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75" yWindow="900" windowWidth="11460" windowHeight="8610" activeTab="1"/>
  </bookViews>
  <sheets>
    <sheet name="Sorted Data" sheetId="10" r:id="rId1"/>
    <sheet name="JP-6" sheetId="14" r:id="rId2"/>
  </sheets>
  <definedNames>
    <definedName name="_xlnm.Print_Area" localSheetId="1">'JP-6'!$A$1:$L$36</definedName>
    <definedName name="weekday_lookup">#REF!</definedName>
    <definedName name="weekend_lookup">#REF!</definedName>
  </definedNames>
  <calcPr calcId="125725"/>
</workbook>
</file>

<file path=xl/calcChain.xml><?xml version="1.0" encoding="utf-8"?>
<calcChain xmlns="http://schemas.openxmlformats.org/spreadsheetml/2006/main">
  <c r="C51" i="14"/>
  <c r="C50"/>
  <c r="C49"/>
  <c r="C48"/>
  <c r="C47"/>
  <c r="C46"/>
  <c r="C45"/>
  <c r="C44"/>
  <c r="C42"/>
  <c r="C41"/>
  <c r="C40"/>
  <c r="L1004" i="10"/>
  <c r="L1005"/>
  <c r="L1006"/>
  <c r="L1007"/>
  <c r="L1008"/>
  <c r="L1009"/>
  <c r="L1010"/>
  <c r="L1011"/>
  <c r="L1012"/>
  <c r="L1013"/>
  <c r="L1014"/>
  <c r="L1015"/>
  <c r="L1016"/>
  <c r="L1017"/>
  <c r="L1018"/>
  <c r="L1019"/>
  <c r="L1020"/>
  <c r="L1021"/>
  <c r="L1022"/>
  <c r="L1023"/>
  <c r="L1024"/>
  <c r="L1025"/>
  <c r="L1026"/>
  <c r="L1027"/>
  <c r="L1028"/>
  <c r="L1029"/>
  <c r="L1030"/>
  <c r="L1031"/>
  <c r="L1032"/>
  <c r="L1033"/>
  <c r="L1034"/>
  <c r="L1035"/>
  <c r="L1036"/>
  <c r="L1037"/>
  <c r="L1038"/>
  <c r="L1039"/>
  <c r="L1040"/>
  <c r="L1041"/>
  <c r="L1042"/>
  <c r="L1043"/>
  <c r="L1044"/>
  <c r="L1045"/>
  <c r="L1046"/>
  <c r="L1047"/>
  <c r="L1048"/>
  <c r="L1049"/>
  <c r="L1050"/>
  <c r="L1051"/>
  <c r="L1052"/>
  <c r="L1053"/>
  <c r="L1054"/>
  <c r="L1055"/>
  <c r="L1056"/>
  <c r="L1057"/>
  <c r="L1058"/>
  <c r="L1059"/>
  <c r="L1060"/>
  <c r="L1061"/>
  <c r="L1062"/>
  <c r="L1063"/>
  <c r="L1064"/>
  <c r="L1065"/>
  <c r="L1066"/>
  <c r="L1067"/>
  <c r="L1068"/>
  <c r="L1069"/>
  <c r="L1070"/>
  <c r="L1071"/>
  <c r="L1072"/>
  <c r="L1073"/>
  <c r="L1074"/>
  <c r="L1075"/>
  <c r="L1076"/>
  <c r="L1077"/>
  <c r="L1078"/>
  <c r="L1079"/>
  <c r="L1080"/>
  <c r="L1081"/>
  <c r="L1082"/>
  <c r="L1083"/>
  <c r="L1084"/>
  <c r="L1085"/>
  <c r="L1086"/>
  <c r="L1087"/>
  <c r="L1088"/>
  <c r="L1089"/>
  <c r="L1090"/>
  <c r="L1091"/>
  <c r="L1092"/>
  <c r="L1093"/>
  <c r="L1094"/>
  <c r="L1095"/>
  <c r="L1096"/>
  <c r="L1097"/>
  <c r="L1098"/>
  <c r="L1099"/>
  <c r="L1100"/>
  <c r="L1101"/>
  <c r="L1102"/>
  <c r="L1103"/>
  <c r="L1104"/>
  <c r="L1105"/>
  <c r="L1106"/>
  <c r="L1107"/>
  <c r="L1108"/>
  <c r="L1109"/>
  <c r="L1110"/>
  <c r="L1111"/>
  <c r="L1112"/>
  <c r="L1113"/>
  <c r="L1114"/>
  <c r="L1115"/>
  <c r="L1116"/>
  <c r="L1117"/>
  <c r="L1118"/>
  <c r="L1119"/>
  <c r="L1120"/>
  <c r="L1121"/>
  <c r="L1122"/>
  <c r="L1123"/>
  <c r="L1124"/>
  <c r="L1125"/>
  <c r="L1126"/>
  <c r="L1127"/>
  <c r="L1128"/>
  <c r="L1129"/>
  <c r="L1130"/>
  <c r="L1131"/>
  <c r="L1132"/>
  <c r="L1133"/>
  <c r="L1134"/>
  <c r="L1135"/>
  <c r="L1136"/>
  <c r="L1137"/>
  <c r="L1138"/>
  <c r="L1139"/>
  <c r="L1140"/>
  <c r="L1141"/>
  <c r="L1142"/>
  <c r="L1143"/>
  <c r="L1144"/>
  <c r="L1145"/>
  <c r="L1146"/>
  <c r="L1147"/>
  <c r="L1148"/>
  <c r="L1149"/>
  <c r="L1150"/>
  <c r="L1151"/>
  <c r="L1152"/>
  <c r="L1153"/>
  <c r="L1154"/>
  <c r="L1155"/>
  <c r="L1156"/>
  <c r="L1157"/>
  <c r="L1158"/>
  <c r="L1159"/>
  <c r="L1160"/>
  <c r="L1161"/>
  <c r="L1162"/>
  <c r="L1163"/>
  <c r="L1164"/>
  <c r="L1165"/>
  <c r="L1166"/>
  <c r="L1167"/>
  <c r="L1168"/>
  <c r="L1169"/>
  <c r="L1170"/>
  <c r="L1171"/>
  <c r="L1172"/>
  <c r="L1173"/>
  <c r="L1174"/>
  <c r="L1175"/>
  <c r="L1176"/>
  <c r="L1177"/>
  <c r="L1178"/>
  <c r="L1179"/>
  <c r="L1180"/>
  <c r="L1181"/>
  <c r="L1182"/>
  <c r="L1183"/>
  <c r="L1184"/>
  <c r="L1185"/>
  <c r="L1186"/>
  <c r="L1187"/>
  <c r="L1188"/>
  <c r="L1189"/>
  <c r="L1190"/>
  <c r="L1191"/>
  <c r="L1192"/>
  <c r="L1193"/>
  <c r="L1194"/>
  <c r="L1195"/>
  <c r="L1196"/>
  <c r="L1197"/>
  <c r="L1198"/>
  <c r="L1199"/>
  <c r="L1200"/>
  <c r="L1201"/>
  <c r="L1202"/>
  <c r="L1203"/>
  <c r="L1204"/>
  <c r="L1205"/>
  <c r="L1206"/>
  <c r="L1207"/>
  <c r="L1208"/>
  <c r="L1209"/>
  <c r="L1210"/>
  <c r="L1211"/>
  <c r="L1212"/>
  <c r="L1213"/>
  <c r="L1214"/>
  <c r="L1215"/>
  <c r="L1216"/>
  <c r="L1217"/>
  <c r="L1218"/>
  <c r="L1219"/>
  <c r="L1220"/>
  <c r="L1221"/>
  <c r="L1222"/>
  <c r="L1223"/>
  <c r="L1224"/>
  <c r="L1225"/>
  <c r="L1226"/>
  <c r="L1227"/>
  <c r="L1228"/>
  <c r="L1229"/>
  <c r="L1230"/>
  <c r="L1231"/>
  <c r="L1232"/>
  <c r="L1233"/>
  <c r="L1234"/>
  <c r="L1235"/>
  <c r="L1236"/>
  <c r="L1237"/>
  <c r="L1238"/>
  <c r="L1239"/>
  <c r="L1240"/>
  <c r="L1241"/>
  <c r="L1242"/>
  <c r="L1243"/>
  <c r="L1244"/>
  <c r="L1245"/>
  <c r="L1246"/>
  <c r="L1247"/>
  <c r="L1248"/>
  <c r="L1249"/>
  <c r="L1250"/>
  <c r="L1251"/>
  <c r="L1252"/>
  <c r="L1253"/>
  <c r="L1254"/>
  <c r="L1255"/>
  <c r="L1256"/>
  <c r="L1257"/>
  <c r="L1258"/>
  <c r="L1259"/>
  <c r="L1260"/>
  <c r="L1261"/>
  <c r="L1262"/>
  <c r="L1263"/>
  <c r="L1264"/>
  <c r="L1265"/>
  <c r="L1266"/>
  <c r="L1267"/>
  <c r="L1268"/>
  <c r="L1269"/>
  <c r="L1270"/>
  <c r="L1271"/>
  <c r="L1272"/>
  <c r="L1273"/>
  <c r="L1274"/>
  <c r="L1275"/>
  <c r="L1276"/>
  <c r="L1277"/>
  <c r="L1278"/>
  <c r="L1279"/>
  <c r="L1280"/>
  <c r="L1281"/>
  <c r="L1282"/>
  <c r="L1283"/>
  <c r="L1284"/>
  <c r="L1285"/>
  <c r="L1286"/>
  <c r="L1287"/>
  <c r="L1288"/>
  <c r="L1289"/>
  <c r="L1290"/>
  <c r="L1291"/>
  <c r="L1292"/>
  <c r="L1293"/>
  <c r="L1294"/>
  <c r="L1295"/>
  <c r="L1296"/>
  <c r="L1297"/>
  <c r="L1298"/>
  <c r="L1299"/>
  <c r="L1300"/>
  <c r="L1301"/>
  <c r="L1302"/>
  <c r="L1303"/>
  <c r="L1304"/>
  <c r="L1305"/>
  <c r="L1306"/>
  <c r="L1307"/>
  <c r="L1308"/>
  <c r="L1309"/>
  <c r="L1310"/>
  <c r="L1311"/>
  <c r="L1312"/>
  <c r="L1313"/>
  <c r="L1314"/>
  <c r="L1315"/>
  <c r="L1316"/>
  <c r="L1317"/>
  <c r="L1318"/>
  <c r="L1319"/>
  <c r="L1320"/>
  <c r="L1321"/>
  <c r="L1322"/>
  <c r="L1323"/>
  <c r="L1324"/>
  <c r="L1325"/>
  <c r="L1326"/>
  <c r="L1327"/>
  <c r="L1328"/>
  <c r="L1329"/>
  <c r="L1330"/>
  <c r="L1331"/>
  <c r="L1332"/>
  <c r="L1333"/>
  <c r="L1334"/>
  <c r="L1335"/>
  <c r="L1336"/>
  <c r="L1337"/>
  <c r="L1338"/>
  <c r="L1339"/>
  <c r="L1340"/>
  <c r="L1341"/>
  <c r="L1342"/>
  <c r="L1343"/>
  <c r="L1344"/>
  <c r="L1345"/>
  <c r="L1346"/>
  <c r="L1347"/>
  <c r="L1348"/>
  <c r="L1349"/>
  <c r="L1350"/>
  <c r="L1351"/>
  <c r="L1352"/>
  <c r="L1353"/>
  <c r="L1354"/>
  <c r="L1355"/>
  <c r="L1356"/>
  <c r="L1357"/>
  <c r="L1358"/>
  <c r="L1359"/>
  <c r="L1360"/>
  <c r="L1361"/>
  <c r="L1362"/>
  <c r="L1363"/>
  <c r="L1364"/>
  <c r="L1365"/>
  <c r="L1366"/>
  <c r="L1367"/>
  <c r="L1368"/>
  <c r="L1369"/>
  <c r="L1370"/>
  <c r="L1371"/>
  <c r="L1372"/>
  <c r="L1373"/>
  <c r="L1374"/>
  <c r="L1375"/>
  <c r="L1376"/>
  <c r="L1377"/>
  <c r="L1378"/>
  <c r="L1379"/>
  <c r="L1380"/>
  <c r="L1381"/>
  <c r="L1382"/>
  <c r="L1383"/>
  <c r="L1384"/>
  <c r="L1385"/>
  <c r="L1386"/>
  <c r="L1387"/>
  <c r="L1388"/>
  <c r="L1389"/>
  <c r="L1390"/>
  <c r="L1391"/>
  <c r="L1392"/>
  <c r="L1393"/>
  <c r="L1394"/>
  <c r="L1395"/>
  <c r="L1396"/>
  <c r="L1397"/>
  <c r="L1398"/>
  <c r="L1399"/>
  <c r="L1400"/>
  <c r="L1401"/>
  <c r="L1402"/>
  <c r="L1403"/>
  <c r="L1404"/>
  <c r="L1405"/>
  <c r="L1406"/>
  <c r="L1407"/>
  <c r="L1408"/>
  <c r="L1409"/>
  <c r="L1410"/>
  <c r="L1411"/>
  <c r="L1412"/>
  <c r="L1413"/>
  <c r="L1414"/>
  <c r="L1415"/>
  <c r="L1416"/>
  <c r="L1417"/>
  <c r="L1418"/>
  <c r="L1419"/>
  <c r="L1420"/>
  <c r="L1421"/>
  <c r="L1422"/>
  <c r="L1423"/>
  <c r="L1424"/>
  <c r="L1425"/>
  <c r="L1426"/>
  <c r="L1427"/>
  <c r="L1428"/>
  <c r="L1429"/>
  <c r="L1430"/>
  <c r="L1431"/>
  <c r="L1432"/>
  <c r="L1433"/>
  <c r="L1434"/>
  <c r="L1435"/>
  <c r="L1436"/>
  <c r="L1437"/>
  <c r="L1438"/>
  <c r="L1439"/>
  <c r="L1440"/>
  <c r="L1441"/>
  <c r="L1442"/>
  <c r="L1443"/>
  <c r="L1444"/>
  <c r="L1445"/>
  <c r="L1446"/>
  <c r="L1447"/>
  <c r="L1448"/>
  <c r="L1449"/>
  <c r="L1450"/>
  <c r="L1451"/>
  <c r="L1452"/>
  <c r="L1453"/>
  <c r="L1454"/>
  <c r="L1455"/>
  <c r="L1456"/>
  <c r="L1457"/>
  <c r="L1458"/>
  <c r="L1459"/>
  <c r="L1460"/>
  <c r="L1461"/>
  <c r="L1462"/>
  <c r="L1463"/>
  <c r="L1464"/>
  <c r="L1465"/>
  <c r="L1466"/>
  <c r="L1467"/>
  <c r="L1468"/>
  <c r="L1469"/>
  <c r="L1470"/>
  <c r="L1471"/>
  <c r="L1472"/>
  <c r="L1473"/>
  <c r="L1474"/>
  <c r="L1475"/>
  <c r="L1476"/>
  <c r="L1477"/>
  <c r="L1478"/>
  <c r="L1479"/>
  <c r="L1480"/>
  <c r="L1481"/>
  <c r="L1482"/>
  <c r="L1483"/>
  <c r="L1484"/>
  <c r="L1485"/>
  <c r="L1486"/>
  <c r="L1487"/>
  <c r="L1488"/>
  <c r="L1489"/>
  <c r="L1490"/>
  <c r="L1491"/>
  <c r="L1492"/>
  <c r="L1493"/>
  <c r="L1494"/>
  <c r="L1495"/>
  <c r="L1496"/>
  <c r="L1497"/>
  <c r="L1498"/>
  <c r="L1499"/>
  <c r="L1500"/>
  <c r="L1501"/>
  <c r="L1502"/>
  <c r="L1003"/>
  <c r="L8761"/>
  <c r="L8760"/>
  <c r="L8759"/>
  <c r="L8758"/>
  <c r="L8757"/>
  <c r="L8756"/>
  <c r="L8755"/>
  <c r="L8754"/>
  <c r="L8753"/>
  <c r="L8752"/>
  <c r="L8751"/>
  <c r="L8750"/>
  <c r="L8749"/>
  <c r="L8748"/>
  <c r="L8747"/>
  <c r="L8746"/>
  <c r="L8745"/>
  <c r="L8744"/>
  <c r="L8743"/>
  <c r="L8742"/>
  <c r="L8741"/>
  <c r="L8740"/>
  <c r="L8739"/>
  <c r="L8738"/>
  <c r="L8737"/>
  <c r="L8736"/>
  <c r="L8735"/>
  <c r="L8734"/>
  <c r="L8733"/>
  <c r="L8732"/>
  <c r="L8731"/>
  <c r="L8730"/>
  <c r="L8729"/>
  <c r="L8728"/>
  <c r="L8727"/>
  <c r="L8726"/>
  <c r="L8725"/>
  <c r="L8724"/>
  <c r="L8723"/>
  <c r="L8722"/>
  <c r="L8721"/>
  <c r="L8720"/>
  <c r="L8719"/>
  <c r="L8718"/>
  <c r="L8717"/>
  <c r="L8716"/>
  <c r="L8715"/>
  <c r="L8714"/>
  <c r="L8713"/>
  <c r="L8712"/>
  <c r="L8711"/>
  <c r="L8710"/>
  <c r="L8709"/>
  <c r="L8708"/>
  <c r="L8707"/>
  <c r="L8706"/>
  <c r="L8705"/>
  <c r="L8704"/>
  <c r="L8703"/>
  <c r="L8702"/>
  <c r="L8701"/>
  <c r="L8700"/>
  <c r="L8699"/>
  <c r="L8698"/>
  <c r="L8697"/>
  <c r="L8696"/>
  <c r="L8695"/>
  <c r="L8694"/>
  <c r="L8693"/>
  <c r="L8692"/>
  <c r="L8691"/>
  <c r="L8690"/>
  <c r="L8689"/>
  <c r="L8688"/>
  <c r="L8687"/>
  <c r="L8686"/>
  <c r="L8685"/>
  <c r="L8684"/>
  <c r="L8683"/>
  <c r="L8682"/>
  <c r="L8681"/>
  <c r="L8680"/>
  <c r="L8679"/>
  <c r="L8678"/>
  <c r="L8677"/>
  <c r="L8676"/>
  <c r="L8675"/>
  <c r="L8674"/>
  <c r="L8673"/>
  <c r="L8672"/>
  <c r="L8671"/>
  <c r="L8670"/>
  <c r="L8669"/>
  <c r="L8668"/>
  <c r="L8667"/>
  <c r="L8666"/>
  <c r="L8665"/>
  <c r="L8664"/>
  <c r="L8663"/>
  <c r="L8662"/>
  <c r="L8661"/>
  <c r="L8660"/>
  <c r="L8659"/>
  <c r="L8658"/>
  <c r="L8657"/>
  <c r="L8656"/>
  <c r="L8655"/>
  <c r="L8654"/>
  <c r="L8653"/>
  <c r="L8652"/>
  <c r="L8651"/>
  <c r="L8650"/>
  <c r="L8649"/>
  <c r="L8648"/>
  <c r="L8647"/>
  <c r="L8646"/>
  <c r="L8645"/>
  <c r="L8644"/>
  <c r="L8643"/>
  <c r="L8642"/>
  <c r="L8641"/>
  <c r="L8640"/>
  <c r="L8639"/>
  <c r="L8638"/>
  <c r="L8637"/>
  <c r="L8636"/>
  <c r="L8635"/>
  <c r="L8634"/>
  <c r="L8633"/>
  <c r="L8632"/>
  <c r="L8631"/>
  <c r="L8630"/>
  <c r="L8629"/>
  <c r="L8628"/>
  <c r="L8627"/>
  <c r="L8626"/>
  <c r="L8625"/>
  <c r="L8624"/>
  <c r="L8623"/>
  <c r="L8622"/>
  <c r="L8621"/>
  <c r="L8620"/>
  <c r="L8619"/>
  <c r="L8618"/>
  <c r="L8617"/>
  <c r="L8616"/>
  <c r="L8615"/>
  <c r="L8614"/>
  <c r="L8613"/>
  <c r="L8612"/>
  <c r="L8611"/>
  <c r="L8610"/>
  <c r="L8609"/>
  <c r="L8608"/>
  <c r="L8607"/>
  <c r="L8606"/>
  <c r="L8605"/>
  <c r="L8604"/>
  <c r="L8603"/>
  <c r="L8602"/>
  <c r="L8601"/>
  <c r="L8600"/>
  <c r="L8599"/>
  <c r="L8598"/>
  <c r="L8597"/>
  <c r="L8596"/>
  <c r="L8595"/>
  <c r="L8594"/>
  <c r="L8593"/>
  <c r="L8592"/>
  <c r="L8591"/>
  <c r="L8590"/>
  <c r="L8589"/>
  <c r="L8588"/>
  <c r="L8587"/>
  <c r="L8586"/>
  <c r="L8585"/>
  <c r="L8584"/>
  <c r="L8583"/>
  <c r="L8582"/>
  <c r="L8581"/>
  <c r="L8580"/>
  <c r="L8579"/>
  <c r="L8578"/>
  <c r="L8577"/>
  <c r="L8576"/>
  <c r="L8575"/>
  <c r="L8574"/>
  <c r="L8573"/>
  <c r="L8572"/>
  <c r="L8571"/>
  <c r="L8570"/>
  <c r="L8569"/>
  <c r="L8568"/>
  <c r="L8567"/>
  <c r="L8566"/>
  <c r="L8565"/>
  <c r="L8564"/>
  <c r="L8563"/>
  <c r="L8562"/>
  <c r="L8561"/>
  <c r="L8560"/>
  <c r="L8559"/>
  <c r="L8558"/>
  <c r="L8557"/>
  <c r="L8556"/>
  <c r="L8555"/>
  <c r="L8554"/>
  <c r="L8553"/>
  <c r="L8552"/>
  <c r="L8551"/>
  <c r="L8550"/>
  <c r="L8549"/>
  <c r="L8548"/>
  <c r="L8547"/>
  <c r="L8546"/>
  <c r="L8545"/>
  <c r="L8544"/>
  <c r="L8543"/>
  <c r="L8542"/>
  <c r="L8541"/>
  <c r="L8540"/>
  <c r="L8539"/>
  <c r="L8538"/>
  <c r="L8537"/>
  <c r="L8536"/>
  <c r="L8535"/>
  <c r="L8534"/>
  <c r="L8533"/>
  <c r="L8532"/>
  <c r="L8531"/>
  <c r="L8530"/>
  <c r="L8529"/>
  <c r="L8528"/>
  <c r="L8527"/>
  <c r="L8526"/>
  <c r="L8525"/>
  <c r="L8524"/>
  <c r="L8523"/>
  <c r="L8522"/>
  <c r="L8521"/>
  <c r="L8520"/>
  <c r="L8519"/>
  <c r="L8518"/>
  <c r="L8517"/>
  <c r="L8516"/>
  <c r="L8515"/>
  <c r="L8514"/>
  <c r="L8513"/>
  <c r="L8512"/>
  <c r="L8511"/>
  <c r="L8510"/>
  <c r="L8509"/>
  <c r="L8508"/>
  <c r="L8507"/>
  <c r="L8506"/>
  <c r="L8505"/>
  <c r="L8504"/>
  <c r="L8503"/>
  <c r="L8502"/>
  <c r="L8501"/>
  <c r="L8500"/>
  <c r="L8499"/>
  <c r="L8498"/>
  <c r="L8497"/>
  <c r="L8496"/>
  <c r="L8495"/>
  <c r="L8494"/>
  <c r="L8493"/>
  <c r="L8492"/>
  <c r="L8491"/>
  <c r="L8490"/>
  <c r="L8489"/>
  <c r="L8488"/>
  <c r="L8487"/>
  <c r="L8486"/>
  <c r="L8485"/>
  <c r="L8484"/>
  <c r="L8483"/>
  <c r="L8482"/>
  <c r="L8481"/>
  <c r="L8480"/>
  <c r="L8479"/>
  <c r="L8478"/>
  <c r="L8477"/>
  <c r="L8476"/>
  <c r="L8475"/>
  <c r="L8474"/>
  <c r="L8473"/>
  <c r="L8472"/>
  <c r="L8471"/>
  <c r="L8470"/>
  <c r="L8469"/>
  <c r="L8468"/>
  <c r="L8467"/>
  <c r="L8466"/>
  <c r="L8465"/>
  <c r="L8464"/>
  <c r="L8463"/>
  <c r="L8462"/>
  <c r="L8461"/>
  <c r="L8460"/>
  <c r="L8459"/>
  <c r="L8458"/>
  <c r="L8457"/>
  <c r="L8456"/>
  <c r="L8455"/>
  <c r="L8454"/>
  <c r="L8453"/>
  <c r="L8452"/>
  <c r="L8451"/>
  <c r="L8450"/>
  <c r="L8449"/>
  <c r="L8448"/>
  <c r="L8447"/>
  <c r="L8446"/>
  <c r="L8445"/>
  <c r="L8444"/>
  <c r="L8443"/>
  <c r="L8442"/>
  <c r="L8441"/>
  <c r="L8440"/>
  <c r="L8439"/>
  <c r="L8438"/>
  <c r="L8437"/>
  <c r="L8436"/>
  <c r="L8435"/>
  <c r="L8434"/>
  <c r="L8433"/>
  <c r="L8432"/>
  <c r="L8431"/>
  <c r="L8430"/>
  <c r="L8429"/>
  <c r="L8428"/>
  <c r="L8427"/>
  <c r="L8426"/>
  <c r="L8425"/>
  <c r="L8424"/>
  <c r="L8423"/>
  <c r="L8422"/>
  <c r="L8421"/>
  <c r="L8420"/>
  <c r="L8419"/>
  <c r="L8418"/>
  <c r="L8417"/>
  <c r="L8416"/>
  <c r="L8415"/>
  <c r="L8414"/>
  <c r="L8413"/>
  <c r="L8412"/>
  <c r="L8411"/>
  <c r="L8410"/>
  <c r="L8409"/>
  <c r="L8408"/>
  <c r="L8407"/>
  <c r="L8406"/>
  <c r="L8405"/>
  <c r="L8404"/>
  <c r="L8403"/>
  <c r="L8402"/>
  <c r="L8401"/>
  <c r="L8400"/>
  <c r="L8399"/>
  <c r="L8398"/>
  <c r="L8397"/>
  <c r="L8396"/>
  <c r="L8395"/>
  <c r="L8394"/>
  <c r="L8393"/>
  <c r="L8392"/>
  <c r="L8391"/>
  <c r="L8390"/>
  <c r="L8389"/>
  <c r="L8388"/>
  <c r="L8387"/>
  <c r="L8386"/>
  <c r="L8385"/>
  <c r="L8384"/>
  <c r="L8383"/>
  <c r="L8382"/>
  <c r="L8381"/>
  <c r="L8380"/>
  <c r="L8379"/>
  <c r="L8378"/>
  <c r="L8377"/>
  <c r="L8376"/>
  <c r="L8375"/>
  <c r="L8374"/>
  <c r="L8373"/>
  <c r="L8372"/>
  <c r="L8371"/>
  <c r="L8370"/>
  <c r="L8369"/>
  <c r="L8368"/>
  <c r="L8367"/>
  <c r="L8366"/>
  <c r="L8365"/>
  <c r="L8364"/>
  <c r="L8363"/>
  <c r="L8362"/>
  <c r="L8361"/>
  <c r="L8360"/>
  <c r="L8359"/>
  <c r="L8358"/>
  <c r="L8357"/>
  <c r="L8356"/>
  <c r="L8355"/>
  <c r="L8354"/>
  <c r="L8353"/>
  <c r="L8352"/>
  <c r="L8351"/>
  <c r="L8350"/>
  <c r="L8349"/>
  <c r="L8348"/>
  <c r="L8347"/>
  <c r="L8346"/>
  <c r="L8345"/>
  <c r="L8344"/>
  <c r="L8343"/>
  <c r="L8342"/>
  <c r="L8341"/>
  <c r="L8340"/>
  <c r="L8339"/>
  <c r="L8338"/>
  <c r="L8337"/>
  <c r="L8336"/>
  <c r="L8335"/>
  <c r="L8334"/>
  <c r="L8333"/>
  <c r="L8332"/>
  <c r="L8331"/>
  <c r="L8330"/>
  <c r="L8329"/>
  <c r="L8328"/>
  <c r="L8327"/>
  <c r="L8326"/>
  <c r="L8325"/>
  <c r="L8324"/>
  <c r="L8323"/>
  <c r="L8322"/>
  <c r="L8321"/>
  <c r="L8320"/>
  <c r="L8319"/>
  <c r="L8318"/>
  <c r="L8317"/>
  <c r="L8316"/>
  <c r="L8315"/>
  <c r="L8314"/>
  <c r="L8313"/>
  <c r="L8312"/>
  <c r="L8311"/>
  <c r="L8310"/>
  <c r="L8309"/>
  <c r="L8308"/>
  <c r="L8307"/>
  <c r="L8306"/>
  <c r="L8305"/>
  <c r="L8304"/>
  <c r="L8303"/>
  <c r="L8302"/>
  <c r="L8301"/>
  <c r="L8300"/>
  <c r="L8299"/>
  <c r="L8298"/>
  <c r="L8297"/>
  <c r="L8296"/>
  <c r="L8295"/>
  <c r="L8294"/>
  <c r="L8293"/>
  <c r="L8292"/>
  <c r="L8291"/>
  <c r="L8290"/>
  <c r="L8289"/>
  <c r="L8288"/>
  <c r="L8287"/>
  <c r="L8286"/>
  <c r="L8285"/>
  <c r="L8284"/>
  <c r="L8283"/>
  <c r="L8282"/>
  <c r="L8281"/>
  <c r="L8280"/>
  <c r="L8279"/>
  <c r="L8278"/>
  <c r="L8277"/>
  <c r="L8276"/>
  <c r="L8275"/>
  <c r="L8274"/>
  <c r="L8273"/>
  <c r="L8272"/>
  <c r="L8271"/>
  <c r="L8270"/>
  <c r="L8269"/>
  <c r="L8268"/>
  <c r="L8267"/>
  <c r="L8266"/>
  <c r="L8265"/>
  <c r="L8264"/>
  <c r="L8263"/>
  <c r="L8262"/>
  <c r="L8261"/>
  <c r="L8260"/>
  <c r="L8259"/>
  <c r="L8258"/>
  <c r="L8257"/>
  <c r="L8256"/>
  <c r="L8255"/>
  <c r="L8254"/>
  <c r="L8253"/>
  <c r="L8252"/>
  <c r="L8251"/>
  <c r="L8250"/>
  <c r="L8249"/>
  <c r="L8248"/>
  <c r="L8247"/>
  <c r="L8246"/>
  <c r="L8245"/>
  <c r="L8244"/>
  <c r="L8243"/>
  <c r="L8242"/>
  <c r="L8241"/>
  <c r="L8240"/>
  <c r="L8239"/>
  <c r="L8238"/>
  <c r="L8237"/>
  <c r="L8236"/>
  <c r="L8235"/>
  <c r="L8234"/>
  <c r="L8233"/>
  <c r="L8232"/>
  <c r="L8231"/>
  <c r="L8230"/>
  <c r="L8229"/>
  <c r="L8228"/>
  <c r="L8227"/>
  <c r="L8226"/>
  <c r="L8225"/>
  <c r="L8224"/>
  <c r="L8223"/>
  <c r="L8222"/>
  <c r="L8221"/>
  <c r="L8220"/>
  <c r="L8219"/>
  <c r="L8218"/>
  <c r="L8217"/>
  <c r="L8216"/>
  <c r="L8215"/>
  <c r="L8214"/>
  <c r="L8213"/>
  <c r="L8212"/>
  <c r="L8211"/>
  <c r="L8210"/>
  <c r="L8209"/>
  <c r="L8208"/>
  <c r="L8207"/>
  <c r="L8206"/>
  <c r="L8205"/>
  <c r="L8204"/>
  <c r="L8203"/>
  <c r="L8202"/>
  <c r="L8201"/>
  <c r="L8200"/>
  <c r="L8199"/>
  <c r="L8198"/>
  <c r="L8197"/>
  <c r="L8196"/>
  <c r="L8195"/>
  <c r="L8194"/>
  <c r="L8193"/>
  <c r="L8192"/>
  <c r="L8191"/>
  <c r="L8190"/>
  <c r="L8189"/>
  <c r="L8188"/>
  <c r="L8187"/>
  <c r="L8186"/>
  <c r="L8185"/>
  <c r="L8184"/>
  <c r="L8183"/>
  <c r="L8182"/>
  <c r="L8181"/>
  <c r="L8180"/>
  <c r="L8179"/>
  <c r="L8178"/>
  <c r="L8177"/>
  <c r="L8176"/>
  <c r="L8175"/>
  <c r="L8174"/>
  <c r="L8173"/>
  <c r="L8172"/>
  <c r="L8171"/>
  <c r="L8170"/>
  <c r="L8169"/>
  <c r="L8168"/>
  <c r="L8167"/>
  <c r="L8166"/>
  <c r="L8165"/>
  <c r="L8164"/>
  <c r="L8163"/>
  <c r="L8162"/>
  <c r="L8161"/>
  <c r="L8160"/>
  <c r="L8159"/>
  <c r="L8158"/>
  <c r="L8157"/>
  <c r="L8156"/>
  <c r="L8155"/>
  <c r="L8154"/>
  <c r="L8153"/>
  <c r="L8152"/>
  <c r="L8151"/>
  <c r="L8150"/>
  <c r="L8149"/>
  <c r="L8148"/>
  <c r="L8147"/>
  <c r="L8146"/>
  <c r="L8145"/>
  <c r="L8144"/>
  <c r="L8143"/>
  <c r="L8142"/>
  <c r="L8141"/>
  <c r="L8140"/>
  <c r="L8139"/>
  <c r="L8138"/>
  <c r="L8137"/>
  <c r="L8136"/>
  <c r="L8135"/>
  <c r="L8134"/>
  <c r="L8133"/>
  <c r="L8132"/>
  <c r="L8131"/>
  <c r="L8130"/>
  <c r="L8129"/>
  <c r="L8128"/>
  <c r="L8127"/>
  <c r="L8126"/>
  <c r="L8125"/>
  <c r="L8124"/>
  <c r="L8123"/>
  <c r="L8122"/>
  <c r="L8121"/>
  <c r="L8120"/>
  <c r="L8119"/>
  <c r="L8118"/>
  <c r="L8117"/>
  <c r="L8116"/>
  <c r="L8115"/>
  <c r="L8114"/>
  <c r="L8113"/>
  <c r="L8112"/>
  <c r="L8111"/>
  <c r="L8110"/>
  <c r="L8109"/>
  <c r="L8108"/>
  <c r="L8107"/>
  <c r="L8106"/>
  <c r="L8105"/>
  <c r="L8104"/>
  <c r="L8103"/>
  <c r="L8102"/>
  <c r="L8101"/>
  <c r="L8100"/>
  <c r="L8099"/>
  <c r="L8098"/>
  <c r="L8097"/>
  <c r="L8096"/>
  <c r="L8095"/>
  <c r="L8094"/>
  <c r="L8093"/>
  <c r="L8092"/>
  <c r="L8091"/>
  <c r="L8090"/>
  <c r="L8089"/>
  <c r="L8088"/>
  <c r="L8087"/>
  <c r="L8086"/>
  <c r="L8085"/>
  <c r="L8084"/>
  <c r="L8083"/>
  <c r="L8082"/>
  <c r="L8081"/>
  <c r="L8080"/>
  <c r="L8079"/>
  <c r="L8078"/>
  <c r="L8077"/>
  <c r="L8076"/>
  <c r="L8075"/>
  <c r="L8074"/>
  <c r="L8073"/>
  <c r="L8072"/>
  <c r="L8071"/>
  <c r="L8070"/>
  <c r="L8069"/>
  <c r="L8068"/>
  <c r="L8067"/>
  <c r="L8066"/>
  <c r="L8065"/>
  <c r="L8064"/>
  <c r="L8063"/>
  <c r="L8062"/>
  <c r="L8061"/>
  <c r="L8060"/>
  <c r="L8059"/>
  <c r="L8058"/>
  <c r="L8057"/>
  <c r="L8056"/>
  <c r="L8055"/>
  <c r="L8054"/>
  <c r="L8053"/>
  <c r="L8052"/>
  <c r="L8051"/>
  <c r="L8050"/>
  <c r="L8049"/>
  <c r="L8048"/>
  <c r="L8047"/>
  <c r="L8046"/>
  <c r="L8045"/>
  <c r="L8044"/>
  <c r="L8043"/>
  <c r="L8042"/>
  <c r="L8041"/>
  <c r="L8040"/>
  <c r="L8039"/>
  <c r="L8038"/>
  <c r="L8037"/>
  <c r="L8036"/>
  <c r="L8035"/>
  <c r="L8034"/>
  <c r="L8033"/>
  <c r="L8032"/>
  <c r="L8031"/>
  <c r="L8030"/>
  <c r="L8029"/>
  <c r="L8028"/>
  <c r="L8027"/>
  <c r="L8026"/>
  <c r="L8025"/>
  <c r="L8024"/>
  <c r="L8023"/>
  <c r="L8022"/>
  <c r="L8021"/>
  <c r="L8020"/>
  <c r="L8019"/>
  <c r="L8018"/>
  <c r="L8017"/>
  <c r="L8016"/>
  <c r="L8015"/>
  <c r="L8014"/>
  <c r="L8013"/>
  <c r="L8012"/>
  <c r="L8011"/>
  <c r="L8010"/>
  <c r="L8009"/>
  <c r="L8008"/>
  <c r="L8007"/>
  <c r="L8006"/>
  <c r="L8005"/>
  <c r="L8004"/>
  <c r="L8003"/>
  <c r="L8002"/>
  <c r="L8001"/>
  <c r="L8000"/>
  <c r="L7999"/>
  <c r="L7998"/>
  <c r="L7997"/>
  <c r="L7996"/>
  <c r="L7995"/>
  <c r="L7994"/>
  <c r="L7993"/>
  <c r="L7992"/>
  <c r="L7991"/>
  <c r="L7990"/>
  <c r="L7989"/>
  <c r="L7988"/>
  <c r="L7987"/>
  <c r="L7986"/>
  <c r="L7985"/>
  <c r="L7984"/>
  <c r="L7983"/>
  <c r="L7982"/>
  <c r="L7981"/>
  <c r="L7980"/>
  <c r="L7979"/>
  <c r="L7978"/>
  <c r="L7977"/>
  <c r="L7976"/>
  <c r="L7975"/>
  <c r="L7974"/>
  <c r="L7973"/>
  <c r="L7972"/>
  <c r="L7971"/>
  <c r="L7970"/>
  <c r="L7969"/>
  <c r="L7968"/>
  <c r="L7967"/>
  <c r="L7966"/>
  <c r="L7965"/>
  <c r="L7964"/>
  <c r="L7963"/>
  <c r="L7962"/>
  <c r="L7961"/>
  <c r="L7960"/>
  <c r="L7959"/>
  <c r="L7958"/>
  <c r="L7957"/>
  <c r="L7956"/>
  <c r="L7955"/>
  <c r="L7954"/>
  <c r="L7953"/>
  <c r="L7952"/>
  <c r="L7951"/>
  <c r="L7950"/>
  <c r="L7949"/>
  <c r="L7948"/>
  <c r="L7947"/>
  <c r="L7946"/>
  <c r="L7945"/>
  <c r="L7944"/>
  <c r="L7943"/>
  <c r="L7942"/>
  <c r="L7941"/>
  <c r="L7940"/>
  <c r="L7939"/>
  <c r="L7938"/>
  <c r="L7937"/>
  <c r="L7936"/>
  <c r="L7935"/>
  <c r="L7934"/>
  <c r="L7933"/>
  <c r="L7932"/>
  <c r="L7931"/>
  <c r="L7930"/>
  <c r="L7929"/>
  <c r="L7928"/>
  <c r="L7927"/>
  <c r="L7926"/>
  <c r="L7925"/>
  <c r="L7924"/>
  <c r="L7923"/>
  <c r="L7922"/>
  <c r="L7921"/>
  <c r="L7920"/>
  <c r="L7919"/>
  <c r="L7918"/>
  <c r="L7917"/>
  <c r="L7916"/>
  <c r="L7915"/>
  <c r="L7914"/>
  <c r="L7913"/>
  <c r="L7912"/>
  <c r="L7911"/>
  <c r="L7910"/>
  <c r="L7909"/>
  <c r="L7908"/>
  <c r="L7907"/>
  <c r="L7906"/>
  <c r="L7905"/>
  <c r="L7904"/>
  <c r="L7903"/>
  <c r="L7902"/>
  <c r="L7901"/>
  <c r="L7900"/>
  <c r="L7899"/>
  <c r="L7898"/>
  <c r="L7897"/>
  <c r="L7896"/>
  <c r="L7895"/>
  <c r="L7894"/>
  <c r="L7893"/>
  <c r="L7892"/>
  <c r="L7891"/>
  <c r="L7890"/>
  <c r="L7889"/>
  <c r="L7888"/>
  <c r="L7887"/>
  <c r="L7886"/>
  <c r="L7885"/>
  <c r="L7884"/>
  <c r="L7883"/>
  <c r="L7882"/>
  <c r="L7881"/>
  <c r="L7880"/>
  <c r="L7879"/>
  <c r="L7878"/>
  <c r="L7877"/>
  <c r="L7876"/>
  <c r="L7875"/>
  <c r="L7874"/>
  <c r="L7873"/>
  <c r="L7872"/>
  <c r="L7871"/>
  <c r="L7870"/>
  <c r="L7869"/>
  <c r="L7868"/>
  <c r="L7867"/>
  <c r="L7866"/>
  <c r="L7865"/>
  <c r="L7864"/>
  <c r="L7863"/>
  <c r="L7862"/>
  <c r="L7861"/>
  <c r="L7860"/>
  <c r="L7859"/>
  <c r="L7858"/>
  <c r="L7857"/>
  <c r="L7856"/>
  <c r="L7855"/>
  <c r="L7854"/>
  <c r="L7853"/>
  <c r="L7852"/>
  <c r="L7851"/>
  <c r="L7850"/>
  <c r="L7849"/>
  <c r="L7848"/>
  <c r="L7847"/>
  <c r="L7846"/>
  <c r="L7845"/>
  <c r="L7844"/>
  <c r="L7843"/>
  <c r="L7842"/>
  <c r="L7841"/>
  <c r="L7840"/>
  <c r="L7839"/>
  <c r="L7838"/>
  <c r="L7837"/>
  <c r="L7836"/>
  <c r="L7835"/>
  <c r="L7834"/>
  <c r="L7833"/>
  <c r="L7832"/>
  <c r="L7831"/>
  <c r="L7830"/>
  <c r="L7829"/>
  <c r="L7828"/>
  <c r="L7827"/>
  <c r="L7826"/>
  <c r="L7825"/>
  <c r="L7824"/>
  <c r="L7823"/>
  <c r="L7822"/>
  <c r="L7821"/>
  <c r="L7820"/>
  <c r="L7819"/>
  <c r="L7818"/>
  <c r="L7817"/>
  <c r="L7816"/>
  <c r="L7815"/>
  <c r="L7814"/>
  <c r="L7813"/>
  <c r="L7812"/>
  <c r="L7811"/>
  <c r="L7810"/>
  <c r="L7809"/>
  <c r="L7808"/>
  <c r="L7807"/>
  <c r="L7806"/>
  <c r="L7805"/>
  <c r="L7804"/>
  <c r="L7803"/>
  <c r="L7802"/>
  <c r="L7801"/>
  <c r="L7800"/>
  <c r="L7799"/>
  <c r="L7798"/>
  <c r="L7797"/>
  <c r="L7796"/>
  <c r="L7795"/>
  <c r="L7794"/>
  <c r="L7793"/>
  <c r="L7792"/>
  <c r="L7791"/>
  <c r="L7790"/>
  <c r="L7789"/>
  <c r="L7788"/>
  <c r="L7787"/>
  <c r="L7786"/>
  <c r="L7785"/>
  <c r="L7784"/>
  <c r="L7783"/>
  <c r="L7782"/>
  <c r="L7781"/>
  <c r="L7780"/>
  <c r="L7779"/>
  <c r="L7778"/>
  <c r="L7777"/>
  <c r="L7776"/>
  <c r="L7775"/>
  <c r="L7774"/>
  <c r="L7773"/>
  <c r="L7772"/>
  <c r="L7771"/>
  <c r="L7770"/>
  <c r="L7769"/>
  <c r="L7768"/>
  <c r="L7767"/>
  <c r="L7766"/>
  <c r="L7765"/>
  <c r="L7764"/>
  <c r="L7763"/>
  <c r="L7762"/>
  <c r="L7761"/>
  <c r="L7760"/>
  <c r="L7759"/>
  <c r="L7758"/>
  <c r="L7757"/>
  <c r="L7756"/>
  <c r="L7755"/>
  <c r="L7754"/>
  <c r="L7753"/>
  <c r="L7752"/>
  <c r="L7751"/>
  <c r="L7750"/>
  <c r="L7749"/>
  <c r="L7748"/>
  <c r="L7747"/>
  <c r="L7746"/>
  <c r="L7745"/>
  <c r="L7744"/>
  <c r="L7743"/>
  <c r="L7742"/>
  <c r="L7741"/>
  <c r="L7740"/>
  <c r="L7739"/>
  <c r="L7738"/>
  <c r="L7737"/>
  <c r="L7736"/>
  <c r="L7735"/>
  <c r="L7734"/>
  <c r="L7733"/>
  <c r="L7732"/>
  <c r="L7731"/>
  <c r="L7730"/>
  <c r="L7729"/>
  <c r="L7728"/>
  <c r="L7727"/>
  <c r="L7726"/>
  <c r="L7725"/>
  <c r="L7724"/>
  <c r="L7723"/>
  <c r="L7722"/>
  <c r="L7721"/>
  <c r="L7720"/>
  <c r="L7719"/>
  <c r="L7718"/>
  <c r="L7717"/>
  <c r="L7716"/>
  <c r="L7715"/>
  <c r="L7714"/>
  <c r="L7713"/>
  <c r="L7712"/>
  <c r="L7711"/>
  <c r="L7710"/>
  <c r="L7709"/>
  <c r="L7708"/>
  <c r="L7707"/>
  <c r="L7706"/>
  <c r="L7705"/>
  <c r="L7704"/>
  <c r="L7703"/>
  <c r="L7702"/>
  <c r="L7701"/>
  <c r="L7700"/>
  <c r="L7699"/>
  <c r="L7698"/>
  <c r="L7697"/>
  <c r="L7696"/>
  <c r="L7695"/>
  <c r="L7694"/>
  <c r="L7693"/>
  <c r="L7692"/>
  <c r="L7691"/>
  <c r="L7690"/>
  <c r="L7689"/>
  <c r="L7688"/>
  <c r="L7687"/>
  <c r="L7686"/>
  <c r="L7685"/>
  <c r="L7684"/>
  <c r="L7683"/>
  <c r="L7682"/>
  <c r="L7681"/>
  <c r="L7680"/>
  <c r="L7679"/>
  <c r="L7678"/>
  <c r="L7677"/>
  <c r="L7676"/>
  <c r="L7675"/>
  <c r="L7674"/>
  <c r="L7673"/>
  <c r="L7672"/>
  <c r="L7671"/>
  <c r="L7670"/>
  <c r="L7669"/>
  <c r="L7668"/>
  <c r="L7667"/>
  <c r="L7666"/>
  <c r="L7665"/>
  <c r="L7664"/>
  <c r="L7663"/>
  <c r="L7662"/>
  <c r="L7661"/>
  <c r="L7660"/>
  <c r="L7659"/>
  <c r="L7658"/>
  <c r="L7657"/>
  <c r="L7656"/>
  <c r="L7655"/>
  <c r="L7654"/>
  <c r="L7653"/>
  <c r="L7652"/>
  <c r="L7651"/>
  <c r="L7650"/>
  <c r="L7649"/>
  <c r="L7648"/>
  <c r="L7647"/>
  <c r="L7646"/>
  <c r="L7645"/>
  <c r="L7644"/>
  <c r="L7643"/>
  <c r="L7642"/>
  <c r="L7641"/>
  <c r="L7640"/>
  <c r="L7639"/>
  <c r="L7638"/>
  <c r="L7637"/>
  <c r="L7636"/>
  <c r="L7635"/>
  <c r="L7634"/>
  <c r="L7633"/>
  <c r="L7632"/>
  <c r="L7631"/>
  <c r="L7630"/>
  <c r="L7629"/>
  <c r="L7628"/>
  <c r="L7627"/>
  <c r="L7626"/>
  <c r="L7625"/>
  <c r="L7624"/>
  <c r="L7623"/>
  <c r="L7622"/>
  <c r="L7621"/>
  <c r="L7620"/>
  <c r="L7619"/>
  <c r="L7618"/>
  <c r="L7617"/>
  <c r="L7616"/>
  <c r="L7615"/>
  <c r="L7614"/>
  <c r="L7613"/>
  <c r="L7612"/>
  <c r="L7611"/>
  <c r="L7610"/>
  <c r="L7609"/>
  <c r="L7608"/>
  <c r="L7607"/>
  <c r="L7606"/>
  <c r="L7605"/>
  <c r="L7604"/>
  <c r="L7603"/>
  <c r="L7602"/>
  <c r="L7601"/>
  <c r="L7600"/>
  <c r="L7599"/>
  <c r="L7598"/>
  <c r="L7597"/>
  <c r="L7596"/>
  <c r="L7595"/>
  <c r="L7594"/>
  <c r="L7593"/>
  <c r="L7592"/>
  <c r="L7591"/>
  <c r="L7590"/>
  <c r="L7589"/>
  <c r="L7588"/>
  <c r="L7587"/>
  <c r="L7586"/>
  <c r="L7585"/>
  <c r="L7584"/>
  <c r="L7583"/>
  <c r="L7582"/>
  <c r="L7581"/>
  <c r="L7580"/>
  <c r="L7579"/>
  <c r="L7578"/>
  <c r="L7577"/>
  <c r="L7576"/>
  <c r="L7575"/>
  <c r="L7574"/>
  <c r="L7573"/>
  <c r="L7572"/>
  <c r="L7571"/>
  <c r="L7570"/>
  <c r="L7569"/>
  <c r="L7568"/>
  <c r="L7567"/>
  <c r="L7566"/>
  <c r="L7565"/>
  <c r="L7564"/>
  <c r="L7563"/>
  <c r="L7562"/>
  <c r="L7561"/>
  <c r="L7560"/>
  <c r="L7559"/>
  <c r="L7558"/>
  <c r="L7557"/>
  <c r="L7556"/>
  <c r="L7555"/>
  <c r="L7554"/>
  <c r="L7553"/>
  <c r="L7552"/>
  <c r="L7551"/>
  <c r="L7550"/>
  <c r="L7549"/>
  <c r="L7548"/>
  <c r="L7547"/>
  <c r="L7546"/>
  <c r="L7545"/>
  <c r="L7544"/>
  <c r="L7543"/>
  <c r="L7542"/>
  <c r="L7541"/>
  <c r="L7540"/>
  <c r="L7539"/>
  <c r="L7538"/>
  <c r="L7537"/>
  <c r="L7536"/>
  <c r="L7535"/>
  <c r="L7534"/>
  <c r="L7533"/>
  <c r="L7532"/>
  <c r="L7531"/>
  <c r="L7530"/>
  <c r="L7529"/>
  <c r="L7528"/>
  <c r="L7527"/>
  <c r="L7526"/>
  <c r="L7525"/>
  <c r="L7524"/>
  <c r="L7523"/>
  <c r="L7522"/>
  <c r="L7521"/>
  <c r="L7520"/>
  <c r="L7519"/>
  <c r="L7518"/>
  <c r="L7517"/>
  <c r="L7516"/>
  <c r="L7515"/>
  <c r="L7514"/>
  <c r="L7513"/>
  <c r="L7512"/>
  <c r="L7511"/>
  <c r="L7510"/>
  <c r="L7509"/>
  <c r="L7508"/>
  <c r="L7507"/>
  <c r="L7506"/>
  <c r="L7505"/>
  <c r="L7504"/>
  <c r="L7503"/>
  <c r="L7502"/>
  <c r="L7501"/>
  <c r="L7500"/>
  <c r="L7499"/>
  <c r="L7498"/>
  <c r="L7497"/>
  <c r="L7496"/>
  <c r="L7495"/>
  <c r="L7494"/>
  <c r="L7493"/>
  <c r="L7492"/>
  <c r="L7491"/>
  <c r="L7490"/>
  <c r="L7489"/>
  <c r="L7488"/>
  <c r="L7487"/>
  <c r="L7486"/>
  <c r="L7485"/>
  <c r="L7484"/>
  <c r="L7483"/>
  <c r="L7482"/>
  <c r="L7481"/>
  <c r="L7480"/>
  <c r="L7479"/>
  <c r="L7478"/>
  <c r="L7477"/>
  <c r="L7476"/>
  <c r="L7475"/>
  <c r="L7474"/>
  <c r="L7473"/>
  <c r="L7472"/>
  <c r="L7471"/>
  <c r="L7470"/>
  <c r="L7469"/>
  <c r="L7468"/>
  <c r="L7467"/>
  <c r="L7466"/>
  <c r="L7465"/>
  <c r="L7464"/>
  <c r="L7463"/>
  <c r="L7462"/>
  <c r="L7461"/>
  <c r="L7460"/>
  <c r="L7459"/>
  <c r="L7458"/>
  <c r="L7457"/>
  <c r="L7456"/>
  <c r="L7455"/>
  <c r="L7454"/>
  <c r="L7453"/>
  <c r="L7452"/>
  <c r="L7451"/>
  <c r="L7450"/>
  <c r="L7449"/>
  <c r="L7448"/>
  <c r="L7447"/>
  <c r="L7446"/>
  <c r="L7445"/>
  <c r="L7444"/>
  <c r="L7443"/>
  <c r="L7442"/>
  <c r="L7441"/>
  <c r="L7440"/>
  <c r="L7439"/>
  <c r="L7438"/>
  <c r="L7437"/>
  <c r="L7436"/>
  <c r="L7435"/>
  <c r="L7434"/>
  <c r="L7433"/>
  <c r="L7432"/>
  <c r="L7431"/>
  <c r="L7430"/>
  <c r="L7429"/>
  <c r="L7428"/>
  <c r="L7427"/>
  <c r="L7426"/>
  <c r="L7425"/>
  <c r="L7424"/>
  <c r="L7423"/>
  <c r="L7422"/>
  <c r="L7421"/>
  <c r="L7420"/>
  <c r="L7419"/>
  <c r="L7418"/>
  <c r="L7417"/>
  <c r="L7416"/>
  <c r="L7415"/>
  <c r="L7414"/>
  <c r="L7413"/>
  <c r="L7412"/>
  <c r="L7411"/>
  <c r="L7410"/>
  <c r="L7409"/>
  <c r="L7408"/>
  <c r="L7407"/>
  <c r="L7406"/>
  <c r="L7405"/>
  <c r="L7404"/>
  <c r="L7403"/>
  <c r="L7402"/>
  <c r="L7401"/>
  <c r="L7400"/>
  <c r="L7399"/>
  <c r="L7398"/>
  <c r="L7397"/>
  <c r="L7396"/>
  <c r="L7395"/>
  <c r="L7394"/>
  <c r="L7393"/>
  <c r="L7392"/>
  <c r="L7391"/>
  <c r="L7390"/>
  <c r="L7389"/>
  <c r="L7388"/>
  <c r="L7387"/>
  <c r="L7386"/>
  <c r="L7385"/>
  <c r="L7384"/>
  <c r="L7383"/>
  <c r="L7382"/>
  <c r="L7381"/>
  <c r="L7380"/>
  <c r="L7379"/>
  <c r="L7378"/>
  <c r="L7377"/>
  <c r="L7376"/>
  <c r="L7375"/>
  <c r="L7374"/>
  <c r="L7373"/>
  <c r="L7372"/>
  <c r="L7371"/>
  <c r="L7370"/>
  <c r="L7369"/>
  <c r="L7368"/>
  <c r="L7367"/>
  <c r="L7366"/>
  <c r="L7365"/>
  <c r="L7364"/>
  <c r="L7363"/>
  <c r="L7362"/>
  <c r="L7361"/>
  <c r="L7360"/>
  <c r="L7359"/>
  <c r="L7358"/>
  <c r="L7357"/>
  <c r="L7356"/>
  <c r="L7355"/>
  <c r="L7354"/>
  <c r="L7353"/>
  <c r="L7352"/>
  <c r="L7351"/>
  <c r="L7350"/>
  <c r="L7349"/>
  <c r="L7348"/>
  <c r="L7347"/>
  <c r="L7346"/>
  <c r="L7345"/>
  <c r="L7344"/>
  <c r="L7343"/>
  <c r="L7342"/>
  <c r="L7341"/>
  <c r="L7340"/>
  <c r="L7339"/>
  <c r="L7338"/>
  <c r="L7337"/>
  <c r="L7336"/>
  <c r="L7335"/>
  <c r="L7334"/>
  <c r="L7333"/>
  <c r="L7332"/>
  <c r="L7331"/>
  <c r="L7330"/>
  <c r="L7329"/>
  <c r="L7328"/>
  <c r="L7327"/>
  <c r="L7326"/>
  <c r="L7325"/>
  <c r="L7324"/>
  <c r="L7323"/>
  <c r="L7322"/>
  <c r="L7321"/>
  <c r="L7320"/>
  <c r="L7319"/>
  <c r="L7318"/>
  <c r="L7317"/>
  <c r="L7316"/>
  <c r="L7315"/>
  <c r="L7314"/>
  <c r="L7313"/>
  <c r="L7312"/>
  <c r="L7311"/>
  <c r="L7310"/>
  <c r="L7309"/>
  <c r="L7308"/>
  <c r="L7307"/>
  <c r="L7306"/>
  <c r="L7305"/>
  <c r="L7304"/>
  <c r="L7303"/>
  <c r="L7302"/>
  <c r="L7301"/>
  <c r="L7300"/>
  <c r="L7299"/>
  <c r="L7298"/>
  <c r="L7297"/>
  <c r="L7296"/>
  <c r="L7295"/>
  <c r="L7294"/>
  <c r="L7293"/>
  <c r="L7292"/>
  <c r="L7291"/>
  <c r="L7290"/>
  <c r="L7289"/>
  <c r="L7288"/>
  <c r="L7287"/>
  <c r="L7286"/>
  <c r="L7285"/>
  <c r="L7284"/>
  <c r="L7283"/>
  <c r="L7282"/>
  <c r="L7281"/>
  <c r="L7280"/>
  <c r="L7279"/>
  <c r="L7278"/>
  <c r="L7277"/>
  <c r="L7276"/>
  <c r="L7275"/>
  <c r="L7274"/>
  <c r="L7273"/>
  <c r="L7272"/>
  <c r="L7271"/>
  <c r="L7270"/>
  <c r="L7269"/>
  <c r="L7268"/>
  <c r="L7267"/>
  <c r="L7266"/>
  <c r="L7265"/>
  <c r="L7264"/>
  <c r="L7263"/>
  <c r="L7262"/>
  <c r="L7261"/>
  <c r="L7260"/>
  <c r="L7259"/>
  <c r="L7258"/>
  <c r="L7257"/>
  <c r="L7256"/>
  <c r="L7255"/>
  <c r="L7254"/>
  <c r="L7253"/>
  <c r="L7252"/>
  <c r="L7251"/>
  <c r="L7250"/>
  <c r="L7249"/>
  <c r="L7248"/>
  <c r="L7247"/>
  <c r="L7246"/>
  <c r="L7245"/>
  <c r="L7244"/>
  <c r="L7243"/>
  <c r="L7242"/>
  <c r="L7241"/>
  <c r="L7240"/>
  <c r="L7239"/>
  <c r="L7238"/>
  <c r="L7237"/>
  <c r="L7236"/>
  <c r="L7235"/>
  <c r="L7234"/>
  <c r="L7233"/>
  <c r="L7232"/>
  <c r="L7231"/>
  <c r="L7230"/>
  <c r="L7229"/>
  <c r="L7228"/>
  <c r="L7227"/>
  <c r="L7226"/>
  <c r="L7225"/>
  <c r="L7224"/>
  <c r="L7223"/>
  <c r="L7222"/>
  <c r="L7221"/>
  <c r="L7220"/>
  <c r="L7219"/>
  <c r="L7218"/>
  <c r="L7217"/>
  <c r="L7216"/>
  <c r="L7215"/>
  <c r="L7214"/>
  <c r="L7213"/>
  <c r="L7212"/>
  <c r="L7211"/>
  <c r="L7210"/>
  <c r="L7209"/>
  <c r="L7208"/>
  <c r="L7207"/>
  <c r="L7206"/>
  <c r="L7205"/>
  <c r="L7204"/>
  <c r="L7203"/>
  <c r="L7202"/>
  <c r="L7201"/>
  <c r="L7200"/>
  <c r="L7199"/>
  <c r="L7198"/>
  <c r="L7197"/>
  <c r="L7196"/>
  <c r="L7195"/>
  <c r="L7194"/>
  <c r="L7193"/>
  <c r="L7192"/>
  <c r="L7191"/>
  <c r="L7190"/>
  <c r="L7189"/>
  <c r="L7188"/>
  <c r="L7187"/>
  <c r="L7186"/>
  <c r="L7185"/>
  <c r="L7184"/>
  <c r="L7183"/>
  <c r="L7182"/>
  <c r="L7181"/>
  <c r="L7180"/>
  <c r="L7179"/>
  <c r="L7178"/>
  <c r="L7177"/>
  <c r="L7176"/>
  <c r="L7175"/>
  <c r="L7174"/>
  <c r="L7173"/>
  <c r="L7172"/>
  <c r="L7171"/>
  <c r="L7170"/>
  <c r="L7169"/>
  <c r="L7168"/>
  <c r="L7167"/>
  <c r="L7166"/>
  <c r="L7165"/>
  <c r="L7164"/>
  <c r="L7163"/>
  <c r="L7162"/>
  <c r="L7161"/>
  <c r="L7160"/>
  <c r="L7159"/>
  <c r="L7158"/>
  <c r="L7157"/>
  <c r="L7156"/>
  <c r="L7155"/>
  <c r="L7154"/>
  <c r="L7153"/>
  <c r="L7152"/>
  <c r="L7151"/>
  <c r="L7150"/>
  <c r="L7149"/>
  <c r="L7148"/>
  <c r="L7147"/>
  <c r="L7146"/>
  <c r="L7145"/>
  <c r="L7144"/>
  <c r="L7143"/>
  <c r="L7142"/>
  <c r="L7141"/>
  <c r="L7140"/>
  <c r="L7139"/>
  <c r="L7138"/>
  <c r="L7137"/>
  <c r="L7136"/>
  <c r="L7135"/>
  <c r="L7134"/>
  <c r="L7133"/>
  <c r="L7132"/>
  <c r="L7131"/>
  <c r="L7130"/>
  <c r="L7129"/>
  <c r="L7128"/>
  <c r="L7127"/>
  <c r="L7126"/>
  <c r="L7125"/>
  <c r="L7124"/>
  <c r="L7123"/>
  <c r="L7122"/>
  <c r="L7121"/>
  <c r="L7120"/>
  <c r="L7119"/>
  <c r="L7118"/>
  <c r="L7117"/>
  <c r="L7116"/>
  <c r="L7115"/>
  <c r="L7114"/>
  <c r="L7113"/>
  <c r="L7112"/>
  <c r="L7111"/>
  <c r="L7110"/>
  <c r="L7109"/>
  <c r="L7108"/>
  <c r="L7107"/>
  <c r="L7106"/>
  <c r="L7105"/>
  <c r="L7104"/>
  <c r="L7103"/>
  <c r="L7102"/>
  <c r="L7101"/>
  <c r="L7100"/>
  <c r="L7099"/>
  <c r="L7098"/>
  <c r="L7097"/>
  <c r="L7096"/>
  <c r="L7095"/>
  <c r="L7094"/>
  <c r="L7093"/>
  <c r="L7092"/>
  <c r="L7091"/>
  <c r="L7090"/>
  <c r="L7089"/>
  <c r="L7088"/>
  <c r="L7087"/>
  <c r="L7086"/>
  <c r="L7085"/>
  <c r="L7084"/>
  <c r="L7083"/>
  <c r="L7082"/>
  <c r="L7081"/>
  <c r="L7080"/>
  <c r="L7079"/>
  <c r="L7078"/>
  <c r="L7077"/>
  <c r="L7076"/>
  <c r="L7075"/>
  <c r="L7074"/>
  <c r="L7073"/>
  <c r="L7072"/>
  <c r="L7071"/>
  <c r="L7070"/>
  <c r="L7069"/>
  <c r="L7068"/>
  <c r="L7067"/>
  <c r="L7066"/>
  <c r="L7065"/>
  <c r="L7064"/>
  <c r="L7063"/>
  <c r="L7062"/>
  <c r="L7061"/>
  <c r="L7060"/>
  <c r="L7059"/>
  <c r="L7058"/>
  <c r="L7057"/>
  <c r="L7056"/>
  <c r="L7055"/>
  <c r="L7054"/>
  <c r="L7053"/>
  <c r="L7052"/>
  <c r="L7051"/>
  <c r="L7050"/>
  <c r="L7049"/>
  <c r="L7048"/>
  <c r="L7047"/>
  <c r="L7046"/>
  <c r="L7045"/>
  <c r="L7044"/>
  <c r="L7043"/>
  <c r="L7042"/>
  <c r="L7041"/>
  <c r="L7040"/>
  <c r="L7039"/>
  <c r="L7038"/>
  <c r="L7037"/>
  <c r="L7036"/>
  <c r="L7035"/>
  <c r="L7034"/>
  <c r="L7033"/>
  <c r="L7032"/>
  <c r="L7031"/>
  <c r="L7030"/>
  <c r="L7029"/>
  <c r="L7028"/>
  <c r="L7027"/>
  <c r="L7026"/>
  <c r="L7025"/>
  <c r="L7024"/>
  <c r="L7023"/>
  <c r="L7022"/>
  <c r="L7021"/>
  <c r="L7020"/>
  <c r="L7019"/>
  <c r="L7018"/>
  <c r="L7017"/>
  <c r="L7016"/>
  <c r="L7015"/>
  <c r="L7014"/>
  <c r="L7013"/>
  <c r="L7012"/>
  <c r="L7011"/>
  <c r="L7010"/>
  <c r="L7009"/>
  <c r="L7008"/>
  <c r="L7007"/>
  <c r="L7006"/>
  <c r="L7005"/>
  <c r="L7004"/>
  <c r="L7003"/>
  <c r="L7002"/>
  <c r="L7001"/>
  <c r="L7000"/>
  <c r="L6999"/>
  <c r="L6998"/>
  <c r="L6997"/>
  <c r="L6996"/>
  <c r="L6995"/>
  <c r="L6994"/>
  <c r="L6993"/>
  <c r="L6992"/>
  <c r="L6991"/>
  <c r="L6990"/>
  <c r="L6989"/>
  <c r="L6988"/>
  <c r="L6987"/>
  <c r="L6986"/>
  <c r="L6985"/>
  <c r="L6984"/>
  <c r="L6983"/>
  <c r="L6982"/>
  <c r="L6981"/>
  <c r="L6980"/>
  <c r="L6979"/>
  <c r="L6978"/>
  <c r="L6977"/>
  <c r="L6976"/>
  <c r="L6975"/>
  <c r="L6974"/>
  <c r="L6973"/>
  <c r="L6972"/>
  <c r="L6971"/>
  <c r="L6970"/>
  <c r="L6969"/>
  <c r="L6968"/>
  <c r="L6967"/>
  <c r="L6966"/>
  <c r="L6965"/>
  <c r="L6964"/>
  <c r="L6963"/>
  <c r="L6962"/>
  <c r="L6961"/>
  <c r="L6960"/>
  <c r="L6959"/>
  <c r="L6958"/>
  <c r="L6957"/>
  <c r="L6956"/>
  <c r="L6955"/>
  <c r="L6954"/>
  <c r="L6953"/>
  <c r="L6952"/>
  <c r="L6951"/>
  <c r="L6950"/>
  <c r="L6949"/>
  <c r="L6948"/>
  <c r="L6947"/>
  <c r="L6946"/>
  <c r="L6945"/>
  <c r="L6944"/>
  <c r="L6943"/>
  <c r="L6942"/>
  <c r="L6941"/>
  <c r="L6940"/>
  <c r="L6939"/>
  <c r="L6938"/>
  <c r="L6937"/>
  <c r="L6936"/>
  <c r="L6935"/>
  <c r="L6934"/>
  <c r="L6933"/>
  <c r="L6932"/>
  <c r="L6931"/>
  <c r="L6930"/>
  <c r="L6929"/>
  <c r="L6928"/>
  <c r="L6927"/>
  <c r="L6926"/>
  <c r="L6925"/>
  <c r="L6924"/>
  <c r="L6923"/>
  <c r="L6922"/>
  <c r="L6921"/>
  <c r="L6920"/>
  <c r="L6919"/>
  <c r="L6918"/>
  <c r="L6917"/>
  <c r="L6916"/>
  <c r="L6915"/>
  <c r="L6914"/>
  <c r="L6913"/>
  <c r="L6912"/>
  <c r="L6911"/>
  <c r="L6910"/>
  <c r="L6909"/>
  <c r="L6908"/>
  <c r="L6907"/>
  <c r="L6906"/>
  <c r="L6905"/>
  <c r="L6904"/>
  <c r="L6903"/>
  <c r="L6902"/>
  <c r="L6901"/>
  <c r="L6900"/>
  <c r="L6899"/>
  <c r="L6898"/>
  <c r="L6897"/>
  <c r="L6896"/>
  <c r="L6895"/>
  <c r="L6894"/>
  <c r="L6893"/>
  <c r="L6892"/>
  <c r="L6891"/>
  <c r="L6890"/>
  <c r="L6889"/>
  <c r="L6888"/>
  <c r="L6887"/>
  <c r="L6886"/>
  <c r="L6885"/>
  <c r="L6884"/>
  <c r="L6883"/>
  <c r="L6882"/>
  <c r="L6881"/>
  <c r="L6880"/>
  <c r="L6879"/>
  <c r="L6878"/>
  <c r="L6877"/>
  <c r="L6876"/>
  <c r="L6875"/>
  <c r="L6874"/>
  <c r="L6873"/>
  <c r="L6872"/>
  <c r="L6871"/>
  <c r="L6870"/>
  <c r="L6869"/>
  <c r="L6868"/>
  <c r="L6867"/>
  <c r="L6866"/>
  <c r="L6865"/>
  <c r="L6864"/>
  <c r="L6863"/>
  <c r="L6862"/>
  <c r="L6861"/>
  <c r="L6860"/>
  <c r="L6859"/>
  <c r="L6858"/>
  <c r="L6857"/>
  <c r="L6856"/>
  <c r="L6855"/>
  <c r="L6854"/>
  <c r="L6853"/>
  <c r="L6852"/>
  <c r="L6851"/>
  <c r="L6850"/>
  <c r="L6849"/>
  <c r="L6848"/>
  <c r="L6847"/>
  <c r="L6846"/>
  <c r="L6845"/>
  <c r="L6844"/>
  <c r="L6843"/>
  <c r="L6842"/>
  <c r="L6841"/>
  <c r="L6840"/>
  <c r="L6839"/>
  <c r="L6838"/>
  <c r="L6837"/>
  <c r="L6836"/>
  <c r="L6835"/>
  <c r="L6834"/>
  <c r="L6833"/>
  <c r="L6832"/>
  <c r="L6831"/>
  <c r="L6830"/>
  <c r="L6829"/>
  <c r="L6828"/>
  <c r="L6827"/>
  <c r="L6826"/>
  <c r="L6825"/>
  <c r="L6824"/>
  <c r="L6823"/>
  <c r="L6822"/>
  <c r="L6821"/>
  <c r="L6820"/>
  <c r="L6819"/>
  <c r="L6818"/>
  <c r="L6817"/>
  <c r="L6816"/>
  <c r="L6815"/>
  <c r="L6814"/>
  <c r="L6813"/>
  <c r="L6812"/>
  <c r="L6811"/>
  <c r="L6810"/>
  <c r="L6809"/>
  <c r="L6808"/>
  <c r="L6807"/>
  <c r="L6806"/>
  <c r="L6805"/>
  <c r="L6804"/>
  <c r="L6803"/>
  <c r="L6802"/>
  <c r="L6801"/>
  <c r="L6800"/>
  <c r="L6799"/>
  <c r="L6798"/>
  <c r="L6797"/>
  <c r="L6796"/>
  <c r="L6795"/>
  <c r="L6794"/>
  <c r="L6793"/>
  <c r="L6792"/>
  <c r="L6791"/>
  <c r="L6790"/>
  <c r="L6789"/>
  <c r="L6788"/>
  <c r="L6787"/>
  <c r="L6786"/>
  <c r="L6785"/>
  <c r="L6784"/>
  <c r="L6783"/>
  <c r="L6782"/>
  <c r="L6781"/>
  <c r="L6780"/>
  <c r="L6779"/>
  <c r="L6778"/>
  <c r="L6777"/>
  <c r="L6776"/>
  <c r="L6775"/>
  <c r="L6774"/>
  <c r="L6773"/>
  <c r="L6772"/>
  <c r="L6771"/>
  <c r="L6770"/>
  <c r="L6769"/>
  <c r="L6768"/>
  <c r="L6767"/>
  <c r="L6766"/>
  <c r="L6765"/>
  <c r="L6764"/>
  <c r="L6763"/>
  <c r="L6762"/>
  <c r="L6761"/>
  <c r="L6760"/>
  <c r="L6759"/>
  <c r="L6758"/>
  <c r="L6757"/>
  <c r="L6756"/>
  <c r="L6755"/>
  <c r="L6754"/>
  <c r="L6753"/>
  <c r="L6752"/>
  <c r="L6751"/>
  <c r="L6750"/>
  <c r="L6749"/>
  <c r="L6748"/>
  <c r="L6747"/>
  <c r="L6746"/>
  <c r="L6745"/>
  <c r="L6744"/>
  <c r="L6743"/>
  <c r="L6742"/>
  <c r="L6741"/>
  <c r="L6740"/>
  <c r="L6739"/>
  <c r="L6738"/>
  <c r="L6737"/>
  <c r="L6736"/>
  <c r="L6735"/>
  <c r="L6734"/>
  <c r="L6733"/>
  <c r="L6732"/>
  <c r="L6731"/>
  <c r="L6730"/>
  <c r="L6729"/>
  <c r="L6728"/>
  <c r="L6727"/>
  <c r="L6726"/>
  <c r="L6725"/>
  <c r="L6724"/>
  <c r="L6723"/>
  <c r="L6722"/>
  <c r="L6721"/>
  <c r="L6720"/>
  <c r="L6719"/>
  <c r="L6718"/>
  <c r="L6717"/>
  <c r="L6716"/>
  <c r="L6715"/>
  <c r="L6714"/>
  <c r="L6713"/>
  <c r="L6712"/>
  <c r="L6711"/>
  <c r="L6710"/>
  <c r="L6709"/>
  <c r="L6708"/>
  <c r="L6707"/>
  <c r="L6706"/>
  <c r="L6705"/>
  <c r="L6704"/>
  <c r="L6703"/>
  <c r="L6702"/>
  <c r="L6701"/>
  <c r="L6700"/>
  <c r="L6699"/>
  <c r="L6698"/>
  <c r="L6697"/>
  <c r="L6696"/>
  <c r="L6695"/>
  <c r="L6694"/>
  <c r="L6693"/>
  <c r="L6692"/>
  <c r="L6691"/>
  <c r="L6690"/>
  <c r="L6689"/>
  <c r="L6688"/>
  <c r="L6687"/>
  <c r="L6686"/>
  <c r="L6685"/>
  <c r="L6684"/>
  <c r="L6683"/>
  <c r="L6682"/>
  <c r="L6681"/>
  <c r="L6680"/>
  <c r="L6679"/>
  <c r="L6678"/>
  <c r="L6677"/>
  <c r="L6676"/>
  <c r="L6675"/>
  <c r="L6674"/>
  <c r="L6673"/>
  <c r="L6672"/>
  <c r="L6671"/>
  <c r="L6670"/>
  <c r="L6669"/>
  <c r="L6668"/>
  <c r="L6667"/>
  <c r="L6666"/>
  <c r="L6665"/>
  <c r="L6664"/>
  <c r="L6663"/>
  <c r="L6662"/>
  <c r="L6661"/>
  <c r="L6660"/>
  <c r="L6659"/>
  <c r="L6658"/>
  <c r="L6657"/>
  <c r="L6656"/>
  <c r="L6655"/>
  <c r="L6654"/>
  <c r="L6653"/>
  <c r="L6652"/>
  <c r="L6651"/>
  <c r="L6650"/>
  <c r="L6649"/>
  <c r="L6648"/>
  <c r="L6647"/>
  <c r="L6646"/>
  <c r="L6645"/>
  <c r="L6644"/>
  <c r="L6643"/>
  <c r="L6642"/>
  <c r="L6641"/>
  <c r="L6640"/>
  <c r="L6639"/>
  <c r="L6638"/>
  <c r="L6637"/>
  <c r="L6636"/>
  <c r="L6635"/>
  <c r="L6634"/>
  <c r="L6633"/>
  <c r="L6632"/>
  <c r="L6631"/>
  <c r="L6630"/>
  <c r="L6629"/>
  <c r="L6628"/>
  <c r="L6627"/>
  <c r="L6626"/>
  <c r="L6625"/>
  <c r="L6624"/>
  <c r="L6623"/>
  <c r="L6622"/>
  <c r="L6621"/>
  <c r="L6620"/>
  <c r="L6619"/>
  <c r="L6618"/>
  <c r="L6617"/>
  <c r="L6616"/>
  <c r="L6615"/>
  <c r="L6614"/>
  <c r="L6613"/>
  <c r="L6612"/>
  <c r="L6611"/>
  <c r="L6610"/>
  <c r="L6609"/>
  <c r="L6608"/>
  <c r="L6607"/>
  <c r="L6606"/>
  <c r="L6605"/>
  <c r="L6604"/>
  <c r="L6603"/>
  <c r="L6602"/>
  <c r="L6601"/>
  <c r="L6600"/>
  <c r="L6599"/>
  <c r="L6598"/>
  <c r="L6597"/>
  <c r="L6596"/>
  <c r="L6595"/>
  <c r="L6594"/>
  <c r="L6593"/>
  <c r="L6592"/>
  <c r="L6591"/>
  <c r="L6590"/>
  <c r="L6589"/>
  <c r="L6588"/>
  <c r="L6587"/>
  <c r="L6586"/>
  <c r="L6585"/>
  <c r="L6584"/>
  <c r="L6583"/>
  <c r="L6582"/>
  <c r="L6581"/>
  <c r="L6580"/>
  <c r="L6579"/>
  <c r="L6578"/>
  <c r="L6577"/>
  <c r="L6576"/>
  <c r="L6575"/>
  <c r="L6574"/>
  <c r="L6573"/>
  <c r="L6572"/>
  <c r="L6571"/>
  <c r="L6570"/>
  <c r="L6569"/>
  <c r="L6568"/>
  <c r="L6567"/>
  <c r="L6566"/>
  <c r="L6565"/>
  <c r="L6564"/>
  <c r="L6563"/>
  <c r="L6562"/>
  <c r="L6561"/>
  <c r="L6560"/>
  <c r="L6559"/>
  <c r="L6558"/>
  <c r="L6557"/>
  <c r="L6556"/>
  <c r="L6555"/>
  <c r="L6554"/>
  <c r="L6553"/>
  <c r="L6552"/>
  <c r="L6551"/>
  <c r="L6550"/>
  <c r="L6549"/>
  <c r="L6548"/>
  <c r="L6547"/>
  <c r="L6546"/>
  <c r="L6545"/>
  <c r="L6544"/>
  <c r="L6543"/>
  <c r="L6542"/>
  <c r="L6541"/>
  <c r="L6540"/>
  <c r="L6539"/>
  <c r="L6538"/>
  <c r="L6537"/>
  <c r="L6536"/>
  <c r="L6535"/>
  <c r="L6534"/>
  <c r="L6533"/>
  <c r="L6532"/>
  <c r="L6531"/>
  <c r="L6530"/>
  <c r="L6529"/>
  <c r="L6528"/>
  <c r="L6527"/>
  <c r="L6526"/>
  <c r="L6525"/>
  <c r="L6524"/>
  <c r="L6523"/>
  <c r="L6522"/>
  <c r="L6521"/>
  <c r="L6520"/>
  <c r="L6519"/>
  <c r="L6518"/>
  <c r="L6517"/>
  <c r="L6516"/>
  <c r="L6515"/>
  <c r="L6514"/>
  <c r="L6513"/>
  <c r="L6512"/>
  <c r="L6511"/>
  <c r="L6510"/>
  <c r="L6509"/>
  <c r="L6508"/>
  <c r="L6507"/>
  <c r="L6506"/>
  <c r="L6505"/>
  <c r="L6504"/>
  <c r="L6503"/>
  <c r="L6502"/>
  <c r="L6501"/>
  <c r="L6500"/>
  <c r="L6499"/>
  <c r="L6498"/>
  <c r="L6497"/>
  <c r="L6496"/>
  <c r="L6495"/>
  <c r="L6494"/>
  <c r="L6493"/>
  <c r="L6492"/>
  <c r="L6491"/>
  <c r="L6490"/>
  <c r="L6489"/>
  <c r="L6488"/>
  <c r="L6487"/>
  <c r="L6486"/>
  <c r="L6485"/>
  <c r="L6484"/>
  <c r="L6483"/>
  <c r="L6482"/>
  <c r="L6481"/>
  <c r="L6480"/>
  <c r="L6479"/>
  <c r="L6478"/>
  <c r="L6477"/>
  <c r="L6476"/>
  <c r="L6475"/>
  <c r="L6474"/>
  <c r="L6473"/>
  <c r="L6472"/>
  <c r="L6471"/>
  <c r="L6470"/>
  <c r="L6469"/>
  <c r="L6468"/>
  <c r="L6467"/>
  <c r="L6466"/>
  <c r="L6465"/>
  <c r="L6464"/>
  <c r="L6463"/>
  <c r="L6462"/>
  <c r="L6461"/>
  <c r="L6460"/>
  <c r="L6459"/>
  <c r="L6458"/>
  <c r="L6457"/>
  <c r="L6456"/>
  <c r="L6455"/>
  <c r="L6454"/>
  <c r="L6453"/>
  <c r="L6452"/>
  <c r="L6451"/>
  <c r="L6450"/>
  <c r="L6449"/>
  <c r="L6448"/>
  <c r="L6447"/>
  <c r="L6446"/>
  <c r="L6445"/>
  <c r="L6444"/>
  <c r="L6443"/>
  <c r="L6442"/>
  <c r="L6441"/>
  <c r="L6440"/>
  <c r="L6439"/>
  <c r="L6438"/>
  <c r="L6437"/>
  <c r="L6436"/>
  <c r="L6435"/>
  <c r="L6434"/>
  <c r="L6433"/>
  <c r="L6432"/>
  <c r="L6431"/>
  <c r="L6430"/>
  <c r="L6429"/>
  <c r="L6428"/>
  <c r="L6427"/>
  <c r="L6426"/>
  <c r="L6425"/>
  <c r="L6424"/>
  <c r="L6423"/>
  <c r="L6422"/>
  <c r="L6421"/>
  <c r="L6420"/>
  <c r="L6419"/>
  <c r="L6418"/>
  <c r="L6417"/>
  <c r="L6416"/>
  <c r="L6415"/>
  <c r="L6414"/>
  <c r="L6413"/>
  <c r="L6412"/>
  <c r="L6411"/>
  <c r="L6410"/>
  <c r="L6409"/>
  <c r="L6408"/>
  <c r="L6407"/>
  <c r="L6406"/>
  <c r="L6405"/>
  <c r="L6404"/>
  <c r="L6403"/>
  <c r="L6402"/>
  <c r="L6401"/>
  <c r="L6400"/>
  <c r="L6399"/>
  <c r="L6398"/>
  <c r="L6397"/>
  <c r="L6396"/>
  <c r="L6395"/>
  <c r="L6394"/>
  <c r="L6393"/>
  <c r="L6392"/>
  <c r="L6391"/>
  <c r="L6390"/>
  <c r="L6389"/>
  <c r="L6388"/>
  <c r="L6387"/>
  <c r="L6386"/>
  <c r="L6385"/>
  <c r="L6384"/>
  <c r="L6383"/>
  <c r="L6382"/>
  <c r="L6381"/>
  <c r="L6380"/>
  <c r="L6379"/>
  <c r="L6378"/>
  <c r="L6377"/>
  <c r="L6376"/>
  <c r="L6375"/>
  <c r="L6374"/>
  <c r="L6373"/>
  <c r="L6372"/>
  <c r="L6371"/>
  <c r="L6370"/>
  <c r="L6369"/>
  <c r="L6368"/>
  <c r="L6367"/>
  <c r="L6366"/>
  <c r="L6365"/>
  <c r="L6364"/>
  <c r="L6363"/>
  <c r="L6362"/>
  <c r="L6361"/>
  <c r="L6360"/>
  <c r="L6359"/>
  <c r="L6358"/>
  <c r="L6357"/>
  <c r="L6356"/>
  <c r="L6355"/>
  <c r="L6354"/>
  <c r="L6353"/>
  <c r="L6352"/>
  <c r="L6351"/>
  <c r="L6350"/>
  <c r="L6349"/>
  <c r="L6348"/>
  <c r="L6347"/>
  <c r="L6346"/>
  <c r="L6345"/>
  <c r="L6344"/>
  <c r="L6343"/>
  <c r="L6342"/>
  <c r="L6341"/>
  <c r="L6340"/>
  <c r="L6339"/>
  <c r="L6338"/>
  <c r="L6337"/>
  <c r="L6336"/>
  <c r="L6335"/>
  <c r="L6334"/>
  <c r="L6333"/>
  <c r="L6332"/>
  <c r="L6331"/>
  <c r="L6330"/>
  <c r="L6329"/>
  <c r="L6328"/>
  <c r="L6327"/>
  <c r="L6326"/>
  <c r="L6325"/>
  <c r="L6324"/>
  <c r="L6323"/>
  <c r="L6322"/>
  <c r="L6321"/>
  <c r="L6320"/>
  <c r="L6319"/>
  <c r="L6318"/>
  <c r="L6317"/>
  <c r="L6316"/>
  <c r="L6315"/>
  <c r="L6314"/>
  <c r="L6313"/>
  <c r="L6312"/>
  <c r="L6311"/>
  <c r="L6310"/>
  <c r="L6309"/>
  <c r="L6308"/>
  <c r="L6307"/>
  <c r="L6306"/>
  <c r="L6305"/>
  <c r="L6304"/>
  <c r="L6303"/>
  <c r="L6302"/>
  <c r="L6301"/>
  <c r="L6300"/>
  <c r="L6299"/>
  <c r="L6298"/>
  <c r="L6297"/>
  <c r="L6296"/>
  <c r="L6295"/>
  <c r="L6294"/>
  <c r="L6293"/>
  <c r="L6292"/>
  <c r="L6291"/>
  <c r="L6290"/>
  <c r="L6289"/>
  <c r="L6288"/>
  <c r="L6287"/>
  <c r="L6286"/>
  <c r="L6285"/>
  <c r="L6284"/>
  <c r="L6283"/>
  <c r="L6282"/>
  <c r="L6281"/>
  <c r="L6280"/>
  <c r="L6279"/>
  <c r="L6278"/>
  <c r="L6277"/>
  <c r="L6276"/>
  <c r="L6275"/>
  <c r="L6274"/>
  <c r="L6273"/>
  <c r="L6272"/>
  <c r="L6271"/>
  <c r="L6270"/>
  <c r="L6269"/>
  <c r="L6268"/>
  <c r="L6267"/>
  <c r="L6266"/>
  <c r="L6265"/>
  <c r="L6264"/>
  <c r="L6263"/>
  <c r="L6262"/>
  <c r="L6261"/>
  <c r="L6260"/>
  <c r="L6259"/>
  <c r="L6258"/>
  <c r="L6257"/>
  <c r="L6256"/>
  <c r="L6255"/>
  <c r="L6254"/>
  <c r="L6253"/>
  <c r="L6252"/>
  <c r="L6251"/>
  <c r="L6250"/>
  <c r="L6249"/>
  <c r="L6248"/>
  <c r="L6247"/>
  <c r="L6246"/>
  <c r="L6245"/>
  <c r="L6244"/>
  <c r="L6243"/>
  <c r="L6242"/>
  <c r="L6241"/>
  <c r="L6240"/>
  <c r="L6239"/>
  <c r="L6238"/>
  <c r="L6237"/>
  <c r="L6236"/>
  <c r="L6235"/>
  <c r="L6234"/>
  <c r="L6233"/>
  <c r="L6232"/>
  <c r="L6231"/>
  <c r="L6230"/>
  <c r="L6229"/>
  <c r="L6228"/>
  <c r="L6227"/>
  <c r="L6226"/>
  <c r="L6225"/>
  <c r="L6224"/>
  <c r="L6223"/>
  <c r="L6222"/>
  <c r="L6221"/>
  <c r="L6220"/>
  <c r="L6219"/>
  <c r="L6218"/>
  <c r="L6217"/>
  <c r="L6216"/>
  <c r="L6215"/>
  <c r="L6214"/>
  <c r="L6213"/>
  <c r="L6212"/>
  <c r="L6211"/>
  <c r="L6210"/>
  <c r="L6209"/>
  <c r="L6208"/>
  <c r="L6207"/>
  <c r="L6206"/>
  <c r="L6205"/>
  <c r="L6204"/>
  <c r="L6203"/>
  <c r="L6202"/>
  <c r="L6201"/>
  <c r="L6200"/>
  <c r="L6199"/>
  <c r="L6198"/>
  <c r="L6197"/>
  <c r="L6196"/>
  <c r="L6195"/>
  <c r="L6194"/>
  <c r="L6193"/>
  <c r="L6192"/>
  <c r="L6191"/>
  <c r="L6190"/>
  <c r="L6189"/>
  <c r="L6188"/>
  <c r="L6187"/>
  <c r="L6186"/>
  <c r="L6185"/>
  <c r="L6184"/>
  <c r="L6183"/>
  <c r="L6182"/>
  <c r="L6181"/>
  <c r="L6180"/>
  <c r="L6179"/>
  <c r="L6178"/>
  <c r="L6177"/>
  <c r="L6176"/>
  <c r="L6175"/>
  <c r="L6174"/>
  <c r="L6173"/>
  <c r="L6172"/>
  <c r="L6171"/>
  <c r="L6170"/>
  <c r="L6169"/>
  <c r="L6168"/>
  <c r="L6167"/>
  <c r="L6166"/>
  <c r="L6165"/>
  <c r="L6164"/>
  <c r="L6163"/>
  <c r="L6162"/>
  <c r="L6161"/>
  <c r="L6160"/>
  <c r="L6159"/>
  <c r="L6158"/>
  <c r="L6157"/>
  <c r="L6156"/>
  <c r="L6155"/>
  <c r="L6154"/>
  <c r="L6153"/>
  <c r="L6152"/>
  <c r="L6151"/>
  <c r="L6150"/>
  <c r="L6149"/>
  <c r="L6148"/>
  <c r="L6147"/>
  <c r="L6146"/>
  <c r="L6145"/>
  <c r="L6144"/>
  <c r="L6143"/>
  <c r="L6142"/>
  <c r="L6141"/>
  <c r="L6140"/>
  <c r="L6139"/>
  <c r="L6138"/>
  <c r="L6137"/>
  <c r="L6136"/>
  <c r="L6135"/>
  <c r="L6134"/>
  <c r="L6133"/>
  <c r="L6132"/>
  <c r="L6131"/>
  <c r="L6130"/>
  <c r="L6129"/>
  <c r="L6128"/>
  <c r="L6127"/>
  <c r="L6126"/>
  <c r="L6125"/>
  <c r="L6124"/>
  <c r="L6123"/>
  <c r="L6122"/>
  <c r="L6121"/>
  <c r="L6120"/>
  <c r="L6119"/>
  <c r="L6118"/>
  <c r="L6117"/>
  <c r="L6116"/>
  <c r="L6115"/>
  <c r="L6114"/>
  <c r="L6113"/>
  <c r="L6112"/>
  <c r="L6111"/>
  <c r="L6110"/>
  <c r="L6109"/>
  <c r="L6108"/>
  <c r="L6107"/>
  <c r="L6106"/>
  <c r="L6105"/>
  <c r="L6104"/>
  <c r="L6103"/>
  <c r="L6102"/>
  <c r="L6101"/>
  <c r="L6100"/>
  <c r="L6099"/>
  <c r="L6098"/>
  <c r="L6097"/>
  <c r="L6096"/>
  <c r="L6095"/>
  <c r="L6094"/>
  <c r="L6093"/>
  <c r="L6092"/>
  <c r="L6091"/>
  <c r="L6090"/>
  <c r="L6089"/>
  <c r="L6088"/>
  <c r="L6087"/>
  <c r="L6086"/>
  <c r="L6085"/>
  <c r="L6084"/>
  <c r="L6083"/>
  <c r="L6082"/>
  <c r="L6081"/>
  <c r="L6080"/>
  <c r="L6079"/>
  <c r="L6078"/>
  <c r="L6077"/>
  <c r="L6076"/>
  <c r="L6075"/>
  <c r="L6074"/>
  <c r="L6073"/>
  <c r="L6072"/>
  <c r="L6071"/>
  <c r="L6070"/>
  <c r="L6069"/>
  <c r="L6068"/>
  <c r="L6067"/>
  <c r="L6066"/>
  <c r="L6065"/>
  <c r="L6064"/>
  <c r="L6063"/>
  <c r="L6062"/>
  <c r="L6061"/>
  <c r="L6060"/>
  <c r="L6059"/>
  <c r="L6058"/>
  <c r="L6057"/>
  <c r="L6056"/>
  <c r="L6055"/>
  <c r="L6054"/>
  <c r="L6053"/>
  <c r="L6052"/>
  <c r="L6051"/>
  <c r="L6050"/>
  <c r="L6049"/>
  <c r="L6048"/>
  <c r="L6047"/>
  <c r="L6046"/>
  <c r="L6045"/>
  <c r="L6044"/>
  <c r="L6043"/>
  <c r="L6042"/>
  <c r="L6041"/>
  <c r="L6040"/>
  <c r="L6039"/>
  <c r="L6038"/>
  <c r="L6037"/>
  <c r="L6036"/>
  <c r="L6035"/>
  <c r="L6034"/>
  <c r="L6033"/>
  <c r="L6032"/>
  <c r="L6031"/>
  <c r="L6030"/>
  <c r="L6029"/>
  <c r="L6028"/>
  <c r="L6027"/>
  <c r="L6026"/>
  <c r="L6025"/>
  <c r="L6024"/>
  <c r="L6023"/>
  <c r="L6022"/>
  <c r="L6021"/>
  <c r="L6020"/>
  <c r="L6019"/>
  <c r="L6018"/>
  <c r="L6017"/>
  <c r="L6016"/>
  <c r="L6015"/>
  <c r="L6014"/>
  <c r="L6013"/>
  <c r="L6012"/>
  <c r="L6011"/>
  <c r="L6010"/>
  <c r="L6009"/>
  <c r="L6008"/>
  <c r="L6007"/>
  <c r="L6006"/>
  <c r="L6005"/>
  <c r="L6004"/>
  <c r="L6003"/>
  <c r="L6002"/>
  <c r="L6001"/>
  <c r="L6000"/>
  <c r="L5999"/>
  <c r="L5998"/>
  <c r="L5997"/>
  <c r="L5996"/>
  <c r="L5995"/>
  <c r="L5994"/>
  <c r="L5993"/>
  <c r="L5992"/>
  <c r="L5991"/>
  <c r="L5990"/>
  <c r="L5989"/>
  <c r="L5988"/>
  <c r="L5987"/>
  <c r="L5986"/>
  <c r="L5985"/>
  <c r="L5984"/>
  <c r="L5983"/>
  <c r="L5982"/>
  <c r="L5981"/>
  <c r="L5980"/>
  <c r="L5979"/>
  <c r="L5978"/>
  <c r="L5977"/>
  <c r="L5976"/>
  <c r="L5975"/>
  <c r="L5974"/>
  <c r="L5973"/>
  <c r="L5972"/>
  <c r="L5971"/>
  <c r="L5970"/>
  <c r="L5969"/>
  <c r="L5968"/>
  <c r="L5967"/>
  <c r="L5966"/>
  <c r="L5965"/>
  <c r="L5964"/>
  <c r="L5963"/>
  <c r="L5962"/>
  <c r="L5961"/>
  <c r="L5960"/>
  <c r="L5959"/>
  <c r="L5958"/>
  <c r="L5957"/>
  <c r="L5956"/>
  <c r="L5955"/>
  <c r="L5954"/>
  <c r="L5953"/>
  <c r="L5952"/>
  <c r="L5951"/>
  <c r="L5950"/>
  <c r="L5949"/>
  <c r="L5948"/>
  <c r="L5947"/>
  <c r="L5946"/>
  <c r="L5945"/>
  <c r="L5944"/>
  <c r="L5943"/>
  <c r="L5942"/>
  <c r="L5941"/>
  <c r="L5940"/>
  <c r="L5939"/>
  <c r="L5938"/>
  <c r="L5937"/>
  <c r="L5936"/>
  <c r="L5935"/>
  <c r="L5934"/>
  <c r="L5933"/>
  <c r="L5932"/>
  <c r="L5931"/>
  <c r="L5930"/>
  <c r="L5929"/>
  <c r="L5928"/>
  <c r="L5927"/>
  <c r="L5926"/>
  <c r="L5925"/>
  <c r="L5924"/>
  <c r="L5923"/>
  <c r="L5922"/>
  <c r="L5921"/>
  <c r="L5920"/>
  <c r="L5919"/>
  <c r="L5918"/>
  <c r="L5917"/>
  <c r="L5916"/>
  <c r="L5915"/>
  <c r="L5914"/>
  <c r="L5913"/>
  <c r="L5912"/>
  <c r="L5911"/>
  <c r="L5910"/>
  <c r="L5909"/>
  <c r="L5908"/>
  <c r="L5907"/>
  <c r="L5906"/>
  <c r="L5905"/>
  <c r="L5904"/>
  <c r="L5903"/>
  <c r="L5902"/>
  <c r="L5901"/>
  <c r="L5900"/>
  <c r="L5899"/>
  <c r="L5898"/>
  <c r="L5897"/>
  <c r="L5896"/>
  <c r="L5895"/>
  <c r="L5894"/>
  <c r="L5893"/>
  <c r="L5892"/>
  <c r="L5891"/>
  <c r="L5890"/>
  <c r="L5889"/>
  <c r="L5888"/>
  <c r="L5887"/>
  <c r="L5886"/>
  <c r="L5885"/>
  <c r="L5884"/>
  <c r="L5883"/>
  <c r="L5882"/>
  <c r="L5881"/>
  <c r="L5880"/>
  <c r="L5879"/>
  <c r="L5878"/>
  <c r="L5877"/>
  <c r="L5876"/>
  <c r="L5875"/>
  <c r="L5874"/>
  <c r="L5873"/>
  <c r="L5872"/>
  <c r="L5871"/>
  <c r="L5870"/>
  <c r="L5869"/>
  <c r="L5868"/>
  <c r="L5867"/>
  <c r="L5866"/>
  <c r="L5865"/>
  <c r="L5864"/>
  <c r="L5863"/>
  <c r="L5862"/>
  <c r="L5861"/>
  <c r="L5860"/>
  <c r="L5859"/>
  <c r="L5858"/>
  <c r="L5857"/>
  <c r="L5856"/>
  <c r="L5855"/>
  <c r="L5854"/>
  <c r="L5853"/>
  <c r="L5852"/>
  <c r="L5851"/>
  <c r="L5850"/>
  <c r="L5849"/>
  <c r="L5848"/>
  <c r="L5847"/>
  <c r="L5846"/>
  <c r="L5845"/>
  <c r="L5844"/>
  <c r="L5843"/>
  <c r="L5842"/>
  <c r="L5841"/>
  <c r="L5840"/>
  <c r="L5839"/>
  <c r="L5838"/>
  <c r="L5837"/>
  <c r="L5836"/>
  <c r="L5835"/>
  <c r="L5834"/>
  <c r="L5833"/>
  <c r="L5832"/>
  <c r="L5831"/>
  <c r="L5830"/>
  <c r="L5829"/>
  <c r="L5828"/>
  <c r="L5827"/>
  <c r="L5826"/>
  <c r="L5825"/>
  <c r="L5824"/>
  <c r="L5823"/>
  <c r="L5822"/>
  <c r="L5821"/>
  <c r="L5820"/>
  <c r="L5819"/>
  <c r="L5818"/>
  <c r="L5817"/>
  <c r="L5816"/>
  <c r="L5815"/>
  <c r="L5814"/>
  <c r="L5813"/>
  <c r="L5812"/>
  <c r="L5811"/>
  <c r="L5810"/>
  <c r="L5809"/>
  <c r="L5808"/>
  <c r="L5807"/>
  <c r="L5806"/>
  <c r="L5805"/>
  <c r="L5804"/>
  <c r="L5803"/>
  <c r="L5802"/>
  <c r="L5801"/>
  <c r="L5800"/>
  <c r="L5799"/>
  <c r="L5798"/>
  <c r="L5797"/>
  <c r="L5796"/>
  <c r="L5795"/>
  <c r="L5794"/>
  <c r="L5793"/>
  <c r="L5792"/>
  <c r="L5791"/>
  <c r="L5790"/>
  <c r="L5789"/>
  <c r="L5788"/>
  <c r="L5787"/>
  <c r="L5786"/>
  <c r="L5785"/>
  <c r="L5784"/>
  <c r="L5783"/>
  <c r="L5782"/>
  <c r="L5781"/>
  <c r="L5780"/>
  <c r="L5779"/>
  <c r="L5778"/>
  <c r="L5777"/>
  <c r="L5776"/>
  <c r="L5775"/>
  <c r="L5774"/>
  <c r="L5773"/>
  <c r="L5772"/>
  <c r="L5771"/>
  <c r="L5770"/>
  <c r="L5769"/>
  <c r="L5768"/>
  <c r="L5767"/>
  <c r="L5766"/>
  <c r="L5765"/>
  <c r="L5764"/>
  <c r="L5763"/>
  <c r="L5762"/>
  <c r="L5761"/>
  <c r="L5760"/>
  <c r="L5759"/>
  <c r="L5758"/>
  <c r="L5757"/>
  <c r="L5756"/>
  <c r="L5755"/>
  <c r="L5754"/>
  <c r="L5753"/>
  <c r="L5752"/>
  <c r="L5751"/>
  <c r="L5750"/>
  <c r="L5749"/>
  <c r="L5748"/>
  <c r="L5747"/>
  <c r="L5746"/>
  <c r="L5745"/>
  <c r="L5744"/>
  <c r="L5743"/>
  <c r="L5742"/>
  <c r="L5741"/>
  <c r="L5740"/>
  <c r="L5739"/>
  <c r="L5738"/>
  <c r="L5737"/>
  <c r="L5736"/>
  <c r="L5735"/>
  <c r="L5734"/>
  <c r="L5733"/>
  <c r="L5732"/>
  <c r="L5731"/>
  <c r="L5730"/>
  <c r="L5729"/>
  <c r="L5728"/>
  <c r="L5727"/>
  <c r="L5726"/>
  <c r="L5725"/>
  <c r="L5724"/>
  <c r="L5723"/>
  <c r="L5722"/>
  <c r="L5721"/>
  <c r="L5720"/>
  <c r="L5719"/>
  <c r="L5718"/>
  <c r="L5717"/>
  <c r="L5716"/>
  <c r="L5715"/>
  <c r="L5714"/>
  <c r="L5713"/>
  <c r="L5712"/>
  <c r="L5711"/>
  <c r="L5710"/>
  <c r="L5709"/>
  <c r="L5708"/>
  <c r="L5707"/>
  <c r="L5706"/>
  <c r="L5705"/>
  <c r="L5704"/>
  <c r="L5703"/>
  <c r="L5702"/>
  <c r="L5701"/>
  <c r="L5700"/>
  <c r="L5699"/>
  <c r="L5698"/>
  <c r="L5697"/>
  <c r="L5696"/>
  <c r="L5695"/>
  <c r="L5694"/>
  <c r="L5693"/>
  <c r="L5692"/>
  <c r="L5691"/>
  <c r="L5690"/>
  <c r="L5689"/>
  <c r="L5688"/>
  <c r="L5687"/>
  <c r="L5686"/>
  <c r="L5685"/>
  <c r="L5684"/>
  <c r="L5683"/>
  <c r="L5682"/>
  <c r="L5681"/>
  <c r="L5680"/>
  <c r="L5679"/>
  <c r="L5678"/>
  <c r="L5677"/>
  <c r="L5676"/>
  <c r="L5675"/>
  <c r="L5674"/>
  <c r="L5673"/>
  <c r="L5672"/>
  <c r="L5671"/>
  <c r="L5670"/>
  <c r="L5669"/>
  <c r="L5668"/>
  <c r="L5667"/>
  <c r="L5666"/>
  <c r="L5665"/>
  <c r="L5664"/>
  <c r="L5663"/>
  <c r="L5662"/>
  <c r="L5661"/>
  <c r="L5660"/>
  <c r="L5659"/>
  <c r="L5658"/>
  <c r="L5657"/>
  <c r="L5656"/>
  <c r="L5655"/>
  <c r="L5654"/>
  <c r="L5653"/>
  <c r="L5652"/>
  <c r="L5651"/>
  <c r="L5650"/>
  <c r="L5649"/>
  <c r="L5648"/>
  <c r="L5647"/>
  <c r="L5646"/>
  <c r="L5645"/>
  <c r="L5644"/>
  <c r="L5643"/>
  <c r="L5642"/>
  <c r="L5641"/>
  <c r="L5640"/>
  <c r="L5639"/>
  <c r="L5638"/>
  <c r="L5637"/>
  <c r="L5636"/>
  <c r="L5635"/>
  <c r="L5634"/>
  <c r="L5633"/>
  <c r="L5632"/>
  <c r="L5631"/>
  <c r="L5630"/>
  <c r="L5629"/>
  <c r="L5628"/>
  <c r="L5627"/>
  <c r="L5626"/>
  <c r="L5625"/>
  <c r="L5624"/>
  <c r="L5623"/>
  <c r="L5622"/>
  <c r="L5621"/>
  <c r="L5620"/>
  <c r="L5619"/>
  <c r="L5618"/>
  <c r="L5617"/>
  <c r="L5616"/>
  <c r="L5615"/>
  <c r="L5614"/>
  <c r="L5613"/>
  <c r="L5612"/>
  <c r="L5611"/>
  <c r="L5610"/>
  <c r="L5609"/>
  <c r="L5608"/>
  <c r="L5607"/>
  <c r="L5606"/>
  <c r="L5605"/>
  <c r="L5604"/>
  <c r="L5603"/>
  <c r="L5602"/>
  <c r="L5601"/>
  <c r="L5600"/>
  <c r="L5599"/>
  <c r="L5598"/>
  <c r="L5597"/>
  <c r="L5596"/>
  <c r="L5595"/>
  <c r="L5594"/>
  <c r="L5593"/>
  <c r="L5592"/>
  <c r="L5591"/>
  <c r="L5590"/>
  <c r="L5589"/>
  <c r="L5588"/>
  <c r="L5587"/>
  <c r="L5586"/>
  <c r="L5585"/>
  <c r="L5584"/>
  <c r="L5583"/>
  <c r="L5582"/>
  <c r="L5581"/>
  <c r="L5580"/>
  <c r="L5579"/>
  <c r="L5578"/>
  <c r="L5577"/>
  <c r="L5576"/>
  <c r="L5575"/>
  <c r="L5574"/>
  <c r="L5573"/>
  <c r="L5572"/>
  <c r="L5571"/>
  <c r="L5570"/>
  <c r="L5569"/>
  <c r="L5568"/>
  <c r="L5567"/>
  <c r="L5566"/>
  <c r="L5565"/>
  <c r="L5564"/>
  <c r="L5563"/>
  <c r="L5562"/>
  <c r="L5561"/>
  <c r="L5560"/>
  <c r="L5559"/>
  <c r="L5558"/>
  <c r="L5557"/>
  <c r="L5556"/>
  <c r="L5555"/>
  <c r="L5554"/>
  <c r="L5553"/>
  <c r="L5552"/>
  <c r="L5551"/>
  <c r="L5550"/>
  <c r="L5549"/>
  <c r="L5548"/>
  <c r="L5547"/>
  <c r="L5546"/>
  <c r="L5545"/>
  <c r="L5544"/>
  <c r="L5543"/>
  <c r="L5542"/>
  <c r="L5541"/>
  <c r="L5540"/>
  <c r="L5539"/>
  <c r="L5538"/>
  <c r="L5537"/>
  <c r="L5536"/>
  <c r="L5535"/>
  <c r="L5534"/>
  <c r="L5533"/>
  <c r="L5532"/>
  <c r="L5531"/>
  <c r="L5530"/>
  <c r="L5529"/>
  <c r="L5528"/>
  <c r="L5527"/>
  <c r="L5526"/>
  <c r="L5525"/>
  <c r="L5524"/>
  <c r="L5523"/>
  <c r="L5522"/>
  <c r="L5521"/>
  <c r="L5520"/>
  <c r="L5519"/>
  <c r="L5518"/>
  <c r="L5517"/>
  <c r="L5516"/>
  <c r="L5515"/>
  <c r="L5514"/>
  <c r="L5513"/>
  <c r="L5512"/>
  <c r="L5511"/>
  <c r="L5510"/>
  <c r="L5509"/>
  <c r="L5508"/>
  <c r="L5507"/>
  <c r="L5506"/>
  <c r="L5505"/>
  <c r="L5504"/>
  <c r="L5503"/>
  <c r="L5502"/>
  <c r="L5501"/>
  <c r="L5500"/>
  <c r="L5499"/>
  <c r="L5498"/>
  <c r="L5497"/>
  <c r="L5496"/>
  <c r="L5495"/>
  <c r="L5494"/>
  <c r="L5493"/>
  <c r="L5492"/>
  <c r="L5491"/>
  <c r="L5490"/>
  <c r="L5489"/>
  <c r="L5488"/>
  <c r="L5487"/>
  <c r="L5486"/>
  <c r="L5485"/>
  <c r="L5484"/>
  <c r="L5483"/>
  <c r="L5482"/>
  <c r="L5481"/>
  <c r="L5480"/>
  <c r="L5479"/>
  <c r="L5478"/>
  <c r="L5477"/>
  <c r="L5476"/>
  <c r="L5475"/>
  <c r="L5474"/>
  <c r="L5473"/>
  <c r="L5472"/>
  <c r="L5471"/>
  <c r="L5470"/>
  <c r="L5469"/>
  <c r="L5468"/>
  <c r="L5467"/>
  <c r="L5466"/>
  <c r="L5465"/>
  <c r="L5464"/>
  <c r="L5463"/>
  <c r="L5462"/>
  <c r="L5461"/>
  <c r="L5460"/>
  <c r="L5459"/>
  <c r="L5458"/>
  <c r="L5457"/>
  <c r="L5456"/>
  <c r="L5455"/>
  <c r="L5454"/>
  <c r="L5453"/>
  <c r="L5452"/>
  <c r="L5451"/>
  <c r="L5450"/>
  <c r="L5449"/>
  <c r="L5448"/>
  <c r="L5447"/>
  <c r="L5446"/>
  <c r="L5445"/>
  <c r="L5444"/>
  <c r="L5443"/>
  <c r="L5442"/>
  <c r="L5441"/>
  <c r="L5440"/>
  <c r="L5439"/>
  <c r="L5438"/>
  <c r="L5437"/>
  <c r="L5436"/>
  <c r="L5435"/>
  <c r="L5434"/>
  <c r="L5433"/>
  <c r="L5432"/>
  <c r="L5431"/>
  <c r="L5430"/>
  <c r="L5429"/>
  <c r="L5428"/>
  <c r="L5427"/>
  <c r="L5426"/>
  <c r="L5425"/>
  <c r="L5424"/>
  <c r="L5423"/>
  <c r="L5422"/>
  <c r="L5421"/>
  <c r="L5420"/>
  <c r="L5419"/>
  <c r="L5418"/>
  <c r="L5417"/>
  <c r="L5416"/>
  <c r="L5415"/>
  <c r="L5414"/>
  <c r="L5413"/>
  <c r="L5412"/>
  <c r="L5411"/>
  <c r="L5410"/>
  <c r="L5409"/>
  <c r="L5408"/>
  <c r="L5407"/>
  <c r="L5406"/>
  <c r="L5405"/>
  <c r="L5404"/>
  <c r="L5403"/>
  <c r="L5402"/>
  <c r="L5401"/>
  <c r="L5400"/>
  <c r="L5399"/>
  <c r="L5398"/>
  <c r="L5397"/>
  <c r="L5396"/>
  <c r="L5395"/>
  <c r="L5394"/>
  <c r="L5393"/>
  <c r="L5392"/>
  <c r="L5391"/>
  <c r="L5390"/>
  <c r="L5389"/>
  <c r="L5388"/>
  <c r="L5387"/>
  <c r="L5386"/>
  <c r="L5385"/>
  <c r="L5384"/>
  <c r="L5383"/>
  <c r="L5382"/>
  <c r="L5381"/>
  <c r="L5380"/>
  <c r="L5379"/>
  <c r="L5378"/>
  <c r="L5377"/>
  <c r="L5376"/>
  <c r="L5375"/>
  <c r="L5374"/>
  <c r="L5373"/>
  <c r="L5372"/>
  <c r="L5371"/>
  <c r="L5370"/>
  <c r="L5369"/>
  <c r="L5368"/>
  <c r="L5367"/>
  <c r="L5366"/>
  <c r="L5365"/>
  <c r="L5364"/>
  <c r="L5363"/>
  <c r="L5362"/>
  <c r="L5361"/>
  <c r="L5360"/>
  <c r="L5359"/>
  <c r="L5358"/>
  <c r="L5357"/>
  <c r="L5356"/>
  <c r="L5355"/>
  <c r="L5354"/>
  <c r="L5353"/>
  <c r="L5352"/>
  <c r="L5351"/>
  <c r="L5350"/>
  <c r="L5349"/>
  <c r="L5348"/>
  <c r="L5347"/>
  <c r="L5346"/>
  <c r="L5345"/>
  <c r="L5344"/>
  <c r="L5343"/>
  <c r="L5342"/>
  <c r="L5341"/>
  <c r="L5340"/>
  <c r="L5339"/>
  <c r="L5338"/>
  <c r="L5337"/>
  <c r="L5336"/>
  <c r="L5335"/>
  <c r="L5334"/>
  <c r="L5333"/>
  <c r="L5332"/>
  <c r="L5331"/>
  <c r="L5330"/>
  <c r="L5329"/>
  <c r="L5328"/>
  <c r="L5327"/>
  <c r="L5326"/>
  <c r="L5325"/>
  <c r="L5324"/>
  <c r="L5323"/>
  <c r="L5322"/>
  <c r="L5321"/>
  <c r="L5320"/>
  <c r="L5319"/>
  <c r="L5318"/>
  <c r="L5317"/>
  <c r="L5316"/>
  <c r="L5315"/>
  <c r="L5314"/>
  <c r="L5313"/>
  <c r="L5312"/>
  <c r="L5311"/>
  <c r="L5310"/>
  <c r="L5309"/>
  <c r="L5308"/>
  <c r="L5307"/>
  <c r="L5306"/>
  <c r="L5305"/>
  <c r="L5304"/>
  <c r="L5303"/>
  <c r="L5302"/>
  <c r="L5301"/>
  <c r="L5300"/>
  <c r="L5299"/>
  <c r="L5298"/>
  <c r="L5297"/>
  <c r="L5296"/>
  <c r="L5295"/>
  <c r="L5294"/>
  <c r="L5293"/>
  <c r="L5292"/>
  <c r="L5291"/>
  <c r="L5290"/>
  <c r="L5289"/>
  <c r="L5288"/>
  <c r="L5287"/>
  <c r="L5286"/>
  <c r="L5285"/>
  <c r="L5284"/>
  <c r="L5283"/>
  <c r="L5282"/>
  <c r="L5281"/>
  <c r="L5280"/>
  <c r="L5279"/>
  <c r="L5278"/>
  <c r="L5277"/>
  <c r="L5276"/>
  <c r="L5275"/>
  <c r="L5274"/>
  <c r="L5273"/>
  <c r="L5272"/>
  <c r="L5271"/>
  <c r="L5270"/>
  <c r="L5269"/>
  <c r="L5268"/>
  <c r="L5267"/>
  <c r="L5266"/>
  <c r="L5265"/>
  <c r="L5264"/>
  <c r="L5263"/>
  <c r="L5262"/>
  <c r="L5261"/>
  <c r="L5260"/>
  <c r="L5259"/>
  <c r="L5258"/>
  <c r="L5257"/>
  <c r="L5256"/>
  <c r="L5255"/>
  <c r="L5254"/>
  <c r="L5253"/>
  <c r="L5252"/>
  <c r="L5251"/>
  <c r="L5250"/>
  <c r="L5249"/>
  <c r="L5248"/>
  <c r="L5247"/>
  <c r="L5246"/>
  <c r="L5245"/>
  <c r="L5244"/>
  <c r="L5243"/>
  <c r="L5242"/>
  <c r="L5241"/>
  <c r="L5240"/>
  <c r="L5239"/>
  <c r="L5238"/>
  <c r="L5237"/>
  <c r="L5236"/>
  <c r="L5235"/>
  <c r="L5234"/>
  <c r="L5233"/>
  <c r="L5232"/>
  <c r="L5231"/>
  <c r="L5230"/>
  <c r="L5229"/>
  <c r="L5228"/>
  <c r="L5227"/>
  <c r="L5226"/>
  <c r="L5225"/>
  <c r="L5224"/>
  <c r="L5223"/>
  <c r="L5222"/>
  <c r="L5221"/>
  <c r="L5220"/>
  <c r="L5219"/>
  <c r="L5218"/>
  <c r="L5217"/>
  <c r="L5216"/>
  <c r="L5215"/>
  <c r="L5214"/>
  <c r="L5213"/>
  <c r="L5212"/>
  <c r="L5211"/>
  <c r="L5210"/>
  <c r="L5209"/>
  <c r="L5208"/>
  <c r="L5207"/>
  <c r="L5206"/>
  <c r="L5205"/>
  <c r="L5204"/>
  <c r="L5203"/>
  <c r="L5202"/>
  <c r="L5201"/>
  <c r="L5200"/>
  <c r="L5199"/>
  <c r="L5198"/>
  <c r="L5197"/>
  <c r="L5196"/>
  <c r="L5195"/>
  <c r="L5194"/>
  <c r="L5193"/>
  <c r="L5192"/>
  <c r="L5191"/>
  <c r="L5190"/>
  <c r="L5189"/>
  <c r="L5188"/>
  <c r="L5187"/>
  <c r="L5186"/>
  <c r="L5185"/>
  <c r="L5184"/>
  <c r="L5183"/>
  <c r="L5182"/>
  <c r="L5181"/>
  <c r="L5180"/>
  <c r="L5179"/>
  <c r="L5178"/>
  <c r="L5177"/>
  <c r="L5176"/>
  <c r="L5175"/>
  <c r="L5174"/>
  <c r="L5173"/>
  <c r="L5172"/>
  <c r="L5171"/>
  <c r="L5170"/>
  <c r="L5169"/>
  <c r="L5168"/>
  <c r="L5167"/>
  <c r="L5166"/>
  <c r="L5165"/>
  <c r="L5164"/>
  <c r="L5163"/>
  <c r="L5162"/>
  <c r="L5161"/>
  <c r="L5160"/>
  <c r="L5159"/>
  <c r="L5158"/>
  <c r="L5157"/>
  <c r="L5156"/>
  <c r="L5155"/>
  <c r="L5154"/>
  <c r="L5153"/>
  <c r="L5152"/>
  <c r="L5151"/>
  <c r="L5150"/>
  <c r="L5149"/>
  <c r="L5148"/>
  <c r="L5147"/>
  <c r="L5146"/>
  <c r="L5145"/>
  <c r="L5144"/>
  <c r="L5143"/>
  <c r="L5142"/>
  <c r="L5141"/>
  <c r="L5140"/>
  <c r="L5139"/>
  <c r="L5138"/>
  <c r="L5137"/>
  <c r="L5136"/>
  <c r="L5135"/>
  <c r="L5134"/>
  <c r="L5133"/>
  <c r="L5132"/>
  <c r="L5131"/>
  <c r="L5130"/>
  <c r="L5129"/>
  <c r="L5128"/>
  <c r="L5127"/>
  <c r="L5126"/>
  <c r="L5125"/>
  <c r="L5124"/>
  <c r="L5123"/>
  <c r="L5122"/>
  <c r="L5121"/>
  <c r="L5120"/>
  <c r="L5119"/>
  <c r="L5118"/>
  <c r="L5117"/>
  <c r="L5116"/>
  <c r="L5115"/>
  <c r="L5114"/>
  <c r="L5113"/>
  <c r="L5112"/>
  <c r="L5111"/>
  <c r="L5110"/>
  <c r="L5109"/>
  <c r="L5108"/>
  <c r="L5107"/>
  <c r="L5106"/>
  <c r="L5105"/>
  <c r="L5104"/>
  <c r="L5103"/>
  <c r="L5102"/>
  <c r="L5101"/>
  <c r="L5100"/>
  <c r="L5099"/>
  <c r="L5098"/>
  <c r="L5097"/>
  <c r="L5096"/>
  <c r="L5095"/>
  <c r="L5094"/>
  <c r="L5093"/>
  <c r="L5092"/>
  <c r="L5091"/>
  <c r="L5090"/>
  <c r="L5089"/>
  <c r="L5088"/>
  <c r="L5087"/>
  <c r="L5086"/>
  <c r="L5085"/>
  <c r="L5084"/>
  <c r="L5083"/>
  <c r="L5082"/>
  <c r="L5081"/>
  <c r="L5080"/>
  <c r="L5079"/>
  <c r="L5078"/>
  <c r="L5077"/>
  <c r="L5076"/>
  <c r="L5075"/>
  <c r="L5074"/>
  <c r="L5073"/>
  <c r="L5072"/>
  <c r="L5071"/>
  <c r="L5070"/>
  <c r="L5069"/>
  <c r="L5068"/>
  <c r="L5067"/>
  <c r="L5066"/>
  <c r="L5065"/>
  <c r="L5064"/>
  <c r="L5063"/>
  <c r="L5062"/>
  <c r="L5061"/>
  <c r="L5060"/>
  <c r="L5059"/>
  <c r="L5058"/>
  <c r="L5057"/>
  <c r="L5056"/>
  <c r="L5055"/>
  <c r="L5054"/>
  <c r="L5053"/>
  <c r="L5052"/>
  <c r="L5051"/>
  <c r="L5050"/>
  <c r="L5049"/>
  <c r="L5048"/>
  <c r="L5047"/>
  <c r="L5046"/>
  <c r="L5045"/>
  <c r="L5044"/>
  <c r="L5043"/>
  <c r="L5042"/>
  <c r="L5041"/>
  <c r="L5040"/>
  <c r="L5039"/>
  <c r="L5038"/>
  <c r="L5037"/>
  <c r="L5036"/>
  <c r="L5035"/>
  <c r="L5034"/>
  <c r="L5033"/>
  <c r="L5032"/>
  <c r="L5031"/>
  <c r="L5030"/>
  <c r="L5029"/>
  <c r="L5028"/>
  <c r="L5027"/>
  <c r="L5026"/>
  <c r="L5025"/>
  <c r="L5024"/>
  <c r="L5023"/>
  <c r="L5022"/>
  <c r="L5021"/>
  <c r="L5020"/>
  <c r="L5019"/>
  <c r="L5018"/>
  <c r="L5017"/>
  <c r="L5016"/>
  <c r="L5015"/>
  <c r="L5014"/>
  <c r="L5013"/>
  <c r="L5012"/>
  <c r="L5011"/>
  <c r="L5010"/>
  <c r="L5009"/>
  <c r="L5008"/>
  <c r="L5007"/>
  <c r="L5006"/>
  <c r="L5005"/>
  <c r="L5004"/>
  <c r="L5003"/>
  <c r="L5002"/>
  <c r="L5001"/>
  <c r="L5000"/>
  <c r="L4999"/>
  <c r="L4998"/>
  <c r="L4997"/>
  <c r="L4996"/>
  <c r="L4995"/>
  <c r="L4994"/>
  <c r="L4993"/>
  <c r="L4992"/>
  <c r="L4991"/>
  <c r="L4990"/>
  <c r="L4989"/>
  <c r="L4988"/>
  <c r="L4987"/>
  <c r="L4986"/>
  <c r="L4985"/>
  <c r="L4984"/>
  <c r="L4983"/>
  <c r="L4982"/>
  <c r="L4981"/>
  <c r="L4980"/>
  <c r="L4979"/>
  <c r="L4978"/>
  <c r="L4977"/>
  <c r="L4976"/>
  <c r="L4975"/>
  <c r="L4974"/>
  <c r="L4973"/>
  <c r="L4972"/>
  <c r="L4971"/>
  <c r="L4970"/>
  <c r="L4969"/>
  <c r="L4968"/>
  <c r="L4967"/>
  <c r="L4966"/>
  <c r="L4965"/>
  <c r="L4964"/>
  <c r="L4963"/>
  <c r="L4962"/>
  <c r="L4961"/>
  <c r="L4960"/>
  <c r="L4959"/>
  <c r="L4958"/>
  <c r="L4957"/>
  <c r="L4956"/>
  <c r="L4955"/>
  <c r="L4954"/>
  <c r="L4953"/>
  <c r="L4952"/>
  <c r="L4951"/>
  <c r="L4950"/>
  <c r="L4949"/>
  <c r="L4948"/>
  <c r="L4947"/>
  <c r="L4946"/>
  <c r="L4945"/>
  <c r="L4944"/>
  <c r="L4943"/>
  <c r="L4942"/>
  <c r="L4941"/>
  <c r="L4940"/>
  <c r="L4939"/>
  <c r="L4938"/>
  <c r="L4937"/>
  <c r="L4936"/>
  <c r="L4935"/>
  <c r="L4934"/>
  <c r="L4933"/>
  <c r="L4932"/>
  <c r="L4931"/>
  <c r="L4930"/>
  <c r="L4929"/>
  <c r="L4928"/>
  <c r="L4927"/>
  <c r="L4926"/>
  <c r="L4925"/>
  <c r="L4924"/>
  <c r="L4923"/>
  <c r="L4922"/>
  <c r="L4921"/>
  <c r="L4920"/>
  <c r="L4919"/>
  <c r="L4918"/>
  <c r="L4917"/>
  <c r="L4916"/>
  <c r="L4915"/>
  <c r="L4914"/>
  <c r="L4913"/>
  <c r="L4912"/>
  <c r="L4911"/>
  <c r="L4910"/>
  <c r="L4909"/>
  <c r="L4908"/>
  <c r="L4907"/>
  <c r="L4906"/>
  <c r="L4905"/>
  <c r="L4904"/>
  <c r="L4903"/>
  <c r="L4902"/>
  <c r="L4901"/>
  <c r="L4900"/>
  <c r="L4899"/>
  <c r="L4898"/>
  <c r="L4897"/>
  <c r="L4896"/>
  <c r="L4895"/>
  <c r="L4894"/>
  <c r="L4893"/>
  <c r="L4892"/>
  <c r="L4891"/>
  <c r="L4890"/>
  <c r="L4889"/>
  <c r="L4888"/>
  <c r="L4887"/>
  <c r="L4886"/>
  <c r="L4885"/>
  <c r="L4884"/>
  <c r="L4883"/>
  <c r="L4882"/>
  <c r="L4881"/>
  <c r="L4880"/>
  <c r="L4879"/>
  <c r="L4878"/>
  <c r="L4877"/>
  <c r="L4876"/>
  <c r="L4875"/>
  <c r="L4874"/>
  <c r="L4873"/>
  <c r="L4872"/>
  <c r="L4871"/>
  <c r="L4870"/>
  <c r="L4869"/>
  <c r="L4868"/>
  <c r="L4867"/>
  <c r="L4866"/>
  <c r="L4865"/>
  <c r="L4864"/>
  <c r="L4863"/>
  <c r="L4862"/>
  <c r="L4861"/>
  <c r="L4860"/>
  <c r="L4859"/>
  <c r="L4858"/>
  <c r="L4857"/>
  <c r="L4856"/>
  <c r="L4855"/>
  <c r="L4854"/>
  <c r="L4853"/>
  <c r="L4852"/>
  <c r="L4851"/>
  <c r="L4850"/>
  <c r="L4849"/>
  <c r="L4848"/>
  <c r="L4847"/>
  <c r="L4846"/>
  <c r="L4845"/>
  <c r="L4844"/>
  <c r="L4843"/>
  <c r="L4842"/>
  <c r="L4841"/>
  <c r="L4840"/>
  <c r="L4839"/>
  <c r="L4838"/>
  <c r="L4837"/>
  <c r="L4836"/>
  <c r="L4835"/>
  <c r="L4834"/>
  <c r="L4833"/>
  <c r="L4832"/>
  <c r="L4831"/>
  <c r="L4830"/>
  <c r="L4829"/>
  <c r="L4828"/>
  <c r="L4827"/>
  <c r="L4826"/>
  <c r="L4825"/>
  <c r="L4824"/>
  <c r="L4823"/>
  <c r="L4822"/>
  <c r="L4821"/>
  <c r="L4820"/>
  <c r="L4819"/>
  <c r="L4818"/>
  <c r="L4817"/>
  <c r="L4816"/>
  <c r="L4815"/>
  <c r="L4814"/>
  <c r="L4813"/>
  <c r="L4812"/>
  <c r="L4811"/>
  <c r="L4810"/>
  <c r="L4809"/>
  <c r="L4808"/>
  <c r="L4807"/>
  <c r="L4806"/>
  <c r="L4805"/>
  <c r="L4804"/>
  <c r="L4803"/>
  <c r="L4802"/>
  <c r="L4801"/>
  <c r="L4800"/>
  <c r="L4799"/>
  <c r="L4798"/>
  <c r="L4797"/>
  <c r="L4796"/>
  <c r="L4795"/>
  <c r="L4794"/>
  <c r="L4793"/>
  <c r="L4792"/>
  <c r="L4791"/>
  <c r="L4790"/>
  <c r="L4789"/>
  <c r="L4788"/>
  <c r="L4787"/>
  <c r="L4786"/>
  <c r="L4785"/>
  <c r="L4784"/>
  <c r="L4783"/>
  <c r="L4782"/>
  <c r="L4781"/>
  <c r="L4780"/>
  <c r="L4779"/>
  <c r="L4778"/>
  <c r="L4777"/>
  <c r="L4776"/>
  <c r="L4775"/>
  <c r="L4774"/>
  <c r="L4773"/>
  <c r="L4772"/>
  <c r="L4771"/>
  <c r="L4770"/>
  <c r="L4769"/>
  <c r="L4768"/>
  <c r="L4767"/>
  <c r="L4766"/>
  <c r="L4765"/>
  <c r="L4764"/>
  <c r="L4763"/>
  <c r="L4762"/>
  <c r="L4761"/>
  <c r="L4760"/>
  <c r="L4759"/>
  <c r="L4758"/>
  <c r="L4757"/>
  <c r="L4756"/>
  <c r="L4755"/>
  <c r="L4754"/>
  <c r="L4753"/>
  <c r="L4752"/>
  <c r="L4751"/>
  <c r="L4750"/>
  <c r="L4749"/>
  <c r="L4748"/>
  <c r="L4747"/>
  <c r="L4746"/>
  <c r="L4745"/>
  <c r="L4744"/>
  <c r="L4743"/>
  <c r="L4742"/>
  <c r="L4741"/>
  <c r="L4740"/>
  <c r="L4739"/>
  <c r="L4738"/>
  <c r="L4737"/>
  <c r="L4736"/>
  <c r="L4735"/>
  <c r="L4734"/>
  <c r="L4733"/>
  <c r="L4732"/>
  <c r="L4731"/>
  <c r="L4730"/>
  <c r="L4729"/>
  <c r="L4728"/>
  <c r="L4727"/>
  <c r="L4726"/>
  <c r="L4725"/>
  <c r="L4724"/>
  <c r="L4723"/>
  <c r="L4722"/>
  <c r="L4721"/>
  <c r="L4720"/>
  <c r="L4719"/>
  <c r="L4718"/>
  <c r="L4717"/>
  <c r="L4716"/>
  <c r="L4715"/>
  <c r="L4714"/>
  <c r="L4713"/>
  <c r="L4712"/>
  <c r="L4711"/>
  <c r="L4710"/>
  <c r="L4709"/>
  <c r="L4708"/>
  <c r="L4707"/>
  <c r="L4706"/>
  <c r="L4705"/>
  <c r="L4704"/>
  <c r="L4703"/>
  <c r="L4702"/>
  <c r="L4701"/>
  <c r="L4700"/>
  <c r="L4699"/>
  <c r="L4698"/>
  <c r="L4697"/>
  <c r="L4696"/>
  <c r="L4695"/>
  <c r="L4694"/>
  <c r="L4693"/>
  <c r="L4692"/>
  <c r="L4691"/>
  <c r="L4690"/>
  <c r="L4689"/>
  <c r="L4688"/>
  <c r="L4687"/>
  <c r="L4686"/>
  <c r="L4685"/>
  <c r="L4684"/>
  <c r="L4683"/>
  <c r="L4682"/>
  <c r="L4681"/>
  <c r="L4680"/>
  <c r="L4679"/>
  <c r="L4678"/>
  <c r="L4677"/>
  <c r="L4676"/>
  <c r="L4675"/>
  <c r="L4674"/>
  <c r="L4673"/>
  <c r="L4672"/>
  <c r="L4671"/>
  <c r="L4670"/>
  <c r="L4669"/>
  <c r="L4668"/>
  <c r="L4667"/>
  <c r="L4666"/>
  <c r="L4665"/>
  <c r="L4664"/>
  <c r="L4663"/>
  <c r="L4662"/>
  <c r="L4661"/>
  <c r="L4660"/>
  <c r="L4659"/>
  <c r="L4658"/>
  <c r="L4657"/>
  <c r="L4656"/>
  <c r="L4655"/>
  <c r="L4654"/>
  <c r="L4653"/>
  <c r="L4652"/>
  <c r="L4651"/>
  <c r="L4650"/>
  <c r="L4649"/>
  <c r="L4648"/>
  <c r="L4647"/>
  <c r="L4646"/>
  <c r="L4645"/>
  <c r="L4644"/>
  <c r="L4643"/>
  <c r="L4642"/>
  <c r="L4641"/>
  <c r="L4640"/>
  <c r="L4639"/>
  <c r="L4638"/>
  <c r="L4637"/>
  <c r="L4636"/>
  <c r="L4635"/>
  <c r="L4634"/>
  <c r="L4633"/>
  <c r="L4632"/>
  <c r="L4631"/>
  <c r="L4630"/>
  <c r="L4629"/>
  <c r="L4628"/>
  <c r="L4627"/>
  <c r="L4626"/>
  <c r="L4625"/>
  <c r="L4624"/>
  <c r="L4623"/>
  <c r="L4622"/>
  <c r="L4621"/>
  <c r="L4620"/>
  <c r="L4619"/>
  <c r="L4618"/>
  <c r="L4617"/>
  <c r="L4616"/>
  <c r="L4615"/>
  <c r="L4614"/>
  <c r="L4613"/>
  <c r="L4612"/>
  <c r="L4611"/>
  <c r="L4610"/>
  <c r="L4609"/>
  <c r="L4608"/>
  <c r="L4607"/>
  <c r="L4606"/>
  <c r="L4605"/>
  <c r="L4604"/>
  <c r="L4603"/>
  <c r="L4602"/>
  <c r="L4601"/>
  <c r="L4600"/>
  <c r="L4599"/>
  <c r="L4598"/>
  <c r="L4597"/>
  <c r="L4596"/>
  <c r="L4595"/>
  <c r="L4594"/>
  <c r="L4593"/>
  <c r="L4592"/>
  <c r="L4591"/>
  <c r="L4590"/>
  <c r="L4589"/>
  <c r="L4588"/>
  <c r="L4587"/>
  <c r="L4586"/>
  <c r="L4585"/>
  <c r="L4584"/>
  <c r="L4583"/>
  <c r="L4582"/>
  <c r="L4581"/>
  <c r="L4580"/>
  <c r="L4579"/>
  <c r="L4578"/>
  <c r="L4577"/>
  <c r="L4576"/>
  <c r="L4575"/>
  <c r="L4574"/>
  <c r="L4573"/>
  <c r="L4572"/>
  <c r="L4571"/>
  <c r="L4570"/>
  <c r="L4569"/>
  <c r="L4568"/>
  <c r="L4567"/>
  <c r="L4566"/>
  <c r="L4565"/>
  <c r="L4564"/>
  <c r="L4563"/>
  <c r="L4562"/>
  <c r="L4561"/>
  <c r="L4560"/>
  <c r="L4559"/>
  <c r="L4558"/>
  <c r="L4557"/>
  <c r="L4556"/>
  <c r="L4555"/>
  <c r="L4554"/>
  <c r="L4553"/>
  <c r="L4552"/>
  <c r="L4551"/>
  <c r="L4550"/>
  <c r="L4549"/>
  <c r="L4548"/>
  <c r="L4547"/>
  <c r="L4546"/>
  <c r="L4545"/>
  <c r="L4544"/>
  <c r="L4543"/>
  <c r="L4542"/>
  <c r="L4541"/>
  <c r="L4540"/>
  <c r="L4539"/>
  <c r="L4538"/>
  <c r="L4537"/>
  <c r="L4536"/>
  <c r="L4535"/>
  <c r="L4534"/>
  <c r="L4533"/>
  <c r="L4532"/>
  <c r="L4531"/>
  <c r="L4530"/>
  <c r="L4529"/>
  <c r="L4528"/>
  <c r="L4527"/>
  <c r="L4526"/>
  <c r="L4525"/>
  <c r="L4524"/>
  <c r="L4523"/>
  <c r="L4522"/>
  <c r="L4521"/>
  <c r="L4520"/>
  <c r="L4519"/>
  <c r="L4518"/>
  <c r="L4517"/>
  <c r="L4516"/>
  <c r="L4515"/>
  <c r="L4514"/>
  <c r="L4513"/>
  <c r="L4512"/>
  <c r="L4511"/>
  <c r="L4510"/>
  <c r="L4509"/>
  <c r="L4508"/>
  <c r="L4507"/>
  <c r="L4506"/>
  <c r="L4505"/>
  <c r="L4504"/>
  <c r="L4503"/>
  <c r="L4502"/>
  <c r="L4501"/>
  <c r="L4500"/>
  <c r="L4499"/>
  <c r="L4498"/>
  <c r="L4497"/>
  <c r="L4496"/>
  <c r="L4495"/>
  <c r="L4494"/>
  <c r="L4493"/>
  <c r="L4492"/>
  <c r="L4491"/>
  <c r="L4490"/>
  <c r="L4489"/>
  <c r="L4488"/>
  <c r="L4487"/>
  <c r="L4486"/>
  <c r="L4485"/>
  <c r="L4484"/>
  <c r="L4483"/>
  <c r="L4482"/>
  <c r="L4481"/>
  <c r="L4480"/>
  <c r="L4479"/>
  <c r="L4478"/>
  <c r="L4477"/>
  <c r="L4476"/>
  <c r="L4475"/>
  <c r="L4474"/>
  <c r="L4473"/>
  <c r="L4472"/>
  <c r="L4471"/>
  <c r="L4470"/>
  <c r="L4469"/>
  <c r="L4468"/>
  <c r="L4467"/>
  <c r="L4466"/>
  <c r="L4465"/>
  <c r="L4464"/>
  <c r="L4463"/>
  <c r="L4462"/>
  <c r="L4461"/>
  <c r="L4460"/>
  <c r="L4459"/>
  <c r="L4458"/>
  <c r="L4457"/>
  <c r="L4456"/>
  <c r="L4455"/>
  <c r="L4454"/>
  <c r="L4453"/>
  <c r="L4452"/>
  <c r="L4451"/>
  <c r="L4450"/>
  <c r="L4449"/>
  <c r="L4448"/>
  <c r="L4447"/>
  <c r="L4446"/>
  <c r="L4445"/>
  <c r="L4444"/>
  <c r="L4443"/>
  <c r="L4442"/>
  <c r="L4441"/>
  <c r="L4440"/>
  <c r="L4439"/>
  <c r="L4438"/>
  <c r="L4437"/>
  <c r="L4436"/>
  <c r="L4435"/>
  <c r="L4434"/>
  <c r="L4433"/>
  <c r="L4432"/>
  <c r="L4431"/>
  <c r="L4430"/>
  <c r="L4429"/>
  <c r="L4428"/>
  <c r="L4427"/>
  <c r="L4426"/>
  <c r="L4425"/>
  <c r="L4424"/>
  <c r="L4423"/>
  <c r="L4422"/>
  <c r="L4421"/>
  <c r="L4420"/>
  <c r="L4419"/>
  <c r="L4418"/>
  <c r="L4417"/>
  <c r="L4416"/>
  <c r="L4415"/>
  <c r="L4414"/>
  <c r="L4413"/>
  <c r="L4412"/>
  <c r="L4411"/>
  <c r="L4410"/>
  <c r="L4409"/>
  <c r="L4408"/>
  <c r="L4407"/>
  <c r="L4406"/>
  <c r="L4405"/>
  <c r="L4404"/>
  <c r="L4403"/>
  <c r="L4402"/>
  <c r="L4401"/>
  <c r="L4400"/>
  <c r="L4399"/>
  <c r="L4398"/>
  <c r="L4397"/>
  <c r="L4396"/>
  <c r="L4395"/>
  <c r="L4394"/>
  <c r="L4393"/>
  <c r="L4392"/>
  <c r="L4391"/>
  <c r="L4390"/>
  <c r="L4389"/>
  <c r="L4388"/>
  <c r="L4387"/>
  <c r="L4386"/>
  <c r="L4385"/>
  <c r="L4384"/>
  <c r="L4383"/>
  <c r="L4382"/>
  <c r="L4381"/>
  <c r="L4380"/>
  <c r="L4379"/>
  <c r="L4378"/>
  <c r="L4377"/>
  <c r="L4376"/>
  <c r="L4375"/>
  <c r="L4374"/>
  <c r="L4373"/>
  <c r="L4372"/>
  <c r="L4371"/>
  <c r="L4370"/>
  <c r="L4369"/>
  <c r="L4368"/>
  <c r="L4367"/>
  <c r="L4366"/>
  <c r="L4365"/>
  <c r="L4364"/>
  <c r="L4363"/>
  <c r="L4362"/>
  <c r="L4361"/>
  <c r="L4360"/>
  <c r="L4359"/>
  <c r="L4358"/>
  <c r="L4357"/>
  <c r="L4356"/>
  <c r="L4355"/>
  <c r="L4354"/>
  <c r="L4353"/>
  <c r="L4352"/>
  <c r="L4351"/>
  <c r="L4350"/>
  <c r="L4349"/>
  <c r="L4348"/>
  <c r="L4347"/>
  <c r="L4346"/>
  <c r="L4345"/>
  <c r="L4344"/>
  <c r="L4343"/>
  <c r="L4342"/>
  <c r="L4341"/>
  <c r="L4340"/>
  <c r="L4339"/>
  <c r="L4338"/>
  <c r="L4337"/>
  <c r="L4336"/>
  <c r="L4335"/>
  <c r="L4334"/>
  <c r="L4333"/>
  <c r="L4332"/>
  <c r="L4331"/>
  <c r="L4330"/>
  <c r="L4329"/>
  <c r="L4328"/>
  <c r="L4327"/>
  <c r="L4326"/>
  <c r="L4325"/>
  <c r="L4324"/>
  <c r="L4323"/>
  <c r="L4322"/>
  <c r="L4321"/>
  <c r="L4320"/>
  <c r="L4319"/>
  <c r="L4318"/>
  <c r="L4317"/>
  <c r="L4316"/>
  <c r="L4315"/>
  <c r="L4314"/>
  <c r="L4313"/>
  <c r="L4312"/>
  <c r="L4311"/>
  <c r="L4310"/>
  <c r="L4309"/>
  <c r="L4308"/>
  <c r="L4307"/>
  <c r="L4306"/>
  <c r="L4305"/>
  <c r="L4304"/>
  <c r="L4303"/>
  <c r="L4302"/>
  <c r="L4301"/>
  <c r="L4300"/>
  <c r="L4299"/>
  <c r="L4298"/>
  <c r="L4297"/>
  <c r="L4296"/>
  <c r="L4295"/>
  <c r="L4294"/>
  <c r="L4293"/>
  <c r="L4292"/>
  <c r="L4291"/>
  <c r="L4290"/>
  <c r="L4289"/>
  <c r="L4288"/>
  <c r="L4287"/>
  <c r="L4286"/>
  <c r="L4285"/>
  <c r="L4284"/>
  <c r="L4283"/>
  <c r="L4282"/>
  <c r="L4281"/>
  <c r="L4280"/>
  <c r="L4279"/>
  <c r="L4278"/>
  <c r="L4277"/>
  <c r="L4276"/>
  <c r="L4275"/>
  <c r="L4274"/>
  <c r="L4273"/>
  <c r="L4272"/>
  <c r="L4271"/>
  <c r="L4270"/>
  <c r="L4269"/>
  <c r="L4268"/>
  <c r="L4267"/>
  <c r="L4266"/>
  <c r="L4265"/>
  <c r="L4264"/>
  <c r="L4263"/>
  <c r="L4262"/>
  <c r="L4261"/>
  <c r="L4260"/>
  <c r="L4259"/>
  <c r="L4258"/>
  <c r="L4257"/>
  <c r="L4256"/>
  <c r="L4255"/>
  <c r="L4254"/>
  <c r="L4253"/>
  <c r="L4252"/>
  <c r="L4251"/>
  <c r="L4250"/>
  <c r="L4249"/>
  <c r="L4248"/>
  <c r="L4247"/>
  <c r="L4246"/>
  <c r="L4245"/>
  <c r="L4244"/>
  <c r="L4243"/>
  <c r="L4242"/>
  <c r="L4241"/>
  <c r="L4240"/>
  <c r="L4239"/>
  <c r="L4238"/>
  <c r="L4237"/>
  <c r="L4236"/>
  <c r="L4235"/>
  <c r="L4234"/>
  <c r="L4233"/>
  <c r="L4232"/>
  <c r="L4231"/>
  <c r="L4230"/>
  <c r="L4229"/>
  <c r="L4228"/>
  <c r="L4227"/>
  <c r="L4226"/>
  <c r="L4225"/>
  <c r="L4224"/>
  <c r="L4223"/>
  <c r="L4222"/>
  <c r="L4221"/>
  <c r="L4220"/>
  <c r="L4219"/>
  <c r="L4218"/>
  <c r="L4217"/>
  <c r="L4216"/>
  <c r="L4215"/>
  <c r="L4214"/>
  <c r="L4213"/>
  <c r="L4212"/>
  <c r="L4211"/>
  <c r="L4210"/>
  <c r="L4209"/>
  <c r="L4208"/>
  <c r="L4207"/>
  <c r="L4206"/>
  <c r="L4205"/>
  <c r="L4204"/>
  <c r="L4203"/>
  <c r="L4202"/>
  <c r="L4201"/>
  <c r="L4200"/>
  <c r="L4199"/>
  <c r="L4198"/>
  <c r="L4197"/>
  <c r="L4196"/>
  <c r="L4195"/>
  <c r="L4194"/>
  <c r="L4193"/>
  <c r="L4192"/>
  <c r="L4191"/>
  <c r="L4190"/>
  <c r="L4189"/>
  <c r="L4188"/>
  <c r="L4187"/>
  <c r="L4186"/>
  <c r="L4185"/>
  <c r="L4184"/>
  <c r="L4183"/>
  <c r="L4182"/>
  <c r="L4181"/>
  <c r="L4180"/>
  <c r="L4179"/>
  <c r="L4178"/>
  <c r="L4177"/>
  <c r="L4176"/>
  <c r="L4175"/>
  <c r="L4174"/>
  <c r="L4173"/>
  <c r="L4172"/>
  <c r="L4171"/>
  <c r="L4170"/>
  <c r="L4169"/>
  <c r="L4168"/>
  <c r="L4167"/>
  <c r="L4166"/>
  <c r="L4165"/>
  <c r="L4164"/>
  <c r="L4163"/>
  <c r="L4162"/>
  <c r="L4161"/>
  <c r="L4160"/>
  <c r="L4159"/>
  <c r="L4158"/>
  <c r="L4157"/>
  <c r="L4156"/>
  <c r="L4155"/>
  <c r="L4154"/>
  <c r="L4153"/>
  <c r="L4152"/>
  <c r="L4151"/>
  <c r="L4150"/>
  <c r="L4149"/>
  <c r="L4148"/>
  <c r="L4147"/>
  <c r="L4146"/>
  <c r="L4145"/>
  <c r="L4144"/>
  <c r="L4143"/>
  <c r="L4142"/>
  <c r="L4141"/>
  <c r="L4140"/>
  <c r="L4139"/>
  <c r="L4138"/>
  <c r="L4137"/>
  <c r="L4136"/>
  <c r="L4135"/>
  <c r="L4134"/>
  <c r="L4133"/>
  <c r="L4132"/>
  <c r="L4131"/>
  <c r="L4130"/>
  <c r="L4129"/>
  <c r="L4128"/>
  <c r="L4127"/>
  <c r="L4126"/>
  <c r="L4125"/>
  <c r="L4124"/>
  <c r="L4123"/>
  <c r="L4122"/>
  <c r="L4121"/>
  <c r="L4120"/>
  <c r="L4119"/>
  <c r="L4118"/>
  <c r="L4117"/>
  <c r="L4116"/>
  <c r="L4115"/>
  <c r="L4114"/>
  <c r="L4113"/>
  <c r="L4112"/>
  <c r="L4111"/>
  <c r="L4110"/>
  <c r="L4109"/>
  <c r="L4108"/>
  <c r="L4107"/>
  <c r="L4106"/>
  <c r="L4105"/>
  <c r="L4104"/>
  <c r="L4103"/>
  <c r="L4102"/>
  <c r="L4101"/>
  <c r="L4100"/>
  <c r="L4099"/>
  <c r="L4098"/>
  <c r="L4097"/>
  <c r="L4096"/>
  <c r="L4095"/>
  <c r="L4094"/>
  <c r="L4093"/>
  <c r="L4092"/>
  <c r="L4091"/>
  <c r="L4090"/>
  <c r="L4089"/>
  <c r="L4088"/>
  <c r="L4087"/>
  <c r="L4086"/>
  <c r="L4085"/>
  <c r="L4084"/>
  <c r="L4083"/>
  <c r="L4082"/>
  <c r="L4081"/>
  <c r="L4080"/>
  <c r="L4079"/>
  <c r="L4078"/>
  <c r="L4077"/>
  <c r="L4076"/>
  <c r="L4075"/>
  <c r="L4074"/>
  <c r="L4073"/>
  <c r="L4072"/>
  <c r="L4071"/>
  <c r="L4070"/>
  <c r="L4069"/>
  <c r="L4068"/>
  <c r="L4067"/>
  <c r="L4066"/>
  <c r="L4065"/>
  <c r="L4064"/>
  <c r="L4063"/>
  <c r="L4062"/>
  <c r="L4061"/>
  <c r="L4060"/>
  <c r="L4059"/>
  <c r="L4058"/>
  <c r="L4057"/>
  <c r="L4056"/>
  <c r="L4055"/>
  <c r="L4054"/>
  <c r="L4053"/>
  <c r="L4052"/>
  <c r="L4051"/>
  <c r="L4050"/>
  <c r="L4049"/>
  <c r="L4048"/>
  <c r="L4047"/>
  <c r="L4046"/>
  <c r="L4045"/>
  <c r="L4044"/>
  <c r="L4043"/>
  <c r="L4042"/>
  <c r="L4041"/>
  <c r="L4040"/>
  <c r="L4039"/>
  <c r="L4038"/>
  <c r="L4037"/>
  <c r="L4036"/>
  <c r="L4035"/>
  <c r="L4034"/>
  <c r="L4033"/>
  <c r="L4032"/>
  <c r="L4031"/>
  <c r="L4030"/>
  <c r="L4029"/>
  <c r="L4028"/>
  <c r="L4027"/>
  <c r="L4026"/>
  <c r="L4025"/>
  <c r="L4024"/>
  <c r="L4023"/>
  <c r="L4022"/>
  <c r="L4021"/>
  <c r="L4020"/>
  <c r="L4019"/>
  <c r="L4018"/>
  <c r="L4017"/>
  <c r="L4016"/>
  <c r="L4015"/>
  <c r="L4014"/>
  <c r="L4013"/>
  <c r="L4012"/>
  <c r="L4011"/>
  <c r="L4010"/>
  <c r="L4009"/>
  <c r="L4008"/>
  <c r="L4007"/>
  <c r="L4006"/>
  <c r="L4005"/>
  <c r="L4004"/>
  <c r="L4003"/>
  <c r="L4002"/>
  <c r="L4001"/>
  <c r="L4000"/>
  <c r="L3999"/>
  <c r="L3998"/>
  <c r="L3997"/>
  <c r="L3996"/>
  <c r="L3995"/>
  <c r="L3994"/>
  <c r="L3993"/>
  <c r="L3992"/>
  <c r="L3991"/>
  <c r="L3990"/>
  <c r="L3989"/>
  <c r="L3988"/>
  <c r="L3987"/>
  <c r="L3986"/>
  <c r="L3985"/>
  <c r="L3984"/>
  <c r="L3983"/>
  <c r="L3982"/>
  <c r="L3981"/>
  <c r="L3980"/>
  <c r="L3979"/>
  <c r="L3978"/>
  <c r="L3977"/>
  <c r="L3976"/>
  <c r="L3975"/>
  <c r="L3974"/>
  <c r="L3973"/>
  <c r="L3972"/>
  <c r="L3971"/>
  <c r="L3970"/>
  <c r="L3969"/>
  <c r="L3968"/>
  <c r="L3967"/>
  <c r="L3966"/>
  <c r="L3965"/>
  <c r="L3964"/>
  <c r="L3963"/>
  <c r="L3962"/>
  <c r="L3961"/>
  <c r="L3960"/>
  <c r="L3959"/>
  <c r="L3958"/>
  <c r="L3957"/>
  <c r="L3956"/>
  <c r="L3955"/>
  <c r="L3954"/>
  <c r="L3953"/>
  <c r="L3952"/>
  <c r="L3951"/>
  <c r="L3950"/>
  <c r="L3949"/>
  <c r="L3948"/>
  <c r="L3947"/>
  <c r="L3946"/>
  <c r="L3945"/>
  <c r="L3944"/>
  <c r="L3943"/>
  <c r="L3942"/>
  <c r="L3941"/>
  <c r="L3940"/>
  <c r="L3939"/>
  <c r="L3938"/>
  <c r="L3937"/>
  <c r="L3936"/>
  <c r="L3935"/>
  <c r="L3934"/>
  <c r="L3933"/>
  <c r="L3932"/>
  <c r="L3931"/>
  <c r="L3930"/>
  <c r="L3929"/>
  <c r="L3928"/>
  <c r="L3927"/>
  <c r="L3926"/>
  <c r="L3925"/>
  <c r="L3924"/>
  <c r="L3923"/>
  <c r="L3922"/>
  <c r="L3921"/>
  <c r="L3920"/>
  <c r="L3919"/>
  <c r="L3918"/>
  <c r="L3917"/>
  <c r="L3916"/>
  <c r="L3915"/>
  <c r="L3914"/>
  <c r="L3913"/>
  <c r="L3912"/>
  <c r="L3911"/>
  <c r="L3910"/>
  <c r="L3909"/>
  <c r="L3908"/>
  <c r="L3907"/>
  <c r="L3906"/>
  <c r="L3905"/>
  <c r="L3904"/>
  <c r="L3903"/>
  <c r="L3902"/>
  <c r="L3901"/>
  <c r="L3900"/>
  <c r="L3899"/>
  <c r="L3898"/>
  <c r="L3897"/>
  <c r="L3896"/>
  <c r="L3895"/>
  <c r="L3894"/>
  <c r="L3893"/>
  <c r="L3892"/>
  <c r="L3891"/>
  <c r="L3890"/>
  <c r="L3889"/>
  <c r="L3888"/>
  <c r="L3887"/>
  <c r="L3886"/>
  <c r="L3885"/>
  <c r="L3884"/>
  <c r="L3883"/>
  <c r="L3882"/>
  <c r="L3881"/>
  <c r="L3880"/>
  <c r="L3879"/>
  <c r="L3878"/>
  <c r="L3877"/>
  <c r="L3876"/>
  <c r="L3875"/>
  <c r="L3874"/>
  <c r="L3873"/>
  <c r="L3872"/>
  <c r="L3871"/>
  <c r="L3870"/>
  <c r="L3869"/>
  <c r="L3868"/>
  <c r="L3867"/>
  <c r="L3866"/>
  <c r="L3865"/>
  <c r="L3864"/>
  <c r="L3863"/>
  <c r="L3862"/>
  <c r="L3861"/>
  <c r="L3860"/>
  <c r="L3859"/>
  <c r="L3858"/>
  <c r="L3857"/>
  <c r="L3856"/>
  <c r="L3855"/>
  <c r="L3854"/>
  <c r="L3853"/>
  <c r="L3852"/>
  <c r="L3851"/>
  <c r="L3850"/>
  <c r="L3849"/>
  <c r="L3848"/>
  <c r="L3847"/>
  <c r="L3846"/>
  <c r="L3845"/>
  <c r="L3844"/>
  <c r="L3843"/>
  <c r="L3842"/>
  <c r="L3841"/>
  <c r="L3840"/>
  <c r="L3839"/>
  <c r="L3838"/>
  <c r="L3837"/>
  <c r="L3836"/>
  <c r="L3835"/>
  <c r="L3834"/>
  <c r="L3833"/>
  <c r="L3832"/>
  <c r="L3831"/>
  <c r="L3830"/>
  <c r="L3829"/>
  <c r="L3828"/>
  <c r="L3827"/>
  <c r="L3826"/>
  <c r="L3825"/>
  <c r="L3824"/>
  <c r="L3823"/>
  <c r="L3822"/>
  <c r="L3821"/>
  <c r="L3820"/>
  <c r="L3819"/>
  <c r="L3818"/>
  <c r="L3817"/>
  <c r="L3816"/>
  <c r="L3815"/>
  <c r="L3814"/>
  <c r="L3813"/>
  <c r="L3812"/>
  <c r="L3811"/>
  <c r="L3810"/>
  <c r="L3809"/>
  <c r="L3808"/>
  <c r="L3807"/>
  <c r="L3806"/>
  <c r="L3805"/>
  <c r="L3804"/>
  <c r="L3803"/>
  <c r="L3802"/>
  <c r="L3801"/>
  <c r="L3800"/>
  <c r="L3799"/>
  <c r="L3798"/>
  <c r="L3797"/>
  <c r="L3796"/>
  <c r="L3795"/>
  <c r="L3794"/>
  <c r="L3793"/>
  <c r="L3792"/>
  <c r="L3791"/>
  <c r="L3790"/>
  <c r="L3789"/>
  <c r="L3788"/>
  <c r="L3787"/>
  <c r="L3786"/>
  <c r="L3785"/>
  <c r="L3784"/>
  <c r="L3783"/>
  <c r="L3782"/>
  <c r="L3781"/>
  <c r="L3780"/>
  <c r="L3779"/>
  <c r="L3778"/>
  <c r="L3777"/>
  <c r="L3776"/>
  <c r="L3775"/>
  <c r="L3774"/>
  <c r="L3773"/>
  <c r="L3772"/>
  <c r="L3771"/>
  <c r="L3770"/>
  <c r="L3769"/>
  <c r="L3768"/>
  <c r="L3767"/>
  <c r="L3766"/>
  <c r="L3765"/>
  <c r="L3764"/>
  <c r="L3763"/>
  <c r="L3762"/>
  <c r="L3761"/>
  <c r="L3760"/>
  <c r="L3759"/>
  <c r="L3758"/>
  <c r="L3757"/>
  <c r="L3756"/>
  <c r="L3755"/>
  <c r="L3754"/>
  <c r="L3753"/>
  <c r="L3752"/>
  <c r="L3751"/>
  <c r="L3750"/>
  <c r="L3749"/>
  <c r="L3748"/>
  <c r="L3747"/>
  <c r="L3746"/>
  <c r="L3745"/>
  <c r="L3744"/>
  <c r="L3743"/>
  <c r="L3742"/>
  <c r="L3741"/>
  <c r="L3740"/>
  <c r="L3739"/>
  <c r="L3738"/>
  <c r="L3737"/>
  <c r="L3736"/>
  <c r="L3735"/>
  <c r="L3734"/>
  <c r="L3733"/>
  <c r="L3732"/>
  <c r="L3731"/>
  <c r="L3730"/>
  <c r="L3729"/>
  <c r="L3728"/>
  <c r="L3727"/>
  <c r="L3726"/>
  <c r="L3725"/>
  <c r="L3724"/>
  <c r="L3723"/>
  <c r="L3722"/>
  <c r="L3721"/>
  <c r="L3720"/>
  <c r="L3719"/>
  <c r="L3718"/>
  <c r="L3717"/>
  <c r="L3716"/>
  <c r="L3715"/>
  <c r="L3714"/>
  <c r="L3713"/>
  <c r="L3712"/>
  <c r="L3711"/>
  <c r="L3710"/>
  <c r="L3709"/>
  <c r="L3708"/>
  <c r="L3707"/>
  <c r="L3706"/>
  <c r="L3705"/>
  <c r="L3704"/>
  <c r="L3703"/>
  <c r="L3702"/>
  <c r="L3701"/>
  <c r="L3700"/>
  <c r="L3699"/>
  <c r="L3698"/>
  <c r="L3697"/>
  <c r="L3696"/>
  <c r="L3695"/>
  <c r="L3694"/>
  <c r="L3693"/>
  <c r="L3692"/>
  <c r="L3691"/>
  <c r="L3690"/>
  <c r="L3689"/>
  <c r="L3688"/>
  <c r="L3687"/>
  <c r="L3686"/>
  <c r="L3685"/>
  <c r="L3684"/>
  <c r="L3683"/>
  <c r="L3682"/>
  <c r="L3681"/>
  <c r="L3680"/>
  <c r="L3679"/>
  <c r="L3678"/>
  <c r="L3677"/>
  <c r="L3676"/>
  <c r="L3675"/>
  <c r="L3674"/>
  <c r="L3673"/>
  <c r="L3672"/>
  <c r="L3671"/>
  <c r="L3670"/>
  <c r="L3669"/>
  <c r="L3668"/>
  <c r="L3667"/>
  <c r="L3666"/>
  <c r="L3665"/>
  <c r="L3664"/>
  <c r="L3663"/>
  <c r="L3662"/>
  <c r="L3661"/>
  <c r="L3660"/>
  <c r="L3659"/>
  <c r="L3658"/>
  <c r="L3657"/>
  <c r="L3656"/>
  <c r="L3655"/>
  <c r="L3654"/>
  <c r="L3653"/>
  <c r="L3652"/>
  <c r="L3651"/>
  <c r="L3650"/>
  <c r="L3649"/>
  <c r="L3648"/>
  <c r="L3647"/>
  <c r="L3646"/>
  <c r="L3645"/>
  <c r="L3644"/>
  <c r="L3643"/>
  <c r="L3642"/>
  <c r="L3641"/>
  <c r="L3640"/>
  <c r="L3639"/>
  <c r="L3638"/>
  <c r="L3637"/>
  <c r="L3636"/>
  <c r="L3635"/>
  <c r="L3634"/>
  <c r="L3633"/>
  <c r="L3632"/>
  <c r="L3631"/>
  <c r="L3630"/>
  <c r="L3629"/>
  <c r="L3628"/>
  <c r="L3627"/>
  <c r="L3626"/>
  <c r="L3625"/>
  <c r="L3624"/>
  <c r="L3623"/>
  <c r="L3622"/>
  <c r="L3621"/>
  <c r="L3620"/>
  <c r="L3619"/>
  <c r="L3618"/>
  <c r="L3617"/>
  <c r="L3616"/>
  <c r="L3615"/>
  <c r="L3614"/>
  <c r="L3613"/>
  <c r="L3612"/>
  <c r="L3611"/>
  <c r="L3610"/>
  <c r="L3609"/>
  <c r="L3608"/>
  <c r="L3607"/>
  <c r="L3606"/>
  <c r="L3605"/>
  <c r="L3604"/>
  <c r="L3603"/>
  <c r="L3602"/>
  <c r="L3601"/>
  <c r="L3600"/>
  <c r="L3599"/>
  <c r="L3598"/>
  <c r="L3597"/>
  <c r="L3596"/>
  <c r="L3595"/>
  <c r="L3594"/>
  <c r="L3593"/>
  <c r="L3592"/>
  <c r="L3591"/>
  <c r="L3590"/>
  <c r="L3589"/>
  <c r="L3588"/>
  <c r="L3587"/>
  <c r="L3586"/>
  <c r="L3585"/>
  <c r="L3584"/>
  <c r="L3583"/>
  <c r="L3582"/>
  <c r="L3581"/>
  <c r="L3580"/>
  <c r="L3579"/>
  <c r="L3578"/>
  <c r="L3577"/>
  <c r="L3576"/>
  <c r="L3575"/>
  <c r="L3574"/>
  <c r="L3573"/>
  <c r="L3572"/>
  <c r="L3571"/>
  <c r="L3570"/>
  <c r="L3569"/>
  <c r="L3568"/>
  <c r="L3567"/>
  <c r="L3566"/>
  <c r="L3565"/>
  <c r="L3564"/>
  <c r="L3563"/>
  <c r="L3562"/>
  <c r="L3561"/>
  <c r="L3560"/>
  <c r="L3559"/>
  <c r="L3558"/>
  <c r="L3557"/>
  <c r="L3556"/>
  <c r="L3555"/>
  <c r="L3554"/>
  <c r="L3553"/>
  <c r="L3552"/>
  <c r="L3551"/>
  <c r="L3550"/>
  <c r="L3549"/>
  <c r="L3548"/>
  <c r="L3547"/>
  <c r="L3546"/>
  <c r="L3545"/>
  <c r="L3544"/>
  <c r="L3543"/>
  <c r="L3542"/>
  <c r="L3541"/>
  <c r="L3540"/>
  <c r="L3539"/>
  <c r="L3538"/>
  <c r="L3537"/>
  <c r="L3536"/>
  <c r="L3535"/>
  <c r="L3534"/>
  <c r="L3533"/>
  <c r="L3532"/>
  <c r="L3531"/>
  <c r="L3530"/>
  <c r="L3529"/>
  <c r="L3528"/>
  <c r="L3527"/>
  <c r="L3526"/>
  <c r="L3525"/>
  <c r="L3524"/>
  <c r="L3523"/>
  <c r="L3522"/>
  <c r="L3521"/>
  <c r="L3520"/>
  <c r="L3519"/>
  <c r="L3518"/>
  <c r="L3517"/>
  <c r="L3516"/>
  <c r="L3515"/>
  <c r="L3514"/>
  <c r="L3513"/>
  <c r="L3512"/>
  <c r="L3511"/>
  <c r="L3510"/>
  <c r="L3509"/>
  <c r="L3508"/>
  <c r="L3507"/>
  <c r="L3506"/>
  <c r="L3505"/>
  <c r="L3504"/>
  <c r="L3503"/>
  <c r="L3502"/>
  <c r="L3501"/>
  <c r="L3500"/>
  <c r="L3499"/>
  <c r="L3498"/>
  <c r="L3497"/>
  <c r="L3496"/>
  <c r="L3495"/>
  <c r="L3494"/>
  <c r="L3493"/>
  <c r="L3492"/>
  <c r="L3491"/>
  <c r="L3490"/>
  <c r="L3489"/>
  <c r="L3488"/>
  <c r="L3487"/>
  <c r="L3486"/>
  <c r="L3485"/>
  <c r="L3484"/>
  <c r="L3483"/>
  <c r="L3482"/>
  <c r="L3481"/>
  <c r="L3480"/>
  <c r="L3479"/>
  <c r="L3478"/>
  <c r="L3477"/>
  <c r="L3476"/>
  <c r="L3475"/>
  <c r="L3474"/>
  <c r="L3473"/>
  <c r="L3472"/>
  <c r="L3471"/>
  <c r="L3470"/>
  <c r="L3469"/>
  <c r="L3468"/>
  <c r="L3467"/>
  <c r="L3466"/>
  <c r="L3465"/>
  <c r="L3464"/>
  <c r="L3463"/>
  <c r="L3462"/>
  <c r="L3461"/>
  <c r="L3460"/>
  <c r="L3459"/>
  <c r="L3458"/>
  <c r="L3457"/>
  <c r="L3456"/>
  <c r="L3455"/>
  <c r="L3454"/>
  <c r="L3453"/>
  <c r="L3452"/>
  <c r="L3451"/>
  <c r="L3450"/>
  <c r="L3449"/>
  <c r="L3448"/>
  <c r="L3447"/>
  <c r="L3446"/>
  <c r="L3445"/>
  <c r="L3444"/>
  <c r="L3443"/>
  <c r="L3442"/>
  <c r="L3441"/>
  <c r="L3440"/>
  <c r="L3439"/>
  <c r="L3438"/>
  <c r="L3437"/>
  <c r="L3436"/>
  <c r="L3435"/>
  <c r="L3434"/>
  <c r="L3433"/>
  <c r="L3432"/>
  <c r="L3431"/>
  <c r="L3430"/>
  <c r="L3429"/>
  <c r="L3428"/>
  <c r="L3427"/>
  <c r="L3426"/>
  <c r="L3425"/>
  <c r="L3424"/>
  <c r="L3423"/>
  <c r="L3422"/>
  <c r="L3421"/>
  <c r="L3420"/>
  <c r="L3419"/>
  <c r="L3418"/>
  <c r="L3417"/>
  <c r="L3416"/>
  <c r="L3415"/>
  <c r="L3414"/>
  <c r="L3413"/>
  <c r="L3412"/>
  <c r="L3411"/>
  <c r="L3410"/>
  <c r="L3409"/>
  <c r="L3408"/>
  <c r="L3407"/>
  <c r="L3406"/>
  <c r="L3405"/>
  <c r="L3404"/>
  <c r="L3403"/>
  <c r="L3402"/>
  <c r="L3401"/>
  <c r="L3400"/>
  <c r="L3399"/>
  <c r="L3398"/>
  <c r="L3397"/>
  <c r="L3396"/>
  <c r="L3395"/>
  <c r="L3394"/>
  <c r="L3393"/>
  <c r="L3392"/>
  <c r="L3391"/>
  <c r="L3390"/>
  <c r="L3389"/>
  <c r="L3388"/>
  <c r="L3387"/>
  <c r="L3386"/>
  <c r="L3385"/>
  <c r="L3384"/>
  <c r="L3383"/>
  <c r="L3382"/>
  <c r="L3381"/>
  <c r="L3380"/>
  <c r="L3379"/>
  <c r="L3378"/>
  <c r="L3377"/>
  <c r="L3376"/>
  <c r="L3375"/>
  <c r="L3374"/>
  <c r="L3373"/>
  <c r="L3372"/>
  <c r="L3371"/>
  <c r="L3370"/>
  <c r="L3369"/>
  <c r="L3368"/>
  <c r="L3367"/>
  <c r="L3366"/>
  <c r="L3365"/>
  <c r="L3364"/>
  <c r="L3363"/>
  <c r="L3362"/>
  <c r="L3361"/>
  <c r="L3360"/>
  <c r="L3359"/>
  <c r="L3358"/>
  <c r="L3357"/>
  <c r="L3356"/>
  <c r="L3355"/>
  <c r="L3354"/>
  <c r="L3353"/>
  <c r="L3352"/>
  <c r="L3351"/>
  <c r="L3350"/>
  <c r="L3349"/>
  <c r="L3348"/>
  <c r="L3347"/>
  <c r="L3346"/>
  <c r="L3345"/>
  <c r="L3344"/>
  <c r="L3343"/>
  <c r="L3342"/>
  <c r="L3341"/>
  <c r="L3340"/>
  <c r="L3339"/>
  <c r="L3338"/>
  <c r="L3337"/>
  <c r="L3336"/>
  <c r="L3335"/>
  <c r="L3334"/>
  <c r="L3333"/>
  <c r="L3332"/>
  <c r="L3331"/>
  <c r="L3330"/>
  <c r="L3329"/>
  <c r="L3328"/>
  <c r="L3327"/>
  <c r="L3326"/>
  <c r="L3325"/>
  <c r="L3324"/>
  <c r="L3323"/>
  <c r="L3322"/>
  <c r="L3321"/>
  <c r="L3320"/>
  <c r="L3319"/>
  <c r="L3318"/>
  <c r="L3317"/>
  <c r="L3316"/>
  <c r="L3315"/>
  <c r="L3314"/>
  <c r="L3313"/>
  <c r="L3312"/>
  <c r="L3311"/>
  <c r="L3310"/>
  <c r="L3309"/>
  <c r="L3308"/>
  <c r="L3307"/>
  <c r="L3306"/>
  <c r="L3305"/>
  <c r="L3304"/>
  <c r="L3303"/>
  <c r="L3302"/>
  <c r="L3301"/>
  <c r="L3300"/>
  <c r="L3299"/>
  <c r="L3298"/>
  <c r="L3297"/>
  <c r="L3296"/>
  <c r="L3295"/>
  <c r="L3294"/>
  <c r="L3293"/>
  <c r="L3292"/>
  <c r="L3291"/>
  <c r="L3290"/>
  <c r="L3289"/>
  <c r="L3288"/>
  <c r="L3287"/>
  <c r="L3286"/>
  <c r="L3285"/>
  <c r="L3284"/>
  <c r="L3283"/>
  <c r="L3282"/>
  <c r="L3281"/>
  <c r="L3280"/>
  <c r="L3279"/>
  <c r="L3278"/>
  <c r="L3277"/>
  <c r="L3276"/>
  <c r="L3275"/>
  <c r="L3274"/>
  <c r="L3273"/>
  <c r="L3272"/>
  <c r="L3271"/>
  <c r="L3270"/>
  <c r="L3269"/>
  <c r="L3268"/>
  <c r="L3267"/>
  <c r="L3266"/>
  <c r="L3265"/>
  <c r="L3264"/>
  <c r="L3263"/>
  <c r="L3262"/>
  <c r="L3261"/>
  <c r="L3260"/>
  <c r="L3259"/>
  <c r="L3258"/>
  <c r="L3257"/>
  <c r="L3256"/>
  <c r="L3255"/>
  <c r="L3254"/>
  <c r="L3253"/>
  <c r="L3252"/>
  <c r="L3251"/>
  <c r="L3250"/>
  <c r="L3249"/>
  <c r="L3248"/>
  <c r="L3247"/>
  <c r="L3246"/>
  <c r="L3245"/>
  <c r="L3244"/>
  <c r="L3243"/>
  <c r="L3242"/>
  <c r="L3241"/>
  <c r="L3240"/>
  <c r="L3239"/>
  <c r="L3238"/>
  <c r="L3237"/>
  <c r="L3236"/>
  <c r="L3235"/>
  <c r="L3234"/>
  <c r="L3233"/>
  <c r="L3232"/>
  <c r="L3231"/>
  <c r="L3230"/>
  <c r="L3229"/>
  <c r="L3228"/>
  <c r="L3227"/>
  <c r="L3226"/>
  <c r="L3225"/>
  <c r="L3224"/>
  <c r="L3223"/>
  <c r="L3222"/>
  <c r="L3221"/>
  <c r="L3220"/>
  <c r="L3219"/>
  <c r="L3218"/>
  <c r="L3217"/>
  <c r="L3216"/>
  <c r="L3215"/>
  <c r="L3214"/>
  <c r="L3213"/>
  <c r="L3212"/>
  <c r="L3211"/>
  <c r="L3210"/>
  <c r="L3209"/>
  <c r="L3208"/>
  <c r="L3207"/>
  <c r="L3206"/>
  <c r="L3205"/>
  <c r="L3204"/>
  <c r="L3203"/>
  <c r="L3202"/>
  <c r="L3201"/>
  <c r="L3200"/>
  <c r="L3199"/>
  <c r="L3198"/>
  <c r="L3197"/>
  <c r="L3196"/>
  <c r="L3195"/>
  <c r="L3194"/>
  <c r="L3193"/>
  <c r="L3192"/>
  <c r="L3191"/>
  <c r="L3190"/>
  <c r="L3189"/>
  <c r="L3188"/>
  <c r="L3187"/>
  <c r="L3186"/>
  <c r="L3185"/>
  <c r="L3184"/>
  <c r="L3183"/>
  <c r="L3182"/>
  <c r="L3181"/>
  <c r="L3180"/>
  <c r="L3179"/>
  <c r="L3178"/>
  <c r="L3177"/>
  <c r="L3176"/>
  <c r="L3175"/>
  <c r="L3174"/>
  <c r="L3173"/>
  <c r="L3172"/>
  <c r="L3171"/>
  <c r="L3170"/>
  <c r="L3169"/>
  <c r="L3168"/>
  <c r="L3167"/>
  <c r="L3166"/>
  <c r="L3165"/>
  <c r="L3164"/>
  <c r="L3163"/>
  <c r="L3162"/>
  <c r="L3161"/>
  <c r="L3160"/>
  <c r="L3159"/>
  <c r="L3158"/>
  <c r="L3157"/>
  <c r="L3156"/>
  <c r="L3155"/>
  <c r="L3154"/>
  <c r="L3153"/>
  <c r="L3152"/>
  <c r="L3151"/>
  <c r="L3150"/>
  <c r="L3149"/>
  <c r="L3148"/>
  <c r="L3147"/>
  <c r="L3146"/>
  <c r="L3145"/>
  <c r="L3144"/>
  <c r="L3143"/>
  <c r="L3142"/>
  <c r="L3141"/>
  <c r="L3140"/>
  <c r="L3139"/>
  <c r="L3138"/>
  <c r="L3137"/>
  <c r="L3136"/>
  <c r="L3135"/>
  <c r="L3134"/>
  <c r="L3133"/>
  <c r="L3132"/>
  <c r="L3131"/>
  <c r="L3130"/>
  <c r="L3129"/>
  <c r="L3128"/>
  <c r="L3127"/>
  <c r="L3126"/>
  <c r="L3125"/>
  <c r="L3124"/>
  <c r="L3123"/>
  <c r="L3122"/>
  <c r="L3121"/>
  <c r="L3120"/>
  <c r="L3119"/>
  <c r="L3118"/>
  <c r="L3117"/>
  <c r="L3116"/>
  <c r="L3115"/>
  <c r="L3114"/>
  <c r="L3113"/>
  <c r="L3112"/>
  <c r="L3111"/>
  <c r="L3110"/>
  <c r="L3109"/>
  <c r="L3108"/>
  <c r="L3107"/>
  <c r="L3106"/>
  <c r="L3105"/>
  <c r="L3104"/>
  <c r="L3103"/>
  <c r="L3102"/>
  <c r="L3101"/>
  <c r="L3100"/>
  <c r="L3099"/>
  <c r="L3098"/>
  <c r="L3097"/>
  <c r="L3096"/>
  <c r="L3095"/>
  <c r="L3094"/>
  <c r="L3093"/>
  <c r="L3092"/>
  <c r="L3091"/>
  <c r="L3090"/>
  <c r="L3089"/>
  <c r="L3088"/>
  <c r="L3087"/>
  <c r="L3086"/>
  <c r="L3085"/>
  <c r="L3084"/>
  <c r="L3083"/>
  <c r="L3082"/>
  <c r="L3081"/>
  <c r="L3080"/>
  <c r="L3079"/>
  <c r="L3078"/>
  <c r="L3077"/>
  <c r="L3076"/>
  <c r="L3075"/>
  <c r="L3074"/>
  <c r="L3073"/>
  <c r="L3072"/>
  <c r="L3071"/>
  <c r="L3070"/>
  <c r="L3069"/>
  <c r="L3068"/>
  <c r="L3067"/>
  <c r="L3066"/>
  <c r="L3065"/>
  <c r="L3064"/>
  <c r="L3063"/>
  <c r="L3062"/>
  <c r="L3061"/>
  <c r="L3060"/>
  <c r="L3059"/>
  <c r="L3058"/>
  <c r="L3057"/>
  <c r="L3056"/>
  <c r="L3055"/>
  <c r="L3054"/>
  <c r="L3053"/>
  <c r="L3052"/>
  <c r="L3051"/>
  <c r="L3050"/>
  <c r="L3049"/>
  <c r="L3048"/>
  <c r="L3047"/>
  <c r="L3046"/>
  <c r="L3045"/>
  <c r="L3044"/>
  <c r="L3043"/>
  <c r="L3042"/>
  <c r="L3041"/>
  <c r="L3040"/>
  <c r="L3039"/>
  <c r="L3038"/>
  <c r="L3037"/>
  <c r="L3036"/>
  <c r="L3035"/>
  <c r="L3034"/>
  <c r="L3033"/>
  <c r="L3032"/>
  <c r="L3031"/>
  <c r="L3030"/>
  <c r="L3029"/>
  <c r="L3028"/>
  <c r="L3027"/>
  <c r="L3026"/>
  <c r="L3025"/>
  <c r="L3024"/>
  <c r="L3023"/>
  <c r="L3022"/>
  <c r="L3021"/>
  <c r="L3020"/>
  <c r="L3019"/>
  <c r="L3018"/>
  <c r="L3017"/>
  <c r="L3016"/>
  <c r="L3015"/>
  <c r="L3014"/>
  <c r="L3013"/>
  <c r="L3012"/>
  <c r="L3011"/>
  <c r="L3010"/>
  <c r="L3009"/>
  <c r="L3008"/>
  <c r="L3007"/>
  <c r="L3006"/>
  <c r="L3005"/>
  <c r="L3004"/>
  <c r="L3003"/>
  <c r="L3002"/>
  <c r="L3001"/>
  <c r="L3000"/>
  <c r="L2999"/>
  <c r="L2998"/>
  <c r="L2997"/>
  <c r="L2996"/>
  <c r="L2995"/>
  <c r="L2994"/>
  <c r="L2993"/>
  <c r="L2992"/>
  <c r="L2991"/>
  <c r="L2990"/>
  <c r="L2989"/>
  <c r="L2988"/>
  <c r="L2987"/>
  <c r="L2986"/>
  <c r="L2985"/>
  <c r="L2984"/>
  <c r="L2983"/>
  <c r="L2982"/>
  <c r="L2981"/>
  <c r="L2980"/>
  <c r="L2979"/>
  <c r="L2978"/>
  <c r="L2977"/>
  <c r="L2976"/>
  <c r="L2975"/>
  <c r="L2974"/>
  <c r="L2973"/>
  <c r="L2972"/>
  <c r="L2971"/>
  <c r="L2970"/>
  <c r="L2969"/>
  <c r="L2968"/>
  <c r="L2967"/>
  <c r="L2966"/>
  <c r="L2965"/>
  <c r="L2964"/>
  <c r="L2963"/>
  <c r="L2962"/>
  <c r="L2961"/>
  <c r="L2960"/>
  <c r="L2959"/>
  <c r="L2958"/>
  <c r="L2957"/>
  <c r="L2956"/>
  <c r="L2955"/>
  <c r="L2954"/>
  <c r="L2953"/>
  <c r="L2952"/>
  <c r="L2951"/>
  <c r="L2950"/>
  <c r="L2949"/>
  <c r="L2948"/>
  <c r="L2947"/>
  <c r="L2946"/>
  <c r="L2945"/>
  <c r="L2944"/>
  <c r="L2943"/>
  <c r="L2942"/>
  <c r="L2941"/>
  <c r="L2940"/>
  <c r="L2939"/>
  <c r="L2938"/>
  <c r="L2937"/>
  <c r="L2936"/>
  <c r="L2935"/>
  <c r="L2934"/>
  <c r="L2933"/>
  <c r="L2932"/>
  <c r="L2931"/>
  <c r="L2930"/>
  <c r="L2929"/>
  <c r="L2928"/>
  <c r="L2927"/>
  <c r="L2926"/>
  <c r="L2925"/>
  <c r="L2924"/>
  <c r="L2923"/>
  <c r="L2922"/>
  <c r="L2921"/>
  <c r="L2920"/>
  <c r="L2919"/>
  <c r="L2918"/>
  <c r="L2917"/>
  <c r="L2916"/>
  <c r="L2915"/>
  <c r="L2914"/>
  <c r="L2913"/>
  <c r="L2912"/>
  <c r="L2911"/>
  <c r="L2910"/>
  <c r="L2909"/>
  <c r="L2908"/>
  <c r="L2907"/>
  <c r="L2906"/>
  <c r="L2905"/>
  <c r="L2904"/>
  <c r="L2903"/>
  <c r="L2902"/>
  <c r="L2901"/>
  <c r="L2900"/>
  <c r="L2899"/>
  <c r="L2898"/>
  <c r="L2897"/>
  <c r="L2896"/>
  <c r="L2895"/>
  <c r="L2894"/>
  <c r="L2893"/>
  <c r="L2892"/>
  <c r="L2891"/>
  <c r="L2890"/>
  <c r="L2889"/>
  <c r="L2888"/>
  <c r="L2887"/>
  <c r="L2886"/>
  <c r="L2885"/>
  <c r="L2884"/>
  <c r="L2883"/>
  <c r="L2882"/>
  <c r="L2881"/>
  <c r="L2880"/>
  <c r="L2879"/>
  <c r="L2878"/>
  <c r="L2877"/>
  <c r="L2876"/>
  <c r="L2875"/>
  <c r="L2874"/>
  <c r="L2873"/>
  <c r="L2872"/>
  <c r="L2871"/>
  <c r="L2870"/>
  <c r="L2869"/>
  <c r="L2868"/>
  <c r="L2867"/>
  <c r="L2866"/>
  <c r="L2865"/>
  <c r="L2864"/>
  <c r="L2863"/>
  <c r="L2862"/>
  <c r="L2861"/>
  <c r="L2860"/>
  <c r="L2859"/>
  <c r="L2858"/>
  <c r="L2857"/>
  <c r="L2856"/>
  <c r="L2855"/>
  <c r="L2854"/>
  <c r="L2853"/>
  <c r="L2852"/>
  <c r="L2851"/>
  <c r="L2850"/>
  <c r="L2849"/>
  <c r="L2848"/>
  <c r="L2847"/>
  <c r="L2846"/>
  <c r="L2845"/>
  <c r="L2844"/>
  <c r="L2843"/>
  <c r="L2842"/>
  <c r="L2841"/>
  <c r="L2840"/>
  <c r="L2839"/>
  <c r="L2838"/>
  <c r="L2837"/>
  <c r="L2836"/>
  <c r="L2835"/>
  <c r="L2834"/>
  <c r="L2833"/>
  <c r="L2832"/>
  <c r="L2831"/>
  <c r="L2830"/>
  <c r="L2829"/>
  <c r="L2828"/>
  <c r="L2827"/>
  <c r="L2826"/>
  <c r="L2825"/>
  <c r="L2824"/>
  <c r="L2823"/>
  <c r="L2822"/>
  <c r="L2821"/>
  <c r="L2820"/>
  <c r="L2819"/>
  <c r="L2818"/>
  <c r="L2817"/>
  <c r="L2816"/>
  <c r="L2815"/>
  <c r="L2814"/>
  <c r="L2813"/>
  <c r="L2812"/>
  <c r="L2811"/>
  <c r="L2810"/>
  <c r="L2809"/>
  <c r="L2808"/>
  <c r="L2807"/>
  <c r="L2806"/>
  <c r="L2805"/>
  <c r="L2804"/>
  <c r="L2803"/>
  <c r="L2802"/>
  <c r="L2801"/>
  <c r="L2800"/>
  <c r="L2799"/>
  <c r="L2798"/>
  <c r="L2797"/>
  <c r="L2796"/>
  <c r="L2795"/>
  <c r="L2794"/>
  <c r="L2793"/>
  <c r="L2792"/>
  <c r="L2791"/>
  <c r="L2790"/>
  <c r="L2789"/>
  <c r="L2788"/>
  <c r="L2787"/>
  <c r="L2786"/>
  <c r="L2785"/>
  <c r="L2784"/>
  <c r="L2783"/>
  <c r="L2782"/>
  <c r="L2781"/>
  <c r="L2780"/>
  <c r="L2779"/>
  <c r="L2778"/>
  <c r="L2777"/>
  <c r="L2776"/>
  <c r="L2775"/>
  <c r="L2774"/>
  <c r="L2773"/>
  <c r="L2772"/>
  <c r="L2771"/>
  <c r="L2770"/>
  <c r="L2769"/>
  <c r="L2768"/>
  <c r="L2767"/>
  <c r="L2766"/>
  <c r="L2765"/>
  <c r="L2764"/>
  <c r="L2763"/>
  <c r="L2762"/>
  <c r="L2761"/>
  <c r="L2760"/>
  <c r="L2759"/>
  <c r="L2758"/>
  <c r="L2757"/>
  <c r="L2756"/>
  <c r="L2755"/>
  <c r="L2754"/>
  <c r="L2753"/>
  <c r="L2752"/>
  <c r="L2751"/>
  <c r="L2750"/>
  <c r="L2749"/>
  <c r="L2748"/>
  <c r="L2747"/>
  <c r="L2746"/>
  <c r="L2745"/>
  <c r="L2744"/>
  <c r="L2743"/>
  <c r="L2742"/>
  <c r="L2741"/>
  <c r="L2740"/>
  <c r="L2739"/>
  <c r="L2738"/>
  <c r="L2737"/>
  <c r="L2736"/>
  <c r="L2735"/>
  <c r="L2734"/>
  <c r="L2733"/>
  <c r="L2732"/>
  <c r="L2731"/>
  <c r="L2730"/>
  <c r="L2729"/>
  <c r="L2728"/>
  <c r="L2727"/>
  <c r="L2726"/>
  <c r="L2725"/>
  <c r="L2724"/>
  <c r="L2723"/>
  <c r="L2722"/>
  <c r="L2721"/>
  <c r="L2720"/>
  <c r="L2719"/>
  <c r="L2718"/>
  <c r="L2717"/>
  <c r="L2716"/>
  <c r="L2715"/>
  <c r="L2714"/>
  <c r="L2713"/>
  <c r="L2712"/>
  <c r="L2711"/>
  <c r="L2710"/>
  <c r="L2709"/>
  <c r="L2708"/>
  <c r="L2707"/>
  <c r="L2706"/>
  <c r="L2705"/>
  <c r="L2704"/>
  <c r="L2703"/>
  <c r="L2702"/>
  <c r="L2701"/>
  <c r="L2700"/>
  <c r="L2699"/>
  <c r="L2698"/>
  <c r="L2697"/>
  <c r="L2696"/>
  <c r="L2695"/>
  <c r="L2694"/>
  <c r="L2693"/>
  <c r="L2692"/>
  <c r="L2691"/>
  <c r="L2690"/>
  <c r="L2689"/>
  <c r="L2688"/>
  <c r="L2687"/>
  <c r="L2686"/>
  <c r="L2685"/>
  <c r="L2684"/>
  <c r="L2683"/>
  <c r="L2682"/>
  <c r="L2681"/>
  <c r="L2680"/>
  <c r="L2679"/>
  <c r="L2678"/>
  <c r="L2677"/>
  <c r="L2676"/>
  <c r="L2675"/>
  <c r="L2674"/>
  <c r="L2673"/>
  <c r="L2672"/>
  <c r="L2671"/>
  <c r="L2670"/>
  <c r="L2669"/>
  <c r="L2668"/>
  <c r="L2667"/>
  <c r="L2666"/>
  <c r="L2665"/>
  <c r="L2664"/>
  <c r="L2663"/>
  <c r="L2662"/>
  <c r="L2661"/>
  <c r="L2660"/>
  <c r="L2659"/>
  <c r="L2658"/>
  <c r="L2657"/>
  <c r="L2656"/>
  <c r="L2655"/>
  <c r="L2654"/>
  <c r="L2653"/>
  <c r="L2652"/>
  <c r="L2651"/>
  <c r="L2650"/>
  <c r="L2649"/>
  <c r="L2648"/>
  <c r="L2647"/>
  <c r="L2646"/>
  <c r="L2645"/>
  <c r="L2644"/>
  <c r="L2643"/>
  <c r="L2642"/>
  <c r="L2641"/>
  <c r="L2640"/>
  <c r="L2639"/>
  <c r="L2638"/>
  <c r="L2637"/>
  <c r="L2636"/>
  <c r="L2635"/>
  <c r="L2634"/>
  <c r="L2633"/>
  <c r="L2632"/>
  <c r="L2631"/>
  <c r="L2630"/>
  <c r="L2629"/>
  <c r="L2628"/>
  <c r="L2627"/>
  <c r="L2626"/>
  <c r="L2625"/>
  <c r="L2624"/>
  <c r="L2623"/>
  <c r="L2622"/>
  <c r="L2621"/>
  <c r="L2620"/>
  <c r="L2619"/>
  <c r="L2618"/>
  <c r="L2617"/>
  <c r="L2616"/>
  <c r="L2615"/>
  <c r="L2614"/>
  <c r="L2613"/>
  <c r="L2612"/>
  <c r="L2611"/>
  <c r="L2610"/>
  <c r="L2609"/>
  <c r="L2608"/>
  <c r="L2607"/>
  <c r="L2606"/>
  <c r="L2605"/>
  <c r="L2604"/>
  <c r="L2603"/>
  <c r="L2602"/>
  <c r="L2601"/>
  <c r="L2600"/>
  <c r="L2599"/>
  <c r="L2598"/>
  <c r="L2597"/>
  <c r="L2596"/>
  <c r="L2595"/>
  <c r="L2594"/>
  <c r="L2593"/>
  <c r="L2592"/>
  <c r="L2591"/>
  <c r="L2590"/>
  <c r="L2589"/>
  <c r="L2588"/>
  <c r="L2587"/>
  <c r="L2586"/>
  <c r="L2585"/>
  <c r="L2584"/>
  <c r="L2583"/>
  <c r="L2582"/>
  <c r="L2581"/>
  <c r="L2580"/>
  <c r="L2579"/>
  <c r="L2578"/>
  <c r="L2577"/>
  <c r="L2576"/>
  <c r="L2575"/>
  <c r="L2574"/>
  <c r="L2573"/>
  <c r="L2572"/>
  <c r="L2571"/>
  <c r="L2570"/>
  <c r="L2569"/>
  <c r="L2568"/>
  <c r="L2567"/>
  <c r="L2566"/>
  <c r="L2565"/>
  <c r="L2564"/>
  <c r="L2563"/>
  <c r="L2562"/>
  <c r="L2561"/>
  <c r="L2560"/>
  <c r="L2559"/>
  <c r="L2558"/>
  <c r="L2557"/>
  <c r="L2556"/>
  <c r="L2555"/>
  <c r="L2554"/>
  <c r="L2553"/>
  <c r="L2552"/>
  <c r="L2551"/>
  <c r="L2550"/>
  <c r="L2549"/>
  <c r="L2548"/>
  <c r="L2547"/>
  <c r="L2546"/>
  <c r="L2545"/>
  <c r="L2544"/>
  <c r="L2543"/>
  <c r="L2542"/>
  <c r="L2541"/>
  <c r="L2540"/>
  <c r="L2539"/>
  <c r="L2538"/>
  <c r="L2537"/>
  <c r="L2536"/>
  <c r="L2535"/>
  <c r="L2534"/>
  <c r="L2533"/>
  <c r="L2532"/>
  <c r="L2531"/>
  <c r="L2530"/>
  <c r="L2529"/>
  <c r="L2528"/>
  <c r="L2527"/>
  <c r="L2526"/>
  <c r="L2525"/>
  <c r="L2524"/>
  <c r="L2523"/>
  <c r="L2522"/>
  <c r="L2521"/>
  <c r="L2520"/>
  <c r="L2519"/>
  <c r="L2518"/>
  <c r="L2517"/>
  <c r="L2516"/>
  <c r="L2515"/>
  <c r="L2514"/>
  <c r="L2513"/>
  <c r="L2512"/>
  <c r="L2511"/>
  <c r="L2510"/>
  <c r="L2509"/>
  <c r="L2508"/>
  <c r="L2507"/>
  <c r="L2506"/>
  <c r="L2505"/>
  <c r="L2504"/>
  <c r="L2503"/>
  <c r="L2502"/>
  <c r="L2501"/>
  <c r="L2500"/>
  <c r="L2499"/>
  <c r="L2498"/>
  <c r="L2497"/>
  <c r="L2496"/>
  <c r="L2495"/>
  <c r="L2494"/>
  <c r="L2493"/>
  <c r="L2492"/>
  <c r="L2491"/>
  <c r="L2490"/>
  <c r="L2489"/>
  <c r="L2488"/>
  <c r="L2487"/>
  <c r="L2486"/>
  <c r="L2485"/>
  <c r="L2484"/>
  <c r="L2483"/>
  <c r="L2482"/>
  <c r="L2481"/>
  <c r="L2480"/>
  <c r="L2479"/>
  <c r="L2478"/>
  <c r="L2477"/>
  <c r="L2476"/>
  <c r="L2475"/>
  <c r="L2474"/>
  <c r="L2473"/>
  <c r="L2472"/>
  <c r="L2471"/>
  <c r="L2470"/>
  <c r="L2469"/>
  <c r="L2468"/>
  <c r="L2467"/>
  <c r="L2466"/>
  <c r="L2465"/>
  <c r="L2464"/>
  <c r="L2463"/>
  <c r="L2462"/>
  <c r="L2461"/>
  <c r="L2460"/>
  <c r="L2459"/>
  <c r="L2458"/>
  <c r="L2457"/>
  <c r="L2456"/>
  <c r="L2455"/>
  <c r="L2454"/>
  <c r="L2453"/>
  <c r="L2452"/>
  <c r="L2451"/>
  <c r="L2450"/>
  <c r="L2449"/>
  <c r="L2448"/>
  <c r="L2447"/>
  <c r="L2446"/>
  <c r="L2445"/>
  <c r="L2444"/>
  <c r="L2443"/>
  <c r="L2442"/>
  <c r="L2441"/>
  <c r="L2440"/>
  <c r="L2439"/>
  <c r="L2438"/>
  <c r="L2437"/>
  <c r="L2436"/>
  <c r="L2435"/>
  <c r="L2434"/>
  <c r="L2433"/>
  <c r="L2432"/>
  <c r="L2431"/>
  <c r="L2430"/>
  <c r="L2429"/>
  <c r="L2428"/>
  <c r="L2427"/>
  <c r="L2426"/>
  <c r="L2425"/>
  <c r="L2424"/>
  <c r="L2423"/>
  <c r="L2422"/>
  <c r="L2421"/>
  <c r="L2420"/>
  <c r="L2419"/>
  <c r="L2418"/>
  <c r="L2417"/>
  <c r="L2416"/>
  <c r="L2415"/>
  <c r="L2414"/>
  <c r="L2413"/>
  <c r="L2412"/>
  <c r="L2411"/>
  <c r="L2410"/>
  <c r="L2409"/>
  <c r="L2408"/>
  <c r="L2407"/>
  <c r="L2406"/>
  <c r="L2405"/>
  <c r="L2404"/>
  <c r="L2403"/>
  <c r="L2402"/>
  <c r="L2401"/>
  <c r="L2400"/>
  <c r="L2399"/>
  <c r="L2398"/>
  <c r="L2397"/>
  <c r="L2396"/>
  <c r="L2395"/>
  <c r="L2394"/>
  <c r="L2393"/>
  <c r="L2392"/>
  <c r="L2391"/>
  <c r="L2390"/>
  <c r="L2389"/>
  <c r="L2388"/>
  <c r="L2387"/>
  <c r="L2386"/>
  <c r="L2385"/>
  <c r="L2384"/>
  <c r="L2383"/>
  <c r="L2382"/>
  <c r="L2381"/>
  <c r="L2380"/>
  <c r="L2379"/>
  <c r="L2378"/>
  <c r="L2377"/>
  <c r="L2376"/>
  <c r="L2375"/>
  <c r="L2374"/>
  <c r="L2373"/>
  <c r="L2372"/>
  <c r="L2371"/>
  <c r="L2370"/>
  <c r="L2369"/>
  <c r="L2368"/>
  <c r="L2367"/>
  <c r="L2366"/>
  <c r="L2365"/>
  <c r="L2364"/>
  <c r="L2363"/>
  <c r="L2362"/>
  <c r="L2361"/>
  <c r="L2360"/>
  <c r="L2359"/>
  <c r="L2358"/>
  <c r="L2357"/>
  <c r="L2356"/>
  <c r="L2355"/>
  <c r="L2354"/>
  <c r="L2353"/>
  <c r="L2352"/>
  <c r="L2351"/>
  <c r="L2350"/>
  <c r="L2349"/>
  <c r="L2348"/>
  <c r="L2347"/>
  <c r="L2346"/>
  <c r="L2345"/>
  <c r="L2344"/>
  <c r="L2343"/>
  <c r="L2342"/>
  <c r="L2341"/>
  <c r="L2340"/>
  <c r="L2339"/>
  <c r="L2338"/>
  <c r="L2337"/>
  <c r="L2336"/>
  <c r="L2335"/>
  <c r="L2334"/>
  <c r="L2333"/>
  <c r="L2332"/>
  <c r="L2331"/>
  <c r="L2330"/>
  <c r="L2329"/>
  <c r="L2328"/>
  <c r="L2327"/>
  <c r="L2326"/>
  <c r="L2325"/>
  <c r="L2324"/>
  <c r="L2323"/>
  <c r="L2322"/>
  <c r="L2321"/>
  <c r="L2320"/>
  <c r="L2319"/>
  <c r="L2318"/>
  <c r="L2317"/>
  <c r="L2316"/>
  <c r="L2315"/>
  <c r="L2314"/>
  <c r="L2313"/>
  <c r="L2312"/>
  <c r="L2311"/>
  <c r="L2310"/>
  <c r="L2309"/>
  <c r="L2308"/>
  <c r="L2307"/>
  <c r="L2306"/>
  <c r="L2305"/>
  <c r="L2304"/>
  <c r="L2303"/>
  <c r="L2302"/>
  <c r="L2301"/>
  <c r="L2300"/>
  <c r="L2299"/>
  <c r="L2298"/>
  <c r="L2297"/>
  <c r="L2296"/>
  <c r="L2295"/>
  <c r="L2294"/>
  <c r="L2293"/>
  <c r="L2292"/>
  <c r="L2291"/>
  <c r="L2290"/>
  <c r="L2289"/>
  <c r="L2288"/>
  <c r="L2287"/>
  <c r="L2286"/>
  <c r="L2285"/>
  <c r="L2284"/>
  <c r="L2283"/>
  <c r="L2282"/>
  <c r="L2281"/>
  <c r="L2280"/>
  <c r="L2279"/>
  <c r="L2278"/>
  <c r="L2277"/>
  <c r="L2276"/>
  <c r="L2275"/>
  <c r="L2274"/>
  <c r="L2273"/>
  <c r="L2272"/>
  <c r="L2271"/>
  <c r="L2270"/>
  <c r="L2269"/>
  <c r="L2268"/>
  <c r="L2267"/>
  <c r="L2266"/>
  <c r="L2265"/>
  <c r="L2264"/>
  <c r="L2263"/>
  <c r="L2262"/>
  <c r="L2261"/>
  <c r="L2260"/>
  <c r="L2259"/>
  <c r="L2258"/>
  <c r="L2257"/>
  <c r="L2256"/>
  <c r="L2255"/>
  <c r="L2254"/>
  <c r="L2253"/>
  <c r="L2252"/>
  <c r="L2251"/>
  <c r="L2250"/>
  <c r="L2249"/>
  <c r="L2248"/>
  <c r="L2247"/>
  <c r="L2246"/>
  <c r="L2245"/>
  <c r="L2244"/>
  <c r="L2243"/>
  <c r="L2242"/>
  <c r="L2241"/>
  <c r="L2240"/>
  <c r="L2239"/>
  <c r="L2238"/>
  <c r="L2237"/>
  <c r="L2236"/>
  <c r="L2235"/>
  <c r="L2234"/>
  <c r="L2233"/>
  <c r="L2232"/>
  <c r="L2231"/>
  <c r="L2230"/>
  <c r="L2229"/>
  <c r="L2228"/>
  <c r="L2227"/>
  <c r="L2226"/>
  <c r="L2225"/>
  <c r="L2224"/>
  <c r="L2223"/>
  <c r="L2222"/>
  <c r="L2221"/>
  <c r="L2220"/>
  <c r="L2219"/>
  <c r="L2218"/>
  <c r="L2217"/>
  <c r="L2216"/>
  <c r="L2215"/>
  <c r="L2214"/>
  <c r="L2213"/>
  <c r="L2212"/>
  <c r="L2211"/>
  <c r="L2210"/>
  <c r="L2209"/>
  <c r="L2208"/>
  <c r="L2207"/>
  <c r="L2206"/>
  <c r="L2205"/>
  <c r="L2204"/>
  <c r="L2203"/>
  <c r="L2202"/>
  <c r="L2201"/>
  <c r="L2200"/>
  <c r="L2199"/>
  <c r="L2198"/>
  <c r="L2197"/>
  <c r="L2196"/>
  <c r="L2195"/>
  <c r="L2194"/>
  <c r="L2193"/>
  <c r="L2192"/>
  <c r="L2191"/>
  <c r="L2190"/>
  <c r="L2189"/>
  <c r="L2188"/>
  <c r="L2187"/>
  <c r="L2186"/>
  <c r="L2185"/>
  <c r="L2184"/>
  <c r="L2183"/>
  <c r="L2182"/>
  <c r="L2181"/>
  <c r="L2180"/>
  <c r="L2179"/>
  <c r="L2178"/>
  <c r="L2177"/>
  <c r="L2176"/>
  <c r="L2175"/>
  <c r="L2174"/>
  <c r="L2173"/>
  <c r="L2172"/>
  <c r="L2171"/>
  <c r="L2170"/>
  <c r="L2169"/>
  <c r="L2168"/>
  <c r="L2167"/>
  <c r="L2166"/>
  <c r="L2165"/>
  <c r="L2164"/>
  <c r="L2163"/>
  <c r="L2162"/>
  <c r="L2161"/>
  <c r="L2160"/>
  <c r="L2159"/>
  <c r="L2158"/>
  <c r="L2157"/>
  <c r="L2156"/>
  <c r="L2155"/>
  <c r="L2154"/>
  <c r="L2153"/>
  <c r="L2152"/>
  <c r="L2151"/>
  <c r="L2150"/>
  <c r="L2149"/>
  <c r="L2148"/>
  <c r="L2147"/>
  <c r="L2146"/>
  <c r="L2145"/>
  <c r="L2144"/>
  <c r="L2143"/>
  <c r="L2142"/>
  <c r="L2141"/>
  <c r="L2140"/>
  <c r="L2139"/>
  <c r="L2138"/>
  <c r="L2137"/>
  <c r="L2136"/>
  <c r="L2135"/>
  <c r="L2134"/>
  <c r="L2133"/>
  <c r="L2132"/>
  <c r="L2131"/>
  <c r="L2130"/>
  <c r="L2129"/>
  <c r="L2128"/>
  <c r="L2127"/>
  <c r="L2126"/>
  <c r="L2125"/>
  <c r="L2124"/>
  <c r="L2123"/>
  <c r="L2122"/>
  <c r="L2121"/>
  <c r="L2120"/>
  <c r="L2119"/>
  <c r="L2118"/>
  <c r="L2117"/>
  <c r="L2116"/>
  <c r="L2115"/>
  <c r="L2114"/>
  <c r="L2113"/>
  <c r="L2112"/>
  <c r="L2111"/>
  <c r="L2110"/>
  <c r="L2109"/>
  <c r="L2108"/>
  <c r="L2107"/>
  <c r="L2106"/>
  <c r="L2105"/>
  <c r="L2104"/>
  <c r="L2103"/>
  <c r="L2102"/>
  <c r="L2101"/>
  <c r="L2100"/>
  <c r="L2099"/>
  <c r="L2098"/>
  <c r="L2097"/>
  <c r="L2096"/>
  <c r="L2095"/>
  <c r="L2094"/>
  <c r="L2093"/>
  <c r="L2092"/>
  <c r="L2091"/>
  <c r="L2090"/>
  <c r="L2089"/>
  <c r="L2088"/>
  <c r="L2087"/>
  <c r="L2086"/>
  <c r="L2085"/>
  <c r="L2084"/>
  <c r="L2083"/>
  <c r="L2082"/>
  <c r="L2081"/>
  <c r="L2080"/>
  <c r="L2079"/>
  <c r="L2078"/>
  <c r="L2077"/>
  <c r="L2076"/>
  <c r="L2075"/>
  <c r="L2074"/>
  <c r="L2073"/>
  <c r="L2072"/>
  <c r="L2071"/>
  <c r="L2070"/>
  <c r="L2069"/>
  <c r="L2068"/>
  <c r="L2067"/>
  <c r="L2066"/>
  <c r="L2065"/>
  <c r="L2064"/>
  <c r="L2063"/>
  <c r="L2062"/>
  <c r="L2061"/>
  <c r="L2060"/>
  <c r="L2059"/>
  <c r="L2058"/>
  <c r="L2057"/>
  <c r="L2056"/>
  <c r="L2055"/>
  <c r="L2054"/>
  <c r="L2053"/>
  <c r="L2052"/>
  <c r="L2051"/>
  <c r="L2050"/>
  <c r="L2049"/>
  <c r="L2048"/>
  <c r="L2047"/>
  <c r="L2046"/>
  <c r="L2045"/>
  <c r="L2044"/>
  <c r="L2043"/>
  <c r="L2042"/>
  <c r="L2041"/>
  <c r="L2040"/>
  <c r="L2039"/>
  <c r="L2038"/>
  <c r="L2037"/>
  <c r="L2036"/>
  <c r="L2035"/>
  <c r="L2034"/>
  <c r="L2033"/>
  <c r="L2032"/>
  <c r="L2031"/>
  <c r="L2030"/>
  <c r="L2029"/>
  <c r="L2028"/>
  <c r="L2027"/>
  <c r="L2026"/>
  <c r="L2025"/>
  <c r="L2024"/>
  <c r="L2023"/>
  <c r="L2022"/>
  <c r="L2021"/>
  <c r="L2020"/>
  <c r="L2019"/>
  <c r="L2018"/>
  <c r="L2017"/>
  <c r="L2016"/>
  <c r="L2015"/>
  <c r="L2014"/>
  <c r="L2013"/>
  <c r="L2012"/>
  <c r="L2011"/>
  <c r="L2010"/>
  <c r="L2009"/>
  <c r="L2008"/>
  <c r="L2007"/>
  <c r="L2006"/>
  <c r="L2005"/>
  <c r="L2004"/>
  <c r="L2003"/>
  <c r="L2002"/>
  <c r="L2001"/>
  <c r="L2000"/>
  <c r="L1999"/>
  <c r="L1998"/>
  <c r="L1997"/>
  <c r="L1996"/>
  <c r="L1995"/>
  <c r="L1994"/>
  <c r="L1993"/>
  <c r="L1992"/>
  <c r="L1991"/>
  <c r="L1990"/>
  <c r="L1989"/>
  <c r="L1988"/>
  <c r="L1987"/>
  <c r="L1986"/>
  <c r="L1985"/>
  <c r="L1984"/>
  <c r="L1983"/>
  <c r="L1982"/>
  <c r="L1981"/>
  <c r="L1980"/>
  <c r="L1979"/>
  <c r="L1978"/>
  <c r="L1977"/>
  <c r="L1976"/>
  <c r="L1975"/>
  <c r="L1974"/>
  <c r="L1973"/>
  <c r="L1972"/>
  <c r="L1971"/>
  <c r="L1970"/>
  <c r="L1969"/>
  <c r="L1968"/>
  <c r="L1967"/>
  <c r="L1966"/>
  <c r="L1965"/>
  <c r="L1964"/>
  <c r="L1963"/>
  <c r="L1962"/>
  <c r="L1961"/>
  <c r="L1960"/>
  <c r="L1959"/>
  <c r="L1958"/>
  <c r="L1957"/>
  <c r="L1956"/>
  <c r="L1955"/>
  <c r="L1954"/>
  <c r="L1953"/>
  <c r="L1952"/>
  <c r="L1951"/>
  <c r="L1950"/>
  <c r="L1949"/>
  <c r="L1948"/>
  <c r="L1947"/>
  <c r="L1946"/>
  <c r="L1945"/>
  <c r="L1944"/>
  <c r="L1943"/>
  <c r="L1942"/>
  <c r="L1941"/>
  <c r="L1940"/>
  <c r="L1939"/>
  <c r="L1938"/>
  <c r="L1937"/>
  <c r="L1936"/>
  <c r="L1935"/>
  <c r="L1934"/>
  <c r="L1933"/>
  <c r="L1932"/>
  <c r="L1931"/>
  <c r="L1930"/>
  <c r="L1929"/>
  <c r="L1928"/>
  <c r="L1927"/>
  <c r="L1926"/>
  <c r="L1925"/>
  <c r="L1924"/>
  <c r="L1923"/>
  <c r="L1922"/>
  <c r="L1921"/>
  <c r="L1920"/>
  <c r="L1919"/>
  <c r="L1918"/>
  <c r="L1917"/>
  <c r="L1916"/>
  <c r="L1915"/>
  <c r="L1914"/>
  <c r="L1913"/>
  <c r="L1912"/>
  <c r="L1911"/>
  <c r="L1910"/>
  <c r="L1909"/>
  <c r="L1908"/>
  <c r="L1907"/>
  <c r="L1906"/>
  <c r="L1905"/>
  <c r="L1904"/>
  <c r="L1903"/>
  <c r="L1902"/>
  <c r="L1901"/>
  <c r="L1900"/>
  <c r="L1899"/>
  <c r="L1898"/>
  <c r="L1897"/>
  <c r="L1896"/>
  <c r="L1895"/>
  <c r="L1894"/>
  <c r="L1893"/>
  <c r="L1892"/>
  <c r="L1891"/>
  <c r="L1890"/>
  <c r="L1889"/>
  <c r="L1888"/>
  <c r="L1887"/>
  <c r="L1886"/>
  <c r="L1885"/>
  <c r="L1884"/>
  <c r="L1883"/>
  <c r="L1882"/>
  <c r="L1881"/>
  <c r="L1880"/>
  <c r="L1879"/>
  <c r="L1878"/>
  <c r="L1877"/>
  <c r="L1876"/>
  <c r="L1875"/>
  <c r="L1874"/>
  <c r="L1873"/>
  <c r="L1872"/>
  <c r="L1871"/>
  <c r="L1870"/>
  <c r="L1869"/>
  <c r="L1868"/>
  <c r="L1867"/>
  <c r="L1866"/>
  <c r="L1865"/>
  <c r="L1864"/>
  <c r="L1863"/>
  <c r="L1862"/>
  <c r="L1861"/>
  <c r="L1860"/>
  <c r="L1859"/>
  <c r="L1858"/>
  <c r="L1857"/>
  <c r="L1856"/>
  <c r="L1855"/>
  <c r="L1854"/>
  <c r="L1853"/>
  <c r="L1852"/>
  <c r="L1851"/>
  <c r="L1850"/>
  <c r="L1849"/>
  <c r="L1848"/>
  <c r="L1847"/>
  <c r="L1846"/>
  <c r="L1845"/>
  <c r="L1844"/>
  <c r="L1843"/>
  <c r="L1842"/>
  <c r="L1841"/>
  <c r="L1840"/>
  <c r="L1839"/>
  <c r="L1838"/>
  <c r="L1837"/>
  <c r="L1836"/>
  <c r="L1835"/>
  <c r="L1834"/>
  <c r="L1833"/>
  <c r="L1832"/>
  <c r="L1831"/>
  <c r="L1830"/>
  <c r="L1829"/>
  <c r="L1828"/>
  <c r="L1827"/>
  <c r="L1826"/>
  <c r="L1825"/>
  <c r="L1824"/>
  <c r="L1823"/>
  <c r="L1822"/>
  <c r="L1821"/>
  <c r="L1820"/>
  <c r="L1819"/>
  <c r="L1818"/>
  <c r="L1817"/>
  <c r="L1816"/>
  <c r="L1815"/>
  <c r="L1814"/>
  <c r="L1813"/>
  <c r="L1812"/>
  <c r="L1811"/>
  <c r="L1810"/>
  <c r="L1809"/>
  <c r="L1808"/>
  <c r="L1807"/>
  <c r="L1806"/>
  <c r="L1805"/>
  <c r="L1804"/>
  <c r="L1803"/>
  <c r="L1802"/>
  <c r="L1801"/>
  <c r="L1800"/>
  <c r="L1799"/>
  <c r="L1798"/>
  <c r="L1797"/>
  <c r="L1796"/>
  <c r="L1795"/>
  <c r="L1794"/>
  <c r="L1793"/>
  <c r="L1792"/>
  <c r="L1791"/>
  <c r="L1790"/>
  <c r="L1789"/>
  <c r="L1788"/>
  <c r="L1787"/>
  <c r="L1786"/>
  <c r="L1785"/>
  <c r="L1784"/>
  <c r="L1783"/>
  <c r="L1782"/>
  <c r="L1781"/>
  <c r="L1780"/>
  <c r="L1779"/>
  <c r="L1778"/>
  <c r="L1777"/>
  <c r="L1776"/>
  <c r="L1775"/>
  <c r="L1774"/>
  <c r="L1773"/>
  <c r="L1772"/>
  <c r="L1771"/>
  <c r="L1770"/>
  <c r="L1769"/>
  <c r="L1768"/>
  <c r="L1767"/>
  <c r="L1766"/>
  <c r="L1765"/>
  <c r="L1764"/>
  <c r="L1763"/>
  <c r="L1762"/>
  <c r="L1761"/>
  <c r="L1760"/>
  <c r="L1759"/>
  <c r="L1758"/>
  <c r="L1757"/>
  <c r="L1756"/>
  <c r="L1755"/>
  <c r="L1754"/>
  <c r="L1753"/>
  <c r="L1752"/>
  <c r="L1751"/>
  <c r="L1750"/>
  <c r="L1749"/>
  <c r="L1748"/>
  <c r="L1747"/>
  <c r="L1746"/>
  <c r="L1745"/>
  <c r="L1744"/>
  <c r="L1743"/>
  <c r="L1742"/>
  <c r="L1741"/>
  <c r="L1740"/>
  <c r="L1739"/>
  <c r="L1738"/>
  <c r="L1737"/>
  <c r="L1736"/>
  <c r="L1735"/>
  <c r="L1734"/>
  <c r="L1733"/>
  <c r="L1732"/>
  <c r="L1731"/>
  <c r="L1730"/>
  <c r="L1729"/>
  <c r="L1728"/>
  <c r="L1727"/>
  <c r="L1726"/>
  <c r="L1725"/>
  <c r="L1724"/>
  <c r="L1723"/>
  <c r="L1722"/>
  <c r="L1721"/>
  <c r="L1720"/>
  <c r="L1719"/>
  <c r="L1718"/>
  <c r="L1717"/>
  <c r="L1716"/>
  <c r="L1715"/>
  <c r="L1714"/>
  <c r="L1713"/>
  <c r="L1712"/>
  <c r="L1711"/>
  <c r="L1710"/>
  <c r="L1709"/>
  <c r="L1708"/>
  <c r="L1707"/>
  <c r="L1706"/>
  <c r="L1705"/>
  <c r="L1704"/>
  <c r="L1703"/>
  <c r="L1702"/>
  <c r="L1701"/>
  <c r="L1700"/>
  <c r="L1699"/>
  <c r="L1698"/>
  <c r="L1697"/>
  <c r="L1696"/>
  <c r="L1695"/>
  <c r="L1694"/>
  <c r="L1693"/>
  <c r="L1692"/>
  <c r="L1691"/>
  <c r="L1690"/>
  <c r="L1689"/>
  <c r="L1688"/>
  <c r="L1687"/>
  <c r="L1686"/>
  <c r="L1685"/>
  <c r="L1684"/>
  <c r="L1683"/>
  <c r="L1682"/>
  <c r="L1681"/>
  <c r="L1680"/>
  <c r="L1679"/>
  <c r="L1678"/>
  <c r="L1677"/>
  <c r="L1676"/>
  <c r="L1675"/>
  <c r="L1674"/>
  <c r="L1673"/>
  <c r="L1672"/>
  <c r="L1671"/>
  <c r="L1670"/>
  <c r="L1669"/>
  <c r="L1668"/>
  <c r="L1667"/>
  <c r="L1666"/>
  <c r="L1665"/>
  <c r="L1664"/>
  <c r="L1663"/>
  <c r="L1662"/>
  <c r="L1661"/>
  <c r="L1660"/>
  <c r="L1659"/>
  <c r="L1658"/>
  <c r="L1657"/>
  <c r="L1656"/>
  <c r="L1655"/>
  <c r="L1654"/>
  <c r="L1653"/>
  <c r="L1652"/>
  <c r="L1651"/>
  <c r="L1650"/>
  <c r="L1649"/>
  <c r="L1648"/>
  <c r="L1647"/>
  <c r="L1646"/>
  <c r="L1645"/>
  <c r="L1644"/>
  <c r="L1643"/>
  <c r="L1642"/>
  <c r="L1641"/>
  <c r="L1640"/>
  <c r="L1639"/>
  <c r="L1638"/>
  <c r="L1637"/>
  <c r="L1636"/>
  <c r="L1635"/>
  <c r="L1634"/>
  <c r="L1633"/>
  <c r="L1632"/>
  <c r="L1631"/>
  <c r="L1630"/>
  <c r="L1629"/>
  <c r="L1628"/>
  <c r="L1627"/>
  <c r="L1626"/>
  <c r="L1625"/>
  <c r="L1624"/>
  <c r="L1623"/>
  <c r="L1622"/>
  <c r="L1621"/>
  <c r="L1620"/>
  <c r="L1619"/>
  <c r="L1618"/>
  <c r="L1617"/>
  <c r="L1616"/>
  <c r="L1615"/>
  <c r="L1614"/>
  <c r="L1613"/>
  <c r="L1612"/>
  <c r="L1611"/>
  <c r="L1610"/>
  <c r="L1609"/>
  <c r="L1608"/>
  <c r="L1607"/>
  <c r="L1606"/>
  <c r="L1605"/>
  <c r="L1604"/>
  <c r="L1603"/>
  <c r="L1602"/>
  <c r="L1601"/>
  <c r="L1600"/>
  <c r="L1599"/>
  <c r="L1598"/>
  <c r="L1597"/>
  <c r="L1596"/>
  <c r="L1595"/>
  <c r="L1594"/>
  <c r="L1593"/>
  <c r="L1592"/>
  <c r="L1591"/>
  <c r="L1590"/>
  <c r="L1589"/>
  <c r="L1588"/>
  <c r="L1587"/>
  <c r="L1586"/>
  <c r="L1585"/>
  <c r="L1584"/>
  <c r="L1583"/>
  <c r="L1582"/>
  <c r="L1581"/>
  <c r="L1580"/>
  <c r="L1579"/>
  <c r="L1578"/>
  <c r="L1577"/>
  <c r="L1576"/>
  <c r="L1575"/>
  <c r="L1574"/>
  <c r="L1573"/>
  <c r="L1572"/>
  <c r="L1571"/>
  <c r="L1570"/>
  <c r="L1569"/>
  <c r="L1568"/>
  <c r="L1567"/>
  <c r="L1566"/>
  <c r="L1565"/>
  <c r="L1564"/>
  <c r="L1563"/>
  <c r="L1562"/>
  <c r="L1561"/>
  <c r="L1560"/>
  <c r="L1559"/>
  <c r="L1558"/>
  <c r="L1557"/>
  <c r="L1556"/>
  <c r="L1555"/>
  <c r="L1554"/>
  <c r="L1553"/>
  <c r="L1552"/>
  <c r="L1551"/>
  <c r="L1550"/>
  <c r="L1549"/>
  <c r="L1548"/>
  <c r="L1547"/>
  <c r="L1546"/>
  <c r="L1545"/>
  <c r="L1544"/>
  <c r="L1543"/>
  <c r="L1542"/>
  <c r="L1541"/>
  <c r="L1540"/>
  <c r="L1539"/>
  <c r="L1538"/>
  <c r="L1537"/>
  <c r="L1536"/>
  <c r="L1535"/>
  <c r="L1534"/>
  <c r="L1533"/>
  <c r="L1532"/>
  <c r="L1531"/>
  <c r="L1530"/>
  <c r="L1529"/>
  <c r="L1528"/>
  <c r="L1527"/>
  <c r="L1526"/>
  <c r="L1525"/>
  <c r="L1524"/>
  <c r="L1523"/>
  <c r="L1522"/>
  <c r="L1521"/>
  <c r="L1520"/>
  <c r="L1519"/>
  <c r="L1518"/>
  <c r="L1517"/>
  <c r="L1516"/>
  <c r="L1515"/>
  <c r="L1514"/>
  <c r="L1513"/>
  <c r="L1512"/>
  <c r="L1511"/>
  <c r="L1510"/>
  <c r="L1509"/>
  <c r="L1508"/>
  <c r="L1507"/>
  <c r="L1506"/>
  <c r="L1505"/>
  <c r="L1504"/>
  <c r="L1503"/>
  <c r="K1002"/>
  <c r="K1001"/>
  <c r="K1000"/>
  <c r="K999"/>
  <c r="K998"/>
  <c r="K997"/>
  <c r="K996"/>
  <c r="K995"/>
  <c r="K994"/>
  <c r="K993"/>
  <c r="K992"/>
  <c r="K991"/>
  <c r="K990"/>
  <c r="K989"/>
  <c r="K988"/>
  <c r="K987"/>
  <c r="K986"/>
  <c r="K985"/>
  <c r="K984"/>
  <c r="K983"/>
  <c r="K982"/>
  <c r="K981"/>
  <c r="K980"/>
  <c r="K979"/>
  <c r="K978"/>
  <c r="K977"/>
  <c r="K976"/>
  <c r="K975"/>
  <c r="K974"/>
  <c r="K973"/>
  <c r="K972"/>
  <c r="K971"/>
  <c r="K970"/>
  <c r="K969"/>
  <c r="K968"/>
  <c r="K967"/>
  <c r="K966"/>
  <c r="K965"/>
  <c r="K964"/>
  <c r="K963"/>
  <c r="K962"/>
  <c r="K961"/>
  <c r="K960"/>
  <c r="K959"/>
  <c r="K958"/>
  <c r="K957"/>
  <c r="K956"/>
  <c r="K955"/>
  <c r="K954"/>
  <c r="K953"/>
  <c r="K952"/>
  <c r="K951"/>
  <c r="K950"/>
  <c r="K949"/>
  <c r="K948"/>
  <c r="K947"/>
  <c r="K946"/>
  <c r="K945"/>
  <c r="K944"/>
  <c r="K943"/>
  <c r="K942"/>
  <c r="K941"/>
  <c r="K940"/>
  <c r="K939"/>
  <c r="K938"/>
  <c r="K937"/>
  <c r="K936"/>
  <c r="K935"/>
  <c r="K934"/>
  <c r="K933"/>
  <c r="K932"/>
  <c r="K931"/>
  <c r="K930"/>
  <c r="K929"/>
  <c r="K928"/>
  <c r="K927"/>
  <c r="K926"/>
  <c r="K925"/>
  <c r="K924"/>
  <c r="K923"/>
  <c r="K922"/>
  <c r="K921"/>
  <c r="K920"/>
  <c r="K919"/>
  <c r="K918"/>
  <c r="K917"/>
  <c r="K916"/>
  <c r="K915"/>
  <c r="K914"/>
  <c r="K913"/>
  <c r="K912"/>
  <c r="K911"/>
  <c r="K910"/>
  <c r="K909"/>
  <c r="K908"/>
  <c r="K907"/>
  <c r="K906"/>
  <c r="K905"/>
  <c r="K904"/>
  <c r="K903"/>
  <c r="K902"/>
  <c r="K901"/>
  <c r="K900"/>
  <c r="K899"/>
  <c r="K898"/>
  <c r="K897"/>
  <c r="K896"/>
  <c r="K895"/>
  <c r="K894"/>
  <c r="K893"/>
  <c r="K892"/>
  <c r="K891"/>
  <c r="K890"/>
  <c r="K889"/>
  <c r="K888"/>
  <c r="K887"/>
  <c r="K886"/>
  <c r="K885"/>
  <c r="K884"/>
  <c r="K883"/>
  <c r="K882"/>
  <c r="K881"/>
  <c r="K880"/>
  <c r="K879"/>
  <c r="K878"/>
  <c r="K877"/>
  <c r="K876"/>
  <c r="K875"/>
  <c r="K874"/>
  <c r="K873"/>
  <c r="K872"/>
  <c r="K871"/>
  <c r="K870"/>
  <c r="K869"/>
  <c r="K868"/>
  <c r="K867"/>
  <c r="K866"/>
  <c r="K865"/>
  <c r="K864"/>
  <c r="K863"/>
  <c r="K862"/>
  <c r="K861"/>
  <c r="K860"/>
  <c r="K859"/>
  <c r="K858"/>
  <c r="K857"/>
  <c r="K856"/>
  <c r="K855"/>
  <c r="K854"/>
  <c r="K853"/>
  <c r="K852"/>
  <c r="K851"/>
  <c r="K850"/>
  <c r="K849"/>
  <c r="K848"/>
  <c r="K847"/>
  <c r="K846"/>
  <c r="K845"/>
  <c r="K844"/>
  <c r="K843"/>
  <c r="K842"/>
  <c r="K841"/>
  <c r="K840"/>
  <c r="K839"/>
  <c r="K838"/>
  <c r="K837"/>
  <c r="K836"/>
  <c r="K835"/>
  <c r="K834"/>
  <c r="K833"/>
  <c r="K832"/>
  <c r="K831"/>
  <c r="K830"/>
  <c r="K829"/>
  <c r="K828"/>
  <c r="K827"/>
  <c r="K826"/>
  <c r="K825"/>
  <c r="K824"/>
  <c r="K823"/>
  <c r="K822"/>
  <c r="K821"/>
  <c r="K820"/>
  <c r="K819"/>
  <c r="K818"/>
  <c r="K817"/>
  <c r="K816"/>
  <c r="K815"/>
  <c r="K814"/>
  <c r="K813"/>
  <c r="K812"/>
  <c r="K811"/>
  <c r="K810"/>
  <c r="K809"/>
  <c r="K808"/>
  <c r="K807"/>
  <c r="K806"/>
  <c r="K805"/>
  <c r="K804"/>
  <c r="K803"/>
  <c r="K802"/>
  <c r="K801"/>
  <c r="K800"/>
  <c r="K799"/>
  <c r="K798"/>
  <c r="K797"/>
  <c r="K796"/>
  <c r="K795"/>
  <c r="K794"/>
  <c r="K793"/>
  <c r="K792"/>
  <c r="K791"/>
  <c r="K790"/>
  <c r="K789"/>
  <c r="K788"/>
  <c r="K787"/>
  <c r="K786"/>
  <c r="K785"/>
  <c r="K784"/>
  <c r="K783"/>
  <c r="K782"/>
  <c r="K781"/>
  <c r="K780"/>
  <c r="K779"/>
  <c r="K778"/>
  <c r="K777"/>
  <c r="K776"/>
  <c r="K775"/>
  <c r="K774"/>
  <c r="K773"/>
  <c r="K772"/>
  <c r="K771"/>
  <c r="K770"/>
  <c r="K769"/>
  <c r="K768"/>
  <c r="K767"/>
  <c r="K766"/>
  <c r="K765"/>
  <c r="K764"/>
  <c r="K763"/>
  <c r="K762"/>
  <c r="K761"/>
  <c r="K760"/>
  <c r="K759"/>
  <c r="K758"/>
  <c r="K757"/>
  <c r="K756"/>
  <c r="K755"/>
  <c r="K754"/>
  <c r="K753"/>
  <c r="K752"/>
  <c r="K751"/>
  <c r="K750"/>
  <c r="K749"/>
  <c r="K748"/>
  <c r="K747"/>
  <c r="K746"/>
  <c r="K745"/>
  <c r="K744"/>
  <c r="K743"/>
  <c r="K742"/>
  <c r="K741"/>
  <c r="K740"/>
  <c r="K739"/>
  <c r="K738"/>
  <c r="K737"/>
  <c r="K736"/>
  <c r="K735"/>
  <c r="K734"/>
  <c r="K733"/>
  <c r="K732"/>
  <c r="K731"/>
  <c r="K730"/>
  <c r="K729"/>
  <c r="K728"/>
  <c r="K727"/>
  <c r="K726"/>
  <c r="K725"/>
  <c r="K724"/>
  <c r="K723"/>
  <c r="K722"/>
  <c r="K721"/>
  <c r="K720"/>
  <c r="K719"/>
  <c r="K718"/>
  <c r="K717"/>
  <c r="K716"/>
  <c r="K715"/>
  <c r="K714"/>
  <c r="K713"/>
  <c r="K712"/>
  <c r="K711"/>
  <c r="K710"/>
  <c r="K709"/>
  <c r="K708"/>
  <c r="K707"/>
  <c r="K706"/>
  <c r="K705"/>
  <c r="K704"/>
  <c r="K703"/>
  <c r="K702"/>
  <c r="K701"/>
  <c r="K700"/>
  <c r="K699"/>
  <c r="K698"/>
  <c r="K697"/>
  <c r="K696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7"/>
  <c r="K676"/>
  <c r="K675"/>
  <c r="K674"/>
  <c r="K673"/>
  <c r="K672"/>
  <c r="K671"/>
  <c r="K670"/>
  <c r="K669"/>
  <c r="K668"/>
  <c r="K667"/>
  <c r="K666"/>
  <c r="K665"/>
  <c r="K664"/>
  <c r="K663"/>
  <c r="K662"/>
  <c r="K661"/>
  <c r="K660"/>
  <c r="K659"/>
  <c r="K658"/>
  <c r="K657"/>
  <c r="K656"/>
  <c r="K655"/>
  <c r="K654"/>
  <c r="K653"/>
  <c r="K652"/>
  <c r="K651"/>
  <c r="K650"/>
  <c r="K649"/>
  <c r="K648"/>
  <c r="K647"/>
  <c r="K646"/>
  <c r="K645"/>
  <c r="K644"/>
  <c r="K643"/>
  <c r="K642"/>
  <c r="K641"/>
  <c r="K640"/>
  <c r="K639"/>
  <c r="K638"/>
  <c r="K637"/>
  <c r="K636"/>
  <c r="K635"/>
  <c r="K634"/>
  <c r="K633"/>
  <c r="K632"/>
  <c r="K631"/>
  <c r="K630"/>
  <c r="K629"/>
  <c r="K628"/>
  <c r="K627"/>
  <c r="K626"/>
  <c r="K625"/>
  <c r="K624"/>
  <c r="K623"/>
  <c r="K622"/>
  <c r="K621"/>
  <c r="K620"/>
  <c r="K619"/>
  <c r="K618"/>
  <c r="K617"/>
  <c r="K616"/>
  <c r="K615"/>
  <c r="K614"/>
  <c r="K613"/>
  <c r="K612"/>
  <c r="K611"/>
  <c r="K610"/>
  <c r="K609"/>
  <c r="K608"/>
  <c r="K607"/>
  <c r="K606"/>
  <c r="K605"/>
  <c r="K604"/>
  <c r="K603"/>
  <c r="K602"/>
  <c r="K601"/>
  <c r="K600"/>
  <c r="K599"/>
  <c r="K598"/>
  <c r="K597"/>
  <c r="K596"/>
  <c r="K595"/>
  <c r="K594"/>
  <c r="K593"/>
  <c r="K592"/>
  <c r="K591"/>
  <c r="K590"/>
  <c r="K589"/>
  <c r="K588"/>
  <c r="K587"/>
  <c r="K586"/>
  <c r="K585"/>
  <c r="K584"/>
  <c r="K583"/>
  <c r="K582"/>
  <c r="K581"/>
  <c r="K580"/>
  <c r="K579"/>
  <c r="K578"/>
  <c r="K577"/>
  <c r="K576"/>
  <c r="K575"/>
  <c r="K574"/>
  <c r="K573"/>
  <c r="K572"/>
  <c r="K571"/>
  <c r="K570"/>
  <c r="K569"/>
  <c r="K568"/>
  <c r="K567"/>
  <c r="K566"/>
  <c r="K565"/>
  <c r="K564"/>
  <c r="K563"/>
  <c r="K562"/>
  <c r="K561"/>
  <c r="K560"/>
  <c r="K559"/>
  <c r="K558"/>
  <c r="K557"/>
  <c r="K556"/>
  <c r="K555"/>
  <c r="K554"/>
  <c r="K553"/>
  <c r="K552"/>
  <c r="K551"/>
  <c r="K550"/>
  <c r="K549"/>
  <c r="K548"/>
  <c r="K547"/>
  <c r="K546"/>
  <c r="K545"/>
  <c r="K544"/>
  <c r="K543"/>
  <c r="K542"/>
  <c r="K541"/>
  <c r="K540"/>
  <c r="K539"/>
  <c r="K538"/>
  <c r="K537"/>
  <c r="K536"/>
  <c r="K535"/>
  <c r="K534"/>
  <c r="K533"/>
  <c r="K532"/>
  <c r="K531"/>
  <c r="K530"/>
  <c r="K529"/>
  <c r="K528"/>
  <c r="K527"/>
  <c r="K526"/>
  <c r="K525"/>
  <c r="K524"/>
  <c r="K523"/>
  <c r="K522"/>
  <c r="K521"/>
  <c r="K520"/>
  <c r="K519"/>
  <c r="K518"/>
  <c r="K517"/>
  <c r="K516"/>
  <c r="K515"/>
  <c r="K514"/>
  <c r="K513"/>
  <c r="K512"/>
  <c r="K511"/>
  <c r="K510"/>
  <c r="K509"/>
  <c r="K508"/>
  <c r="K507"/>
  <c r="K506"/>
  <c r="K505"/>
  <c r="K504"/>
  <c r="K503"/>
  <c r="K502"/>
  <c r="K501"/>
  <c r="K500"/>
  <c r="K499"/>
  <c r="K498"/>
  <c r="K497"/>
  <c r="K496"/>
  <c r="K495"/>
  <c r="K494"/>
  <c r="K493"/>
  <c r="K492"/>
  <c r="K491"/>
  <c r="K490"/>
  <c r="K489"/>
  <c r="K488"/>
  <c r="K487"/>
  <c r="K486"/>
  <c r="K485"/>
  <c r="K484"/>
  <c r="K483"/>
  <c r="K482"/>
  <c r="K481"/>
  <c r="K480"/>
  <c r="K479"/>
  <c r="K478"/>
  <c r="K477"/>
  <c r="K476"/>
  <c r="K475"/>
  <c r="K474"/>
  <c r="K473"/>
  <c r="K472"/>
  <c r="K471"/>
  <c r="K470"/>
  <c r="K469"/>
  <c r="K468"/>
  <c r="K467"/>
  <c r="K466"/>
  <c r="K465"/>
  <c r="K464"/>
  <c r="K463"/>
  <c r="K462"/>
  <c r="K461"/>
  <c r="K460"/>
  <c r="K459"/>
  <c r="K458"/>
  <c r="K457"/>
  <c r="K456"/>
  <c r="K455"/>
  <c r="K454"/>
  <c r="K453"/>
  <c r="K452"/>
  <c r="K451"/>
  <c r="K450"/>
  <c r="K449"/>
  <c r="K448"/>
  <c r="K447"/>
  <c r="K446"/>
  <c r="K445"/>
  <c r="K444"/>
  <c r="K443"/>
  <c r="K442"/>
  <c r="K441"/>
  <c r="K440"/>
  <c r="K439"/>
  <c r="K438"/>
  <c r="K437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M1641" l="1"/>
  <c r="M1602"/>
  <c r="M1544"/>
  <c r="M1188"/>
  <c r="M835"/>
  <c r="M599"/>
  <c r="M349"/>
  <c r="M137"/>
  <c r="B50" i="14"/>
  <c r="B51"/>
  <c r="B49"/>
  <c r="B48"/>
  <c r="B47"/>
  <c r="B46"/>
  <c r="B44"/>
  <c r="C43"/>
  <c r="B45"/>
  <c r="B43"/>
  <c r="M60" i="10"/>
  <c r="B42" i="14"/>
  <c r="M42" i="10"/>
  <c r="B41" i="14"/>
  <c r="M13" i="10"/>
  <c r="B40" i="14"/>
  <c r="U2" i="10" l="1"/>
  <c r="T2"/>
  <c r="S2"/>
  <c r="U3"/>
  <c r="T3"/>
  <c r="S3"/>
  <c r="U4"/>
  <c r="T4"/>
  <c r="S4"/>
  <c r="U5"/>
  <c r="T5"/>
  <c r="S5"/>
  <c r="U6"/>
  <c r="T6"/>
  <c r="S6"/>
  <c r="U7"/>
  <c r="T7"/>
  <c r="S7"/>
  <c r="U8"/>
  <c r="T8"/>
  <c r="S8"/>
  <c r="U9"/>
  <c r="T9"/>
  <c r="S9"/>
  <c r="U10"/>
  <c r="T10"/>
  <c r="S10"/>
  <c r="U11"/>
  <c r="T11"/>
  <c r="S11"/>
  <c r="U12"/>
  <c r="T12"/>
  <c r="S12"/>
  <c r="U13"/>
  <c r="T13"/>
  <c r="S13"/>
  <c r="U14"/>
  <c r="T14"/>
  <c r="S14"/>
  <c r="U15"/>
  <c r="T15"/>
  <c r="S15"/>
  <c r="U16"/>
  <c r="T16"/>
  <c r="S16"/>
  <c r="U17"/>
  <c r="T17"/>
  <c r="S17"/>
  <c r="U18"/>
  <c r="T18"/>
  <c r="S18"/>
  <c r="U19"/>
  <c r="T19"/>
  <c r="S19"/>
  <c r="U20"/>
  <c r="T20"/>
  <c r="S20"/>
  <c r="U21"/>
  <c r="T21"/>
  <c r="S21"/>
  <c r="U22"/>
  <c r="T22"/>
  <c r="S22"/>
  <c r="U23"/>
  <c r="T23"/>
  <c r="S23"/>
  <c r="U24"/>
  <c r="T24"/>
  <c r="S24"/>
  <c r="U25"/>
  <c r="T25"/>
  <c r="S25"/>
  <c r="U26"/>
  <c r="T26"/>
  <c r="S26"/>
  <c r="U27"/>
  <c r="T27"/>
  <c r="S27"/>
  <c r="U29"/>
  <c r="T29"/>
  <c r="S29"/>
  <c r="U28"/>
  <c r="T28"/>
  <c r="S28"/>
  <c r="U30"/>
  <c r="T30"/>
  <c r="S30"/>
  <c r="U31"/>
  <c r="T31"/>
  <c r="S31"/>
  <c r="U32"/>
  <c r="T32"/>
  <c r="S32"/>
  <c r="U33"/>
  <c r="T33"/>
  <c r="S33"/>
  <c r="U34"/>
  <c r="T34"/>
  <c r="S34"/>
  <c r="U35"/>
  <c r="T35"/>
  <c r="S35"/>
  <c r="U36"/>
  <c r="T36"/>
  <c r="S36"/>
  <c r="U37"/>
  <c r="T37"/>
  <c r="S37"/>
  <c r="U38"/>
  <c r="T38"/>
  <c r="S38"/>
  <c r="U39"/>
  <c r="T39"/>
  <c r="S39"/>
  <c r="U40"/>
  <c r="T40"/>
  <c r="S40"/>
  <c r="U41"/>
  <c r="T41"/>
  <c r="S41"/>
  <c r="U42"/>
  <c r="T42"/>
  <c r="S42"/>
  <c r="U43"/>
  <c r="T43"/>
  <c r="S43"/>
  <c r="U44"/>
  <c r="T44"/>
  <c r="S44"/>
  <c r="U45"/>
  <c r="T45"/>
  <c r="S45"/>
  <c r="U46"/>
  <c r="T46"/>
  <c r="S46"/>
  <c r="U47"/>
  <c r="T47"/>
  <c r="S47"/>
  <c r="U48"/>
  <c r="T48"/>
  <c r="S48"/>
  <c r="U49"/>
  <c r="T49"/>
  <c r="S49"/>
  <c r="U50"/>
  <c r="T50"/>
  <c r="S50"/>
  <c r="U51"/>
  <c r="T51"/>
  <c r="S51"/>
  <c r="U52"/>
  <c r="T52"/>
  <c r="S52"/>
  <c r="U53"/>
  <c r="T53"/>
  <c r="S53"/>
  <c r="U54"/>
  <c r="T54"/>
  <c r="S54"/>
  <c r="U55"/>
  <c r="T55"/>
  <c r="S55"/>
  <c r="U56"/>
  <c r="T56"/>
  <c r="S56"/>
  <c r="U57"/>
  <c r="T57"/>
  <c r="S57"/>
  <c r="U58"/>
  <c r="T58"/>
  <c r="S58"/>
  <c r="U59"/>
  <c r="T59"/>
  <c r="S59"/>
  <c r="U60"/>
  <c r="T60"/>
  <c r="S60"/>
  <c r="U61"/>
  <c r="T61"/>
  <c r="S61"/>
  <c r="U62"/>
  <c r="T62"/>
  <c r="S62"/>
  <c r="U63"/>
  <c r="T63"/>
  <c r="S63"/>
  <c r="U64"/>
  <c r="T64"/>
  <c r="S64"/>
  <c r="U65"/>
  <c r="T65"/>
  <c r="S65"/>
  <c r="U66"/>
  <c r="T66"/>
  <c r="S66"/>
  <c r="U67"/>
  <c r="T67"/>
  <c r="S67"/>
  <c r="U68"/>
  <c r="T68"/>
  <c r="S68"/>
  <c r="U69"/>
  <c r="T69"/>
  <c r="S69"/>
  <c r="U70"/>
  <c r="T70"/>
  <c r="S70"/>
  <c r="U71"/>
  <c r="T71"/>
  <c r="S71"/>
  <c r="U72"/>
  <c r="T72"/>
  <c r="S72"/>
  <c r="U73"/>
  <c r="T73"/>
  <c r="S73"/>
  <c r="U74"/>
  <c r="T74"/>
  <c r="S74"/>
  <c r="U75"/>
  <c r="T75"/>
  <c r="S75"/>
  <c r="U76"/>
  <c r="T76"/>
  <c r="S76"/>
  <c r="U77"/>
  <c r="T77"/>
  <c r="S77"/>
  <c r="U78"/>
  <c r="T78"/>
  <c r="S78"/>
  <c r="U79"/>
  <c r="T79"/>
  <c r="S79"/>
  <c r="U80"/>
  <c r="T80"/>
  <c r="S80"/>
  <c r="U81"/>
  <c r="T81"/>
  <c r="S81"/>
  <c r="U82"/>
  <c r="T82"/>
  <c r="S82"/>
  <c r="U83"/>
  <c r="T83"/>
  <c r="S83"/>
  <c r="U84"/>
  <c r="T84"/>
  <c r="S84"/>
  <c r="U85"/>
  <c r="T85"/>
  <c r="S85"/>
  <c r="U86"/>
  <c r="T86"/>
  <c r="S86"/>
  <c r="U87"/>
  <c r="T87"/>
  <c r="S87"/>
  <c r="U88"/>
  <c r="T88"/>
  <c r="S88"/>
  <c r="U89"/>
  <c r="T89"/>
  <c r="S89"/>
  <c r="U90"/>
  <c r="T90"/>
  <c r="S90"/>
  <c r="U91"/>
  <c r="T91"/>
  <c r="S91"/>
  <c r="U92"/>
  <c r="T92"/>
  <c r="S92"/>
  <c r="U93"/>
  <c r="T93"/>
  <c r="S93"/>
  <c r="U94"/>
  <c r="T94"/>
  <c r="S94"/>
  <c r="U95"/>
  <c r="T95"/>
  <c r="S95"/>
  <c r="U96"/>
  <c r="T96"/>
  <c r="S96"/>
  <c r="U97"/>
  <c r="T97"/>
  <c r="S97"/>
  <c r="U98"/>
  <c r="T98"/>
  <c r="S98"/>
  <c r="U99"/>
  <c r="T99"/>
  <c r="S99"/>
  <c r="U100"/>
  <c r="T100"/>
  <c r="S100"/>
  <c r="U101"/>
  <c r="T101"/>
  <c r="S101"/>
  <c r="U102"/>
  <c r="T102"/>
  <c r="S102"/>
  <c r="U103"/>
  <c r="T103"/>
  <c r="S103"/>
  <c r="U104"/>
  <c r="T104"/>
  <c r="S104"/>
  <c r="U105"/>
  <c r="T105"/>
  <c r="S105"/>
  <c r="U106"/>
  <c r="T106"/>
  <c r="S106"/>
  <c r="U107"/>
  <c r="T107"/>
  <c r="S107"/>
  <c r="U108"/>
  <c r="T108"/>
  <c r="S108"/>
  <c r="U109"/>
  <c r="T109"/>
  <c r="S109"/>
  <c r="U110"/>
  <c r="T110"/>
  <c r="S110"/>
  <c r="U111"/>
  <c r="T111"/>
  <c r="S111"/>
  <c r="U112"/>
  <c r="T112"/>
  <c r="S112"/>
  <c r="U113"/>
  <c r="T113"/>
  <c r="S113"/>
  <c r="U114"/>
  <c r="T114"/>
  <c r="S114"/>
  <c r="U115"/>
  <c r="T115"/>
  <c r="S115"/>
  <c r="U116"/>
  <c r="T116"/>
  <c r="S116"/>
  <c r="U117"/>
  <c r="T117"/>
  <c r="S117"/>
  <c r="U118"/>
  <c r="T118"/>
  <c r="S118"/>
  <c r="U119"/>
  <c r="T119"/>
  <c r="S119"/>
  <c r="U120"/>
  <c r="T120"/>
  <c r="S120"/>
  <c r="U121"/>
  <c r="T121"/>
  <c r="S121"/>
  <c r="U122"/>
  <c r="T122"/>
  <c r="S122"/>
  <c r="U123"/>
  <c r="T123"/>
  <c r="S123"/>
  <c r="U124"/>
  <c r="T124"/>
  <c r="S124"/>
  <c r="U125"/>
  <c r="T125"/>
  <c r="S125"/>
  <c r="U126"/>
  <c r="T126"/>
  <c r="S126"/>
  <c r="U127"/>
  <c r="T127"/>
  <c r="S127"/>
  <c r="U128"/>
  <c r="T128"/>
  <c r="S128"/>
  <c r="U129"/>
  <c r="T129"/>
  <c r="S129"/>
  <c r="U130"/>
  <c r="T130"/>
  <c r="S130"/>
  <c r="U131"/>
  <c r="T131"/>
  <c r="S131"/>
  <c r="U132"/>
  <c r="T132"/>
  <c r="S132"/>
  <c r="U133"/>
  <c r="T133"/>
  <c r="S133"/>
  <c r="U134"/>
  <c r="T134"/>
  <c r="S134"/>
  <c r="U135"/>
  <c r="T135"/>
  <c r="S135"/>
  <c r="U136"/>
  <c r="T136"/>
  <c r="S136"/>
  <c r="U137"/>
  <c r="T137"/>
  <c r="S137"/>
  <c r="U138"/>
  <c r="T138"/>
  <c r="S138"/>
  <c r="U139"/>
  <c r="T139"/>
  <c r="S139"/>
  <c r="U140"/>
  <c r="T140"/>
  <c r="S140"/>
  <c r="U141"/>
  <c r="T141"/>
  <c r="S141"/>
  <c r="U142"/>
  <c r="T142"/>
  <c r="S142"/>
  <c r="U143"/>
  <c r="T143"/>
  <c r="S143"/>
  <c r="U144"/>
  <c r="T144"/>
  <c r="S144"/>
  <c r="U145"/>
  <c r="T145"/>
  <c r="S145"/>
  <c r="U146"/>
  <c r="T146"/>
  <c r="S146"/>
  <c r="U147"/>
  <c r="T147"/>
  <c r="S147"/>
  <c r="U148"/>
  <c r="T148"/>
  <c r="S148"/>
  <c r="U149"/>
  <c r="T149"/>
  <c r="S149"/>
  <c r="U150"/>
  <c r="T150"/>
  <c r="S150"/>
  <c r="U151"/>
  <c r="T151"/>
  <c r="S151"/>
  <c r="U152"/>
  <c r="T152"/>
  <c r="S152"/>
  <c r="U153"/>
  <c r="T153"/>
  <c r="S153"/>
  <c r="U154"/>
  <c r="T154"/>
  <c r="S154"/>
  <c r="U155"/>
  <c r="T155"/>
  <c r="S155"/>
  <c r="U156"/>
  <c r="T156"/>
  <c r="S156"/>
  <c r="U157"/>
  <c r="T157"/>
  <c r="S157"/>
  <c r="U158"/>
  <c r="T158"/>
  <c r="S158"/>
  <c r="U159"/>
  <c r="T159"/>
  <c r="S159"/>
  <c r="U160"/>
  <c r="T160"/>
  <c r="S160"/>
  <c r="U161"/>
  <c r="T161"/>
  <c r="S161"/>
  <c r="U162"/>
  <c r="T162"/>
  <c r="S162"/>
  <c r="U163"/>
  <c r="T163"/>
  <c r="S163"/>
  <c r="U164"/>
  <c r="T164"/>
  <c r="S164"/>
  <c r="U166"/>
  <c r="T166"/>
  <c r="S166"/>
  <c r="U165"/>
  <c r="T165"/>
  <c r="S165"/>
  <c r="U167"/>
  <c r="T167"/>
  <c r="S167"/>
  <c r="U168"/>
  <c r="T168"/>
  <c r="S168"/>
  <c r="U169"/>
  <c r="T169"/>
  <c r="S169"/>
  <c r="U170"/>
  <c r="T170"/>
  <c r="S170"/>
  <c r="U171"/>
  <c r="T171"/>
  <c r="S171"/>
  <c r="U172"/>
  <c r="T172"/>
  <c r="S172"/>
  <c r="U173"/>
  <c r="T173"/>
  <c r="S173"/>
  <c r="U174"/>
  <c r="T174"/>
  <c r="S174"/>
  <c r="U175"/>
  <c r="T175"/>
  <c r="S175"/>
  <c r="U176"/>
  <c r="T176"/>
  <c r="S176"/>
  <c r="U177"/>
  <c r="T177"/>
  <c r="S177"/>
  <c r="U178"/>
  <c r="T178"/>
  <c r="S178"/>
  <c r="U179"/>
  <c r="T179"/>
  <c r="S179"/>
  <c r="U180"/>
  <c r="T180"/>
  <c r="S180"/>
  <c r="U181"/>
  <c r="T181"/>
  <c r="S181"/>
  <c r="U182"/>
  <c r="T182"/>
  <c r="S182"/>
  <c r="U183"/>
  <c r="T183"/>
  <c r="S183"/>
  <c r="U184"/>
  <c r="T184"/>
  <c r="S184"/>
  <c r="U185"/>
  <c r="T185"/>
  <c r="S185"/>
  <c r="U186"/>
  <c r="T186"/>
  <c r="S186"/>
  <c r="U187"/>
  <c r="T187"/>
  <c r="S187"/>
  <c r="U188"/>
  <c r="T188"/>
  <c r="S188"/>
  <c r="U189"/>
  <c r="T189"/>
  <c r="S189"/>
  <c r="U190"/>
  <c r="T190"/>
  <c r="S190"/>
  <c r="U191"/>
  <c r="T191"/>
  <c r="S191"/>
  <c r="U192"/>
  <c r="T192"/>
  <c r="S192"/>
  <c r="U193"/>
  <c r="T193"/>
  <c r="S193"/>
  <c r="U194"/>
  <c r="T194"/>
  <c r="S194"/>
  <c r="U195"/>
  <c r="T195"/>
  <c r="S195"/>
  <c r="U196"/>
  <c r="T196"/>
  <c r="S196"/>
  <c r="U197"/>
  <c r="T197"/>
  <c r="S197"/>
  <c r="U198"/>
  <c r="T198"/>
  <c r="S198"/>
  <c r="U199"/>
  <c r="T199"/>
  <c r="S199"/>
  <c r="U200"/>
  <c r="T200"/>
  <c r="S200"/>
  <c r="U201"/>
  <c r="T201"/>
  <c r="S201"/>
  <c r="U202"/>
  <c r="T202"/>
  <c r="S202"/>
  <c r="U203"/>
  <c r="T203"/>
  <c r="S203"/>
  <c r="U204"/>
  <c r="T204"/>
  <c r="S204"/>
  <c r="U205"/>
  <c r="T205"/>
  <c r="S205"/>
  <c r="U206"/>
  <c r="T206"/>
  <c r="S206"/>
  <c r="U207"/>
  <c r="T207"/>
  <c r="S207"/>
  <c r="U208"/>
  <c r="T208"/>
  <c r="S208"/>
  <c r="U209"/>
  <c r="T209"/>
  <c r="S209"/>
  <c r="U210"/>
  <c r="T210"/>
  <c r="S210"/>
  <c r="U211"/>
  <c r="T211"/>
  <c r="S211"/>
  <c r="U212"/>
  <c r="T212"/>
  <c r="S212"/>
  <c r="U213"/>
  <c r="T213"/>
  <c r="S213"/>
  <c r="U214"/>
  <c r="T214"/>
  <c r="S214"/>
  <c r="U215"/>
  <c r="T215"/>
  <c r="S215"/>
  <c r="U216"/>
  <c r="T216"/>
  <c r="S216"/>
  <c r="U217"/>
  <c r="T217"/>
  <c r="S217"/>
  <c r="U218"/>
  <c r="T218"/>
  <c r="S218"/>
  <c r="U219"/>
  <c r="T219"/>
  <c r="S219"/>
  <c r="U220"/>
  <c r="T220"/>
  <c r="S220"/>
  <c r="U221"/>
  <c r="T221"/>
  <c r="S221"/>
  <c r="U222"/>
  <c r="T222"/>
  <c r="S222"/>
  <c r="U223"/>
  <c r="T223"/>
  <c r="S223"/>
  <c r="U224"/>
  <c r="T224"/>
  <c r="S224"/>
  <c r="U225"/>
  <c r="T225"/>
  <c r="S225"/>
  <c r="U226"/>
  <c r="T226"/>
  <c r="S226"/>
  <c r="U227"/>
  <c r="T227"/>
  <c r="S227"/>
  <c r="U228"/>
  <c r="T228"/>
  <c r="S228"/>
  <c r="U229"/>
  <c r="T229"/>
  <c r="S229"/>
  <c r="U230"/>
  <c r="T230"/>
  <c r="S230"/>
  <c r="U231"/>
  <c r="T231"/>
  <c r="S231"/>
  <c r="U232"/>
  <c r="T232"/>
  <c r="S232"/>
  <c r="U233"/>
  <c r="T233"/>
  <c r="S233"/>
  <c r="U234"/>
  <c r="T234"/>
  <c r="S234"/>
  <c r="U235"/>
  <c r="T235"/>
  <c r="S235"/>
  <c r="U236"/>
  <c r="T236"/>
  <c r="S236"/>
  <c r="U237"/>
  <c r="T237"/>
  <c r="S237"/>
  <c r="U238"/>
  <c r="T238"/>
  <c r="S238"/>
  <c r="U239"/>
  <c r="T239"/>
  <c r="S239"/>
  <c r="U240"/>
  <c r="T240"/>
  <c r="S240"/>
  <c r="U241"/>
  <c r="T241"/>
  <c r="S241"/>
  <c r="U242"/>
  <c r="T242"/>
  <c r="S242"/>
  <c r="U243"/>
  <c r="T243"/>
  <c r="S243"/>
  <c r="U244"/>
  <c r="T244"/>
  <c r="S244"/>
  <c r="U245"/>
  <c r="T245"/>
  <c r="S245"/>
  <c r="U246"/>
  <c r="T246"/>
  <c r="S246"/>
  <c r="U247"/>
  <c r="T247"/>
  <c r="S247"/>
  <c r="U248"/>
  <c r="T248"/>
  <c r="S248"/>
  <c r="U249"/>
  <c r="T249"/>
  <c r="S249"/>
  <c r="U250"/>
  <c r="T250"/>
  <c r="S250"/>
  <c r="U251"/>
  <c r="T251"/>
  <c r="S251"/>
  <c r="U252"/>
  <c r="T252"/>
  <c r="S252"/>
  <c r="U253"/>
  <c r="T253"/>
  <c r="S253"/>
  <c r="U254"/>
  <c r="T254"/>
  <c r="S254"/>
  <c r="U255"/>
  <c r="T255"/>
  <c r="S255"/>
  <c r="U256"/>
  <c r="T256"/>
  <c r="S256"/>
  <c r="U257"/>
  <c r="T257"/>
  <c r="S257"/>
  <c r="U258"/>
  <c r="T258"/>
  <c r="S258"/>
  <c r="U259"/>
  <c r="T259"/>
  <c r="S259"/>
  <c r="U260"/>
  <c r="T260"/>
  <c r="S260"/>
  <c r="U261"/>
  <c r="T261"/>
  <c r="S261"/>
  <c r="U262"/>
  <c r="T262"/>
  <c r="S262"/>
  <c r="U263"/>
  <c r="T263"/>
  <c r="S263"/>
  <c r="U264"/>
  <c r="T264"/>
  <c r="S264"/>
  <c r="U265"/>
  <c r="T265"/>
  <c r="S265"/>
  <c r="U266"/>
  <c r="T266"/>
  <c r="S266"/>
  <c r="U267"/>
  <c r="T267"/>
  <c r="S267"/>
  <c r="U268"/>
  <c r="T268"/>
  <c r="S268"/>
  <c r="U269"/>
  <c r="T269"/>
  <c r="S269"/>
  <c r="U270"/>
  <c r="T270"/>
  <c r="S270"/>
  <c r="U271"/>
  <c r="T271"/>
  <c r="S271"/>
  <c r="U272"/>
  <c r="T272"/>
  <c r="S272"/>
  <c r="U273"/>
  <c r="T273"/>
  <c r="S273"/>
  <c r="U274"/>
  <c r="T274"/>
  <c r="S274"/>
  <c r="U275"/>
  <c r="T275"/>
  <c r="S275"/>
  <c r="U276"/>
  <c r="T276"/>
  <c r="S276"/>
  <c r="U277"/>
  <c r="T277"/>
  <c r="S277"/>
  <c r="U278"/>
  <c r="T278"/>
  <c r="S278"/>
  <c r="U279"/>
  <c r="T279"/>
  <c r="S279"/>
  <c r="U280"/>
  <c r="T280"/>
  <c r="S280"/>
  <c r="U281"/>
  <c r="T281"/>
  <c r="S281"/>
  <c r="U282"/>
  <c r="T282"/>
  <c r="S282"/>
  <c r="U283"/>
  <c r="T283"/>
  <c r="S283"/>
  <c r="U284"/>
  <c r="T284"/>
  <c r="S284"/>
  <c r="U285"/>
  <c r="T285"/>
  <c r="S285"/>
  <c r="U286"/>
  <c r="T286"/>
  <c r="S286"/>
  <c r="U287"/>
  <c r="T287"/>
  <c r="S287"/>
  <c r="U288"/>
  <c r="T288"/>
  <c r="S288"/>
  <c r="U289"/>
  <c r="T289"/>
  <c r="S289"/>
  <c r="U290"/>
  <c r="T290"/>
  <c r="S290"/>
  <c r="U291"/>
  <c r="T291"/>
  <c r="S291"/>
  <c r="U292"/>
  <c r="T292"/>
  <c r="S292"/>
  <c r="U293"/>
  <c r="T293"/>
  <c r="S293"/>
  <c r="U294"/>
  <c r="T294"/>
  <c r="S294"/>
  <c r="U295"/>
  <c r="T295"/>
  <c r="S295"/>
  <c r="U296"/>
  <c r="T296"/>
  <c r="S296"/>
  <c r="U297"/>
  <c r="T297"/>
  <c r="S297"/>
  <c r="U298"/>
  <c r="T298"/>
  <c r="S298"/>
  <c r="U299"/>
  <c r="T299"/>
  <c r="S299"/>
  <c r="U300"/>
  <c r="T300"/>
  <c r="S300"/>
  <c r="U301"/>
  <c r="T301"/>
  <c r="S301"/>
  <c r="U302"/>
  <c r="T302"/>
  <c r="S302"/>
  <c r="U303"/>
  <c r="T303"/>
  <c r="S303"/>
  <c r="U304"/>
  <c r="T304"/>
  <c r="S304"/>
  <c r="U305"/>
  <c r="T305"/>
  <c r="S305"/>
  <c r="U306"/>
  <c r="T306"/>
  <c r="S306"/>
  <c r="U307"/>
  <c r="T307"/>
  <c r="S307"/>
  <c r="U308"/>
  <c r="T308"/>
  <c r="S308"/>
  <c r="U309"/>
  <c r="T309"/>
  <c r="S309"/>
  <c r="U310"/>
  <c r="T310"/>
  <c r="S310"/>
  <c r="U311"/>
  <c r="T311"/>
  <c r="S311"/>
  <c r="U312"/>
  <c r="T312"/>
  <c r="S312"/>
  <c r="U313"/>
  <c r="T313"/>
  <c r="S313"/>
  <c r="U314"/>
  <c r="T314"/>
  <c r="S314"/>
  <c r="U315"/>
  <c r="T315"/>
  <c r="S315"/>
  <c r="U316"/>
  <c r="T316"/>
  <c r="S316"/>
  <c r="U317"/>
  <c r="T317"/>
  <c r="S317"/>
  <c r="U318"/>
  <c r="T318"/>
  <c r="S318"/>
  <c r="U319"/>
  <c r="T319"/>
  <c r="S319"/>
  <c r="U320"/>
  <c r="T320"/>
  <c r="S320"/>
  <c r="U321"/>
  <c r="T321"/>
  <c r="S321"/>
  <c r="U322"/>
  <c r="T322"/>
  <c r="S322"/>
  <c r="U323"/>
  <c r="T323"/>
  <c r="S323"/>
  <c r="U324"/>
  <c r="T324"/>
  <c r="S324"/>
  <c r="U325"/>
  <c r="T325"/>
  <c r="S325"/>
  <c r="U326"/>
  <c r="T326"/>
  <c r="S326"/>
  <c r="U327"/>
  <c r="T327"/>
  <c r="S327"/>
  <c r="U328"/>
  <c r="T328"/>
  <c r="S328"/>
  <c r="U329"/>
  <c r="T329"/>
  <c r="S329"/>
  <c r="U330"/>
  <c r="T330"/>
  <c r="S330"/>
  <c r="U331"/>
  <c r="T331"/>
  <c r="S331"/>
  <c r="U332"/>
  <c r="T332"/>
  <c r="S332"/>
  <c r="U333"/>
  <c r="T333"/>
  <c r="S333"/>
  <c r="U334"/>
  <c r="T334"/>
  <c r="S334"/>
  <c r="U335"/>
  <c r="T335"/>
  <c r="S335"/>
  <c r="U336"/>
  <c r="T336"/>
  <c r="S336"/>
  <c r="U337"/>
  <c r="T337"/>
  <c r="S337"/>
  <c r="U338"/>
  <c r="T338"/>
  <c r="S338"/>
  <c r="U339"/>
  <c r="T339"/>
  <c r="S339"/>
  <c r="U340"/>
  <c r="T340"/>
  <c r="S340"/>
  <c r="U341"/>
  <c r="T341"/>
  <c r="S341"/>
  <c r="U342"/>
  <c r="T342"/>
  <c r="S342"/>
  <c r="U343"/>
  <c r="T343"/>
  <c r="S343"/>
  <c r="U344"/>
  <c r="T344"/>
  <c r="S344"/>
  <c r="U345"/>
  <c r="T345"/>
  <c r="S345"/>
  <c r="U346"/>
  <c r="T346"/>
  <c r="S346"/>
  <c r="U347"/>
  <c r="T347"/>
  <c r="S347"/>
  <c r="U348"/>
  <c r="T348"/>
  <c r="S348"/>
  <c r="U349"/>
  <c r="T349"/>
  <c r="S349"/>
  <c r="U350"/>
  <c r="T350"/>
  <c r="S350"/>
  <c r="U351"/>
  <c r="T351"/>
  <c r="S351"/>
  <c r="U352"/>
  <c r="T352"/>
  <c r="S352"/>
  <c r="U353"/>
  <c r="T353"/>
  <c r="S353"/>
  <c r="U354"/>
  <c r="T354"/>
  <c r="S354"/>
  <c r="U355"/>
  <c r="T355"/>
  <c r="S355"/>
  <c r="U356"/>
  <c r="T356"/>
  <c r="S356"/>
  <c r="U357"/>
  <c r="T357"/>
  <c r="S357"/>
  <c r="U358"/>
  <c r="T358"/>
  <c r="S358"/>
  <c r="U359"/>
  <c r="T359"/>
  <c r="S359"/>
  <c r="U360"/>
  <c r="T360"/>
  <c r="S360"/>
  <c r="U361"/>
  <c r="T361"/>
  <c r="S361"/>
  <c r="U362"/>
  <c r="T362"/>
  <c r="S362"/>
  <c r="U363"/>
  <c r="T363"/>
  <c r="S363"/>
  <c r="U364"/>
  <c r="T364"/>
  <c r="S364"/>
  <c r="U365"/>
  <c r="T365"/>
  <c r="S365"/>
  <c r="U366"/>
  <c r="T366"/>
  <c r="S366"/>
  <c r="U367"/>
  <c r="T367"/>
  <c r="S367"/>
  <c r="U368"/>
  <c r="T368"/>
  <c r="S368"/>
  <c r="U369"/>
  <c r="T369"/>
  <c r="S369"/>
  <c r="U370"/>
  <c r="T370"/>
  <c r="S370"/>
  <c r="U372"/>
  <c r="T372"/>
  <c r="S372"/>
  <c r="U371"/>
  <c r="T371"/>
  <c r="S371"/>
  <c r="U373"/>
  <c r="T373"/>
  <c r="S373"/>
  <c r="U374"/>
  <c r="T374"/>
  <c r="S374"/>
  <c r="U375"/>
  <c r="T375"/>
  <c r="S375"/>
  <c r="U376"/>
  <c r="T376"/>
  <c r="S376"/>
  <c r="U377"/>
  <c r="T377"/>
  <c r="S377"/>
  <c r="U378"/>
  <c r="T378"/>
  <c r="S378"/>
  <c r="U379"/>
  <c r="T379"/>
  <c r="S379"/>
  <c r="U380"/>
  <c r="T380"/>
  <c r="S380"/>
  <c r="U381"/>
  <c r="T381"/>
  <c r="S381"/>
  <c r="U382"/>
  <c r="T382"/>
  <c r="S382"/>
  <c r="U383"/>
  <c r="T383"/>
  <c r="S383"/>
  <c r="U384"/>
  <c r="T384"/>
  <c r="S384"/>
  <c r="U385"/>
  <c r="T385"/>
  <c r="S385"/>
  <c r="U386"/>
  <c r="T386"/>
  <c r="S386"/>
  <c r="U387"/>
  <c r="T387"/>
  <c r="S387"/>
  <c r="U388"/>
  <c r="T388"/>
  <c r="S388"/>
  <c r="U389"/>
  <c r="T389"/>
  <c r="S389"/>
  <c r="U390"/>
  <c r="T390"/>
  <c r="S390"/>
  <c r="U391"/>
  <c r="T391"/>
  <c r="S391"/>
  <c r="U392"/>
  <c r="T392"/>
  <c r="S392"/>
  <c r="U393"/>
  <c r="T393"/>
  <c r="S393"/>
  <c r="U394"/>
  <c r="T394"/>
  <c r="S394"/>
  <c r="U395"/>
  <c r="T395"/>
  <c r="S395"/>
  <c r="U396"/>
  <c r="T396"/>
  <c r="S396"/>
  <c r="U397"/>
  <c r="T397"/>
  <c r="S397"/>
  <c r="U398"/>
  <c r="T398"/>
  <c r="S398"/>
  <c r="U399"/>
  <c r="T399"/>
  <c r="S399"/>
  <c r="U400"/>
  <c r="T400"/>
  <c r="S400"/>
  <c r="U401"/>
  <c r="T401"/>
  <c r="S401"/>
  <c r="U402"/>
  <c r="T402"/>
  <c r="S402"/>
  <c r="U403"/>
  <c r="T403"/>
  <c r="S403"/>
  <c r="U404"/>
  <c r="T404"/>
  <c r="S404"/>
  <c r="U405"/>
  <c r="T405"/>
  <c r="S405"/>
  <c r="U406"/>
  <c r="T406"/>
  <c r="S406"/>
  <c r="U407"/>
  <c r="T407"/>
  <c r="S407"/>
  <c r="U408"/>
  <c r="T408"/>
  <c r="S408"/>
  <c r="U409"/>
  <c r="T409"/>
  <c r="S409"/>
  <c r="U410"/>
  <c r="T410"/>
  <c r="S410"/>
  <c r="U411"/>
  <c r="T411"/>
  <c r="S411"/>
  <c r="U412"/>
  <c r="T412"/>
  <c r="S412"/>
  <c r="U413"/>
  <c r="T413"/>
  <c r="S413"/>
  <c r="U414"/>
  <c r="T414"/>
  <c r="S414"/>
  <c r="U415"/>
  <c r="T415"/>
  <c r="S415"/>
  <c r="U416"/>
  <c r="T416"/>
  <c r="S416"/>
  <c r="U417"/>
  <c r="T417"/>
  <c r="S417"/>
  <c r="U418"/>
  <c r="T418"/>
  <c r="S418"/>
  <c r="U419"/>
  <c r="T419"/>
  <c r="S419"/>
  <c r="U420"/>
  <c r="T420"/>
  <c r="S420"/>
  <c r="U421"/>
  <c r="T421"/>
  <c r="S421"/>
  <c r="U422"/>
  <c r="T422"/>
  <c r="S422"/>
  <c r="U423"/>
  <c r="T423"/>
  <c r="S423"/>
  <c r="U424"/>
  <c r="T424"/>
  <c r="S424"/>
  <c r="U425"/>
  <c r="T425"/>
  <c r="S425"/>
  <c r="U426"/>
  <c r="T426"/>
  <c r="S426"/>
  <c r="U427"/>
  <c r="T427"/>
  <c r="S427"/>
  <c r="U428"/>
  <c r="T428"/>
  <c r="S428"/>
  <c r="U429"/>
  <c r="T429"/>
  <c r="S429"/>
  <c r="U430"/>
  <c r="T430"/>
  <c r="S430"/>
  <c r="U431"/>
  <c r="T431"/>
  <c r="S431"/>
  <c r="U432"/>
  <c r="T432"/>
  <c r="S432"/>
  <c r="U433"/>
  <c r="T433"/>
  <c r="S433"/>
  <c r="U434"/>
  <c r="T434"/>
  <c r="S434"/>
  <c r="U435"/>
  <c r="T435"/>
  <c r="S435"/>
  <c r="U436"/>
  <c r="T436"/>
  <c r="S436"/>
  <c r="U437"/>
  <c r="T437"/>
  <c r="S437"/>
  <c r="U438"/>
  <c r="T438"/>
  <c r="S438"/>
  <c r="U439"/>
  <c r="T439"/>
  <c r="S439"/>
  <c r="U440"/>
  <c r="T440"/>
  <c r="S440"/>
  <c r="U441"/>
  <c r="T441"/>
  <c r="S441"/>
  <c r="U443"/>
  <c r="T443"/>
  <c r="S443"/>
  <c r="U442"/>
  <c r="T442"/>
  <c r="S442"/>
  <c r="U444"/>
  <c r="T444"/>
  <c r="S444"/>
  <c r="U445"/>
  <c r="T445"/>
  <c r="S445"/>
  <c r="U446"/>
  <c r="T446"/>
  <c r="S446"/>
  <c r="U447"/>
  <c r="T447"/>
  <c r="S447"/>
  <c r="U448"/>
  <c r="T448"/>
  <c r="S448"/>
  <c r="U449"/>
  <c r="T449"/>
  <c r="S449"/>
  <c r="U450"/>
  <c r="T450"/>
  <c r="S450"/>
  <c r="U451"/>
  <c r="T451"/>
  <c r="S451"/>
  <c r="U452"/>
  <c r="T452"/>
  <c r="S452"/>
  <c r="U453"/>
  <c r="T453"/>
  <c r="S453"/>
  <c r="U454"/>
  <c r="T454"/>
  <c r="S454"/>
  <c r="U455"/>
  <c r="T455"/>
  <c r="S455"/>
  <c r="U456"/>
  <c r="T456"/>
  <c r="S456"/>
  <c r="U457"/>
  <c r="T457"/>
  <c r="S457"/>
  <c r="U458"/>
  <c r="T458"/>
  <c r="S458"/>
  <c r="U459"/>
  <c r="T459"/>
  <c r="S459"/>
  <c r="U460"/>
  <c r="T460"/>
  <c r="S460"/>
  <c r="U461"/>
  <c r="T461"/>
  <c r="S461"/>
  <c r="U462"/>
  <c r="T462"/>
  <c r="S462"/>
  <c r="U463"/>
  <c r="T463"/>
  <c r="S463"/>
  <c r="U464"/>
  <c r="T464"/>
  <c r="S464"/>
  <c r="U465"/>
  <c r="T465"/>
  <c r="S465"/>
  <c r="U466"/>
  <c r="T466"/>
  <c r="S466"/>
  <c r="U467"/>
  <c r="T467"/>
  <c r="S467"/>
  <c r="U468"/>
  <c r="T468"/>
  <c r="S468"/>
  <c r="U470"/>
  <c r="T470"/>
  <c r="S470"/>
  <c r="U469"/>
  <c r="T469"/>
  <c r="S469"/>
  <c r="U471"/>
  <c r="T471"/>
  <c r="S471"/>
  <c r="U472"/>
  <c r="T472"/>
  <c r="S472"/>
  <c r="U473"/>
  <c r="T473"/>
  <c r="S473"/>
  <c r="U474"/>
  <c r="T474"/>
  <c r="S474"/>
  <c r="U475"/>
  <c r="T475"/>
  <c r="S475"/>
  <c r="U476"/>
  <c r="T476"/>
  <c r="S476"/>
  <c r="U477"/>
  <c r="T477"/>
  <c r="S477"/>
  <c r="U478"/>
  <c r="T478"/>
  <c r="S478"/>
  <c r="U479"/>
  <c r="T479"/>
  <c r="S479"/>
  <c r="U480"/>
  <c r="T480"/>
  <c r="S480"/>
  <c r="U481"/>
  <c r="T481"/>
  <c r="S481"/>
  <c r="U482"/>
  <c r="T482"/>
  <c r="S482"/>
  <c r="U483"/>
  <c r="T483"/>
  <c r="S483"/>
  <c r="U484"/>
  <c r="T484"/>
  <c r="S484"/>
  <c r="U485"/>
  <c r="T485"/>
  <c r="S485"/>
  <c r="U486"/>
  <c r="T486"/>
  <c r="S486"/>
  <c r="U487"/>
  <c r="T487"/>
  <c r="S487"/>
  <c r="U488"/>
  <c r="T488"/>
  <c r="S488"/>
  <c r="U489"/>
  <c r="T489"/>
  <c r="S489"/>
  <c r="U490"/>
  <c r="T490"/>
  <c r="S490"/>
  <c r="U491"/>
  <c r="T491"/>
  <c r="S491"/>
  <c r="U492"/>
  <c r="T492"/>
  <c r="S492"/>
  <c r="U493"/>
  <c r="T493"/>
  <c r="S493"/>
  <c r="U494"/>
  <c r="T494"/>
  <c r="S494"/>
  <c r="U495"/>
  <c r="T495"/>
  <c r="S495"/>
  <c r="U496"/>
  <c r="T496"/>
  <c r="S496"/>
  <c r="U497"/>
  <c r="T497"/>
  <c r="S497"/>
  <c r="U498"/>
  <c r="T498"/>
  <c r="S498"/>
  <c r="U499"/>
  <c r="T499"/>
  <c r="S499"/>
  <c r="U500"/>
  <c r="T500"/>
  <c r="S500"/>
  <c r="U501"/>
  <c r="T501"/>
  <c r="S501"/>
  <c r="U502"/>
  <c r="T502"/>
  <c r="S502"/>
  <c r="U503"/>
  <c r="T503"/>
  <c r="S503"/>
  <c r="U504"/>
  <c r="T504"/>
  <c r="S504"/>
  <c r="U505"/>
  <c r="T505"/>
  <c r="S505"/>
  <c r="U506"/>
  <c r="T506"/>
  <c r="S506"/>
  <c r="U507"/>
  <c r="T507"/>
  <c r="S507"/>
  <c r="U508"/>
  <c r="T508"/>
  <c r="S508"/>
  <c r="U509"/>
  <c r="T509"/>
  <c r="S509"/>
  <c r="U510"/>
  <c r="T510"/>
  <c r="S510"/>
  <c r="U511"/>
  <c r="T511"/>
  <c r="S511"/>
  <c r="U512"/>
  <c r="T512"/>
  <c r="S512"/>
  <c r="U513"/>
  <c r="T513"/>
  <c r="S513"/>
  <c r="U514"/>
  <c r="T514"/>
  <c r="S514"/>
  <c r="U515"/>
  <c r="T515"/>
  <c r="S515"/>
  <c r="U516"/>
  <c r="T516"/>
  <c r="S516"/>
  <c r="U517"/>
  <c r="T517"/>
  <c r="S517"/>
  <c r="U518"/>
  <c r="T518"/>
  <c r="S518"/>
  <c r="U519"/>
  <c r="T519"/>
  <c r="S519"/>
  <c r="U520"/>
  <c r="T520"/>
  <c r="S520"/>
  <c r="U521"/>
  <c r="T521"/>
  <c r="S521"/>
  <c r="U522"/>
  <c r="T522"/>
  <c r="S522"/>
  <c r="U523"/>
  <c r="T523"/>
  <c r="S523"/>
  <c r="U524"/>
  <c r="T524"/>
  <c r="S524"/>
  <c r="U525"/>
  <c r="T525"/>
  <c r="S525"/>
  <c r="U526"/>
  <c r="T526"/>
  <c r="S526"/>
  <c r="U527"/>
  <c r="T527"/>
  <c r="S527"/>
  <c r="U529"/>
  <c r="T529"/>
  <c r="S529"/>
  <c r="U528"/>
  <c r="T528"/>
  <c r="S528"/>
  <c r="U530"/>
  <c r="T530"/>
  <c r="S530"/>
  <c r="U531"/>
  <c r="T531"/>
  <c r="S531"/>
  <c r="U532"/>
  <c r="T532"/>
  <c r="S532"/>
  <c r="U533"/>
  <c r="T533"/>
  <c r="S533"/>
  <c r="U534"/>
  <c r="T534"/>
  <c r="S534"/>
  <c r="U535"/>
  <c r="T535"/>
  <c r="S535"/>
  <c r="U536"/>
  <c r="T536"/>
  <c r="S536"/>
  <c r="U537"/>
  <c r="T537"/>
  <c r="S537"/>
  <c r="U538"/>
  <c r="T538"/>
  <c r="S538"/>
  <c r="U539"/>
  <c r="T539"/>
  <c r="S539"/>
  <c r="U540"/>
  <c r="T540"/>
  <c r="S540"/>
  <c r="U541"/>
  <c r="T541"/>
  <c r="S541"/>
  <c r="U542"/>
  <c r="T542"/>
  <c r="S542"/>
  <c r="U543"/>
  <c r="T543"/>
  <c r="S543"/>
  <c r="U544"/>
  <c r="T544"/>
  <c r="S544"/>
  <c r="U545"/>
  <c r="T545"/>
  <c r="S545"/>
  <c r="U546"/>
  <c r="T546"/>
  <c r="S546"/>
  <c r="U547"/>
  <c r="T547"/>
  <c r="S547"/>
  <c r="U548"/>
  <c r="T548"/>
  <c r="S548"/>
  <c r="U549"/>
  <c r="T549"/>
  <c r="S549"/>
  <c r="U550"/>
  <c r="T550"/>
  <c r="S550"/>
  <c r="U551"/>
  <c r="T551"/>
  <c r="S551"/>
  <c r="U552"/>
  <c r="T552"/>
  <c r="S552"/>
  <c r="U553"/>
  <c r="T553"/>
  <c r="S553"/>
  <c r="U554"/>
  <c r="T554"/>
  <c r="S554"/>
  <c r="U555"/>
  <c r="T555"/>
  <c r="S555"/>
  <c r="U556"/>
  <c r="T556"/>
  <c r="S556"/>
  <c r="U557"/>
  <c r="T557"/>
  <c r="S557"/>
  <c r="U558"/>
  <c r="T558"/>
  <c r="S558"/>
  <c r="U559"/>
  <c r="T559"/>
  <c r="S559"/>
  <c r="U560"/>
  <c r="T560"/>
  <c r="S560"/>
  <c r="U561"/>
  <c r="T561"/>
  <c r="S561"/>
  <c r="U562"/>
  <c r="T562"/>
  <c r="S562"/>
  <c r="U563"/>
  <c r="T563"/>
  <c r="S563"/>
  <c r="U564"/>
  <c r="T564"/>
  <c r="S564"/>
  <c r="U565"/>
  <c r="T565"/>
  <c r="S565"/>
  <c r="U566"/>
  <c r="T566"/>
  <c r="S566"/>
  <c r="U567"/>
  <c r="T567"/>
  <c r="S567"/>
  <c r="U568"/>
  <c r="T568"/>
  <c r="S568"/>
  <c r="U569"/>
  <c r="T569"/>
  <c r="S569"/>
  <c r="U570"/>
  <c r="T570"/>
  <c r="S570"/>
  <c r="U571"/>
  <c r="T571"/>
  <c r="S571"/>
  <c r="U572"/>
  <c r="T572"/>
  <c r="S572"/>
  <c r="U573"/>
  <c r="T573"/>
  <c r="S573"/>
  <c r="U574"/>
  <c r="T574"/>
  <c r="S574"/>
  <c r="U575"/>
  <c r="T575"/>
  <c r="S575"/>
  <c r="U576"/>
  <c r="T576"/>
  <c r="S576"/>
  <c r="U577"/>
  <c r="T577"/>
  <c r="S577"/>
  <c r="U578"/>
  <c r="T578"/>
  <c r="S578"/>
  <c r="U579"/>
  <c r="T579"/>
  <c r="S579"/>
  <c r="U580"/>
  <c r="T580"/>
  <c r="S580"/>
  <c r="U581"/>
  <c r="T581"/>
  <c r="S581"/>
  <c r="U582"/>
  <c r="T582"/>
  <c r="S582"/>
  <c r="U583"/>
  <c r="T583"/>
  <c r="S583"/>
  <c r="U584"/>
  <c r="T584"/>
  <c r="S584"/>
  <c r="U585"/>
  <c r="T585"/>
  <c r="S585"/>
  <c r="U586"/>
  <c r="T586"/>
  <c r="S586"/>
  <c r="U587"/>
  <c r="T587"/>
  <c r="S587"/>
  <c r="U588"/>
  <c r="T588"/>
  <c r="S588"/>
  <c r="U589"/>
  <c r="T589"/>
  <c r="S589"/>
  <c r="U590"/>
  <c r="T590"/>
  <c r="S590"/>
  <c r="U591"/>
  <c r="T591"/>
  <c r="S591"/>
  <c r="U592"/>
  <c r="T592"/>
  <c r="S592"/>
  <c r="U593"/>
  <c r="T593"/>
  <c r="S593"/>
  <c r="U594"/>
  <c r="T594"/>
  <c r="S594"/>
  <c r="U595"/>
  <c r="T595"/>
  <c r="S595"/>
  <c r="U596"/>
  <c r="T596"/>
  <c r="S596"/>
  <c r="U597"/>
  <c r="T597"/>
  <c r="S597"/>
  <c r="U598"/>
  <c r="T598"/>
  <c r="S598"/>
  <c r="U599"/>
  <c r="T599"/>
  <c r="S599"/>
  <c r="U600"/>
  <c r="T600"/>
  <c r="S600"/>
  <c r="U601"/>
  <c r="T601"/>
  <c r="S601"/>
  <c r="U602"/>
  <c r="T602"/>
  <c r="S602"/>
  <c r="U603"/>
  <c r="T603"/>
  <c r="S603"/>
  <c r="U604"/>
  <c r="T604"/>
  <c r="S604"/>
  <c r="U605"/>
  <c r="T605"/>
  <c r="S605"/>
  <c r="U606"/>
  <c r="T606"/>
  <c r="S606"/>
  <c r="U607"/>
  <c r="T607"/>
  <c r="S607"/>
  <c r="U608"/>
  <c r="T608"/>
  <c r="S608"/>
  <c r="U609"/>
  <c r="T609"/>
  <c r="S609"/>
  <c r="U610"/>
  <c r="T610"/>
  <c r="S610"/>
  <c r="U611"/>
  <c r="T611"/>
  <c r="S611"/>
  <c r="U612"/>
  <c r="T612"/>
  <c r="S612"/>
  <c r="U613"/>
  <c r="T613"/>
  <c r="S613"/>
  <c r="U614"/>
  <c r="T614"/>
  <c r="S614"/>
  <c r="U615"/>
  <c r="T615"/>
  <c r="S615"/>
  <c r="U616"/>
  <c r="T616"/>
  <c r="S616"/>
  <c r="U617"/>
  <c r="T617"/>
  <c r="S617"/>
  <c r="U618"/>
  <c r="T618"/>
  <c r="S618"/>
  <c r="U619"/>
  <c r="T619"/>
  <c r="S619"/>
  <c r="U620"/>
  <c r="T620"/>
  <c r="S620"/>
  <c r="U621"/>
  <c r="T621"/>
  <c r="S621"/>
  <c r="U622"/>
  <c r="T622"/>
  <c r="S622"/>
  <c r="U623"/>
  <c r="T623"/>
  <c r="S623"/>
  <c r="U624"/>
  <c r="T624"/>
  <c r="S624"/>
  <c r="U625"/>
  <c r="T625"/>
  <c r="S625"/>
  <c r="U626"/>
  <c r="T626"/>
  <c r="S626"/>
  <c r="U627"/>
  <c r="T627"/>
  <c r="S627"/>
  <c r="U628"/>
  <c r="T628"/>
  <c r="S628"/>
  <c r="U629"/>
  <c r="T629"/>
  <c r="S629"/>
  <c r="U630"/>
  <c r="T630"/>
  <c r="S630"/>
  <c r="U631"/>
  <c r="T631"/>
  <c r="S631"/>
  <c r="U632"/>
  <c r="T632"/>
  <c r="S632"/>
  <c r="U634"/>
  <c r="T634"/>
  <c r="S634"/>
  <c r="U633"/>
  <c r="T633"/>
  <c r="S633"/>
  <c r="U635"/>
  <c r="T635"/>
  <c r="S635"/>
  <c r="U636"/>
  <c r="T636"/>
  <c r="S636"/>
  <c r="U637"/>
  <c r="T637"/>
  <c r="S637"/>
  <c r="U638"/>
  <c r="T638"/>
  <c r="S638"/>
  <c r="U639"/>
  <c r="T639"/>
  <c r="S639"/>
  <c r="U640"/>
  <c r="T640"/>
  <c r="S640"/>
  <c r="U641"/>
  <c r="T641"/>
  <c r="S641"/>
  <c r="U642"/>
  <c r="T642"/>
  <c r="S642"/>
  <c r="U643"/>
  <c r="T643"/>
  <c r="S643"/>
  <c r="U644"/>
  <c r="T644"/>
  <c r="S644"/>
  <c r="U645"/>
  <c r="T645"/>
  <c r="S645"/>
  <c r="U646"/>
  <c r="T646"/>
  <c r="S646"/>
  <c r="U647"/>
  <c r="T647"/>
  <c r="S647"/>
  <c r="U648"/>
  <c r="T648"/>
  <c r="S648"/>
  <c r="U650"/>
  <c r="T650"/>
  <c r="S650"/>
  <c r="U649"/>
  <c r="T649"/>
  <c r="S649"/>
  <c r="U651"/>
  <c r="T651"/>
  <c r="S651"/>
  <c r="U652"/>
  <c r="T652"/>
  <c r="S652"/>
  <c r="U653"/>
  <c r="T653"/>
  <c r="S653"/>
  <c r="U654"/>
  <c r="T654"/>
  <c r="S654"/>
  <c r="U655"/>
  <c r="T655"/>
  <c r="S655"/>
  <c r="U656"/>
  <c r="T656"/>
  <c r="S656"/>
  <c r="U657"/>
  <c r="T657"/>
  <c r="S657"/>
  <c r="U658"/>
  <c r="T658"/>
  <c r="S658"/>
  <c r="U659"/>
  <c r="T659"/>
  <c r="S659"/>
  <c r="U660"/>
  <c r="T660"/>
  <c r="S660"/>
  <c r="U661"/>
  <c r="T661"/>
  <c r="S661"/>
  <c r="U662"/>
  <c r="T662"/>
  <c r="S662"/>
  <c r="U663"/>
  <c r="T663"/>
  <c r="S663"/>
  <c r="U664"/>
  <c r="T664"/>
  <c r="S664"/>
  <c r="U665"/>
  <c r="T665"/>
  <c r="S665"/>
  <c r="U666"/>
  <c r="T666"/>
  <c r="S666"/>
  <c r="U667"/>
  <c r="T667"/>
  <c r="S667"/>
  <c r="U668"/>
  <c r="T668"/>
  <c r="S668"/>
  <c r="U669"/>
  <c r="T669"/>
  <c r="S669"/>
  <c r="U670"/>
  <c r="T670"/>
  <c r="S670"/>
  <c r="U671"/>
  <c r="T671"/>
  <c r="S671"/>
  <c r="U672"/>
  <c r="T672"/>
  <c r="S672"/>
  <c r="U673"/>
  <c r="T673"/>
  <c r="S673"/>
  <c r="U674"/>
  <c r="T674"/>
  <c r="S674"/>
  <c r="U675"/>
  <c r="T675"/>
  <c r="S675"/>
  <c r="U676"/>
  <c r="T676"/>
  <c r="S676"/>
  <c r="U677"/>
  <c r="T677"/>
  <c r="S677"/>
  <c r="U678"/>
  <c r="T678"/>
  <c r="S678"/>
  <c r="U680"/>
  <c r="T680"/>
  <c r="S680"/>
  <c r="U679"/>
  <c r="T679"/>
  <c r="S679"/>
  <c r="U681"/>
  <c r="T681"/>
  <c r="S681"/>
  <c r="U682"/>
  <c r="T682"/>
  <c r="S682"/>
  <c r="U683"/>
  <c r="T683"/>
  <c r="S683"/>
  <c r="U684"/>
  <c r="T684"/>
  <c r="S684"/>
  <c r="U685"/>
  <c r="T685"/>
  <c r="S685"/>
  <c r="U686"/>
  <c r="T686"/>
  <c r="S686"/>
  <c r="U687"/>
  <c r="T687"/>
  <c r="S687"/>
  <c r="U688"/>
  <c r="T688"/>
  <c r="S688"/>
  <c r="U689"/>
  <c r="T689"/>
  <c r="S689"/>
  <c r="U690"/>
  <c r="T690"/>
  <c r="S690"/>
  <c r="U691"/>
  <c r="T691"/>
  <c r="S691"/>
  <c r="U692"/>
  <c r="T692"/>
  <c r="S692"/>
  <c r="U693"/>
  <c r="T693"/>
  <c r="S693"/>
  <c r="U694"/>
  <c r="T694"/>
  <c r="S694"/>
  <c r="U695"/>
  <c r="T695"/>
  <c r="S695"/>
  <c r="U696"/>
  <c r="T696"/>
  <c r="S696"/>
  <c r="U697"/>
  <c r="T697"/>
  <c r="S697"/>
  <c r="U698"/>
  <c r="T698"/>
  <c r="S698"/>
  <c r="U699"/>
  <c r="T699"/>
  <c r="S699"/>
  <c r="U700"/>
  <c r="T700"/>
  <c r="S700"/>
  <c r="U701"/>
  <c r="T701"/>
  <c r="S701"/>
  <c r="U702"/>
  <c r="T702"/>
  <c r="S702"/>
  <c r="U703"/>
  <c r="T703"/>
  <c r="S703"/>
  <c r="U704"/>
  <c r="T704"/>
  <c r="S704"/>
  <c r="U705"/>
  <c r="T705"/>
  <c r="S705"/>
  <c r="U706"/>
  <c r="T706"/>
  <c r="S706"/>
  <c r="U707"/>
  <c r="T707"/>
  <c r="S707"/>
  <c r="U708"/>
  <c r="T708"/>
  <c r="S708"/>
  <c r="U709"/>
  <c r="T709"/>
  <c r="S709"/>
  <c r="U710"/>
  <c r="T710"/>
  <c r="S710"/>
  <c r="U711"/>
  <c r="T711"/>
  <c r="S711"/>
  <c r="U712"/>
  <c r="T712"/>
  <c r="S712"/>
  <c r="U713"/>
  <c r="T713"/>
  <c r="S713"/>
  <c r="U714"/>
  <c r="T714"/>
  <c r="S714"/>
  <c r="U715"/>
  <c r="T715"/>
  <c r="S715"/>
  <c r="U716"/>
  <c r="T716"/>
  <c r="S716"/>
  <c r="U717"/>
  <c r="T717"/>
  <c r="S717"/>
  <c r="U718"/>
  <c r="T718"/>
  <c r="S718"/>
  <c r="U719"/>
  <c r="T719"/>
  <c r="S719"/>
  <c r="U720"/>
  <c r="T720"/>
  <c r="S720"/>
  <c r="U721"/>
  <c r="T721"/>
  <c r="S721"/>
  <c r="U722"/>
  <c r="T722"/>
  <c r="S722"/>
  <c r="U723"/>
  <c r="T723"/>
  <c r="S723"/>
  <c r="U724"/>
  <c r="T724"/>
  <c r="S724"/>
  <c r="U725"/>
  <c r="T725"/>
  <c r="S725"/>
  <c r="U726"/>
  <c r="T726"/>
  <c r="S726"/>
  <c r="U727"/>
  <c r="T727"/>
  <c r="S727"/>
  <c r="U728"/>
  <c r="T728"/>
  <c r="S728"/>
  <c r="U729"/>
  <c r="T729"/>
  <c r="S729"/>
  <c r="U730"/>
  <c r="T730"/>
  <c r="S730"/>
  <c r="U731"/>
  <c r="T731"/>
  <c r="S731"/>
  <c r="U732"/>
  <c r="T732"/>
  <c r="S732"/>
  <c r="U733"/>
  <c r="T733"/>
  <c r="S733"/>
  <c r="U734"/>
  <c r="T734"/>
  <c r="S734"/>
  <c r="U735"/>
  <c r="T735"/>
  <c r="S735"/>
  <c r="U736"/>
  <c r="T736"/>
  <c r="S736"/>
  <c r="U737"/>
  <c r="T737"/>
  <c r="S737"/>
  <c r="U738"/>
  <c r="T738"/>
  <c r="S738"/>
  <c r="U739"/>
  <c r="T739"/>
  <c r="S739"/>
  <c r="U740"/>
  <c r="T740"/>
  <c r="S740"/>
  <c r="U741"/>
  <c r="T741"/>
  <c r="S741"/>
  <c r="U742"/>
  <c r="T742"/>
  <c r="S742"/>
  <c r="U743"/>
  <c r="T743"/>
  <c r="S743"/>
  <c r="U744"/>
  <c r="T744"/>
  <c r="S744"/>
  <c r="U745"/>
  <c r="T745"/>
  <c r="S745"/>
  <c r="U746"/>
  <c r="T746"/>
  <c r="S746"/>
  <c r="U747"/>
  <c r="T747"/>
  <c r="S747"/>
  <c r="U748"/>
  <c r="T748"/>
  <c r="S748"/>
  <c r="U749"/>
  <c r="T749"/>
  <c r="S749"/>
  <c r="U750"/>
  <c r="T750"/>
  <c r="S750"/>
  <c r="U751"/>
  <c r="T751"/>
  <c r="S751"/>
  <c r="U752"/>
  <c r="T752"/>
  <c r="S752"/>
  <c r="U753"/>
  <c r="T753"/>
  <c r="S753"/>
  <c r="U754"/>
  <c r="T754"/>
  <c r="S754"/>
  <c r="U755"/>
  <c r="T755"/>
  <c r="S755"/>
  <c r="U756"/>
  <c r="T756"/>
  <c r="S756"/>
  <c r="U757"/>
  <c r="T757"/>
  <c r="S757"/>
  <c r="U758"/>
  <c r="T758"/>
  <c r="S758"/>
  <c r="U759"/>
  <c r="T759"/>
  <c r="S759"/>
  <c r="U760"/>
  <c r="T760"/>
  <c r="S760"/>
  <c r="U761"/>
  <c r="T761"/>
  <c r="S761"/>
  <c r="U762"/>
  <c r="T762"/>
  <c r="S762"/>
  <c r="U763"/>
  <c r="T763"/>
  <c r="S763"/>
  <c r="U764"/>
  <c r="T764"/>
  <c r="S764"/>
  <c r="U765"/>
  <c r="T765"/>
  <c r="S765"/>
  <c r="U766"/>
  <c r="T766"/>
  <c r="S766"/>
  <c r="U767"/>
  <c r="T767"/>
  <c r="S767"/>
  <c r="U768"/>
  <c r="T768"/>
  <c r="S768"/>
  <c r="U769"/>
  <c r="T769"/>
  <c r="S769"/>
  <c r="U770"/>
  <c r="T770"/>
  <c r="S770"/>
  <c r="U771"/>
  <c r="T771"/>
  <c r="S771"/>
  <c r="U772"/>
  <c r="T772"/>
  <c r="S772"/>
  <c r="U773"/>
  <c r="T773"/>
  <c r="S773"/>
  <c r="U774"/>
  <c r="T774"/>
  <c r="S774"/>
  <c r="U775"/>
  <c r="T775"/>
  <c r="S775"/>
  <c r="U776"/>
  <c r="T776"/>
  <c r="S776"/>
  <c r="U777"/>
  <c r="T777"/>
  <c r="S777"/>
  <c r="U778"/>
  <c r="T778"/>
  <c r="S778"/>
  <c r="U779"/>
  <c r="T779"/>
  <c r="S779"/>
  <c r="U780"/>
  <c r="T780"/>
  <c r="S780"/>
  <c r="U781"/>
  <c r="T781"/>
  <c r="S781"/>
  <c r="U782"/>
  <c r="T782"/>
  <c r="S782"/>
  <c r="U783"/>
  <c r="T783"/>
  <c r="S783"/>
  <c r="U784"/>
  <c r="T784"/>
  <c r="S784"/>
  <c r="U785"/>
  <c r="T785"/>
  <c r="S785"/>
  <c r="U786"/>
  <c r="T786"/>
  <c r="S786"/>
  <c r="U787"/>
  <c r="T787"/>
  <c r="S787"/>
  <c r="U788"/>
  <c r="T788"/>
  <c r="S788"/>
  <c r="U789"/>
  <c r="T789"/>
  <c r="S789"/>
  <c r="U790"/>
  <c r="T790"/>
  <c r="S790"/>
  <c r="U791"/>
  <c r="T791"/>
  <c r="S791"/>
  <c r="U792"/>
  <c r="T792"/>
  <c r="S792"/>
  <c r="U793"/>
  <c r="T793"/>
  <c r="S793"/>
  <c r="U794"/>
  <c r="T794"/>
  <c r="S794"/>
  <c r="U795"/>
  <c r="T795"/>
  <c r="S795"/>
  <c r="U796"/>
  <c r="T796"/>
  <c r="S796"/>
  <c r="U797"/>
  <c r="T797"/>
  <c r="S797"/>
  <c r="U798"/>
  <c r="T798"/>
  <c r="S798"/>
  <c r="U799"/>
  <c r="T799"/>
  <c r="S799"/>
  <c r="U800"/>
  <c r="T800"/>
  <c r="S800"/>
  <c r="U801"/>
  <c r="T801"/>
  <c r="S801"/>
  <c r="U802"/>
  <c r="T802"/>
  <c r="S802"/>
  <c r="U803"/>
  <c r="T803"/>
  <c r="S803"/>
  <c r="U804"/>
  <c r="T804"/>
  <c r="S804"/>
  <c r="U805"/>
  <c r="T805"/>
  <c r="S805"/>
  <c r="U806"/>
  <c r="T806"/>
  <c r="S806"/>
  <c r="U807"/>
  <c r="T807"/>
  <c r="S807"/>
  <c r="U808"/>
  <c r="T808"/>
  <c r="S808"/>
  <c r="U809"/>
  <c r="T809"/>
  <c r="S809"/>
  <c r="U810"/>
  <c r="T810"/>
  <c r="S810"/>
  <c r="U811"/>
  <c r="T811"/>
  <c r="S811"/>
  <c r="U812"/>
  <c r="T812"/>
  <c r="S812"/>
  <c r="U813"/>
  <c r="T813"/>
  <c r="S813"/>
  <c r="U814"/>
  <c r="T814"/>
  <c r="S814"/>
  <c r="U815"/>
  <c r="T815"/>
  <c r="S815"/>
  <c r="U816"/>
  <c r="T816"/>
  <c r="S816"/>
  <c r="U817"/>
  <c r="T817"/>
  <c r="S817"/>
  <c r="U818"/>
  <c r="T818"/>
  <c r="S818"/>
  <c r="U819"/>
  <c r="T819"/>
  <c r="S819"/>
  <c r="U820"/>
  <c r="T820"/>
  <c r="S820"/>
  <c r="U821"/>
  <c r="T821"/>
  <c r="S821"/>
  <c r="U822"/>
  <c r="T822"/>
  <c r="S822"/>
  <c r="U823"/>
  <c r="T823"/>
  <c r="S823"/>
  <c r="U824"/>
  <c r="T824"/>
  <c r="S824"/>
  <c r="U825"/>
  <c r="T825"/>
  <c r="S825"/>
  <c r="U826"/>
  <c r="T826"/>
  <c r="S826"/>
  <c r="U827"/>
  <c r="T827"/>
  <c r="S827"/>
  <c r="U828"/>
  <c r="T828"/>
  <c r="S828"/>
  <c r="U829"/>
  <c r="T829"/>
  <c r="S829"/>
  <c r="U830"/>
  <c r="T830"/>
  <c r="S830"/>
  <c r="U831"/>
  <c r="T831"/>
  <c r="S831"/>
  <c r="U832"/>
  <c r="T832"/>
  <c r="S832"/>
  <c r="U833"/>
  <c r="T833"/>
  <c r="S833"/>
  <c r="U834"/>
  <c r="T834"/>
  <c r="S834"/>
  <c r="U835"/>
  <c r="T835"/>
  <c r="S835"/>
  <c r="U836"/>
  <c r="T836"/>
  <c r="S836"/>
  <c r="U837"/>
  <c r="T837"/>
  <c r="S837"/>
  <c r="U838"/>
  <c r="T838"/>
  <c r="S838"/>
  <c r="U839"/>
  <c r="T839"/>
  <c r="S839"/>
  <c r="U840"/>
  <c r="T840"/>
  <c r="S840"/>
  <c r="U841"/>
  <c r="T841"/>
  <c r="S841"/>
  <c r="U842"/>
  <c r="T842"/>
  <c r="S842"/>
  <c r="U843"/>
  <c r="T843"/>
  <c r="S843"/>
  <c r="U844"/>
  <c r="T844"/>
  <c r="S844"/>
  <c r="U845"/>
  <c r="T845"/>
  <c r="S845"/>
  <c r="U846"/>
  <c r="T846"/>
  <c r="S846"/>
  <c r="U847"/>
  <c r="T847"/>
  <c r="S847"/>
  <c r="U848"/>
  <c r="T848"/>
  <c r="S848"/>
  <c r="U849"/>
  <c r="T849"/>
  <c r="S849"/>
  <c r="U850"/>
  <c r="T850"/>
  <c r="S850"/>
  <c r="U851"/>
  <c r="T851"/>
  <c r="S851"/>
  <c r="U852"/>
  <c r="T852"/>
  <c r="S852"/>
  <c r="U853"/>
  <c r="T853"/>
  <c r="S853"/>
  <c r="U854"/>
  <c r="T854"/>
  <c r="S854"/>
  <c r="U855"/>
  <c r="T855"/>
  <c r="S855"/>
  <c r="U856"/>
  <c r="T856"/>
  <c r="S856"/>
  <c r="U857"/>
  <c r="T857"/>
  <c r="S857"/>
  <c r="U858"/>
  <c r="T858"/>
  <c r="S858"/>
  <c r="U859"/>
  <c r="T859"/>
  <c r="S859"/>
  <c r="U860"/>
  <c r="T860"/>
  <c r="S860"/>
  <c r="U861"/>
  <c r="T861"/>
  <c r="S861"/>
  <c r="U862"/>
  <c r="T862"/>
  <c r="S862"/>
  <c r="U863"/>
  <c r="T863"/>
  <c r="S863"/>
  <c r="U864"/>
  <c r="T864"/>
  <c r="S864"/>
  <c r="U866"/>
  <c r="T866"/>
  <c r="S866"/>
  <c r="U865"/>
  <c r="T865"/>
  <c r="S865"/>
  <c r="U867"/>
  <c r="T867"/>
  <c r="S867"/>
  <c r="U868"/>
  <c r="T868"/>
  <c r="S868"/>
  <c r="U869"/>
  <c r="T869"/>
  <c r="S869"/>
  <c r="U870"/>
  <c r="T870"/>
  <c r="S870"/>
  <c r="U871"/>
  <c r="T871"/>
  <c r="S871"/>
  <c r="U872"/>
  <c r="T872"/>
  <c r="S872"/>
  <c r="U873"/>
  <c r="T873"/>
  <c r="S873"/>
  <c r="U874"/>
  <c r="T874"/>
  <c r="S874"/>
  <c r="U875"/>
  <c r="T875"/>
  <c r="S875"/>
  <c r="U876"/>
  <c r="T876"/>
  <c r="S876"/>
  <c r="U877"/>
  <c r="T877"/>
  <c r="S877"/>
  <c r="U878"/>
  <c r="T878"/>
  <c r="S878"/>
  <c r="U879"/>
  <c r="T879"/>
  <c r="S879"/>
  <c r="U880"/>
  <c r="T880"/>
  <c r="S880"/>
  <c r="U881"/>
  <c r="T881"/>
  <c r="S881"/>
  <c r="U882"/>
  <c r="T882"/>
  <c r="S882"/>
  <c r="U883"/>
  <c r="T883"/>
  <c r="S883"/>
  <c r="U884"/>
  <c r="T884"/>
  <c r="S884"/>
  <c r="U885"/>
  <c r="T885"/>
  <c r="S885"/>
  <c r="U886"/>
  <c r="T886"/>
  <c r="S886"/>
  <c r="U887"/>
  <c r="T887"/>
  <c r="S887"/>
  <c r="U888"/>
  <c r="T888"/>
  <c r="S888"/>
  <c r="U889"/>
  <c r="T889"/>
  <c r="S889"/>
  <c r="U890"/>
  <c r="T890"/>
  <c r="S890"/>
  <c r="U891"/>
  <c r="T891"/>
  <c r="S891"/>
  <c r="U892"/>
  <c r="T892"/>
  <c r="S892"/>
  <c r="U893"/>
  <c r="T893"/>
  <c r="S893"/>
  <c r="U894"/>
  <c r="T894"/>
  <c r="S894"/>
  <c r="U895"/>
  <c r="T895"/>
  <c r="S895"/>
  <c r="U896"/>
  <c r="T896"/>
  <c r="S896"/>
  <c r="U897"/>
  <c r="T897"/>
  <c r="S897"/>
  <c r="U898"/>
  <c r="T898"/>
  <c r="S898"/>
  <c r="U899"/>
  <c r="T899"/>
  <c r="S899"/>
  <c r="U900"/>
  <c r="T900"/>
  <c r="S900"/>
  <c r="U901"/>
  <c r="T901"/>
  <c r="S901"/>
  <c r="U902"/>
  <c r="T902"/>
  <c r="S902"/>
  <c r="U903"/>
  <c r="T903"/>
  <c r="S903"/>
  <c r="U904"/>
  <c r="T904"/>
  <c r="S904"/>
  <c r="U905"/>
  <c r="T905"/>
  <c r="S905"/>
  <c r="U906"/>
  <c r="T906"/>
  <c r="S906"/>
  <c r="U907"/>
  <c r="T907"/>
  <c r="S907"/>
  <c r="U908"/>
  <c r="T908"/>
  <c r="S908"/>
  <c r="U909"/>
  <c r="T909"/>
  <c r="S909"/>
  <c r="U910"/>
  <c r="T910"/>
  <c r="S910"/>
  <c r="U911"/>
  <c r="T911"/>
  <c r="S911"/>
  <c r="U912"/>
  <c r="T912"/>
  <c r="S912"/>
  <c r="U913"/>
  <c r="T913"/>
  <c r="S913"/>
  <c r="U914"/>
  <c r="T914"/>
  <c r="S914"/>
  <c r="U915"/>
  <c r="T915"/>
  <c r="S915"/>
  <c r="U916"/>
  <c r="T916"/>
  <c r="S916"/>
  <c r="U917"/>
  <c r="T917"/>
  <c r="S917"/>
  <c r="U918"/>
  <c r="T918"/>
  <c r="S918"/>
  <c r="U919"/>
  <c r="T919"/>
  <c r="S919"/>
  <c r="U920"/>
  <c r="T920"/>
  <c r="S920"/>
  <c r="U921"/>
  <c r="T921"/>
  <c r="S921"/>
  <c r="U922"/>
  <c r="T922"/>
  <c r="S922"/>
  <c r="U923"/>
  <c r="T923"/>
  <c r="S923"/>
  <c r="U924"/>
  <c r="T924"/>
  <c r="S924"/>
  <c r="U925"/>
  <c r="T925"/>
  <c r="S925"/>
  <c r="U926"/>
  <c r="T926"/>
  <c r="S926"/>
  <c r="U927"/>
  <c r="T927"/>
  <c r="S927"/>
  <c r="U928"/>
  <c r="T928"/>
  <c r="S928"/>
  <c r="U929"/>
  <c r="T929"/>
  <c r="S929"/>
  <c r="U930"/>
  <c r="T930"/>
  <c r="S930"/>
  <c r="U931"/>
  <c r="T931"/>
  <c r="S931"/>
  <c r="U932"/>
  <c r="T932"/>
  <c r="S932"/>
  <c r="U933"/>
  <c r="T933"/>
  <c r="S933"/>
  <c r="U934"/>
  <c r="T934"/>
  <c r="S934"/>
  <c r="U935"/>
  <c r="T935"/>
  <c r="S935"/>
  <c r="U936"/>
  <c r="T936"/>
  <c r="S936"/>
  <c r="U937"/>
  <c r="T937"/>
  <c r="S937"/>
  <c r="U938"/>
  <c r="T938"/>
  <c r="S938"/>
  <c r="U939"/>
  <c r="T939"/>
  <c r="S939"/>
  <c r="U940"/>
  <c r="T940"/>
  <c r="S940"/>
  <c r="U941"/>
  <c r="T941"/>
  <c r="S941"/>
  <c r="U942"/>
  <c r="T942"/>
  <c r="S942"/>
  <c r="U943"/>
  <c r="T943"/>
  <c r="S943"/>
  <c r="U944"/>
  <c r="T944"/>
  <c r="S944"/>
  <c r="U945"/>
  <c r="T945"/>
  <c r="S945"/>
  <c r="U946"/>
  <c r="T946"/>
  <c r="S946"/>
  <c r="U947"/>
  <c r="T947"/>
  <c r="S947"/>
  <c r="U948"/>
  <c r="T948"/>
  <c r="S948"/>
  <c r="U949"/>
  <c r="T949"/>
  <c r="S949"/>
  <c r="U950"/>
  <c r="T950"/>
  <c r="S950"/>
  <c r="U951"/>
  <c r="T951"/>
  <c r="S951"/>
  <c r="U952"/>
  <c r="T952"/>
  <c r="S952"/>
  <c r="U953"/>
  <c r="T953"/>
  <c r="S953"/>
  <c r="U954"/>
  <c r="T954"/>
  <c r="S954"/>
  <c r="U955"/>
  <c r="T955"/>
  <c r="S955"/>
  <c r="U956"/>
  <c r="T956"/>
  <c r="S956"/>
  <c r="U957"/>
  <c r="T957"/>
  <c r="S957"/>
  <c r="U958"/>
  <c r="T958"/>
  <c r="S958"/>
  <c r="U959"/>
  <c r="T959"/>
  <c r="S959"/>
  <c r="U960"/>
  <c r="T960"/>
  <c r="S960"/>
  <c r="U961"/>
  <c r="T961"/>
  <c r="S961"/>
  <c r="U962"/>
  <c r="T962"/>
  <c r="S962"/>
  <c r="U963"/>
  <c r="T963"/>
  <c r="S963"/>
  <c r="U964"/>
  <c r="T964"/>
  <c r="S964"/>
  <c r="U965"/>
  <c r="T965"/>
  <c r="S965"/>
  <c r="U966"/>
  <c r="T966"/>
  <c r="S966"/>
  <c r="U967"/>
  <c r="T967"/>
  <c r="S967"/>
  <c r="U968"/>
  <c r="T968"/>
  <c r="S968"/>
  <c r="U969"/>
  <c r="T969"/>
  <c r="S969"/>
  <c r="U970"/>
  <c r="T970"/>
  <c r="S970"/>
  <c r="U971"/>
  <c r="T971"/>
  <c r="S971"/>
  <c r="U972"/>
  <c r="T972"/>
  <c r="S972"/>
  <c r="U973"/>
  <c r="T973"/>
  <c r="S973"/>
  <c r="U974"/>
  <c r="T974"/>
  <c r="S974"/>
  <c r="U975"/>
  <c r="T975"/>
  <c r="S975"/>
  <c r="U976"/>
  <c r="T976"/>
  <c r="S976"/>
  <c r="U977"/>
  <c r="T977"/>
  <c r="S977"/>
  <c r="U978"/>
  <c r="T978"/>
  <c r="S978"/>
  <c r="U979"/>
  <c r="T979"/>
  <c r="S979"/>
  <c r="U980"/>
  <c r="T980"/>
  <c r="S980"/>
  <c r="U981"/>
  <c r="T981"/>
  <c r="S981"/>
  <c r="U982"/>
  <c r="T982"/>
  <c r="S982"/>
  <c r="U983"/>
  <c r="T983"/>
  <c r="S983"/>
  <c r="U984"/>
  <c r="T984"/>
  <c r="S984"/>
  <c r="U985"/>
  <c r="T985"/>
  <c r="S985"/>
  <c r="U986"/>
  <c r="T986"/>
  <c r="S986"/>
  <c r="U987"/>
  <c r="T987"/>
  <c r="S987"/>
  <c r="U988"/>
  <c r="T988"/>
  <c r="S988"/>
  <c r="U989"/>
  <c r="T989"/>
  <c r="S989"/>
  <c r="U990"/>
  <c r="T990"/>
  <c r="S990"/>
  <c r="U991"/>
  <c r="T991"/>
  <c r="S991"/>
  <c r="U992"/>
  <c r="T992"/>
  <c r="S992"/>
  <c r="U993"/>
  <c r="T993"/>
  <c r="S993"/>
  <c r="U994"/>
  <c r="T994"/>
  <c r="S994"/>
  <c r="U995"/>
  <c r="T995"/>
  <c r="S995"/>
  <c r="U996"/>
  <c r="T996"/>
  <c r="S996"/>
  <c r="U997"/>
  <c r="T997"/>
  <c r="S997"/>
  <c r="U998"/>
  <c r="T998"/>
  <c r="S998"/>
  <c r="U999"/>
  <c r="T999"/>
  <c r="S999"/>
  <c r="U1000"/>
  <c r="T1000"/>
  <c r="S1000"/>
  <c r="U1001"/>
  <c r="T1001"/>
  <c r="S1001"/>
  <c r="U1002"/>
  <c r="T1002"/>
  <c r="S1002"/>
  <c r="U1003"/>
  <c r="T1003"/>
  <c r="S1003"/>
  <c r="U1004"/>
  <c r="T1004"/>
  <c r="S1004"/>
  <c r="U1005"/>
  <c r="T1005"/>
  <c r="S1005"/>
  <c r="U1006"/>
  <c r="T1006"/>
  <c r="S1006"/>
  <c r="U1007"/>
  <c r="T1007"/>
  <c r="S1007"/>
  <c r="U1008"/>
  <c r="T1008"/>
  <c r="S1008"/>
  <c r="U1009"/>
  <c r="T1009"/>
  <c r="S1009"/>
  <c r="U1010"/>
  <c r="T1010"/>
  <c r="S1010"/>
  <c r="U1011"/>
  <c r="T1011"/>
  <c r="S1011"/>
  <c r="U1012"/>
  <c r="T1012"/>
  <c r="S1012"/>
  <c r="U1013"/>
  <c r="T1013"/>
  <c r="S1013"/>
  <c r="U1014"/>
  <c r="T1014"/>
  <c r="S1014"/>
  <c r="U1015"/>
  <c r="T1015"/>
  <c r="S1015"/>
  <c r="U1016"/>
  <c r="T1016"/>
  <c r="S1016"/>
  <c r="U1017"/>
  <c r="T1017"/>
  <c r="S1017"/>
  <c r="U1018"/>
  <c r="T1018"/>
  <c r="S1018"/>
  <c r="U1019"/>
  <c r="T1019"/>
  <c r="S1019"/>
  <c r="U1020"/>
  <c r="T1020"/>
  <c r="S1020"/>
  <c r="U1021"/>
  <c r="T1021"/>
  <c r="S1021"/>
  <c r="U1022"/>
  <c r="T1022"/>
  <c r="S1022"/>
  <c r="U1023"/>
  <c r="T1023"/>
  <c r="S1023"/>
  <c r="U1024"/>
  <c r="T1024"/>
  <c r="S1024"/>
  <c r="U1025"/>
  <c r="T1025"/>
  <c r="S1025"/>
  <c r="U1026"/>
  <c r="T1026"/>
  <c r="S1026"/>
  <c r="U1027"/>
  <c r="T1027"/>
  <c r="S1027"/>
  <c r="U1028"/>
  <c r="T1028"/>
  <c r="S1028"/>
  <c r="U1029"/>
  <c r="T1029"/>
  <c r="S1029"/>
  <c r="U1030"/>
  <c r="T1030"/>
  <c r="S1030"/>
  <c r="U1031"/>
  <c r="T1031"/>
  <c r="S1031"/>
  <c r="U1032"/>
  <c r="T1032"/>
  <c r="S1032"/>
  <c r="U1033"/>
  <c r="T1033"/>
  <c r="S1033"/>
  <c r="U1034"/>
  <c r="T1034"/>
  <c r="S1034"/>
  <c r="U1035"/>
  <c r="T1035"/>
  <c r="S1035"/>
  <c r="U1036"/>
  <c r="T1036"/>
  <c r="S1036"/>
  <c r="U1037"/>
  <c r="T1037"/>
  <c r="S1037"/>
  <c r="U1038"/>
  <c r="T1038"/>
  <c r="S1038"/>
  <c r="U1039"/>
  <c r="T1039"/>
  <c r="S1039"/>
  <c r="U1040"/>
  <c r="T1040"/>
  <c r="S1040"/>
  <c r="U1041"/>
  <c r="T1041"/>
  <c r="S1041"/>
  <c r="U1042"/>
  <c r="T1042"/>
  <c r="S1042"/>
  <c r="U1043"/>
  <c r="T1043"/>
  <c r="S1043"/>
  <c r="U1044"/>
  <c r="T1044"/>
  <c r="S1044"/>
  <c r="U1045"/>
  <c r="T1045"/>
  <c r="S1045"/>
  <c r="U1046"/>
  <c r="T1046"/>
  <c r="S1046"/>
  <c r="U1047"/>
  <c r="T1047"/>
  <c r="S1047"/>
  <c r="U1048"/>
  <c r="T1048"/>
  <c r="S1048"/>
  <c r="U1049"/>
  <c r="T1049"/>
  <c r="S1049"/>
  <c r="U1050"/>
  <c r="T1050"/>
  <c r="S1050"/>
  <c r="U1051"/>
  <c r="T1051"/>
  <c r="S1051"/>
  <c r="U1052"/>
  <c r="T1052"/>
  <c r="S1052"/>
  <c r="U1053"/>
  <c r="T1053"/>
  <c r="S1053"/>
  <c r="U1054"/>
  <c r="T1054"/>
  <c r="S1054"/>
  <c r="U1055"/>
  <c r="T1055"/>
  <c r="S1055"/>
  <c r="U1056"/>
  <c r="T1056"/>
  <c r="S1056"/>
  <c r="U1057"/>
  <c r="T1057"/>
  <c r="S1057"/>
  <c r="U1058"/>
  <c r="T1058"/>
  <c r="S1058"/>
  <c r="U1060"/>
  <c r="T1060"/>
  <c r="S1060"/>
  <c r="U1059"/>
  <c r="T1059"/>
  <c r="S1059"/>
  <c r="U1061"/>
  <c r="T1061"/>
  <c r="S1061"/>
  <c r="U1062"/>
  <c r="T1062"/>
  <c r="S1062"/>
  <c r="U1063"/>
  <c r="T1063"/>
  <c r="S1063"/>
  <c r="U1064"/>
  <c r="T1064"/>
  <c r="S1064"/>
  <c r="U1065"/>
  <c r="T1065"/>
  <c r="S1065"/>
  <c r="U1067"/>
  <c r="T1067"/>
  <c r="S1067"/>
  <c r="U1066"/>
  <c r="T1066"/>
  <c r="S1066"/>
  <c r="U1068"/>
  <c r="T1068"/>
  <c r="S1068"/>
  <c r="U1069"/>
  <c r="T1069"/>
  <c r="S1069"/>
  <c r="U1070"/>
  <c r="T1070"/>
  <c r="S1070"/>
  <c r="U1071"/>
  <c r="T1071"/>
  <c r="S1071"/>
  <c r="U1072"/>
  <c r="T1072"/>
  <c r="S1072"/>
  <c r="U1073"/>
  <c r="T1073"/>
  <c r="S1073"/>
  <c r="U1074"/>
  <c r="T1074"/>
  <c r="S1074"/>
  <c r="U1075"/>
  <c r="T1075"/>
  <c r="S1075"/>
  <c r="U1076"/>
  <c r="T1076"/>
  <c r="S1076"/>
  <c r="U1077"/>
  <c r="T1077"/>
  <c r="S1077"/>
  <c r="U1078"/>
  <c r="T1078"/>
  <c r="S1078"/>
  <c r="U1079"/>
  <c r="T1079"/>
  <c r="S1079"/>
  <c r="U1080"/>
  <c r="T1080"/>
  <c r="S1080"/>
  <c r="U1081"/>
  <c r="T1081"/>
  <c r="S1081"/>
  <c r="U1082"/>
  <c r="T1082"/>
  <c r="S1082"/>
  <c r="U1083"/>
  <c r="T1083"/>
  <c r="S1083"/>
  <c r="U1084"/>
  <c r="T1084"/>
  <c r="S1084"/>
  <c r="U1085"/>
  <c r="T1085"/>
  <c r="S1085"/>
  <c r="U1086"/>
  <c r="T1086"/>
  <c r="S1086"/>
  <c r="U1087"/>
  <c r="T1087"/>
  <c r="S1087"/>
  <c r="U1088"/>
  <c r="T1088"/>
  <c r="S1088"/>
  <c r="U1089"/>
  <c r="T1089"/>
  <c r="S1089"/>
  <c r="U1090"/>
  <c r="T1090"/>
  <c r="S1090"/>
  <c r="U1091"/>
  <c r="T1091"/>
  <c r="S1091"/>
  <c r="U1093"/>
  <c r="T1093"/>
  <c r="S1093"/>
  <c r="U1092"/>
  <c r="T1092"/>
  <c r="S1092"/>
  <c r="U1094"/>
  <c r="T1094"/>
  <c r="S1094"/>
  <c r="U1095"/>
  <c r="T1095"/>
  <c r="S1095"/>
  <c r="U1096"/>
  <c r="T1096"/>
  <c r="S1096"/>
  <c r="U1097"/>
  <c r="T1097"/>
  <c r="S1097"/>
  <c r="U1098"/>
  <c r="T1098"/>
  <c r="S1098"/>
  <c r="U1099"/>
  <c r="T1099"/>
  <c r="S1099"/>
  <c r="U1100"/>
  <c r="T1100"/>
  <c r="S1100"/>
  <c r="U1101"/>
  <c r="T1101"/>
  <c r="S1101"/>
  <c r="U1102"/>
  <c r="T1102"/>
  <c r="S1102"/>
  <c r="U1103"/>
  <c r="T1103"/>
  <c r="S1103"/>
  <c r="U1104"/>
  <c r="T1104"/>
  <c r="S1104"/>
  <c r="U1105"/>
  <c r="T1105"/>
  <c r="S1105"/>
  <c r="U1106"/>
  <c r="T1106"/>
  <c r="S1106"/>
  <c r="U1107"/>
  <c r="T1107"/>
  <c r="S1107"/>
  <c r="U1108"/>
  <c r="T1108"/>
  <c r="S1108"/>
  <c r="U1109"/>
  <c r="T1109"/>
  <c r="S1109"/>
  <c r="U1110"/>
  <c r="T1110"/>
  <c r="S1110"/>
  <c r="U1111"/>
  <c r="T1111"/>
  <c r="S1111"/>
  <c r="U1112"/>
  <c r="T1112"/>
  <c r="S1112"/>
  <c r="U1113"/>
  <c r="T1113"/>
  <c r="S1113"/>
  <c r="U1114"/>
  <c r="T1114"/>
  <c r="S1114"/>
  <c r="U1115"/>
  <c r="T1115"/>
  <c r="S1115"/>
  <c r="U1116"/>
  <c r="T1116"/>
  <c r="S1116"/>
  <c r="U1117"/>
  <c r="T1117"/>
  <c r="S1117"/>
  <c r="U1118"/>
  <c r="T1118"/>
  <c r="S1118"/>
  <c r="U1119"/>
  <c r="T1119"/>
  <c r="S1119"/>
  <c r="U1120"/>
  <c r="T1120"/>
  <c r="S1120"/>
  <c r="U1121"/>
  <c r="T1121"/>
  <c r="S1121"/>
  <c r="U1122"/>
  <c r="T1122"/>
  <c r="S1122"/>
  <c r="U1123"/>
  <c r="T1123"/>
  <c r="S1123"/>
  <c r="U1124"/>
  <c r="T1124"/>
  <c r="S1124"/>
  <c r="U1125"/>
  <c r="T1125"/>
  <c r="S1125"/>
  <c r="U1126"/>
  <c r="T1126"/>
  <c r="S1126"/>
  <c r="U1127"/>
  <c r="T1127"/>
  <c r="S1127"/>
  <c r="U1128"/>
  <c r="T1128"/>
  <c r="S1128"/>
  <c r="U1129"/>
  <c r="T1129"/>
  <c r="S1129"/>
  <c r="U1130"/>
  <c r="T1130"/>
  <c r="S1130"/>
  <c r="U1131"/>
  <c r="T1131"/>
  <c r="S1131"/>
  <c r="U1132"/>
  <c r="T1132"/>
  <c r="S1132"/>
  <c r="U1133"/>
  <c r="T1133"/>
  <c r="S1133"/>
  <c r="U1134"/>
  <c r="T1134"/>
  <c r="S1134"/>
  <c r="U1135"/>
  <c r="T1135"/>
  <c r="S1135"/>
  <c r="U1136"/>
  <c r="T1136"/>
  <c r="S1136"/>
  <c r="U1137"/>
  <c r="T1137"/>
  <c r="S1137"/>
  <c r="U1138"/>
  <c r="T1138"/>
  <c r="S1138"/>
  <c r="U1139"/>
  <c r="T1139"/>
  <c r="S1139"/>
  <c r="U1140"/>
  <c r="T1140"/>
  <c r="S1140"/>
  <c r="U1141"/>
  <c r="T1141"/>
  <c r="S1141"/>
  <c r="U1142"/>
  <c r="T1142"/>
  <c r="S1142"/>
  <c r="U1143"/>
  <c r="T1143"/>
  <c r="S1143"/>
  <c r="U1144"/>
  <c r="T1144"/>
  <c r="S1144"/>
  <c r="U1145"/>
  <c r="T1145"/>
  <c r="S1145"/>
  <c r="U1146"/>
  <c r="T1146"/>
  <c r="S1146"/>
  <c r="U1147"/>
  <c r="T1147"/>
  <c r="S1147"/>
  <c r="U1148"/>
  <c r="T1148"/>
  <c r="S1148"/>
  <c r="U1150"/>
  <c r="T1150"/>
  <c r="S1150"/>
  <c r="U1149"/>
  <c r="T1149"/>
  <c r="S1149"/>
  <c r="U1151"/>
  <c r="T1151"/>
  <c r="S1151"/>
  <c r="U1152"/>
  <c r="T1152"/>
  <c r="S1152"/>
  <c r="U1153"/>
  <c r="T1153"/>
  <c r="S1153"/>
  <c r="U1154"/>
  <c r="T1154"/>
  <c r="S1154"/>
  <c r="U1155"/>
  <c r="T1155"/>
  <c r="S1155"/>
  <c r="U1156"/>
  <c r="T1156"/>
  <c r="S1156"/>
  <c r="U1157"/>
  <c r="T1157"/>
  <c r="S1157"/>
  <c r="U1158"/>
  <c r="T1158"/>
  <c r="S1158"/>
  <c r="U1159"/>
  <c r="T1159"/>
  <c r="S1159"/>
  <c r="U1160"/>
  <c r="T1160"/>
  <c r="S1160"/>
  <c r="U1161"/>
  <c r="T1161"/>
  <c r="S1161"/>
  <c r="U1162"/>
  <c r="T1162"/>
  <c r="S1162"/>
  <c r="U1163"/>
  <c r="T1163"/>
  <c r="S1163"/>
  <c r="U1164"/>
  <c r="T1164"/>
  <c r="S1164"/>
  <c r="U1165"/>
  <c r="T1165"/>
  <c r="S1165"/>
  <c r="U1166"/>
  <c r="T1166"/>
  <c r="S1166"/>
  <c r="U1167"/>
  <c r="T1167"/>
  <c r="S1167"/>
  <c r="U1168"/>
  <c r="T1168"/>
  <c r="S1168"/>
  <c r="U1169"/>
  <c r="T1169"/>
  <c r="S1169"/>
  <c r="U1170"/>
  <c r="T1170"/>
  <c r="S1170"/>
  <c r="U1171"/>
  <c r="T1171"/>
  <c r="S1171"/>
  <c r="U1172"/>
  <c r="T1172"/>
  <c r="S1172"/>
  <c r="U1173"/>
  <c r="T1173"/>
  <c r="S1173"/>
  <c r="U1174"/>
  <c r="T1174"/>
  <c r="S1174"/>
  <c r="U1175"/>
  <c r="T1175"/>
  <c r="S1175"/>
  <c r="U1176"/>
  <c r="T1176"/>
  <c r="S1176"/>
  <c r="U1177"/>
  <c r="T1177"/>
  <c r="S1177"/>
  <c r="U1178"/>
  <c r="T1178"/>
  <c r="S1178"/>
  <c r="U1179"/>
  <c r="T1179"/>
  <c r="S1179"/>
  <c r="U1180"/>
  <c r="T1180"/>
  <c r="S1180"/>
  <c r="U1181"/>
  <c r="T1181"/>
  <c r="S1181"/>
  <c r="U1182"/>
  <c r="T1182"/>
  <c r="S1182"/>
  <c r="U1183"/>
  <c r="T1183"/>
  <c r="S1183"/>
  <c r="U1184"/>
  <c r="T1184"/>
  <c r="S1184"/>
  <c r="U1185"/>
  <c r="T1185"/>
  <c r="S1185"/>
  <c r="U1186"/>
  <c r="T1186"/>
  <c r="S1186"/>
  <c r="U1187"/>
  <c r="T1187"/>
  <c r="S1187"/>
  <c r="U1188"/>
  <c r="T1188"/>
  <c r="S1188"/>
  <c r="U1189"/>
  <c r="T1189"/>
  <c r="S1189"/>
  <c r="U1190"/>
  <c r="T1190"/>
  <c r="S1190"/>
  <c r="U1191"/>
  <c r="T1191"/>
  <c r="S1191"/>
  <c r="U1192"/>
  <c r="T1192"/>
  <c r="S1192"/>
  <c r="U1193"/>
  <c r="T1193"/>
  <c r="S1193"/>
  <c r="U1194"/>
  <c r="T1194"/>
  <c r="S1194"/>
  <c r="U1195"/>
  <c r="T1195"/>
  <c r="S1195"/>
  <c r="U1196"/>
  <c r="T1196"/>
  <c r="S1196"/>
  <c r="U1197"/>
  <c r="T1197"/>
  <c r="S1197"/>
  <c r="U1198"/>
  <c r="T1198"/>
  <c r="S1198"/>
  <c r="U1199"/>
  <c r="T1199"/>
  <c r="S1199"/>
  <c r="U1200"/>
  <c r="T1200"/>
  <c r="S1200"/>
  <c r="U1201"/>
  <c r="T1201"/>
  <c r="S1201"/>
  <c r="U1202"/>
  <c r="T1202"/>
  <c r="S1202"/>
  <c r="U1203"/>
  <c r="T1203"/>
  <c r="S1203"/>
  <c r="U1205"/>
  <c r="T1205"/>
  <c r="S1205"/>
  <c r="U1204"/>
  <c r="T1204"/>
  <c r="S1204"/>
  <c r="U1206"/>
  <c r="T1206"/>
  <c r="S1206"/>
  <c r="U1207"/>
  <c r="T1207"/>
  <c r="S1207"/>
  <c r="U1208"/>
  <c r="T1208"/>
  <c r="S1208"/>
  <c r="U1209"/>
  <c r="T1209"/>
  <c r="S1209"/>
  <c r="U1210"/>
  <c r="T1210"/>
  <c r="S1210"/>
  <c r="U1211"/>
  <c r="T1211"/>
  <c r="S1211"/>
  <c r="U1212"/>
  <c r="T1212"/>
  <c r="S1212"/>
  <c r="U1213"/>
  <c r="T1213"/>
  <c r="S1213"/>
  <c r="U1214"/>
  <c r="T1214"/>
  <c r="S1214"/>
  <c r="U1215"/>
  <c r="T1215"/>
  <c r="S1215"/>
  <c r="U1216"/>
  <c r="T1216"/>
  <c r="S1216"/>
  <c r="U1217"/>
  <c r="T1217"/>
  <c r="S1217"/>
  <c r="U1218"/>
  <c r="T1218"/>
  <c r="S1218"/>
  <c r="U1219"/>
  <c r="T1219"/>
  <c r="S1219"/>
  <c r="U1220"/>
  <c r="T1220"/>
  <c r="S1220"/>
  <c r="U1221"/>
  <c r="T1221"/>
  <c r="S1221"/>
  <c r="U1222"/>
  <c r="T1222"/>
  <c r="S1222"/>
  <c r="U1223"/>
  <c r="T1223"/>
  <c r="S1223"/>
  <c r="U1224"/>
  <c r="T1224"/>
  <c r="S1224"/>
  <c r="U1225"/>
  <c r="T1225"/>
  <c r="S1225"/>
  <c r="U1226"/>
  <c r="T1226"/>
  <c r="S1226"/>
  <c r="U1227"/>
  <c r="T1227"/>
  <c r="S1227"/>
  <c r="U1228"/>
  <c r="T1228"/>
  <c r="S1228"/>
  <c r="U1229"/>
  <c r="T1229"/>
  <c r="S1229"/>
  <c r="U1230"/>
  <c r="T1230"/>
  <c r="S1230"/>
  <c r="U1231"/>
  <c r="T1231"/>
  <c r="S1231"/>
  <c r="U1232"/>
  <c r="T1232"/>
  <c r="S1232"/>
  <c r="U1233"/>
  <c r="T1233"/>
  <c r="S1233"/>
  <c r="U1234"/>
  <c r="T1234"/>
  <c r="S1234"/>
  <c r="U1235"/>
  <c r="T1235"/>
  <c r="S1235"/>
  <c r="U1236"/>
  <c r="T1236"/>
  <c r="S1236"/>
  <c r="U1237"/>
  <c r="T1237"/>
  <c r="S1237"/>
  <c r="U1238"/>
  <c r="T1238"/>
  <c r="S1238"/>
  <c r="U1239"/>
  <c r="T1239"/>
  <c r="S1239"/>
  <c r="U1240"/>
  <c r="T1240"/>
  <c r="S1240"/>
  <c r="U1241"/>
  <c r="T1241"/>
  <c r="S1241"/>
  <c r="U1242"/>
  <c r="T1242"/>
  <c r="S1242"/>
  <c r="U1243"/>
  <c r="T1243"/>
  <c r="S1243"/>
  <c r="U1244"/>
  <c r="T1244"/>
  <c r="S1244"/>
  <c r="U1245"/>
  <c r="T1245"/>
  <c r="S1245"/>
  <c r="U1246"/>
  <c r="T1246"/>
  <c r="S1246"/>
  <c r="U1247"/>
  <c r="T1247"/>
  <c r="S1247"/>
  <c r="U1248"/>
  <c r="T1248"/>
  <c r="S1248"/>
  <c r="U1249"/>
  <c r="T1249"/>
  <c r="S1249"/>
  <c r="U1250"/>
  <c r="T1250"/>
  <c r="S1250"/>
  <c r="U1251"/>
  <c r="T1251"/>
  <c r="S1251"/>
  <c r="U1252"/>
  <c r="T1252"/>
  <c r="S1252"/>
  <c r="U1253"/>
  <c r="T1253"/>
  <c r="S1253"/>
  <c r="U1254"/>
  <c r="T1254"/>
  <c r="S1254"/>
  <c r="U1255"/>
  <c r="T1255"/>
  <c r="S1255"/>
  <c r="U1256"/>
  <c r="T1256"/>
  <c r="S1256"/>
  <c r="U1257"/>
  <c r="T1257"/>
  <c r="S1257"/>
  <c r="U1258"/>
  <c r="T1258"/>
  <c r="S1258"/>
  <c r="U1259"/>
  <c r="T1259"/>
  <c r="S1259"/>
  <c r="U1260"/>
  <c r="T1260"/>
  <c r="S1260"/>
  <c r="U1261"/>
  <c r="T1261"/>
  <c r="S1261"/>
  <c r="U1262"/>
  <c r="T1262"/>
  <c r="S1262"/>
  <c r="U1263"/>
  <c r="T1263"/>
  <c r="S1263"/>
  <c r="U1264"/>
  <c r="T1264"/>
  <c r="S1264"/>
  <c r="U1265"/>
  <c r="T1265"/>
  <c r="S1265"/>
  <c r="U1266"/>
  <c r="T1266"/>
  <c r="S1266"/>
  <c r="U1267"/>
  <c r="T1267"/>
  <c r="S1267"/>
  <c r="U1268"/>
  <c r="T1268"/>
  <c r="S1268"/>
  <c r="U1269"/>
  <c r="T1269"/>
  <c r="S1269"/>
  <c r="U1270"/>
  <c r="T1270"/>
  <c r="S1270"/>
  <c r="U1271"/>
  <c r="T1271"/>
  <c r="S1271"/>
  <c r="U1272"/>
  <c r="T1272"/>
  <c r="S1272"/>
  <c r="U1273"/>
  <c r="T1273"/>
  <c r="S1273"/>
  <c r="U1274"/>
  <c r="T1274"/>
  <c r="S1274"/>
  <c r="U1275"/>
  <c r="T1275"/>
  <c r="S1275"/>
  <c r="U1276"/>
  <c r="T1276"/>
  <c r="S1276"/>
  <c r="U1277"/>
  <c r="T1277"/>
  <c r="S1277"/>
  <c r="U1278"/>
  <c r="T1278"/>
  <c r="S1278"/>
  <c r="U1279"/>
  <c r="T1279"/>
  <c r="S1279"/>
  <c r="U1280"/>
  <c r="T1280"/>
  <c r="S1280"/>
  <c r="U1281"/>
  <c r="T1281"/>
  <c r="S1281"/>
  <c r="U1282"/>
  <c r="T1282"/>
  <c r="S1282"/>
  <c r="U1283"/>
  <c r="T1283"/>
  <c r="S1283"/>
  <c r="U1284"/>
  <c r="T1284"/>
  <c r="S1284"/>
  <c r="U1285"/>
  <c r="T1285"/>
  <c r="S1285"/>
  <c r="U1286"/>
  <c r="T1286"/>
  <c r="S1286"/>
  <c r="U1287"/>
  <c r="T1287"/>
  <c r="S1287"/>
  <c r="U1288"/>
  <c r="T1288"/>
  <c r="S1288"/>
  <c r="U1289"/>
  <c r="T1289"/>
  <c r="S1289"/>
  <c r="U1290"/>
  <c r="T1290"/>
  <c r="S1290"/>
  <c r="U1291"/>
  <c r="T1291"/>
  <c r="S1291"/>
  <c r="U1292"/>
  <c r="T1292"/>
  <c r="S1292"/>
  <c r="U1293"/>
  <c r="T1293"/>
  <c r="S1293"/>
  <c r="U1294"/>
  <c r="T1294"/>
  <c r="S1294"/>
  <c r="U1295"/>
  <c r="T1295"/>
  <c r="S1295"/>
  <c r="U1296"/>
  <c r="T1296"/>
  <c r="S1296"/>
  <c r="U1297"/>
  <c r="T1297"/>
  <c r="S1297"/>
  <c r="U1298"/>
  <c r="T1298"/>
  <c r="S1298"/>
  <c r="U1299"/>
  <c r="T1299"/>
  <c r="S1299"/>
  <c r="U1300"/>
  <c r="T1300"/>
  <c r="S1300"/>
  <c r="U1301"/>
  <c r="T1301"/>
  <c r="S1301"/>
  <c r="U1302"/>
  <c r="T1302"/>
  <c r="S1302"/>
  <c r="U1303"/>
  <c r="T1303"/>
  <c r="S1303"/>
  <c r="U1304"/>
  <c r="T1304"/>
  <c r="S1304"/>
  <c r="U1306"/>
  <c r="T1306"/>
  <c r="S1306"/>
  <c r="U1305"/>
  <c r="T1305"/>
  <c r="S1305"/>
  <c r="U1307"/>
  <c r="T1307"/>
  <c r="S1307"/>
  <c r="U1308"/>
  <c r="T1308"/>
  <c r="S1308"/>
  <c r="U1309"/>
  <c r="T1309"/>
  <c r="S1309"/>
  <c r="U1310"/>
  <c r="T1310"/>
  <c r="S1310"/>
  <c r="U1311"/>
  <c r="T1311"/>
  <c r="S1311"/>
  <c r="U1312"/>
  <c r="T1312"/>
  <c r="S1312"/>
  <c r="U1313"/>
  <c r="T1313"/>
  <c r="S1313"/>
  <c r="U1314"/>
  <c r="T1314"/>
  <c r="S1314"/>
  <c r="U1315"/>
  <c r="T1315"/>
  <c r="S1315"/>
  <c r="U1316"/>
  <c r="T1316"/>
  <c r="S1316"/>
  <c r="U1317"/>
  <c r="T1317"/>
  <c r="S1317"/>
  <c r="U1318"/>
  <c r="T1318"/>
  <c r="S1318"/>
  <c r="U1319"/>
  <c r="T1319"/>
  <c r="S1319"/>
  <c r="U1320"/>
  <c r="T1320"/>
  <c r="S1320"/>
  <c r="U1321"/>
  <c r="T1321"/>
  <c r="S1321"/>
  <c r="U1322"/>
  <c r="T1322"/>
  <c r="S1322"/>
  <c r="U1323"/>
  <c r="T1323"/>
  <c r="S1323"/>
  <c r="U1325"/>
  <c r="T1325"/>
  <c r="S1325"/>
  <c r="U1324"/>
  <c r="T1324"/>
  <c r="S1324"/>
  <c r="U1326"/>
  <c r="T1326"/>
  <c r="S1326"/>
  <c r="U1327"/>
  <c r="T1327"/>
  <c r="S1327"/>
  <c r="U1328"/>
  <c r="T1328"/>
  <c r="S1328"/>
  <c r="U1329"/>
  <c r="T1329"/>
  <c r="S1329"/>
  <c r="U1330"/>
  <c r="T1330"/>
  <c r="S1330"/>
  <c r="U1331"/>
  <c r="T1331"/>
  <c r="S1331"/>
  <c r="U1332"/>
  <c r="T1332"/>
  <c r="S1332"/>
  <c r="U1333"/>
  <c r="T1333"/>
  <c r="S1333"/>
  <c r="U1334"/>
  <c r="T1334"/>
  <c r="S1334"/>
  <c r="U1335"/>
  <c r="T1335"/>
  <c r="S1335"/>
  <c r="U1336"/>
  <c r="T1336"/>
  <c r="S1336"/>
  <c r="U1337"/>
  <c r="T1337"/>
  <c r="S1337"/>
  <c r="U1338"/>
  <c r="T1338"/>
  <c r="S1338"/>
  <c r="U1339"/>
  <c r="T1339"/>
  <c r="S1339"/>
  <c r="U1340"/>
  <c r="T1340"/>
  <c r="S1340"/>
  <c r="U1341"/>
  <c r="T1341"/>
  <c r="S1341"/>
  <c r="U1342"/>
  <c r="T1342"/>
  <c r="S1342"/>
  <c r="U1343"/>
  <c r="T1343"/>
  <c r="S1343"/>
  <c r="U1344"/>
  <c r="T1344"/>
  <c r="S1344"/>
  <c r="U1345"/>
  <c r="T1345"/>
  <c r="S1345"/>
  <c r="U1346"/>
  <c r="T1346"/>
  <c r="S1346"/>
  <c r="U1347"/>
  <c r="T1347"/>
  <c r="S1347"/>
  <c r="U1348"/>
  <c r="T1348"/>
  <c r="S1348"/>
  <c r="U1349"/>
  <c r="T1349"/>
  <c r="S1349"/>
  <c r="U1350"/>
  <c r="T1350"/>
  <c r="S1350"/>
  <c r="U1351"/>
  <c r="T1351"/>
  <c r="S1351"/>
  <c r="U1352"/>
  <c r="T1352"/>
  <c r="S1352"/>
  <c r="U1353"/>
  <c r="T1353"/>
  <c r="S1353"/>
  <c r="U1354"/>
  <c r="T1354"/>
  <c r="S1354"/>
  <c r="U1355"/>
  <c r="T1355"/>
  <c r="S1355"/>
  <c r="U1356"/>
  <c r="T1356"/>
  <c r="S1356"/>
  <c r="U1357"/>
  <c r="T1357"/>
  <c r="S1357"/>
  <c r="U1358"/>
  <c r="T1358"/>
  <c r="S1358"/>
  <c r="U1359"/>
  <c r="T1359"/>
  <c r="S1359"/>
  <c r="U1360"/>
  <c r="T1360"/>
  <c r="S1360"/>
  <c r="U1361"/>
  <c r="T1361"/>
  <c r="S1361"/>
  <c r="U1362"/>
  <c r="T1362"/>
  <c r="S1362"/>
  <c r="U1363"/>
  <c r="T1363"/>
  <c r="S1363"/>
  <c r="U1364"/>
  <c r="T1364"/>
  <c r="S1364"/>
  <c r="U1365"/>
  <c r="T1365"/>
  <c r="S1365"/>
  <c r="U1366"/>
  <c r="T1366"/>
  <c r="S1366"/>
  <c r="U1367"/>
  <c r="T1367"/>
  <c r="S1367"/>
  <c r="U1368"/>
  <c r="T1368"/>
  <c r="S1368"/>
  <c r="U1369"/>
  <c r="T1369"/>
  <c r="S1369"/>
  <c r="U1370"/>
  <c r="T1370"/>
  <c r="S1370"/>
  <c r="U1371"/>
  <c r="T1371"/>
  <c r="S1371"/>
  <c r="U1372"/>
  <c r="T1372"/>
  <c r="S1372"/>
  <c r="U1373"/>
  <c r="T1373"/>
  <c r="S1373"/>
  <c r="U1374"/>
  <c r="T1374"/>
  <c r="S1374"/>
  <c r="U1375"/>
  <c r="T1375"/>
  <c r="S1375"/>
  <c r="U1376"/>
  <c r="T1376"/>
  <c r="S1376"/>
  <c r="U1377"/>
  <c r="T1377"/>
  <c r="S1377"/>
  <c r="U1378"/>
  <c r="T1378"/>
  <c r="S1378"/>
  <c r="U1379"/>
  <c r="T1379"/>
  <c r="S1379"/>
  <c r="U1380"/>
  <c r="T1380"/>
  <c r="S1380"/>
  <c r="U1381"/>
  <c r="T1381"/>
  <c r="S1381"/>
  <c r="U1382"/>
  <c r="T1382"/>
  <c r="S1382"/>
  <c r="U1383"/>
  <c r="T1383"/>
  <c r="S1383"/>
  <c r="U1384"/>
  <c r="T1384"/>
  <c r="S1384"/>
  <c r="U1385"/>
  <c r="T1385"/>
  <c r="S1385"/>
  <c r="U1386"/>
  <c r="T1386"/>
  <c r="S1386"/>
  <c r="U1387"/>
  <c r="T1387"/>
  <c r="S1387"/>
  <c r="U1388"/>
  <c r="T1388"/>
  <c r="S1388"/>
  <c r="U1389"/>
  <c r="T1389"/>
  <c r="S1389"/>
  <c r="U1390"/>
  <c r="T1390"/>
  <c r="S1390"/>
  <c r="U1391"/>
  <c r="T1391"/>
  <c r="S1391"/>
  <c r="U1394"/>
  <c r="T1394"/>
  <c r="S1394"/>
  <c r="U1393"/>
  <c r="T1393"/>
  <c r="S1393"/>
  <c r="U1392"/>
  <c r="T1392"/>
  <c r="S1392"/>
  <c r="U1395"/>
  <c r="T1395"/>
  <c r="S1395"/>
  <c r="U1396"/>
  <c r="T1396"/>
  <c r="S1396"/>
  <c r="U1397"/>
  <c r="T1397"/>
  <c r="S1397"/>
  <c r="U1398"/>
  <c r="T1398"/>
  <c r="S1398"/>
  <c r="U1399"/>
  <c r="T1399"/>
  <c r="S1399"/>
  <c r="U1400"/>
  <c r="T1400"/>
  <c r="S1400"/>
  <c r="U1401"/>
  <c r="T1401"/>
  <c r="S1401"/>
  <c r="U1402"/>
  <c r="T1402"/>
  <c r="S1402"/>
  <c r="U1403"/>
  <c r="T1403"/>
  <c r="S1403"/>
  <c r="U1404"/>
  <c r="T1404"/>
  <c r="S1404"/>
  <c r="U1406"/>
  <c r="T1406"/>
  <c r="S1406"/>
  <c r="U1405"/>
  <c r="T1405"/>
  <c r="S1405"/>
  <c r="U1407"/>
  <c r="T1407"/>
  <c r="S1407"/>
  <c r="U1408"/>
  <c r="T1408"/>
  <c r="S1408"/>
  <c r="U1409"/>
  <c r="T1409"/>
  <c r="S1409"/>
  <c r="U1410"/>
  <c r="T1410"/>
  <c r="S1410"/>
  <c r="U1411"/>
  <c r="T1411"/>
  <c r="S1411"/>
  <c r="U1412"/>
  <c r="T1412"/>
  <c r="S1412"/>
  <c r="U1413"/>
  <c r="T1413"/>
  <c r="S1413"/>
  <c r="U1414"/>
  <c r="T1414"/>
  <c r="S1414"/>
  <c r="U1415"/>
  <c r="T1415"/>
  <c r="S1415"/>
  <c r="U1416"/>
  <c r="T1416"/>
  <c r="S1416"/>
  <c r="U1417"/>
  <c r="T1417"/>
  <c r="S1417"/>
  <c r="U1418"/>
  <c r="T1418"/>
  <c r="S1418"/>
  <c r="U1419"/>
  <c r="T1419"/>
  <c r="S1419"/>
  <c r="U1420"/>
  <c r="T1420"/>
  <c r="S1420"/>
  <c r="U1421"/>
  <c r="T1421"/>
  <c r="S1421"/>
  <c r="U1422"/>
  <c r="T1422"/>
  <c r="S1422"/>
  <c r="U1423"/>
  <c r="T1423"/>
  <c r="S1423"/>
  <c r="U1425"/>
  <c r="T1425"/>
  <c r="S1425"/>
  <c r="U1424"/>
  <c r="T1424"/>
  <c r="S1424"/>
  <c r="U1426"/>
  <c r="T1426"/>
  <c r="S1426"/>
  <c r="U1427"/>
  <c r="T1427"/>
  <c r="S1427"/>
  <c r="U1428"/>
  <c r="T1428"/>
  <c r="S1428"/>
  <c r="U1429"/>
  <c r="T1429"/>
  <c r="S1429"/>
  <c r="U1430"/>
  <c r="T1430"/>
  <c r="S1430"/>
  <c r="U1431"/>
  <c r="T1431"/>
  <c r="S1431"/>
  <c r="U1432"/>
  <c r="T1432"/>
  <c r="S1432"/>
  <c r="U1433"/>
  <c r="T1433"/>
  <c r="S1433"/>
  <c r="U1434"/>
  <c r="T1434"/>
  <c r="S1434"/>
  <c r="U1435"/>
  <c r="T1435"/>
  <c r="S1435"/>
  <c r="U1436"/>
  <c r="T1436"/>
  <c r="S1436"/>
  <c r="U1437"/>
  <c r="T1437"/>
  <c r="S1437"/>
  <c r="U1438"/>
  <c r="T1438"/>
  <c r="S1438"/>
  <c r="U1439"/>
  <c r="T1439"/>
  <c r="S1439"/>
  <c r="U1440"/>
  <c r="T1440"/>
  <c r="S1440"/>
  <c r="U1441"/>
  <c r="T1441"/>
  <c r="S1441"/>
  <c r="U1442"/>
  <c r="T1442"/>
  <c r="S1442"/>
  <c r="U1443"/>
  <c r="T1443"/>
  <c r="S1443"/>
  <c r="U1444"/>
  <c r="T1444"/>
  <c r="S1444"/>
  <c r="U1445"/>
  <c r="T1445"/>
  <c r="S1445"/>
  <c r="U1446"/>
  <c r="T1446"/>
  <c r="S1446"/>
  <c r="U1447"/>
  <c r="T1447"/>
  <c r="S1447"/>
  <c r="U1448"/>
  <c r="T1448"/>
  <c r="S1448"/>
  <c r="U1449"/>
  <c r="T1449"/>
  <c r="S1449"/>
  <c r="U1450"/>
  <c r="T1450"/>
  <c r="S1450"/>
  <c r="U1451"/>
  <c r="T1451"/>
  <c r="S1451"/>
  <c r="U1452"/>
  <c r="T1452"/>
  <c r="S1452"/>
  <c r="U1454"/>
  <c r="T1454"/>
  <c r="S1454"/>
  <c r="U1453"/>
  <c r="T1453"/>
  <c r="S1453"/>
  <c r="U1455"/>
  <c r="T1455"/>
  <c r="S1455"/>
  <c r="U1456"/>
  <c r="T1456"/>
  <c r="S1456"/>
  <c r="U1457"/>
  <c r="T1457"/>
  <c r="S1457"/>
  <c r="U1458"/>
  <c r="T1458"/>
  <c r="S1458"/>
  <c r="U1459"/>
  <c r="T1459"/>
  <c r="S1459"/>
  <c r="U1460"/>
  <c r="T1460"/>
  <c r="S1460"/>
  <c r="U1461"/>
  <c r="T1461"/>
  <c r="S1461"/>
  <c r="U1462"/>
  <c r="T1462"/>
  <c r="S1462"/>
  <c r="U1463"/>
  <c r="T1463"/>
  <c r="S1463"/>
  <c r="U1464"/>
  <c r="T1464"/>
  <c r="S1464"/>
  <c r="U1465"/>
  <c r="T1465"/>
  <c r="S1465"/>
  <c r="U1466"/>
  <c r="T1466"/>
  <c r="S1466"/>
  <c r="U1467"/>
  <c r="T1467"/>
  <c r="S1467"/>
  <c r="U1468"/>
  <c r="T1468"/>
  <c r="S1468"/>
  <c r="U1469"/>
  <c r="T1469"/>
  <c r="S1469"/>
  <c r="U1470"/>
  <c r="T1470"/>
  <c r="S1470"/>
  <c r="U1471"/>
  <c r="T1471"/>
  <c r="S1471"/>
  <c r="U1472"/>
  <c r="T1472"/>
  <c r="S1472"/>
  <c r="U1473"/>
  <c r="T1473"/>
  <c r="S1473"/>
  <c r="U1474"/>
  <c r="T1474"/>
  <c r="S1474"/>
  <c r="U1475"/>
  <c r="T1475"/>
  <c r="S1475"/>
  <c r="U1476"/>
  <c r="T1476"/>
  <c r="S1476"/>
  <c r="U1477"/>
  <c r="T1477"/>
  <c r="S1477"/>
  <c r="U1478"/>
  <c r="T1478"/>
  <c r="S1478"/>
  <c r="U1479"/>
  <c r="T1479"/>
  <c r="S1479"/>
  <c r="U1480"/>
  <c r="T1480"/>
  <c r="S1480"/>
  <c r="U1481"/>
  <c r="T1481"/>
  <c r="S1481"/>
  <c r="U1482"/>
  <c r="T1482"/>
  <c r="S1482"/>
  <c r="U1483"/>
  <c r="T1483"/>
  <c r="S1483"/>
  <c r="U1484"/>
  <c r="T1484"/>
  <c r="S1484"/>
  <c r="U1485"/>
  <c r="T1485"/>
  <c r="S1485"/>
  <c r="U1486"/>
  <c r="T1486"/>
  <c r="S1486"/>
  <c r="U1487"/>
  <c r="T1487"/>
  <c r="S1487"/>
  <c r="U1488"/>
  <c r="T1488"/>
  <c r="S1488"/>
  <c r="U1489"/>
  <c r="T1489"/>
  <c r="S1489"/>
  <c r="U1490"/>
  <c r="T1490"/>
  <c r="S1490"/>
  <c r="U1491"/>
  <c r="T1491"/>
  <c r="S1491"/>
  <c r="U1493"/>
  <c r="T1493"/>
  <c r="S1493"/>
  <c r="U1492"/>
  <c r="T1492"/>
  <c r="S1492"/>
  <c r="U1494"/>
  <c r="T1494"/>
  <c r="S1494"/>
  <c r="U1495"/>
  <c r="T1495"/>
  <c r="S1495"/>
  <c r="U1496"/>
  <c r="T1496"/>
  <c r="S1496"/>
  <c r="U1497"/>
  <c r="T1497"/>
  <c r="S1497"/>
  <c r="U1498"/>
  <c r="T1498"/>
  <c r="S1498"/>
  <c r="U1499"/>
  <c r="T1499"/>
  <c r="S1499"/>
  <c r="U1500"/>
  <c r="T1500"/>
  <c r="S1500"/>
  <c r="U1501"/>
  <c r="T1501"/>
  <c r="S1501"/>
  <c r="U1502"/>
  <c r="T1502"/>
  <c r="S1502"/>
  <c r="U1503"/>
  <c r="T1503"/>
  <c r="S1503"/>
  <c r="U1504"/>
  <c r="T1504"/>
  <c r="S1504"/>
  <c r="U1505"/>
  <c r="T1505"/>
  <c r="S1505"/>
  <c r="U1506"/>
  <c r="T1506"/>
  <c r="S1506"/>
  <c r="U1507"/>
  <c r="T1507"/>
  <c r="S1507"/>
  <c r="U1508"/>
  <c r="T1508"/>
  <c r="S1508"/>
  <c r="U1509"/>
  <c r="T1509"/>
  <c r="S1509"/>
  <c r="U1510"/>
  <c r="T1510"/>
  <c r="S1510"/>
  <c r="U1511"/>
  <c r="T1511"/>
  <c r="S1511"/>
  <c r="U1512"/>
  <c r="T1512"/>
  <c r="S1512"/>
  <c r="U1513"/>
  <c r="T1513"/>
  <c r="S1513"/>
  <c r="U1514"/>
  <c r="T1514"/>
  <c r="S1514"/>
  <c r="U1515"/>
  <c r="T1515"/>
  <c r="S1515"/>
  <c r="U1516"/>
  <c r="T1516"/>
  <c r="S1516"/>
  <c r="U1517"/>
  <c r="T1517"/>
  <c r="S1517"/>
  <c r="U1518"/>
  <c r="T1518"/>
  <c r="S1518"/>
  <c r="U1519"/>
  <c r="T1519"/>
  <c r="S1519"/>
  <c r="U1520"/>
  <c r="T1520"/>
  <c r="S1520"/>
  <c r="U1521"/>
  <c r="T1521"/>
  <c r="S1521"/>
  <c r="U1522"/>
  <c r="T1522"/>
  <c r="S1522"/>
  <c r="U1523"/>
  <c r="T1523"/>
  <c r="S1523"/>
  <c r="U1524"/>
  <c r="T1524"/>
  <c r="S1524"/>
  <c r="U1525"/>
  <c r="T1525"/>
  <c r="S1525"/>
  <c r="U1526"/>
  <c r="T1526"/>
  <c r="S1526"/>
  <c r="U1527"/>
  <c r="T1527"/>
  <c r="S1527"/>
  <c r="U1528"/>
  <c r="T1528"/>
  <c r="S1528"/>
  <c r="U1529"/>
  <c r="T1529"/>
  <c r="S1529"/>
  <c r="U1530"/>
  <c r="T1530"/>
  <c r="S1530"/>
  <c r="U1531"/>
  <c r="T1531"/>
  <c r="S1531"/>
  <c r="U1532"/>
  <c r="T1532"/>
  <c r="S1532"/>
  <c r="U1533"/>
  <c r="T1533"/>
  <c r="S1533"/>
  <c r="U1534"/>
  <c r="T1534"/>
  <c r="S1534"/>
  <c r="U1535"/>
  <c r="T1535"/>
  <c r="S1535"/>
  <c r="U1536"/>
  <c r="T1536"/>
  <c r="S1536"/>
  <c r="U1537"/>
  <c r="T1537"/>
  <c r="S1537"/>
  <c r="U1538"/>
  <c r="T1538"/>
  <c r="S1538"/>
  <c r="U1540"/>
  <c r="T1540"/>
  <c r="S1540"/>
  <c r="U1539"/>
  <c r="T1539"/>
  <c r="S1539"/>
  <c r="U1541"/>
  <c r="T1541"/>
  <c r="S1541"/>
  <c r="U1542"/>
  <c r="T1542"/>
  <c r="S1542"/>
  <c r="U1543"/>
  <c r="T1543"/>
  <c r="S1543"/>
  <c r="U1544"/>
  <c r="T1544"/>
  <c r="S1544"/>
  <c r="U1545"/>
  <c r="T1545"/>
  <c r="S1545"/>
  <c r="U1546"/>
  <c r="T1546"/>
  <c r="S1546"/>
  <c r="U1548"/>
  <c r="T1548"/>
  <c r="S1548"/>
  <c r="U1547"/>
  <c r="T1547"/>
  <c r="S1547"/>
  <c r="U1549"/>
  <c r="T1549"/>
  <c r="S1549"/>
  <c r="U1550"/>
  <c r="T1550"/>
  <c r="S1550"/>
  <c r="U1551"/>
  <c r="T1551"/>
  <c r="S1551"/>
  <c r="U1552"/>
  <c r="T1552"/>
  <c r="S1552"/>
  <c r="U1553"/>
  <c r="T1553"/>
  <c r="S1553"/>
  <c r="U1554"/>
  <c r="T1554"/>
  <c r="S1554"/>
  <c r="U1555"/>
  <c r="T1555"/>
  <c r="S1555"/>
  <c r="U1556"/>
  <c r="T1556"/>
  <c r="S1556"/>
  <c r="U1557"/>
  <c r="T1557"/>
  <c r="S1557"/>
  <c r="U1558"/>
  <c r="T1558"/>
  <c r="S1558"/>
  <c r="U1559"/>
  <c r="T1559"/>
  <c r="S1559"/>
  <c r="U1560"/>
  <c r="T1560"/>
  <c r="S1560"/>
  <c r="U1561"/>
  <c r="T1561"/>
  <c r="S1561"/>
  <c r="U1562"/>
  <c r="T1562"/>
  <c r="S1562"/>
  <c r="U1563"/>
  <c r="T1563"/>
  <c r="S1563"/>
  <c r="U1564"/>
  <c r="T1564"/>
  <c r="S1564"/>
  <c r="U1565"/>
  <c r="T1565"/>
  <c r="S1565"/>
  <c r="U1566"/>
  <c r="T1566"/>
  <c r="S1566"/>
  <c r="U1567"/>
  <c r="T1567"/>
  <c r="S1567"/>
  <c r="U1568"/>
  <c r="T1568"/>
  <c r="S1568"/>
  <c r="U1569"/>
  <c r="T1569"/>
  <c r="S1569"/>
  <c r="U1570"/>
  <c r="T1570"/>
  <c r="S1570"/>
  <c r="U1571"/>
  <c r="T1571"/>
  <c r="S1571"/>
  <c r="U1572"/>
  <c r="T1572"/>
  <c r="S1572"/>
  <c r="U1573"/>
  <c r="T1573"/>
  <c r="S1573"/>
  <c r="U1574"/>
  <c r="T1574"/>
  <c r="S1574"/>
  <c r="U1575"/>
  <c r="T1575"/>
  <c r="S1575"/>
  <c r="U1576"/>
  <c r="T1576"/>
  <c r="S1576"/>
  <c r="U1577"/>
  <c r="T1577"/>
  <c r="S1577"/>
  <c r="U1578"/>
  <c r="T1578"/>
  <c r="S1578"/>
  <c r="U1579"/>
  <c r="T1579"/>
  <c r="S1579"/>
  <c r="U1580"/>
  <c r="T1580"/>
  <c r="S1580"/>
  <c r="U1581"/>
  <c r="T1581"/>
  <c r="S1581"/>
  <c r="U1582"/>
  <c r="T1582"/>
  <c r="S1582"/>
  <c r="U1583"/>
  <c r="T1583"/>
  <c r="S1583"/>
  <c r="U1584"/>
  <c r="T1584"/>
  <c r="S1584"/>
  <c r="U1585"/>
  <c r="T1585"/>
  <c r="S1585"/>
  <c r="U1586"/>
  <c r="T1586"/>
  <c r="S1586"/>
  <c r="U1587"/>
  <c r="T1587"/>
  <c r="S1587"/>
  <c r="U1588"/>
  <c r="T1588"/>
  <c r="S1588"/>
  <c r="U1591"/>
  <c r="T1591"/>
  <c r="S1591"/>
  <c r="U1590"/>
  <c r="T1590"/>
  <c r="S1590"/>
  <c r="U1589"/>
  <c r="T1589"/>
  <c r="S1589"/>
  <c r="U1592"/>
  <c r="T1592"/>
  <c r="S1592"/>
  <c r="U1593"/>
  <c r="T1593"/>
  <c r="S1593"/>
  <c r="U1594"/>
  <c r="T1594"/>
  <c r="S1594"/>
  <c r="U1598"/>
  <c r="T1598"/>
  <c r="S1598"/>
  <c r="U1597"/>
  <c r="T1597"/>
  <c r="S1597"/>
  <c r="U1596"/>
  <c r="T1596"/>
  <c r="S1596"/>
  <c r="U1595"/>
  <c r="T1595"/>
  <c r="S1595"/>
  <c r="U1599"/>
  <c r="T1599"/>
  <c r="S1599"/>
  <c r="U1600"/>
  <c r="T1600"/>
  <c r="S1600"/>
  <c r="U1601"/>
  <c r="T1601"/>
  <c r="S1601"/>
  <c r="U1602"/>
  <c r="T1602"/>
  <c r="S1602"/>
  <c r="U1603"/>
  <c r="T1603"/>
  <c r="S1603"/>
  <c r="U1604"/>
  <c r="T1604"/>
  <c r="S1604"/>
  <c r="U1605"/>
  <c r="T1605"/>
  <c r="S1605"/>
  <c r="U1606"/>
  <c r="T1606"/>
  <c r="S1606"/>
  <c r="U1607"/>
  <c r="T1607"/>
  <c r="S1607"/>
  <c r="U1608"/>
  <c r="T1608"/>
  <c r="S1608"/>
  <c r="U1609"/>
  <c r="T1609"/>
  <c r="S1609"/>
  <c r="U1610"/>
  <c r="T1610"/>
  <c r="S1610"/>
  <c r="U1611"/>
  <c r="T1611"/>
  <c r="S1611"/>
  <c r="U1612"/>
  <c r="T1612"/>
  <c r="S1612"/>
  <c r="U1613"/>
  <c r="T1613"/>
  <c r="S1613"/>
  <c r="U1614"/>
  <c r="T1614"/>
  <c r="S1614"/>
  <c r="U1615"/>
  <c r="T1615"/>
  <c r="S1615"/>
  <c r="U1617"/>
  <c r="T1617"/>
  <c r="S1617"/>
  <c r="U1616"/>
  <c r="T1616"/>
  <c r="S1616"/>
  <c r="U1618"/>
  <c r="T1618"/>
  <c r="S1618"/>
  <c r="U1619"/>
  <c r="T1619"/>
  <c r="S1619"/>
  <c r="U1620"/>
  <c r="T1620"/>
  <c r="S1620"/>
  <c r="U1621"/>
  <c r="T1621"/>
  <c r="S1621"/>
  <c r="U1622"/>
  <c r="T1622"/>
  <c r="S1622"/>
  <c r="U1623"/>
  <c r="T1623"/>
  <c r="S1623"/>
  <c r="U1624"/>
  <c r="T1624"/>
  <c r="S1624"/>
  <c r="U1625"/>
  <c r="T1625"/>
  <c r="S1625"/>
  <c r="U1626"/>
  <c r="T1626"/>
  <c r="S1626"/>
  <c r="U1627"/>
  <c r="T1627"/>
  <c r="S1627"/>
  <c r="U1628"/>
  <c r="T1628"/>
  <c r="S1628"/>
  <c r="U1629"/>
  <c r="T1629"/>
  <c r="S1629"/>
  <c r="U1630"/>
  <c r="T1630"/>
  <c r="S1630"/>
  <c r="U1631"/>
  <c r="T1631"/>
  <c r="S1631"/>
  <c r="U1632"/>
  <c r="T1632"/>
  <c r="S1632"/>
  <c r="U1633"/>
  <c r="T1633"/>
  <c r="S1633"/>
  <c r="U1634"/>
  <c r="T1634"/>
  <c r="S1634"/>
  <c r="U1635"/>
  <c r="T1635"/>
  <c r="S1635"/>
  <c r="U1636"/>
  <c r="T1636"/>
  <c r="S1636"/>
  <c r="U1637"/>
  <c r="T1637"/>
  <c r="S1637"/>
  <c r="U1638"/>
  <c r="T1638"/>
  <c r="S1638"/>
  <c r="U1639"/>
  <c r="T1639"/>
  <c r="S1639"/>
  <c r="U1640"/>
  <c r="T1640"/>
  <c r="S1640"/>
  <c r="U1641"/>
  <c r="T1641"/>
  <c r="S1641"/>
  <c r="U1642"/>
  <c r="T1642"/>
  <c r="S1642"/>
  <c r="U1643"/>
  <c r="T1643"/>
  <c r="S1643"/>
  <c r="U1644"/>
  <c r="T1644"/>
  <c r="S1644"/>
  <c r="U1645"/>
  <c r="T1645"/>
  <c r="S1645"/>
  <c r="U1646"/>
  <c r="T1646"/>
  <c r="S1646"/>
  <c r="U1647"/>
  <c r="T1647"/>
  <c r="S1647"/>
  <c r="U1648"/>
  <c r="T1648"/>
  <c r="S1648"/>
  <c r="U1649"/>
  <c r="T1649"/>
  <c r="S1649"/>
  <c r="U1650"/>
  <c r="T1650"/>
  <c r="S1650"/>
  <c r="U1651"/>
  <c r="T1651"/>
  <c r="S1651"/>
  <c r="U1652"/>
  <c r="T1652"/>
  <c r="S1652"/>
  <c r="U1654"/>
  <c r="T1654"/>
  <c r="S1654"/>
  <c r="U1653"/>
  <c r="T1653"/>
  <c r="S1653"/>
  <c r="U1655"/>
  <c r="T1655"/>
  <c r="S1655"/>
  <c r="U1656"/>
  <c r="T1656"/>
  <c r="S1656"/>
  <c r="U1657"/>
  <c r="T1657"/>
  <c r="S1657"/>
  <c r="U1658"/>
  <c r="T1658"/>
  <c r="S1658"/>
  <c r="U1659"/>
  <c r="T1659"/>
  <c r="S1659"/>
  <c r="U1660"/>
  <c r="T1660"/>
  <c r="S1660"/>
  <c r="U1661"/>
  <c r="T1661"/>
  <c r="S1661"/>
  <c r="U1662"/>
  <c r="T1662"/>
  <c r="S1662"/>
  <c r="U1663"/>
  <c r="T1663"/>
  <c r="S1663"/>
  <c r="U1664"/>
  <c r="T1664"/>
  <c r="S1664"/>
  <c r="U1665"/>
  <c r="T1665"/>
  <c r="S1665"/>
  <c r="U1666"/>
  <c r="T1666"/>
  <c r="S1666"/>
  <c r="U1667"/>
  <c r="T1667"/>
  <c r="S1667"/>
  <c r="U1668"/>
  <c r="T1668"/>
  <c r="S1668"/>
  <c r="U1671"/>
  <c r="T1671"/>
  <c r="S1671"/>
  <c r="U1670"/>
  <c r="T1670"/>
  <c r="S1670"/>
  <c r="U1669"/>
  <c r="T1669"/>
  <c r="S1669"/>
  <c r="U1672"/>
  <c r="T1672"/>
  <c r="S1672"/>
  <c r="U1673"/>
  <c r="T1673"/>
  <c r="S1673"/>
  <c r="U1674"/>
  <c r="T1674"/>
  <c r="S1674"/>
  <c r="U1675"/>
  <c r="T1675"/>
  <c r="S1675"/>
  <c r="U1676"/>
  <c r="T1676"/>
  <c r="S1676"/>
  <c r="U1677"/>
  <c r="T1677"/>
  <c r="S1677"/>
  <c r="U1678"/>
  <c r="T1678"/>
  <c r="S1678"/>
  <c r="U1679"/>
  <c r="T1679"/>
  <c r="S1679"/>
  <c r="U1680"/>
  <c r="T1680"/>
  <c r="S1680"/>
  <c r="U1682"/>
  <c r="T1682"/>
  <c r="S1682"/>
  <c r="U1681"/>
  <c r="T1681"/>
  <c r="S1681"/>
  <c r="U1683"/>
  <c r="T1683"/>
  <c r="S1683"/>
  <c r="U1684"/>
  <c r="T1684"/>
  <c r="S1684"/>
  <c r="U1685"/>
  <c r="T1685"/>
  <c r="S1685"/>
  <c r="U1686"/>
  <c r="T1686"/>
  <c r="S1686"/>
  <c r="U1687"/>
  <c r="T1687"/>
  <c r="S1687"/>
  <c r="U1688"/>
  <c r="T1688"/>
  <c r="S1688"/>
  <c r="U1689"/>
  <c r="T1689"/>
  <c r="S1689"/>
  <c r="U1690"/>
  <c r="T1690"/>
  <c r="S1690"/>
  <c r="U1691"/>
  <c r="T1691"/>
  <c r="S1691"/>
  <c r="U1692"/>
  <c r="T1692"/>
  <c r="S1692"/>
  <c r="U1693"/>
  <c r="T1693"/>
  <c r="S1693"/>
  <c r="U1694"/>
  <c r="T1694"/>
  <c r="S1694"/>
  <c r="U1696"/>
  <c r="T1696"/>
  <c r="S1696"/>
  <c r="U1695"/>
  <c r="T1695"/>
  <c r="S1695"/>
  <c r="U1697"/>
  <c r="T1697"/>
  <c r="S1697"/>
  <c r="U1698"/>
  <c r="T1698"/>
  <c r="S1698"/>
  <c r="U1699"/>
  <c r="T1699"/>
  <c r="S1699"/>
  <c r="U1700"/>
  <c r="T1700"/>
  <c r="S1700"/>
  <c r="U1702"/>
  <c r="T1702"/>
  <c r="S1702"/>
  <c r="U1701"/>
  <c r="T1701"/>
  <c r="S1701"/>
  <c r="U1703"/>
  <c r="T1703"/>
  <c r="S1703"/>
  <c r="U1704"/>
  <c r="T1704"/>
  <c r="S1704"/>
  <c r="U1705"/>
  <c r="T1705"/>
  <c r="S1705"/>
  <c r="U1706"/>
  <c r="T1706"/>
  <c r="S1706"/>
  <c r="U1707"/>
  <c r="T1707"/>
  <c r="S1707"/>
  <c r="U1708"/>
  <c r="T1708"/>
  <c r="S1708"/>
  <c r="U1709"/>
  <c r="T1709"/>
  <c r="S1709"/>
  <c r="U1710"/>
  <c r="T1710"/>
  <c r="S1710"/>
  <c r="U1711"/>
  <c r="T1711"/>
  <c r="S1711"/>
  <c r="U1712"/>
  <c r="T1712"/>
  <c r="S1712"/>
  <c r="U1713"/>
  <c r="T1713"/>
  <c r="S1713"/>
  <c r="U1714"/>
  <c r="T1714"/>
  <c r="S1714"/>
  <c r="U1715"/>
  <c r="T1715"/>
  <c r="S1715"/>
  <c r="U1716"/>
  <c r="T1716"/>
  <c r="S1716"/>
  <c r="U1717"/>
  <c r="T1717"/>
  <c r="S1717"/>
  <c r="U1718"/>
  <c r="T1718"/>
  <c r="S1718"/>
  <c r="U1719"/>
  <c r="T1719"/>
  <c r="S1719"/>
  <c r="U1720"/>
  <c r="T1720"/>
  <c r="S1720"/>
  <c r="U1721"/>
  <c r="T1721"/>
  <c r="S1721"/>
  <c r="U1722"/>
  <c r="T1722"/>
  <c r="S1722"/>
  <c r="U1723"/>
  <c r="T1723"/>
  <c r="S1723"/>
  <c r="U1724"/>
  <c r="T1724"/>
  <c r="S1724"/>
  <c r="U1725"/>
  <c r="T1725"/>
  <c r="S1725"/>
  <c r="U1726"/>
  <c r="T1726"/>
  <c r="S1726"/>
  <c r="U1727"/>
  <c r="T1727"/>
  <c r="S1727"/>
  <c r="U1728"/>
  <c r="T1728"/>
  <c r="S1728"/>
  <c r="U1729"/>
  <c r="T1729"/>
  <c r="S1729"/>
  <c r="U1730"/>
  <c r="T1730"/>
  <c r="S1730"/>
  <c r="U1731"/>
  <c r="T1731"/>
  <c r="S1731"/>
  <c r="U1734"/>
  <c r="T1734"/>
  <c r="S1734"/>
  <c r="U1733"/>
  <c r="T1733"/>
  <c r="S1733"/>
  <c r="U1732"/>
  <c r="T1732"/>
  <c r="S1732"/>
  <c r="U1735"/>
  <c r="T1735"/>
  <c r="S1735"/>
  <c r="U1736"/>
  <c r="T1736"/>
  <c r="S1736"/>
  <c r="U1737"/>
  <c r="T1737"/>
  <c r="S1737"/>
  <c r="U1738"/>
  <c r="T1738"/>
  <c r="S1738"/>
  <c r="U1739"/>
  <c r="T1739"/>
  <c r="S1739"/>
  <c r="U1740"/>
  <c r="T1740"/>
  <c r="S1740"/>
  <c r="U1741"/>
  <c r="T1741"/>
  <c r="S1741"/>
  <c r="U1742"/>
  <c r="T1742"/>
  <c r="S1742"/>
  <c r="U1743"/>
  <c r="T1743"/>
  <c r="S1743"/>
  <c r="U1744"/>
  <c r="T1744"/>
  <c r="S1744"/>
  <c r="U1745"/>
  <c r="T1745"/>
  <c r="S1745"/>
  <c r="U1746"/>
  <c r="T1746"/>
  <c r="S1746"/>
  <c r="U1747"/>
  <c r="T1747"/>
  <c r="S1747"/>
  <c r="U1748"/>
  <c r="T1748"/>
  <c r="S1748"/>
  <c r="U1749"/>
  <c r="T1749"/>
  <c r="S1749"/>
  <c r="U1750"/>
  <c r="T1750"/>
  <c r="S1750"/>
  <c r="U1751"/>
  <c r="T1751"/>
  <c r="S1751"/>
  <c r="U1752"/>
  <c r="T1752"/>
  <c r="S1752"/>
  <c r="U1753"/>
  <c r="T1753"/>
  <c r="S1753"/>
  <c r="U1754"/>
  <c r="T1754"/>
  <c r="S1754"/>
  <c r="U1755"/>
  <c r="T1755"/>
  <c r="S1755"/>
  <c r="U1756"/>
  <c r="T1756"/>
  <c r="S1756"/>
  <c r="U1757"/>
  <c r="T1757"/>
  <c r="S1757"/>
  <c r="U1758"/>
  <c r="T1758"/>
  <c r="S1758"/>
  <c r="U1759"/>
  <c r="T1759"/>
  <c r="S1759"/>
  <c r="U1760"/>
  <c r="T1760"/>
  <c r="S1760"/>
  <c r="U1761"/>
  <c r="T1761"/>
  <c r="S1761"/>
  <c r="U1762"/>
  <c r="T1762"/>
  <c r="S1762"/>
  <c r="U1763"/>
  <c r="T1763"/>
  <c r="S1763"/>
  <c r="U1764"/>
  <c r="T1764"/>
  <c r="S1764"/>
  <c r="U1765"/>
  <c r="T1765"/>
  <c r="S1765"/>
  <c r="U1767"/>
  <c r="T1767"/>
  <c r="S1767"/>
  <c r="U1766"/>
  <c r="T1766"/>
  <c r="S1766"/>
  <c r="U1768"/>
  <c r="T1768"/>
  <c r="S1768"/>
  <c r="U1769"/>
  <c r="T1769"/>
  <c r="S1769"/>
  <c r="U1770"/>
  <c r="T1770"/>
  <c r="S1770"/>
  <c r="U1771"/>
  <c r="T1771"/>
  <c r="S1771"/>
  <c r="U1772"/>
  <c r="T1772"/>
  <c r="S1772"/>
  <c r="U1773"/>
  <c r="T1773"/>
  <c r="S1773"/>
  <c r="U1774"/>
  <c r="T1774"/>
  <c r="S1774"/>
  <c r="U1775"/>
  <c r="T1775"/>
  <c r="S1775"/>
  <c r="U1776"/>
  <c r="T1776"/>
  <c r="S1776"/>
  <c r="U1777"/>
  <c r="T1777"/>
  <c r="S1777"/>
  <c r="U1778"/>
  <c r="T1778"/>
  <c r="S1778"/>
  <c r="U1779"/>
  <c r="T1779"/>
  <c r="S1779"/>
  <c r="U1780"/>
  <c r="T1780"/>
  <c r="S1780"/>
  <c r="U1781"/>
  <c r="T1781"/>
  <c r="S1781"/>
  <c r="U1782"/>
  <c r="T1782"/>
  <c r="S1782"/>
  <c r="U1783"/>
  <c r="T1783"/>
  <c r="S1783"/>
  <c r="U1787"/>
  <c r="T1787"/>
  <c r="S1787"/>
  <c r="U1786"/>
  <c r="T1786"/>
  <c r="S1786"/>
  <c r="U1785"/>
  <c r="T1785"/>
  <c r="S1785"/>
  <c r="U1784"/>
  <c r="T1784"/>
  <c r="S1784"/>
  <c r="U1788"/>
  <c r="T1788"/>
  <c r="S1788"/>
  <c r="U1789"/>
  <c r="T1789"/>
  <c r="S1789"/>
  <c r="U1790"/>
  <c r="T1790"/>
  <c r="S1790"/>
  <c r="U1791"/>
  <c r="T1791"/>
  <c r="S1791"/>
  <c r="U1792"/>
  <c r="T1792"/>
  <c r="S1792"/>
  <c r="U1793"/>
  <c r="T1793"/>
  <c r="S1793"/>
  <c r="U1794"/>
  <c r="T1794"/>
  <c r="S1794"/>
  <c r="U1795"/>
  <c r="T1795"/>
  <c r="S1795"/>
  <c r="U1796"/>
  <c r="T1796"/>
  <c r="S1796"/>
  <c r="U1797"/>
  <c r="T1797"/>
  <c r="S1797"/>
  <c r="U1798"/>
  <c r="T1798"/>
  <c r="S1798"/>
  <c r="U1799"/>
  <c r="T1799"/>
  <c r="S1799"/>
  <c r="U1800"/>
  <c r="T1800"/>
  <c r="S1800"/>
  <c r="U1801"/>
  <c r="T1801"/>
  <c r="S1801"/>
  <c r="U1802"/>
  <c r="T1802"/>
  <c r="S1802"/>
  <c r="U1803"/>
  <c r="T1803"/>
  <c r="S1803"/>
  <c r="U1804"/>
  <c r="T1804"/>
  <c r="S1804"/>
  <c r="U1805"/>
  <c r="T1805"/>
  <c r="S1805"/>
  <c r="U1806"/>
  <c r="T1806"/>
  <c r="S1806"/>
  <c r="U1807"/>
  <c r="T1807"/>
  <c r="S1807"/>
  <c r="U1808"/>
  <c r="T1808"/>
  <c r="S1808"/>
  <c r="U1809"/>
  <c r="T1809"/>
  <c r="S1809"/>
  <c r="U1810"/>
  <c r="T1810"/>
  <c r="S1810"/>
  <c r="U1811"/>
  <c r="T1811"/>
  <c r="S1811"/>
  <c r="U1812"/>
  <c r="T1812"/>
  <c r="S1812"/>
  <c r="U1813"/>
  <c r="T1813"/>
  <c r="S1813"/>
  <c r="U1814"/>
  <c r="T1814"/>
  <c r="S1814"/>
  <c r="U1815"/>
  <c r="T1815"/>
  <c r="S1815"/>
  <c r="U1816"/>
  <c r="T1816"/>
  <c r="S1816"/>
  <c r="U1818"/>
  <c r="T1818"/>
  <c r="S1818"/>
  <c r="U1817"/>
  <c r="T1817"/>
  <c r="S1817"/>
  <c r="U1820"/>
  <c r="T1820"/>
  <c r="S1820"/>
  <c r="U1819"/>
  <c r="T1819"/>
  <c r="S1819"/>
  <c r="U1821"/>
  <c r="T1821"/>
  <c r="S1821"/>
  <c r="U1822"/>
  <c r="T1822"/>
  <c r="S1822"/>
  <c r="U1823"/>
  <c r="T1823"/>
  <c r="S1823"/>
  <c r="U1824"/>
  <c r="T1824"/>
  <c r="S1824"/>
  <c r="U1825"/>
  <c r="T1825"/>
  <c r="S1825"/>
  <c r="U1826"/>
  <c r="T1826"/>
  <c r="S1826"/>
  <c r="U1827"/>
  <c r="T1827"/>
  <c r="S1827"/>
  <c r="U1828"/>
  <c r="T1828"/>
  <c r="S1828"/>
  <c r="U1829"/>
  <c r="T1829"/>
  <c r="S1829"/>
  <c r="U1830"/>
  <c r="T1830"/>
  <c r="S1830"/>
  <c r="U1831"/>
  <c r="T1831"/>
  <c r="S1831"/>
  <c r="U1832"/>
  <c r="T1832"/>
  <c r="S1832"/>
  <c r="U1833"/>
  <c r="T1833"/>
  <c r="S1833"/>
  <c r="U1834"/>
  <c r="T1834"/>
  <c r="S1834"/>
  <c r="U1835"/>
  <c r="T1835"/>
  <c r="S1835"/>
  <c r="U1836"/>
  <c r="T1836"/>
  <c r="S1836"/>
  <c r="U1837"/>
  <c r="T1837"/>
  <c r="S1837"/>
  <c r="U1838"/>
  <c r="T1838"/>
  <c r="S1838"/>
  <c r="U1839"/>
  <c r="T1839"/>
  <c r="S1839"/>
  <c r="U1840"/>
  <c r="T1840"/>
  <c r="S1840"/>
  <c r="U1841"/>
  <c r="T1841"/>
  <c r="S1841"/>
  <c r="U1842"/>
  <c r="T1842"/>
  <c r="S1842"/>
  <c r="U1843"/>
  <c r="T1843"/>
  <c r="S1843"/>
  <c r="U1847"/>
  <c r="T1847"/>
  <c r="S1847"/>
  <c r="U1846"/>
  <c r="T1846"/>
  <c r="S1846"/>
  <c r="U1845"/>
  <c r="T1845"/>
  <c r="S1845"/>
  <c r="U1844"/>
  <c r="T1844"/>
  <c r="S1844"/>
  <c r="U1848"/>
  <c r="T1848"/>
  <c r="S1848"/>
  <c r="U1849"/>
  <c r="T1849"/>
  <c r="S1849"/>
  <c r="U1850"/>
  <c r="T1850"/>
  <c r="S1850"/>
  <c r="U1851"/>
  <c r="T1851"/>
  <c r="S1851"/>
  <c r="U1852"/>
  <c r="T1852"/>
  <c r="S1852"/>
  <c r="U1853"/>
  <c r="T1853"/>
  <c r="S1853"/>
  <c r="U1854"/>
  <c r="T1854"/>
  <c r="S1854"/>
  <c r="U1855"/>
  <c r="T1855"/>
  <c r="S1855"/>
  <c r="U1856"/>
  <c r="T1856"/>
  <c r="S1856"/>
  <c r="U1857"/>
  <c r="T1857"/>
  <c r="S1857"/>
  <c r="U1858"/>
  <c r="T1858"/>
  <c r="S1858"/>
  <c r="U1859"/>
  <c r="T1859"/>
  <c r="S1859"/>
  <c r="U1860"/>
  <c r="T1860"/>
  <c r="S1860"/>
  <c r="U1861"/>
  <c r="T1861"/>
  <c r="S1861"/>
  <c r="U1862"/>
  <c r="T1862"/>
  <c r="S1862"/>
  <c r="U1863"/>
  <c r="T1863"/>
  <c r="S1863"/>
  <c r="U1864"/>
  <c r="T1864"/>
  <c r="S1864"/>
  <c r="U1865"/>
  <c r="T1865"/>
  <c r="S1865"/>
  <c r="U1866"/>
  <c r="T1866"/>
  <c r="S1866"/>
  <c r="U1867"/>
  <c r="T1867"/>
  <c r="S1867"/>
  <c r="U1868"/>
  <c r="T1868"/>
  <c r="S1868"/>
  <c r="U1869"/>
  <c r="T1869"/>
  <c r="S1869"/>
  <c r="U1870"/>
  <c r="T1870"/>
  <c r="S1870"/>
  <c r="U1871"/>
  <c r="T1871"/>
  <c r="S1871"/>
  <c r="U1872"/>
  <c r="T1872"/>
  <c r="S1872"/>
  <c r="U1873"/>
  <c r="T1873"/>
  <c r="S1873"/>
  <c r="U1874"/>
  <c r="T1874"/>
  <c r="S1874"/>
  <c r="U1875"/>
  <c r="T1875"/>
  <c r="S1875"/>
  <c r="U1876"/>
  <c r="T1876"/>
  <c r="S1876"/>
  <c r="U1879"/>
  <c r="T1879"/>
  <c r="S1879"/>
  <c r="U1878"/>
  <c r="T1878"/>
  <c r="S1878"/>
  <c r="U1877"/>
  <c r="T1877"/>
  <c r="S1877"/>
  <c r="U1880"/>
  <c r="T1880"/>
  <c r="S1880"/>
  <c r="U1881"/>
  <c r="T1881"/>
  <c r="S1881"/>
  <c r="U1883"/>
  <c r="T1883"/>
  <c r="S1883"/>
  <c r="U1882"/>
  <c r="T1882"/>
  <c r="S1882"/>
  <c r="U1884"/>
  <c r="T1884"/>
  <c r="S1884"/>
  <c r="U1885"/>
  <c r="T1885"/>
  <c r="S1885"/>
  <c r="U1886"/>
  <c r="T1886"/>
  <c r="S1886"/>
  <c r="U1887"/>
  <c r="T1887"/>
  <c r="S1887"/>
  <c r="U1888"/>
  <c r="T1888"/>
  <c r="S1888"/>
  <c r="U1889"/>
  <c r="T1889"/>
  <c r="S1889"/>
  <c r="U1890"/>
  <c r="T1890"/>
  <c r="S1890"/>
  <c r="U1891"/>
  <c r="T1891"/>
  <c r="S1891"/>
  <c r="U1892"/>
  <c r="T1892"/>
  <c r="S1892"/>
  <c r="U1893"/>
  <c r="T1893"/>
  <c r="S1893"/>
  <c r="U1895"/>
  <c r="T1895"/>
  <c r="S1895"/>
  <c r="U1894"/>
  <c r="T1894"/>
  <c r="S1894"/>
  <c r="U1896"/>
  <c r="T1896"/>
  <c r="S1896"/>
  <c r="U1897"/>
  <c r="T1897"/>
  <c r="S1897"/>
  <c r="U1898"/>
  <c r="T1898"/>
  <c r="S1898"/>
  <c r="U1899"/>
  <c r="T1899"/>
  <c r="S1899"/>
  <c r="U1900"/>
  <c r="T1900"/>
  <c r="S1900"/>
  <c r="U1901"/>
  <c r="T1901"/>
  <c r="S1901"/>
  <c r="U1902"/>
  <c r="T1902"/>
  <c r="S1902"/>
  <c r="U1903"/>
  <c r="T1903"/>
  <c r="S1903"/>
  <c r="U1904"/>
  <c r="T1904"/>
  <c r="S1904"/>
  <c r="U1905"/>
  <c r="T1905"/>
  <c r="S1905"/>
  <c r="U1906"/>
  <c r="T1906"/>
  <c r="S1906"/>
  <c r="U1907"/>
  <c r="T1907"/>
  <c r="S1907"/>
  <c r="U1908"/>
  <c r="T1908"/>
  <c r="S1908"/>
  <c r="U1909"/>
  <c r="T1909"/>
  <c r="S1909"/>
  <c r="U1910"/>
  <c r="T1910"/>
  <c r="S1910"/>
  <c r="U1912"/>
  <c r="T1912"/>
  <c r="S1912"/>
  <c r="U1911"/>
  <c r="T1911"/>
  <c r="S1911"/>
  <c r="U1913"/>
  <c r="T1913"/>
  <c r="S1913"/>
  <c r="U1914"/>
  <c r="T1914"/>
  <c r="S1914"/>
  <c r="U1915"/>
  <c r="T1915"/>
  <c r="S1915"/>
  <c r="U1916"/>
  <c r="T1916"/>
  <c r="S1916"/>
  <c r="U1917"/>
  <c r="T1917"/>
  <c r="S1917"/>
  <c r="U1918"/>
  <c r="T1918"/>
  <c r="S1918"/>
  <c r="U1919"/>
  <c r="T1919"/>
  <c r="S1919"/>
  <c r="U1920"/>
  <c r="T1920"/>
  <c r="S1920"/>
  <c r="U1921"/>
  <c r="T1921"/>
  <c r="S1921"/>
  <c r="U1922"/>
  <c r="T1922"/>
  <c r="S1922"/>
  <c r="U1924"/>
  <c r="T1924"/>
  <c r="S1924"/>
  <c r="U1923"/>
  <c r="T1923"/>
  <c r="S1923"/>
  <c r="U1925"/>
  <c r="T1925"/>
  <c r="S1925"/>
  <c r="U1926"/>
  <c r="T1926"/>
  <c r="S1926"/>
  <c r="U1927"/>
  <c r="T1927"/>
  <c r="S1927"/>
  <c r="U1928"/>
  <c r="T1928"/>
  <c r="S1928"/>
  <c r="U1930"/>
  <c r="T1930"/>
  <c r="S1930"/>
  <c r="U1929"/>
  <c r="T1929"/>
  <c r="S1929"/>
  <c r="U1931"/>
  <c r="T1931"/>
  <c r="S1931"/>
  <c r="U1932"/>
  <c r="T1932"/>
  <c r="S1932"/>
  <c r="U1933"/>
  <c r="T1933"/>
  <c r="S1933"/>
  <c r="U1934"/>
  <c r="T1934"/>
  <c r="S1934"/>
  <c r="U1935"/>
  <c r="T1935"/>
  <c r="S1935"/>
  <c r="U1936"/>
  <c r="T1936"/>
  <c r="S1936"/>
  <c r="U1938"/>
  <c r="T1938"/>
  <c r="S1938"/>
  <c r="U1937"/>
  <c r="T1937"/>
  <c r="S1937"/>
  <c r="U1939"/>
  <c r="T1939"/>
  <c r="S1939"/>
  <c r="U1940"/>
  <c r="T1940"/>
  <c r="S1940"/>
  <c r="U1941"/>
  <c r="T1941"/>
  <c r="S1941"/>
  <c r="U1942"/>
  <c r="T1942"/>
  <c r="S1942"/>
  <c r="U1943"/>
  <c r="T1943"/>
  <c r="S1943"/>
  <c r="U1944"/>
  <c r="T1944"/>
  <c r="S1944"/>
  <c r="U1945"/>
  <c r="T1945"/>
  <c r="S1945"/>
  <c r="U1946"/>
  <c r="T1946"/>
  <c r="S1946"/>
  <c r="U1947"/>
  <c r="T1947"/>
  <c r="S1947"/>
  <c r="U1948"/>
  <c r="T1948"/>
  <c r="S1948"/>
  <c r="U1949"/>
  <c r="T1949"/>
  <c r="S1949"/>
  <c r="U1950"/>
  <c r="T1950"/>
  <c r="S1950"/>
  <c r="U1952"/>
  <c r="T1952"/>
  <c r="S1952"/>
  <c r="U1951"/>
  <c r="T1951"/>
  <c r="S1951"/>
  <c r="U1953"/>
  <c r="T1953"/>
  <c r="S1953"/>
  <c r="U1954"/>
  <c r="T1954"/>
  <c r="S1954"/>
  <c r="U1955"/>
  <c r="T1955"/>
  <c r="S1955"/>
  <c r="U1956"/>
  <c r="T1956"/>
  <c r="S1956"/>
  <c r="U1957"/>
  <c r="T1957"/>
  <c r="S1957"/>
  <c r="U1958"/>
  <c r="T1958"/>
  <c r="S1958"/>
  <c r="U1959"/>
  <c r="T1959"/>
  <c r="S1959"/>
  <c r="U1960"/>
  <c r="T1960"/>
  <c r="S1960"/>
  <c r="U1961"/>
  <c r="T1961"/>
  <c r="S1961"/>
  <c r="U1962"/>
  <c r="T1962"/>
  <c r="S1962"/>
  <c r="U1963"/>
  <c r="T1963"/>
  <c r="S1963"/>
  <c r="U1964"/>
  <c r="T1964"/>
  <c r="S1964"/>
  <c r="U1965"/>
  <c r="T1965"/>
  <c r="S1965"/>
  <c r="U1966"/>
  <c r="T1966"/>
  <c r="S1966"/>
  <c r="U1967"/>
  <c r="T1967"/>
  <c r="S1967"/>
  <c r="U1968"/>
  <c r="T1968"/>
  <c r="S1968"/>
  <c r="U1969"/>
  <c r="T1969"/>
  <c r="S1969"/>
  <c r="U1970"/>
  <c r="T1970"/>
  <c r="S1970"/>
  <c r="U1971"/>
  <c r="T1971"/>
  <c r="S1971"/>
  <c r="U1972"/>
  <c r="T1972"/>
  <c r="S1972"/>
  <c r="U1973"/>
  <c r="T1973"/>
  <c r="S1973"/>
  <c r="U1974"/>
  <c r="T1974"/>
  <c r="S1974"/>
  <c r="U1975"/>
  <c r="T1975"/>
  <c r="S1975"/>
  <c r="U1976"/>
  <c r="T1976"/>
  <c r="S1976"/>
  <c r="U1979"/>
  <c r="T1979"/>
  <c r="S1979"/>
  <c r="U1978"/>
  <c r="T1978"/>
  <c r="S1978"/>
  <c r="U1977"/>
  <c r="T1977"/>
  <c r="S1977"/>
  <c r="U1980"/>
  <c r="T1980"/>
  <c r="S1980"/>
  <c r="U1981"/>
  <c r="T1981"/>
  <c r="S1981"/>
  <c r="U1982"/>
  <c r="T1982"/>
  <c r="S1982"/>
  <c r="U1983"/>
  <c r="T1983"/>
  <c r="S1983"/>
  <c r="U1984"/>
  <c r="T1984"/>
  <c r="S1984"/>
  <c r="U1986"/>
  <c r="T1986"/>
  <c r="S1986"/>
  <c r="U1985"/>
  <c r="T1985"/>
  <c r="S1985"/>
  <c r="U1987"/>
  <c r="T1987"/>
  <c r="S1987"/>
  <c r="U1988"/>
  <c r="T1988"/>
  <c r="S1988"/>
  <c r="U1989"/>
  <c r="T1989"/>
  <c r="S1989"/>
  <c r="U1990"/>
  <c r="T1990"/>
  <c r="S1990"/>
  <c r="U1991"/>
  <c r="T1991"/>
  <c r="S1991"/>
  <c r="U1992"/>
  <c r="T1992"/>
  <c r="S1992"/>
  <c r="U1993"/>
  <c r="T1993"/>
  <c r="S1993"/>
  <c r="U1994"/>
  <c r="T1994"/>
  <c r="S1994"/>
  <c r="U1995"/>
  <c r="T1995"/>
  <c r="S1995"/>
  <c r="U1996"/>
  <c r="T1996"/>
  <c r="S1996"/>
  <c r="U1997"/>
  <c r="T1997"/>
  <c r="S1997"/>
  <c r="U1998"/>
  <c r="T1998"/>
  <c r="S1998"/>
  <c r="U1999"/>
  <c r="T1999"/>
  <c r="S1999"/>
  <c r="U2000"/>
  <c r="T2000"/>
  <c r="S2000"/>
  <c r="U2001"/>
  <c r="T2001"/>
  <c r="S2001"/>
  <c r="U2002"/>
  <c r="T2002"/>
  <c r="S2002"/>
  <c r="U2003"/>
  <c r="T2003"/>
  <c r="S2003"/>
  <c r="U2004"/>
  <c r="T2004"/>
  <c r="S2004"/>
  <c r="U2005"/>
  <c r="T2005"/>
  <c r="S2005"/>
  <c r="U2006"/>
  <c r="T2006"/>
  <c r="S2006"/>
  <c r="U2007"/>
  <c r="T2007"/>
  <c r="S2007"/>
  <c r="U2008"/>
  <c r="T2008"/>
  <c r="S2008"/>
  <c r="U2009"/>
  <c r="T2009"/>
  <c r="S2009"/>
  <c r="U2010"/>
  <c r="T2010"/>
  <c r="S2010"/>
  <c r="U2012"/>
  <c r="T2012"/>
  <c r="S2012"/>
  <c r="U2011"/>
  <c r="T2011"/>
  <c r="S2011"/>
  <c r="U2013"/>
  <c r="T2013"/>
  <c r="S2013"/>
  <c r="U2014"/>
  <c r="T2014"/>
  <c r="S2014"/>
  <c r="U2015"/>
  <c r="T2015"/>
  <c r="S2015"/>
  <c r="U2016"/>
  <c r="T2016"/>
  <c r="S2016"/>
  <c r="U2017"/>
  <c r="T2017"/>
  <c r="S2017"/>
  <c r="U2018"/>
  <c r="T2018"/>
  <c r="S2018"/>
  <c r="U2019"/>
  <c r="T2019"/>
  <c r="S2019"/>
  <c r="U2020"/>
  <c r="T2020"/>
  <c r="S2020"/>
  <c r="U2021"/>
  <c r="T2021"/>
  <c r="S2021"/>
  <c r="U2022"/>
  <c r="T2022"/>
  <c r="S2022"/>
  <c r="U2023"/>
  <c r="T2023"/>
  <c r="S2023"/>
  <c r="U2024"/>
  <c r="T2024"/>
  <c r="S2024"/>
  <c r="U2025"/>
  <c r="T2025"/>
  <c r="S2025"/>
  <c r="U2027"/>
  <c r="T2027"/>
  <c r="S2027"/>
  <c r="U2026"/>
  <c r="T2026"/>
  <c r="S2026"/>
  <c r="U2028"/>
  <c r="T2028"/>
  <c r="S2028"/>
  <c r="U2029"/>
  <c r="T2029"/>
  <c r="S2029"/>
  <c r="U2030"/>
  <c r="T2030"/>
  <c r="S2030"/>
  <c r="U2031"/>
  <c r="T2031"/>
  <c r="S2031"/>
  <c r="U2032"/>
  <c r="T2032"/>
  <c r="S2032"/>
  <c r="U2033"/>
  <c r="T2033"/>
  <c r="S2033"/>
  <c r="U2034"/>
  <c r="T2034"/>
  <c r="S2034"/>
  <c r="U2035"/>
  <c r="T2035"/>
  <c r="S2035"/>
  <c r="U2036"/>
  <c r="T2036"/>
  <c r="S2036"/>
  <c r="U2037"/>
  <c r="T2037"/>
  <c r="S2037"/>
  <c r="U2038"/>
  <c r="T2038"/>
  <c r="S2038"/>
  <c r="U2039"/>
  <c r="T2039"/>
  <c r="S2039"/>
  <c r="U2040"/>
  <c r="T2040"/>
  <c r="S2040"/>
  <c r="U2041"/>
  <c r="T2041"/>
  <c r="S2041"/>
  <c r="U2043"/>
  <c r="T2043"/>
  <c r="S2043"/>
  <c r="U2042"/>
  <c r="T2042"/>
  <c r="S2042"/>
  <c r="U2044"/>
  <c r="T2044"/>
  <c r="S2044"/>
  <c r="U2045"/>
  <c r="T2045"/>
  <c r="S2045"/>
  <c r="U2046"/>
  <c r="T2046"/>
  <c r="S2046"/>
  <c r="U2047"/>
  <c r="T2047"/>
  <c r="S2047"/>
  <c r="U2048"/>
  <c r="T2048"/>
  <c r="S2048"/>
  <c r="U2049"/>
  <c r="T2049"/>
  <c r="S2049"/>
  <c r="U2050"/>
  <c r="T2050"/>
  <c r="S2050"/>
  <c r="U2054"/>
  <c r="T2054"/>
  <c r="S2054"/>
  <c r="U2053"/>
  <c r="T2053"/>
  <c r="S2053"/>
  <c r="U2052"/>
  <c r="T2052"/>
  <c r="S2052"/>
  <c r="U2051"/>
  <c r="T2051"/>
  <c r="S2051"/>
  <c r="U2055"/>
  <c r="T2055"/>
  <c r="S2055"/>
  <c r="U2060"/>
  <c r="T2060"/>
  <c r="S2060"/>
  <c r="U2059"/>
  <c r="T2059"/>
  <c r="S2059"/>
  <c r="U2058"/>
  <c r="T2058"/>
  <c r="S2058"/>
  <c r="U2057"/>
  <c r="T2057"/>
  <c r="S2057"/>
  <c r="U2056"/>
  <c r="T2056"/>
  <c r="S2056"/>
  <c r="U2061"/>
  <c r="T2061"/>
  <c r="S2061"/>
  <c r="U2062"/>
  <c r="T2062"/>
  <c r="S2062"/>
  <c r="U2063"/>
  <c r="T2063"/>
  <c r="S2063"/>
  <c r="U2064"/>
  <c r="T2064"/>
  <c r="S2064"/>
  <c r="U2065"/>
  <c r="T2065"/>
  <c r="S2065"/>
  <c r="U2066"/>
  <c r="T2066"/>
  <c r="S2066"/>
  <c r="U2067"/>
  <c r="T2067"/>
  <c r="S2067"/>
  <c r="U2068"/>
  <c r="T2068"/>
  <c r="S2068"/>
  <c r="U2069"/>
  <c r="T2069"/>
  <c r="S2069"/>
  <c r="U2070"/>
  <c r="T2070"/>
  <c r="S2070"/>
  <c r="U2071"/>
  <c r="T2071"/>
  <c r="S2071"/>
  <c r="U2072"/>
  <c r="T2072"/>
  <c r="S2072"/>
  <c r="U2073"/>
  <c r="T2073"/>
  <c r="S2073"/>
  <c r="U2076"/>
  <c r="T2076"/>
  <c r="S2076"/>
  <c r="U2075"/>
  <c r="T2075"/>
  <c r="S2075"/>
  <c r="U2074"/>
  <c r="T2074"/>
  <c r="S2074"/>
  <c r="U2077"/>
  <c r="T2077"/>
  <c r="S2077"/>
  <c r="U2078"/>
  <c r="T2078"/>
  <c r="S2078"/>
  <c r="U2079"/>
  <c r="T2079"/>
  <c r="S2079"/>
  <c r="U2080"/>
  <c r="T2080"/>
  <c r="S2080"/>
  <c r="U2081"/>
  <c r="T2081"/>
  <c r="S2081"/>
  <c r="U2082"/>
  <c r="T2082"/>
  <c r="S2082"/>
  <c r="U2084"/>
  <c r="T2084"/>
  <c r="S2084"/>
  <c r="U2083"/>
  <c r="T2083"/>
  <c r="S2083"/>
  <c r="U2085"/>
  <c r="T2085"/>
  <c r="S2085"/>
  <c r="U2086"/>
  <c r="T2086"/>
  <c r="S2086"/>
  <c r="U2087"/>
  <c r="T2087"/>
  <c r="S2087"/>
  <c r="U2088"/>
  <c r="T2088"/>
  <c r="S2088"/>
  <c r="U2089"/>
  <c r="T2089"/>
  <c r="S2089"/>
  <c r="U2093"/>
  <c r="T2093"/>
  <c r="S2093"/>
  <c r="U2092"/>
  <c r="T2092"/>
  <c r="S2092"/>
  <c r="U2091"/>
  <c r="T2091"/>
  <c r="S2091"/>
  <c r="U2090"/>
  <c r="T2090"/>
  <c r="S2090"/>
  <c r="U2094"/>
  <c r="T2094"/>
  <c r="S2094"/>
  <c r="U2095"/>
  <c r="T2095"/>
  <c r="S2095"/>
  <c r="U2096"/>
  <c r="T2096"/>
  <c r="S2096"/>
  <c r="U2097"/>
  <c r="T2097"/>
  <c r="S2097"/>
  <c r="U2098"/>
  <c r="T2098"/>
  <c r="S2098"/>
  <c r="U2100"/>
  <c r="T2100"/>
  <c r="S2100"/>
  <c r="U2099"/>
  <c r="T2099"/>
  <c r="S2099"/>
  <c r="U2101"/>
  <c r="T2101"/>
  <c r="S2101"/>
  <c r="U2102"/>
  <c r="T2102"/>
  <c r="S2102"/>
  <c r="U2103"/>
  <c r="T2103"/>
  <c r="S2103"/>
  <c r="U2104"/>
  <c r="T2104"/>
  <c r="S2104"/>
  <c r="U2105"/>
  <c r="T2105"/>
  <c r="S2105"/>
  <c r="U2106"/>
  <c r="T2106"/>
  <c r="S2106"/>
  <c r="U2107"/>
  <c r="T2107"/>
  <c r="S2107"/>
  <c r="U2108"/>
  <c r="T2108"/>
  <c r="S2108"/>
  <c r="U2109"/>
  <c r="T2109"/>
  <c r="S2109"/>
  <c r="U2110"/>
  <c r="T2110"/>
  <c r="S2110"/>
  <c r="U2111"/>
  <c r="T2111"/>
  <c r="S2111"/>
  <c r="U2112"/>
  <c r="T2112"/>
  <c r="S2112"/>
  <c r="U2113"/>
  <c r="T2113"/>
  <c r="S2113"/>
  <c r="U2114"/>
  <c r="T2114"/>
  <c r="S2114"/>
  <c r="U2115"/>
  <c r="T2115"/>
  <c r="S2115"/>
  <c r="U2116"/>
  <c r="T2116"/>
  <c r="S2116"/>
  <c r="U2117"/>
  <c r="T2117"/>
  <c r="S2117"/>
  <c r="U2118"/>
  <c r="T2118"/>
  <c r="S2118"/>
  <c r="U2119"/>
  <c r="T2119"/>
  <c r="S2119"/>
  <c r="U2120"/>
  <c r="T2120"/>
  <c r="S2120"/>
  <c r="U2121"/>
  <c r="T2121"/>
  <c r="S2121"/>
  <c r="U2122"/>
  <c r="T2122"/>
  <c r="S2122"/>
  <c r="U2123"/>
  <c r="T2123"/>
  <c r="S2123"/>
  <c r="U2124"/>
  <c r="T2124"/>
  <c r="S2124"/>
  <c r="U2125"/>
  <c r="T2125"/>
  <c r="S2125"/>
  <c r="U2126"/>
  <c r="T2126"/>
  <c r="S2126"/>
  <c r="U2127"/>
  <c r="T2127"/>
  <c r="S2127"/>
  <c r="U2128"/>
  <c r="T2128"/>
  <c r="S2128"/>
  <c r="U2129"/>
  <c r="T2129"/>
  <c r="S2129"/>
  <c r="U2130"/>
  <c r="T2130"/>
  <c r="S2130"/>
  <c r="U2131"/>
  <c r="T2131"/>
  <c r="S2131"/>
  <c r="U2132"/>
  <c r="T2132"/>
  <c r="S2132"/>
  <c r="U2133"/>
  <c r="T2133"/>
  <c r="S2133"/>
  <c r="U2134"/>
  <c r="T2134"/>
  <c r="S2134"/>
  <c r="U2135"/>
  <c r="T2135"/>
  <c r="S2135"/>
  <c r="U2136"/>
  <c r="T2136"/>
  <c r="S2136"/>
  <c r="U2137"/>
  <c r="T2137"/>
  <c r="S2137"/>
  <c r="U2138"/>
  <c r="T2138"/>
  <c r="S2138"/>
  <c r="U2139"/>
  <c r="T2139"/>
  <c r="S2139"/>
  <c r="U2140"/>
  <c r="T2140"/>
  <c r="S2140"/>
  <c r="U2141"/>
  <c r="T2141"/>
  <c r="S2141"/>
  <c r="U2142"/>
  <c r="T2142"/>
  <c r="S2142"/>
  <c r="U2143"/>
  <c r="T2143"/>
  <c r="S2143"/>
  <c r="U2144"/>
  <c r="T2144"/>
  <c r="S2144"/>
  <c r="U2145"/>
  <c r="T2145"/>
  <c r="S2145"/>
  <c r="U2146"/>
  <c r="T2146"/>
  <c r="S2146"/>
  <c r="U2147"/>
  <c r="T2147"/>
  <c r="S2147"/>
  <c r="U2148"/>
  <c r="T2148"/>
  <c r="S2148"/>
  <c r="U2149"/>
  <c r="T2149"/>
  <c r="S2149"/>
  <c r="U2150"/>
  <c r="T2150"/>
  <c r="S2150"/>
  <c r="U2151"/>
  <c r="T2151"/>
  <c r="S2151"/>
  <c r="U2152"/>
  <c r="T2152"/>
  <c r="S2152"/>
  <c r="U2154"/>
  <c r="T2154"/>
  <c r="S2154"/>
  <c r="U2153"/>
  <c r="T2153"/>
  <c r="S2153"/>
  <c r="U2155"/>
  <c r="T2155"/>
  <c r="S2155"/>
  <c r="U2156"/>
  <c r="T2156"/>
  <c r="S2156"/>
  <c r="U2157"/>
  <c r="T2157"/>
  <c r="S2157"/>
  <c r="U2158"/>
  <c r="T2158"/>
  <c r="S2158"/>
  <c r="U2159"/>
  <c r="T2159"/>
  <c r="S2159"/>
  <c r="U2160"/>
  <c r="T2160"/>
  <c r="S2160"/>
  <c r="U2161"/>
  <c r="T2161"/>
  <c r="S2161"/>
  <c r="U2165"/>
  <c r="T2165"/>
  <c r="S2165"/>
  <c r="U2164"/>
  <c r="T2164"/>
  <c r="S2164"/>
  <c r="U2163"/>
  <c r="T2163"/>
  <c r="S2163"/>
  <c r="U2162"/>
  <c r="T2162"/>
  <c r="S2162"/>
  <c r="U2166"/>
  <c r="T2166"/>
  <c r="S2166"/>
  <c r="U2167"/>
  <c r="T2167"/>
  <c r="S2167"/>
  <c r="U2168"/>
  <c r="T2168"/>
  <c r="S2168"/>
  <c r="U2169"/>
  <c r="T2169"/>
  <c r="S2169"/>
  <c r="U2170"/>
  <c r="T2170"/>
  <c r="S2170"/>
  <c r="U2171"/>
  <c r="T2171"/>
  <c r="S2171"/>
  <c r="U2172"/>
  <c r="T2172"/>
  <c r="S2172"/>
  <c r="U2173"/>
  <c r="T2173"/>
  <c r="S2173"/>
  <c r="U2175"/>
  <c r="T2175"/>
  <c r="S2175"/>
  <c r="U2174"/>
  <c r="T2174"/>
  <c r="S2174"/>
  <c r="U2176"/>
  <c r="T2176"/>
  <c r="S2176"/>
  <c r="U2177"/>
  <c r="T2177"/>
  <c r="S2177"/>
  <c r="U2178"/>
  <c r="T2178"/>
  <c r="S2178"/>
  <c r="U2179"/>
  <c r="T2179"/>
  <c r="S2179"/>
  <c r="U2180"/>
  <c r="T2180"/>
  <c r="S2180"/>
  <c r="U2181"/>
  <c r="T2181"/>
  <c r="S2181"/>
  <c r="U2182"/>
  <c r="T2182"/>
  <c r="S2182"/>
  <c r="U2183"/>
  <c r="T2183"/>
  <c r="S2183"/>
  <c r="U2184"/>
  <c r="T2184"/>
  <c r="S2184"/>
  <c r="U2185"/>
  <c r="T2185"/>
  <c r="S2185"/>
  <c r="U2186"/>
  <c r="T2186"/>
  <c r="S2186"/>
  <c r="U2187"/>
  <c r="T2187"/>
  <c r="S2187"/>
  <c r="U2188"/>
  <c r="T2188"/>
  <c r="S2188"/>
  <c r="U2189"/>
  <c r="T2189"/>
  <c r="S2189"/>
  <c r="U2190"/>
  <c r="T2190"/>
  <c r="S2190"/>
  <c r="U2191"/>
  <c r="T2191"/>
  <c r="S2191"/>
  <c r="U2192"/>
  <c r="T2192"/>
  <c r="S2192"/>
  <c r="U2193"/>
  <c r="T2193"/>
  <c r="S2193"/>
  <c r="U2196"/>
  <c r="T2196"/>
  <c r="S2196"/>
  <c r="U2195"/>
  <c r="T2195"/>
  <c r="S2195"/>
  <c r="U2194"/>
  <c r="T2194"/>
  <c r="S2194"/>
  <c r="U2197"/>
  <c r="T2197"/>
  <c r="S2197"/>
  <c r="U2198"/>
  <c r="T2198"/>
  <c r="S2198"/>
  <c r="U2199"/>
  <c r="T2199"/>
  <c r="S2199"/>
  <c r="U2200"/>
  <c r="T2200"/>
  <c r="S2200"/>
  <c r="U2201"/>
  <c r="T2201"/>
  <c r="S2201"/>
  <c r="U2202"/>
  <c r="T2202"/>
  <c r="S2202"/>
  <c r="U2203"/>
  <c r="T2203"/>
  <c r="S2203"/>
  <c r="U2204"/>
  <c r="T2204"/>
  <c r="S2204"/>
  <c r="U2205"/>
  <c r="T2205"/>
  <c r="S2205"/>
  <c r="U2206"/>
  <c r="T2206"/>
  <c r="S2206"/>
  <c r="U2207"/>
  <c r="T2207"/>
  <c r="S2207"/>
  <c r="U2208"/>
  <c r="T2208"/>
  <c r="S2208"/>
  <c r="U2209"/>
  <c r="T2209"/>
  <c r="S2209"/>
  <c r="U2213"/>
  <c r="T2213"/>
  <c r="S2213"/>
  <c r="U2212"/>
  <c r="T2212"/>
  <c r="S2212"/>
  <c r="U2211"/>
  <c r="T2211"/>
  <c r="S2211"/>
  <c r="U2210"/>
  <c r="T2210"/>
  <c r="S2210"/>
  <c r="U2214"/>
  <c r="T2214"/>
  <c r="S2214"/>
  <c r="U2215"/>
  <c r="T2215"/>
  <c r="S2215"/>
  <c r="U2216"/>
  <c r="T2216"/>
  <c r="S2216"/>
  <c r="U2217"/>
  <c r="T2217"/>
  <c r="S2217"/>
  <c r="U2218"/>
  <c r="T2218"/>
  <c r="S2218"/>
  <c r="U2219"/>
  <c r="T2219"/>
  <c r="S2219"/>
  <c r="U2220"/>
  <c r="T2220"/>
  <c r="S2220"/>
  <c r="U2221"/>
  <c r="T2221"/>
  <c r="S2221"/>
  <c r="U2222"/>
  <c r="T2222"/>
  <c r="S2222"/>
  <c r="U2223"/>
  <c r="T2223"/>
  <c r="S2223"/>
  <c r="U2224"/>
  <c r="T2224"/>
  <c r="S2224"/>
  <c r="U2225"/>
  <c r="T2225"/>
  <c r="S2225"/>
  <c r="U2226"/>
  <c r="T2226"/>
  <c r="S2226"/>
  <c r="U2227"/>
  <c r="T2227"/>
  <c r="S2227"/>
  <c r="U2228"/>
  <c r="T2228"/>
  <c r="S2228"/>
  <c r="U2232"/>
  <c r="T2232"/>
  <c r="S2232"/>
  <c r="U2231"/>
  <c r="T2231"/>
  <c r="S2231"/>
  <c r="U2230"/>
  <c r="T2230"/>
  <c r="S2230"/>
  <c r="U2229"/>
  <c r="T2229"/>
  <c r="S2229"/>
  <c r="U2233"/>
  <c r="T2233"/>
  <c r="S2233"/>
  <c r="U2234"/>
  <c r="T2234"/>
  <c r="S2234"/>
  <c r="U2235"/>
  <c r="T2235"/>
  <c r="S2235"/>
  <c r="U2236"/>
  <c r="T2236"/>
  <c r="S2236"/>
  <c r="U2237"/>
  <c r="T2237"/>
  <c r="S2237"/>
  <c r="U2238"/>
  <c r="T2238"/>
  <c r="S2238"/>
  <c r="U2239"/>
  <c r="T2239"/>
  <c r="S2239"/>
  <c r="U2243"/>
  <c r="T2243"/>
  <c r="S2243"/>
  <c r="U2242"/>
  <c r="T2242"/>
  <c r="S2242"/>
  <c r="U2241"/>
  <c r="T2241"/>
  <c r="S2241"/>
  <c r="U2240"/>
  <c r="T2240"/>
  <c r="S2240"/>
  <c r="U2244"/>
  <c r="T2244"/>
  <c r="S2244"/>
  <c r="U2245"/>
  <c r="T2245"/>
  <c r="S2245"/>
  <c r="U2246"/>
  <c r="T2246"/>
  <c r="S2246"/>
  <c r="U2247"/>
  <c r="T2247"/>
  <c r="S2247"/>
  <c r="U2248"/>
  <c r="T2248"/>
  <c r="S2248"/>
  <c r="U2249"/>
  <c r="T2249"/>
  <c r="S2249"/>
  <c r="U2250"/>
  <c r="T2250"/>
  <c r="S2250"/>
  <c r="U2251"/>
  <c r="T2251"/>
  <c r="S2251"/>
  <c r="U2252"/>
  <c r="T2252"/>
  <c r="S2252"/>
  <c r="U2253"/>
  <c r="T2253"/>
  <c r="S2253"/>
  <c r="U2254"/>
  <c r="T2254"/>
  <c r="S2254"/>
  <c r="U2256"/>
  <c r="T2256"/>
  <c r="S2256"/>
  <c r="U2255"/>
  <c r="T2255"/>
  <c r="S2255"/>
  <c r="U2257"/>
  <c r="T2257"/>
  <c r="S2257"/>
  <c r="U2258"/>
  <c r="T2258"/>
  <c r="S2258"/>
  <c r="U2259"/>
  <c r="T2259"/>
  <c r="S2259"/>
  <c r="U2260"/>
  <c r="T2260"/>
  <c r="S2260"/>
  <c r="U2261"/>
  <c r="T2261"/>
  <c r="S2261"/>
  <c r="U2262"/>
  <c r="T2262"/>
  <c r="S2262"/>
  <c r="U2263"/>
  <c r="T2263"/>
  <c r="S2263"/>
  <c r="U2264"/>
  <c r="T2264"/>
  <c r="S2264"/>
  <c r="U2265"/>
  <c r="T2265"/>
  <c r="S2265"/>
  <c r="U2266"/>
  <c r="T2266"/>
  <c r="S2266"/>
  <c r="U2269"/>
  <c r="T2269"/>
  <c r="S2269"/>
  <c r="U2268"/>
  <c r="T2268"/>
  <c r="S2268"/>
  <c r="U2267"/>
  <c r="T2267"/>
  <c r="S2267"/>
  <c r="U2270"/>
  <c r="T2270"/>
  <c r="S2270"/>
  <c r="U2271"/>
  <c r="T2271"/>
  <c r="S2271"/>
  <c r="U2272"/>
  <c r="T2272"/>
  <c r="S2272"/>
  <c r="U2273"/>
  <c r="T2273"/>
  <c r="S2273"/>
  <c r="U2274"/>
  <c r="T2274"/>
  <c r="S2274"/>
  <c r="U2275"/>
  <c r="T2275"/>
  <c r="S2275"/>
  <c r="U2279"/>
  <c r="T2279"/>
  <c r="S2279"/>
  <c r="U2278"/>
  <c r="T2278"/>
  <c r="S2278"/>
  <c r="U2277"/>
  <c r="T2277"/>
  <c r="S2277"/>
  <c r="U2276"/>
  <c r="T2276"/>
  <c r="S2276"/>
  <c r="U2280"/>
  <c r="T2280"/>
  <c r="S2280"/>
  <c r="U2281"/>
  <c r="T2281"/>
  <c r="S2281"/>
  <c r="U2283"/>
  <c r="T2283"/>
  <c r="S2283"/>
  <c r="U2282"/>
  <c r="T2282"/>
  <c r="S2282"/>
  <c r="U2284"/>
  <c r="T2284"/>
  <c r="S2284"/>
  <c r="U2285"/>
  <c r="T2285"/>
  <c r="S2285"/>
  <c r="U2286"/>
  <c r="T2286"/>
  <c r="S2286"/>
  <c r="U2287"/>
  <c r="T2287"/>
  <c r="S2287"/>
  <c r="U2288"/>
  <c r="T2288"/>
  <c r="S2288"/>
  <c r="U2289"/>
  <c r="T2289"/>
  <c r="S2289"/>
  <c r="U2294"/>
  <c r="T2294"/>
  <c r="S2294"/>
  <c r="U2293"/>
  <c r="T2293"/>
  <c r="S2293"/>
  <c r="U2292"/>
  <c r="T2292"/>
  <c r="S2292"/>
  <c r="U2291"/>
  <c r="T2291"/>
  <c r="S2291"/>
  <c r="U2290"/>
  <c r="T2290"/>
  <c r="S2290"/>
  <c r="U2295"/>
  <c r="T2295"/>
  <c r="S2295"/>
  <c r="U2296"/>
  <c r="T2296"/>
  <c r="S2296"/>
  <c r="U2297"/>
  <c r="T2297"/>
  <c r="S2297"/>
  <c r="U2298"/>
  <c r="T2298"/>
  <c r="S2298"/>
  <c r="U2299"/>
  <c r="T2299"/>
  <c r="S2299"/>
  <c r="U2300"/>
  <c r="T2300"/>
  <c r="S2300"/>
  <c r="U2301"/>
  <c r="T2301"/>
  <c r="S2301"/>
  <c r="U2302"/>
  <c r="T2302"/>
  <c r="S2302"/>
  <c r="U2305"/>
  <c r="T2305"/>
  <c r="S2305"/>
  <c r="U2304"/>
  <c r="T2304"/>
  <c r="S2304"/>
  <c r="U2303"/>
  <c r="T2303"/>
  <c r="S2303"/>
  <c r="U2306"/>
  <c r="T2306"/>
  <c r="S2306"/>
  <c r="U2307"/>
  <c r="T2307"/>
  <c r="S2307"/>
  <c r="U2308"/>
  <c r="T2308"/>
  <c r="S2308"/>
  <c r="U2309"/>
  <c r="T2309"/>
  <c r="S2309"/>
  <c r="U2311"/>
  <c r="T2311"/>
  <c r="S2311"/>
  <c r="U2310"/>
  <c r="T2310"/>
  <c r="S2310"/>
  <c r="U2312"/>
  <c r="T2312"/>
  <c r="S2312"/>
  <c r="U2313"/>
  <c r="T2313"/>
  <c r="S2313"/>
  <c r="U2314"/>
  <c r="T2314"/>
  <c r="S2314"/>
  <c r="U2315"/>
  <c r="T2315"/>
  <c r="S2315"/>
  <c r="U2316"/>
  <c r="T2316"/>
  <c r="S2316"/>
  <c r="U2317"/>
  <c r="T2317"/>
  <c r="S2317"/>
  <c r="U2318"/>
  <c r="T2318"/>
  <c r="S2318"/>
  <c r="U2319"/>
  <c r="T2319"/>
  <c r="S2319"/>
  <c r="U2320"/>
  <c r="T2320"/>
  <c r="S2320"/>
  <c r="U2322"/>
  <c r="T2322"/>
  <c r="S2322"/>
  <c r="U2321"/>
  <c r="T2321"/>
  <c r="S2321"/>
  <c r="U2323"/>
  <c r="T2323"/>
  <c r="S2323"/>
  <c r="U2324"/>
  <c r="T2324"/>
  <c r="S2324"/>
  <c r="U2325"/>
  <c r="T2325"/>
  <c r="S2325"/>
  <c r="U2326"/>
  <c r="T2326"/>
  <c r="S2326"/>
  <c r="U2327"/>
  <c r="T2327"/>
  <c r="S2327"/>
  <c r="U2328"/>
  <c r="T2328"/>
  <c r="S2328"/>
  <c r="U2329"/>
  <c r="T2329"/>
  <c r="S2329"/>
  <c r="U2330"/>
  <c r="T2330"/>
  <c r="S2330"/>
  <c r="U2331"/>
  <c r="T2331"/>
  <c r="S2331"/>
  <c r="U2332"/>
  <c r="T2332"/>
  <c r="S2332"/>
  <c r="U2333"/>
  <c r="T2333"/>
  <c r="S2333"/>
  <c r="U2334"/>
  <c r="T2334"/>
  <c r="S2334"/>
  <c r="U2335"/>
  <c r="T2335"/>
  <c r="S2335"/>
  <c r="U2336"/>
  <c r="T2336"/>
  <c r="S2336"/>
  <c r="U2337"/>
  <c r="T2337"/>
  <c r="S2337"/>
  <c r="U2338"/>
  <c r="T2338"/>
  <c r="S2338"/>
  <c r="U2340"/>
  <c r="T2340"/>
  <c r="S2340"/>
  <c r="U2339"/>
  <c r="T2339"/>
  <c r="S2339"/>
  <c r="U2341"/>
  <c r="T2341"/>
  <c r="S2341"/>
  <c r="U2342"/>
  <c r="T2342"/>
  <c r="S2342"/>
  <c r="U2343"/>
  <c r="T2343"/>
  <c r="S2343"/>
  <c r="U2344"/>
  <c r="T2344"/>
  <c r="S2344"/>
  <c r="U2345"/>
  <c r="T2345"/>
  <c r="S2345"/>
  <c r="U2346"/>
  <c r="T2346"/>
  <c r="S2346"/>
  <c r="U2347"/>
  <c r="T2347"/>
  <c r="S2347"/>
  <c r="U2348"/>
  <c r="T2348"/>
  <c r="S2348"/>
  <c r="U2349"/>
  <c r="T2349"/>
  <c r="S2349"/>
  <c r="U2350"/>
  <c r="T2350"/>
  <c r="S2350"/>
  <c r="U2351"/>
  <c r="T2351"/>
  <c r="S2351"/>
  <c r="U2352"/>
  <c r="T2352"/>
  <c r="S2352"/>
  <c r="U2353"/>
  <c r="T2353"/>
  <c r="S2353"/>
  <c r="U2354"/>
  <c r="T2354"/>
  <c r="S2354"/>
  <c r="U2355"/>
  <c r="T2355"/>
  <c r="S2355"/>
  <c r="U2356"/>
  <c r="T2356"/>
  <c r="S2356"/>
  <c r="U2357"/>
  <c r="T2357"/>
  <c r="S2357"/>
  <c r="U2358"/>
  <c r="T2358"/>
  <c r="S2358"/>
  <c r="U2359"/>
  <c r="T2359"/>
  <c r="S2359"/>
  <c r="U2360"/>
  <c r="T2360"/>
  <c r="S2360"/>
  <c r="U2361"/>
  <c r="T2361"/>
  <c r="S2361"/>
  <c r="U2362"/>
  <c r="T2362"/>
  <c r="S2362"/>
  <c r="U2363"/>
  <c r="T2363"/>
  <c r="S2363"/>
  <c r="U2364"/>
  <c r="T2364"/>
  <c r="S2364"/>
  <c r="U2365"/>
  <c r="T2365"/>
  <c r="S2365"/>
  <c r="U2366"/>
  <c r="T2366"/>
  <c r="S2366"/>
  <c r="U2367"/>
  <c r="T2367"/>
  <c r="S2367"/>
  <c r="U2368"/>
  <c r="T2368"/>
  <c r="S2368"/>
  <c r="U2369"/>
  <c r="T2369"/>
  <c r="S2369"/>
  <c r="U2370"/>
  <c r="T2370"/>
  <c r="S2370"/>
  <c r="U2371"/>
  <c r="T2371"/>
  <c r="S2371"/>
  <c r="U2374"/>
  <c r="T2374"/>
  <c r="S2374"/>
  <c r="U2373"/>
  <c r="T2373"/>
  <c r="S2373"/>
  <c r="U2372"/>
  <c r="T2372"/>
  <c r="S2372"/>
  <c r="U2375"/>
  <c r="T2375"/>
  <c r="S2375"/>
  <c r="U2376"/>
  <c r="T2376"/>
  <c r="S2376"/>
  <c r="U2377"/>
  <c r="T2377"/>
  <c r="S2377"/>
  <c r="U2378"/>
  <c r="T2378"/>
  <c r="S2378"/>
  <c r="U2379"/>
  <c r="T2379"/>
  <c r="S2379"/>
  <c r="U2380"/>
  <c r="T2380"/>
  <c r="S2380"/>
  <c r="U2381"/>
  <c r="T2381"/>
  <c r="S2381"/>
  <c r="U2382"/>
  <c r="T2382"/>
  <c r="S2382"/>
  <c r="U2383"/>
  <c r="T2383"/>
  <c r="S2383"/>
  <c r="U2385"/>
  <c r="T2385"/>
  <c r="S2385"/>
  <c r="U2384"/>
  <c r="T2384"/>
  <c r="S2384"/>
  <c r="U2386"/>
  <c r="T2386"/>
  <c r="S2386"/>
  <c r="U2387"/>
  <c r="T2387"/>
  <c r="S2387"/>
  <c r="U2388"/>
  <c r="T2388"/>
  <c r="S2388"/>
  <c r="U2389"/>
  <c r="T2389"/>
  <c r="S2389"/>
  <c r="U2390"/>
  <c r="T2390"/>
  <c r="S2390"/>
  <c r="U2391"/>
  <c r="T2391"/>
  <c r="S2391"/>
  <c r="U2392"/>
  <c r="T2392"/>
  <c r="S2392"/>
  <c r="U2393"/>
  <c r="T2393"/>
  <c r="S2393"/>
  <c r="U2394"/>
  <c r="T2394"/>
  <c r="S2394"/>
  <c r="U2396"/>
  <c r="T2396"/>
  <c r="S2396"/>
  <c r="U2395"/>
  <c r="T2395"/>
  <c r="S2395"/>
  <c r="U2397"/>
  <c r="T2397"/>
  <c r="S2397"/>
  <c r="U2398"/>
  <c r="T2398"/>
  <c r="S2398"/>
  <c r="U2399"/>
  <c r="T2399"/>
  <c r="S2399"/>
  <c r="U2400"/>
  <c r="T2400"/>
  <c r="S2400"/>
  <c r="U2401"/>
  <c r="T2401"/>
  <c r="S2401"/>
  <c r="U2402"/>
  <c r="T2402"/>
  <c r="S2402"/>
  <c r="U2403"/>
  <c r="T2403"/>
  <c r="S2403"/>
  <c r="U2405"/>
  <c r="T2405"/>
  <c r="S2405"/>
  <c r="U2404"/>
  <c r="T2404"/>
  <c r="S2404"/>
  <c r="U2406"/>
  <c r="T2406"/>
  <c r="S2406"/>
  <c r="U2407"/>
  <c r="T2407"/>
  <c r="S2407"/>
  <c r="U2408"/>
  <c r="T2408"/>
  <c r="S2408"/>
  <c r="U2409"/>
  <c r="T2409"/>
  <c r="S2409"/>
  <c r="U2410"/>
  <c r="T2410"/>
  <c r="S2410"/>
  <c r="U2411"/>
  <c r="T2411"/>
  <c r="S2411"/>
  <c r="U2412"/>
  <c r="T2412"/>
  <c r="S2412"/>
  <c r="U2413"/>
  <c r="T2413"/>
  <c r="S2413"/>
  <c r="U2414"/>
  <c r="T2414"/>
  <c r="S2414"/>
  <c r="U2415"/>
  <c r="T2415"/>
  <c r="S2415"/>
  <c r="U2416"/>
  <c r="T2416"/>
  <c r="S2416"/>
  <c r="U2417"/>
  <c r="T2417"/>
  <c r="S2417"/>
  <c r="U2418"/>
  <c r="T2418"/>
  <c r="S2418"/>
  <c r="U2419"/>
  <c r="T2419"/>
  <c r="S2419"/>
  <c r="U2420"/>
  <c r="T2420"/>
  <c r="S2420"/>
  <c r="U2421"/>
  <c r="T2421"/>
  <c r="S2421"/>
  <c r="U2422"/>
  <c r="T2422"/>
  <c r="S2422"/>
  <c r="U2423"/>
  <c r="T2423"/>
  <c r="S2423"/>
  <c r="U2424"/>
  <c r="T2424"/>
  <c r="S2424"/>
  <c r="U2425"/>
  <c r="T2425"/>
  <c r="S2425"/>
  <c r="U2426"/>
  <c r="T2426"/>
  <c r="S2426"/>
  <c r="U2427"/>
  <c r="T2427"/>
  <c r="S2427"/>
  <c r="U2430"/>
  <c r="T2430"/>
  <c r="S2430"/>
  <c r="U2429"/>
  <c r="T2429"/>
  <c r="S2429"/>
  <c r="U2428"/>
  <c r="T2428"/>
  <c r="S2428"/>
  <c r="U2431"/>
  <c r="T2431"/>
  <c r="S2431"/>
  <c r="U2432"/>
  <c r="T2432"/>
  <c r="S2432"/>
  <c r="U2434"/>
  <c r="T2434"/>
  <c r="S2434"/>
  <c r="U2433"/>
  <c r="T2433"/>
  <c r="S2433"/>
  <c r="U2435"/>
  <c r="T2435"/>
  <c r="S2435"/>
  <c r="U2436"/>
  <c r="T2436"/>
  <c r="S2436"/>
  <c r="U2437"/>
  <c r="T2437"/>
  <c r="S2437"/>
  <c r="U2438"/>
  <c r="T2438"/>
  <c r="S2438"/>
  <c r="U2439"/>
  <c r="T2439"/>
  <c r="S2439"/>
  <c r="U2440"/>
  <c r="T2440"/>
  <c r="S2440"/>
  <c r="U2441"/>
  <c r="T2441"/>
  <c r="S2441"/>
  <c r="U2442"/>
  <c r="T2442"/>
  <c r="S2442"/>
  <c r="U2443"/>
  <c r="T2443"/>
  <c r="S2443"/>
  <c r="U2444"/>
  <c r="T2444"/>
  <c r="S2444"/>
  <c r="U2445"/>
  <c r="T2445"/>
  <c r="S2445"/>
  <c r="U2446"/>
  <c r="T2446"/>
  <c r="S2446"/>
  <c r="U2451"/>
  <c r="T2451"/>
  <c r="S2451"/>
  <c r="U2450"/>
  <c r="T2450"/>
  <c r="S2450"/>
  <c r="U2449"/>
  <c r="T2449"/>
  <c r="S2449"/>
  <c r="U2448"/>
  <c r="T2448"/>
  <c r="S2448"/>
  <c r="U2447"/>
  <c r="T2447"/>
  <c r="S2447"/>
  <c r="U2452"/>
  <c r="T2452"/>
  <c r="S2452"/>
  <c r="U2453"/>
  <c r="T2453"/>
  <c r="S2453"/>
  <c r="U2454"/>
  <c r="T2454"/>
  <c r="S2454"/>
  <c r="U2455"/>
  <c r="T2455"/>
  <c r="S2455"/>
  <c r="U2456"/>
  <c r="T2456"/>
  <c r="S2456"/>
  <c r="U2458"/>
  <c r="T2458"/>
  <c r="S2458"/>
  <c r="U2457"/>
  <c r="T2457"/>
  <c r="S2457"/>
  <c r="U2459"/>
  <c r="T2459"/>
  <c r="S2459"/>
  <c r="U2460"/>
  <c r="T2460"/>
  <c r="S2460"/>
  <c r="U2461"/>
  <c r="T2461"/>
  <c r="S2461"/>
  <c r="U2463"/>
  <c r="T2463"/>
  <c r="S2463"/>
  <c r="U2462"/>
  <c r="T2462"/>
  <c r="S2462"/>
  <c r="U2464"/>
  <c r="T2464"/>
  <c r="S2464"/>
  <c r="U2465"/>
  <c r="T2465"/>
  <c r="S2465"/>
  <c r="U2466"/>
  <c r="T2466"/>
  <c r="S2466"/>
  <c r="U2467"/>
  <c r="T2467"/>
  <c r="S2467"/>
  <c r="U2468"/>
  <c r="T2468"/>
  <c r="S2468"/>
  <c r="U2469"/>
  <c r="T2469"/>
  <c r="S2469"/>
  <c r="U2470"/>
  <c r="T2470"/>
  <c r="S2470"/>
  <c r="U2471"/>
  <c r="T2471"/>
  <c r="S2471"/>
  <c r="U2472"/>
  <c r="T2472"/>
  <c r="S2472"/>
  <c r="U2473"/>
  <c r="T2473"/>
  <c r="S2473"/>
  <c r="U2474"/>
  <c r="T2474"/>
  <c r="S2474"/>
  <c r="U2475"/>
  <c r="T2475"/>
  <c r="S2475"/>
  <c r="U2476"/>
  <c r="T2476"/>
  <c r="S2476"/>
  <c r="U2477"/>
  <c r="T2477"/>
  <c r="S2477"/>
  <c r="U2478"/>
  <c r="T2478"/>
  <c r="S2478"/>
  <c r="U2479"/>
  <c r="T2479"/>
  <c r="S2479"/>
  <c r="U2480"/>
  <c r="T2480"/>
  <c r="S2480"/>
  <c r="U2481"/>
  <c r="T2481"/>
  <c r="S2481"/>
  <c r="U2482"/>
  <c r="T2482"/>
  <c r="S2482"/>
  <c r="U2483"/>
  <c r="T2483"/>
  <c r="S2483"/>
  <c r="U2484"/>
  <c r="T2484"/>
  <c r="S2484"/>
  <c r="U2486"/>
  <c r="T2486"/>
  <c r="S2486"/>
  <c r="U2485"/>
  <c r="T2485"/>
  <c r="S2485"/>
  <c r="U2487"/>
  <c r="T2487"/>
  <c r="S2487"/>
  <c r="U2488"/>
  <c r="T2488"/>
  <c r="S2488"/>
  <c r="U2489"/>
  <c r="T2489"/>
  <c r="S2489"/>
  <c r="U2490"/>
  <c r="T2490"/>
  <c r="S2490"/>
  <c r="U2491"/>
  <c r="T2491"/>
  <c r="S2491"/>
  <c r="U2496"/>
  <c r="T2496"/>
  <c r="S2496"/>
  <c r="U2495"/>
  <c r="T2495"/>
  <c r="S2495"/>
  <c r="U2494"/>
  <c r="T2494"/>
  <c r="S2494"/>
  <c r="U2493"/>
  <c r="T2493"/>
  <c r="S2493"/>
  <c r="U2492"/>
  <c r="T2492"/>
  <c r="S2492"/>
  <c r="U2497"/>
  <c r="T2497"/>
  <c r="S2497"/>
  <c r="U2498"/>
  <c r="T2498"/>
  <c r="S2498"/>
  <c r="U2499"/>
  <c r="T2499"/>
  <c r="S2499"/>
  <c r="U2500"/>
  <c r="T2500"/>
  <c r="S2500"/>
  <c r="U2501"/>
  <c r="T2501"/>
  <c r="S2501"/>
  <c r="U2502"/>
  <c r="T2502"/>
  <c r="S2502"/>
  <c r="U2503"/>
  <c r="T2503"/>
  <c r="S2503"/>
  <c r="U2504"/>
  <c r="T2504"/>
  <c r="S2504"/>
  <c r="U2505"/>
  <c r="T2505"/>
  <c r="S2505"/>
  <c r="U2506"/>
  <c r="T2506"/>
  <c r="S2506"/>
  <c r="U2507"/>
  <c r="T2507"/>
  <c r="S2507"/>
  <c r="U2508"/>
  <c r="T2508"/>
  <c r="S2508"/>
  <c r="U2509"/>
  <c r="T2509"/>
  <c r="S2509"/>
  <c r="U2511"/>
  <c r="T2511"/>
  <c r="S2511"/>
  <c r="U2510"/>
  <c r="T2510"/>
  <c r="S2510"/>
  <c r="U2512"/>
  <c r="T2512"/>
  <c r="S2512"/>
  <c r="U2513"/>
  <c r="T2513"/>
  <c r="S2513"/>
  <c r="U2514"/>
  <c r="T2514"/>
  <c r="S2514"/>
  <c r="U2515"/>
  <c r="T2515"/>
  <c r="S2515"/>
  <c r="U2516"/>
  <c r="T2516"/>
  <c r="S2516"/>
  <c r="U2517"/>
  <c r="T2517"/>
  <c r="S2517"/>
  <c r="U2518"/>
  <c r="T2518"/>
  <c r="S2518"/>
  <c r="U2521"/>
  <c r="T2521"/>
  <c r="S2521"/>
  <c r="U2520"/>
  <c r="T2520"/>
  <c r="S2520"/>
  <c r="U2519"/>
  <c r="T2519"/>
  <c r="S2519"/>
  <c r="U2522"/>
  <c r="T2522"/>
  <c r="S2522"/>
  <c r="U2523"/>
  <c r="T2523"/>
  <c r="S2523"/>
  <c r="U2524"/>
  <c r="T2524"/>
  <c r="S2524"/>
  <c r="U2525"/>
  <c r="T2525"/>
  <c r="S2525"/>
  <c r="U2526"/>
  <c r="T2526"/>
  <c r="S2526"/>
  <c r="U2527"/>
  <c r="T2527"/>
  <c r="S2527"/>
  <c r="U2528"/>
  <c r="T2528"/>
  <c r="S2528"/>
  <c r="U2529"/>
  <c r="T2529"/>
  <c r="S2529"/>
  <c r="U2530"/>
  <c r="T2530"/>
  <c r="S2530"/>
  <c r="U2534"/>
  <c r="T2534"/>
  <c r="S2534"/>
  <c r="U2533"/>
  <c r="T2533"/>
  <c r="S2533"/>
  <c r="U2532"/>
  <c r="T2532"/>
  <c r="S2532"/>
  <c r="U2531"/>
  <c r="T2531"/>
  <c r="S2531"/>
  <c r="U2535"/>
  <c r="T2535"/>
  <c r="S2535"/>
  <c r="U2536"/>
  <c r="T2536"/>
  <c r="S2536"/>
  <c r="U2537"/>
  <c r="T2537"/>
  <c r="S2537"/>
  <c r="U2538"/>
  <c r="T2538"/>
  <c r="S2538"/>
  <c r="U2539"/>
  <c r="T2539"/>
  <c r="S2539"/>
  <c r="U2541"/>
  <c r="T2541"/>
  <c r="S2541"/>
  <c r="U2540"/>
  <c r="T2540"/>
  <c r="S2540"/>
  <c r="U2542"/>
  <c r="T2542"/>
  <c r="S2542"/>
  <c r="U2543"/>
  <c r="T2543"/>
  <c r="S2543"/>
  <c r="U2544"/>
  <c r="T2544"/>
  <c r="S2544"/>
  <c r="U2545"/>
  <c r="T2545"/>
  <c r="S2545"/>
  <c r="U2546"/>
  <c r="T2546"/>
  <c r="S2546"/>
  <c r="U2547"/>
  <c r="T2547"/>
  <c r="S2547"/>
  <c r="U2548"/>
  <c r="T2548"/>
  <c r="S2548"/>
  <c r="U2549"/>
  <c r="T2549"/>
  <c r="S2549"/>
  <c r="U2550"/>
  <c r="T2550"/>
  <c r="S2550"/>
  <c r="U2551"/>
  <c r="T2551"/>
  <c r="S2551"/>
  <c r="U2553"/>
  <c r="T2553"/>
  <c r="S2553"/>
  <c r="U2552"/>
  <c r="T2552"/>
  <c r="S2552"/>
  <c r="U2554"/>
  <c r="T2554"/>
  <c r="S2554"/>
  <c r="U2555"/>
  <c r="T2555"/>
  <c r="S2555"/>
  <c r="U2556"/>
  <c r="T2556"/>
  <c r="S2556"/>
  <c r="U2557"/>
  <c r="T2557"/>
  <c r="S2557"/>
  <c r="U2558"/>
  <c r="T2558"/>
  <c r="S2558"/>
  <c r="U2559"/>
  <c r="T2559"/>
  <c r="S2559"/>
  <c r="U2560"/>
  <c r="T2560"/>
  <c r="S2560"/>
  <c r="U2561"/>
  <c r="T2561"/>
  <c r="S2561"/>
  <c r="U2562"/>
  <c r="T2562"/>
  <c r="S2562"/>
  <c r="U2563"/>
  <c r="T2563"/>
  <c r="S2563"/>
  <c r="U2564"/>
  <c r="T2564"/>
  <c r="S2564"/>
  <c r="U2565"/>
  <c r="T2565"/>
  <c r="S2565"/>
  <c r="U2566"/>
  <c r="T2566"/>
  <c r="S2566"/>
  <c r="U2567"/>
  <c r="T2567"/>
  <c r="S2567"/>
  <c r="U2568"/>
  <c r="T2568"/>
  <c r="S2568"/>
  <c r="U2569"/>
  <c r="T2569"/>
  <c r="S2569"/>
  <c r="U2570"/>
  <c r="T2570"/>
  <c r="S2570"/>
  <c r="U2571"/>
  <c r="T2571"/>
  <c r="S2571"/>
  <c r="U2572"/>
  <c r="T2572"/>
  <c r="S2572"/>
  <c r="U2573"/>
  <c r="T2573"/>
  <c r="S2573"/>
  <c r="U2575"/>
  <c r="T2575"/>
  <c r="S2575"/>
  <c r="U2574"/>
  <c r="T2574"/>
  <c r="S2574"/>
  <c r="U2576"/>
  <c r="T2576"/>
  <c r="S2576"/>
  <c r="U2577"/>
  <c r="T2577"/>
  <c r="S2577"/>
  <c r="U2578"/>
  <c r="T2578"/>
  <c r="S2578"/>
  <c r="U2579"/>
  <c r="T2579"/>
  <c r="S2579"/>
  <c r="U2581"/>
  <c r="T2581"/>
  <c r="S2581"/>
  <c r="U2580"/>
  <c r="T2580"/>
  <c r="S2580"/>
  <c r="U2582"/>
  <c r="T2582"/>
  <c r="S2582"/>
  <c r="U2583"/>
  <c r="T2583"/>
  <c r="S2583"/>
  <c r="U2584"/>
  <c r="T2584"/>
  <c r="S2584"/>
  <c r="U2585"/>
  <c r="T2585"/>
  <c r="S2585"/>
  <c r="U2587"/>
  <c r="T2587"/>
  <c r="S2587"/>
  <c r="U2586"/>
  <c r="T2586"/>
  <c r="S2586"/>
  <c r="U2588"/>
  <c r="T2588"/>
  <c r="S2588"/>
  <c r="U2589"/>
  <c r="T2589"/>
  <c r="S2589"/>
  <c r="U2590"/>
  <c r="T2590"/>
  <c r="S2590"/>
  <c r="U2591"/>
  <c r="T2591"/>
  <c r="S2591"/>
  <c r="U2592"/>
  <c r="T2592"/>
  <c r="S2592"/>
  <c r="U2593"/>
  <c r="T2593"/>
  <c r="S2593"/>
  <c r="U2594"/>
  <c r="T2594"/>
  <c r="S2594"/>
  <c r="U2595"/>
  <c r="T2595"/>
  <c r="S2595"/>
  <c r="U2596"/>
  <c r="T2596"/>
  <c r="S2596"/>
  <c r="U2597"/>
  <c r="T2597"/>
  <c r="S2597"/>
  <c r="U2598"/>
  <c r="T2598"/>
  <c r="S2598"/>
  <c r="U2599"/>
  <c r="T2599"/>
  <c r="S2599"/>
  <c r="U2600"/>
  <c r="T2600"/>
  <c r="S2600"/>
  <c r="U2601"/>
  <c r="T2601"/>
  <c r="S2601"/>
  <c r="U2602"/>
  <c r="T2602"/>
  <c r="S2602"/>
  <c r="U2603"/>
  <c r="T2603"/>
  <c r="S2603"/>
  <c r="U2604"/>
  <c r="T2604"/>
  <c r="S2604"/>
  <c r="U2610"/>
  <c r="T2610"/>
  <c r="S2610"/>
  <c r="U2609"/>
  <c r="T2609"/>
  <c r="S2609"/>
  <c r="U2608"/>
  <c r="T2608"/>
  <c r="S2608"/>
  <c r="U2607"/>
  <c r="T2607"/>
  <c r="S2607"/>
  <c r="U2606"/>
  <c r="T2606"/>
  <c r="S2606"/>
  <c r="U2605"/>
  <c r="T2605"/>
  <c r="S2605"/>
  <c r="U2611"/>
  <c r="T2611"/>
  <c r="S2611"/>
  <c r="U2612"/>
  <c r="T2612"/>
  <c r="S2612"/>
  <c r="U2613"/>
  <c r="T2613"/>
  <c r="S2613"/>
  <c r="U2614"/>
  <c r="T2614"/>
  <c r="S2614"/>
  <c r="U2616"/>
  <c r="T2616"/>
  <c r="S2616"/>
  <c r="U2615"/>
  <c r="T2615"/>
  <c r="S2615"/>
  <c r="U2617"/>
  <c r="T2617"/>
  <c r="S2617"/>
  <c r="U2618"/>
  <c r="T2618"/>
  <c r="S2618"/>
  <c r="U2619"/>
  <c r="T2619"/>
  <c r="S2619"/>
  <c r="U2620"/>
  <c r="T2620"/>
  <c r="S2620"/>
  <c r="U2621"/>
  <c r="T2621"/>
  <c r="S2621"/>
  <c r="U2622"/>
  <c r="T2622"/>
  <c r="S2622"/>
  <c r="U2623"/>
  <c r="T2623"/>
  <c r="S2623"/>
  <c r="U2624"/>
  <c r="T2624"/>
  <c r="S2624"/>
  <c r="U2625"/>
  <c r="T2625"/>
  <c r="S2625"/>
  <c r="U2628"/>
  <c r="T2628"/>
  <c r="S2628"/>
  <c r="U2627"/>
  <c r="T2627"/>
  <c r="S2627"/>
  <c r="U2626"/>
  <c r="T2626"/>
  <c r="S2626"/>
  <c r="U2629"/>
  <c r="T2629"/>
  <c r="S2629"/>
  <c r="U2630"/>
  <c r="T2630"/>
  <c r="S2630"/>
  <c r="U2631"/>
  <c r="T2631"/>
  <c r="S2631"/>
  <c r="U2632"/>
  <c r="T2632"/>
  <c r="S2632"/>
  <c r="U2633"/>
  <c r="T2633"/>
  <c r="S2633"/>
  <c r="U2634"/>
  <c r="T2634"/>
  <c r="S2634"/>
  <c r="U2635"/>
  <c r="T2635"/>
  <c r="S2635"/>
  <c r="U2636"/>
  <c r="T2636"/>
  <c r="S2636"/>
  <c r="U2637"/>
  <c r="T2637"/>
  <c r="S2637"/>
  <c r="U2638"/>
  <c r="T2638"/>
  <c r="S2638"/>
  <c r="U2639"/>
  <c r="T2639"/>
  <c r="S2639"/>
  <c r="U2640"/>
  <c r="T2640"/>
  <c r="S2640"/>
  <c r="U2641"/>
  <c r="T2641"/>
  <c r="S2641"/>
  <c r="U2642"/>
  <c r="T2642"/>
  <c r="S2642"/>
  <c r="U2643"/>
  <c r="T2643"/>
  <c r="S2643"/>
  <c r="U2644"/>
  <c r="T2644"/>
  <c r="S2644"/>
  <c r="U2645"/>
  <c r="T2645"/>
  <c r="S2645"/>
  <c r="U2646"/>
  <c r="T2646"/>
  <c r="S2646"/>
  <c r="U2647"/>
  <c r="T2647"/>
  <c r="S2647"/>
  <c r="U2648"/>
  <c r="T2648"/>
  <c r="S2648"/>
  <c r="U2652"/>
  <c r="T2652"/>
  <c r="S2652"/>
  <c r="U2651"/>
  <c r="T2651"/>
  <c r="S2651"/>
  <c r="U2650"/>
  <c r="T2650"/>
  <c r="S2650"/>
  <c r="U2649"/>
  <c r="T2649"/>
  <c r="S2649"/>
  <c r="U2653"/>
  <c r="T2653"/>
  <c r="S2653"/>
  <c r="U2654"/>
  <c r="T2654"/>
  <c r="S2654"/>
  <c r="U2655"/>
  <c r="T2655"/>
  <c r="S2655"/>
  <c r="U2656"/>
  <c r="T2656"/>
  <c r="S2656"/>
  <c r="U2657"/>
  <c r="T2657"/>
  <c r="S2657"/>
  <c r="U2658"/>
  <c r="T2658"/>
  <c r="S2658"/>
  <c r="U2659"/>
  <c r="T2659"/>
  <c r="S2659"/>
  <c r="U2660"/>
  <c r="T2660"/>
  <c r="S2660"/>
  <c r="U2661"/>
  <c r="T2661"/>
  <c r="S2661"/>
  <c r="U2662"/>
  <c r="T2662"/>
  <c r="S2662"/>
  <c r="U2663"/>
  <c r="T2663"/>
  <c r="S2663"/>
  <c r="U2664"/>
  <c r="T2664"/>
  <c r="S2664"/>
  <c r="U2665"/>
  <c r="T2665"/>
  <c r="S2665"/>
  <c r="U2666"/>
  <c r="T2666"/>
  <c r="S2666"/>
  <c r="U2667"/>
  <c r="T2667"/>
  <c r="S2667"/>
  <c r="U2668"/>
  <c r="T2668"/>
  <c r="S2668"/>
  <c r="U2670"/>
  <c r="T2670"/>
  <c r="S2670"/>
  <c r="U2669"/>
  <c r="T2669"/>
  <c r="S2669"/>
  <c r="U2671"/>
  <c r="T2671"/>
  <c r="S2671"/>
  <c r="U2672"/>
  <c r="T2672"/>
  <c r="S2672"/>
  <c r="U2674"/>
  <c r="T2674"/>
  <c r="S2674"/>
  <c r="U2673"/>
  <c r="T2673"/>
  <c r="S2673"/>
  <c r="U2675"/>
  <c r="T2675"/>
  <c r="S2675"/>
  <c r="U2676"/>
  <c r="T2676"/>
  <c r="S2676"/>
  <c r="U2677"/>
  <c r="T2677"/>
  <c r="S2677"/>
  <c r="U2678"/>
  <c r="T2678"/>
  <c r="S2678"/>
  <c r="U2679"/>
  <c r="T2679"/>
  <c r="S2679"/>
  <c r="U2682"/>
  <c r="T2682"/>
  <c r="S2682"/>
  <c r="U2681"/>
  <c r="T2681"/>
  <c r="S2681"/>
  <c r="U2680"/>
  <c r="T2680"/>
  <c r="S2680"/>
  <c r="U2683"/>
  <c r="T2683"/>
  <c r="S2683"/>
  <c r="U2684"/>
  <c r="T2684"/>
  <c r="S2684"/>
  <c r="U2685"/>
  <c r="T2685"/>
  <c r="S2685"/>
  <c r="U2686"/>
  <c r="T2686"/>
  <c r="S2686"/>
  <c r="U2687"/>
  <c r="T2687"/>
  <c r="S2687"/>
  <c r="U2688"/>
  <c r="T2688"/>
  <c r="S2688"/>
  <c r="U2689"/>
  <c r="T2689"/>
  <c r="S2689"/>
  <c r="U2692"/>
  <c r="T2692"/>
  <c r="S2692"/>
  <c r="U2691"/>
  <c r="T2691"/>
  <c r="S2691"/>
  <c r="U2690"/>
  <c r="T2690"/>
  <c r="S2690"/>
  <c r="U2693"/>
  <c r="T2693"/>
  <c r="S2693"/>
  <c r="U2694"/>
  <c r="T2694"/>
  <c r="S2694"/>
  <c r="U2695"/>
  <c r="T2695"/>
  <c r="S2695"/>
  <c r="U2696"/>
  <c r="T2696"/>
  <c r="S2696"/>
  <c r="U2697"/>
  <c r="T2697"/>
  <c r="S2697"/>
  <c r="U2698"/>
  <c r="T2698"/>
  <c r="S2698"/>
  <c r="U2701"/>
  <c r="T2701"/>
  <c r="S2701"/>
  <c r="U2700"/>
  <c r="T2700"/>
  <c r="S2700"/>
  <c r="U2699"/>
  <c r="T2699"/>
  <c r="S2699"/>
  <c r="U2702"/>
  <c r="T2702"/>
  <c r="S2702"/>
  <c r="U2703"/>
  <c r="T2703"/>
  <c r="S2703"/>
  <c r="U2704"/>
  <c r="T2704"/>
  <c r="S2704"/>
  <c r="U2705"/>
  <c r="T2705"/>
  <c r="S2705"/>
  <c r="U2706"/>
  <c r="T2706"/>
  <c r="S2706"/>
  <c r="U2707"/>
  <c r="T2707"/>
  <c r="S2707"/>
  <c r="U2708"/>
  <c r="T2708"/>
  <c r="S2708"/>
  <c r="U2709"/>
  <c r="T2709"/>
  <c r="S2709"/>
  <c r="U2710"/>
  <c r="T2710"/>
  <c r="S2710"/>
  <c r="U2711"/>
  <c r="T2711"/>
  <c r="S2711"/>
  <c r="U2716"/>
  <c r="T2716"/>
  <c r="S2716"/>
  <c r="U2715"/>
  <c r="T2715"/>
  <c r="S2715"/>
  <c r="U2714"/>
  <c r="T2714"/>
  <c r="S2714"/>
  <c r="U2713"/>
  <c r="T2713"/>
  <c r="S2713"/>
  <c r="U2712"/>
  <c r="T2712"/>
  <c r="S2712"/>
  <c r="U2717"/>
  <c r="T2717"/>
  <c r="S2717"/>
  <c r="U2718"/>
  <c r="T2718"/>
  <c r="S2718"/>
  <c r="U2719"/>
  <c r="T2719"/>
  <c r="S2719"/>
  <c r="U2720"/>
  <c r="T2720"/>
  <c r="S2720"/>
  <c r="U2721"/>
  <c r="T2721"/>
  <c r="S2721"/>
  <c r="U2722"/>
  <c r="T2722"/>
  <c r="S2722"/>
  <c r="U2726"/>
  <c r="T2726"/>
  <c r="S2726"/>
  <c r="U2725"/>
  <c r="T2725"/>
  <c r="S2725"/>
  <c r="U2724"/>
  <c r="T2724"/>
  <c r="S2724"/>
  <c r="U2723"/>
  <c r="T2723"/>
  <c r="S2723"/>
  <c r="U2727"/>
  <c r="T2727"/>
  <c r="S2727"/>
  <c r="U2728"/>
  <c r="T2728"/>
  <c r="S2728"/>
  <c r="U2729"/>
  <c r="T2729"/>
  <c r="S2729"/>
  <c r="U2730"/>
  <c r="T2730"/>
  <c r="S2730"/>
  <c r="U2731"/>
  <c r="T2731"/>
  <c r="S2731"/>
  <c r="U2733"/>
  <c r="T2733"/>
  <c r="S2733"/>
  <c r="U2732"/>
  <c r="T2732"/>
  <c r="S2732"/>
  <c r="U2734"/>
  <c r="T2734"/>
  <c r="S2734"/>
  <c r="U2735"/>
  <c r="T2735"/>
  <c r="S2735"/>
  <c r="U2736"/>
  <c r="T2736"/>
  <c r="S2736"/>
  <c r="U2737"/>
  <c r="T2737"/>
  <c r="S2737"/>
  <c r="U2738"/>
  <c r="T2738"/>
  <c r="S2738"/>
  <c r="U2739"/>
  <c r="T2739"/>
  <c r="S2739"/>
  <c r="U2740"/>
  <c r="T2740"/>
  <c r="S2740"/>
  <c r="U2741"/>
  <c r="T2741"/>
  <c r="S2741"/>
  <c r="U2743"/>
  <c r="T2743"/>
  <c r="S2743"/>
  <c r="U2742"/>
  <c r="T2742"/>
  <c r="S2742"/>
  <c r="U2744"/>
  <c r="T2744"/>
  <c r="S2744"/>
  <c r="U2745"/>
  <c r="T2745"/>
  <c r="S2745"/>
  <c r="U2746"/>
  <c r="T2746"/>
  <c r="S2746"/>
  <c r="U2747"/>
  <c r="T2747"/>
  <c r="S2747"/>
  <c r="U2748"/>
  <c r="T2748"/>
  <c r="S2748"/>
  <c r="U2749"/>
  <c r="T2749"/>
  <c r="S2749"/>
  <c r="U2750"/>
  <c r="T2750"/>
  <c r="S2750"/>
  <c r="U2751"/>
  <c r="T2751"/>
  <c r="S2751"/>
  <c r="U2753"/>
  <c r="T2753"/>
  <c r="S2753"/>
  <c r="U2752"/>
  <c r="T2752"/>
  <c r="S2752"/>
  <c r="U2754"/>
  <c r="T2754"/>
  <c r="S2754"/>
  <c r="U2755"/>
  <c r="T2755"/>
  <c r="S2755"/>
  <c r="U2756"/>
  <c r="T2756"/>
  <c r="S2756"/>
  <c r="U2757"/>
  <c r="T2757"/>
  <c r="S2757"/>
  <c r="U2758"/>
  <c r="T2758"/>
  <c r="S2758"/>
  <c r="U2759"/>
  <c r="T2759"/>
  <c r="S2759"/>
  <c r="U2760"/>
  <c r="T2760"/>
  <c r="S2760"/>
  <c r="U2763"/>
  <c r="T2763"/>
  <c r="S2763"/>
  <c r="U2762"/>
  <c r="T2762"/>
  <c r="S2762"/>
  <c r="U2761"/>
  <c r="T2761"/>
  <c r="S2761"/>
  <c r="U2764"/>
  <c r="T2764"/>
  <c r="S2764"/>
  <c r="U2765"/>
  <c r="T2765"/>
  <c r="S2765"/>
  <c r="U2766"/>
  <c r="T2766"/>
  <c r="S2766"/>
  <c r="U2767"/>
  <c r="T2767"/>
  <c r="S2767"/>
  <c r="U2768"/>
  <c r="T2768"/>
  <c r="S2768"/>
  <c r="U2769"/>
  <c r="T2769"/>
  <c r="S2769"/>
  <c r="U2770"/>
  <c r="T2770"/>
  <c r="S2770"/>
  <c r="U2771"/>
  <c r="T2771"/>
  <c r="S2771"/>
  <c r="U2772"/>
  <c r="T2772"/>
  <c r="S2772"/>
  <c r="U2774"/>
  <c r="T2774"/>
  <c r="S2774"/>
  <c r="U2773"/>
  <c r="T2773"/>
  <c r="S2773"/>
  <c r="U2775"/>
  <c r="T2775"/>
  <c r="S2775"/>
  <c r="U2776"/>
  <c r="T2776"/>
  <c r="S2776"/>
  <c r="U2777"/>
  <c r="T2777"/>
  <c r="S2777"/>
  <c r="U2778"/>
  <c r="T2778"/>
  <c r="S2778"/>
  <c r="U2779"/>
  <c r="T2779"/>
  <c r="S2779"/>
  <c r="U2780"/>
  <c r="T2780"/>
  <c r="S2780"/>
  <c r="U2781"/>
  <c r="T2781"/>
  <c r="S2781"/>
  <c r="U2782"/>
  <c r="T2782"/>
  <c r="S2782"/>
  <c r="U2783"/>
  <c r="T2783"/>
  <c r="S2783"/>
  <c r="U2784"/>
  <c r="T2784"/>
  <c r="S2784"/>
  <c r="U2785"/>
  <c r="T2785"/>
  <c r="S2785"/>
  <c r="U2786"/>
  <c r="T2786"/>
  <c r="S2786"/>
  <c r="U2787"/>
  <c r="T2787"/>
  <c r="S2787"/>
  <c r="U2788"/>
  <c r="T2788"/>
  <c r="S2788"/>
  <c r="U2789"/>
  <c r="T2789"/>
  <c r="S2789"/>
  <c r="U2790"/>
  <c r="T2790"/>
  <c r="S2790"/>
  <c r="U2791"/>
  <c r="T2791"/>
  <c r="S2791"/>
  <c r="U2797"/>
  <c r="T2797"/>
  <c r="S2797"/>
  <c r="U2796"/>
  <c r="T2796"/>
  <c r="S2796"/>
  <c r="U2795"/>
  <c r="T2795"/>
  <c r="S2795"/>
  <c r="U2794"/>
  <c r="T2794"/>
  <c r="S2794"/>
  <c r="U2793"/>
  <c r="T2793"/>
  <c r="S2793"/>
  <c r="U2792"/>
  <c r="T2792"/>
  <c r="S2792"/>
  <c r="U2798"/>
  <c r="T2798"/>
  <c r="S2798"/>
  <c r="U2799"/>
  <c r="T2799"/>
  <c r="S2799"/>
  <c r="U2800"/>
  <c r="T2800"/>
  <c r="S2800"/>
  <c r="U2801"/>
  <c r="T2801"/>
  <c r="S2801"/>
  <c r="U2802"/>
  <c r="T2802"/>
  <c r="S2802"/>
  <c r="U2803"/>
  <c r="T2803"/>
  <c r="S2803"/>
  <c r="U2810"/>
  <c r="T2810"/>
  <c r="S2810"/>
  <c r="U2809"/>
  <c r="T2809"/>
  <c r="S2809"/>
  <c r="U2808"/>
  <c r="T2808"/>
  <c r="S2808"/>
  <c r="U2807"/>
  <c r="T2807"/>
  <c r="S2807"/>
  <c r="U2806"/>
  <c r="T2806"/>
  <c r="S2806"/>
  <c r="U2805"/>
  <c r="T2805"/>
  <c r="S2805"/>
  <c r="U2804"/>
  <c r="T2804"/>
  <c r="S2804"/>
  <c r="U2811"/>
  <c r="T2811"/>
  <c r="S2811"/>
  <c r="U2812"/>
  <c r="T2812"/>
  <c r="S2812"/>
  <c r="U2813"/>
  <c r="T2813"/>
  <c r="S2813"/>
  <c r="U2814"/>
  <c r="T2814"/>
  <c r="S2814"/>
  <c r="U2815"/>
  <c r="T2815"/>
  <c r="S2815"/>
  <c r="U2816"/>
  <c r="T2816"/>
  <c r="S2816"/>
  <c r="U2817"/>
  <c r="T2817"/>
  <c r="S2817"/>
  <c r="U2818"/>
  <c r="T2818"/>
  <c r="S2818"/>
  <c r="U2822"/>
  <c r="T2822"/>
  <c r="S2822"/>
  <c r="U2821"/>
  <c r="T2821"/>
  <c r="S2821"/>
  <c r="U2820"/>
  <c r="T2820"/>
  <c r="S2820"/>
  <c r="U2819"/>
  <c r="T2819"/>
  <c r="S2819"/>
  <c r="U2823"/>
  <c r="T2823"/>
  <c r="S2823"/>
  <c r="U2824"/>
  <c r="T2824"/>
  <c r="S2824"/>
  <c r="U2826"/>
  <c r="T2826"/>
  <c r="S2826"/>
  <c r="U2825"/>
  <c r="T2825"/>
  <c r="S2825"/>
  <c r="U2827"/>
  <c r="T2827"/>
  <c r="S2827"/>
  <c r="U2828"/>
  <c r="T2828"/>
  <c r="S2828"/>
  <c r="U2829"/>
  <c r="T2829"/>
  <c r="S2829"/>
  <c r="U2830"/>
  <c r="T2830"/>
  <c r="S2830"/>
  <c r="U2831"/>
  <c r="T2831"/>
  <c r="S2831"/>
  <c r="U2832"/>
  <c r="T2832"/>
  <c r="S2832"/>
  <c r="U2833"/>
  <c r="T2833"/>
  <c r="S2833"/>
  <c r="U2834"/>
  <c r="T2834"/>
  <c r="S2834"/>
  <c r="U2835"/>
  <c r="T2835"/>
  <c r="S2835"/>
  <c r="U2841"/>
  <c r="T2841"/>
  <c r="S2841"/>
  <c r="U2840"/>
  <c r="T2840"/>
  <c r="S2840"/>
  <c r="U2839"/>
  <c r="T2839"/>
  <c r="S2839"/>
  <c r="U2838"/>
  <c r="T2838"/>
  <c r="S2838"/>
  <c r="U2837"/>
  <c r="T2837"/>
  <c r="S2837"/>
  <c r="U2836"/>
  <c r="T2836"/>
  <c r="S2836"/>
  <c r="U2842"/>
  <c r="T2842"/>
  <c r="S2842"/>
  <c r="U2843"/>
  <c r="T2843"/>
  <c r="S2843"/>
  <c r="U2844"/>
  <c r="T2844"/>
  <c r="S2844"/>
  <c r="U2845"/>
  <c r="T2845"/>
  <c r="S2845"/>
  <c r="U2846"/>
  <c r="T2846"/>
  <c r="S2846"/>
  <c r="U2847"/>
  <c r="T2847"/>
  <c r="S2847"/>
  <c r="U2848"/>
  <c r="T2848"/>
  <c r="S2848"/>
  <c r="U2849"/>
  <c r="T2849"/>
  <c r="S2849"/>
  <c r="U2850"/>
  <c r="T2850"/>
  <c r="S2850"/>
  <c r="U2853"/>
  <c r="T2853"/>
  <c r="S2853"/>
  <c r="U2852"/>
  <c r="T2852"/>
  <c r="S2852"/>
  <c r="U2851"/>
  <c r="T2851"/>
  <c r="S2851"/>
  <c r="U2854"/>
  <c r="T2854"/>
  <c r="S2854"/>
  <c r="U2855"/>
  <c r="T2855"/>
  <c r="S2855"/>
  <c r="U2856"/>
  <c r="T2856"/>
  <c r="S2856"/>
  <c r="U2857"/>
  <c r="T2857"/>
  <c r="S2857"/>
  <c r="U2858"/>
  <c r="T2858"/>
  <c r="S2858"/>
  <c r="U2859"/>
  <c r="T2859"/>
  <c r="S2859"/>
  <c r="U2860"/>
  <c r="T2860"/>
  <c r="S2860"/>
  <c r="U2861"/>
  <c r="T2861"/>
  <c r="S2861"/>
  <c r="U2862"/>
  <c r="T2862"/>
  <c r="S2862"/>
  <c r="U2863"/>
  <c r="T2863"/>
  <c r="S2863"/>
  <c r="U2867"/>
  <c r="T2867"/>
  <c r="S2867"/>
  <c r="U2866"/>
  <c r="T2866"/>
  <c r="S2866"/>
  <c r="U2865"/>
  <c r="T2865"/>
  <c r="S2865"/>
  <c r="U2864"/>
  <c r="T2864"/>
  <c r="S2864"/>
  <c r="U2868"/>
  <c r="T2868"/>
  <c r="S2868"/>
  <c r="U2869"/>
  <c r="T2869"/>
  <c r="S2869"/>
  <c r="U2870"/>
  <c r="T2870"/>
  <c r="S2870"/>
  <c r="U2874"/>
  <c r="T2874"/>
  <c r="S2874"/>
  <c r="U2873"/>
  <c r="T2873"/>
  <c r="S2873"/>
  <c r="U2872"/>
  <c r="T2872"/>
  <c r="S2872"/>
  <c r="U2871"/>
  <c r="T2871"/>
  <c r="S2871"/>
  <c r="U2875"/>
  <c r="T2875"/>
  <c r="S2875"/>
  <c r="U2876"/>
  <c r="T2876"/>
  <c r="S2876"/>
  <c r="U2877"/>
  <c r="T2877"/>
  <c r="S2877"/>
  <c r="U2878"/>
  <c r="T2878"/>
  <c r="S2878"/>
  <c r="U2879"/>
  <c r="T2879"/>
  <c r="S2879"/>
  <c r="U2880"/>
  <c r="T2880"/>
  <c r="S2880"/>
  <c r="U2881"/>
  <c r="T2881"/>
  <c r="S2881"/>
  <c r="U2882"/>
  <c r="T2882"/>
  <c r="S2882"/>
  <c r="U2884"/>
  <c r="T2884"/>
  <c r="S2884"/>
  <c r="U2883"/>
  <c r="T2883"/>
  <c r="S2883"/>
  <c r="U2885"/>
  <c r="T2885"/>
  <c r="S2885"/>
  <c r="U2886"/>
  <c r="T2886"/>
  <c r="S2886"/>
  <c r="U2887"/>
  <c r="T2887"/>
  <c r="S2887"/>
  <c r="U2890"/>
  <c r="T2890"/>
  <c r="S2890"/>
  <c r="U2889"/>
  <c r="T2889"/>
  <c r="S2889"/>
  <c r="U2888"/>
  <c r="T2888"/>
  <c r="S2888"/>
  <c r="U2891"/>
  <c r="T2891"/>
  <c r="S2891"/>
  <c r="U2893"/>
  <c r="T2893"/>
  <c r="S2893"/>
  <c r="U2892"/>
  <c r="T2892"/>
  <c r="S2892"/>
  <c r="U2894"/>
  <c r="T2894"/>
  <c r="S2894"/>
  <c r="U2895"/>
  <c r="T2895"/>
  <c r="S2895"/>
  <c r="U2897"/>
  <c r="T2897"/>
  <c r="S2897"/>
  <c r="U2896"/>
  <c r="T2896"/>
  <c r="S2896"/>
  <c r="U2898"/>
  <c r="T2898"/>
  <c r="S2898"/>
  <c r="U2899"/>
  <c r="T2899"/>
  <c r="S2899"/>
  <c r="U2900"/>
  <c r="T2900"/>
  <c r="S2900"/>
  <c r="U2901"/>
  <c r="T2901"/>
  <c r="S2901"/>
  <c r="U2903"/>
  <c r="T2903"/>
  <c r="S2903"/>
  <c r="U2902"/>
  <c r="T2902"/>
  <c r="S2902"/>
  <c r="U2904"/>
  <c r="T2904"/>
  <c r="S2904"/>
  <c r="U2905"/>
  <c r="T2905"/>
  <c r="S2905"/>
  <c r="U2906"/>
  <c r="T2906"/>
  <c r="S2906"/>
  <c r="U2907"/>
  <c r="T2907"/>
  <c r="S2907"/>
  <c r="U2908"/>
  <c r="T2908"/>
  <c r="S2908"/>
  <c r="U2909"/>
  <c r="T2909"/>
  <c r="S2909"/>
  <c r="U2910"/>
  <c r="T2910"/>
  <c r="S2910"/>
  <c r="U2911"/>
  <c r="T2911"/>
  <c r="S2911"/>
  <c r="U2912"/>
  <c r="T2912"/>
  <c r="S2912"/>
  <c r="U2913"/>
  <c r="T2913"/>
  <c r="S2913"/>
  <c r="U2914"/>
  <c r="T2914"/>
  <c r="S2914"/>
  <c r="U2915"/>
  <c r="T2915"/>
  <c r="S2915"/>
  <c r="U2916"/>
  <c r="T2916"/>
  <c r="S2916"/>
  <c r="U2917"/>
  <c r="T2917"/>
  <c r="S2917"/>
  <c r="U2918"/>
  <c r="T2918"/>
  <c r="S2918"/>
  <c r="U2919"/>
  <c r="T2919"/>
  <c r="S2919"/>
  <c r="U2923"/>
  <c r="T2923"/>
  <c r="S2923"/>
  <c r="U2922"/>
  <c r="T2922"/>
  <c r="S2922"/>
  <c r="U2921"/>
  <c r="T2921"/>
  <c r="S2921"/>
  <c r="U2920"/>
  <c r="T2920"/>
  <c r="S2920"/>
  <c r="U2924"/>
  <c r="T2924"/>
  <c r="S2924"/>
  <c r="U2925"/>
  <c r="T2925"/>
  <c r="S2925"/>
  <c r="U2926"/>
  <c r="T2926"/>
  <c r="S2926"/>
  <c r="U2927"/>
  <c r="T2927"/>
  <c r="S2927"/>
  <c r="U2928"/>
  <c r="T2928"/>
  <c r="S2928"/>
  <c r="U2929"/>
  <c r="T2929"/>
  <c r="S2929"/>
  <c r="U2930"/>
  <c r="T2930"/>
  <c r="S2930"/>
  <c r="U2931"/>
  <c r="T2931"/>
  <c r="S2931"/>
  <c r="U2936"/>
  <c r="T2936"/>
  <c r="S2936"/>
  <c r="U2935"/>
  <c r="T2935"/>
  <c r="S2935"/>
  <c r="U2934"/>
  <c r="T2934"/>
  <c r="S2934"/>
  <c r="U2933"/>
  <c r="T2933"/>
  <c r="S2933"/>
  <c r="U2932"/>
  <c r="T2932"/>
  <c r="S2932"/>
  <c r="U2937"/>
  <c r="T2937"/>
  <c r="S2937"/>
  <c r="U2938"/>
  <c r="T2938"/>
  <c r="S2938"/>
  <c r="U2941"/>
  <c r="T2941"/>
  <c r="S2941"/>
  <c r="U2940"/>
  <c r="T2940"/>
  <c r="S2940"/>
  <c r="U2939"/>
  <c r="T2939"/>
  <c r="S2939"/>
  <c r="U2942"/>
  <c r="T2942"/>
  <c r="S2942"/>
  <c r="U2943"/>
  <c r="T2943"/>
  <c r="S2943"/>
  <c r="U2944"/>
  <c r="T2944"/>
  <c r="S2944"/>
  <c r="U2945"/>
  <c r="T2945"/>
  <c r="S2945"/>
  <c r="U2946"/>
  <c r="T2946"/>
  <c r="S2946"/>
  <c r="U2947"/>
  <c r="T2947"/>
  <c r="S2947"/>
  <c r="U2948"/>
  <c r="T2948"/>
  <c r="S2948"/>
  <c r="U2949"/>
  <c r="T2949"/>
  <c r="S2949"/>
  <c r="U2951"/>
  <c r="T2951"/>
  <c r="S2951"/>
  <c r="U2950"/>
  <c r="T2950"/>
  <c r="S2950"/>
  <c r="U2952"/>
  <c r="T2952"/>
  <c r="S2952"/>
  <c r="U2953"/>
  <c r="T2953"/>
  <c r="S2953"/>
  <c r="U2954"/>
  <c r="T2954"/>
  <c r="S2954"/>
  <c r="U2955"/>
  <c r="T2955"/>
  <c r="S2955"/>
  <c r="U2956"/>
  <c r="T2956"/>
  <c r="S2956"/>
  <c r="U2957"/>
  <c r="T2957"/>
  <c r="S2957"/>
  <c r="U2958"/>
  <c r="T2958"/>
  <c r="S2958"/>
  <c r="U2959"/>
  <c r="T2959"/>
  <c r="S2959"/>
  <c r="U2962"/>
  <c r="T2962"/>
  <c r="S2962"/>
  <c r="U2961"/>
  <c r="T2961"/>
  <c r="S2961"/>
  <c r="U2960"/>
  <c r="T2960"/>
  <c r="S2960"/>
  <c r="U2963"/>
  <c r="T2963"/>
  <c r="S2963"/>
  <c r="U2964"/>
  <c r="T2964"/>
  <c r="S2964"/>
  <c r="U2965"/>
  <c r="T2965"/>
  <c r="S2965"/>
  <c r="U2966"/>
  <c r="T2966"/>
  <c r="S2966"/>
  <c r="U2967"/>
  <c r="T2967"/>
  <c r="S2967"/>
  <c r="U2968"/>
  <c r="T2968"/>
  <c r="S2968"/>
  <c r="U2969"/>
  <c r="T2969"/>
  <c r="S2969"/>
  <c r="U2970"/>
  <c r="T2970"/>
  <c r="S2970"/>
  <c r="U2971"/>
  <c r="T2971"/>
  <c r="S2971"/>
  <c r="U2972"/>
  <c r="T2972"/>
  <c r="S2972"/>
  <c r="U2973"/>
  <c r="T2973"/>
  <c r="S2973"/>
  <c r="U2974"/>
  <c r="T2974"/>
  <c r="S2974"/>
  <c r="U2975"/>
  <c r="T2975"/>
  <c r="S2975"/>
  <c r="U2978"/>
  <c r="T2978"/>
  <c r="S2978"/>
  <c r="U2977"/>
  <c r="T2977"/>
  <c r="S2977"/>
  <c r="U2976"/>
  <c r="T2976"/>
  <c r="S2976"/>
  <c r="U2979"/>
  <c r="T2979"/>
  <c r="S2979"/>
  <c r="U2980"/>
  <c r="T2980"/>
  <c r="S2980"/>
  <c r="U2981"/>
  <c r="T2981"/>
  <c r="S2981"/>
  <c r="U2982"/>
  <c r="T2982"/>
  <c r="S2982"/>
  <c r="U2983"/>
  <c r="T2983"/>
  <c r="S2983"/>
  <c r="U2984"/>
  <c r="T2984"/>
  <c r="S2984"/>
  <c r="U2985"/>
  <c r="T2985"/>
  <c r="S2985"/>
  <c r="U2986"/>
  <c r="T2986"/>
  <c r="S2986"/>
  <c r="U2987"/>
  <c r="T2987"/>
  <c r="S2987"/>
  <c r="U2988"/>
  <c r="T2988"/>
  <c r="S2988"/>
  <c r="U2992"/>
  <c r="T2992"/>
  <c r="S2992"/>
  <c r="U2991"/>
  <c r="T2991"/>
  <c r="S2991"/>
  <c r="U2990"/>
  <c r="T2990"/>
  <c r="S2990"/>
  <c r="U2989"/>
  <c r="T2989"/>
  <c r="S2989"/>
  <c r="U2993"/>
  <c r="T2993"/>
  <c r="S2993"/>
  <c r="U2994"/>
  <c r="T2994"/>
  <c r="S2994"/>
  <c r="U2995"/>
  <c r="T2995"/>
  <c r="S2995"/>
  <c r="U2996"/>
  <c r="T2996"/>
  <c r="S2996"/>
  <c r="U2997"/>
  <c r="T2997"/>
  <c r="S2997"/>
  <c r="U3004"/>
  <c r="T3004"/>
  <c r="S3004"/>
  <c r="U3003"/>
  <c r="T3003"/>
  <c r="S3003"/>
  <c r="U3002"/>
  <c r="T3002"/>
  <c r="S3002"/>
  <c r="U3001"/>
  <c r="T3001"/>
  <c r="S3001"/>
  <c r="U3000"/>
  <c r="T3000"/>
  <c r="S3000"/>
  <c r="U2999"/>
  <c r="T2999"/>
  <c r="S2999"/>
  <c r="U2998"/>
  <c r="T2998"/>
  <c r="S2998"/>
  <c r="U3005"/>
  <c r="T3005"/>
  <c r="S3005"/>
  <c r="U3006"/>
  <c r="T3006"/>
  <c r="S3006"/>
  <c r="U3007"/>
  <c r="T3007"/>
  <c r="S3007"/>
  <c r="U3008"/>
  <c r="T3008"/>
  <c r="S3008"/>
  <c r="U3009"/>
  <c r="T3009"/>
  <c r="S3009"/>
  <c r="U3010"/>
  <c r="T3010"/>
  <c r="S3010"/>
  <c r="U3011"/>
  <c r="T3011"/>
  <c r="S3011"/>
  <c r="U3012"/>
  <c r="T3012"/>
  <c r="S3012"/>
  <c r="U3013"/>
  <c r="T3013"/>
  <c r="S3013"/>
  <c r="U3014"/>
  <c r="T3014"/>
  <c r="S3014"/>
  <c r="U3015"/>
  <c r="T3015"/>
  <c r="S3015"/>
  <c r="U3018"/>
  <c r="T3018"/>
  <c r="S3018"/>
  <c r="U3017"/>
  <c r="T3017"/>
  <c r="S3017"/>
  <c r="U3016"/>
  <c r="T3016"/>
  <c r="S3016"/>
  <c r="U3019"/>
  <c r="T3019"/>
  <c r="S3019"/>
  <c r="U3020"/>
  <c r="T3020"/>
  <c r="S3020"/>
  <c r="U3021"/>
  <c r="T3021"/>
  <c r="S3021"/>
  <c r="U3022"/>
  <c r="T3022"/>
  <c r="S3022"/>
  <c r="U3023"/>
  <c r="T3023"/>
  <c r="S3023"/>
  <c r="U3024"/>
  <c r="T3024"/>
  <c r="S3024"/>
  <c r="U3025"/>
  <c r="T3025"/>
  <c r="S3025"/>
  <c r="U3026"/>
  <c r="T3026"/>
  <c r="S3026"/>
  <c r="U3027"/>
  <c r="T3027"/>
  <c r="S3027"/>
  <c r="U3028"/>
  <c r="T3028"/>
  <c r="S3028"/>
  <c r="U3029"/>
  <c r="T3029"/>
  <c r="S3029"/>
  <c r="U3031"/>
  <c r="T3031"/>
  <c r="S3031"/>
  <c r="U3030"/>
  <c r="T3030"/>
  <c r="S3030"/>
  <c r="U3032"/>
  <c r="T3032"/>
  <c r="S3032"/>
  <c r="U3033"/>
  <c r="T3033"/>
  <c r="S3033"/>
  <c r="U3034"/>
  <c r="T3034"/>
  <c r="S3034"/>
  <c r="U3035"/>
  <c r="T3035"/>
  <c r="S3035"/>
  <c r="U3036"/>
  <c r="T3036"/>
  <c r="S3036"/>
  <c r="U3037"/>
  <c r="T3037"/>
  <c r="S3037"/>
  <c r="U3038"/>
  <c r="T3038"/>
  <c r="S3038"/>
  <c r="U3039"/>
  <c r="T3039"/>
  <c r="S3039"/>
  <c r="U3040"/>
  <c r="T3040"/>
  <c r="S3040"/>
  <c r="U3041"/>
  <c r="T3041"/>
  <c r="S3041"/>
  <c r="U3042"/>
  <c r="T3042"/>
  <c r="S3042"/>
  <c r="U3043"/>
  <c r="T3043"/>
  <c r="S3043"/>
  <c r="U3044"/>
  <c r="T3044"/>
  <c r="S3044"/>
  <c r="U3050"/>
  <c r="T3050"/>
  <c r="S3050"/>
  <c r="U3049"/>
  <c r="T3049"/>
  <c r="S3049"/>
  <c r="U3048"/>
  <c r="T3048"/>
  <c r="S3048"/>
  <c r="U3047"/>
  <c r="T3047"/>
  <c r="S3047"/>
  <c r="U3046"/>
  <c r="T3046"/>
  <c r="S3046"/>
  <c r="U3045"/>
  <c r="T3045"/>
  <c r="S3045"/>
  <c r="U3051"/>
  <c r="T3051"/>
  <c r="S3051"/>
  <c r="U3052"/>
  <c r="T3052"/>
  <c r="S3052"/>
  <c r="U3053"/>
  <c r="T3053"/>
  <c r="S3053"/>
  <c r="U3054"/>
  <c r="T3054"/>
  <c r="S3054"/>
  <c r="U3055"/>
  <c r="T3055"/>
  <c r="S3055"/>
  <c r="U3056"/>
  <c r="T3056"/>
  <c r="S3056"/>
  <c r="U3057"/>
  <c r="T3057"/>
  <c r="S3057"/>
  <c r="U3058"/>
  <c r="T3058"/>
  <c r="S3058"/>
  <c r="U3059"/>
  <c r="T3059"/>
  <c r="S3059"/>
  <c r="U3062"/>
  <c r="T3062"/>
  <c r="S3062"/>
  <c r="U3061"/>
  <c r="T3061"/>
  <c r="S3061"/>
  <c r="U3060"/>
  <c r="T3060"/>
  <c r="S3060"/>
  <c r="U3063"/>
  <c r="T3063"/>
  <c r="S3063"/>
  <c r="U3064"/>
  <c r="T3064"/>
  <c r="S3064"/>
  <c r="U3065"/>
  <c r="T3065"/>
  <c r="S3065"/>
  <c r="U3066"/>
  <c r="T3066"/>
  <c r="S3066"/>
  <c r="U3067"/>
  <c r="T3067"/>
  <c r="S3067"/>
  <c r="U3070"/>
  <c r="T3070"/>
  <c r="S3070"/>
  <c r="U3069"/>
  <c r="T3069"/>
  <c r="S3069"/>
  <c r="U3068"/>
  <c r="T3068"/>
  <c r="S3068"/>
  <c r="U3071"/>
  <c r="T3071"/>
  <c r="S3071"/>
  <c r="U3072"/>
  <c r="T3072"/>
  <c r="S3072"/>
  <c r="U3073"/>
  <c r="T3073"/>
  <c r="S3073"/>
  <c r="U3074"/>
  <c r="T3074"/>
  <c r="S3074"/>
  <c r="U3078"/>
  <c r="T3078"/>
  <c r="S3078"/>
  <c r="U3077"/>
  <c r="T3077"/>
  <c r="S3077"/>
  <c r="U3076"/>
  <c r="T3076"/>
  <c r="S3076"/>
  <c r="U3075"/>
  <c r="T3075"/>
  <c r="S3075"/>
  <c r="U3079"/>
  <c r="T3079"/>
  <c r="S3079"/>
  <c r="U3080"/>
  <c r="T3080"/>
  <c r="S3080"/>
  <c r="U3081"/>
  <c r="T3081"/>
  <c r="S3081"/>
  <c r="U3082"/>
  <c r="T3082"/>
  <c r="S3082"/>
  <c r="U3083"/>
  <c r="T3083"/>
  <c r="S3083"/>
  <c r="U3089"/>
  <c r="T3089"/>
  <c r="S3089"/>
  <c r="U3088"/>
  <c r="T3088"/>
  <c r="S3088"/>
  <c r="U3087"/>
  <c r="T3087"/>
  <c r="S3087"/>
  <c r="U3086"/>
  <c r="T3086"/>
  <c r="S3086"/>
  <c r="U3085"/>
  <c r="T3085"/>
  <c r="S3085"/>
  <c r="U3084"/>
  <c r="T3084"/>
  <c r="S3084"/>
  <c r="U3090"/>
  <c r="T3090"/>
  <c r="S3090"/>
  <c r="U3091"/>
  <c r="T3091"/>
  <c r="S3091"/>
  <c r="U3092"/>
  <c r="T3092"/>
  <c r="S3092"/>
  <c r="U3093"/>
  <c r="T3093"/>
  <c r="S3093"/>
  <c r="U3098"/>
  <c r="T3098"/>
  <c r="S3098"/>
  <c r="U3097"/>
  <c r="T3097"/>
  <c r="S3097"/>
  <c r="U3096"/>
  <c r="T3096"/>
  <c r="S3096"/>
  <c r="U3095"/>
  <c r="T3095"/>
  <c r="S3095"/>
  <c r="U3094"/>
  <c r="T3094"/>
  <c r="S3094"/>
  <c r="U3099"/>
  <c r="T3099"/>
  <c r="S3099"/>
  <c r="U3100"/>
  <c r="T3100"/>
  <c r="S3100"/>
  <c r="U3101"/>
  <c r="T3101"/>
  <c r="S3101"/>
  <c r="U3102"/>
  <c r="T3102"/>
  <c r="S3102"/>
  <c r="U3103"/>
  <c r="T3103"/>
  <c r="S3103"/>
  <c r="U3104"/>
  <c r="T3104"/>
  <c r="S3104"/>
  <c r="U3105"/>
  <c r="T3105"/>
  <c r="S3105"/>
  <c r="U3107"/>
  <c r="T3107"/>
  <c r="S3107"/>
  <c r="U3106"/>
  <c r="T3106"/>
  <c r="S3106"/>
  <c r="U3108"/>
  <c r="T3108"/>
  <c r="S3108"/>
  <c r="U3109"/>
  <c r="T3109"/>
  <c r="S3109"/>
  <c r="U3110"/>
  <c r="T3110"/>
  <c r="S3110"/>
  <c r="U3115"/>
  <c r="T3115"/>
  <c r="S3115"/>
  <c r="U3114"/>
  <c r="T3114"/>
  <c r="S3114"/>
  <c r="U3113"/>
  <c r="T3113"/>
  <c r="S3113"/>
  <c r="U3112"/>
  <c r="T3112"/>
  <c r="S3112"/>
  <c r="U3111"/>
  <c r="T3111"/>
  <c r="S3111"/>
  <c r="U3116"/>
  <c r="T3116"/>
  <c r="S3116"/>
  <c r="U3117"/>
  <c r="T3117"/>
  <c r="S3117"/>
  <c r="U3118"/>
  <c r="T3118"/>
  <c r="S3118"/>
  <c r="U3119"/>
  <c r="T3119"/>
  <c r="S3119"/>
  <c r="U3120"/>
  <c r="T3120"/>
  <c r="S3120"/>
  <c r="U3121"/>
  <c r="T3121"/>
  <c r="S3121"/>
  <c r="U3122"/>
  <c r="T3122"/>
  <c r="S3122"/>
  <c r="U3127"/>
  <c r="T3127"/>
  <c r="S3127"/>
  <c r="U3126"/>
  <c r="T3126"/>
  <c r="S3126"/>
  <c r="U3125"/>
  <c r="T3125"/>
  <c r="S3125"/>
  <c r="U3124"/>
  <c r="T3124"/>
  <c r="S3124"/>
  <c r="U3123"/>
  <c r="T3123"/>
  <c r="S3123"/>
  <c r="U3128"/>
  <c r="T3128"/>
  <c r="S3128"/>
  <c r="U3129"/>
  <c r="T3129"/>
  <c r="S3129"/>
  <c r="U3130"/>
  <c r="T3130"/>
  <c r="S3130"/>
  <c r="U3131"/>
  <c r="T3131"/>
  <c r="S3131"/>
  <c r="U3135"/>
  <c r="T3135"/>
  <c r="S3135"/>
  <c r="U3134"/>
  <c r="T3134"/>
  <c r="S3134"/>
  <c r="U3133"/>
  <c r="T3133"/>
  <c r="S3133"/>
  <c r="U3132"/>
  <c r="T3132"/>
  <c r="S3132"/>
  <c r="U3136"/>
  <c r="T3136"/>
  <c r="S3136"/>
  <c r="U3137"/>
  <c r="T3137"/>
  <c r="S3137"/>
  <c r="U3138"/>
  <c r="T3138"/>
  <c r="S3138"/>
  <c r="U3139"/>
  <c r="T3139"/>
  <c r="S3139"/>
  <c r="U3140"/>
  <c r="T3140"/>
  <c r="S3140"/>
  <c r="U3141"/>
  <c r="T3141"/>
  <c r="S3141"/>
  <c r="U3142"/>
  <c r="T3142"/>
  <c r="S3142"/>
  <c r="U3143"/>
  <c r="T3143"/>
  <c r="S3143"/>
  <c r="U3144"/>
  <c r="T3144"/>
  <c r="S3144"/>
  <c r="U3145"/>
  <c r="T3145"/>
  <c r="S3145"/>
  <c r="U3146"/>
  <c r="T3146"/>
  <c r="S3146"/>
  <c r="U3147"/>
  <c r="T3147"/>
  <c r="S3147"/>
  <c r="U3151"/>
  <c r="T3151"/>
  <c r="S3151"/>
  <c r="U3150"/>
  <c r="T3150"/>
  <c r="S3150"/>
  <c r="U3149"/>
  <c r="T3149"/>
  <c r="S3149"/>
  <c r="U3148"/>
  <c r="T3148"/>
  <c r="S3148"/>
  <c r="U3152"/>
  <c r="T3152"/>
  <c r="S3152"/>
  <c r="U3153"/>
  <c r="T3153"/>
  <c r="S3153"/>
  <c r="U3154"/>
  <c r="T3154"/>
  <c r="S3154"/>
  <c r="U3155"/>
  <c r="T3155"/>
  <c r="S3155"/>
  <c r="U3156"/>
  <c r="T3156"/>
  <c r="S3156"/>
  <c r="U3157"/>
  <c r="T3157"/>
  <c r="S3157"/>
  <c r="U3158"/>
  <c r="T3158"/>
  <c r="S3158"/>
  <c r="U3161"/>
  <c r="T3161"/>
  <c r="S3161"/>
  <c r="U3160"/>
  <c r="T3160"/>
  <c r="S3160"/>
  <c r="U3159"/>
  <c r="T3159"/>
  <c r="S3159"/>
  <c r="U3162"/>
  <c r="T3162"/>
  <c r="S3162"/>
  <c r="U3163"/>
  <c r="T3163"/>
  <c r="S3163"/>
  <c r="U3164"/>
  <c r="T3164"/>
  <c r="S3164"/>
  <c r="U3165"/>
  <c r="T3165"/>
  <c r="S3165"/>
  <c r="U3169"/>
  <c r="T3169"/>
  <c r="S3169"/>
  <c r="U3168"/>
  <c r="T3168"/>
  <c r="S3168"/>
  <c r="U3167"/>
  <c r="T3167"/>
  <c r="S3167"/>
  <c r="U3166"/>
  <c r="T3166"/>
  <c r="S3166"/>
  <c r="U3170"/>
  <c r="T3170"/>
  <c r="S3170"/>
  <c r="U3171"/>
  <c r="T3171"/>
  <c r="S3171"/>
  <c r="U3172"/>
  <c r="T3172"/>
  <c r="S3172"/>
  <c r="U3173"/>
  <c r="T3173"/>
  <c r="S3173"/>
  <c r="U3174"/>
  <c r="T3174"/>
  <c r="S3174"/>
  <c r="U3176"/>
  <c r="T3176"/>
  <c r="S3176"/>
  <c r="U3175"/>
  <c r="T3175"/>
  <c r="S3175"/>
  <c r="U3177"/>
  <c r="T3177"/>
  <c r="S3177"/>
  <c r="U3178"/>
  <c r="T3178"/>
  <c r="S3178"/>
  <c r="U3179"/>
  <c r="T3179"/>
  <c r="S3179"/>
  <c r="U3180"/>
  <c r="T3180"/>
  <c r="S3180"/>
  <c r="U3183"/>
  <c r="T3183"/>
  <c r="S3183"/>
  <c r="U3182"/>
  <c r="T3182"/>
  <c r="S3182"/>
  <c r="U3181"/>
  <c r="T3181"/>
  <c r="S3181"/>
  <c r="U3184"/>
  <c r="T3184"/>
  <c r="S3184"/>
  <c r="U3185"/>
  <c r="T3185"/>
  <c r="S3185"/>
  <c r="U3186"/>
  <c r="T3186"/>
  <c r="S3186"/>
  <c r="U3187"/>
  <c r="T3187"/>
  <c r="S3187"/>
  <c r="U3191"/>
  <c r="T3191"/>
  <c r="S3191"/>
  <c r="U3190"/>
  <c r="T3190"/>
  <c r="S3190"/>
  <c r="U3189"/>
  <c r="T3189"/>
  <c r="S3189"/>
  <c r="U3188"/>
  <c r="T3188"/>
  <c r="S3188"/>
  <c r="U3192"/>
  <c r="T3192"/>
  <c r="S3192"/>
  <c r="U3193"/>
  <c r="T3193"/>
  <c r="S3193"/>
  <c r="U3194"/>
  <c r="T3194"/>
  <c r="S3194"/>
  <c r="U3195"/>
  <c r="T3195"/>
  <c r="S3195"/>
  <c r="U3196"/>
  <c r="T3196"/>
  <c r="S3196"/>
  <c r="U3197"/>
  <c r="T3197"/>
  <c r="S3197"/>
  <c r="U3198"/>
  <c r="T3198"/>
  <c r="S3198"/>
  <c r="U3199"/>
  <c r="T3199"/>
  <c r="S3199"/>
  <c r="U3203"/>
  <c r="T3203"/>
  <c r="S3203"/>
  <c r="U3202"/>
  <c r="T3202"/>
  <c r="S3202"/>
  <c r="U3201"/>
  <c r="T3201"/>
  <c r="S3201"/>
  <c r="U3200"/>
  <c r="T3200"/>
  <c r="S3200"/>
  <c r="U3204"/>
  <c r="T3204"/>
  <c r="S3204"/>
  <c r="U3205"/>
  <c r="T3205"/>
  <c r="S3205"/>
  <c r="U3206"/>
  <c r="T3206"/>
  <c r="S3206"/>
  <c r="U3207"/>
  <c r="T3207"/>
  <c r="S3207"/>
  <c r="U3208"/>
  <c r="T3208"/>
  <c r="S3208"/>
  <c r="U3209"/>
  <c r="T3209"/>
  <c r="S3209"/>
  <c r="U3210"/>
  <c r="T3210"/>
  <c r="S3210"/>
  <c r="U3211"/>
  <c r="T3211"/>
  <c r="S3211"/>
  <c r="U3212"/>
  <c r="T3212"/>
  <c r="S3212"/>
  <c r="U3213"/>
  <c r="T3213"/>
  <c r="S3213"/>
  <c r="U3214"/>
  <c r="T3214"/>
  <c r="S3214"/>
  <c r="U3219"/>
  <c r="T3219"/>
  <c r="S3219"/>
  <c r="U3218"/>
  <c r="T3218"/>
  <c r="S3218"/>
  <c r="U3217"/>
  <c r="T3217"/>
  <c r="S3217"/>
  <c r="U3216"/>
  <c r="T3216"/>
  <c r="S3216"/>
  <c r="U3215"/>
  <c r="T3215"/>
  <c r="S3215"/>
  <c r="U3220"/>
  <c r="T3220"/>
  <c r="S3220"/>
  <c r="U3221"/>
  <c r="T3221"/>
  <c r="S3221"/>
  <c r="U3222"/>
  <c r="T3222"/>
  <c r="S3222"/>
  <c r="U3223"/>
  <c r="T3223"/>
  <c r="S3223"/>
  <c r="U3224"/>
  <c r="T3224"/>
  <c r="S3224"/>
  <c r="U3225"/>
  <c r="T3225"/>
  <c r="S3225"/>
  <c r="U3226"/>
  <c r="T3226"/>
  <c r="S3226"/>
  <c r="U3227"/>
  <c r="T3227"/>
  <c r="S3227"/>
  <c r="U3228"/>
  <c r="T3228"/>
  <c r="S3228"/>
  <c r="U3229"/>
  <c r="T3229"/>
  <c r="S3229"/>
  <c r="U3230"/>
  <c r="T3230"/>
  <c r="S3230"/>
  <c r="U3231"/>
  <c r="T3231"/>
  <c r="S3231"/>
  <c r="U3232"/>
  <c r="T3232"/>
  <c r="S3232"/>
  <c r="U3233"/>
  <c r="T3233"/>
  <c r="S3233"/>
  <c r="U3234"/>
  <c r="T3234"/>
  <c r="S3234"/>
  <c r="U3239"/>
  <c r="T3239"/>
  <c r="S3239"/>
  <c r="U3238"/>
  <c r="T3238"/>
  <c r="S3238"/>
  <c r="U3237"/>
  <c r="T3237"/>
  <c r="S3237"/>
  <c r="U3236"/>
  <c r="T3236"/>
  <c r="S3236"/>
  <c r="U3235"/>
  <c r="T3235"/>
  <c r="S3235"/>
  <c r="U3240"/>
  <c r="T3240"/>
  <c r="S3240"/>
  <c r="U3241"/>
  <c r="T3241"/>
  <c r="S3241"/>
  <c r="U3242"/>
  <c r="T3242"/>
  <c r="S3242"/>
  <c r="U3243"/>
  <c r="T3243"/>
  <c r="S3243"/>
  <c r="U3244"/>
  <c r="T3244"/>
  <c r="S3244"/>
  <c r="U3245"/>
  <c r="T3245"/>
  <c r="S3245"/>
  <c r="U3246"/>
  <c r="T3246"/>
  <c r="S3246"/>
  <c r="U3247"/>
  <c r="T3247"/>
  <c r="S3247"/>
  <c r="U3248"/>
  <c r="T3248"/>
  <c r="S3248"/>
  <c r="U3250"/>
  <c r="T3250"/>
  <c r="S3250"/>
  <c r="U3249"/>
  <c r="T3249"/>
  <c r="S3249"/>
  <c r="U3251"/>
  <c r="T3251"/>
  <c r="S3251"/>
  <c r="U3252"/>
  <c r="T3252"/>
  <c r="S3252"/>
  <c r="U3253"/>
  <c r="T3253"/>
  <c r="S3253"/>
  <c r="U3254"/>
  <c r="T3254"/>
  <c r="S3254"/>
  <c r="U3255"/>
  <c r="T3255"/>
  <c r="S3255"/>
  <c r="U3256"/>
  <c r="T3256"/>
  <c r="S3256"/>
  <c r="U3257"/>
  <c r="T3257"/>
  <c r="S3257"/>
  <c r="U3258"/>
  <c r="T3258"/>
  <c r="S3258"/>
  <c r="U3260"/>
  <c r="T3260"/>
  <c r="S3260"/>
  <c r="U3259"/>
  <c r="T3259"/>
  <c r="S3259"/>
  <c r="U3261"/>
  <c r="T3261"/>
  <c r="S3261"/>
  <c r="U3262"/>
  <c r="T3262"/>
  <c r="S3262"/>
  <c r="U3263"/>
  <c r="T3263"/>
  <c r="S3263"/>
  <c r="U3270"/>
  <c r="T3270"/>
  <c r="S3270"/>
  <c r="U3269"/>
  <c r="T3269"/>
  <c r="S3269"/>
  <c r="U3268"/>
  <c r="T3268"/>
  <c r="S3268"/>
  <c r="U3267"/>
  <c r="T3267"/>
  <c r="S3267"/>
  <c r="U3266"/>
  <c r="T3266"/>
  <c r="S3266"/>
  <c r="U3265"/>
  <c r="T3265"/>
  <c r="S3265"/>
  <c r="U3264"/>
  <c r="T3264"/>
  <c r="S3264"/>
  <c r="U3271"/>
  <c r="T3271"/>
  <c r="S3271"/>
  <c r="U3272"/>
  <c r="T3272"/>
  <c r="S3272"/>
  <c r="U3273"/>
  <c r="T3273"/>
  <c r="S3273"/>
  <c r="U3274"/>
  <c r="T3274"/>
  <c r="S3274"/>
  <c r="U3275"/>
  <c r="T3275"/>
  <c r="S3275"/>
  <c r="U3276"/>
  <c r="T3276"/>
  <c r="S3276"/>
  <c r="U3278"/>
  <c r="T3278"/>
  <c r="S3278"/>
  <c r="U3277"/>
  <c r="T3277"/>
  <c r="S3277"/>
  <c r="U3279"/>
  <c r="T3279"/>
  <c r="S3279"/>
  <c r="U3280"/>
  <c r="T3280"/>
  <c r="S3280"/>
  <c r="U3281"/>
  <c r="T3281"/>
  <c r="S3281"/>
  <c r="U3282"/>
  <c r="T3282"/>
  <c r="S3282"/>
  <c r="U3286"/>
  <c r="T3286"/>
  <c r="S3286"/>
  <c r="U3285"/>
  <c r="T3285"/>
  <c r="S3285"/>
  <c r="U3284"/>
  <c r="T3284"/>
  <c r="S3284"/>
  <c r="U3283"/>
  <c r="T3283"/>
  <c r="S3283"/>
  <c r="U3287"/>
  <c r="T3287"/>
  <c r="S3287"/>
  <c r="U3288"/>
  <c r="T3288"/>
  <c r="S3288"/>
  <c r="U3289"/>
  <c r="T3289"/>
  <c r="S3289"/>
  <c r="U3290"/>
  <c r="T3290"/>
  <c r="S3290"/>
  <c r="U3291"/>
  <c r="T3291"/>
  <c r="S3291"/>
  <c r="U3292"/>
  <c r="T3292"/>
  <c r="S3292"/>
  <c r="U3295"/>
  <c r="T3295"/>
  <c r="S3295"/>
  <c r="U3294"/>
  <c r="T3294"/>
  <c r="S3294"/>
  <c r="U3293"/>
  <c r="T3293"/>
  <c r="S3293"/>
  <c r="U3296"/>
  <c r="T3296"/>
  <c r="S3296"/>
  <c r="U3297"/>
  <c r="T3297"/>
  <c r="S3297"/>
  <c r="U3298"/>
  <c r="T3298"/>
  <c r="S3298"/>
  <c r="U3299"/>
  <c r="T3299"/>
  <c r="S3299"/>
  <c r="U3300"/>
  <c r="T3300"/>
  <c r="S3300"/>
  <c r="U3301"/>
  <c r="T3301"/>
  <c r="S3301"/>
  <c r="U3303"/>
  <c r="T3303"/>
  <c r="S3303"/>
  <c r="U3302"/>
  <c r="T3302"/>
  <c r="S3302"/>
  <c r="U3304"/>
  <c r="T3304"/>
  <c r="S3304"/>
  <c r="U3308"/>
  <c r="T3308"/>
  <c r="S3308"/>
  <c r="U3307"/>
  <c r="T3307"/>
  <c r="S3307"/>
  <c r="U3306"/>
  <c r="T3306"/>
  <c r="S3306"/>
  <c r="U3305"/>
  <c r="T3305"/>
  <c r="S3305"/>
  <c r="U3309"/>
  <c r="T3309"/>
  <c r="S3309"/>
  <c r="U3310"/>
  <c r="T3310"/>
  <c r="S3310"/>
  <c r="U3311"/>
  <c r="T3311"/>
  <c r="S3311"/>
  <c r="U3312"/>
  <c r="T3312"/>
  <c r="S3312"/>
  <c r="U3313"/>
  <c r="T3313"/>
  <c r="S3313"/>
  <c r="U3314"/>
  <c r="T3314"/>
  <c r="S3314"/>
  <c r="U3317"/>
  <c r="T3317"/>
  <c r="S3317"/>
  <c r="U3316"/>
  <c r="T3316"/>
  <c r="S3316"/>
  <c r="U3315"/>
  <c r="T3315"/>
  <c r="S3315"/>
  <c r="U3318"/>
  <c r="T3318"/>
  <c r="S3318"/>
  <c r="U3319"/>
  <c r="T3319"/>
  <c r="S3319"/>
  <c r="U3320"/>
  <c r="T3320"/>
  <c r="S3320"/>
  <c r="U3322"/>
  <c r="T3322"/>
  <c r="S3322"/>
  <c r="U3321"/>
  <c r="T3321"/>
  <c r="S3321"/>
  <c r="U3323"/>
  <c r="T3323"/>
  <c r="S3323"/>
  <c r="U3324"/>
  <c r="T3324"/>
  <c r="S3324"/>
  <c r="U3325"/>
  <c r="T3325"/>
  <c r="S3325"/>
  <c r="U3326"/>
  <c r="T3326"/>
  <c r="S3326"/>
  <c r="U3327"/>
  <c r="T3327"/>
  <c r="S3327"/>
  <c r="U3329"/>
  <c r="T3329"/>
  <c r="S3329"/>
  <c r="U3328"/>
  <c r="T3328"/>
  <c r="S3328"/>
  <c r="U3330"/>
  <c r="T3330"/>
  <c r="S3330"/>
  <c r="U3331"/>
  <c r="T3331"/>
  <c r="S3331"/>
  <c r="U3332"/>
  <c r="T3332"/>
  <c r="S3332"/>
  <c r="U3333"/>
  <c r="T3333"/>
  <c r="S3333"/>
  <c r="U3335"/>
  <c r="T3335"/>
  <c r="S3335"/>
  <c r="U3334"/>
  <c r="T3334"/>
  <c r="S3334"/>
  <c r="U3336"/>
  <c r="T3336"/>
  <c r="S3336"/>
  <c r="U3337"/>
  <c r="T3337"/>
  <c r="S3337"/>
  <c r="U3338"/>
  <c r="T3338"/>
  <c r="S3338"/>
  <c r="U3339"/>
  <c r="T3339"/>
  <c r="S3339"/>
  <c r="U3340"/>
  <c r="T3340"/>
  <c r="S3340"/>
  <c r="U3341"/>
  <c r="T3341"/>
  <c r="S3341"/>
  <c r="U3346"/>
  <c r="T3346"/>
  <c r="S3346"/>
  <c r="U3345"/>
  <c r="T3345"/>
  <c r="S3345"/>
  <c r="U3344"/>
  <c r="T3344"/>
  <c r="S3344"/>
  <c r="U3343"/>
  <c r="T3343"/>
  <c r="S3343"/>
  <c r="U3342"/>
  <c r="T3342"/>
  <c r="S3342"/>
  <c r="U3347"/>
  <c r="T3347"/>
  <c r="S3347"/>
  <c r="U3348"/>
  <c r="T3348"/>
  <c r="S3348"/>
  <c r="U3352"/>
  <c r="T3352"/>
  <c r="S3352"/>
  <c r="U3351"/>
  <c r="T3351"/>
  <c r="S3351"/>
  <c r="U3350"/>
  <c r="T3350"/>
  <c r="S3350"/>
  <c r="U3349"/>
  <c r="T3349"/>
  <c r="S3349"/>
  <c r="U3353"/>
  <c r="T3353"/>
  <c r="S3353"/>
  <c r="U3354"/>
  <c r="T3354"/>
  <c r="S3354"/>
  <c r="U3355"/>
  <c r="T3355"/>
  <c r="S3355"/>
  <c r="U3356"/>
  <c r="T3356"/>
  <c r="S3356"/>
  <c r="U3357"/>
  <c r="T3357"/>
  <c r="S3357"/>
  <c r="U3358"/>
  <c r="T3358"/>
  <c r="S3358"/>
  <c r="U3359"/>
  <c r="T3359"/>
  <c r="S3359"/>
  <c r="U3360"/>
  <c r="T3360"/>
  <c r="S3360"/>
  <c r="U3361"/>
  <c r="T3361"/>
  <c r="S3361"/>
  <c r="U3362"/>
  <c r="T3362"/>
  <c r="S3362"/>
  <c r="U3363"/>
  <c r="T3363"/>
  <c r="S3363"/>
  <c r="U3364"/>
  <c r="T3364"/>
  <c r="S3364"/>
  <c r="U3365"/>
  <c r="T3365"/>
  <c r="S3365"/>
  <c r="U3366"/>
  <c r="T3366"/>
  <c r="S3366"/>
  <c r="U3368"/>
  <c r="T3368"/>
  <c r="S3368"/>
  <c r="U3367"/>
  <c r="T3367"/>
  <c r="S3367"/>
  <c r="U3369"/>
  <c r="T3369"/>
  <c r="S3369"/>
  <c r="U3370"/>
  <c r="T3370"/>
  <c r="S3370"/>
  <c r="U3371"/>
  <c r="T3371"/>
  <c r="S3371"/>
  <c r="U3372"/>
  <c r="T3372"/>
  <c r="S3372"/>
  <c r="U3373"/>
  <c r="T3373"/>
  <c r="S3373"/>
  <c r="U3374"/>
  <c r="T3374"/>
  <c r="S3374"/>
  <c r="U3375"/>
  <c r="T3375"/>
  <c r="S3375"/>
  <c r="U3376"/>
  <c r="T3376"/>
  <c r="S3376"/>
  <c r="U3377"/>
  <c r="T3377"/>
  <c r="S3377"/>
  <c r="U3378"/>
  <c r="T3378"/>
  <c r="S3378"/>
  <c r="U3379"/>
  <c r="T3379"/>
  <c r="S3379"/>
  <c r="U3380"/>
  <c r="T3380"/>
  <c r="S3380"/>
  <c r="U3383"/>
  <c r="T3383"/>
  <c r="S3383"/>
  <c r="U3382"/>
  <c r="T3382"/>
  <c r="S3382"/>
  <c r="U3381"/>
  <c r="T3381"/>
  <c r="S3381"/>
  <c r="U3384"/>
  <c r="T3384"/>
  <c r="S3384"/>
  <c r="U3385"/>
  <c r="T3385"/>
  <c r="S3385"/>
  <c r="U3386"/>
  <c r="T3386"/>
  <c r="S3386"/>
  <c r="U3387"/>
  <c r="T3387"/>
  <c r="S3387"/>
  <c r="U3391"/>
  <c r="T3391"/>
  <c r="S3391"/>
  <c r="U3390"/>
  <c r="T3390"/>
  <c r="S3390"/>
  <c r="U3389"/>
  <c r="T3389"/>
  <c r="S3389"/>
  <c r="U3388"/>
  <c r="T3388"/>
  <c r="S3388"/>
  <c r="U3392"/>
  <c r="T3392"/>
  <c r="S3392"/>
  <c r="U3393"/>
  <c r="T3393"/>
  <c r="S3393"/>
  <c r="U3394"/>
  <c r="T3394"/>
  <c r="S3394"/>
  <c r="U3395"/>
  <c r="T3395"/>
  <c r="S3395"/>
  <c r="U3396"/>
  <c r="T3396"/>
  <c r="S3396"/>
  <c r="U3397"/>
  <c r="T3397"/>
  <c r="S3397"/>
  <c r="U3398"/>
  <c r="T3398"/>
  <c r="S3398"/>
  <c r="U3399"/>
  <c r="T3399"/>
  <c r="S3399"/>
  <c r="U3400"/>
  <c r="T3400"/>
  <c r="S3400"/>
  <c r="U3401"/>
  <c r="T3401"/>
  <c r="S3401"/>
  <c r="U3402"/>
  <c r="T3402"/>
  <c r="S3402"/>
  <c r="U3403"/>
  <c r="T3403"/>
  <c r="S3403"/>
  <c r="U3404"/>
  <c r="T3404"/>
  <c r="S3404"/>
  <c r="U3405"/>
  <c r="T3405"/>
  <c r="S3405"/>
  <c r="U3407"/>
  <c r="T3407"/>
  <c r="S3407"/>
  <c r="U3406"/>
  <c r="T3406"/>
  <c r="S3406"/>
  <c r="U3408"/>
  <c r="T3408"/>
  <c r="S3408"/>
  <c r="U3409"/>
  <c r="T3409"/>
  <c r="S3409"/>
  <c r="U3410"/>
  <c r="T3410"/>
  <c r="S3410"/>
  <c r="U3416"/>
  <c r="T3416"/>
  <c r="S3416"/>
  <c r="U3415"/>
  <c r="T3415"/>
  <c r="S3415"/>
  <c r="U3414"/>
  <c r="T3414"/>
  <c r="S3414"/>
  <c r="U3413"/>
  <c r="T3413"/>
  <c r="S3413"/>
  <c r="U3412"/>
  <c r="T3412"/>
  <c r="S3412"/>
  <c r="U3411"/>
  <c r="T3411"/>
  <c r="S3411"/>
  <c r="U3417"/>
  <c r="T3417"/>
  <c r="S3417"/>
  <c r="U3418"/>
  <c r="T3418"/>
  <c r="S3418"/>
  <c r="U3419"/>
  <c r="T3419"/>
  <c r="S3419"/>
  <c r="U3420"/>
  <c r="T3420"/>
  <c r="S3420"/>
  <c r="U3421"/>
  <c r="T3421"/>
  <c r="S3421"/>
  <c r="U3422"/>
  <c r="T3422"/>
  <c r="S3422"/>
  <c r="U3423"/>
  <c r="T3423"/>
  <c r="S3423"/>
  <c r="U3424"/>
  <c r="T3424"/>
  <c r="S3424"/>
  <c r="U3428"/>
  <c r="T3428"/>
  <c r="S3428"/>
  <c r="U3427"/>
  <c r="T3427"/>
  <c r="S3427"/>
  <c r="U3426"/>
  <c r="T3426"/>
  <c r="S3426"/>
  <c r="U3425"/>
  <c r="T3425"/>
  <c r="S3425"/>
  <c r="U3429"/>
  <c r="T3429"/>
  <c r="S3429"/>
  <c r="U3430"/>
  <c r="T3430"/>
  <c r="S3430"/>
  <c r="U3431"/>
  <c r="T3431"/>
  <c r="S3431"/>
  <c r="U3432"/>
  <c r="T3432"/>
  <c r="S3432"/>
  <c r="U3433"/>
  <c r="T3433"/>
  <c r="S3433"/>
  <c r="U3434"/>
  <c r="T3434"/>
  <c r="S3434"/>
  <c r="U3435"/>
  <c r="T3435"/>
  <c r="S3435"/>
  <c r="U3437"/>
  <c r="T3437"/>
  <c r="S3437"/>
  <c r="U3436"/>
  <c r="T3436"/>
  <c r="S3436"/>
  <c r="U3438"/>
  <c r="T3438"/>
  <c r="S3438"/>
  <c r="U3439"/>
  <c r="T3439"/>
  <c r="S3439"/>
  <c r="U3440"/>
  <c r="T3440"/>
  <c r="S3440"/>
  <c r="U3441"/>
  <c r="T3441"/>
  <c r="S3441"/>
  <c r="U3444"/>
  <c r="T3444"/>
  <c r="S3444"/>
  <c r="U3443"/>
  <c r="T3443"/>
  <c r="S3443"/>
  <c r="U3442"/>
  <c r="T3442"/>
  <c r="S3442"/>
  <c r="U3445"/>
  <c r="T3445"/>
  <c r="S3445"/>
  <c r="U3446"/>
  <c r="T3446"/>
  <c r="S3446"/>
  <c r="U3447"/>
  <c r="T3447"/>
  <c r="S3447"/>
  <c r="U3448"/>
  <c r="T3448"/>
  <c r="S3448"/>
  <c r="U3449"/>
  <c r="T3449"/>
  <c r="S3449"/>
  <c r="U3452"/>
  <c r="T3452"/>
  <c r="S3452"/>
  <c r="U3451"/>
  <c r="T3451"/>
  <c r="S3451"/>
  <c r="U3450"/>
  <c r="T3450"/>
  <c r="S3450"/>
  <c r="U3453"/>
  <c r="T3453"/>
  <c r="S3453"/>
  <c r="U3454"/>
  <c r="T3454"/>
  <c r="S3454"/>
  <c r="U3455"/>
  <c r="T3455"/>
  <c r="S3455"/>
  <c r="U3456"/>
  <c r="T3456"/>
  <c r="S3456"/>
  <c r="U3461"/>
  <c r="T3461"/>
  <c r="S3461"/>
  <c r="U3460"/>
  <c r="T3460"/>
  <c r="S3460"/>
  <c r="U3459"/>
  <c r="T3459"/>
  <c r="S3459"/>
  <c r="U3458"/>
  <c r="T3458"/>
  <c r="S3458"/>
  <c r="U3457"/>
  <c r="T3457"/>
  <c r="S3457"/>
  <c r="U3462"/>
  <c r="T3462"/>
  <c r="S3462"/>
  <c r="U3463"/>
  <c r="T3463"/>
  <c r="S3463"/>
  <c r="U3464"/>
  <c r="T3464"/>
  <c r="S3464"/>
  <c r="U3465"/>
  <c r="T3465"/>
  <c r="S3465"/>
  <c r="U3466"/>
  <c r="T3466"/>
  <c r="S3466"/>
  <c r="U3467"/>
  <c r="T3467"/>
  <c r="S3467"/>
  <c r="U3468"/>
  <c r="T3468"/>
  <c r="S3468"/>
  <c r="U3469"/>
  <c r="T3469"/>
  <c r="S3469"/>
  <c r="U3470"/>
  <c r="T3470"/>
  <c r="S3470"/>
  <c r="U3473"/>
  <c r="T3473"/>
  <c r="S3473"/>
  <c r="U3472"/>
  <c r="T3472"/>
  <c r="S3472"/>
  <c r="U3471"/>
  <c r="T3471"/>
  <c r="S3471"/>
  <c r="U3476"/>
  <c r="T3476"/>
  <c r="S3476"/>
  <c r="U3475"/>
  <c r="T3475"/>
  <c r="S3475"/>
  <c r="U3474"/>
  <c r="T3474"/>
  <c r="S3474"/>
  <c r="U3477"/>
  <c r="T3477"/>
  <c r="S3477"/>
  <c r="U3478"/>
  <c r="T3478"/>
  <c r="S3478"/>
  <c r="U3479"/>
  <c r="T3479"/>
  <c r="S3479"/>
  <c r="U3480"/>
  <c r="T3480"/>
  <c r="S3480"/>
  <c r="U3481"/>
  <c r="T3481"/>
  <c r="S3481"/>
  <c r="U3486"/>
  <c r="T3486"/>
  <c r="S3486"/>
  <c r="U3485"/>
  <c r="T3485"/>
  <c r="S3485"/>
  <c r="U3484"/>
  <c r="T3484"/>
  <c r="S3484"/>
  <c r="U3483"/>
  <c r="T3483"/>
  <c r="S3483"/>
  <c r="U3482"/>
  <c r="T3482"/>
  <c r="S3482"/>
  <c r="U3487"/>
  <c r="T3487"/>
  <c r="S3487"/>
  <c r="U3488"/>
  <c r="T3488"/>
  <c r="S3488"/>
  <c r="U3489"/>
  <c r="T3489"/>
  <c r="S3489"/>
  <c r="U3490"/>
  <c r="T3490"/>
  <c r="S3490"/>
  <c r="U3491"/>
  <c r="T3491"/>
  <c r="S3491"/>
  <c r="U3492"/>
  <c r="T3492"/>
  <c r="S3492"/>
  <c r="U3493"/>
  <c r="T3493"/>
  <c r="S3493"/>
  <c r="U3494"/>
  <c r="T3494"/>
  <c r="S3494"/>
  <c r="U3498"/>
  <c r="T3498"/>
  <c r="S3498"/>
  <c r="U3497"/>
  <c r="T3497"/>
  <c r="S3497"/>
  <c r="U3496"/>
  <c r="T3496"/>
  <c r="S3496"/>
  <c r="U3495"/>
  <c r="T3495"/>
  <c r="S3495"/>
  <c r="U3499"/>
  <c r="T3499"/>
  <c r="S3499"/>
  <c r="U3501"/>
  <c r="T3501"/>
  <c r="S3501"/>
  <c r="U3500"/>
  <c r="T3500"/>
  <c r="S3500"/>
  <c r="U3502"/>
  <c r="T3502"/>
  <c r="S3502"/>
  <c r="U3507"/>
  <c r="T3507"/>
  <c r="S3507"/>
  <c r="U3506"/>
  <c r="T3506"/>
  <c r="S3506"/>
  <c r="U3505"/>
  <c r="T3505"/>
  <c r="S3505"/>
  <c r="U3504"/>
  <c r="T3504"/>
  <c r="S3504"/>
  <c r="U3503"/>
  <c r="T3503"/>
  <c r="S3503"/>
  <c r="U3508"/>
  <c r="T3508"/>
  <c r="S3508"/>
  <c r="U3509"/>
  <c r="T3509"/>
  <c r="S3509"/>
  <c r="U3510"/>
  <c r="T3510"/>
  <c r="S3510"/>
  <c r="U3511"/>
  <c r="T3511"/>
  <c r="S3511"/>
  <c r="U3512"/>
  <c r="T3512"/>
  <c r="S3512"/>
  <c r="U3516"/>
  <c r="T3516"/>
  <c r="S3516"/>
  <c r="U3515"/>
  <c r="T3515"/>
  <c r="S3515"/>
  <c r="U3514"/>
  <c r="T3514"/>
  <c r="S3514"/>
  <c r="U3513"/>
  <c r="T3513"/>
  <c r="S3513"/>
  <c r="U3517"/>
  <c r="T3517"/>
  <c r="S3517"/>
  <c r="U3518"/>
  <c r="T3518"/>
  <c r="S3518"/>
  <c r="U3519"/>
  <c r="T3519"/>
  <c r="S3519"/>
  <c r="U3520"/>
  <c r="T3520"/>
  <c r="S3520"/>
  <c r="U3521"/>
  <c r="T3521"/>
  <c r="S3521"/>
  <c r="U3522"/>
  <c r="T3522"/>
  <c r="S3522"/>
  <c r="U3524"/>
  <c r="T3524"/>
  <c r="S3524"/>
  <c r="U3523"/>
  <c r="T3523"/>
  <c r="S3523"/>
  <c r="U3525"/>
  <c r="T3525"/>
  <c r="S3525"/>
  <c r="U3526"/>
  <c r="T3526"/>
  <c r="S3526"/>
  <c r="U3527"/>
  <c r="T3527"/>
  <c r="S3527"/>
  <c r="U3528"/>
  <c r="T3528"/>
  <c r="S3528"/>
  <c r="U3529"/>
  <c r="T3529"/>
  <c r="S3529"/>
  <c r="U3530"/>
  <c r="T3530"/>
  <c r="S3530"/>
  <c r="U3531"/>
  <c r="T3531"/>
  <c r="S3531"/>
  <c r="U3532"/>
  <c r="T3532"/>
  <c r="S3532"/>
  <c r="U3533"/>
  <c r="T3533"/>
  <c r="S3533"/>
  <c r="U3534"/>
  <c r="T3534"/>
  <c r="S3534"/>
  <c r="U3536"/>
  <c r="T3536"/>
  <c r="S3536"/>
  <c r="U3535"/>
  <c r="T3535"/>
  <c r="S3535"/>
  <c r="U3537"/>
  <c r="T3537"/>
  <c r="S3537"/>
  <c r="U3538"/>
  <c r="T3538"/>
  <c r="S3538"/>
  <c r="U3539"/>
  <c r="T3539"/>
  <c r="S3539"/>
  <c r="U3540"/>
  <c r="T3540"/>
  <c r="S3540"/>
  <c r="U3541"/>
  <c r="T3541"/>
  <c r="S3541"/>
  <c r="U3546"/>
  <c r="T3546"/>
  <c r="S3546"/>
  <c r="U3545"/>
  <c r="T3545"/>
  <c r="S3545"/>
  <c r="U3544"/>
  <c r="T3544"/>
  <c r="S3544"/>
  <c r="U3543"/>
  <c r="T3543"/>
  <c r="S3543"/>
  <c r="U3542"/>
  <c r="T3542"/>
  <c r="S3542"/>
  <c r="U3547"/>
  <c r="T3547"/>
  <c r="S3547"/>
  <c r="U3548"/>
  <c r="T3548"/>
  <c r="S3548"/>
  <c r="U3551"/>
  <c r="T3551"/>
  <c r="S3551"/>
  <c r="U3550"/>
  <c r="T3550"/>
  <c r="S3550"/>
  <c r="U3549"/>
  <c r="T3549"/>
  <c r="S3549"/>
  <c r="U3552"/>
  <c r="T3552"/>
  <c r="S3552"/>
  <c r="U3553"/>
  <c r="T3553"/>
  <c r="S3553"/>
  <c r="U3554"/>
  <c r="T3554"/>
  <c r="S3554"/>
  <c r="U3555"/>
  <c r="T3555"/>
  <c r="S3555"/>
  <c r="U3556"/>
  <c r="T3556"/>
  <c r="S3556"/>
  <c r="U3557"/>
  <c r="T3557"/>
  <c r="S3557"/>
  <c r="U3559"/>
  <c r="T3559"/>
  <c r="S3559"/>
  <c r="U3558"/>
  <c r="T3558"/>
  <c r="S3558"/>
  <c r="U3560"/>
  <c r="T3560"/>
  <c r="S3560"/>
  <c r="U3561"/>
  <c r="T3561"/>
  <c r="S3561"/>
  <c r="U3562"/>
  <c r="T3562"/>
  <c r="S3562"/>
  <c r="U3563"/>
  <c r="T3563"/>
  <c r="S3563"/>
  <c r="U3564"/>
  <c r="T3564"/>
  <c r="S3564"/>
  <c r="U3565"/>
  <c r="T3565"/>
  <c r="S3565"/>
  <c r="U3566"/>
  <c r="T3566"/>
  <c r="S3566"/>
  <c r="U3568"/>
  <c r="T3568"/>
  <c r="S3568"/>
  <c r="U3567"/>
  <c r="T3567"/>
  <c r="S3567"/>
  <c r="U3569"/>
  <c r="T3569"/>
  <c r="S3569"/>
  <c r="U3570"/>
  <c r="T3570"/>
  <c r="S3570"/>
  <c r="U3571"/>
  <c r="T3571"/>
  <c r="S3571"/>
  <c r="U3574"/>
  <c r="T3574"/>
  <c r="S3574"/>
  <c r="U3573"/>
  <c r="T3573"/>
  <c r="S3573"/>
  <c r="U3572"/>
  <c r="T3572"/>
  <c r="S3572"/>
  <c r="U3575"/>
  <c r="T3575"/>
  <c r="S3575"/>
  <c r="U3576"/>
  <c r="T3576"/>
  <c r="S3576"/>
  <c r="U3577"/>
  <c r="T3577"/>
  <c r="S3577"/>
  <c r="U3578"/>
  <c r="T3578"/>
  <c r="S3578"/>
  <c r="U3579"/>
  <c r="T3579"/>
  <c r="S3579"/>
  <c r="U3580"/>
  <c r="T3580"/>
  <c r="S3580"/>
  <c r="U3581"/>
  <c r="T3581"/>
  <c r="S3581"/>
  <c r="U3582"/>
  <c r="T3582"/>
  <c r="S3582"/>
  <c r="U3583"/>
  <c r="T3583"/>
  <c r="S3583"/>
  <c r="U3587"/>
  <c r="T3587"/>
  <c r="S3587"/>
  <c r="U3586"/>
  <c r="T3586"/>
  <c r="S3586"/>
  <c r="U3585"/>
  <c r="T3585"/>
  <c r="S3585"/>
  <c r="U3584"/>
  <c r="T3584"/>
  <c r="S3584"/>
  <c r="U3588"/>
  <c r="T3588"/>
  <c r="S3588"/>
  <c r="U3589"/>
  <c r="T3589"/>
  <c r="S3589"/>
  <c r="U3590"/>
  <c r="T3590"/>
  <c r="S3590"/>
  <c r="U3591"/>
  <c r="T3591"/>
  <c r="S3591"/>
  <c r="U3592"/>
  <c r="T3592"/>
  <c r="S3592"/>
  <c r="U3593"/>
  <c r="T3593"/>
  <c r="S3593"/>
  <c r="U3594"/>
  <c r="T3594"/>
  <c r="S3594"/>
  <c r="U3595"/>
  <c r="T3595"/>
  <c r="S3595"/>
  <c r="U3596"/>
  <c r="T3596"/>
  <c r="S3596"/>
  <c r="U3597"/>
  <c r="T3597"/>
  <c r="S3597"/>
  <c r="U3598"/>
  <c r="T3598"/>
  <c r="S3598"/>
  <c r="U3599"/>
  <c r="T3599"/>
  <c r="S3599"/>
  <c r="U3600"/>
  <c r="T3600"/>
  <c r="S3600"/>
  <c r="U3601"/>
  <c r="T3601"/>
  <c r="S3601"/>
  <c r="U3603"/>
  <c r="T3603"/>
  <c r="S3603"/>
  <c r="U3602"/>
  <c r="T3602"/>
  <c r="S3602"/>
  <c r="U3604"/>
  <c r="T3604"/>
  <c r="S3604"/>
  <c r="U3605"/>
  <c r="T3605"/>
  <c r="S3605"/>
  <c r="U3606"/>
  <c r="T3606"/>
  <c r="S3606"/>
  <c r="U3610"/>
  <c r="T3610"/>
  <c r="S3610"/>
  <c r="U3609"/>
  <c r="T3609"/>
  <c r="S3609"/>
  <c r="U3608"/>
  <c r="T3608"/>
  <c r="S3608"/>
  <c r="U3607"/>
  <c r="T3607"/>
  <c r="S3607"/>
  <c r="U3611"/>
  <c r="T3611"/>
  <c r="S3611"/>
  <c r="U3612"/>
  <c r="T3612"/>
  <c r="S3612"/>
  <c r="U3613"/>
  <c r="T3613"/>
  <c r="S3613"/>
  <c r="U3614"/>
  <c r="T3614"/>
  <c r="S3614"/>
  <c r="U3618"/>
  <c r="T3618"/>
  <c r="S3618"/>
  <c r="U3617"/>
  <c r="T3617"/>
  <c r="S3617"/>
  <c r="U3616"/>
  <c r="T3616"/>
  <c r="S3616"/>
  <c r="U3615"/>
  <c r="T3615"/>
  <c r="S3615"/>
  <c r="U3619"/>
  <c r="T3619"/>
  <c r="S3619"/>
  <c r="U3620"/>
  <c r="T3620"/>
  <c r="S3620"/>
  <c r="U3623"/>
  <c r="T3623"/>
  <c r="S3623"/>
  <c r="U3622"/>
  <c r="T3622"/>
  <c r="S3622"/>
  <c r="U3621"/>
  <c r="T3621"/>
  <c r="S3621"/>
  <c r="U3624"/>
  <c r="T3624"/>
  <c r="S3624"/>
  <c r="U3625"/>
  <c r="T3625"/>
  <c r="S3625"/>
  <c r="U3626"/>
  <c r="T3626"/>
  <c r="S3626"/>
  <c r="U3627"/>
  <c r="T3627"/>
  <c r="S3627"/>
  <c r="U3628"/>
  <c r="T3628"/>
  <c r="S3628"/>
  <c r="U3629"/>
  <c r="T3629"/>
  <c r="S3629"/>
  <c r="U3630"/>
  <c r="T3630"/>
  <c r="S3630"/>
  <c r="U3631"/>
  <c r="T3631"/>
  <c r="S3631"/>
  <c r="U3632"/>
  <c r="T3632"/>
  <c r="S3632"/>
  <c r="U3633"/>
  <c r="T3633"/>
  <c r="S3633"/>
  <c r="U3634"/>
  <c r="T3634"/>
  <c r="S3634"/>
  <c r="U3636"/>
  <c r="T3636"/>
  <c r="S3636"/>
  <c r="U3635"/>
  <c r="T3635"/>
  <c r="S3635"/>
  <c r="U3637"/>
  <c r="T3637"/>
  <c r="S3637"/>
  <c r="U3638"/>
  <c r="T3638"/>
  <c r="S3638"/>
  <c r="U3639"/>
  <c r="T3639"/>
  <c r="S3639"/>
  <c r="U3640"/>
  <c r="T3640"/>
  <c r="S3640"/>
  <c r="U3641"/>
  <c r="T3641"/>
  <c r="S3641"/>
  <c r="U3642"/>
  <c r="T3642"/>
  <c r="S3642"/>
  <c r="U3643"/>
  <c r="T3643"/>
  <c r="S3643"/>
  <c r="U3645"/>
  <c r="T3645"/>
  <c r="S3645"/>
  <c r="U3644"/>
  <c r="T3644"/>
  <c r="S3644"/>
  <c r="U3646"/>
  <c r="T3646"/>
  <c r="S3646"/>
  <c r="U3647"/>
  <c r="T3647"/>
  <c r="S3647"/>
  <c r="U3648"/>
  <c r="T3648"/>
  <c r="S3648"/>
  <c r="U3649"/>
  <c r="T3649"/>
  <c r="S3649"/>
  <c r="U3650"/>
  <c r="T3650"/>
  <c r="S3650"/>
  <c r="U3654"/>
  <c r="T3654"/>
  <c r="S3654"/>
  <c r="U3653"/>
  <c r="T3653"/>
  <c r="S3653"/>
  <c r="U3652"/>
  <c r="T3652"/>
  <c r="S3652"/>
  <c r="U3651"/>
  <c r="T3651"/>
  <c r="S3651"/>
  <c r="U3655"/>
  <c r="T3655"/>
  <c r="S3655"/>
  <c r="U3656"/>
  <c r="T3656"/>
  <c r="S3656"/>
  <c r="U3657"/>
  <c r="T3657"/>
  <c r="S3657"/>
  <c r="U3658"/>
  <c r="T3658"/>
  <c r="S3658"/>
  <c r="U3659"/>
  <c r="T3659"/>
  <c r="S3659"/>
  <c r="U3666"/>
  <c r="T3666"/>
  <c r="S3666"/>
  <c r="U3665"/>
  <c r="T3665"/>
  <c r="S3665"/>
  <c r="U3664"/>
  <c r="T3664"/>
  <c r="S3664"/>
  <c r="U3663"/>
  <c r="T3663"/>
  <c r="S3663"/>
  <c r="U3662"/>
  <c r="T3662"/>
  <c r="S3662"/>
  <c r="U3661"/>
  <c r="T3661"/>
  <c r="S3661"/>
  <c r="U3660"/>
  <c r="T3660"/>
  <c r="S3660"/>
  <c r="U3667"/>
  <c r="T3667"/>
  <c r="S3667"/>
  <c r="U3668"/>
  <c r="T3668"/>
  <c r="S3668"/>
  <c r="U3669"/>
  <c r="T3669"/>
  <c r="S3669"/>
  <c r="U3670"/>
  <c r="T3670"/>
  <c r="S3670"/>
  <c r="U3674"/>
  <c r="T3674"/>
  <c r="S3674"/>
  <c r="U3673"/>
  <c r="T3673"/>
  <c r="S3673"/>
  <c r="U3672"/>
  <c r="T3672"/>
  <c r="S3672"/>
  <c r="U3671"/>
  <c r="T3671"/>
  <c r="S3671"/>
  <c r="U3675"/>
  <c r="T3675"/>
  <c r="S3675"/>
  <c r="U3676"/>
  <c r="T3676"/>
  <c r="S3676"/>
  <c r="U3677"/>
  <c r="T3677"/>
  <c r="S3677"/>
  <c r="U3678"/>
  <c r="T3678"/>
  <c r="S3678"/>
  <c r="U3679"/>
  <c r="T3679"/>
  <c r="S3679"/>
  <c r="U3680"/>
  <c r="T3680"/>
  <c r="S3680"/>
  <c r="U3682"/>
  <c r="T3682"/>
  <c r="S3682"/>
  <c r="U3681"/>
  <c r="T3681"/>
  <c r="S3681"/>
  <c r="U3683"/>
  <c r="T3683"/>
  <c r="S3683"/>
  <c r="U3684"/>
  <c r="T3684"/>
  <c r="S3684"/>
  <c r="U3685"/>
  <c r="T3685"/>
  <c r="S3685"/>
  <c r="U3686"/>
  <c r="T3686"/>
  <c r="S3686"/>
  <c r="U3687"/>
  <c r="T3687"/>
  <c r="S3687"/>
  <c r="U3688"/>
  <c r="T3688"/>
  <c r="S3688"/>
  <c r="U3689"/>
  <c r="T3689"/>
  <c r="S3689"/>
  <c r="U3690"/>
  <c r="T3690"/>
  <c r="S3690"/>
  <c r="U3691"/>
  <c r="T3691"/>
  <c r="S3691"/>
  <c r="U3692"/>
  <c r="T3692"/>
  <c r="S3692"/>
  <c r="U3693"/>
  <c r="T3693"/>
  <c r="S3693"/>
  <c r="U3694"/>
  <c r="T3694"/>
  <c r="S3694"/>
  <c r="U3695"/>
  <c r="T3695"/>
  <c r="S3695"/>
  <c r="U3696"/>
  <c r="T3696"/>
  <c r="S3696"/>
  <c r="U3697"/>
  <c r="T3697"/>
  <c r="S3697"/>
  <c r="U3698"/>
  <c r="T3698"/>
  <c r="S3698"/>
  <c r="U3699"/>
  <c r="T3699"/>
  <c r="S3699"/>
  <c r="U3700"/>
  <c r="T3700"/>
  <c r="S3700"/>
  <c r="U3701"/>
  <c r="T3701"/>
  <c r="S3701"/>
  <c r="U3707"/>
  <c r="T3707"/>
  <c r="S3707"/>
  <c r="U3706"/>
  <c r="T3706"/>
  <c r="S3706"/>
  <c r="U3705"/>
  <c r="T3705"/>
  <c r="S3705"/>
  <c r="U3704"/>
  <c r="T3704"/>
  <c r="S3704"/>
  <c r="U3703"/>
  <c r="T3703"/>
  <c r="S3703"/>
  <c r="U3702"/>
  <c r="T3702"/>
  <c r="S3702"/>
  <c r="U3708"/>
  <c r="T3708"/>
  <c r="S3708"/>
  <c r="U3709"/>
  <c r="T3709"/>
  <c r="S3709"/>
  <c r="U3710"/>
  <c r="T3710"/>
  <c r="S3710"/>
  <c r="U3712"/>
  <c r="T3712"/>
  <c r="S3712"/>
  <c r="U3711"/>
  <c r="T3711"/>
  <c r="S3711"/>
  <c r="U3713"/>
  <c r="T3713"/>
  <c r="S3713"/>
  <c r="U3714"/>
  <c r="T3714"/>
  <c r="S3714"/>
  <c r="U3715"/>
  <c r="T3715"/>
  <c r="S3715"/>
  <c r="U3716"/>
  <c r="T3716"/>
  <c r="S3716"/>
  <c r="U3717"/>
  <c r="T3717"/>
  <c r="S3717"/>
  <c r="U3721"/>
  <c r="T3721"/>
  <c r="S3721"/>
  <c r="U3720"/>
  <c r="T3720"/>
  <c r="S3720"/>
  <c r="U3719"/>
  <c r="T3719"/>
  <c r="S3719"/>
  <c r="U3718"/>
  <c r="T3718"/>
  <c r="S3718"/>
  <c r="U3722"/>
  <c r="T3722"/>
  <c r="S3722"/>
  <c r="U3723"/>
  <c r="T3723"/>
  <c r="S3723"/>
  <c r="U3724"/>
  <c r="T3724"/>
  <c r="S3724"/>
  <c r="U3725"/>
  <c r="T3725"/>
  <c r="S3725"/>
  <c r="U3726"/>
  <c r="T3726"/>
  <c r="S3726"/>
  <c r="U3730"/>
  <c r="T3730"/>
  <c r="S3730"/>
  <c r="U3729"/>
  <c r="T3729"/>
  <c r="S3729"/>
  <c r="U3728"/>
  <c r="T3728"/>
  <c r="S3728"/>
  <c r="U3727"/>
  <c r="T3727"/>
  <c r="S3727"/>
  <c r="U3731"/>
  <c r="T3731"/>
  <c r="S3731"/>
  <c r="U3732"/>
  <c r="T3732"/>
  <c r="S3732"/>
  <c r="U3733"/>
  <c r="T3733"/>
  <c r="S3733"/>
  <c r="U3734"/>
  <c r="T3734"/>
  <c r="S3734"/>
  <c r="U3735"/>
  <c r="T3735"/>
  <c r="S3735"/>
  <c r="U3736"/>
  <c r="T3736"/>
  <c r="S3736"/>
  <c r="U3737"/>
  <c r="T3737"/>
  <c r="S3737"/>
  <c r="U3738"/>
  <c r="T3738"/>
  <c r="S3738"/>
  <c r="U3739"/>
  <c r="T3739"/>
  <c r="S3739"/>
  <c r="U3740"/>
  <c r="T3740"/>
  <c r="S3740"/>
  <c r="U3741"/>
  <c r="T3741"/>
  <c r="S3741"/>
  <c r="U3742"/>
  <c r="T3742"/>
  <c r="S3742"/>
  <c r="U3743"/>
  <c r="T3743"/>
  <c r="S3743"/>
  <c r="U3744"/>
  <c r="T3744"/>
  <c r="S3744"/>
  <c r="U3745"/>
  <c r="T3745"/>
  <c r="S3745"/>
  <c r="U3746"/>
  <c r="T3746"/>
  <c r="S3746"/>
  <c r="U3747"/>
  <c r="T3747"/>
  <c r="S3747"/>
  <c r="U3753"/>
  <c r="T3753"/>
  <c r="S3753"/>
  <c r="U3752"/>
  <c r="T3752"/>
  <c r="S3752"/>
  <c r="U3751"/>
  <c r="T3751"/>
  <c r="S3751"/>
  <c r="U3750"/>
  <c r="T3750"/>
  <c r="S3750"/>
  <c r="U3749"/>
  <c r="T3749"/>
  <c r="S3749"/>
  <c r="U3748"/>
  <c r="T3748"/>
  <c r="S3748"/>
  <c r="U3754"/>
  <c r="T3754"/>
  <c r="S3754"/>
  <c r="U3755"/>
  <c r="T3755"/>
  <c r="S3755"/>
  <c r="U3756"/>
  <c r="T3756"/>
  <c r="S3756"/>
  <c r="U3757"/>
  <c r="T3757"/>
  <c r="S3757"/>
  <c r="U3758"/>
  <c r="T3758"/>
  <c r="S3758"/>
  <c r="U3761"/>
  <c r="T3761"/>
  <c r="S3761"/>
  <c r="U3760"/>
  <c r="T3760"/>
  <c r="S3760"/>
  <c r="U3759"/>
  <c r="T3759"/>
  <c r="S3759"/>
  <c r="U3762"/>
  <c r="T3762"/>
  <c r="S3762"/>
  <c r="U3763"/>
  <c r="T3763"/>
  <c r="S3763"/>
  <c r="U3764"/>
  <c r="T3764"/>
  <c r="S3764"/>
  <c r="U3765"/>
  <c r="T3765"/>
  <c r="S3765"/>
  <c r="U3766"/>
  <c r="T3766"/>
  <c r="S3766"/>
  <c r="U3767"/>
  <c r="T3767"/>
  <c r="S3767"/>
  <c r="U3769"/>
  <c r="T3769"/>
  <c r="S3769"/>
  <c r="U3768"/>
  <c r="T3768"/>
  <c r="S3768"/>
  <c r="U3770"/>
  <c r="T3770"/>
  <c r="S3770"/>
  <c r="U3773"/>
  <c r="T3773"/>
  <c r="S3773"/>
  <c r="U3772"/>
  <c r="T3772"/>
  <c r="S3772"/>
  <c r="U3771"/>
  <c r="T3771"/>
  <c r="S3771"/>
  <c r="U3774"/>
  <c r="T3774"/>
  <c r="S3774"/>
  <c r="U3775"/>
  <c r="T3775"/>
  <c r="S3775"/>
  <c r="U3776"/>
  <c r="T3776"/>
  <c r="S3776"/>
  <c r="U3777"/>
  <c r="T3777"/>
  <c r="S3777"/>
  <c r="U3778"/>
  <c r="T3778"/>
  <c r="S3778"/>
  <c r="U3779"/>
  <c r="T3779"/>
  <c r="S3779"/>
  <c r="U3780"/>
  <c r="T3780"/>
  <c r="S3780"/>
  <c r="U3781"/>
  <c r="T3781"/>
  <c r="S3781"/>
  <c r="U3782"/>
  <c r="T3782"/>
  <c r="S3782"/>
  <c r="U3783"/>
  <c r="T3783"/>
  <c r="S3783"/>
  <c r="U3784"/>
  <c r="T3784"/>
  <c r="S3784"/>
  <c r="U3785"/>
  <c r="T3785"/>
  <c r="S3785"/>
  <c r="U3786"/>
  <c r="T3786"/>
  <c r="S3786"/>
  <c r="U3787"/>
  <c r="T3787"/>
  <c r="S3787"/>
  <c r="U3788"/>
  <c r="T3788"/>
  <c r="S3788"/>
  <c r="U3789"/>
  <c r="T3789"/>
  <c r="S3789"/>
  <c r="U3790"/>
  <c r="T3790"/>
  <c r="S3790"/>
  <c r="U3792"/>
  <c r="T3792"/>
  <c r="S3792"/>
  <c r="U3791"/>
  <c r="T3791"/>
  <c r="S3791"/>
  <c r="U3793"/>
  <c r="T3793"/>
  <c r="S3793"/>
  <c r="U3794"/>
  <c r="T3794"/>
  <c r="S3794"/>
  <c r="U3795"/>
  <c r="T3795"/>
  <c r="S3795"/>
  <c r="U3796"/>
  <c r="T3796"/>
  <c r="S3796"/>
  <c r="U3797"/>
  <c r="T3797"/>
  <c r="S3797"/>
  <c r="U3798"/>
  <c r="T3798"/>
  <c r="S3798"/>
  <c r="U3799"/>
  <c r="T3799"/>
  <c r="S3799"/>
  <c r="U3800"/>
  <c r="T3800"/>
  <c r="S3800"/>
  <c r="U3801"/>
  <c r="T3801"/>
  <c r="S3801"/>
  <c r="U3802"/>
  <c r="T3802"/>
  <c r="S3802"/>
  <c r="U3805"/>
  <c r="T3805"/>
  <c r="S3805"/>
  <c r="U3804"/>
  <c r="T3804"/>
  <c r="S3804"/>
  <c r="U3803"/>
  <c r="T3803"/>
  <c r="S3803"/>
  <c r="U3806"/>
  <c r="T3806"/>
  <c r="S3806"/>
  <c r="U3807"/>
  <c r="T3807"/>
  <c r="S3807"/>
  <c r="U3808"/>
  <c r="T3808"/>
  <c r="S3808"/>
  <c r="U3809"/>
  <c r="T3809"/>
  <c r="S3809"/>
  <c r="U3810"/>
  <c r="T3810"/>
  <c r="S3810"/>
  <c r="U3811"/>
  <c r="T3811"/>
  <c r="S3811"/>
  <c r="U3812"/>
  <c r="T3812"/>
  <c r="S3812"/>
  <c r="U3813"/>
  <c r="T3813"/>
  <c r="S3813"/>
  <c r="U3814"/>
  <c r="T3814"/>
  <c r="S3814"/>
  <c r="U3815"/>
  <c r="T3815"/>
  <c r="S3815"/>
  <c r="U3817"/>
  <c r="T3817"/>
  <c r="S3817"/>
  <c r="U3816"/>
  <c r="T3816"/>
  <c r="S3816"/>
  <c r="U3818"/>
  <c r="T3818"/>
  <c r="S3818"/>
  <c r="U3819"/>
  <c r="T3819"/>
  <c r="S3819"/>
  <c r="U3820"/>
  <c r="T3820"/>
  <c r="S3820"/>
  <c r="U3821"/>
  <c r="T3821"/>
  <c r="S3821"/>
  <c r="U3822"/>
  <c r="T3822"/>
  <c r="S3822"/>
  <c r="U3823"/>
  <c r="T3823"/>
  <c r="S3823"/>
  <c r="U3824"/>
  <c r="T3824"/>
  <c r="S3824"/>
  <c r="U3825"/>
  <c r="T3825"/>
  <c r="S3825"/>
  <c r="U3826"/>
  <c r="T3826"/>
  <c r="S3826"/>
  <c r="U3830"/>
  <c r="T3830"/>
  <c r="S3830"/>
  <c r="U3829"/>
  <c r="T3829"/>
  <c r="S3829"/>
  <c r="U3828"/>
  <c r="T3828"/>
  <c r="S3828"/>
  <c r="U3827"/>
  <c r="T3827"/>
  <c r="S3827"/>
  <c r="U3831"/>
  <c r="T3831"/>
  <c r="S3831"/>
  <c r="U3832"/>
  <c r="T3832"/>
  <c r="S3832"/>
  <c r="U3833"/>
  <c r="T3833"/>
  <c r="S3833"/>
  <c r="U3834"/>
  <c r="T3834"/>
  <c r="S3834"/>
  <c r="U3835"/>
  <c r="T3835"/>
  <c r="S3835"/>
  <c r="U3836"/>
  <c r="T3836"/>
  <c r="S3836"/>
  <c r="U3837"/>
  <c r="T3837"/>
  <c r="S3837"/>
  <c r="U3838"/>
  <c r="T3838"/>
  <c r="S3838"/>
  <c r="U3839"/>
  <c r="T3839"/>
  <c r="S3839"/>
  <c r="U3840"/>
  <c r="T3840"/>
  <c r="S3840"/>
  <c r="U3841"/>
  <c r="T3841"/>
  <c r="S3841"/>
  <c r="U3844"/>
  <c r="T3844"/>
  <c r="S3844"/>
  <c r="U3843"/>
  <c r="T3843"/>
  <c r="S3843"/>
  <c r="U3842"/>
  <c r="T3842"/>
  <c r="S3842"/>
  <c r="U3845"/>
  <c r="T3845"/>
  <c r="S3845"/>
  <c r="U3846"/>
  <c r="T3846"/>
  <c r="S3846"/>
  <c r="U3847"/>
  <c r="T3847"/>
  <c r="S3847"/>
  <c r="U3848"/>
  <c r="T3848"/>
  <c r="S3848"/>
  <c r="U3854"/>
  <c r="T3854"/>
  <c r="S3854"/>
  <c r="U3853"/>
  <c r="T3853"/>
  <c r="S3853"/>
  <c r="U3852"/>
  <c r="T3852"/>
  <c r="S3852"/>
  <c r="U3851"/>
  <c r="T3851"/>
  <c r="S3851"/>
  <c r="U3850"/>
  <c r="T3850"/>
  <c r="S3850"/>
  <c r="U3849"/>
  <c r="T3849"/>
  <c r="S3849"/>
  <c r="U3855"/>
  <c r="T3855"/>
  <c r="S3855"/>
  <c r="U3856"/>
  <c r="T3856"/>
  <c r="S3856"/>
  <c r="U3859"/>
  <c r="T3859"/>
  <c r="S3859"/>
  <c r="U3858"/>
  <c r="T3858"/>
  <c r="S3858"/>
  <c r="U3857"/>
  <c r="T3857"/>
  <c r="S3857"/>
  <c r="U3860"/>
  <c r="T3860"/>
  <c r="S3860"/>
  <c r="U3861"/>
  <c r="T3861"/>
  <c r="S3861"/>
  <c r="U3862"/>
  <c r="T3862"/>
  <c r="S3862"/>
  <c r="U3863"/>
  <c r="T3863"/>
  <c r="S3863"/>
  <c r="U3865"/>
  <c r="T3865"/>
  <c r="S3865"/>
  <c r="U3864"/>
  <c r="T3864"/>
  <c r="S3864"/>
  <c r="U3866"/>
  <c r="T3866"/>
  <c r="S3866"/>
  <c r="U3867"/>
  <c r="T3867"/>
  <c r="S3867"/>
  <c r="U3868"/>
  <c r="T3868"/>
  <c r="S3868"/>
  <c r="U3869"/>
  <c r="T3869"/>
  <c r="S3869"/>
  <c r="U3870"/>
  <c r="T3870"/>
  <c r="S3870"/>
  <c r="U3875"/>
  <c r="T3875"/>
  <c r="S3875"/>
  <c r="U3874"/>
  <c r="T3874"/>
  <c r="S3874"/>
  <c r="U3873"/>
  <c r="T3873"/>
  <c r="S3873"/>
  <c r="U3872"/>
  <c r="T3872"/>
  <c r="S3872"/>
  <c r="U3871"/>
  <c r="T3871"/>
  <c r="S3871"/>
  <c r="U3876"/>
  <c r="T3876"/>
  <c r="S3876"/>
  <c r="U3877"/>
  <c r="T3877"/>
  <c r="S3877"/>
  <c r="U3878"/>
  <c r="T3878"/>
  <c r="S3878"/>
  <c r="U3879"/>
  <c r="T3879"/>
  <c r="S3879"/>
  <c r="U3880"/>
  <c r="T3880"/>
  <c r="S3880"/>
  <c r="U3883"/>
  <c r="T3883"/>
  <c r="S3883"/>
  <c r="U3882"/>
  <c r="T3882"/>
  <c r="S3882"/>
  <c r="U3881"/>
  <c r="T3881"/>
  <c r="S3881"/>
  <c r="U3884"/>
  <c r="T3884"/>
  <c r="S3884"/>
  <c r="U3885"/>
  <c r="T3885"/>
  <c r="S3885"/>
  <c r="U3886"/>
  <c r="T3886"/>
  <c r="S3886"/>
  <c r="U3887"/>
  <c r="T3887"/>
  <c r="S3887"/>
  <c r="U3888"/>
  <c r="T3888"/>
  <c r="S3888"/>
  <c r="U3889"/>
  <c r="T3889"/>
  <c r="S3889"/>
  <c r="U3891"/>
  <c r="T3891"/>
  <c r="S3891"/>
  <c r="U3890"/>
  <c r="T3890"/>
  <c r="S3890"/>
  <c r="U3892"/>
  <c r="T3892"/>
  <c r="S3892"/>
  <c r="U3895"/>
  <c r="T3895"/>
  <c r="S3895"/>
  <c r="U3894"/>
  <c r="T3894"/>
  <c r="S3894"/>
  <c r="U3893"/>
  <c r="T3893"/>
  <c r="S3893"/>
  <c r="U3896"/>
  <c r="T3896"/>
  <c r="S3896"/>
  <c r="U3898"/>
  <c r="T3898"/>
  <c r="S3898"/>
  <c r="U3897"/>
  <c r="T3897"/>
  <c r="S3897"/>
  <c r="U3899"/>
  <c r="T3899"/>
  <c r="S3899"/>
  <c r="U3900"/>
  <c r="T3900"/>
  <c r="S3900"/>
  <c r="U3901"/>
  <c r="T3901"/>
  <c r="S3901"/>
  <c r="U3902"/>
  <c r="T3902"/>
  <c r="S3902"/>
  <c r="U3903"/>
  <c r="T3903"/>
  <c r="S3903"/>
  <c r="U3904"/>
  <c r="T3904"/>
  <c r="S3904"/>
  <c r="U3907"/>
  <c r="T3907"/>
  <c r="S3907"/>
  <c r="U3906"/>
  <c r="T3906"/>
  <c r="S3906"/>
  <c r="U3905"/>
  <c r="T3905"/>
  <c r="S3905"/>
  <c r="U3908"/>
  <c r="T3908"/>
  <c r="S3908"/>
  <c r="U3909"/>
  <c r="T3909"/>
  <c r="S3909"/>
  <c r="U3910"/>
  <c r="T3910"/>
  <c r="S3910"/>
  <c r="U3911"/>
  <c r="T3911"/>
  <c r="S3911"/>
  <c r="U3912"/>
  <c r="T3912"/>
  <c r="S3912"/>
  <c r="U3916"/>
  <c r="T3916"/>
  <c r="S3916"/>
  <c r="U3915"/>
  <c r="T3915"/>
  <c r="S3915"/>
  <c r="U3914"/>
  <c r="T3914"/>
  <c r="S3914"/>
  <c r="U3913"/>
  <c r="T3913"/>
  <c r="S3913"/>
  <c r="U3917"/>
  <c r="T3917"/>
  <c r="S3917"/>
  <c r="U3918"/>
  <c r="T3918"/>
  <c r="S3918"/>
  <c r="U3919"/>
  <c r="T3919"/>
  <c r="S3919"/>
  <c r="U3920"/>
  <c r="T3920"/>
  <c r="S3920"/>
  <c r="U3921"/>
  <c r="T3921"/>
  <c r="S3921"/>
  <c r="U3922"/>
  <c r="T3922"/>
  <c r="S3922"/>
  <c r="U3923"/>
  <c r="T3923"/>
  <c r="S3923"/>
  <c r="U3924"/>
  <c r="T3924"/>
  <c r="S3924"/>
  <c r="U3925"/>
  <c r="T3925"/>
  <c r="S3925"/>
  <c r="U3926"/>
  <c r="T3926"/>
  <c r="S3926"/>
  <c r="U3927"/>
  <c r="T3927"/>
  <c r="S3927"/>
  <c r="U3928"/>
  <c r="T3928"/>
  <c r="S3928"/>
  <c r="U3929"/>
  <c r="T3929"/>
  <c r="S3929"/>
  <c r="U3930"/>
  <c r="T3930"/>
  <c r="S3930"/>
  <c r="U3933"/>
  <c r="T3933"/>
  <c r="S3933"/>
  <c r="U3932"/>
  <c r="T3932"/>
  <c r="S3932"/>
  <c r="U3931"/>
  <c r="T3931"/>
  <c r="S3931"/>
  <c r="U3934"/>
  <c r="T3934"/>
  <c r="S3934"/>
  <c r="U3935"/>
  <c r="T3935"/>
  <c r="S3935"/>
  <c r="U3936"/>
  <c r="T3936"/>
  <c r="S3936"/>
  <c r="U3939"/>
  <c r="T3939"/>
  <c r="S3939"/>
  <c r="U3938"/>
  <c r="T3938"/>
  <c r="S3938"/>
  <c r="U3937"/>
  <c r="T3937"/>
  <c r="S3937"/>
  <c r="U3940"/>
  <c r="T3940"/>
  <c r="S3940"/>
  <c r="U3941"/>
  <c r="T3941"/>
  <c r="S3941"/>
  <c r="U3942"/>
  <c r="T3942"/>
  <c r="S3942"/>
  <c r="U3943"/>
  <c r="T3943"/>
  <c r="S3943"/>
  <c r="U3944"/>
  <c r="T3944"/>
  <c r="S3944"/>
  <c r="U3945"/>
  <c r="T3945"/>
  <c r="S3945"/>
  <c r="U3948"/>
  <c r="T3948"/>
  <c r="S3948"/>
  <c r="U3947"/>
  <c r="T3947"/>
  <c r="S3947"/>
  <c r="U3946"/>
  <c r="T3946"/>
  <c r="S3946"/>
  <c r="U3949"/>
  <c r="T3949"/>
  <c r="S3949"/>
  <c r="U3950"/>
  <c r="T3950"/>
  <c r="S3950"/>
  <c r="U3951"/>
  <c r="T3951"/>
  <c r="S3951"/>
  <c r="U3952"/>
  <c r="T3952"/>
  <c r="S3952"/>
  <c r="U3956"/>
  <c r="T3956"/>
  <c r="S3956"/>
  <c r="U3955"/>
  <c r="T3955"/>
  <c r="S3955"/>
  <c r="U3954"/>
  <c r="T3954"/>
  <c r="S3954"/>
  <c r="U3953"/>
  <c r="T3953"/>
  <c r="S3953"/>
  <c r="U3957"/>
  <c r="T3957"/>
  <c r="S3957"/>
  <c r="U3958"/>
  <c r="T3958"/>
  <c r="S3958"/>
  <c r="U3959"/>
  <c r="T3959"/>
  <c r="S3959"/>
  <c r="U3960"/>
  <c r="T3960"/>
  <c r="S3960"/>
  <c r="U3961"/>
  <c r="T3961"/>
  <c r="S3961"/>
  <c r="U3962"/>
  <c r="T3962"/>
  <c r="S3962"/>
  <c r="U3963"/>
  <c r="T3963"/>
  <c r="S3963"/>
  <c r="U3964"/>
  <c r="T3964"/>
  <c r="S3964"/>
  <c r="U3965"/>
  <c r="T3965"/>
  <c r="S3965"/>
  <c r="U3966"/>
  <c r="T3966"/>
  <c r="S3966"/>
  <c r="U3968"/>
  <c r="T3968"/>
  <c r="S3968"/>
  <c r="U3967"/>
  <c r="T3967"/>
  <c r="S3967"/>
  <c r="U3969"/>
  <c r="T3969"/>
  <c r="S3969"/>
  <c r="U3970"/>
  <c r="T3970"/>
  <c r="S3970"/>
  <c r="U3971"/>
  <c r="T3971"/>
  <c r="S3971"/>
  <c r="U3972"/>
  <c r="T3972"/>
  <c r="S3972"/>
  <c r="U3973"/>
  <c r="T3973"/>
  <c r="S3973"/>
  <c r="U3975"/>
  <c r="T3975"/>
  <c r="S3975"/>
  <c r="U3974"/>
  <c r="T3974"/>
  <c r="S3974"/>
  <c r="U3976"/>
  <c r="T3976"/>
  <c r="S3976"/>
  <c r="U3977"/>
  <c r="T3977"/>
  <c r="S3977"/>
  <c r="U3978"/>
  <c r="T3978"/>
  <c r="S3978"/>
  <c r="U3979"/>
  <c r="T3979"/>
  <c r="S3979"/>
  <c r="U3982"/>
  <c r="T3982"/>
  <c r="S3982"/>
  <c r="U3981"/>
  <c r="T3981"/>
  <c r="S3981"/>
  <c r="U3980"/>
  <c r="T3980"/>
  <c r="S3980"/>
  <c r="U3983"/>
  <c r="T3983"/>
  <c r="S3983"/>
  <c r="U3984"/>
  <c r="T3984"/>
  <c r="S3984"/>
  <c r="U3985"/>
  <c r="T3985"/>
  <c r="S3985"/>
  <c r="U3986"/>
  <c r="T3986"/>
  <c r="S3986"/>
  <c r="U3988"/>
  <c r="T3988"/>
  <c r="S3988"/>
  <c r="U3987"/>
  <c r="T3987"/>
  <c r="S3987"/>
  <c r="U3989"/>
  <c r="T3989"/>
  <c r="S3989"/>
  <c r="U3990"/>
  <c r="T3990"/>
  <c r="S3990"/>
  <c r="U3991"/>
  <c r="T3991"/>
  <c r="S3991"/>
  <c r="U3992"/>
  <c r="T3992"/>
  <c r="S3992"/>
  <c r="U3993"/>
  <c r="T3993"/>
  <c r="S3993"/>
  <c r="U3995"/>
  <c r="T3995"/>
  <c r="S3995"/>
  <c r="U3994"/>
  <c r="T3994"/>
  <c r="S3994"/>
  <c r="U3996"/>
  <c r="T3996"/>
  <c r="S3996"/>
  <c r="U3997"/>
  <c r="T3997"/>
  <c r="S3997"/>
  <c r="U4000"/>
  <c r="T4000"/>
  <c r="S4000"/>
  <c r="U3999"/>
  <c r="T3999"/>
  <c r="S3999"/>
  <c r="U3998"/>
  <c r="T3998"/>
  <c r="S3998"/>
  <c r="U4001"/>
  <c r="T4001"/>
  <c r="S4001"/>
  <c r="U4002"/>
  <c r="T4002"/>
  <c r="S4002"/>
  <c r="U4003"/>
  <c r="T4003"/>
  <c r="S4003"/>
  <c r="U4004"/>
  <c r="T4004"/>
  <c r="S4004"/>
  <c r="U4009"/>
  <c r="T4009"/>
  <c r="S4009"/>
  <c r="U4008"/>
  <c r="T4008"/>
  <c r="S4008"/>
  <c r="U4007"/>
  <c r="T4007"/>
  <c r="S4007"/>
  <c r="U4006"/>
  <c r="T4006"/>
  <c r="S4006"/>
  <c r="U4005"/>
  <c r="T4005"/>
  <c r="S4005"/>
  <c r="U4010"/>
  <c r="T4010"/>
  <c r="S4010"/>
  <c r="U4011"/>
  <c r="T4011"/>
  <c r="S4011"/>
  <c r="U4012"/>
  <c r="T4012"/>
  <c r="S4012"/>
  <c r="U4014"/>
  <c r="T4014"/>
  <c r="S4014"/>
  <c r="U4013"/>
  <c r="T4013"/>
  <c r="S4013"/>
  <c r="U4015"/>
  <c r="T4015"/>
  <c r="S4015"/>
  <c r="U4016"/>
  <c r="T4016"/>
  <c r="S4016"/>
  <c r="U4017"/>
  <c r="T4017"/>
  <c r="S4017"/>
  <c r="U4018"/>
  <c r="T4018"/>
  <c r="S4018"/>
  <c r="U4019"/>
  <c r="T4019"/>
  <c r="S4019"/>
  <c r="U4020"/>
  <c r="T4020"/>
  <c r="S4020"/>
  <c r="U4021"/>
  <c r="T4021"/>
  <c r="S4021"/>
  <c r="U4022"/>
  <c r="T4022"/>
  <c r="S4022"/>
  <c r="U4023"/>
  <c r="T4023"/>
  <c r="S4023"/>
  <c r="U4024"/>
  <c r="T4024"/>
  <c r="S4024"/>
  <c r="U4025"/>
  <c r="T4025"/>
  <c r="S4025"/>
  <c r="U4026"/>
  <c r="T4026"/>
  <c r="S4026"/>
  <c r="U4027"/>
  <c r="T4027"/>
  <c r="S4027"/>
  <c r="U4028"/>
  <c r="T4028"/>
  <c r="S4028"/>
  <c r="U4029"/>
  <c r="T4029"/>
  <c r="S4029"/>
  <c r="U4033"/>
  <c r="T4033"/>
  <c r="S4033"/>
  <c r="U4032"/>
  <c r="T4032"/>
  <c r="S4032"/>
  <c r="U4031"/>
  <c r="T4031"/>
  <c r="S4031"/>
  <c r="U4030"/>
  <c r="T4030"/>
  <c r="S4030"/>
  <c r="U4034"/>
  <c r="T4034"/>
  <c r="S4034"/>
  <c r="U4035"/>
  <c r="T4035"/>
  <c r="S4035"/>
  <c r="U4036"/>
  <c r="T4036"/>
  <c r="S4036"/>
  <c r="U4037"/>
  <c r="T4037"/>
  <c r="S4037"/>
  <c r="U4038"/>
  <c r="T4038"/>
  <c r="S4038"/>
  <c r="U4039"/>
  <c r="T4039"/>
  <c r="S4039"/>
  <c r="U4040"/>
  <c r="T4040"/>
  <c r="S4040"/>
  <c r="U4041"/>
  <c r="T4041"/>
  <c r="S4041"/>
  <c r="U4042"/>
  <c r="T4042"/>
  <c r="S4042"/>
  <c r="U4043"/>
  <c r="T4043"/>
  <c r="S4043"/>
  <c r="U4044"/>
  <c r="T4044"/>
  <c r="S4044"/>
  <c r="U4045"/>
  <c r="T4045"/>
  <c r="S4045"/>
  <c r="U4046"/>
  <c r="T4046"/>
  <c r="S4046"/>
  <c r="U4047"/>
  <c r="T4047"/>
  <c r="S4047"/>
  <c r="U4048"/>
  <c r="T4048"/>
  <c r="S4048"/>
  <c r="U4049"/>
  <c r="T4049"/>
  <c r="S4049"/>
  <c r="U4050"/>
  <c r="T4050"/>
  <c r="S4050"/>
  <c r="U4054"/>
  <c r="T4054"/>
  <c r="S4054"/>
  <c r="U4053"/>
  <c r="T4053"/>
  <c r="S4053"/>
  <c r="U4052"/>
  <c r="T4052"/>
  <c r="S4052"/>
  <c r="U4051"/>
  <c r="T4051"/>
  <c r="S4051"/>
  <c r="U4055"/>
  <c r="T4055"/>
  <c r="S4055"/>
  <c r="U4056"/>
  <c r="T4056"/>
  <c r="S4056"/>
  <c r="U4057"/>
  <c r="T4057"/>
  <c r="S4057"/>
  <c r="U4058"/>
  <c r="T4058"/>
  <c r="S4058"/>
  <c r="U4059"/>
  <c r="T4059"/>
  <c r="S4059"/>
  <c r="U4060"/>
  <c r="T4060"/>
  <c r="S4060"/>
  <c r="U4061"/>
  <c r="T4061"/>
  <c r="S4061"/>
  <c r="U4062"/>
  <c r="T4062"/>
  <c r="S4062"/>
  <c r="U4063"/>
  <c r="T4063"/>
  <c r="S4063"/>
  <c r="U4064"/>
  <c r="T4064"/>
  <c r="S4064"/>
  <c r="U4066"/>
  <c r="T4066"/>
  <c r="S4066"/>
  <c r="U4065"/>
  <c r="T4065"/>
  <c r="S4065"/>
  <c r="U4067"/>
  <c r="T4067"/>
  <c r="S4067"/>
  <c r="U4068"/>
  <c r="T4068"/>
  <c r="S4068"/>
  <c r="U4069"/>
  <c r="T4069"/>
  <c r="S4069"/>
  <c r="U4072"/>
  <c r="T4072"/>
  <c r="S4072"/>
  <c r="U4071"/>
  <c r="T4071"/>
  <c r="S4071"/>
  <c r="U4070"/>
  <c r="T4070"/>
  <c r="S4070"/>
  <c r="U4073"/>
  <c r="T4073"/>
  <c r="S4073"/>
  <c r="U4074"/>
  <c r="T4074"/>
  <c r="S4074"/>
  <c r="U4075"/>
  <c r="T4075"/>
  <c r="S4075"/>
  <c r="U4076"/>
  <c r="T4076"/>
  <c r="S4076"/>
  <c r="U4077"/>
  <c r="T4077"/>
  <c r="S4077"/>
  <c r="U4078"/>
  <c r="T4078"/>
  <c r="S4078"/>
  <c r="U4084"/>
  <c r="T4084"/>
  <c r="S4084"/>
  <c r="U4083"/>
  <c r="T4083"/>
  <c r="S4083"/>
  <c r="U4082"/>
  <c r="T4082"/>
  <c r="S4082"/>
  <c r="U4081"/>
  <c r="T4081"/>
  <c r="S4081"/>
  <c r="U4080"/>
  <c r="T4080"/>
  <c r="S4080"/>
  <c r="U4079"/>
  <c r="T4079"/>
  <c r="S4079"/>
  <c r="U4085"/>
  <c r="T4085"/>
  <c r="S4085"/>
  <c r="U4086"/>
  <c r="T4086"/>
  <c r="S4086"/>
  <c r="U4087"/>
  <c r="T4087"/>
  <c r="S4087"/>
  <c r="U4088"/>
  <c r="T4088"/>
  <c r="S4088"/>
  <c r="U4089"/>
  <c r="T4089"/>
  <c r="S4089"/>
  <c r="U4090"/>
  <c r="T4090"/>
  <c r="S4090"/>
  <c r="U4091"/>
  <c r="T4091"/>
  <c r="S4091"/>
  <c r="U4092"/>
  <c r="T4092"/>
  <c r="S4092"/>
  <c r="U4093"/>
  <c r="T4093"/>
  <c r="S4093"/>
  <c r="U4094"/>
  <c r="T4094"/>
  <c r="S4094"/>
  <c r="U4095"/>
  <c r="T4095"/>
  <c r="S4095"/>
  <c r="U4096"/>
  <c r="T4096"/>
  <c r="S4096"/>
  <c r="U4097"/>
  <c r="T4097"/>
  <c r="S4097"/>
  <c r="U4098"/>
  <c r="T4098"/>
  <c r="S4098"/>
  <c r="U4100"/>
  <c r="T4100"/>
  <c r="S4100"/>
  <c r="U4099"/>
  <c r="T4099"/>
  <c r="S4099"/>
  <c r="U4101"/>
  <c r="T4101"/>
  <c r="S4101"/>
  <c r="U4102"/>
  <c r="T4102"/>
  <c r="S4102"/>
  <c r="U4103"/>
  <c r="T4103"/>
  <c r="S4103"/>
  <c r="U4104"/>
  <c r="T4104"/>
  <c r="S4104"/>
  <c r="U4105"/>
  <c r="T4105"/>
  <c r="S4105"/>
  <c r="U4106"/>
  <c r="T4106"/>
  <c r="S4106"/>
  <c r="U4107"/>
  <c r="T4107"/>
  <c r="S4107"/>
  <c r="U4108"/>
  <c r="T4108"/>
  <c r="S4108"/>
  <c r="U4109"/>
  <c r="T4109"/>
  <c r="S4109"/>
  <c r="U4110"/>
  <c r="T4110"/>
  <c r="S4110"/>
  <c r="U4111"/>
  <c r="T4111"/>
  <c r="S4111"/>
  <c r="U4112"/>
  <c r="T4112"/>
  <c r="S4112"/>
  <c r="U4113"/>
  <c r="T4113"/>
  <c r="S4113"/>
  <c r="U4118"/>
  <c r="T4118"/>
  <c r="S4118"/>
  <c r="U4117"/>
  <c r="T4117"/>
  <c r="S4117"/>
  <c r="U4116"/>
  <c r="T4116"/>
  <c r="S4116"/>
  <c r="U4115"/>
  <c r="T4115"/>
  <c r="S4115"/>
  <c r="U4114"/>
  <c r="T4114"/>
  <c r="S4114"/>
  <c r="U4119"/>
  <c r="T4119"/>
  <c r="S4119"/>
  <c r="U4120"/>
  <c r="T4120"/>
  <c r="S4120"/>
  <c r="U4121"/>
  <c r="T4121"/>
  <c r="S4121"/>
  <c r="U4122"/>
  <c r="T4122"/>
  <c r="S4122"/>
  <c r="U4125"/>
  <c r="T4125"/>
  <c r="S4125"/>
  <c r="U4124"/>
  <c r="T4124"/>
  <c r="S4124"/>
  <c r="U4123"/>
  <c r="T4123"/>
  <c r="S4123"/>
  <c r="U4126"/>
  <c r="T4126"/>
  <c r="S4126"/>
  <c r="U4127"/>
  <c r="T4127"/>
  <c r="S4127"/>
  <c r="U4128"/>
  <c r="T4128"/>
  <c r="S4128"/>
  <c r="U4129"/>
  <c r="T4129"/>
  <c r="S4129"/>
  <c r="U4130"/>
  <c r="T4130"/>
  <c r="S4130"/>
  <c r="U4131"/>
  <c r="T4131"/>
  <c r="S4131"/>
  <c r="U4132"/>
  <c r="T4132"/>
  <c r="S4132"/>
  <c r="U4133"/>
  <c r="T4133"/>
  <c r="S4133"/>
  <c r="U4134"/>
  <c r="T4134"/>
  <c r="S4134"/>
  <c r="U4135"/>
  <c r="T4135"/>
  <c r="S4135"/>
  <c r="U4138"/>
  <c r="T4138"/>
  <c r="S4138"/>
  <c r="U4137"/>
  <c r="T4137"/>
  <c r="S4137"/>
  <c r="U4136"/>
  <c r="T4136"/>
  <c r="S4136"/>
  <c r="U4139"/>
  <c r="T4139"/>
  <c r="S4139"/>
  <c r="U4140"/>
  <c r="T4140"/>
  <c r="S4140"/>
  <c r="U4141"/>
  <c r="T4141"/>
  <c r="S4141"/>
  <c r="U4142"/>
  <c r="T4142"/>
  <c r="S4142"/>
  <c r="U4143"/>
  <c r="T4143"/>
  <c r="S4143"/>
  <c r="U4144"/>
  <c r="T4144"/>
  <c r="S4144"/>
  <c r="U4145"/>
  <c r="T4145"/>
  <c r="S4145"/>
  <c r="U4146"/>
  <c r="T4146"/>
  <c r="S4146"/>
  <c r="U4147"/>
  <c r="T4147"/>
  <c r="S4147"/>
  <c r="U4148"/>
  <c r="T4148"/>
  <c r="S4148"/>
  <c r="U4149"/>
  <c r="T4149"/>
  <c r="S4149"/>
  <c r="U4150"/>
  <c r="T4150"/>
  <c r="S4150"/>
  <c r="U4151"/>
  <c r="T4151"/>
  <c r="S4151"/>
  <c r="U4155"/>
  <c r="T4155"/>
  <c r="S4155"/>
  <c r="U4154"/>
  <c r="T4154"/>
  <c r="S4154"/>
  <c r="U4153"/>
  <c r="T4153"/>
  <c r="S4153"/>
  <c r="U4152"/>
  <c r="T4152"/>
  <c r="S4152"/>
  <c r="U4156"/>
  <c r="T4156"/>
  <c r="S4156"/>
  <c r="U4157"/>
  <c r="T4157"/>
  <c r="S4157"/>
  <c r="U4158"/>
  <c r="T4158"/>
  <c r="S4158"/>
  <c r="U4159"/>
  <c r="T4159"/>
  <c r="S4159"/>
  <c r="U4160"/>
  <c r="T4160"/>
  <c r="S4160"/>
  <c r="U4161"/>
  <c r="T4161"/>
  <c r="S4161"/>
  <c r="U4162"/>
  <c r="T4162"/>
  <c r="S4162"/>
  <c r="U4163"/>
  <c r="T4163"/>
  <c r="S4163"/>
  <c r="U4164"/>
  <c r="T4164"/>
  <c r="S4164"/>
  <c r="U4165"/>
  <c r="T4165"/>
  <c r="S4165"/>
  <c r="U4167"/>
  <c r="T4167"/>
  <c r="S4167"/>
  <c r="U4166"/>
  <c r="T4166"/>
  <c r="S4166"/>
  <c r="U4168"/>
  <c r="T4168"/>
  <c r="S4168"/>
  <c r="U4169"/>
  <c r="T4169"/>
  <c r="S4169"/>
  <c r="U4170"/>
  <c r="T4170"/>
  <c r="S4170"/>
  <c r="U4171"/>
  <c r="T4171"/>
  <c r="S4171"/>
  <c r="U4173"/>
  <c r="T4173"/>
  <c r="S4173"/>
  <c r="U4172"/>
  <c r="T4172"/>
  <c r="S4172"/>
  <c r="U4174"/>
  <c r="T4174"/>
  <c r="S4174"/>
  <c r="U4175"/>
  <c r="T4175"/>
  <c r="S4175"/>
  <c r="U4176"/>
  <c r="T4176"/>
  <c r="S4176"/>
  <c r="U4179"/>
  <c r="T4179"/>
  <c r="S4179"/>
  <c r="U4178"/>
  <c r="T4178"/>
  <c r="S4178"/>
  <c r="U4177"/>
  <c r="T4177"/>
  <c r="S4177"/>
  <c r="U4180"/>
  <c r="T4180"/>
  <c r="S4180"/>
  <c r="U4181"/>
  <c r="T4181"/>
  <c r="S4181"/>
  <c r="U4182"/>
  <c r="T4182"/>
  <c r="S4182"/>
  <c r="U4183"/>
  <c r="T4183"/>
  <c r="S4183"/>
  <c r="U4184"/>
  <c r="T4184"/>
  <c r="S4184"/>
  <c r="U4185"/>
  <c r="T4185"/>
  <c r="S4185"/>
  <c r="U4186"/>
  <c r="T4186"/>
  <c r="S4186"/>
  <c r="U4187"/>
  <c r="T4187"/>
  <c r="S4187"/>
  <c r="U4188"/>
  <c r="T4188"/>
  <c r="S4188"/>
  <c r="U4189"/>
  <c r="T4189"/>
  <c r="S4189"/>
  <c r="U4190"/>
  <c r="T4190"/>
  <c r="S4190"/>
  <c r="U4191"/>
  <c r="T4191"/>
  <c r="S4191"/>
  <c r="U4192"/>
  <c r="T4192"/>
  <c r="S4192"/>
  <c r="U4193"/>
  <c r="T4193"/>
  <c r="S4193"/>
  <c r="U4194"/>
  <c r="T4194"/>
  <c r="S4194"/>
  <c r="U4195"/>
  <c r="T4195"/>
  <c r="S4195"/>
  <c r="U4196"/>
  <c r="T4196"/>
  <c r="S4196"/>
  <c r="U4197"/>
  <c r="T4197"/>
  <c r="S4197"/>
  <c r="U4198"/>
  <c r="T4198"/>
  <c r="S4198"/>
  <c r="U4204"/>
  <c r="T4204"/>
  <c r="S4204"/>
  <c r="U4203"/>
  <c r="T4203"/>
  <c r="S4203"/>
  <c r="U4202"/>
  <c r="T4202"/>
  <c r="S4202"/>
  <c r="U4201"/>
  <c r="T4201"/>
  <c r="S4201"/>
  <c r="U4200"/>
  <c r="T4200"/>
  <c r="S4200"/>
  <c r="U4199"/>
  <c r="T4199"/>
  <c r="S4199"/>
  <c r="U4205"/>
  <c r="T4205"/>
  <c r="S4205"/>
  <c r="U4206"/>
  <c r="T4206"/>
  <c r="S4206"/>
  <c r="U4207"/>
  <c r="T4207"/>
  <c r="S4207"/>
  <c r="U4208"/>
  <c r="T4208"/>
  <c r="S4208"/>
  <c r="U4209"/>
  <c r="T4209"/>
  <c r="S4209"/>
  <c r="U4210"/>
  <c r="T4210"/>
  <c r="S4210"/>
  <c r="U4211"/>
  <c r="T4211"/>
  <c r="S4211"/>
  <c r="U4212"/>
  <c r="T4212"/>
  <c r="S4212"/>
  <c r="U4213"/>
  <c r="T4213"/>
  <c r="S4213"/>
  <c r="U4214"/>
  <c r="T4214"/>
  <c r="S4214"/>
  <c r="U4215"/>
  <c r="T4215"/>
  <c r="S4215"/>
  <c r="U4216"/>
  <c r="T4216"/>
  <c r="S4216"/>
  <c r="U4217"/>
  <c r="T4217"/>
  <c r="S4217"/>
  <c r="U4218"/>
  <c r="T4218"/>
  <c r="S4218"/>
  <c r="U4219"/>
  <c r="T4219"/>
  <c r="S4219"/>
  <c r="U4220"/>
  <c r="T4220"/>
  <c r="S4220"/>
  <c r="U4221"/>
  <c r="T4221"/>
  <c r="S4221"/>
  <c r="U4222"/>
  <c r="T4222"/>
  <c r="S4222"/>
  <c r="U4223"/>
  <c r="T4223"/>
  <c r="S4223"/>
  <c r="U4224"/>
  <c r="T4224"/>
  <c r="S4224"/>
  <c r="U4225"/>
  <c r="T4225"/>
  <c r="S4225"/>
  <c r="U4226"/>
  <c r="T4226"/>
  <c r="S4226"/>
  <c r="U4228"/>
  <c r="T4228"/>
  <c r="S4228"/>
  <c r="U4227"/>
  <c r="T4227"/>
  <c r="S4227"/>
  <c r="U4229"/>
  <c r="T4229"/>
  <c r="S4229"/>
  <c r="U4230"/>
  <c r="T4230"/>
  <c r="S4230"/>
  <c r="U4231"/>
  <c r="T4231"/>
  <c r="S4231"/>
  <c r="U4232"/>
  <c r="T4232"/>
  <c r="S4232"/>
  <c r="U4235"/>
  <c r="T4235"/>
  <c r="S4235"/>
  <c r="U4234"/>
  <c r="T4234"/>
  <c r="S4234"/>
  <c r="U4233"/>
  <c r="T4233"/>
  <c r="S4233"/>
  <c r="U4236"/>
  <c r="T4236"/>
  <c r="S4236"/>
  <c r="U4237"/>
  <c r="T4237"/>
  <c r="S4237"/>
  <c r="U4238"/>
  <c r="T4238"/>
  <c r="S4238"/>
  <c r="U4239"/>
  <c r="T4239"/>
  <c r="S4239"/>
  <c r="U4240"/>
  <c r="T4240"/>
  <c r="S4240"/>
  <c r="U4241"/>
  <c r="T4241"/>
  <c r="S4241"/>
  <c r="U4242"/>
  <c r="T4242"/>
  <c r="S4242"/>
  <c r="U4243"/>
  <c r="T4243"/>
  <c r="S4243"/>
  <c r="U4244"/>
  <c r="T4244"/>
  <c r="S4244"/>
  <c r="U4245"/>
  <c r="T4245"/>
  <c r="S4245"/>
  <c r="U4246"/>
  <c r="T4246"/>
  <c r="S4246"/>
  <c r="U4247"/>
  <c r="T4247"/>
  <c r="S4247"/>
  <c r="U4248"/>
  <c r="T4248"/>
  <c r="S4248"/>
  <c r="U4249"/>
  <c r="T4249"/>
  <c r="S4249"/>
  <c r="U4250"/>
  <c r="T4250"/>
  <c r="S4250"/>
  <c r="U4251"/>
  <c r="T4251"/>
  <c r="S4251"/>
  <c r="U4252"/>
  <c r="T4252"/>
  <c r="S4252"/>
  <c r="U4255"/>
  <c r="T4255"/>
  <c r="S4255"/>
  <c r="U4254"/>
  <c r="T4254"/>
  <c r="S4254"/>
  <c r="U4253"/>
  <c r="T4253"/>
  <c r="S4253"/>
  <c r="U4256"/>
  <c r="T4256"/>
  <c r="S4256"/>
  <c r="U4257"/>
  <c r="T4257"/>
  <c r="S4257"/>
  <c r="U4258"/>
  <c r="T4258"/>
  <c r="S4258"/>
  <c r="U4260"/>
  <c r="T4260"/>
  <c r="S4260"/>
  <c r="U4259"/>
  <c r="T4259"/>
  <c r="S4259"/>
  <c r="U4261"/>
  <c r="T4261"/>
  <c r="S4261"/>
  <c r="U4262"/>
  <c r="T4262"/>
  <c r="S4262"/>
  <c r="U4263"/>
  <c r="T4263"/>
  <c r="S4263"/>
  <c r="U4264"/>
  <c r="T4264"/>
  <c r="S4264"/>
  <c r="U4265"/>
  <c r="T4265"/>
  <c r="S4265"/>
  <c r="U4266"/>
  <c r="T4266"/>
  <c r="S4266"/>
  <c r="U4267"/>
  <c r="T4267"/>
  <c r="S4267"/>
  <c r="U4268"/>
  <c r="T4268"/>
  <c r="S4268"/>
  <c r="U4269"/>
  <c r="T4269"/>
  <c r="S4269"/>
  <c r="U4273"/>
  <c r="T4273"/>
  <c r="S4273"/>
  <c r="U4272"/>
  <c r="T4272"/>
  <c r="S4272"/>
  <c r="U4271"/>
  <c r="T4271"/>
  <c r="S4271"/>
  <c r="U4270"/>
  <c r="T4270"/>
  <c r="S4270"/>
  <c r="U4274"/>
  <c r="T4274"/>
  <c r="S4274"/>
  <c r="U4275"/>
  <c r="T4275"/>
  <c r="S4275"/>
  <c r="U4276"/>
  <c r="T4276"/>
  <c r="S4276"/>
  <c r="U4277"/>
  <c r="T4277"/>
  <c r="S4277"/>
  <c r="U4278"/>
  <c r="T4278"/>
  <c r="S4278"/>
  <c r="U4280"/>
  <c r="T4280"/>
  <c r="S4280"/>
  <c r="U4279"/>
  <c r="T4279"/>
  <c r="S4279"/>
  <c r="U4281"/>
  <c r="T4281"/>
  <c r="S4281"/>
  <c r="U4282"/>
  <c r="T4282"/>
  <c r="S4282"/>
  <c r="U4283"/>
  <c r="T4283"/>
  <c r="S4283"/>
  <c r="U4284"/>
  <c r="T4284"/>
  <c r="S4284"/>
  <c r="U4286"/>
  <c r="T4286"/>
  <c r="S4286"/>
  <c r="U4285"/>
  <c r="T4285"/>
  <c r="S4285"/>
  <c r="U4287"/>
  <c r="T4287"/>
  <c r="S4287"/>
  <c r="U4288"/>
  <c r="T4288"/>
  <c r="S4288"/>
  <c r="U4289"/>
  <c r="T4289"/>
  <c r="S4289"/>
  <c r="U4290"/>
  <c r="T4290"/>
  <c r="S4290"/>
  <c r="U4291"/>
  <c r="T4291"/>
  <c r="S4291"/>
  <c r="U4292"/>
  <c r="T4292"/>
  <c r="S4292"/>
  <c r="U4293"/>
  <c r="T4293"/>
  <c r="S4293"/>
  <c r="U4294"/>
  <c r="T4294"/>
  <c r="S4294"/>
  <c r="U4295"/>
  <c r="T4295"/>
  <c r="S4295"/>
  <c r="U4296"/>
  <c r="T4296"/>
  <c r="S4296"/>
  <c r="U4297"/>
  <c r="T4297"/>
  <c r="S4297"/>
  <c r="U4298"/>
  <c r="T4298"/>
  <c r="S4298"/>
  <c r="U4299"/>
  <c r="T4299"/>
  <c r="S4299"/>
  <c r="U4300"/>
  <c r="T4300"/>
  <c r="S4300"/>
  <c r="U4301"/>
  <c r="T4301"/>
  <c r="S4301"/>
  <c r="U4302"/>
  <c r="T4302"/>
  <c r="S4302"/>
  <c r="U4303"/>
  <c r="T4303"/>
  <c r="S4303"/>
  <c r="U4304"/>
  <c r="T4304"/>
  <c r="S4304"/>
  <c r="U4305"/>
  <c r="T4305"/>
  <c r="S4305"/>
  <c r="U4306"/>
  <c r="T4306"/>
  <c r="S4306"/>
  <c r="U4307"/>
  <c r="T4307"/>
  <c r="S4307"/>
  <c r="U4311"/>
  <c r="T4311"/>
  <c r="S4311"/>
  <c r="U4310"/>
  <c r="T4310"/>
  <c r="S4310"/>
  <c r="U4309"/>
  <c r="T4309"/>
  <c r="S4309"/>
  <c r="U4308"/>
  <c r="T4308"/>
  <c r="S4308"/>
  <c r="U4312"/>
  <c r="T4312"/>
  <c r="S4312"/>
  <c r="U4313"/>
  <c r="T4313"/>
  <c r="S4313"/>
  <c r="U4317"/>
  <c r="T4317"/>
  <c r="S4317"/>
  <c r="U4316"/>
  <c r="T4316"/>
  <c r="S4316"/>
  <c r="U4315"/>
  <c r="T4315"/>
  <c r="S4315"/>
  <c r="U4314"/>
  <c r="T4314"/>
  <c r="S4314"/>
  <c r="U4318"/>
  <c r="T4318"/>
  <c r="S4318"/>
  <c r="U4319"/>
  <c r="T4319"/>
  <c r="S4319"/>
  <c r="U4320"/>
  <c r="T4320"/>
  <c r="S4320"/>
  <c r="U4321"/>
  <c r="T4321"/>
  <c r="S4321"/>
  <c r="U4322"/>
  <c r="T4322"/>
  <c r="S4322"/>
  <c r="U4326"/>
  <c r="T4326"/>
  <c r="S4326"/>
  <c r="U4325"/>
  <c r="T4325"/>
  <c r="S4325"/>
  <c r="U4324"/>
  <c r="T4324"/>
  <c r="S4324"/>
  <c r="U4323"/>
  <c r="T4323"/>
  <c r="S4323"/>
  <c r="U4327"/>
  <c r="T4327"/>
  <c r="S4327"/>
  <c r="U4328"/>
  <c r="T4328"/>
  <c r="S4328"/>
  <c r="U4329"/>
  <c r="T4329"/>
  <c r="S4329"/>
  <c r="U4330"/>
  <c r="T4330"/>
  <c r="S4330"/>
  <c r="U4331"/>
  <c r="T4331"/>
  <c r="S4331"/>
  <c r="U4332"/>
  <c r="T4332"/>
  <c r="S4332"/>
  <c r="U4334"/>
  <c r="T4334"/>
  <c r="S4334"/>
  <c r="U4333"/>
  <c r="T4333"/>
  <c r="S4333"/>
  <c r="U4335"/>
  <c r="T4335"/>
  <c r="S4335"/>
  <c r="U4336"/>
  <c r="T4336"/>
  <c r="S4336"/>
  <c r="U4337"/>
  <c r="T4337"/>
  <c r="S4337"/>
  <c r="U4338"/>
  <c r="T4338"/>
  <c r="S4338"/>
  <c r="U4341"/>
  <c r="T4341"/>
  <c r="S4341"/>
  <c r="U4340"/>
  <c r="T4340"/>
  <c r="S4340"/>
  <c r="U4339"/>
  <c r="T4339"/>
  <c r="S4339"/>
  <c r="U4342"/>
  <c r="T4342"/>
  <c r="S4342"/>
  <c r="U4343"/>
  <c r="T4343"/>
  <c r="S4343"/>
  <c r="U4344"/>
  <c r="T4344"/>
  <c r="S4344"/>
  <c r="U4345"/>
  <c r="T4345"/>
  <c r="S4345"/>
  <c r="U4346"/>
  <c r="T4346"/>
  <c r="S4346"/>
  <c r="U4347"/>
  <c r="T4347"/>
  <c r="S4347"/>
  <c r="U4348"/>
  <c r="T4348"/>
  <c r="S4348"/>
  <c r="U4349"/>
  <c r="T4349"/>
  <c r="S4349"/>
  <c r="U4350"/>
  <c r="T4350"/>
  <c r="S4350"/>
  <c r="U4352"/>
  <c r="T4352"/>
  <c r="S4352"/>
  <c r="U4351"/>
  <c r="T4351"/>
  <c r="S4351"/>
  <c r="U4353"/>
  <c r="T4353"/>
  <c r="S4353"/>
  <c r="U4354"/>
  <c r="T4354"/>
  <c r="S4354"/>
  <c r="U4355"/>
  <c r="T4355"/>
  <c r="S4355"/>
  <c r="U4356"/>
  <c r="T4356"/>
  <c r="S4356"/>
  <c r="U4357"/>
  <c r="T4357"/>
  <c r="S4357"/>
  <c r="U4358"/>
  <c r="T4358"/>
  <c r="S4358"/>
  <c r="U4359"/>
  <c r="T4359"/>
  <c r="S4359"/>
  <c r="U4361"/>
  <c r="T4361"/>
  <c r="S4361"/>
  <c r="U4360"/>
  <c r="T4360"/>
  <c r="S4360"/>
  <c r="U4362"/>
  <c r="T4362"/>
  <c r="S4362"/>
  <c r="U4363"/>
  <c r="T4363"/>
  <c r="S4363"/>
  <c r="U4366"/>
  <c r="T4366"/>
  <c r="S4366"/>
  <c r="U4365"/>
  <c r="T4365"/>
  <c r="S4365"/>
  <c r="U4364"/>
  <c r="T4364"/>
  <c r="S4364"/>
  <c r="U4367"/>
  <c r="T4367"/>
  <c r="S4367"/>
  <c r="U4368"/>
  <c r="T4368"/>
  <c r="S4368"/>
  <c r="U4369"/>
  <c r="T4369"/>
  <c r="S4369"/>
  <c r="U4371"/>
  <c r="T4371"/>
  <c r="S4371"/>
  <c r="U4370"/>
  <c r="T4370"/>
  <c r="S4370"/>
  <c r="U4372"/>
  <c r="T4372"/>
  <c r="S4372"/>
  <c r="U4373"/>
  <c r="T4373"/>
  <c r="S4373"/>
  <c r="U4374"/>
  <c r="T4374"/>
  <c r="S4374"/>
  <c r="U4375"/>
  <c r="T4375"/>
  <c r="S4375"/>
  <c r="U4376"/>
  <c r="T4376"/>
  <c r="S4376"/>
  <c r="U4379"/>
  <c r="T4379"/>
  <c r="S4379"/>
  <c r="U4378"/>
  <c r="T4378"/>
  <c r="S4378"/>
  <c r="U4377"/>
  <c r="T4377"/>
  <c r="S4377"/>
  <c r="U4380"/>
  <c r="T4380"/>
  <c r="S4380"/>
  <c r="U4381"/>
  <c r="T4381"/>
  <c r="S4381"/>
  <c r="U4387"/>
  <c r="T4387"/>
  <c r="S4387"/>
  <c r="U4386"/>
  <c r="T4386"/>
  <c r="S4386"/>
  <c r="U4385"/>
  <c r="T4385"/>
  <c r="S4385"/>
  <c r="U4384"/>
  <c r="T4384"/>
  <c r="S4384"/>
  <c r="U4383"/>
  <c r="T4383"/>
  <c r="S4383"/>
  <c r="U4382"/>
  <c r="T4382"/>
  <c r="S4382"/>
  <c r="U4388"/>
  <c r="T4388"/>
  <c r="S4388"/>
  <c r="U4389"/>
  <c r="T4389"/>
  <c r="S4389"/>
  <c r="U4390"/>
  <c r="T4390"/>
  <c r="S4390"/>
  <c r="U4391"/>
  <c r="T4391"/>
  <c r="S4391"/>
  <c r="U4392"/>
  <c r="T4392"/>
  <c r="S4392"/>
  <c r="U4394"/>
  <c r="T4394"/>
  <c r="S4394"/>
  <c r="U4393"/>
  <c r="T4393"/>
  <c r="S4393"/>
  <c r="U4395"/>
  <c r="T4395"/>
  <c r="S4395"/>
  <c r="U4396"/>
  <c r="T4396"/>
  <c r="S4396"/>
  <c r="U4397"/>
  <c r="T4397"/>
  <c r="S4397"/>
  <c r="U4399"/>
  <c r="T4399"/>
  <c r="S4399"/>
  <c r="U4398"/>
  <c r="T4398"/>
  <c r="S4398"/>
  <c r="U4400"/>
  <c r="T4400"/>
  <c r="S4400"/>
  <c r="U4401"/>
  <c r="T4401"/>
  <c r="S4401"/>
  <c r="U4402"/>
  <c r="T4402"/>
  <c r="S4402"/>
  <c r="U4403"/>
  <c r="T4403"/>
  <c r="S4403"/>
  <c r="U4404"/>
  <c r="T4404"/>
  <c r="S4404"/>
  <c r="U4405"/>
  <c r="T4405"/>
  <c r="S4405"/>
  <c r="U4406"/>
  <c r="T4406"/>
  <c r="S4406"/>
  <c r="U4407"/>
  <c r="T4407"/>
  <c r="S4407"/>
  <c r="U4408"/>
  <c r="T4408"/>
  <c r="S4408"/>
  <c r="U4409"/>
  <c r="T4409"/>
  <c r="S4409"/>
  <c r="U4410"/>
  <c r="T4410"/>
  <c r="S4410"/>
  <c r="U4411"/>
  <c r="T4411"/>
  <c r="S4411"/>
  <c r="U4412"/>
  <c r="T4412"/>
  <c r="S4412"/>
  <c r="U4413"/>
  <c r="T4413"/>
  <c r="S4413"/>
  <c r="U4414"/>
  <c r="T4414"/>
  <c r="S4414"/>
  <c r="U4415"/>
  <c r="T4415"/>
  <c r="S4415"/>
  <c r="U4416"/>
  <c r="T4416"/>
  <c r="S4416"/>
  <c r="U4417"/>
  <c r="T4417"/>
  <c r="S4417"/>
  <c r="U4418"/>
  <c r="T4418"/>
  <c r="S4418"/>
  <c r="U4419"/>
  <c r="T4419"/>
  <c r="S4419"/>
  <c r="U4420"/>
  <c r="T4420"/>
  <c r="S4420"/>
  <c r="U4421"/>
  <c r="T4421"/>
  <c r="S4421"/>
  <c r="U4422"/>
  <c r="T4422"/>
  <c r="S4422"/>
  <c r="U4423"/>
  <c r="T4423"/>
  <c r="S4423"/>
  <c r="U4424"/>
  <c r="T4424"/>
  <c r="S4424"/>
  <c r="U4425"/>
  <c r="T4425"/>
  <c r="S4425"/>
  <c r="U4426"/>
  <c r="T4426"/>
  <c r="S4426"/>
  <c r="U4427"/>
  <c r="T4427"/>
  <c r="S4427"/>
  <c r="U4428"/>
  <c r="T4428"/>
  <c r="S4428"/>
  <c r="U4429"/>
  <c r="T4429"/>
  <c r="S4429"/>
  <c r="U4432"/>
  <c r="T4432"/>
  <c r="S4432"/>
  <c r="U4431"/>
  <c r="T4431"/>
  <c r="S4431"/>
  <c r="U4430"/>
  <c r="T4430"/>
  <c r="S4430"/>
  <c r="U4433"/>
  <c r="T4433"/>
  <c r="S4433"/>
  <c r="U4435"/>
  <c r="T4435"/>
  <c r="S4435"/>
  <c r="U4434"/>
  <c r="T4434"/>
  <c r="S4434"/>
  <c r="U4436"/>
  <c r="T4436"/>
  <c r="S4436"/>
  <c r="U4437"/>
  <c r="T4437"/>
  <c r="S4437"/>
  <c r="U4438"/>
  <c r="T4438"/>
  <c r="S4438"/>
  <c r="U4439"/>
  <c r="T4439"/>
  <c r="S4439"/>
  <c r="U4440"/>
  <c r="T4440"/>
  <c r="S4440"/>
  <c r="U4441"/>
  <c r="T4441"/>
  <c r="S4441"/>
  <c r="U4442"/>
  <c r="T4442"/>
  <c r="S4442"/>
  <c r="U4443"/>
  <c r="T4443"/>
  <c r="S4443"/>
  <c r="U4444"/>
  <c r="T4444"/>
  <c r="S4444"/>
  <c r="U4445"/>
  <c r="T4445"/>
  <c r="S4445"/>
  <c r="U4446"/>
  <c r="T4446"/>
  <c r="S4446"/>
  <c r="U4447"/>
  <c r="T4447"/>
  <c r="S4447"/>
  <c r="U4448"/>
  <c r="T4448"/>
  <c r="S4448"/>
  <c r="U4449"/>
  <c r="T4449"/>
  <c r="S4449"/>
  <c r="U4450"/>
  <c r="T4450"/>
  <c r="S4450"/>
  <c r="U4451"/>
  <c r="T4451"/>
  <c r="S4451"/>
  <c r="U4457"/>
  <c r="T4457"/>
  <c r="S4457"/>
  <c r="U4456"/>
  <c r="T4456"/>
  <c r="S4456"/>
  <c r="U4455"/>
  <c r="T4455"/>
  <c r="S4455"/>
  <c r="U4454"/>
  <c r="T4454"/>
  <c r="S4454"/>
  <c r="U4453"/>
  <c r="T4453"/>
  <c r="S4453"/>
  <c r="U4452"/>
  <c r="T4452"/>
  <c r="S4452"/>
  <c r="U4458"/>
  <c r="T4458"/>
  <c r="S4458"/>
  <c r="U4459"/>
  <c r="T4459"/>
  <c r="S4459"/>
  <c r="U4460"/>
  <c r="T4460"/>
  <c r="S4460"/>
  <c r="U4461"/>
  <c r="T4461"/>
  <c r="S4461"/>
  <c r="U4462"/>
  <c r="T4462"/>
  <c r="S4462"/>
  <c r="U4463"/>
  <c r="T4463"/>
  <c r="S4463"/>
  <c r="U4464"/>
  <c r="T4464"/>
  <c r="S4464"/>
  <c r="U4465"/>
  <c r="T4465"/>
  <c r="S4465"/>
  <c r="U4466"/>
  <c r="T4466"/>
  <c r="S4466"/>
  <c r="U4467"/>
  <c r="T4467"/>
  <c r="S4467"/>
  <c r="U4468"/>
  <c r="T4468"/>
  <c r="S4468"/>
  <c r="U4469"/>
  <c r="T4469"/>
  <c r="S4469"/>
  <c r="U4470"/>
  <c r="T4470"/>
  <c r="S4470"/>
  <c r="U4471"/>
  <c r="T4471"/>
  <c r="S4471"/>
  <c r="U4472"/>
  <c r="T4472"/>
  <c r="S4472"/>
  <c r="U4473"/>
  <c r="T4473"/>
  <c r="S4473"/>
  <c r="U4474"/>
  <c r="T4474"/>
  <c r="S4474"/>
  <c r="U4475"/>
  <c r="T4475"/>
  <c r="S4475"/>
  <c r="U4476"/>
  <c r="T4476"/>
  <c r="S4476"/>
  <c r="U4477"/>
  <c r="T4477"/>
  <c r="S4477"/>
  <c r="U4478"/>
  <c r="T4478"/>
  <c r="S4478"/>
  <c r="U4479"/>
  <c r="T4479"/>
  <c r="S4479"/>
  <c r="U4480"/>
  <c r="T4480"/>
  <c r="S4480"/>
  <c r="U4482"/>
  <c r="T4482"/>
  <c r="S4482"/>
  <c r="U4481"/>
  <c r="T4481"/>
  <c r="S4481"/>
  <c r="U4483"/>
  <c r="T4483"/>
  <c r="S4483"/>
  <c r="U4484"/>
  <c r="T4484"/>
  <c r="S4484"/>
  <c r="U4485"/>
  <c r="T4485"/>
  <c r="S4485"/>
  <c r="U4486"/>
  <c r="T4486"/>
  <c r="S4486"/>
  <c r="U4487"/>
  <c r="T4487"/>
  <c r="S4487"/>
  <c r="U4489"/>
  <c r="T4489"/>
  <c r="S4489"/>
  <c r="U4488"/>
  <c r="T4488"/>
  <c r="S4488"/>
  <c r="U4490"/>
  <c r="T4490"/>
  <c r="S4490"/>
  <c r="U4491"/>
  <c r="T4491"/>
  <c r="S4491"/>
  <c r="U4492"/>
  <c r="T4492"/>
  <c r="S4492"/>
  <c r="U4493"/>
  <c r="T4493"/>
  <c r="S4493"/>
  <c r="U4494"/>
  <c r="T4494"/>
  <c r="S4494"/>
  <c r="U4495"/>
  <c r="T4495"/>
  <c r="S4495"/>
  <c r="U4496"/>
  <c r="T4496"/>
  <c r="S4496"/>
  <c r="U4497"/>
  <c r="T4497"/>
  <c r="S4497"/>
  <c r="U4498"/>
  <c r="T4498"/>
  <c r="S4498"/>
  <c r="U4499"/>
  <c r="T4499"/>
  <c r="S4499"/>
  <c r="U4500"/>
  <c r="T4500"/>
  <c r="S4500"/>
  <c r="U4502"/>
  <c r="T4502"/>
  <c r="S4502"/>
  <c r="U4501"/>
  <c r="T4501"/>
  <c r="S4501"/>
  <c r="U4503"/>
  <c r="T4503"/>
  <c r="S4503"/>
  <c r="U4504"/>
  <c r="T4504"/>
  <c r="S4504"/>
  <c r="U4505"/>
  <c r="T4505"/>
  <c r="S4505"/>
  <c r="U4506"/>
  <c r="T4506"/>
  <c r="S4506"/>
  <c r="U4507"/>
  <c r="T4507"/>
  <c r="S4507"/>
  <c r="U4508"/>
  <c r="T4508"/>
  <c r="S4508"/>
  <c r="U4509"/>
  <c r="T4509"/>
  <c r="S4509"/>
  <c r="U4510"/>
  <c r="T4510"/>
  <c r="S4510"/>
  <c r="U4511"/>
  <c r="T4511"/>
  <c r="S4511"/>
  <c r="U4512"/>
  <c r="T4512"/>
  <c r="S4512"/>
  <c r="U4513"/>
  <c r="T4513"/>
  <c r="S4513"/>
  <c r="U4516"/>
  <c r="T4516"/>
  <c r="S4516"/>
  <c r="U4515"/>
  <c r="T4515"/>
  <c r="S4515"/>
  <c r="U4514"/>
  <c r="T4514"/>
  <c r="S4514"/>
  <c r="U4517"/>
  <c r="T4517"/>
  <c r="S4517"/>
  <c r="U4518"/>
  <c r="T4518"/>
  <c r="S4518"/>
  <c r="U4519"/>
  <c r="T4519"/>
  <c r="S4519"/>
  <c r="U4520"/>
  <c r="T4520"/>
  <c r="S4520"/>
  <c r="U4521"/>
  <c r="T4521"/>
  <c r="S4521"/>
  <c r="U4522"/>
  <c r="T4522"/>
  <c r="S4522"/>
  <c r="U4525"/>
  <c r="T4525"/>
  <c r="S4525"/>
  <c r="U4524"/>
  <c r="T4524"/>
  <c r="S4524"/>
  <c r="U4523"/>
  <c r="T4523"/>
  <c r="S4523"/>
  <c r="U4526"/>
  <c r="T4526"/>
  <c r="S4526"/>
  <c r="U4527"/>
  <c r="T4527"/>
  <c r="S4527"/>
  <c r="U4528"/>
  <c r="T4528"/>
  <c r="S4528"/>
  <c r="U4529"/>
  <c r="T4529"/>
  <c r="S4529"/>
  <c r="U4530"/>
  <c r="T4530"/>
  <c r="S4530"/>
  <c r="U4531"/>
  <c r="T4531"/>
  <c r="S4531"/>
  <c r="U4532"/>
  <c r="T4532"/>
  <c r="S4532"/>
  <c r="U4534"/>
  <c r="T4534"/>
  <c r="S4534"/>
  <c r="U4533"/>
  <c r="T4533"/>
  <c r="S4533"/>
  <c r="U4535"/>
  <c r="T4535"/>
  <c r="S4535"/>
  <c r="U4536"/>
  <c r="T4536"/>
  <c r="S4536"/>
  <c r="U4537"/>
  <c r="T4537"/>
  <c r="S4537"/>
  <c r="U4538"/>
  <c r="T4538"/>
  <c r="S4538"/>
  <c r="U4543"/>
  <c r="T4543"/>
  <c r="S4543"/>
  <c r="U4542"/>
  <c r="T4542"/>
  <c r="S4542"/>
  <c r="U4541"/>
  <c r="T4541"/>
  <c r="S4541"/>
  <c r="U4540"/>
  <c r="T4540"/>
  <c r="S4540"/>
  <c r="U4539"/>
  <c r="T4539"/>
  <c r="S4539"/>
  <c r="U4544"/>
  <c r="T4544"/>
  <c r="S4544"/>
  <c r="U4545"/>
  <c r="T4545"/>
  <c r="S4545"/>
  <c r="U4546"/>
  <c r="T4546"/>
  <c r="S4546"/>
  <c r="U4547"/>
  <c r="T4547"/>
  <c r="S4547"/>
  <c r="U4548"/>
  <c r="T4548"/>
  <c r="S4548"/>
  <c r="U4549"/>
  <c r="T4549"/>
  <c r="S4549"/>
  <c r="U4550"/>
  <c r="T4550"/>
  <c r="S4550"/>
  <c r="U4551"/>
  <c r="T4551"/>
  <c r="S4551"/>
  <c r="U4552"/>
  <c r="T4552"/>
  <c r="S4552"/>
  <c r="U4553"/>
  <c r="T4553"/>
  <c r="S4553"/>
  <c r="U4554"/>
  <c r="T4554"/>
  <c r="S4554"/>
  <c r="U4555"/>
  <c r="T4555"/>
  <c r="S4555"/>
  <c r="U4556"/>
  <c r="T4556"/>
  <c r="S4556"/>
  <c r="U4557"/>
  <c r="T4557"/>
  <c r="S4557"/>
  <c r="U4558"/>
  <c r="T4558"/>
  <c r="S4558"/>
  <c r="U4559"/>
  <c r="T4559"/>
  <c r="S4559"/>
  <c r="U4560"/>
  <c r="T4560"/>
  <c r="S4560"/>
  <c r="U4561"/>
  <c r="T4561"/>
  <c r="S4561"/>
  <c r="U4565"/>
  <c r="T4565"/>
  <c r="S4565"/>
  <c r="U4564"/>
  <c r="T4564"/>
  <c r="S4564"/>
  <c r="U4563"/>
  <c r="T4563"/>
  <c r="S4563"/>
  <c r="U4562"/>
  <c r="T4562"/>
  <c r="S4562"/>
  <c r="U4566"/>
  <c r="T4566"/>
  <c r="S4566"/>
  <c r="U4567"/>
  <c r="T4567"/>
  <c r="S4567"/>
  <c r="U4568"/>
  <c r="T4568"/>
  <c r="S4568"/>
  <c r="U4569"/>
  <c r="T4569"/>
  <c r="S4569"/>
  <c r="U4570"/>
  <c r="T4570"/>
  <c r="S4570"/>
  <c r="U4571"/>
  <c r="T4571"/>
  <c r="S4571"/>
  <c r="U4572"/>
  <c r="T4572"/>
  <c r="S4572"/>
  <c r="U4573"/>
  <c r="T4573"/>
  <c r="S4573"/>
  <c r="U4574"/>
  <c r="T4574"/>
  <c r="S4574"/>
  <c r="U4576"/>
  <c r="T4576"/>
  <c r="S4576"/>
  <c r="U4575"/>
  <c r="T4575"/>
  <c r="S4575"/>
  <c r="U4577"/>
  <c r="T4577"/>
  <c r="S4577"/>
  <c r="U4578"/>
  <c r="T4578"/>
  <c r="S4578"/>
  <c r="U4579"/>
  <c r="T4579"/>
  <c r="S4579"/>
  <c r="U4580"/>
  <c r="T4580"/>
  <c r="S4580"/>
  <c r="U4581"/>
  <c r="T4581"/>
  <c r="S4581"/>
  <c r="U4585"/>
  <c r="T4585"/>
  <c r="S4585"/>
  <c r="U4584"/>
  <c r="T4584"/>
  <c r="S4584"/>
  <c r="U4583"/>
  <c r="T4583"/>
  <c r="S4583"/>
  <c r="U4582"/>
  <c r="T4582"/>
  <c r="S4582"/>
  <c r="U4586"/>
  <c r="T4586"/>
  <c r="S4586"/>
  <c r="U4587"/>
  <c r="T4587"/>
  <c r="S4587"/>
  <c r="U4588"/>
  <c r="T4588"/>
  <c r="S4588"/>
  <c r="U4589"/>
  <c r="T4589"/>
  <c r="S4589"/>
  <c r="U4590"/>
  <c r="T4590"/>
  <c r="S4590"/>
  <c r="U4591"/>
  <c r="T4591"/>
  <c r="S4591"/>
  <c r="U4594"/>
  <c r="T4594"/>
  <c r="S4594"/>
  <c r="U4593"/>
  <c r="T4593"/>
  <c r="S4593"/>
  <c r="U4592"/>
  <c r="T4592"/>
  <c r="S4592"/>
  <c r="U4595"/>
  <c r="T4595"/>
  <c r="S4595"/>
  <c r="U4596"/>
  <c r="T4596"/>
  <c r="S4596"/>
  <c r="U4601"/>
  <c r="T4601"/>
  <c r="S4601"/>
  <c r="U4600"/>
  <c r="T4600"/>
  <c r="S4600"/>
  <c r="U4599"/>
  <c r="T4599"/>
  <c r="S4599"/>
  <c r="U4598"/>
  <c r="T4598"/>
  <c r="S4598"/>
  <c r="U4597"/>
  <c r="T4597"/>
  <c r="S4597"/>
  <c r="U4602"/>
  <c r="T4602"/>
  <c r="S4602"/>
  <c r="U4603"/>
  <c r="T4603"/>
  <c r="S4603"/>
  <c r="U4604"/>
  <c r="T4604"/>
  <c r="S4604"/>
  <c r="U4605"/>
  <c r="T4605"/>
  <c r="S4605"/>
  <c r="U4607"/>
  <c r="T4607"/>
  <c r="S4607"/>
  <c r="U4606"/>
  <c r="T4606"/>
  <c r="S4606"/>
  <c r="U4608"/>
  <c r="T4608"/>
  <c r="S4608"/>
  <c r="U4610"/>
  <c r="T4610"/>
  <c r="S4610"/>
  <c r="U4609"/>
  <c r="T4609"/>
  <c r="S4609"/>
  <c r="U4611"/>
  <c r="T4611"/>
  <c r="S4611"/>
  <c r="U4612"/>
  <c r="T4612"/>
  <c r="S4612"/>
  <c r="U4613"/>
  <c r="T4613"/>
  <c r="S4613"/>
  <c r="U4615"/>
  <c r="T4615"/>
  <c r="S4615"/>
  <c r="U4614"/>
  <c r="T4614"/>
  <c r="S4614"/>
  <c r="U4616"/>
  <c r="T4616"/>
  <c r="S4616"/>
  <c r="U4617"/>
  <c r="T4617"/>
  <c r="S4617"/>
  <c r="U4618"/>
  <c r="T4618"/>
  <c r="S4618"/>
  <c r="U4619"/>
  <c r="T4619"/>
  <c r="S4619"/>
  <c r="U4620"/>
  <c r="T4620"/>
  <c r="S4620"/>
  <c r="U4621"/>
  <c r="T4621"/>
  <c r="S4621"/>
  <c r="U4622"/>
  <c r="T4622"/>
  <c r="S4622"/>
  <c r="U4623"/>
  <c r="T4623"/>
  <c r="S4623"/>
  <c r="U4624"/>
  <c r="T4624"/>
  <c r="S4624"/>
  <c r="U4625"/>
  <c r="T4625"/>
  <c r="S4625"/>
  <c r="U4626"/>
  <c r="T4626"/>
  <c r="S4626"/>
  <c r="U4627"/>
  <c r="T4627"/>
  <c r="S4627"/>
  <c r="U4628"/>
  <c r="T4628"/>
  <c r="S4628"/>
  <c r="U4629"/>
  <c r="T4629"/>
  <c r="S4629"/>
  <c r="U4630"/>
  <c r="T4630"/>
  <c r="S4630"/>
  <c r="U4631"/>
  <c r="T4631"/>
  <c r="S4631"/>
  <c r="U4632"/>
  <c r="T4632"/>
  <c r="S4632"/>
  <c r="U4633"/>
  <c r="T4633"/>
  <c r="S4633"/>
  <c r="U4634"/>
  <c r="T4634"/>
  <c r="S4634"/>
  <c r="U4635"/>
  <c r="T4635"/>
  <c r="S4635"/>
  <c r="U4636"/>
  <c r="T4636"/>
  <c r="S4636"/>
  <c r="U4637"/>
  <c r="T4637"/>
  <c r="S4637"/>
  <c r="U4638"/>
  <c r="T4638"/>
  <c r="S4638"/>
  <c r="U4639"/>
  <c r="T4639"/>
  <c r="S4639"/>
  <c r="U4640"/>
  <c r="T4640"/>
  <c r="S4640"/>
  <c r="U4641"/>
  <c r="T4641"/>
  <c r="S4641"/>
  <c r="U4642"/>
  <c r="T4642"/>
  <c r="S4642"/>
  <c r="U4643"/>
  <c r="T4643"/>
  <c r="S4643"/>
  <c r="U4644"/>
  <c r="T4644"/>
  <c r="S4644"/>
  <c r="U4645"/>
  <c r="T4645"/>
  <c r="S4645"/>
  <c r="U4646"/>
  <c r="T4646"/>
  <c r="S4646"/>
  <c r="U4647"/>
  <c r="T4647"/>
  <c r="S4647"/>
  <c r="U4648"/>
  <c r="T4648"/>
  <c r="S4648"/>
  <c r="U4649"/>
  <c r="T4649"/>
  <c r="S4649"/>
  <c r="U4650"/>
  <c r="T4650"/>
  <c r="S4650"/>
  <c r="U4652"/>
  <c r="T4652"/>
  <c r="S4652"/>
  <c r="U4651"/>
  <c r="T4651"/>
  <c r="S4651"/>
  <c r="U4653"/>
  <c r="T4653"/>
  <c r="S4653"/>
  <c r="U4654"/>
  <c r="T4654"/>
  <c r="S4654"/>
  <c r="U4655"/>
  <c r="T4655"/>
  <c r="S4655"/>
  <c r="U4658"/>
  <c r="T4658"/>
  <c r="S4658"/>
  <c r="U4657"/>
  <c r="T4657"/>
  <c r="S4657"/>
  <c r="U4656"/>
  <c r="T4656"/>
  <c r="S4656"/>
  <c r="U4659"/>
  <c r="T4659"/>
  <c r="S4659"/>
  <c r="U4660"/>
  <c r="T4660"/>
  <c r="S4660"/>
  <c r="U4661"/>
  <c r="T4661"/>
  <c r="S4661"/>
  <c r="U4662"/>
  <c r="T4662"/>
  <c r="S4662"/>
  <c r="U4663"/>
  <c r="T4663"/>
  <c r="S4663"/>
  <c r="U4664"/>
  <c r="T4664"/>
  <c r="S4664"/>
  <c r="U4665"/>
  <c r="T4665"/>
  <c r="S4665"/>
  <c r="U4666"/>
  <c r="T4666"/>
  <c r="S4666"/>
  <c r="U4667"/>
  <c r="T4667"/>
  <c r="S4667"/>
  <c r="U4668"/>
  <c r="T4668"/>
  <c r="S4668"/>
  <c r="U4669"/>
  <c r="T4669"/>
  <c r="S4669"/>
  <c r="U4670"/>
  <c r="T4670"/>
  <c r="S4670"/>
  <c r="U4671"/>
  <c r="T4671"/>
  <c r="S4671"/>
  <c r="U4673"/>
  <c r="T4673"/>
  <c r="S4673"/>
  <c r="U4672"/>
  <c r="T4672"/>
  <c r="S4672"/>
  <c r="U4674"/>
  <c r="T4674"/>
  <c r="S4674"/>
  <c r="U4675"/>
  <c r="T4675"/>
  <c r="S4675"/>
  <c r="U4676"/>
  <c r="T4676"/>
  <c r="S4676"/>
  <c r="U4677"/>
  <c r="T4677"/>
  <c r="S4677"/>
  <c r="U4678"/>
  <c r="T4678"/>
  <c r="S4678"/>
  <c r="U4679"/>
  <c r="T4679"/>
  <c r="S4679"/>
  <c r="U4680"/>
  <c r="T4680"/>
  <c r="S4680"/>
  <c r="U4681"/>
  <c r="T4681"/>
  <c r="S4681"/>
  <c r="U4682"/>
  <c r="T4682"/>
  <c r="S4682"/>
  <c r="U4683"/>
  <c r="T4683"/>
  <c r="S4683"/>
  <c r="U4684"/>
  <c r="T4684"/>
  <c r="S4684"/>
  <c r="U4685"/>
  <c r="T4685"/>
  <c r="S4685"/>
  <c r="U4686"/>
  <c r="T4686"/>
  <c r="S4686"/>
  <c r="U4687"/>
  <c r="T4687"/>
  <c r="S4687"/>
  <c r="U4688"/>
  <c r="T4688"/>
  <c r="S4688"/>
  <c r="U4689"/>
  <c r="T4689"/>
  <c r="S4689"/>
  <c r="U4690"/>
  <c r="T4690"/>
  <c r="S4690"/>
  <c r="U4691"/>
  <c r="T4691"/>
  <c r="S4691"/>
  <c r="U4693"/>
  <c r="T4693"/>
  <c r="S4693"/>
  <c r="U4692"/>
  <c r="T4692"/>
  <c r="S4692"/>
  <c r="U4694"/>
  <c r="T4694"/>
  <c r="S4694"/>
  <c r="U4695"/>
  <c r="T4695"/>
  <c r="S4695"/>
  <c r="U4696"/>
  <c r="T4696"/>
  <c r="S4696"/>
  <c r="U4697"/>
  <c r="T4697"/>
  <c r="S4697"/>
  <c r="U4701"/>
  <c r="T4701"/>
  <c r="S4701"/>
  <c r="U4700"/>
  <c r="T4700"/>
  <c r="S4700"/>
  <c r="U4699"/>
  <c r="T4699"/>
  <c r="S4699"/>
  <c r="U4698"/>
  <c r="T4698"/>
  <c r="S4698"/>
  <c r="U4702"/>
  <c r="T4702"/>
  <c r="S4702"/>
  <c r="U4703"/>
  <c r="T4703"/>
  <c r="S4703"/>
  <c r="U4704"/>
  <c r="T4704"/>
  <c r="S4704"/>
  <c r="U4705"/>
  <c r="T4705"/>
  <c r="S4705"/>
  <c r="U4706"/>
  <c r="T4706"/>
  <c r="S4706"/>
  <c r="U4707"/>
  <c r="T4707"/>
  <c r="S4707"/>
  <c r="U4708"/>
  <c r="T4708"/>
  <c r="S4708"/>
  <c r="U4709"/>
  <c r="T4709"/>
  <c r="S4709"/>
  <c r="U4711"/>
  <c r="T4711"/>
  <c r="S4711"/>
  <c r="U4710"/>
  <c r="T4710"/>
  <c r="S4710"/>
  <c r="U4712"/>
  <c r="T4712"/>
  <c r="S4712"/>
  <c r="U4713"/>
  <c r="T4713"/>
  <c r="S4713"/>
  <c r="U4714"/>
  <c r="T4714"/>
  <c r="S4714"/>
  <c r="U4715"/>
  <c r="T4715"/>
  <c r="S4715"/>
  <c r="U4716"/>
  <c r="T4716"/>
  <c r="S4716"/>
  <c r="U4717"/>
  <c r="T4717"/>
  <c r="S4717"/>
  <c r="U4718"/>
  <c r="T4718"/>
  <c r="S4718"/>
  <c r="U4719"/>
  <c r="T4719"/>
  <c r="S4719"/>
  <c r="U4720"/>
  <c r="T4720"/>
  <c r="S4720"/>
  <c r="U4721"/>
  <c r="T4721"/>
  <c r="S4721"/>
  <c r="U4722"/>
  <c r="T4722"/>
  <c r="S4722"/>
  <c r="U4723"/>
  <c r="T4723"/>
  <c r="S4723"/>
  <c r="U4724"/>
  <c r="T4724"/>
  <c r="S4724"/>
  <c r="U4725"/>
  <c r="T4725"/>
  <c r="S4725"/>
  <c r="U4726"/>
  <c r="T4726"/>
  <c r="S4726"/>
  <c r="U4727"/>
  <c r="T4727"/>
  <c r="S4727"/>
  <c r="U4730"/>
  <c r="T4730"/>
  <c r="S4730"/>
  <c r="U4729"/>
  <c r="T4729"/>
  <c r="S4729"/>
  <c r="U4728"/>
  <c r="T4728"/>
  <c r="S4728"/>
  <c r="U4731"/>
  <c r="T4731"/>
  <c r="S4731"/>
  <c r="U4732"/>
  <c r="T4732"/>
  <c r="S4732"/>
  <c r="U4733"/>
  <c r="T4733"/>
  <c r="S4733"/>
  <c r="U4734"/>
  <c r="T4734"/>
  <c r="S4734"/>
  <c r="U4735"/>
  <c r="T4735"/>
  <c r="S4735"/>
  <c r="U4737"/>
  <c r="T4737"/>
  <c r="S4737"/>
  <c r="U4736"/>
  <c r="T4736"/>
  <c r="S4736"/>
  <c r="U4738"/>
  <c r="T4738"/>
  <c r="S4738"/>
  <c r="U4739"/>
  <c r="T4739"/>
  <c r="S4739"/>
  <c r="U4740"/>
  <c r="T4740"/>
  <c r="S4740"/>
  <c r="U4741"/>
  <c r="T4741"/>
  <c r="S4741"/>
  <c r="U4744"/>
  <c r="T4744"/>
  <c r="S4744"/>
  <c r="U4743"/>
  <c r="T4743"/>
  <c r="S4743"/>
  <c r="U4742"/>
  <c r="T4742"/>
  <c r="S4742"/>
  <c r="U4745"/>
  <c r="T4745"/>
  <c r="S4745"/>
  <c r="U4746"/>
  <c r="T4746"/>
  <c r="S4746"/>
  <c r="U4747"/>
  <c r="T4747"/>
  <c r="S4747"/>
  <c r="U4748"/>
  <c r="T4748"/>
  <c r="S4748"/>
  <c r="U4749"/>
  <c r="T4749"/>
  <c r="S4749"/>
  <c r="U4750"/>
  <c r="T4750"/>
  <c r="S4750"/>
  <c r="U4751"/>
  <c r="T4751"/>
  <c r="S4751"/>
  <c r="U4752"/>
  <c r="T4752"/>
  <c r="S4752"/>
  <c r="U4753"/>
  <c r="T4753"/>
  <c r="S4753"/>
  <c r="U4754"/>
  <c r="T4754"/>
  <c r="S4754"/>
  <c r="U4755"/>
  <c r="T4755"/>
  <c r="S4755"/>
  <c r="U4756"/>
  <c r="T4756"/>
  <c r="S4756"/>
  <c r="U4757"/>
  <c r="T4757"/>
  <c r="S4757"/>
  <c r="U4758"/>
  <c r="T4758"/>
  <c r="S4758"/>
  <c r="U4759"/>
  <c r="T4759"/>
  <c r="S4759"/>
  <c r="U4760"/>
  <c r="T4760"/>
  <c r="S4760"/>
  <c r="U4761"/>
  <c r="T4761"/>
  <c r="S4761"/>
  <c r="U4764"/>
  <c r="T4764"/>
  <c r="S4764"/>
  <c r="U4763"/>
  <c r="T4763"/>
  <c r="S4763"/>
  <c r="U4762"/>
  <c r="T4762"/>
  <c r="S4762"/>
  <c r="U4765"/>
  <c r="T4765"/>
  <c r="S4765"/>
  <c r="U4766"/>
  <c r="T4766"/>
  <c r="S4766"/>
  <c r="U4767"/>
  <c r="T4767"/>
  <c r="S4767"/>
  <c r="U4768"/>
  <c r="T4768"/>
  <c r="S4768"/>
  <c r="U4769"/>
  <c r="T4769"/>
  <c r="S4769"/>
  <c r="U4770"/>
  <c r="T4770"/>
  <c r="S4770"/>
  <c r="U4771"/>
  <c r="T4771"/>
  <c r="S4771"/>
  <c r="U4772"/>
  <c r="T4772"/>
  <c r="S4772"/>
  <c r="U4773"/>
  <c r="T4773"/>
  <c r="S4773"/>
  <c r="U4774"/>
  <c r="T4774"/>
  <c r="S4774"/>
  <c r="U4775"/>
  <c r="T4775"/>
  <c r="S4775"/>
  <c r="U4776"/>
  <c r="T4776"/>
  <c r="S4776"/>
  <c r="U4777"/>
  <c r="T4777"/>
  <c r="S4777"/>
  <c r="U4778"/>
  <c r="T4778"/>
  <c r="S4778"/>
  <c r="U4779"/>
  <c r="T4779"/>
  <c r="S4779"/>
  <c r="U4781"/>
  <c r="T4781"/>
  <c r="S4781"/>
  <c r="U4780"/>
  <c r="T4780"/>
  <c r="S4780"/>
  <c r="U4782"/>
  <c r="T4782"/>
  <c r="S4782"/>
  <c r="U4783"/>
  <c r="T4783"/>
  <c r="S4783"/>
  <c r="U4785"/>
  <c r="T4785"/>
  <c r="S4785"/>
  <c r="U4784"/>
  <c r="T4784"/>
  <c r="S4784"/>
  <c r="U4786"/>
  <c r="T4786"/>
  <c r="S4786"/>
  <c r="U4787"/>
  <c r="T4787"/>
  <c r="S4787"/>
  <c r="U4788"/>
  <c r="T4788"/>
  <c r="S4788"/>
  <c r="U4789"/>
  <c r="T4789"/>
  <c r="S4789"/>
  <c r="U4790"/>
  <c r="T4790"/>
  <c r="S4790"/>
  <c r="U4791"/>
  <c r="T4791"/>
  <c r="S4791"/>
  <c r="U4792"/>
  <c r="T4792"/>
  <c r="S4792"/>
  <c r="U4793"/>
  <c r="T4793"/>
  <c r="S4793"/>
  <c r="U4794"/>
  <c r="T4794"/>
  <c r="S4794"/>
  <c r="U4795"/>
  <c r="T4795"/>
  <c r="S4795"/>
  <c r="U4796"/>
  <c r="T4796"/>
  <c r="S4796"/>
  <c r="U4797"/>
  <c r="T4797"/>
  <c r="S4797"/>
  <c r="U4798"/>
  <c r="T4798"/>
  <c r="S4798"/>
  <c r="U4799"/>
  <c r="T4799"/>
  <c r="S4799"/>
  <c r="U4800"/>
  <c r="T4800"/>
  <c r="S4800"/>
  <c r="U4801"/>
  <c r="T4801"/>
  <c r="S4801"/>
  <c r="U4802"/>
  <c r="T4802"/>
  <c r="S4802"/>
  <c r="U4807"/>
  <c r="T4807"/>
  <c r="S4807"/>
  <c r="U4806"/>
  <c r="T4806"/>
  <c r="S4806"/>
  <c r="U4805"/>
  <c r="T4805"/>
  <c r="S4805"/>
  <c r="U4804"/>
  <c r="T4804"/>
  <c r="S4804"/>
  <c r="U4803"/>
  <c r="T4803"/>
  <c r="S4803"/>
  <c r="U4808"/>
  <c r="T4808"/>
  <c r="S4808"/>
  <c r="U4809"/>
  <c r="T4809"/>
  <c r="S4809"/>
  <c r="U4810"/>
  <c r="T4810"/>
  <c r="S4810"/>
  <c r="U4811"/>
  <c r="T4811"/>
  <c r="S4811"/>
  <c r="U4812"/>
  <c r="T4812"/>
  <c r="S4812"/>
  <c r="U4813"/>
  <c r="T4813"/>
  <c r="S4813"/>
  <c r="U4814"/>
  <c r="T4814"/>
  <c r="S4814"/>
  <c r="U4815"/>
  <c r="T4815"/>
  <c r="S4815"/>
  <c r="U4816"/>
  <c r="T4816"/>
  <c r="S4816"/>
  <c r="U4817"/>
  <c r="T4817"/>
  <c r="S4817"/>
  <c r="U4820"/>
  <c r="T4820"/>
  <c r="S4820"/>
  <c r="U4819"/>
  <c r="T4819"/>
  <c r="S4819"/>
  <c r="U4818"/>
  <c r="T4818"/>
  <c r="S4818"/>
  <c r="U4821"/>
  <c r="T4821"/>
  <c r="S4821"/>
  <c r="U4822"/>
  <c r="T4822"/>
  <c r="S4822"/>
  <c r="U4823"/>
  <c r="T4823"/>
  <c r="S4823"/>
  <c r="U4824"/>
  <c r="T4824"/>
  <c r="S4824"/>
  <c r="U4825"/>
  <c r="T4825"/>
  <c r="S4825"/>
  <c r="U4827"/>
  <c r="T4827"/>
  <c r="S4827"/>
  <c r="U4826"/>
  <c r="T4826"/>
  <c r="S4826"/>
  <c r="U4828"/>
  <c r="T4828"/>
  <c r="S4828"/>
  <c r="U4829"/>
  <c r="T4829"/>
  <c r="S4829"/>
  <c r="U4830"/>
  <c r="T4830"/>
  <c r="S4830"/>
  <c r="U4831"/>
  <c r="T4831"/>
  <c r="S4831"/>
  <c r="U4833"/>
  <c r="T4833"/>
  <c r="S4833"/>
  <c r="U4832"/>
  <c r="T4832"/>
  <c r="S4832"/>
  <c r="U4834"/>
  <c r="T4834"/>
  <c r="S4834"/>
  <c r="U4835"/>
  <c r="T4835"/>
  <c r="S4835"/>
  <c r="U4836"/>
  <c r="T4836"/>
  <c r="S4836"/>
  <c r="U4837"/>
  <c r="T4837"/>
  <c r="S4837"/>
  <c r="U4838"/>
  <c r="T4838"/>
  <c r="S4838"/>
  <c r="U4839"/>
  <c r="T4839"/>
  <c r="S4839"/>
  <c r="U4840"/>
  <c r="T4840"/>
  <c r="S4840"/>
  <c r="U4841"/>
  <c r="T4841"/>
  <c r="S4841"/>
  <c r="U4842"/>
  <c r="T4842"/>
  <c r="S4842"/>
  <c r="U4843"/>
  <c r="T4843"/>
  <c r="S4843"/>
  <c r="U4844"/>
  <c r="T4844"/>
  <c r="S4844"/>
  <c r="U4845"/>
  <c r="T4845"/>
  <c r="S4845"/>
  <c r="U4847"/>
  <c r="T4847"/>
  <c r="S4847"/>
  <c r="U4846"/>
  <c r="T4846"/>
  <c r="S4846"/>
  <c r="U4848"/>
  <c r="T4848"/>
  <c r="S4848"/>
  <c r="U4849"/>
  <c r="T4849"/>
  <c r="S4849"/>
  <c r="U4850"/>
  <c r="T4850"/>
  <c r="S4850"/>
  <c r="U4851"/>
  <c r="T4851"/>
  <c r="S4851"/>
  <c r="U4852"/>
  <c r="T4852"/>
  <c r="S4852"/>
  <c r="U4853"/>
  <c r="T4853"/>
  <c r="S4853"/>
  <c r="U4854"/>
  <c r="T4854"/>
  <c r="S4854"/>
  <c r="U4855"/>
  <c r="T4855"/>
  <c r="S4855"/>
  <c r="U4856"/>
  <c r="T4856"/>
  <c r="S4856"/>
  <c r="U4857"/>
  <c r="T4857"/>
  <c r="S4857"/>
  <c r="U4858"/>
  <c r="T4858"/>
  <c r="S4858"/>
  <c r="U4863"/>
  <c r="T4863"/>
  <c r="S4863"/>
  <c r="U4862"/>
  <c r="T4862"/>
  <c r="S4862"/>
  <c r="U4861"/>
  <c r="T4861"/>
  <c r="S4861"/>
  <c r="U4860"/>
  <c r="T4860"/>
  <c r="S4860"/>
  <c r="U4859"/>
  <c r="T4859"/>
  <c r="S4859"/>
  <c r="U4864"/>
  <c r="T4864"/>
  <c r="S4864"/>
  <c r="U4865"/>
  <c r="T4865"/>
  <c r="S4865"/>
  <c r="U4866"/>
  <c r="T4866"/>
  <c r="S4866"/>
  <c r="U4867"/>
  <c r="T4867"/>
  <c r="S4867"/>
  <c r="U4868"/>
  <c r="T4868"/>
  <c r="S4868"/>
  <c r="U4869"/>
  <c r="T4869"/>
  <c r="S4869"/>
  <c r="U4870"/>
  <c r="T4870"/>
  <c r="S4870"/>
  <c r="U4871"/>
  <c r="T4871"/>
  <c r="S4871"/>
  <c r="U4872"/>
  <c r="T4872"/>
  <c r="S4872"/>
  <c r="U4873"/>
  <c r="T4873"/>
  <c r="S4873"/>
  <c r="U4874"/>
  <c r="T4874"/>
  <c r="S4874"/>
  <c r="U4876"/>
  <c r="T4876"/>
  <c r="S4876"/>
  <c r="U4875"/>
  <c r="T4875"/>
  <c r="S4875"/>
  <c r="U4877"/>
  <c r="T4877"/>
  <c r="S4877"/>
  <c r="U4878"/>
  <c r="T4878"/>
  <c r="S4878"/>
  <c r="U4879"/>
  <c r="T4879"/>
  <c r="S4879"/>
  <c r="U4880"/>
  <c r="T4880"/>
  <c r="S4880"/>
  <c r="U4882"/>
  <c r="T4882"/>
  <c r="S4882"/>
  <c r="U4881"/>
  <c r="T4881"/>
  <c r="S4881"/>
  <c r="U4883"/>
  <c r="T4883"/>
  <c r="S4883"/>
  <c r="U4884"/>
  <c r="T4884"/>
  <c r="S4884"/>
  <c r="U4885"/>
  <c r="T4885"/>
  <c r="S4885"/>
  <c r="U4886"/>
  <c r="T4886"/>
  <c r="S4886"/>
  <c r="U4887"/>
  <c r="T4887"/>
  <c r="S4887"/>
  <c r="U4888"/>
  <c r="T4888"/>
  <c r="S4888"/>
  <c r="U4889"/>
  <c r="T4889"/>
  <c r="S4889"/>
  <c r="U4893"/>
  <c r="T4893"/>
  <c r="S4893"/>
  <c r="U4892"/>
  <c r="T4892"/>
  <c r="S4892"/>
  <c r="U4891"/>
  <c r="T4891"/>
  <c r="S4891"/>
  <c r="U4890"/>
  <c r="T4890"/>
  <c r="S4890"/>
  <c r="U4894"/>
  <c r="T4894"/>
  <c r="S4894"/>
  <c r="U4895"/>
  <c r="T4895"/>
  <c r="S4895"/>
  <c r="U4896"/>
  <c r="T4896"/>
  <c r="S4896"/>
  <c r="U4897"/>
  <c r="T4897"/>
  <c r="S4897"/>
  <c r="U4900"/>
  <c r="T4900"/>
  <c r="S4900"/>
  <c r="U4899"/>
  <c r="T4899"/>
  <c r="S4899"/>
  <c r="U4898"/>
  <c r="T4898"/>
  <c r="S4898"/>
  <c r="U4901"/>
  <c r="T4901"/>
  <c r="S4901"/>
  <c r="U4902"/>
  <c r="T4902"/>
  <c r="S4902"/>
  <c r="U4903"/>
  <c r="T4903"/>
  <c r="S4903"/>
  <c r="U4904"/>
  <c r="T4904"/>
  <c r="S4904"/>
  <c r="U4907"/>
  <c r="T4907"/>
  <c r="S4907"/>
  <c r="U4906"/>
  <c r="T4906"/>
  <c r="S4906"/>
  <c r="U4905"/>
  <c r="T4905"/>
  <c r="S4905"/>
  <c r="U4908"/>
  <c r="T4908"/>
  <c r="S4908"/>
  <c r="U4909"/>
  <c r="T4909"/>
  <c r="S4909"/>
  <c r="U4910"/>
  <c r="T4910"/>
  <c r="S4910"/>
  <c r="U4911"/>
  <c r="T4911"/>
  <c r="S4911"/>
  <c r="U4912"/>
  <c r="T4912"/>
  <c r="S4912"/>
  <c r="U4913"/>
  <c r="T4913"/>
  <c r="S4913"/>
  <c r="U4914"/>
  <c r="T4914"/>
  <c r="S4914"/>
  <c r="U4915"/>
  <c r="T4915"/>
  <c r="S4915"/>
  <c r="U4916"/>
  <c r="T4916"/>
  <c r="S4916"/>
  <c r="U4917"/>
  <c r="T4917"/>
  <c r="S4917"/>
  <c r="U4918"/>
  <c r="T4918"/>
  <c r="S4918"/>
  <c r="U4919"/>
  <c r="T4919"/>
  <c r="S4919"/>
  <c r="U4920"/>
  <c r="T4920"/>
  <c r="S4920"/>
  <c r="U4921"/>
  <c r="T4921"/>
  <c r="S4921"/>
  <c r="U4922"/>
  <c r="T4922"/>
  <c r="S4922"/>
  <c r="U4923"/>
  <c r="T4923"/>
  <c r="S4923"/>
  <c r="U4924"/>
  <c r="T4924"/>
  <c r="S4924"/>
  <c r="U4925"/>
  <c r="T4925"/>
  <c r="S4925"/>
  <c r="U4926"/>
  <c r="T4926"/>
  <c r="S4926"/>
  <c r="U4927"/>
  <c r="T4927"/>
  <c r="S4927"/>
  <c r="U4928"/>
  <c r="T4928"/>
  <c r="S4928"/>
  <c r="U4929"/>
  <c r="T4929"/>
  <c r="S4929"/>
  <c r="U4930"/>
  <c r="T4930"/>
  <c r="S4930"/>
  <c r="U4932"/>
  <c r="T4932"/>
  <c r="S4932"/>
  <c r="U4931"/>
  <c r="T4931"/>
  <c r="S4931"/>
  <c r="U4933"/>
  <c r="T4933"/>
  <c r="S4933"/>
  <c r="U4934"/>
  <c r="T4934"/>
  <c r="S4934"/>
  <c r="U4935"/>
  <c r="T4935"/>
  <c r="S4935"/>
  <c r="U4936"/>
  <c r="T4936"/>
  <c r="S4936"/>
  <c r="U4937"/>
  <c r="T4937"/>
  <c r="S4937"/>
  <c r="U4938"/>
  <c r="T4938"/>
  <c r="S4938"/>
  <c r="U4939"/>
  <c r="T4939"/>
  <c r="S4939"/>
  <c r="U4940"/>
  <c r="T4940"/>
  <c r="S4940"/>
  <c r="U4941"/>
  <c r="T4941"/>
  <c r="S4941"/>
  <c r="U4942"/>
  <c r="T4942"/>
  <c r="S4942"/>
  <c r="U4943"/>
  <c r="T4943"/>
  <c r="S4943"/>
  <c r="U4944"/>
  <c r="T4944"/>
  <c r="S4944"/>
  <c r="U4947"/>
  <c r="T4947"/>
  <c r="S4947"/>
  <c r="U4946"/>
  <c r="T4946"/>
  <c r="S4946"/>
  <c r="U4945"/>
  <c r="T4945"/>
  <c r="S4945"/>
  <c r="U4948"/>
  <c r="T4948"/>
  <c r="S4948"/>
  <c r="U4949"/>
  <c r="T4949"/>
  <c r="S4949"/>
  <c r="U4950"/>
  <c r="T4950"/>
  <c r="S4950"/>
  <c r="U4951"/>
  <c r="T4951"/>
  <c r="S4951"/>
  <c r="U4954"/>
  <c r="T4954"/>
  <c r="S4954"/>
  <c r="U4953"/>
  <c r="T4953"/>
  <c r="S4953"/>
  <c r="U4952"/>
  <c r="T4952"/>
  <c r="S4952"/>
  <c r="U4955"/>
  <c r="T4955"/>
  <c r="S4955"/>
  <c r="U4956"/>
  <c r="T4956"/>
  <c r="S4956"/>
  <c r="U4957"/>
  <c r="T4957"/>
  <c r="S4957"/>
  <c r="U4958"/>
  <c r="T4958"/>
  <c r="S4958"/>
  <c r="U4959"/>
  <c r="T4959"/>
  <c r="S4959"/>
  <c r="U4960"/>
  <c r="T4960"/>
  <c r="S4960"/>
  <c r="U4961"/>
  <c r="T4961"/>
  <c r="S4961"/>
  <c r="U4962"/>
  <c r="T4962"/>
  <c r="S4962"/>
  <c r="U4963"/>
  <c r="T4963"/>
  <c r="S4963"/>
  <c r="U4964"/>
  <c r="T4964"/>
  <c r="S4964"/>
  <c r="U4965"/>
  <c r="T4965"/>
  <c r="S4965"/>
  <c r="U4966"/>
  <c r="T4966"/>
  <c r="S4966"/>
  <c r="U4967"/>
  <c r="T4967"/>
  <c r="S4967"/>
  <c r="U4968"/>
  <c r="T4968"/>
  <c r="S4968"/>
  <c r="U4969"/>
  <c r="T4969"/>
  <c r="S4969"/>
  <c r="U4970"/>
  <c r="T4970"/>
  <c r="S4970"/>
  <c r="U4971"/>
  <c r="T4971"/>
  <c r="S4971"/>
  <c r="U4972"/>
  <c r="T4972"/>
  <c r="S4972"/>
  <c r="U4973"/>
  <c r="T4973"/>
  <c r="S4973"/>
  <c r="U4974"/>
  <c r="T4974"/>
  <c r="S4974"/>
  <c r="U4975"/>
  <c r="T4975"/>
  <c r="S4975"/>
  <c r="U4976"/>
  <c r="T4976"/>
  <c r="S4976"/>
  <c r="U4977"/>
  <c r="T4977"/>
  <c r="S4977"/>
  <c r="U4978"/>
  <c r="T4978"/>
  <c r="S4978"/>
  <c r="U4979"/>
  <c r="T4979"/>
  <c r="S4979"/>
  <c r="U4980"/>
  <c r="T4980"/>
  <c r="S4980"/>
  <c r="U4981"/>
  <c r="T4981"/>
  <c r="S4981"/>
  <c r="U4982"/>
  <c r="T4982"/>
  <c r="S4982"/>
  <c r="U4983"/>
  <c r="T4983"/>
  <c r="S4983"/>
  <c r="U4984"/>
  <c r="T4984"/>
  <c r="S4984"/>
  <c r="U4985"/>
  <c r="T4985"/>
  <c r="S4985"/>
  <c r="U4986"/>
  <c r="T4986"/>
  <c r="S4986"/>
  <c r="U4989"/>
  <c r="T4989"/>
  <c r="S4989"/>
  <c r="U4988"/>
  <c r="T4988"/>
  <c r="S4988"/>
  <c r="U4987"/>
  <c r="T4987"/>
  <c r="S4987"/>
  <c r="U4990"/>
  <c r="T4990"/>
  <c r="S4990"/>
  <c r="U4991"/>
  <c r="T4991"/>
  <c r="S4991"/>
  <c r="U4992"/>
  <c r="T4992"/>
  <c r="S4992"/>
  <c r="U4993"/>
  <c r="T4993"/>
  <c r="S4993"/>
  <c r="U4994"/>
  <c r="T4994"/>
  <c r="S4994"/>
  <c r="U4995"/>
  <c r="T4995"/>
  <c r="S4995"/>
  <c r="U4996"/>
  <c r="T4996"/>
  <c r="S4996"/>
  <c r="U4998"/>
  <c r="T4998"/>
  <c r="S4998"/>
  <c r="U4997"/>
  <c r="T4997"/>
  <c r="S4997"/>
  <c r="U4999"/>
  <c r="T4999"/>
  <c r="S4999"/>
  <c r="U5000"/>
  <c r="T5000"/>
  <c r="S5000"/>
  <c r="U5001"/>
  <c r="T5001"/>
  <c r="S5001"/>
  <c r="U5002"/>
  <c r="T5002"/>
  <c r="S5002"/>
  <c r="U5003"/>
  <c r="T5003"/>
  <c r="S5003"/>
  <c r="U5004"/>
  <c r="T5004"/>
  <c r="S5004"/>
  <c r="U5005"/>
  <c r="T5005"/>
  <c r="S5005"/>
  <c r="U5006"/>
  <c r="T5006"/>
  <c r="S5006"/>
  <c r="U5009"/>
  <c r="T5009"/>
  <c r="S5009"/>
  <c r="U5008"/>
  <c r="T5008"/>
  <c r="S5008"/>
  <c r="U5007"/>
  <c r="T5007"/>
  <c r="S5007"/>
  <c r="U5010"/>
  <c r="T5010"/>
  <c r="S5010"/>
  <c r="U5011"/>
  <c r="T5011"/>
  <c r="S5011"/>
  <c r="U5012"/>
  <c r="T5012"/>
  <c r="S5012"/>
  <c r="U5015"/>
  <c r="T5015"/>
  <c r="S5015"/>
  <c r="U5014"/>
  <c r="T5014"/>
  <c r="S5014"/>
  <c r="U5013"/>
  <c r="T5013"/>
  <c r="S5013"/>
  <c r="U5016"/>
  <c r="T5016"/>
  <c r="S5016"/>
  <c r="U5017"/>
  <c r="T5017"/>
  <c r="S5017"/>
  <c r="U5018"/>
  <c r="T5018"/>
  <c r="S5018"/>
  <c r="U5020"/>
  <c r="T5020"/>
  <c r="S5020"/>
  <c r="U5019"/>
  <c r="T5019"/>
  <c r="S5019"/>
  <c r="U5021"/>
  <c r="T5021"/>
  <c r="S5021"/>
  <c r="U5022"/>
  <c r="T5022"/>
  <c r="S5022"/>
  <c r="U5023"/>
  <c r="T5023"/>
  <c r="S5023"/>
  <c r="U5024"/>
  <c r="T5024"/>
  <c r="S5024"/>
  <c r="U5025"/>
  <c r="T5025"/>
  <c r="S5025"/>
  <c r="U5026"/>
  <c r="T5026"/>
  <c r="S5026"/>
  <c r="U5027"/>
  <c r="T5027"/>
  <c r="S5027"/>
  <c r="U5028"/>
  <c r="T5028"/>
  <c r="S5028"/>
  <c r="U5029"/>
  <c r="T5029"/>
  <c r="S5029"/>
  <c r="U5030"/>
  <c r="T5030"/>
  <c r="S5030"/>
  <c r="U5031"/>
  <c r="T5031"/>
  <c r="S5031"/>
  <c r="U5032"/>
  <c r="T5032"/>
  <c r="S5032"/>
  <c r="U5034"/>
  <c r="T5034"/>
  <c r="S5034"/>
  <c r="U5033"/>
  <c r="T5033"/>
  <c r="S5033"/>
  <c r="U5035"/>
  <c r="T5035"/>
  <c r="S5035"/>
  <c r="U5036"/>
  <c r="T5036"/>
  <c r="S5036"/>
  <c r="U5037"/>
  <c r="T5037"/>
  <c r="S5037"/>
  <c r="U5039"/>
  <c r="T5039"/>
  <c r="S5039"/>
  <c r="U5038"/>
  <c r="T5038"/>
  <c r="S5038"/>
  <c r="U5040"/>
  <c r="T5040"/>
  <c r="S5040"/>
  <c r="U5041"/>
  <c r="T5041"/>
  <c r="S5041"/>
  <c r="U5042"/>
  <c r="T5042"/>
  <c r="S5042"/>
  <c r="U5043"/>
  <c r="T5043"/>
  <c r="S5043"/>
  <c r="U5044"/>
  <c r="T5044"/>
  <c r="S5044"/>
  <c r="U5045"/>
  <c r="T5045"/>
  <c r="S5045"/>
  <c r="U5046"/>
  <c r="T5046"/>
  <c r="S5046"/>
  <c r="U5047"/>
  <c r="T5047"/>
  <c r="S5047"/>
  <c r="U5048"/>
  <c r="T5048"/>
  <c r="S5048"/>
  <c r="U5049"/>
  <c r="T5049"/>
  <c r="S5049"/>
  <c r="U5050"/>
  <c r="T5050"/>
  <c r="S5050"/>
  <c r="U5051"/>
  <c r="T5051"/>
  <c r="S5051"/>
  <c r="U5052"/>
  <c r="T5052"/>
  <c r="S5052"/>
  <c r="U5053"/>
  <c r="T5053"/>
  <c r="S5053"/>
  <c r="U5054"/>
  <c r="T5054"/>
  <c r="S5054"/>
  <c r="U5055"/>
  <c r="T5055"/>
  <c r="S5055"/>
  <c r="U5056"/>
  <c r="T5056"/>
  <c r="S5056"/>
  <c r="U5057"/>
  <c r="T5057"/>
  <c r="S5057"/>
  <c r="U5058"/>
  <c r="T5058"/>
  <c r="S5058"/>
  <c r="U5059"/>
  <c r="T5059"/>
  <c r="S5059"/>
  <c r="U5061"/>
  <c r="T5061"/>
  <c r="S5061"/>
  <c r="U5060"/>
  <c r="T5060"/>
  <c r="S5060"/>
  <c r="U5062"/>
  <c r="T5062"/>
  <c r="S5062"/>
  <c r="U5063"/>
  <c r="T5063"/>
  <c r="S5063"/>
  <c r="U5064"/>
  <c r="T5064"/>
  <c r="S5064"/>
  <c r="U5065"/>
  <c r="T5065"/>
  <c r="S5065"/>
  <c r="U5066"/>
  <c r="T5066"/>
  <c r="S5066"/>
  <c r="U5069"/>
  <c r="T5069"/>
  <c r="S5069"/>
  <c r="U5068"/>
  <c r="T5068"/>
  <c r="S5068"/>
  <c r="U5067"/>
  <c r="T5067"/>
  <c r="S5067"/>
  <c r="U5070"/>
  <c r="T5070"/>
  <c r="S5070"/>
  <c r="U5071"/>
  <c r="T5071"/>
  <c r="S5071"/>
  <c r="U5072"/>
  <c r="T5072"/>
  <c r="S5072"/>
  <c r="U5073"/>
  <c r="T5073"/>
  <c r="S5073"/>
  <c r="U5074"/>
  <c r="T5074"/>
  <c r="S5074"/>
  <c r="U5075"/>
  <c r="T5075"/>
  <c r="S5075"/>
  <c r="U5076"/>
  <c r="T5076"/>
  <c r="S5076"/>
  <c r="U5077"/>
  <c r="T5077"/>
  <c r="S5077"/>
  <c r="U5078"/>
  <c r="T5078"/>
  <c r="S5078"/>
  <c r="U5079"/>
  <c r="T5079"/>
  <c r="S5079"/>
  <c r="U5080"/>
  <c r="T5080"/>
  <c r="S5080"/>
  <c r="U5081"/>
  <c r="T5081"/>
  <c r="S5081"/>
  <c r="U5083"/>
  <c r="T5083"/>
  <c r="S5083"/>
  <c r="U5082"/>
  <c r="T5082"/>
  <c r="S5082"/>
  <c r="U5084"/>
  <c r="T5084"/>
  <c r="S5084"/>
  <c r="U5086"/>
  <c r="T5086"/>
  <c r="S5086"/>
  <c r="U5085"/>
  <c r="T5085"/>
  <c r="S5085"/>
  <c r="U5087"/>
  <c r="T5087"/>
  <c r="S5087"/>
  <c r="U5088"/>
  <c r="T5088"/>
  <c r="S5088"/>
  <c r="U5089"/>
  <c r="T5089"/>
  <c r="S5089"/>
  <c r="U5090"/>
  <c r="T5090"/>
  <c r="S5090"/>
  <c r="U5091"/>
  <c r="T5091"/>
  <c r="S5091"/>
  <c r="U5092"/>
  <c r="T5092"/>
  <c r="S5092"/>
  <c r="U5093"/>
  <c r="T5093"/>
  <c r="S5093"/>
  <c r="U5094"/>
  <c r="T5094"/>
  <c r="S5094"/>
  <c r="U5095"/>
  <c r="T5095"/>
  <c r="S5095"/>
  <c r="U5096"/>
  <c r="T5096"/>
  <c r="S5096"/>
  <c r="U5097"/>
  <c r="T5097"/>
  <c r="S5097"/>
  <c r="U5098"/>
  <c r="T5098"/>
  <c r="S5098"/>
  <c r="U5099"/>
  <c r="T5099"/>
  <c r="S5099"/>
  <c r="U5100"/>
  <c r="T5100"/>
  <c r="S5100"/>
  <c r="U5101"/>
  <c r="T5101"/>
  <c r="S5101"/>
  <c r="U5102"/>
  <c r="T5102"/>
  <c r="S5102"/>
  <c r="U5103"/>
  <c r="T5103"/>
  <c r="S5103"/>
  <c r="U5104"/>
  <c r="T5104"/>
  <c r="S5104"/>
  <c r="U5105"/>
  <c r="T5105"/>
  <c r="S5105"/>
  <c r="U5106"/>
  <c r="T5106"/>
  <c r="S5106"/>
  <c r="U5107"/>
  <c r="T5107"/>
  <c r="S5107"/>
  <c r="U5108"/>
  <c r="T5108"/>
  <c r="S5108"/>
  <c r="U5111"/>
  <c r="T5111"/>
  <c r="S5111"/>
  <c r="U5110"/>
  <c r="T5110"/>
  <c r="S5110"/>
  <c r="U5109"/>
  <c r="T5109"/>
  <c r="S5109"/>
  <c r="U5112"/>
  <c r="T5112"/>
  <c r="S5112"/>
  <c r="U5113"/>
  <c r="T5113"/>
  <c r="S5113"/>
  <c r="U5114"/>
  <c r="T5114"/>
  <c r="S5114"/>
  <c r="U5115"/>
  <c r="T5115"/>
  <c r="S5115"/>
  <c r="U5116"/>
  <c r="T5116"/>
  <c r="S5116"/>
  <c r="U5117"/>
  <c r="T5117"/>
  <c r="S5117"/>
  <c r="U5118"/>
  <c r="T5118"/>
  <c r="S5118"/>
  <c r="U5119"/>
  <c r="T5119"/>
  <c r="S5119"/>
  <c r="U5120"/>
  <c r="T5120"/>
  <c r="S5120"/>
  <c r="U5121"/>
  <c r="T5121"/>
  <c r="S5121"/>
  <c r="U5122"/>
  <c r="T5122"/>
  <c r="S5122"/>
  <c r="U5123"/>
  <c r="T5123"/>
  <c r="S5123"/>
  <c r="U5124"/>
  <c r="T5124"/>
  <c r="S5124"/>
  <c r="U5125"/>
  <c r="T5125"/>
  <c r="S5125"/>
  <c r="U5126"/>
  <c r="T5126"/>
  <c r="S5126"/>
  <c r="U5128"/>
  <c r="T5128"/>
  <c r="S5128"/>
  <c r="U5127"/>
  <c r="T5127"/>
  <c r="S5127"/>
  <c r="U5129"/>
  <c r="T5129"/>
  <c r="S5129"/>
  <c r="U5130"/>
  <c r="T5130"/>
  <c r="S5130"/>
  <c r="U5131"/>
  <c r="T5131"/>
  <c r="S5131"/>
  <c r="U5132"/>
  <c r="T5132"/>
  <c r="S5132"/>
  <c r="U5133"/>
  <c r="T5133"/>
  <c r="S5133"/>
  <c r="U5134"/>
  <c r="T5134"/>
  <c r="S5134"/>
  <c r="U5138"/>
  <c r="T5138"/>
  <c r="S5138"/>
  <c r="U5137"/>
  <c r="T5137"/>
  <c r="S5137"/>
  <c r="U5136"/>
  <c r="T5136"/>
  <c r="S5136"/>
  <c r="U5135"/>
  <c r="T5135"/>
  <c r="S5135"/>
  <c r="U5139"/>
  <c r="T5139"/>
  <c r="S5139"/>
  <c r="U5140"/>
  <c r="T5140"/>
  <c r="S5140"/>
  <c r="U5141"/>
  <c r="T5141"/>
  <c r="S5141"/>
  <c r="U5143"/>
  <c r="T5143"/>
  <c r="S5143"/>
  <c r="U5142"/>
  <c r="T5142"/>
  <c r="S5142"/>
  <c r="U5144"/>
  <c r="T5144"/>
  <c r="S5144"/>
  <c r="U5145"/>
  <c r="T5145"/>
  <c r="S5145"/>
  <c r="U5146"/>
  <c r="T5146"/>
  <c r="S5146"/>
  <c r="U5147"/>
  <c r="T5147"/>
  <c r="S5147"/>
  <c r="U5148"/>
  <c r="T5148"/>
  <c r="S5148"/>
  <c r="U5150"/>
  <c r="T5150"/>
  <c r="S5150"/>
  <c r="U5149"/>
  <c r="T5149"/>
  <c r="S5149"/>
  <c r="U5151"/>
  <c r="T5151"/>
  <c r="S5151"/>
  <c r="U5152"/>
  <c r="T5152"/>
  <c r="S5152"/>
  <c r="U5153"/>
  <c r="T5153"/>
  <c r="S5153"/>
  <c r="U5154"/>
  <c r="T5154"/>
  <c r="S5154"/>
  <c r="U5155"/>
  <c r="T5155"/>
  <c r="S5155"/>
  <c r="U5157"/>
  <c r="T5157"/>
  <c r="S5157"/>
  <c r="U5156"/>
  <c r="T5156"/>
  <c r="S5156"/>
  <c r="U5158"/>
  <c r="T5158"/>
  <c r="S5158"/>
  <c r="U5159"/>
  <c r="T5159"/>
  <c r="S5159"/>
  <c r="U5160"/>
  <c r="T5160"/>
  <c r="S5160"/>
  <c r="U5161"/>
  <c r="T5161"/>
  <c r="S5161"/>
  <c r="U5162"/>
  <c r="T5162"/>
  <c r="S5162"/>
  <c r="U5163"/>
  <c r="T5163"/>
  <c r="S5163"/>
  <c r="U5164"/>
  <c r="T5164"/>
  <c r="S5164"/>
  <c r="U5165"/>
  <c r="T5165"/>
  <c r="S5165"/>
  <c r="U5166"/>
  <c r="T5166"/>
  <c r="S5166"/>
  <c r="U5167"/>
  <c r="T5167"/>
  <c r="S5167"/>
  <c r="U5168"/>
  <c r="T5168"/>
  <c r="S5168"/>
  <c r="U5169"/>
  <c r="T5169"/>
  <c r="S5169"/>
  <c r="U5170"/>
  <c r="T5170"/>
  <c r="S5170"/>
  <c r="U5172"/>
  <c r="T5172"/>
  <c r="S5172"/>
  <c r="U5171"/>
  <c r="T5171"/>
  <c r="S5171"/>
  <c r="U5173"/>
  <c r="T5173"/>
  <c r="S5173"/>
  <c r="U5174"/>
  <c r="T5174"/>
  <c r="S5174"/>
  <c r="U5175"/>
  <c r="T5175"/>
  <c r="S5175"/>
  <c r="U5176"/>
  <c r="T5176"/>
  <c r="S5176"/>
  <c r="U5177"/>
  <c r="T5177"/>
  <c r="S5177"/>
  <c r="U5178"/>
  <c r="T5178"/>
  <c r="S5178"/>
  <c r="U5179"/>
  <c r="T5179"/>
  <c r="S5179"/>
  <c r="U5180"/>
  <c r="T5180"/>
  <c r="S5180"/>
  <c r="U5181"/>
  <c r="T5181"/>
  <c r="S5181"/>
  <c r="U5182"/>
  <c r="T5182"/>
  <c r="S5182"/>
  <c r="U5183"/>
  <c r="T5183"/>
  <c r="S5183"/>
  <c r="U5184"/>
  <c r="T5184"/>
  <c r="S5184"/>
  <c r="U5185"/>
  <c r="T5185"/>
  <c r="S5185"/>
  <c r="U5186"/>
  <c r="T5186"/>
  <c r="S5186"/>
  <c r="U5187"/>
  <c r="T5187"/>
  <c r="S5187"/>
  <c r="U5188"/>
  <c r="T5188"/>
  <c r="S5188"/>
  <c r="U5189"/>
  <c r="T5189"/>
  <c r="S5189"/>
  <c r="U5190"/>
  <c r="T5190"/>
  <c r="S5190"/>
  <c r="U5191"/>
  <c r="T5191"/>
  <c r="S5191"/>
  <c r="U5192"/>
  <c r="T5192"/>
  <c r="S5192"/>
  <c r="U5194"/>
  <c r="T5194"/>
  <c r="S5194"/>
  <c r="U5193"/>
  <c r="T5193"/>
  <c r="S5193"/>
  <c r="U5195"/>
  <c r="T5195"/>
  <c r="S5195"/>
  <c r="U5196"/>
  <c r="T5196"/>
  <c r="S5196"/>
  <c r="U5197"/>
  <c r="T5197"/>
  <c r="S5197"/>
  <c r="U5199"/>
  <c r="T5199"/>
  <c r="S5199"/>
  <c r="U5198"/>
  <c r="T5198"/>
  <c r="S5198"/>
  <c r="U5200"/>
  <c r="T5200"/>
  <c r="S5200"/>
  <c r="U5201"/>
  <c r="T5201"/>
  <c r="S5201"/>
  <c r="U5202"/>
  <c r="T5202"/>
  <c r="S5202"/>
  <c r="U5205"/>
  <c r="T5205"/>
  <c r="S5205"/>
  <c r="U5204"/>
  <c r="T5204"/>
  <c r="S5204"/>
  <c r="U5203"/>
  <c r="T5203"/>
  <c r="S5203"/>
  <c r="U5206"/>
  <c r="T5206"/>
  <c r="S5206"/>
  <c r="U5207"/>
  <c r="T5207"/>
  <c r="S5207"/>
  <c r="U5209"/>
  <c r="T5209"/>
  <c r="S5209"/>
  <c r="U5208"/>
  <c r="T5208"/>
  <c r="S5208"/>
  <c r="U5210"/>
  <c r="T5210"/>
  <c r="S5210"/>
  <c r="U5212"/>
  <c r="T5212"/>
  <c r="S5212"/>
  <c r="U5211"/>
  <c r="T5211"/>
  <c r="S5211"/>
  <c r="U5213"/>
  <c r="T5213"/>
  <c r="S5213"/>
  <c r="U5214"/>
  <c r="T5214"/>
  <c r="S5214"/>
  <c r="U5215"/>
  <c r="T5215"/>
  <c r="S5215"/>
  <c r="U5216"/>
  <c r="T5216"/>
  <c r="S5216"/>
  <c r="U5217"/>
  <c r="T5217"/>
  <c r="S5217"/>
  <c r="U5218"/>
  <c r="T5218"/>
  <c r="S5218"/>
  <c r="U5222"/>
  <c r="T5222"/>
  <c r="S5222"/>
  <c r="U5221"/>
  <c r="T5221"/>
  <c r="S5221"/>
  <c r="U5220"/>
  <c r="T5220"/>
  <c r="S5220"/>
  <c r="U5219"/>
  <c r="T5219"/>
  <c r="S5219"/>
  <c r="U5223"/>
  <c r="T5223"/>
  <c r="S5223"/>
  <c r="U5224"/>
  <c r="T5224"/>
  <c r="S5224"/>
  <c r="U5225"/>
  <c r="T5225"/>
  <c r="S5225"/>
  <c r="U5226"/>
  <c r="T5226"/>
  <c r="S5226"/>
  <c r="U5227"/>
  <c r="T5227"/>
  <c r="S5227"/>
  <c r="U5228"/>
  <c r="T5228"/>
  <c r="S5228"/>
  <c r="U5229"/>
  <c r="T5229"/>
  <c r="S5229"/>
  <c r="U5230"/>
  <c r="T5230"/>
  <c r="S5230"/>
  <c r="U5231"/>
  <c r="T5231"/>
  <c r="S5231"/>
  <c r="U5232"/>
  <c r="T5232"/>
  <c r="S5232"/>
  <c r="U5233"/>
  <c r="T5233"/>
  <c r="S5233"/>
  <c r="U5234"/>
  <c r="T5234"/>
  <c r="S5234"/>
  <c r="U5235"/>
  <c r="T5235"/>
  <c r="S5235"/>
  <c r="U5236"/>
  <c r="T5236"/>
  <c r="S5236"/>
  <c r="U5237"/>
  <c r="T5237"/>
  <c r="S5237"/>
  <c r="U5238"/>
  <c r="T5238"/>
  <c r="S5238"/>
  <c r="U5239"/>
  <c r="T5239"/>
  <c r="S5239"/>
  <c r="U5240"/>
  <c r="T5240"/>
  <c r="S5240"/>
  <c r="U5241"/>
  <c r="T5241"/>
  <c r="S5241"/>
  <c r="U5242"/>
  <c r="T5242"/>
  <c r="S5242"/>
  <c r="U5243"/>
  <c r="T5243"/>
  <c r="S5243"/>
  <c r="U5245"/>
  <c r="T5245"/>
  <c r="S5245"/>
  <c r="U5244"/>
  <c r="T5244"/>
  <c r="S5244"/>
  <c r="U5246"/>
  <c r="T5246"/>
  <c r="S5246"/>
  <c r="U5247"/>
  <c r="T5247"/>
  <c r="S5247"/>
  <c r="U5248"/>
  <c r="T5248"/>
  <c r="S5248"/>
  <c r="U5249"/>
  <c r="T5249"/>
  <c r="S5249"/>
  <c r="U5250"/>
  <c r="T5250"/>
  <c r="S5250"/>
  <c r="U5251"/>
  <c r="T5251"/>
  <c r="S5251"/>
  <c r="U5252"/>
  <c r="T5252"/>
  <c r="S5252"/>
  <c r="U5253"/>
  <c r="T5253"/>
  <c r="S5253"/>
  <c r="U5254"/>
  <c r="T5254"/>
  <c r="S5254"/>
  <c r="U5255"/>
  <c r="T5255"/>
  <c r="S5255"/>
  <c r="U5256"/>
  <c r="T5256"/>
  <c r="S5256"/>
  <c r="U5257"/>
  <c r="T5257"/>
  <c r="S5257"/>
  <c r="U5258"/>
  <c r="T5258"/>
  <c r="S5258"/>
  <c r="U5259"/>
  <c r="T5259"/>
  <c r="S5259"/>
  <c r="U5260"/>
  <c r="T5260"/>
  <c r="S5260"/>
  <c r="U5261"/>
  <c r="T5261"/>
  <c r="S5261"/>
  <c r="U5262"/>
  <c r="T5262"/>
  <c r="S5262"/>
  <c r="U5263"/>
  <c r="T5263"/>
  <c r="S5263"/>
  <c r="U5264"/>
  <c r="T5264"/>
  <c r="S5264"/>
  <c r="U5265"/>
  <c r="T5265"/>
  <c r="S5265"/>
  <c r="U5266"/>
  <c r="T5266"/>
  <c r="S5266"/>
  <c r="U5267"/>
  <c r="T5267"/>
  <c r="S5267"/>
  <c r="U5268"/>
  <c r="T5268"/>
  <c r="S5268"/>
  <c r="U5269"/>
  <c r="T5269"/>
  <c r="S5269"/>
  <c r="U5270"/>
  <c r="T5270"/>
  <c r="S5270"/>
  <c r="U5271"/>
  <c r="T5271"/>
  <c r="S5271"/>
  <c r="U5272"/>
  <c r="T5272"/>
  <c r="S5272"/>
  <c r="U5273"/>
  <c r="T5273"/>
  <c r="S5273"/>
  <c r="U5274"/>
  <c r="T5274"/>
  <c r="S5274"/>
  <c r="U5275"/>
  <c r="T5275"/>
  <c r="S5275"/>
  <c r="U5277"/>
  <c r="T5277"/>
  <c r="S5277"/>
  <c r="U5276"/>
  <c r="T5276"/>
  <c r="S5276"/>
  <c r="U5278"/>
  <c r="T5278"/>
  <c r="S5278"/>
  <c r="U5279"/>
  <c r="T5279"/>
  <c r="S5279"/>
  <c r="U5280"/>
  <c r="T5280"/>
  <c r="S5280"/>
  <c r="U5284"/>
  <c r="T5284"/>
  <c r="S5284"/>
  <c r="U5283"/>
  <c r="T5283"/>
  <c r="S5283"/>
  <c r="U5282"/>
  <c r="T5282"/>
  <c r="S5282"/>
  <c r="U5281"/>
  <c r="T5281"/>
  <c r="S5281"/>
  <c r="U5285"/>
  <c r="T5285"/>
  <c r="S5285"/>
  <c r="U5286"/>
  <c r="T5286"/>
  <c r="S5286"/>
  <c r="U5287"/>
  <c r="T5287"/>
  <c r="S5287"/>
  <c r="U5289"/>
  <c r="T5289"/>
  <c r="S5289"/>
  <c r="U5288"/>
  <c r="T5288"/>
  <c r="S5288"/>
  <c r="U5290"/>
  <c r="T5290"/>
  <c r="S5290"/>
  <c r="U5291"/>
  <c r="T5291"/>
  <c r="S5291"/>
  <c r="U5292"/>
  <c r="T5292"/>
  <c r="S5292"/>
  <c r="U5293"/>
  <c r="T5293"/>
  <c r="S5293"/>
  <c r="U5294"/>
  <c r="T5294"/>
  <c r="S5294"/>
  <c r="U5295"/>
  <c r="T5295"/>
  <c r="S5295"/>
  <c r="U5296"/>
  <c r="T5296"/>
  <c r="S5296"/>
  <c r="U5297"/>
  <c r="T5297"/>
  <c r="S5297"/>
  <c r="U5298"/>
  <c r="T5298"/>
  <c r="S5298"/>
  <c r="U5299"/>
  <c r="T5299"/>
  <c r="S5299"/>
  <c r="U5300"/>
  <c r="T5300"/>
  <c r="S5300"/>
  <c r="U5301"/>
  <c r="T5301"/>
  <c r="S5301"/>
  <c r="U5302"/>
  <c r="T5302"/>
  <c r="S5302"/>
  <c r="U5303"/>
  <c r="T5303"/>
  <c r="S5303"/>
  <c r="U5304"/>
  <c r="T5304"/>
  <c r="S5304"/>
  <c r="U5305"/>
  <c r="T5305"/>
  <c r="S5305"/>
  <c r="U5306"/>
  <c r="T5306"/>
  <c r="S5306"/>
  <c r="U5307"/>
  <c r="T5307"/>
  <c r="S5307"/>
  <c r="U5308"/>
  <c r="T5308"/>
  <c r="S5308"/>
  <c r="U5309"/>
  <c r="T5309"/>
  <c r="S5309"/>
  <c r="U5310"/>
  <c r="T5310"/>
  <c r="S5310"/>
  <c r="U5311"/>
  <c r="T5311"/>
  <c r="S5311"/>
  <c r="U5312"/>
  <c r="T5312"/>
  <c r="S5312"/>
  <c r="U5313"/>
  <c r="T5313"/>
  <c r="S5313"/>
  <c r="U5314"/>
  <c r="T5314"/>
  <c r="S5314"/>
  <c r="U5315"/>
  <c r="T5315"/>
  <c r="S5315"/>
  <c r="U5316"/>
  <c r="T5316"/>
  <c r="S5316"/>
  <c r="U5318"/>
  <c r="T5318"/>
  <c r="S5318"/>
  <c r="U5317"/>
  <c r="T5317"/>
  <c r="S5317"/>
  <c r="U5319"/>
  <c r="T5319"/>
  <c r="S5319"/>
  <c r="U5320"/>
  <c r="T5320"/>
  <c r="S5320"/>
  <c r="U5321"/>
  <c r="T5321"/>
  <c r="S5321"/>
  <c r="U5322"/>
  <c r="T5322"/>
  <c r="S5322"/>
  <c r="U5323"/>
  <c r="T5323"/>
  <c r="S5323"/>
  <c r="U5324"/>
  <c r="T5324"/>
  <c r="S5324"/>
  <c r="U5325"/>
  <c r="T5325"/>
  <c r="S5325"/>
  <c r="U5326"/>
  <c r="T5326"/>
  <c r="S5326"/>
  <c r="U5327"/>
  <c r="T5327"/>
  <c r="S5327"/>
  <c r="U5328"/>
  <c r="T5328"/>
  <c r="S5328"/>
  <c r="U5331"/>
  <c r="T5331"/>
  <c r="S5331"/>
  <c r="U5330"/>
  <c r="T5330"/>
  <c r="S5330"/>
  <c r="U5329"/>
  <c r="T5329"/>
  <c r="S5329"/>
  <c r="U5332"/>
  <c r="T5332"/>
  <c r="S5332"/>
  <c r="U5333"/>
  <c r="T5333"/>
  <c r="S5333"/>
  <c r="U5334"/>
  <c r="T5334"/>
  <c r="S5334"/>
  <c r="U5335"/>
  <c r="T5335"/>
  <c r="S5335"/>
  <c r="U5336"/>
  <c r="T5336"/>
  <c r="S5336"/>
  <c r="U5337"/>
  <c r="T5337"/>
  <c r="S5337"/>
  <c r="U5338"/>
  <c r="T5338"/>
  <c r="S5338"/>
  <c r="U5339"/>
  <c r="T5339"/>
  <c r="S5339"/>
  <c r="U5340"/>
  <c r="T5340"/>
  <c r="S5340"/>
  <c r="U5344"/>
  <c r="T5344"/>
  <c r="S5344"/>
  <c r="U5343"/>
  <c r="T5343"/>
  <c r="S5343"/>
  <c r="U5342"/>
  <c r="T5342"/>
  <c r="S5342"/>
  <c r="U5341"/>
  <c r="T5341"/>
  <c r="S5341"/>
  <c r="U5345"/>
  <c r="T5345"/>
  <c r="S5345"/>
  <c r="U5346"/>
  <c r="T5346"/>
  <c r="S5346"/>
  <c r="U5349"/>
  <c r="T5349"/>
  <c r="S5349"/>
  <c r="U5348"/>
  <c r="T5348"/>
  <c r="S5348"/>
  <c r="U5347"/>
  <c r="T5347"/>
  <c r="S5347"/>
  <c r="U5350"/>
  <c r="T5350"/>
  <c r="S5350"/>
  <c r="U5351"/>
  <c r="T5351"/>
  <c r="S5351"/>
  <c r="U5352"/>
  <c r="T5352"/>
  <c r="S5352"/>
  <c r="U5353"/>
  <c r="T5353"/>
  <c r="S5353"/>
  <c r="U5354"/>
  <c r="T5354"/>
  <c r="S5354"/>
  <c r="U5355"/>
  <c r="T5355"/>
  <c r="S5355"/>
  <c r="U5356"/>
  <c r="T5356"/>
  <c r="S5356"/>
  <c r="U5357"/>
  <c r="T5357"/>
  <c r="S5357"/>
  <c r="U5358"/>
  <c r="T5358"/>
  <c r="S5358"/>
  <c r="U5359"/>
  <c r="T5359"/>
  <c r="S5359"/>
  <c r="U5360"/>
  <c r="T5360"/>
  <c r="S5360"/>
  <c r="U5361"/>
  <c r="T5361"/>
  <c r="S5361"/>
  <c r="U5362"/>
  <c r="T5362"/>
  <c r="S5362"/>
  <c r="U5363"/>
  <c r="T5363"/>
  <c r="S5363"/>
  <c r="U5364"/>
  <c r="T5364"/>
  <c r="S5364"/>
  <c r="U5365"/>
  <c r="T5365"/>
  <c r="S5365"/>
  <c r="U5368"/>
  <c r="T5368"/>
  <c r="S5368"/>
  <c r="U5367"/>
  <c r="T5367"/>
  <c r="S5367"/>
  <c r="U5366"/>
  <c r="T5366"/>
  <c r="S5366"/>
  <c r="U5369"/>
  <c r="T5369"/>
  <c r="S5369"/>
  <c r="U5370"/>
  <c r="T5370"/>
  <c r="S5370"/>
  <c r="U5371"/>
  <c r="T5371"/>
  <c r="S5371"/>
  <c r="U5373"/>
  <c r="T5373"/>
  <c r="S5373"/>
  <c r="U5372"/>
  <c r="T5372"/>
  <c r="S5372"/>
  <c r="U5374"/>
  <c r="T5374"/>
  <c r="S5374"/>
  <c r="U5375"/>
  <c r="T5375"/>
  <c r="S5375"/>
  <c r="U5376"/>
  <c r="T5376"/>
  <c r="S5376"/>
  <c r="U5377"/>
  <c r="T5377"/>
  <c r="S5377"/>
  <c r="U5378"/>
  <c r="T5378"/>
  <c r="S5378"/>
  <c r="U5379"/>
  <c r="T5379"/>
  <c r="S5379"/>
  <c r="U5380"/>
  <c r="T5380"/>
  <c r="S5380"/>
  <c r="U5381"/>
  <c r="T5381"/>
  <c r="S5381"/>
  <c r="U5382"/>
  <c r="T5382"/>
  <c r="S5382"/>
  <c r="U5383"/>
  <c r="T5383"/>
  <c r="S5383"/>
  <c r="U5384"/>
  <c r="T5384"/>
  <c r="S5384"/>
  <c r="U5385"/>
  <c r="T5385"/>
  <c r="S5385"/>
  <c r="U5386"/>
  <c r="T5386"/>
  <c r="S5386"/>
  <c r="U5387"/>
  <c r="T5387"/>
  <c r="S5387"/>
  <c r="U5388"/>
  <c r="T5388"/>
  <c r="S5388"/>
  <c r="U5389"/>
  <c r="T5389"/>
  <c r="S5389"/>
  <c r="U5390"/>
  <c r="T5390"/>
  <c r="S5390"/>
  <c r="U5391"/>
  <c r="T5391"/>
  <c r="S5391"/>
  <c r="U5392"/>
  <c r="T5392"/>
  <c r="S5392"/>
  <c r="U5394"/>
  <c r="T5394"/>
  <c r="S5394"/>
  <c r="U5393"/>
  <c r="T5393"/>
  <c r="S5393"/>
  <c r="U5395"/>
  <c r="T5395"/>
  <c r="S5395"/>
  <c r="U5396"/>
  <c r="T5396"/>
  <c r="S5396"/>
  <c r="U5397"/>
  <c r="T5397"/>
  <c r="S5397"/>
  <c r="U5398"/>
  <c r="T5398"/>
  <c r="S5398"/>
  <c r="U5399"/>
  <c r="T5399"/>
  <c r="S5399"/>
  <c r="U5401"/>
  <c r="T5401"/>
  <c r="S5401"/>
  <c r="U5400"/>
  <c r="T5400"/>
  <c r="S5400"/>
  <c r="U5402"/>
  <c r="T5402"/>
  <c r="S5402"/>
  <c r="U5403"/>
  <c r="T5403"/>
  <c r="S5403"/>
  <c r="U5404"/>
  <c r="T5404"/>
  <c r="S5404"/>
  <c r="U5405"/>
  <c r="T5405"/>
  <c r="S5405"/>
  <c r="U5406"/>
  <c r="T5406"/>
  <c r="S5406"/>
  <c r="U5407"/>
  <c r="T5407"/>
  <c r="S5407"/>
  <c r="U5408"/>
  <c r="T5408"/>
  <c r="S5408"/>
  <c r="U5411"/>
  <c r="T5411"/>
  <c r="S5411"/>
  <c r="U5410"/>
  <c r="T5410"/>
  <c r="S5410"/>
  <c r="U5409"/>
  <c r="T5409"/>
  <c r="S5409"/>
  <c r="U5412"/>
  <c r="T5412"/>
  <c r="S5412"/>
  <c r="U5413"/>
  <c r="T5413"/>
  <c r="S5413"/>
  <c r="U5415"/>
  <c r="T5415"/>
  <c r="S5415"/>
  <c r="U5414"/>
  <c r="T5414"/>
  <c r="S5414"/>
  <c r="U5416"/>
  <c r="T5416"/>
  <c r="S5416"/>
  <c r="U5417"/>
  <c r="T5417"/>
  <c r="S5417"/>
  <c r="U5418"/>
  <c r="T5418"/>
  <c r="S5418"/>
  <c r="U5419"/>
  <c r="T5419"/>
  <c r="S5419"/>
  <c r="U5420"/>
  <c r="T5420"/>
  <c r="S5420"/>
  <c r="U5421"/>
  <c r="T5421"/>
  <c r="S5421"/>
  <c r="U5422"/>
  <c r="T5422"/>
  <c r="S5422"/>
  <c r="U5423"/>
  <c r="T5423"/>
  <c r="S5423"/>
  <c r="U5426"/>
  <c r="T5426"/>
  <c r="S5426"/>
  <c r="U5425"/>
  <c r="T5425"/>
  <c r="S5425"/>
  <c r="U5424"/>
  <c r="T5424"/>
  <c r="S5424"/>
  <c r="U5427"/>
  <c r="T5427"/>
  <c r="S5427"/>
  <c r="U5428"/>
  <c r="T5428"/>
  <c r="S5428"/>
  <c r="U5429"/>
  <c r="T5429"/>
  <c r="S5429"/>
  <c r="U5430"/>
  <c r="T5430"/>
  <c r="S5430"/>
  <c r="U5431"/>
  <c r="T5431"/>
  <c r="S5431"/>
  <c r="U5432"/>
  <c r="T5432"/>
  <c r="S5432"/>
  <c r="U5433"/>
  <c r="T5433"/>
  <c r="S5433"/>
  <c r="U5434"/>
  <c r="T5434"/>
  <c r="S5434"/>
  <c r="U5435"/>
  <c r="T5435"/>
  <c r="S5435"/>
  <c r="U5436"/>
  <c r="T5436"/>
  <c r="S5436"/>
  <c r="U5437"/>
  <c r="T5437"/>
  <c r="S5437"/>
  <c r="U5439"/>
  <c r="T5439"/>
  <c r="S5439"/>
  <c r="U5438"/>
  <c r="T5438"/>
  <c r="S5438"/>
  <c r="U5440"/>
  <c r="T5440"/>
  <c r="S5440"/>
  <c r="U5441"/>
  <c r="T5441"/>
  <c r="S5441"/>
  <c r="U5442"/>
  <c r="T5442"/>
  <c r="S5442"/>
  <c r="U5443"/>
  <c r="T5443"/>
  <c r="S5443"/>
  <c r="U5444"/>
  <c r="T5444"/>
  <c r="S5444"/>
  <c r="U5445"/>
  <c r="T5445"/>
  <c r="S5445"/>
  <c r="U5446"/>
  <c r="T5446"/>
  <c r="S5446"/>
  <c r="U5447"/>
  <c r="T5447"/>
  <c r="S5447"/>
  <c r="U5448"/>
  <c r="T5448"/>
  <c r="S5448"/>
  <c r="U5449"/>
  <c r="T5449"/>
  <c r="S5449"/>
  <c r="U5450"/>
  <c r="T5450"/>
  <c r="S5450"/>
  <c r="U5451"/>
  <c r="T5451"/>
  <c r="S5451"/>
  <c r="U5452"/>
  <c r="T5452"/>
  <c r="S5452"/>
  <c r="U5453"/>
  <c r="T5453"/>
  <c r="S5453"/>
  <c r="U5454"/>
  <c r="T5454"/>
  <c r="S5454"/>
  <c r="U5455"/>
  <c r="T5455"/>
  <c r="S5455"/>
  <c r="U5456"/>
  <c r="T5456"/>
  <c r="S5456"/>
  <c r="U5459"/>
  <c r="T5459"/>
  <c r="S5459"/>
  <c r="U5458"/>
  <c r="T5458"/>
  <c r="S5458"/>
  <c r="U5457"/>
  <c r="T5457"/>
  <c r="S5457"/>
  <c r="U5460"/>
  <c r="T5460"/>
  <c r="S5460"/>
  <c r="U5461"/>
  <c r="T5461"/>
  <c r="S5461"/>
  <c r="U5464"/>
  <c r="T5464"/>
  <c r="S5464"/>
  <c r="U5463"/>
  <c r="T5463"/>
  <c r="S5463"/>
  <c r="U5462"/>
  <c r="T5462"/>
  <c r="S5462"/>
  <c r="U5465"/>
  <c r="T5465"/>
  <c r="S5465"/>
  <c r="U5466"/>
  <c r="T5466"/>
  <c r="S5466"/>
  <c r="U5467"/>
  <c r="T5467"/>
  <c r="S5467"/>
  <c r="U5471"/>
  <c r="T5471"/>
  <c r="S5471"/>
  <c r="U5470"/>
  <c r="T5470"/>
  <c r="S5470"/>
  <c r="U5469"/>
  <c r="T5469"/>
  <c r="S5469"/>
  <c r="U5468"/>
  <c r="T5468"/>
  <c r="S5468"/>
  <c r="U5472"/>
  <c r="T5472"/>
  <c r="S5472"/>
  <c r="U5473"/>
  <c r="T5473"/>
  <c r="S5473"/>
  <c r="U5474"/>
  <c r="T5474"/>
  <c r="S5474"/>
  <c r="U5475"/>
  <c r="T5475"/>
  <c r="S5475"/>
  <c r="U5476"/>
  <c r="T5476"/>
  <c r="S5476"/>
  <c r="U5477"/>
  <c r="T5477"/>
  <c r="S5477"/>
  <c r="U5478"/>
  <c r="T5478"/>
  <c r="S5478"/>
  <c r="U5479"/>
  <c r="T5479"/>
  <c r="S5479"/>
  <c r="U5480"/>
  <c r="T5480"/>
  <c r="S5480"/>
  <c r="U5481"/>
  <c r="T5481"/>
  <c r="S5481"/>
  <c r="U5482"/>
  <c r="T5482"/>
  <c r="S5482"/>
  <c r="U5483"/>
  <c r="T5483"/>
  <c r="S5483"/>
  <c r="U5486"/>
  <c r="T5486"/>
  <c r="S5486"/>
  <c r="U5485"/>
  <c r="T5485"/>
  <c r="S5485"/>
  <c r="U5484"/>
  <c r="T5484"/>
  <c r="S5484"/>
  <c r="U5487"/>
  <c r="T5487"/>
  <c r="S5487"/>
  <c r="U5488"/>
  <c r="T5488"/>
  <c r="S5488"/>
  <c r="U5489"/>
  <c r="T5489"/>
  <c r="S5489"/>
  <c r="U5490"/>
  <c r="T5490"/>
  <c r="S5490"/>
  <c r="U5491"/>
  <c r="T5491"/>
  <c r="S5491"/>
  <c r="U5492"/>
  <c r="T5492"/>
  <c r="S5492"/>
  <c r="U5493"/>
  <c r="T5493"/>
  <c r="S5493"/>
  <c r="U5494"/>
  <c r="T5494"/>
  <c r="S5494"/>
  <c r="U5495"/>
  <c r="T5495"/>
  <c r="S5495"/>
  <c r="U5496"/>
  <c r="T5496"/>
  <c r="S5496"/>
  <c r="U5497"/>
  <c r="T5497"/>
  <c r="S5497"/>
  <c r="U5498"/>
  <c r="T5498"/>
  <c r="S5498"/>
  <c r="U5499"/>
  <c r="T5499"/>
  <c r="S5499"/>
  <c r="U5500"/>
  <c r="T5500"/>
  <c r="S5500"/>
  <c r="U5501"/>
  <c r="T5501"/>
  <c r="S5501"/>
  <c r="U5502"/>
  <c r="T5502"/>
  <c r="S5502"/>
  <c r="U5503"/>
  <c r="T5503"/>
  <c r="S5503"/>
  <c r="U5504"/>
  <c r="T5504"/>
  <c r="S5504"/>
  <c r="U5505"/>
  <c r="T5505"/>
  <c r="S5505"/>
  <c r="U5507"/>
  <c r="T5507"/>
  <c r="S5507"/>
  <c r="U5506"/>
  <c r="T5506"/>
  <c r="S5506"/>
  <c r="U5508"/>
  <c r="T5508"/>
  <c r="S5508"/>
  <c r="U5509"/>
  <c r="T5509"/>
  <c r="S5509"/>
  <c r="U5510"/>
  <c r="T5510"/>
  <c r="S5510"/>
  <c r="U5511"/>
  <c r="T5511"/>
  <c r="S5511"/>
  <c r="U5512"/>
  <c r="T5512"/>
  <c r="S5512"/>
  <c r="U5513"/>
  <c r="T5513"/>
  <c r="S5513"/>
  <c r="U5514"/>
  <c r="T5514"/>
  <c r="S5514"/>
  <c r="U5515"/>
  <c r="T5515"/>
  <c r="S5515"/>
  <c r="U5516"/>
  <c r="T5516"/>
  <c r="S5516"/>
  <c r="U5517"/>
  <c r="T5517"/>
  <c r="S5517"/>
  <c r="U5521"/>
  <c r="T5521"/>
  <c r="S5521"/>
  <c r="U5520"/>
  <c r="T5520"/>
  <c r="S5520"/>
  <c r="U5519"/>
  <c r="T5519"/>
  <c r="S5519"/>
  <c r="U5518"/>
  <c r="T5518"/>
  <c r="S5518"/>
  <c r="U5522"/>
  <c r="T5522"/>
  <c r="S5522"/>
  <c r="U5523"/>
  <c r="T5523"/>
  <c r="S5523"/>
  <c r="U5524"/>
  <c r="T5524"/>
  <c r="S5524"/>
  <c r="U5525"/>
  <c r="T5525"/>
  <c r="S5525"/>
  <c r="U5526"/>
  <c r="T5526"/>
  <c r="S5526"/>
  <c r="U5527"/>
  <c r="T5527"/>
  <c r="S5527"/>
  <c r="U5528"/>
  <c r="T5528"/>
  <c r="S5528"/>
  <c r="U5532"/>
  <c r="T5532"/>
  <c r="S5532"/>
  <c r="U5531"/>
  <c r="T5531"/>
  <c r="S5531"/>
  <c r="U5530"/>
  <c r="T5530"/>
  <c r="S5530"/>
  <c r="U5529"/>
  <c r="T5529"/>
  <c r="S5529"/>
  <c r="U5533"/>
  <c r="T5533"/>
  <c r="S5533"/>
  <c r="U5534"/>
  <c r="T5534"/>
  <c r="S5534"/>
  <c r="U5536"/>
  <c r="T5536"/>
  <c r="S5536"/>
  <c r="U5535"/>
  <c r="T5535"/>
  <c r="S5535"/>
  <c r="U5537"/>
  <c r="T5537"/>
  <c r="S5537"/>
  <c r="U5538"/>
  <c r="T5538"/>
  <c r="S5538"/>
  <c r="U5539"/>
  <c r="T5539"/>
  <c r="S5539"/>
  <c r="U5541"/>
  <c r="T5541"/>
  <c r="S5541"/>
  <c r="U5540"/>
  <c r="T5540"/>
  <c r="S5540"/>
  <c r="U5542"/>
  <c r="T5542"/>
  <c r="S5542"/>
  <c r="U5543"/>
  <c r="T5543"/>
  <c r="S5543"/>
  <c r="U5544"/>
  <c r="T5544"/>
  <c r="S5544"/>
  <c r="U5545"/>
  <c r="T5545"/>
  <c r="S5545"/>
  <c r="U5546"/>
  <c r="T5546"/>
  <c r="S5546"/>
  <c r="U5550"/>
  <c r="T5550"/>
  <c r="S5550"/>
  <c r="U5549"/>
  <c r="T5549"/>
  <c r="S5549"/>
  <c r="U5548"/>
  <c r="T5548"/>
  <c r="S5548"/>
  <c r="U5547"/>
  <c r="T5547"/>
  <c r="S5547"/>
  <c r="U5551"/>
  <c r="T5551"/>
  <c r="S5551"/>
  <c r="U5552"/>
  <c r="T5552"/>
  <c r="S5552"/>
  <c r="U5553"/>
  <c r="T5553"/>
  <c r="S5553"/>
  <c r="U5554"/>
  <c r="T5554"/>
  <c r="S5554"/>
  <c r="U5555"/>
  <c r="T5555"/>
  <c r="S5555"/>
  <c r="U5556"/>
  <c r="T5556"/>
  <c r="S5556"/>
  <c r="U5557"/>
  <c r="T5557"/>
  <c r="S5557"/>
  <c r="U5558"/>
  <c r="T5558"/>
  <c r="S5558"/>
  <c r="U5559"/>
  <c r="T5559"/>
  <c r="S5559"/>
  <c r="U5560"/>
  <c r="T5560"/>
  <c r="S5560"/>
  <c r="U5561"/>
  <c r="T5561"/>
  <c r="S5561"/>
  <c r="U5562"/>
  <c r="T5562"/>
  <c r="S5562"/>
  <c r="U5563"/>
  <c r="T5563"/>
  <c r="S5563"/>
  <c r="U5566"/>
  <c r="T5566"/>
  <c r="S5566"/>
  <c r="U5565"/>
  <c r="T5565"/>
  <c r="S5565"/>
  <c r="U5564"/>
  <c r="T5564"/>
  <c r="S5564"/>
  <c r="U5567"/>
  <c r="T5567"/>
  <c r="S5567"/>
  <c r="U5568"/>
  <c r="T5568"/>
  <c r="S5568"/>
  <c r="U5569"/>
  <c r="T5569"/>
  <c r="S5569"/>
  <c r="U5571"/>
  <c r="T5571"/>
  <c r="S5571"/>
  <c r="U5570"/>
  <c r="T5570"/>
  <c r="S5570"/>
  <c r="U5572"/>
  <c r="T5572"/>
  <c r="S5572"/>
  <c r="U5573"/>
  <c r="T5573"/>
  <c r="S5573"/>
  <c r="U5574"/>
  <c r="T5574"/>
  <c r="S5574"/>
  <c r="U5575"/>
  <c r="T5575"/>
  <c r="S5575"/>
  <c r="U5576"/>
  <c r="T5576"/>
  <c r="S5576"/>
  <c r="U5578"/>
  <c r="T5578"/>
  <c r="S5578"/>
  <c r="U5577"/>
  <c r="T5577"/>
  <c r="S5577"/>
  <c r="U5579"/>
  <c r="T5579"/>
  <c r="S5579"/>
  <c r="U5580"/>
  <c r="T5580"/>
  <c r="S5580"/>
  <c r="U5581"/>
  <c r="T5581"/>
  <c r="S5581"/>
  <c r="U5584"/>
  <c r="T5584"/>
  <c r="S5584"/>
  <c r="U5583"/>
  <c r="T5583"/>
  <c r="S5583"/>
  <c r="U5582"/>
  <c r="T5582"/>
  <c r="S5582"/>
  <c r="U5585"/>
  <c r="T5585"/>
  <c r="S5585"/>
  <c r="U5586"/>
  <c r="T5586"/>
  <c r="S5586"/>
  <c r="U5587"/>
  <c r="T5587"/>
  <c r="S5587"/>
  <c r="U5588"/>
  <c r="T5588"/>
  <c r="S5588"/>
  <c r="U5589"/>
  <c r="T5589"/>
  <c r="S5589"/>
  <c r="U5591"/>
  <c r="T5591"/>
  <c r="S5591"/>
  <c r="U5590"/>
  <c r="T5590"/>
  <c r="S5590"/>
  <c r="U5592"/>
  <c r="T5592"/>
  <c r="S5592"/>
  <c r="U5593"/>
  <c r="T5593"/>
  <c r="S5593"/>
  <c r="U5594"/>
  <c r="T5594"/>
  <c r="S5594"/>
  <c r="U5595"/>
  <c r="T5595"/>
  <c r="S5595"/>
  <c r="U5596"/>
  <c r="T5596"/>
  <c r="S5596"/>
  <c r="U5597"/>
  <c r="T5597"/>
  <c r="S5597"/>
  <c r="U5598"/>
  <c r="T5598"/>
  <c r="S5598"/>
  <c r="U5600"/>
  <c r="T5600"/>
  <c r="S5600"/>
  <c r="U5599"/>
  <c r="T5599"/>
  <c r="S5599"/>
  <c r="U5601"/>
  <c r="T5601"/>
  <c r="S5601"/>
  <c r="U5602"/>
  <c r="T5602"/>
  <c r="S5602"/>
  <c r="U5603"/>
  <c r="T5603"/>
  <c r="S5603"/>
  <c r="U5604"/>
  <c r="T5604"/>
  <c r="S5604"/>
  <c r="U5605"/>
  <c r="T5605"/>
  <c r="S5605"/>
  <c r="U5606"/>
  <c r="T5606"/>
  <c r="S5606"/>
  <c r="U5607"/>
  <c r="T5607"/>
  <c r="S5607"/>
  <c r="U5608"/>
  <c r="T5608"/>
  <c r="S5608"/>
  <c r="U5609"/>
  <c r="T5609"/>
  <c r="S5609"/>
  <c r="U5612"/>
  <c r="T5612"/>
  <c r="S5612"/>
  <c r="U5611"/>
  <c r="T5611"/>
  <c r="S5611"/>
  <c r="U5610"/>
  <c r="T5610"/>
  <c r="S5610"/>
  <c r="U5613"/>
  <c r="T5613"/>
  <c r="S5613"/>
  <c r="U5614"/>
  <c r="T5614"/>
  <c r="S5614"/>
  <c r="U5615"/>
  <c r="T5615"/>
  <c r="S5615"/>
  <c r="U5616"/>
  <c r="T5616"/>
  <c r="S5616"/>
  <c r="U5617"/>
  <c r="T5617"/>
  <c r="S5617"/>
  <c r="U5618"/>
  <c r="T5618"/>
  <c r="S5618"/>
  <c r="U5619"/>
  <c r="T5619"/>
  <c r="S5619"/>
  <c r="U5620"/>
  <c r="T5620"/>
  <c r="S5620"/>
  <c r="U5621"/>
  <c r="T5621"/>
  <c r="S5621"/>
  <c r="U5622"/>
  <c r="T5622"/>
  <c r="S5622"/>
  <c r="U5624"/>
  <c r="T5624"/>
  <c r="S5624"/>
  <c r="U5623"/>
  <c r="T5623"/>
  <c r="S5623"/>
  <c r="U5625"/>
  <c r="T5625"/>
  <c r="S5625"/>
  <c r="U5626"/>
  <c r="T5626"/>
  <c r="S5626"/>
  <c r="U5627"/>
  <c r="T5627"/>
  <c r="S5627"/>
  <c r="U5628"/>
  <c r="T5628"/>
  <c r="S5628"/>
  <c r="U5629"/>
  <c r="T5629"/>
  <c r="S5629"/>
  <c r="U5630"/>
  <c r="T5630"/>
  <c r="S5630"/>
  <c r="U5631"/>
  <c r="T5631"/>
  <c r="S5631"/>
  <c r="U5632"/>
  <c r="T5632"/>
  <c r="S5632"/>
  <c r="U5635"/>
  <c r="T5635"/>
  <c r="S5635"/>
  <c r="U5634"/>
  <c r="T5634"/>
  <c r="S5634"/>
  <c r="U5633"/>
  <c r="T5633"/>
  <c r="S5633"/>
  <c r="U5636"/>
  <c r="T5636"/>
  <c r="S5636"/>
  <c r="U5637"/>
  <c r="T5637"/>
  <c r="S5637"/>
  <c r="U5638"/>
  <c r="T5638"/>
  <c r="S5638"/>
  <c r="U5640"/>
  <c r="T5640"/>
  <c r="S5640"/>
  <c r="U5639"/>
  <c r="T5639"/>
  <c r="S5639"/>
  <c r="U5641"/>
  <c r="T5641"/>
  <c r="S5641"/>
  <c r="U5642"/>
  <c r="T5642"/>
  <c r="S5642"/>
  <c r="U5643"/>
  <c r="T5643"/>
  <c r="S5643"/>
  <c r="U5644"/>
  <c r="T5644"/>
  <c r="S5644"/>
  <c r="U5645"/>
  <c r="T5645"/>
  <c r="S5645"/>
  <c r="U5646"/>
  <c r="T5646"/>
  <c r="S5646"/>
  <c r="U5647"/>
  <c r="T5647"/>
  <c r="S5647"/>
  <c r="U5648"/>
  <c r="T5648"/>
  <c r="S5648"/>
  <c r="U5649"/>
  <c r="T5649"/>
  <c r="S5649"/>
  <c r="U5650"/>
  <c r="T5650"/>
  <c r="S5650"/>
  <c r="U5651"/>
  <c r="T5651"/>
  <c r="S5651"/>
  <c r="U5652"/>
  <c r="T5652"/>
  <c r="S5652"/>
  <c r="U5653"/>
  <c r="T5653"/>
  <c r="S5653"/>
  <c r="U5654"/>
  <c r="T5654"/>
  <c r="S5654"/>
  <c r="U5655"/>
  <c r="T5655"/>
  <c r="S5655"/>
  <c r="U5656"/>
  <c r="T5656"/>
  <c r="S5656"/>
  <c r="U5657"/>
  <c r="T5657"/>
  <c r="S5657"/>
  <c r="U5658"/>
  <c r="T5658"/>
  <c r="S5658"/>
  <c r="U5659"/>
  <c r="T5659"/>
  <c r="S5659"/>
  <c r="U5660"/>
  <c r="T5660"/>
  <c r="S5660"/>
  <c r="U5661"/>
  <c r="T5661"/>
  <c r="S5661"/>
  <c r="U5662"/>
  <c r="T5662"/>
  <c r="S5662"/>
  <c r="U5663"/>
  <c r="T5663"/>
  <c r="S5663"/>
  <c r="U5664"/>
  <c r="T5664"/>
  <c r="S5664"/>
  <c r="U5665"/>
  <c r="T5665"/>
  <c r="S5665"/>
  <c r="U5666"/>
  <c r="T5666"/>
  <c r="S5666"/>
  <c r="U5667"/>
  <c r="T5667"/>
  <c r="S5667"/>
  <c r="U5668"/>
  <c r="T5668"/>
  <c r="S5668"/>
  <c r="U5670"/>
  <c r="T5670"/>
  <c r="S5670"/>
  <c r="U5669"/>
  <c r="T5669"/>
  <c r="S5669"/>
  <c r="U5671"/>
  <c r="T5671"/>
  <c r="S5671"/>
  <c r="U5672"/>
  <c r="T5672"/>
  <c r="S5672"/>
  <c r="U5676"/>
  <c r="T5676"/>
  <c r="S5676"/>
  <c r="U5675"/>
  <c r="T5675"/>
  <c r="S5675"/>
  <c r="U5674"/>
  <c r="T5674"/>
  <c r="S5674"/>
  <c r="U5673"/>
  <c r="T5673"/>
  <c r="S5673"/>
  <c r="U5677"/>
  <c r="T5677"/>
  <c r="S5677"/>
  <c r="U5678"/>
  <c r="T5678"/>
  <c r="S5678"/>
  <c r="U5679"/>
  <c r="T5679"/>
  <c r="S5679"/>
  <c r="U5680"/>
  <c r="T5680"/>
  <c r="S5680"/>
  <c r="U5681"/>
  <c r="T5681"/>
  <c r="S5681"/>
  <c r="U5685"/>
  <c r="T5685"/>
  <c r="S5685"/>
  <c r="U5684"/>
  <c r="T5684"/>
  <c r="S5684"/>
  <c r="U5683"/>
  <c r="T5683"/>
  <c r="S5683"/>
  <c r="U5682"/>
  <c r="T5682"/>
  <c r="S5682"/>
  <c r="U5686"/>
  <c r="T5686"/>
  <c r="S5686"/>
  <c r="U5687"/>
  <c r="T5687"/>
  <c r="S5687"/>
  <c r="U5688"/>
  <c r="T5688"/>
  <c r="S5688"/>
  <c r="U5689"/>
  <c r="T5689"/>
  <c r="S5689"/>
  <c r="U5690"/>
  <c r="T5690"/>
  <c r="S5690"/>
  <c r="U5691"/>
  <c r="T5691"/>
  <c r="S5691"/>
  <c r="U5692"/>
  <c r="T5692"/>
  <c r="S5692"/>
  <c r="U5693"/>
  <c r="T5693"/>
  <c r="S5693"/>
  <c r="U5694"/>
  <c r="T5694"/>
  <c r="S5694"/>
  <c r="U5695"/>
  <c r="T5695"/>
  <c r="S5695"/>
  <c r="U5696"/>
  <c r="T5696"/>
  <c r="S5696"/>
  <c r="U5697"/>
  <c r="T5697"/>
  <c r="S5697"/>
  <c r="U5698"/>
  <c r="T5698"/>
  <c r="S5698"/>
  <c r="U5699"/>
  <c r="T5699"/>
  <c r="S5699"/>
  <c r="U5700"/>
  <c r="T5700"/>
  <c r="S5700"/>
  <c r="U5701"/>
  <c r="T5701"/>
  <c r="S5701"/>
  <c r="U5702"/>
  <c r="T5702"/>
  <c r="S5702"/>
  <c r="U5703"/>
  <c r="T5703"/>
  <c r="S5703"/>
  <c r="U5704"/>
  <c r="T5704"/>
  <c r="S5704"/>
  <c r="U5705"/>
  <c r="T5705"/>
  <c r="S5705"/>
  <c r="U5706"/>
  <c r="T5706"/>
  <c r="S5706"/>
  <c r="U5707"/>
  <c r="T5707"/>
  <c r="S5707"/>
  <c r="U5708"/>
  <c r="T5708"/>
  <c r="S5708"/>
  <c r="U5709"/>
  <c r="T5709"/>
  <c r="S5709"/>
  <c r="U5710"/>
  <c r="T5710"/>
  <c r="S5710"/>
  <c r="U5711"/>
  <c r="T5711"/>
  <c r="S5711"/>
  <c r="U5712"/>
  <c r="T5712"/>
  <c r="S5712"/>
  <c r="U5713"/>
  <c r="T5713"/>
  <c r="S5713"/>
  <c r="U5714"/>
  <c r="T5714"/>
  <c r="S5714"/>
  <c r="U5715"/>
  <c r="T5715"/>
  <c r="S5715"/>
  <c r="U5716"/>
  <c r="T5716"/>
  <c r="S5716"/>
  <c r="U5717"/>
  <c r="T5717"/>
  <c r="S5717"/>
  <c r="U5718"/>
  <c r="T5718"/>
  <c r="S5718"/>
  <c r="U5719"/>
  <c r="T5719"/>
  <c r="S5719"/>
  <c r="U5720"/>
  <c r="T5720"/>
  <c r="S5720"/>
  <c r="U5721"/>
  <c r="T5721"/>
  <c r="S5721"/>
  <c r="U5722"/>
  <c r="T5722"/>
  <c r="S5722"/>
  <c r="U5723"/>
  <c r="T5723"/>
  <c r="S5723"/>
  <c r="U5724"/>
  <c r="T5724"/>
  <c r="S5724"/>
  <c r="U5725"/>
  <c r="T5725"/>
  <c r="S5725"/>
  <c r="U5726"/>
  <c r="T5726"/>
  <c r="S5726"/>
  <c r="U5727"/>
  <c r="T5727"/>
  <c r="S5727"/>
  <c r="U5728"/>
  <c r="T5728"/>
  <c r="S5728"/>
  <c r="U5729"/>
  <c r="T5729"/>
  <c r="S5729"/>
  <c r="U5730"/>
  <c r="T5730"/>
  <c r="S5730"/>
  <c r="U5731"/>
  <c r="T5731"/>
  <c r="S5731"/>
  <c r="U5732"/>
  <c r="T5732"/>
  <c r="S5732"/>
  <c r="U5733"/>
  <c r="T5733"/>
  <c r="S5733"/>
  <c r="U5735"/>
  <c r="T5735"/>
  <c r="S5735"/>
  <c r="U5734"/>
  <c r="T5734"/>
  <c r="S5734"/>
  <c r="U5736"/>
  <c r="T5736"/>
  <c r="S5736"/>
  <c r="U5737"/>
  <c r="T5737"/>
  <c r="S5737"/>
  <c r="U5738"/>
  <c r="T5738"/>
  <c r="S5738"/>
  <c r="U5739"/>
  <c r="T5739"/>
  <c r="S5739"/>
  <c r="U5740"/>
  <c r="T5740"/>
  <c r="S5740"/>
  <c r="U5741"/>
  <c r="T5741"/>
  <c r="S5741"/>
  <c r="U5742"/>
  <c r="T5742"/>
  <c r="S5742"/>
  <c r="U5743"/>
  <c r="T5743"/>
  <c r="S5743"/>
  <c r="U5744"/>
  <c r="T5744"/>
  <c r="S5744"/>
  <c r="U5745"/>
  <c r="T5745"/>
  <c r="S5745"/>
  <c r="U5746"/>
  <c r="T5746"/>
  <c r="S5746"/>
  <c r="U5747"/>
  <c r="T5747"/>
  <c r="S5747"/>
  <c r="U5749"/>
  <c r="T5749"/>
  <c r="S5749"/>
  <c r="U5748"/>
  <c r="T5748"/>
  <c r="S5748"/>
  <c r="U5750"/>
  <c r="T5750"/>
  <c r="S5750"/>
  <c r="U5751"/>
  <c r="T5751"/>
  <c r="S5751"/>
  <c r="U5752"/>
  <c r="T5752"/>
  <c r="S5752"/>
  <c r="U5753"/>
  <c r="T5753"/>
  <c r="S5753"/>
  <c r="U5754"/>
  <c r="T5754"/>
  <c r="S5754"/>
  <c r="U5759"/>
  <c r="T5759"/>
  <c r="S5759"/>
  <c r="U5758"/>
  <c r="T5758"/>
  <c r="S5758"/>
  <c r="U5757"/>
  <c r="T5757"/>
  <c r="S5757"/>
  <c r="U5756"/>
  <c r="T5756"/>
  <c r="S5756"/>
  <c r="U5755"/>
  <c r="T5755"/>
  <c r="S5755"/>
  <c r="U5760"/>
  <c r="T5760"/>
  <c r="S5760"/>
  <c r="U5761"/>
  <c r="T5761"/>
  <c r="S5761"/>
  <c r="U5762"/>
  <c r="T5762"/>
  <c r="S5762"/>
  <c r="U5763"/>
  <c r="T5763"/>
  <c r="S5763"/>
  <c r="U5764"/>
  <c r="T5764"/>
  <c r="S5764"/>
  <c r="U5765"/>
  <c r="T5765"/>
  <c r="S5765"/>
  <c r="U5766"/>
  <c r="T5766"/>
  <c r="S5766"/>
  <c r="U5767"/>
  <c r="T5767"/>
  <c r="S5767"/>
  <c r="U5768"/>
  <c r="T5768"/>
  <c r="S5768"/>
  <c r="U5769"/>
  <c r="T5769"/>
  <c r="S5769"/>
  <c r="U5771"/>
  <c r="T5771"/>
  <c r="S5771"/>
  <c r="U5770"/>
  <c r="T5770"/>
  <c r="S5770"/>
  <c r="U5772"/>
  <c r="T5772"/>
  <c r="S5772"/>
  <c r="U5773"/>
  <c r="T5773"/>
  <c r="S5773"/>
  <c r="U5774"/>
  <c r="T5774"/>
  <c r="S5774"/>
  <c r="U5775"/>
  <c r="T5775"/>
  <c r="S5775"/>
  <c r="U5776"/>
  <c r="T5776"/>
  <c r="S5776"/>
  <c r="U5777"/>
  <c r="T5777"/>
  <c r="S5777"/>
  <c r="U5778"/>
  <c r="T5778"/>
  <c r="S5778"/>
  <c r="U5780"/>
  <c r="T5780"/>
  <c r="S5780"/>
  <c r="U5779"/>
  <c r="T5779"/>
  <c r="S5779"/>
  <c r="U5781"/>
  <c r="T5781"/>
  <c r="S5781"/>
  <c r="U5782"/>
  <c r="T5782"/>
  <c r="S5782"/>
  <c r="U5783"/>
  <c r="T5783"/>
  <c r="S5783"/>
  <c r="U5784"/>
  <c r="T5784"/>
  <c r="S5784"/>
  <c r="U5785"/>
  <c r="T5785"/>
  <c r="S5785"/>
  <c r="U5786"/>
  <c r="T5786"/>
  <c r="S5786"/>
  <c r="U5787"/>
  <c r="T5787"/>
  <c r="S5787"/>
  <c r="U5788"/>
  <c r="T5788"/>
  <c r="S5788"/>
  <c r="U5790"/>
  <c r="T5790"/>
  <c r="S5790"/>
  <c r="U5789"/>
  <c r="T5789"/>
  <c r="S5789"/>
  <c r="U5791"/>
  <c r="T5791"/>
  <c r="S5791"/>
  <c r="U5792"/>
  <c r="T5792"/>
  <c r="S5792"/>
  <c r="U5793"/>
  <c r="T5793"/>
  <c r="S5793"/>
  <c r="U5794"/>
  <c r="T5794"/>
  <c r="S5794"/>
  <c r="U5795"/>
  <c r="T5795"/>
  <c r="S5795"/>
  <c r="U5796"/>
  <c r="T5796"/>
  <c r="S5796"/>
  <c r="U5798"/>
  <c r="T5798"/>
  <c r="S5798"/>
  <c r="U5797"/>
  <c r="T5797"/>
  <c r="S5797"/>
  <c r="U5799"/>
  <c r="T5799"/>
  <c r="S5799"/>
  <c r="U5800"/>
  <c r="T5800"/>
  <c r="S5800"/>
  <c r="U5801"/>
  <c r="T5801"/>
  <c r="S5801"/>
  <c r="U5802"/>
  <c r="T5802"/>
  <c r="S5802"/>
  <c r="U5803"/>
  <c r="T5803"/>
  <c r="S5803"/>
  <c r="U5804"/>
  <c r="T5804"/>
  <c r="S5804"/>
  <c r="U5805"/>
  <c r="T5805"/>
  <c r="S5805"/>
  <c r="U5808"/>
  <c r="T5808"/>
  <c r="S5808"/>
  <c r="U5807"/>
  <c r="T5807"/>
  <c r="S5807"/>
  <c r="U5806"/>
  <c r="T5806"/>
  <c r="S5806"/>
  <c r="U5809"/>
  <c r="T5809"/>
  <c r="S5809"/>
  <c r="U5811"/>
  <c r="T5811"/>
  <c r="S5811"/>
  <c r="U5810"/>
  <c r="T5810"/>
  <c r="S5810"/>
  <c r="U5812"/>
  <c r="T5812"/>
  <c r="S5812"/>
  <c r="U5813"/>
  <c r="T5813"/>
  <c r="S5813"/>
  <c r="U5814"/>
  <c r="T5814"/>
  <c r="S5814"/>
  <c r="U5815"/>
  <c r="T5815"/>
  <c r="S5815"/>
  <c r="U5816"/>
  <c r="T5816"/>
  <c r="S5816"/>
  <c r="U5817"/>
  <c r="T5817"/>
  <c r="S5817"/>
  <c r="U5818"/>
  <c r="T5818"/>
  <c r="S5818"/>
  <c r="U5819"/>
  <c r="T5819"/>
  <c r="S5819"/>
  <c r="U5820"/>
  <c r="T5820"/>
  <c r="S5820"/>
  <c r="U5821"/>
  <c r="T5821"/>
  <c r="S5821"/>
  <c r="U5822"/>
  <c r="T5822"/>
  <c r="S5822"/>
  <c r="U5823"/>
  <c r="T5823"/>
  <c r="S5823"/>
  <c r="U5824"/>
  <c r="T5824"/>
  <c r="S5824"/>
  <c r="U5825"/>
  <c r="T5825"/>
  <c r="S5825"/>
  <c r="U5826"/>
  <c r="T5826"/>
  <c r="S5826"/>
  <c r="U5827"/>
  <c r="T5827"/>
  <c r="S5827"/>
  <c r="U5828"/>
  <c r="T5828"/>
  <c r="S5828"/>
  <c r="U5829"/>
  <c r="T5829"/>
  <c r="S5829"/>
  <c r="U5830"/>
  <c r="T5830"/>
  <c r="S5830"/>
  <c r="U5831"/>
  <c r="T5831"/>
  <c r="S5831"/>
  <c r="U5832"/>
  <c r="T5832"/>
  <c r="S5832"/>
  <c r="U5833"/>
  <c r="T5833"/>
  <c r="S5833"/>
  <c r="U5834"/>
  <c r="T5834"/>
  <c r="S5834"/>
  <c r="U5835"/>
  <c r="T5835"/>
  <c r="S5835"/>
  <c r="U5836"/>
  <c r="T5836"/>
  <c r="S5836"/>
  <c r="U5837"/>
  <c r="T5837"/>
  <c r="S5837"/>
  <c r="U5838"/>
  <c r="T5838"/>
  <c r="S5838"/>
  <c r="U5839"/>
  <c r="T5839"/>
  <c r="S5839"/>
  <c r="U5840"/>
  <c r="T5840"/>
  <c r="S5840"/>
  <c r="U5841"/>
  <c r="T5841"/>
  <c r="S5841"/>
  <c r="U5842"/>
  <c r="T5842"/>
  <c r="S5842"/>
  <c r="U5843"/>
  <c r="T5843"/>
  <c r="S5843"/>
  <c r="U5844"/>
  <c r="T5844"/>
  <c r="S5844"/>
  <c r="U5845"/>
  <c r="T5845"/>
  <c r="S5845"/>
  <c r="U5846"/>
  <c r="T5846"/>
  <c r="S5846"/>
  <c r="U5847"/>
  <c r="T5847"/>
  <c r="S5847"/>
  <c r="U5848"/>
  <c r="T5848"/>
  <c r="S5848"/>
  <c r="U5849"/>
  <c r="T5849"/>
  <c r="S5849"/>
  <c r="U5851"/>
  <c r="T5851"/>
  <c r="S5851"/>
  <c r="U5850"/>
  <c r="T5850"/>
  <c r="S5850"/>
  <c r="U5852"/>
  <c r="T5852"/>
  <c r="S5852"/>
  <c r="U5853"/>
  <c r="T5853"/>
  <c r="S5853"/>
  <c r="U5854"/>
  <c r="T5854"/>
  <c r="S5854"/>
  <c r="U5855"/>
  <c r="T5855"/>
  <c r="S5855"/>
  <c r="U5856"/>
  <c r="T5856"/>
  <c r="S5856"/>
  <c r="U5857"/>
  <c r="T5857"/>
  <c r="S5857"/>
  <c r="U5858"/>
  <c r="T5858"/>
  <c r="S5858"/>
  <c r="U5859"/>
  <c r="T5859"/>
  <c r="S5859"/>
  <c r="U5860"/>
  <c r="T5860"/>
  <c r="S5860"/>
  <c r="U5862"/>
  <c r="T5862"/>
  <c r="S5862"/>
  <c r="U5861"/>
  <c r="T5861"/>
  <c r="S5861"/>
  <c r="U5863"/>
  <c r="T5863"/>
  <c r="S5863"/>
  <c r="U5864"/>
  <c r="T5864"/>
  <c r="S5864"/>
  <c r="U5865"/>
  <c r="T5865"/>
  <c r="S5865"/>
  <c r="U5866"/>
  <c r="T5866"/>
  <c r="S5866"/>
  <c r="U5867"/>
  <c r="T5867"/>
  <c r="S5867"/>
  <c r="U5868"/>
  <c r="T5868"/>
  <c r="S5868"/>
  <c r="U5869"/>
  <c r="T5869"/>
  <c r="S5869"/>
  <c r="U5870"/>
  <c r="T5870"/>
  <c r="S5870"/>
  <c r="U5871"/>
  <c r="T5871"/>
  <c r="S5871"/>
  <c r="U5872"/>
  <c r="T5872"/>
  <c r="S5872"/>
  <c r="U5873"/>
  <c r="T5873"/>
  <c r="S5873"/>
  <c r="U5875"/>
  <c r="T5875"/>
  <c r="S5875"/>
  <c r="U5874"/>
  <c r="T5874"/>
  <c r="S5874"/>
  <c r="U5876"/>
  <c r="T5876"/>
  <c r="S5876"/>
  <c r="U5877"/>
  <c r="T5877"/>
  <c r="S5877"/>
  <c r="U5878"/>
  <c r="T5878"/>
  <c r="S5878"/>
  <c r="U5879"/>
  <c r="T5879"/>
  <c r="S5879"/>
  <c r="U5880"/>
  <c r="T5880"/>
  <c r="S5880"/>
  <c r="U5881"/>
  <c r="T5881"/>
  <c r="S5881"/>
  <c r="U5883"/>
  <c r="T5883"/>
  <c r="S5883"/>
  <c r="U5882"/>
  <c r="T5882"/>
  <c r="S5882"/>
  <c r="U5884"/>
  <c r="T5884"/>
  <c r="S5884"/>
  <c r="U5885"/>
  <c r="T5885"/>
  <c r="S5885"/>
  <c r="U5886"/>
  <c r="T5886"/>
  <c r="S5886"/>
  <c r="U5888"/>
  <c r="T5888"/>
  <c r="S5888"/>
  <c r="U5887"/>
  <c r="T5887"/>
  <c r="S5887"/>
  <c r="U5889"/>
  <c r="T5889"/>
  <c r="S5889"/>
  <c r="U5890"/>
  <c r="T5890"/>
  <c r="S5890"/>
  <c r="U5891"/>
  <c r="T5891"/>
  <c r="S5891"/>
  <c r="U5892"/>
  <c r="T5892"/>
  <c r="S5892"/>
  <c r="U5893"/>
  <c r="T5893"/>
  <c r="S5893"/>
  <c r="U5894"/>
  <c r="T5894"/>
  <c r="S5894"/>
  <c r="U5895"/>
  <c r="T5895"/>
  <c r="S5895"/>
  <c r="U5896"/>
  <c r="T5896"/>
  <c r="S5896"/>
  <c r="U5897"/>
  <c r="T5897"/>
  <c r="S5897"/>
  <c r="U5898"/>
  <c r="T5898"/>
  <c r="S5898"/>
  <c r="U5899"/>
  <c r="T5899"/>
  <c r="S5899"/>
  <c r="U5900"/>
  <c r="T5900"/>
  <c r="S5900"/>
  <c r="U5901"/>
  <c r="T5901"/>
  <c r="S5901"/>
  <c r="U5902"/>
  <c r="T5902"/>
  <c r="S5902"/>
  <c r="U5903"/>
  <c r="T5903"/>
  <c r="S5903"/>
  <c r="U5904"/>
  <c r="T5904"/>
  <c r="S5904"/>
  <c r="U5906"/>
  <c r="T5906"/>
  <c r="S5906"/>
  <c r="U5905"/>
  <c r="T5905"/>
  <c r="S5905"/>
  <c r="U5907"/>
  <c r="T5907"/>
  <c r="S5907"/>
  <c r="U5908"/>
  <c r="T5908"/>
  <c r="S5908"/>
  <c r="U5909"/>
  <c r="T5909"/>
  <c r="S5909"/>
  <c r="U5910"/>
  <c r="T5910"/>
  <c r="S5910"/>
  <c r="U5911"/>
  <c r="T5911"/>
  <c r="S5911"/>
  <c r="U5912"/>
  <c r="T5912"/>
  <c r="S5912"/>
  <c r="U5913"/>
  <c r="T5913"/>
  <c r="S5913"/>
  <c r="U5914"/>
  <c r="T5914"/>
  <c r="S5914"/>
  <c r="U5915"/>
  <c r="T5915"/>
  <c r="S5915"/>
  <c r="U5916"/>
  <c r="T5916"/>
  <c r="S5916"/>
  <c r="U5917"/>
  <c r="T5917"/>
  <c r="S5917"/>
  <c r="U5920"/>
  <c r="T5920"/>
  <c r="S5920"/>
  <c r="U5919"/>
  <c r="T5919"/>
  <c r="S5919"/>
  <c r="U5918"/>
  <c r="T5918"/>
  <c r="S5918"/>
  <c r="U5921"/>
  <c r="T5921"/>
  <c r="S5921"/>
  <c r="U5922"/>
  <c r="T5922"/>
  <c r="S5922"/>
  <c r="U5923"/>
  <c r="T5923"/>
  <c r="S5923"/>
  <c r="U5924"/>
  <c r="T5924"/>
  <c r="S5924"/>
  <c r="U5925"/>
  <c r="T5925"/>
  <c r="S5925"/>
  <c r="U5926"/>
  <c r="T5926"/>
  <c r="S5926"/>
  <c r="U5928"/>
  <c r="T5928"/>
  <c r="S5928"/>
  <c r="U5927"/>
  <c r="T5927"/>
  <c r="S5927"/>
  <c r="U5929"/>
  <c r="T5929"/>
  <c r="S5929"/>
  <c r="U5930"/>
  <c r="T5930"/>
  <c r="S5930"/>
  <c r="U5931"/>
  <c r="T5931"/>
  <c r="S5931"/>
  <c r="U5932"/>
  <c r="T5932"/>
  <c r="S5932"/>
  <c r="U5933"/>
  <c r="T5933"/>
  <c r="S5933"/>
  <c r="U5936"/>
  <c r="T5936"/>
  <c r="S5936"/>
  <c r="U5935"/>
  <c r="T5935"/>
  <c r="S5935"/>
  <c r="U5934"/>
  <c r="T5934"/>
  <c r="S5934"/>
  <c r="U5937"/>
  <c r="T5937"/>
  <c r="S5937"/>
  <c r="U5938"/>
  <c r="T5938"/>
  <c r="S5938"/>
  <c r="U5939"/>
  <c r="T5939"/>
  <c r="S5939"/>
  <c r="U5940"/>
  <c r="T5940"/>
  <c r="S5940"/>
  <c r="U5941"/>
  <c r="T5941"/>
  <c r="S5941"/>
  <c r="U5942"/>
  <c r="T5942"/>
  <c r="S5942"/>
  <c r="U5943"/>
  <c r="T5943"/>
  <c r="S5943"/>
  <c r="U5944"/>
  <c r="T5944"/>
  <c r="S5944"/>
  <c r="U5945"/>
  <c r="T5945"/>
  <c r="S5945"/>
  <c r="U5946"/>
  <c r="T5946"/>
  <c r="S5946"/>
  <c r="U5947"/>
  <c r="T5947"/>
  <c r="S5947"/>
  <c r="U5948"/>
  <c r="T5948"/>
  <c r="S5948"/>
  <c r="U5949"/>
  <c r="T5949"/>
  <c r="S5949"/>
  <c r="U5950"/>
  <c r="T5950"/>
  <c r="S5950"/>
  <c r="U5952"/>
  <c r="T5952"/>
  <c r="S5952"/>
  <c r="U5951"/>
  <c r="T5951"/>
  <c r="S5951"/>
  <c r="U5953"/>
  <c r="T5953"/>
  <c r="S5953"/>
  <c r="U5955"/>
  <c r="T5955"/>
  <c r="S5955"/>
  <c r="U5954"/>
  <c r="T5954"/>
  <c r="S5954"/>
  <c r="U5956"/>
  <c r="T5956"/>
  <c r="S5956"/>
  <c r="U5957"/>
  <c r="T5957"/>
  <c r="S5957"/>
  <c r="U5958"/>
  <c r="T5958"/>
  <c r="S5958"/>
  <c r="U5959"/>
  <c r="T5959"/>
  <c r="S5959"/>
  <c r="U5960"/>
  <c r="T5960"/>
  <c r="S5960"/>
  <c r="U5961"/>
  <c r="T5961"/>
  <c r="S5961"/>
  <c r="U5964"/>
  <c r="T5964"/>
  <c r="S5964"/>
  <c r="U5963"/>
  <c r="T5963"/>
  <c r="S5963"/>
  <c r="U5962"/>
  <c r="T5962"/>
  <c r="S5962"/>
  <c r="U5965"/>
  <c r="T5965"/>
  <c r="S5965"/>
  <c r="U5966"/>
  <c r="T5966"/>
  <c r="S5966"/>
  <c r="U5967"/>
  <c r="T5967"/>
  <c r="S5967"/>
  <c r="U5968"/>
  <c r="T5968"/>
  <c r="S5968"/>
  <c r="U5969"/>
  <c r="T5969"/>
  <c r="S5969"/>
  <c r="U5970"/>
  <c r="T5970"/>
  <c r="S5970"/>
  <c r="U5971"/>
  <c r="T5971"/>
  <c r="S5971"/>
  <c r="U5972"/>
  <c r="T5972"/>
  <c r="S5972"/>
  <c r="U5973"/>
  <c r="T5973"/>
  <c r="S5973"/>
  <c r="U5974"/>
  <c r="T5974"/>
  <c r="S5974"/>
  <c r="U5975"/>
  <c r="T5975"/>
  <c r="S5975"/>
  <c r="U5976"/>
  <c r="T5976"/>
  <c r="S5976"/>
  <c r="U5977"/>
  <c r="T5977"/>
  <c r="S5977"/>
  <c r="U5978"/>
  <c r="T5978"/>
  <c r="S5978"/>
  <c r="U5979"/>
  <c r="T5979"/>
  <c r="S5979"/>
  <c r="U5980"/>
  <c r="T5980"/>
  <c r="S5980"/>
  <c r="U5981"/>
  <c r="T5981"/>
  <c r="S5981"/>
  <c r="U5982"/>
  <c r="T5982"/>
  <c r="S5982"/>
  <c r="U5983"/>
  <c r="T5983"/>
  <c r="S5983"/>
  <c r="U5984"/>
  <c r="T5984"/>
  <c r="S5984"/>
  <c r="U5985"/>
  <c r="T5985"/>
  <c r="S5985"/>
  <c r="U5986"/>
  <c r="T5986"/>
  <c r="S5986"/>
  <c r="U5987"/>
  <c r="T5987"/>
  <c r="S5987"/>
  <c r="U5988"/>
  <c r="T5988"/>
  <c r="S5988"/>
  <c r="U5989"/>
  <c r="T5989"/>
  <c r="S5989"/>
  <c r="U5990"/>
  <c r="T5990"/>
  <c r="S5990"/>
  <c r="U5991"/>
  <c r="T5991"/>
  <c r="S5991"/>
  <c r="U5993"/>
  <c r="T5993"/>
  <c r="S5993"/>
  <c r="U5992"/>
  <c r="T5992"/>
  <c r="S5992"/>
  <c r="U5994"/>
  <c r="T5994"/>
  <c r="S5994"/>
  <c r="U5995"/>
  <c r="T5995"/>
  <c r="S5995"/>
  <c r="U5996"/>
  <c r="T5996"/>
  <c r="S5996"/>
  <c r="U6000"/>
  <c r="T6000"/>
  <c r="S6000"/>
  <c r="U5999"/>
  <c r="T5999"/>
  <c r="S5999"/>
  <c r="U5998"/>
  <c r="T5998"/>
  <c r="S5998"/>
  <c r="U5997"/>
  <c r="T5997"/>
  <c r="S5997"/>
  <c r="U6001"/>
  <c r="T6001"/>
  <c r="S6001"/>
  <c r="U6002"/>
  <c r="T6002"/>
  <c r="S6002"/>
  <c r="U6003"/>
  <c r="T6003"/>
  <c r="S6003"/>
  <c r="U6004"/>
  <c r="T6004"/>
  <c r="S6004"/>
  <c r="U6005"/>
  <c r="T6005"/>
  <c r="S6005"/>
  <c r="U6006"/>
  <c r="T6006"/>
  <c r="S6006"/>
  <c r="U6007"/>
  <c r="T6007"/>
  <c r="S6007"/>
  <c r="U6008"/>
  <c r="T6008"/>
  <c r="S6008"/>
  <c r="U6009"/>
  <c r="T6009"/>
  <c r="S6009"/>
  <c r="U6011"/>
  <c r="T6011"/>
  <c r="S6011"/>
  <c r="U6010"/>
  <c r="T6010"/>
  <c r="S6010"/>
  <c r="U6012"/>
  <c r="T6012"/>
  <c r="S6012"/>
  <c r="U6013"/>
  <c r="T6013"/>
  <c r="S6013"/>
  <c r="U6014"/>
  <c r="T6014"/>
  <c r="S6014"/>
  <c r="U6015"/>
  <c r="T6015"/>
  <c r="S6015"/>
  <c r="U6016"/>
  <c r="T6016"/>
  <c r="S6016"/>
  <c r="U6017"/>
  <c r="T6017"/>
  <c r="S6017"/>
  <c r="U6018"/>
  <c r="T6018"/>
  <c r="S6018"/>
  <c r="U6020"/>
  <c r="T6020"/>
  <c r="S6020"/>
  <c r="U6019"/>
  <c r="T6019"/>
  <c r="S6019"/>
  <c r="U6021"/>
  <c r="T6021"/>
  <c r="S6021"/>
  <c r="U6022"/>
  <c r="T6022"/>
  <c r="S6022"/>
  <c r="U6024"/>
  <c r="T6024"/>
  <c r="S6024"/>
  <c r="U6023"/>
  <c r="T6023"/>
  <c r="S6023"/>
  <c r="U6025"/>
  <c r="T6025"/>
  <c r="S6025"/>
  <c r="U6026"/>
  <c r="T6026"/>
  <c r="S6026"/>
  <c r="U6027"/>
  <c r="T6027"/>
  <c r="S6027"/>
  <c r="U6028"/>
  <c r="T6028"/>
  <c r="S6028"/>
  <c r="U6029"/>
  <c r="T6029"/>
  <c r="S6029"/>
  <c r="U6030"/>
  <c r="T6030"/>
  <c r="S6030"/>
  <c r="U6031"/>
  <c r="T6031"/>
  <c r="S6031"/>
  <c r="U6032"/>
  <c r="T6032"/>
  <c r="S6032"/>
  <c r="U6034"/>
  <c r="T6034"/>
  <c r="S6034"/>
  <c r="U6033"/>
  <c r="T6033"/>
  <c r="S6033"/>
  <c r="U6035"/>
  <c r="T6035"/>
  <c r="S6035"/>
  <c r="U6036"/>
  <c r="T6036"/>
  <c r="S6036"/>
  <c r="U6039"/>
  <c r="T6039"/>
  <c r="S6039"/>
  <c r="U6038"/>
  <c r="T6038"/>
  <c r="S6038"/>
  <c r="U6037"/>
  <c r="T6037"/>
  <c r="S6037"/>
  <c r="U6040"/>
  <c r="T6040"/>
  <c r="S6040"/>
  <c r="U6042"/>
  <c r="T6042"/>
  <c r="S6042"/>
  <c r="U6041"/>
  <c r="T6041"/>
  <c r="S6041"/>
  <c r="U6043"/>
  <c r="T6043"/>
  <c r="S6043"/>
  <c r="U6044"/>
  <c r="T6044"/>
  <c r="S6044"/>
  <c r="U6045"/>
  <c r="T6045"/>
  <c r="S6045"/>
  <c r="U6046"/>
  <c r="T6046"/>
  <c r="S6046"/>
  <c r="U6047"/>
  <c r="T6047"/>
  <c r="S6047"/>
  <c r="U6049"/>
  <c r="T6049"/>
  <c r="S6049"/>
  <c r="U6048"/>
  <c r="T6048"/>
  <c r="S6048"/>
  <c r="U6050"/>
  <c r="T6050"/>
  <c r="S6050"/>
  <c r="U6051"/>
  <c r="T6051"/>
  <c r="S6051"/>
  <c r="U6052"/>
  <c r="T6052"/>
  <c r="S6052"/>
  <c r="U6053"/>
  <c r="T6053"/>
  <c r="S6053"/>
  <c r="U6054"/>
  <c r="T6054"/>
  <c r="S6054"/>
  <c r="U6055"/>
  <c r="T6055"/>
  <c r="S6055"/>
  <c r="U6056"/>
  <c r="T6056"/>
  <c r="S6056"/>
  <c r="U6057"/>
  <c r="T6057"/>
  <c r="S6057"/>
  <c r="U6058"/>
  <c r="T6058"/>
  <c r="S6058"/>
  <c r="U6059"/>
  <c r="T6059"/>
  <c r="S6059"/>
  <c r="U6060"/>
  <c r="T6060"/>
  <c r="S6060"/>
  <c r="U6061"/>
  <c r="T6061"/>
  <c r="S6061"/>
  <c r="U6062"/>
  <c r="T6062"/>
  <c r="S6062"/>
  <c r="U6064"/>
  <c r="T6064"/>
  <c r="S6064"/>
  <c r="U6063"/>
  <c r="T6063"/>
  <c r="S6063"/>
  <c r="U6065"/>
  <c r="T6065"/>
  <c r="S6065"/>
  <c r="U6066"/>
  <c r="T6066"/>
  <c r="S6066"/>
  <c r="U6067"/>
  <c r="T6067"/>
  <c r="S6067"/>
  <c r="U6068"/>
  <c r="T6068"/>
  <c r="S6068"/>
  <c r="U6069"/>
  <c r="T6069"/>
  <c r="S6069"/>
  <c r="U6070"/>
  <c r="T6070"/>
  <c r="S6070"/>
  <c r="U6071"/>
  <c r="T6071"/>
  <c r="S6071"/>
  <c r="U6072"/>
  <c r="T6072"/>
  <c r="S6072"/>
  <c r="U6073"/>
  <c r="T6073"/>
  <c r="S6073"/>
  <c r="U6074"/>
  <c r="T6074"/>
  <c r="S6074"/>
  <c r="U6075"/>
  <c r="T6075"/>
  <c r="S6075"/>
  <c r="U6076"/>
  <c r="T6076"/>
  <c r="S6076"/>
  <c r="U6078"/>
  <c r="T6078"/>
  <c r="S6078"/>
  <c r="U6077"/>
  <c r="T6077"/>
  <c r="S6077"/>
  <c r="U6079"/>
  <c r="T6079"/>
  <c r="S6079"/>
  <c r="U6080"/>
  <c r="T6080"/>
  <c r="S6080"/>
  <c r="U6081"/>
  <c r="T6081"/>
  <c r="S6081"/>
  <c r="U6082"/>
  <c r="T6082"/>
  <c r="S6082"/>
  <c r="U6083"/>
  <c r="T6083"/>
  <c r="S6083"/>
  <c r="U6084"/>
  <c r="T6084"/>
  <c r="S6084"/>
  <c r="U6085"/>
  <c r="T6085"/>
  <c r="S6085"/>
  <c r="U6086"/>
  <c r="T6086"/>
  <c r="S6086"/>
  <c r="U6087"/>
  <c r="T6087"/>
  <c r="S6087"/>
  <c r="U6089"/>
  <c r="T6089"/>
  <c r="S6089"/>
  <c r="U6088"/>
  <c r="T6088"/>
  <c r="S6088"/>
  <c r="U6090"/>
  <c r="T6090"/>
  <c r="S6090"/>
  <c r="U6091"/>
  <c r="T6091"/>
  <c r="S6091"/>
  <c r="U6092"/>
  <c r="T6092"/>
  <c r="S6092"/>
  <c r="U6093"/>
  <c r="T6093"/>
  <c r="S6093"/>
  <c r="U6094"/>
  <c r="T6094"/>
  <c r="S6094"/>
  <c r="U6095"/>
  <c r="T6095"/>
  <c r="S6095"/>
  <c r="U6096"/>
  <c r="T6096"/>
  <c r="S6096"/>
  <c r="U6097"/>
  <c r="T6097"/>
  <c r="S6097"/>
  <c r="U6098"/>
  <c r="T6098"/>
  <c r="S6098"/>
  <c r="U6099"/>
  <c r="T6099"/>
  <c r="S6099"/>
  <c r="U6100"/>
  <c r="T6100"/>
  <c r="S6100"/>
  <c r="U6101"/>
  <c r="T6101"/>
  <c r="S6101"/>
  <c r="U6102"/>
  <c r="T6102"/>
  <c r="S6102"/>
  <c r="U6104"/>
  <c r="T6104"/>
  <c r="S6104"/>
  <c r="U6103"/>
  <c r="T6103"/>
  <c r="S6103"/>
  <c r="U6105"/>
  <c r="T6105"/>
  <c r="S6105"/>
  <c r="U6106"/>
  <c r="T6106"/>
  <c r="S6106"/>
  <c r="U6107"/>
  <c r="T6107"/>
  <c r="S6107"/>
  <c r="U6108"/>
  <c r="T6108"/>
  <c r="S6108"/>
  <c r="U6109"/>
  <c r="T6109"/>
  <c r="S6109"/>
  <c r="U6110"/>
  <c r="T6110"/>
  <c r="S6110"/>
  <c r="U6111"/>
  <c r="T6111"/>
  <c r="S6111"/>
  <c r="U6112"/>
  <c r="T6112"/>
  <c r="S6112"/>
  <c r="U6113"/>
  <c r="T6113"/>
  <c r="S6113"/>
  <c r="U6114"/>
  <c r="T6114"/>
  <c r="S6114"/>
  <c r="U6115"/>
  <c r="T6115"/>
  <c r="S6115"/>
  <c r="U6116"/>
  <c r="T6116"/>
  <c r="S6116"/>
  <c r="U6117"/>
  <c r="T6117"/>
  <c r="S6117"/>
  <c r="U6118"/>
  <c r="T6118"/>
  <c r="S6118"/>
  <c r="U6119"/>
  <c r="T6119"/>
  <c r="S6119"/>
  <c r="U6121"/>
  <c r="T6121"/>
  <c r="S6121"/>
  <c r="U6120"/>
  <c r="T6120"/>
  <c r="S6120"/>
  <c r="U6122"/>
  <c r="T6122"/>
  <c r="S6122"/>
  <c r="U6123"/>
  <c r="T6123"/>
  <c r="S6123"/>
  <c r="U6124"/>
  <c r="T6124"/>
  <c r="S6124"/>
  <c r="U6125"/>
  <c r="T6125"/>
  <c r="S6125"/>
  <c r="U6126"/>
  <c r="T6126"/>
  <c r="S6126"/>
  <c r="U6127"/>
  <c r="T6127"/>
  <c r="S6127"/>
  <c r="U6128"/>
  <c r="T6128"/>
  <c r="S6128"/>
  <c r="U6129"/>
  <c r="T6129"/>
  <c r="S6129"/>
  <c r="U6130"/>
  <c r="T6130"/>
  <c r="S6130"/>
  <c r="U6131"/>
  <c r="T6131"/>
  <c r="S6131"/>
  <c r="U6132"/>
  <c r="T6132"/>
  <c r="S6132"/>
  <c r="U6133"/>
  <c r="T6133"/>
  <c r="S6133"/>
  <c r="U6134"/>
  <c r="T6134"/>
  <c r="S6134"/>
  <c r="U6135"/>
  <c r="T6135"/>
  <c r="S6135"/>
  <c r="U6136"/>
  <c r="T6136"/>
  <c r="S6136"/>
  <c r="U6137"/>
  <c r="T6137"/>
  <c r="S6137"/>
  <c r="U6138"/>
  <c r="T6138"/>
  <c r="S6138"/>
  <c r="U6139"/>
  <c r="T6139"/>
  <c r="S6139"/>
  <c r="U6140"/>
  <c r="T6140"/>
  <c r="S6140"/>
  <c r="U6141"/>
  <c r="T6141"/>
  <c r="S6141"/>
  <c r="U6142"/>
  <c r="T6142"/>
  <c r="S6142"/>
  <c r="U6144"/>
  <c r="T6144"/>
  <c r="S6144"/>
  <c r="U6143"/>
  <c r="T6143"/>
  <c r="S6143"/>
  <c r="U6145"/>
  <c r="T6145"/>
  <c r="S6145"/>
  <c r="U6146"/>
  <c r="T6146"/>
  <c r="S6146"/>
  <c r="U6147"/>
  <c r="T6147"/>
  <c r="S6147"/>
  <c r="U6148"/>
  <c r="T6148"/>
  <c r="S6148"/>
  <c r="U6149"/>
  <c r="T6149"/>
  <c r="S6149"/>
  <c r="U6150"/>
  <c r="T6150"/>
  <c r="S6150"/>
  <c r="U6151"/>
  <c r="T6151"/>
  <c r="S6151"/>
  <c r="U6153"/>
  <c r="T6153"/>
  <c r="S6153"/>
  <c r="U6152"/>
  <c r="T6152"/>
  <c r="S6152"/>
  <c r="U6154"/>
  <c r="T6154"/>
  <c r="S6154"/>
  <c r="U6155"/>
  <c r="T6155"/>
  <c r="S6155"/>
  <c r="U6156"/>
  <c r="T6156"/>
  <c r="S6156"/>
  <c r="U6159"/>
  <c r="T6159"/>
  <c r="S6159"/>
  <c r="U6158"/>
  <c r="T6158"/>
  <c r="S6158"/>
  <c r="U6157"/>
  <c r="T6157"/>
  <c r="S6157"/>
  <c r="U6160"/>
  <c r="T6160"/>
  <c r="S6160"/>
  <c r="U6161"/>
  <c r="T6161"/>
  <c r="S6161"/>
  <c r="U6162"/>
  <c r="T6162"/>
  <c r="S6162"/>
  <c r="U6163"/>
  <c r="T6163"/>
  <c r="S6163"/>
  <c r="U6164"/>
  <c r="T6164"/>
  <c r="S6164"/>
  <c r="U6165"/>
  <c r="T6165"/>
  <c r="S6165"/>
  <c r="U6166"/>
  <c r="T6166"/>
  <c r="S6166"/>
  <c r="U6167"/>
  <c r="T6167"/>
  <c r="S6167"/>
  <c r="U6168"/>
  <c r="T6168"/>
  <c r="S6168"/>
  <c r="U6169"/>
  <c r="T6169"/>
  <c r="S6169"/>
  <c r="U6170"/>
  <c r="T6170"/>
  <c r="S6170"/>
  <c r="U6171"/>
  <c r="T6171"/>
  <c r="S6171"/>
  <c r="U6172"/>
  <c r="T6172"/>
  <c r="S6172"/>
  <c r="U6173"/>
  <c r="T6173"/>
  <c r="S6173"/>
  <c r="U6175"/>
  <c r="T6175"/>
  <c r="S6175"/>
  <c r="U6174"/>
  <c r="T6174"/>
  <c r="S6174"/>
  <c r="U6176"/>
  <c r="T6176"/>
  <c r="S6176"/>
  <c r="U6177"/>
  <c r="T6177"/>
  <c r="S6177"/>
  <c r="U6178"/>
  <c r="T6178"/>
  <c r="S6178"/>
  <c r="U6179"/>
  <c r="T6179"/>
  <c r="S6179"/>
  <c r="U6180"/>
  <c r="T6180"/>
  <c r="S6180"/>
  <c r="U6181"/>
  <c r="T6181"/>
  <c r="S6181"/>
  <c r="U6182"/>
  <c r="T6182"/>
  <c r="S6182"/>
  <c r="U6183"/>
  <c r="T6183"/>
  <c r="S6183"/>
  <c r="U6186"/>
  <c r="T6186"/>
  <c r="S6186"/>
  <c r="U6185"/>
  <c r="T6185"/>
  <c r="S6185"/>
  <c r="U6184"/>
  <c r="T6184"/>
  <c r="S6184"/>
  <c r="U6187"/>
  <c r="T6187"/>
  <c r="S6187"/>
  <c r="U6188"/>
  <c r="T6188"/>
  <c r="S6188"/>
  <c r="U6189"/>
  <c r="T6189"/>
  <c r="S6189"/>
  <c r="U6191"/>
  <c r="T6191"/>
  <c r="S6191"/>
  <c r="U6190"/>
  <c r="T6190"/>
  <c r="S6190"/>
  <c r="U6192"/>
  <c r="T6192"/>
  <c r="S6192"/>
  <c r="U6193"/>
  <c r="T6193"/>
  <c r="S6193"/>
  <c r="U6194"/>
  <c r="T6194"/>
  <c r="S6194"/>
  <c r="U6195"/>
  <c r="T6195"/>
  <c r="S6195"/>
  <c r="U6196"/>
  <c r="T6196"/>
  <c r="S6196"/>
  <c r="U6197"/>
  <c r="T6197"/>
  <c r="S6197"/>
  <c r="U6198"/>
  <c r="T6198"/>
  <c r="S6198"/>
  <c r="U6199"/>
  <c r="T6199"/>
  <c r="S6199"/>
  <c r="U6201"/>
  <c r="T6201"/>
  <c r="S6201"/>
  <c r="U6200"/>
  <c r="T6200"/>
  <c r="S6200"/>
  <c r="U6202"/>
  <c r="T6202"/>
  <c r="S6202"/>
  <c r="U6203"/>
  <c r="T6203"/>
  <c r="S6203"/>
  <c r="U6206"/>
  <c r="T6206"/>
  <c r="S6206"/>
  <c r="U6205"/>
  <c r="T6205"/>
  <c r="S6205"/>
  <c r="U6204"/>
  <c r="T6204"/>
  <c r="S6204"/>
  <c r="U6207"/>
  <c r="T6207"/>
  <c r="S6207"/>
  <c r="U6208"/>
  <c r="T6208"/>
  <c r="S6208"/>
  <c r="U6209"/>
  <c r="T6209"/>
  <c r="S6209"/>
  <c r="U6210"/>
  <c r="T6210"/>
  <c r="S6210"/>
  <c r="U6211"/>
  <c r="T6211"/>
  <c r="S6211"/>
  <c r="U6212"/>
  <c r="T6212"/>
  <c r="S6212"/>
  <c r="U6213"/>
  <c r="T6213"/>
  <c r="S6213"/>
  <c r="U6214"/>
  <c r="T6214"/>
  <c r="S6214"/>
  <c r="U6215"/>
  <c r="T6215"/>
  <c r="S6215"/>
  <c r="U6216"/>
  <c r="T6216"/>
  <c r="S6216"/>
  <c r="U6217"/>
  <c r="T6217"/>
  <c r="S6217"/>
  <c r="U6218"/>
  <c r="T6218"/>
  <c r="S6218"/>
  <c r="U6219"/>
  <c r="T6219"/>
  <c r="S6219"/>
  <c r="U6220"/>
  <c r="T6220"/>
  <c r="S6220"/>
  <c r="U6221"/>
  <c r="T6221"/>
  <c r="S6221"/>
  <c r="U6222"/>
  <c r="T6222"/>
  <c r="S6222"/>
  <c r="U6223"/>
  <c r="T6223"/>
  <c r="S6223"/>
  <c r="U6224"/>
  <c r="T6224"/>
  <c r="S6224"/>
  <c r="U6225"/>
  <c r="T6225"/>
  <c r="S6225"/>
  <c r="U6226"/>
  <c r="T6226"/>
  <c r="S6226"/>
  <c r="U6227"/>
  <c r="T6227"/>
  <c r="S6227"/>
  <c r="U6228"/>
  <c r="T6228"/>
  <c r="S6228"/>
  <c r="U6229"/>
  <c r="T6229"/>
  <c r="S6229"/>
  <c r="U6230"/>
  <c r="T6230"/>
  <c r="S6230"/>
  <c r="U6231"/>
  <c r="T6231"/>
  <c r="S6231"/>
  <c r="U6232"/>
  <c r="T6232"/>
  <c r="S6232"/>
  <c r="U6233"/>
  <c r="T6233"/>
  <c r="S6233"/>
  <c r="U6234"/>
  <c r="T6234"/>
  <c r="S6234"/>
  <c r="U6235"/>
  <c r="T6235"/>
  <c r="S6235"/>
  <c r="U6236"/>
  <c r="T6236"/>
  <c r="S6236"/>
  <c r="U6237"/>
  <c r="T6237"/>
  <c r="S6237"/>
  <c r="U6238"/>
  <c r="T6238"/>
  <c r="S6238"/>
  <c r="U6239"/>
  <c r="T6239"/>
  <c r="S6239"/>
  <c r="U6240"/>
  <c r="T6240"/>
  <c r="S6240"/>
  <c r="U6241"/>
  <c r="T6241"/>
  <c r="S6241"/>
  <c r="U6242"/>
  <c r="T6242"/>
  <c r="S6242"/>
  <c r="U6243"/>
  <c r="T6243"/>
  <c r="S6243"/>
  <c r="U6244"/>
  <c r="T6244"/>
  <c r="S6244"/>
  <c r="U6245"/>
  <c r="T6245"/>
  <c r="S6245"/>
  <c r="U6248"/>
  <c r="T6248"/>
  <c r="S6248"/>
  <c r="U6247"/>
  <c r="T6247"/>
  <c r="S6247"/>
  <c r="U6246"/>
  <c r="T6246"/>
  <c r="S6246"/>
  <c r="U6249"/>
  <c r="T6249"/>
  <c r="S6249"/>
  <c r="U6250"/>
  <c r="T6250"/>
  <c r="S6250"/>
  <c r="U6251"/>
  <c r="T6251"/>
  <c r="S6251"/>
  <c r="U6252"/>
  <c r="T6252"/>
  <c r="S6252"/>
  <c r="U6253"/>
  <c r="T6253"/>
  <c r="S6253"/>
  <c r="U6254"/>
  <c r="T6254"/>
  <c r="S6254"/>
  <c r="U6255"/>
  <c r="T6255"/>
  <c r="S6255"/>
  <c r="U6256"/>
  <c r="T6256"/>
  <c r="S6256"/>
  <c r="U6257"/>
  <c r="T6257"/>
  <c r="S6257"/>
  <c r="U6258"/>
  <c r="T6258"/>
  <c r="S6258"/>
  <c r="U6259"/>
  <c r="T6259"/>
  <c r="S6259"/>
  <c r="U6262"/>
  <c r="T6262"/>
  <c r="S6262"/>
  <c r="U6261"/>
  <c r="T6261"/>
  <c r="S6261"/>
  <c r="U6260"/>
  <c r="T6260"/>
  <c r="S6260"/>
  <c r="U6263"/>
  <c r="T6263"/>
  <c r="S6263"/>
  <c r="U6264"/>
  <c r="T6264"/>
  <c r="S6264"/>
  <c r="U6265"/>
  <c r="T6265"/>
  <c r="S6265"/>
  <c r="U6266"/>
  <c r="T6266"/>
  <c r="S6266"/>
  <c r="U6268"/>
  <c r="T6268"/>
  <c r="S6268"/>
  <c r="U6267"/>
  <c r="T6267"/>
  <c r="S6267"/>
  <c r="U6269"/>
  <c r="T6269"/>
  <c r="S6269"/>
  <c r="U6270"/>
  <c r="T6270"/>
  <c r="S6270"/>
  <c r="U6271"/>
  <c r="T6271"/>
  <c r="S6271"/>
  <c r="U6272"/>
  <c r="T6272"/>
  <c r="S6272"/>
  <c r="U6273"/>
  <c r="T6273"/>
  <c r="S6273"/>
  <c r="U6274"/>
  <c r="T6274"/>
  <c r="S6274"/>
  <c r="U6275"/>
  <c r="T6275"/>
  <c r="S6275"/>
  <c r="U6276"/>
  <c r="T6276"/>
  <c r="S6276"/>
  <c r="U6277"/>
  <c r="T6277"/>
  <c r="S6277"/>
  <c r="U6278"/>
  <c r="T6278"/>
  <c r="S6278"/>
  <c r="U6279"/>
  <c r="T6279"/>
  <c r="S6279"/>
  <c r="U6280"/>
  <c r="T6280"/>
  <c r="S6280"/>
  <c r="U6281"/>
  <c r="T6281"/>
  <c r="S6281"/>
  <c r="U6282"/>
  <c r="T6282"/>
  <c r="S6282"/>
  <c r="U6283"/>
  <c r="T6283"/>
  <c r="S6283"/>
  <c r="U6284"/>
  <c r="T6284"/>
  <c r="S6284"/>
  <c r="U6286"/>
  <c r="T6286"/>
  <c r="S6286"/>
  <c r="U6285"/>
  <c r="T6285"/>
  <c r="S6285"/>
  <c r="U6287"/>
  <c r="T6287"/>
  <c r="S6287"/>
  <c r="U6288"/>
  <c r="T6288"/>
  <c r="S6288"/>
  <c r="U6289"/>
  <c r="T6289"/>
  <c r="S6289"/>
  <c r="U6290"/>
  <c r="T6290"/>
  <c r="S6290"/>
  <c r="U6291"/>
  <c r="T6291"/>
  <c r="S6291"/>
  <c r="U6292"/>
  <c r="T6292"/>
  <c r="S6292"/>
  <c r="U6293"/>
  <c r="T6293"/>
  <c r="S6293"/>
  <c r="U6294"/>
  <c r="T6294"/>
  <c r="S6294"/>
  <c r="U6296"/>
  <c r="T6296"/>
  <c r="S6296"/>
  <c r="U6295"/>
  <c r="T6295"/>
  <c r="S6295"/>
  <c r="U6297"/>
  <c r="T6297"/>
  <c r="S6297"/>
  <c r="U6298"/>
  <c r="T6298"/>
  <c r="S6298"/>
  <c r="U6299"/>
  <c r="T6299"/>
  <c r="S6299"/>
  <c r="U6300"/>
  <c r="T6300"/>
  <c r="S6300"/>
  <c r="U6301"/>
  <c r="T6301"/>
  <c r="S6301"/>
  <c r="U6302"/>
  <c r="T6302"/>
  <c r="S6302"/>
  <c r="U6303"/>
  <c r="T6303"/>
  <c r="S6303"/>
  <c r="U6304"/>
  <c r="T6304"/>
  <c r="S6304"/>
  <c r="U6305"/>
  <c r="T6305"/>
  <c r="S6305"/>
  <c r="U6306"/>
  <c r="T6306"/>
  <c r="S6306"/>
  <c r="U6307"/>
  <c r="T6307"/>
  <c r="S6307"/>
  <c r="U6308"/>
  <c r="T6308"/>
  <c r="S6308"/>
  <c r="U6309"/>
  <c r="T6309"/>
  <c r="S6309"/>
  <c r="U6310"/>
  <c r="T6310"/>
  <c r="S6310"/>
  <c r="U6311"/>
  <c r="T6311"/>
  <c r="S6311"/>
  <c r="U6312"/>
  <c r="T6312"/>
  <c r="S6312"/>
  <c r="U6313"/>
  <c r="T6313"/>
  <c r="S6313"/>
  <c r="U6315"/>
  <c r="T6315"/>
  <c r="S6315"/>
  <c r="U6314"/>
  <c r="T6314"/>
  <c r="S6314"/>
  <c r="U6316"/>
  <c r="T6316"/>
  <c r="S6316"/>
  <c r="U6317"/>
  <c r="T6317"/>
  <c r="S6317"/>
  <c r="U6318"/>
  <c r="T6318"/>
  <c r="S6318"/>
  <c r="U6319"/>
  <c r="T6319"/>
  <c r="S6319"/>
  <c r="U6321"/>
  <c r="T6321"/>
  <c r="S6321"/>
  <c r="U6320"/>
  <c r="T6320"/>
  <c r="S6320"/>
  <c r="U6322"/>
  <c r="T6322"/>
  <c r="S6322"/>
  <c r="U6323"/>
  <c r="T6323"/>
  <c r="S6323"/>
  <c r="U6324"/>
  <c r="T6324"/>
  <c r="S6324"/>
  <c r="U6325"/>
  <c r="T6325"/>
  <c r="S6325"/>
  <c r="U6326"/>
  <c r="T6326"/>
  <c r="S6326"/>
  <c r="U6327"/>
  <c r="T6327"/>
  <c r="S6327"/>
  <c r="U6328"/>
  <c r="T6328"/>
  <c r="S6328"/>
  <c r="U6329"/>
  <c r="T6329"/>
  <c r="S6329"/>
  <c r="U6330"/>
  <c r="T6330"/>
  <c r="S6330"/>
  <c r="U6331"/>
  <c r="T6331"/>
  <c r="S6331"/>
  <c r="U6332"/>
  <c r="T6332"/>
  <c r="S6332"/>
  <c r="U6333"/>
  <c r="T6333"/>
  <c r="S6333"/>
  <c r="U6334"/>
  <c r="T6334"/>
  <c r="S6334"/>
  <c r="U6335"/>
  <c r="T6335"/>
  <c r="S6335"/>
  <c r="U6336"/>
  <c r="T6336"/>
  <c r="S6336"/>
  <c r="U6337"/>
  <c r="T6337"/>
  <c r="S6337"/>
  <c r="U6338"/>
  <c r="T6338"/>
  <c r="S6338"/>
  <c r="U6339"/>
  <c r="T6339"/>
  <c r="S6339"/>
  <c r="U6340"/>
  <c r="T6340"/>
  <c r="S6340"/>
  <c r="U6341"/>
  <c r="T6341"/>
  <c r="S6341"/>
  <c r="U6342"/>
  <c r="T6342"/>
  <c r="S6342"/>
  <c r="U6343"/>
  <c r="T6343"/>
  <c r="S6343"/>
  <c r="U6344"/>
  <c r="T6344"/>
  <c r="S6344"/>
  <c r="U6345"/>
  <c r="T6345"/>
  <c r="S6345"/>
  <c r="U6346"/>
  <c r="T6346"/>
  <c r="S6346"/>
  <c r="U6347"/>
  <c r="T6347"/>
  <c r="S6347"/>
  <c r="U6348"/>
  <c r="T6348"/>
  <c r="S6348"/>
  <c r="U6353"/>
  <c r="T6353"/>
  <c r="S6353"/>
  <c r="U6352"/>
  <c r="T6352"/>
  <c r="S6352"/>
  <c r="U6351"/>
  <c r="T6351"/>
  <c r="S6351"/>
  <c r="U6350"/>
  <c r="T6350"/>
  <c r="S6350"/>
  <c r="U6349"/>
  <c r="T6349"/>
  <c r="S6349"/>
  <c r="U6354"/>
  <c r="T6354"/>
  <c r="S6354"/>
  <c r="U6355"/>
  <c r="T6355"/>
  <c r="S6355"/>
  <c r="U6357"/>
  <c r="T6357"/>
  <c r="S6357"/>
  <c r="U6356"/>
  <c r="T6356"/>
  <c r="S6356"/>
  <c r="U6358"/>
  <c r="T6358"/>
  <c r="S6358"/>
  <c r="U6359"/>
  <c r="T6359"/>
  <c r="S6359"/>
  <c r="U6360"/>
  <c r="T6360"/>
  <c r="S6360"/>
  <c r="U6361"/>
  <c r="T6361"/>
  <c r="S6361"/>
  <c r="U6363"/>
  <c r="T6363"/>
  <c r="S6363"/>
  <c r="U6362"/>
  <c r="T6362"/>
  <c r="S6362"/>
  <c r="U6364"/>
  <c r="T6364"/>
  <c r="S6364"/>
  <c r="U6365"/>
  <c r="T6365"/>
  <c r="S6365"/>
  <c r="U6366"/>
  <c r="T6366"/>
  <c r="S6366"/>
  <c r="U6368"/>
  <c r="T6368"/>
  <c r="S6368"/>
  <c r="U6367"/>
  <c r="T6367"/>
  <c r="S6367"/>
  <c r="U6369"/>
  <c r="T6369"/>
  <c r="S6369"/>
  <c r="U6371"/>
  <c r="T6371"/>
  <c r="S6371"/>
  <c r="U6370"/>
  <c r="T6370"/>
  <c r="S6370"/>
  <c r="U6372"/>
  <c r="T6372"/>
  <c r="S6372"/>
  <c r="U6373"/>
  <c r="T6373"/>
  <c r="S6373"/>
  <c r="U6374"/>
  <c r="T6374"/>
  <c r="S6374"/>
  <c r="U6375"/>
  <c r="T6375"/>
  <c r="S6375"/>
  <c r="U6376"/>
  <c r="T6376"/>
  <c r="S6376"/>
  <c r="U6377"/>
  <c r="T6377"/>
  <c r="S6377"/>
  <c r="U6378"/>
  <c r="T6378"/>
  <c r="S6378"/>
  <c r="U6379"/>
  <c r="T6379"/>
  <c r="S6379"/>
  <c r="U6380"/>
  <c r="T6380"/>
  <c r="S6380"/>
  <c r="U6381"/>
  <c r="T6381"/>
  <c r="S6381"/>
  <c r="U6382"/>
  <c r="T6382"/>
  <c r="S6382"/>
  <c r="U6384"/>
  <c r="T6384"/>
  <c r="S6384"/>
  <c r="U6383"/>
  <c r="T6383"/>
  <c r="S6383"/>
  <c r="U6385"/>
  <c r="T6385"/>
  <c r="S6385"/>
  <c r="U6386"/>
  <c r="T6386"/>
  <c r="S6386"/>
  <c r="U6387"/>
  <c r="T6387"/>
  <c r="S6387"/>
  <c r="U6388"/>
  <c r="T6388"/>
  <c r="S6388"/>
  <c r="U6389"/>
  <c r="T6389"/>
  <c r="S6389"/>
  <c r="U6390"/>
  <c r="T6390"/>
  <c r="S6390"/>
  <c r="U6391"/>
  <c r="T6391"/>
  <c r="S6391"/>
  <c r="U6392"/>
  <c r="T6392"/>
  <c r="S6392"/>
  <c r="U6393"/>
  <c r="T6393"/>
  <c r="S6393"/>
  <c r="U6394"/>
  <c r="T6394"/>
  <c r="S6394"/>
  <c r="U6395"/>
  <c r="T6395"/>
  <c r="S6395"/>
  <c r="U6396"/>
  <c r="T6396"/>
  <c r="S6396"/>
  <c r="U6397"/>
  <c r="T6397"/>
  <c r="S6397"/>
  <c r="U6398"/>
  <c r="T6398"/>
  <c r="S6398"/>
  <c r="U6399"/>
  <c r="T6399"/>
  <c r="S6399"/>
  <c r="U6400"/>
  <c r="T6400"/>
  <c r="S6400"/>
  <c r="U6401"/>
  <c r="T6401"/>
  <c r="S6401"/>
  <c r="U6402"/>
  <c r="T6402"/>
  <c r="S6402"/>
  <c r="U6403"/>
  <c r="T6403"/>
  <c r="S6403"/>
  <c r="U6404"/>
  <c r="T6404"/>
  <c r="S6404"/>
  <c r="U6405"/>
  <c r="T6405"/>
  <c r="S6405"/>
  <c r="U6406"/>
  <c r="T6406"/>
  <c r="S6406"/>
  <c r="U6407"/>
  <c r="T6407"/>
  <c r="S6407"/>
  <c r="U6411"/>
  <c r="T6411"/>
  <c r="S6411"/>
  <c r="U6410"/>
  <c r="T6410"/>
  <c r="S6410"/>
  <c r="U6409"/>
  <c r="T6409"/>
  <c r="S6409"/>
  <c r="U6408"/>
  <c r="T6408"/>
  <c r="S6408"/>
  <c r="U6412"/>
  <c r="T6412"/>
  <c r="S6412"/>
  <c r="U6413"/>
  <c r="T6413"/>
  <c r="S6413"/>
  <c r="U6414"/>
  <c r="T6414"/>
  <c r="S6414"/>
  <c r="U6415"/>
  <c r="T6415"/>
  <c r="S6415"/>
  <c r="U6416"/>
  <c r="T6416"/>
  <c r="S6416"/>
  <c r="U6418"/>
  <c r="T6418"/>
  <c r="S6418"/>
  <c r="U6417"/>
  <c r="T6417"/>
  <c r="S6417"/>
  <c r="U6419"/>
  <c r="T6419"/>
  <c r="S6419"/>
  <c r="U6420"/>
  <c r="T6420"/>
  <c r="S6420"/>
  <c r="U6422"/>
  <c r="T6422"/>
  <c r="S6422"/>
  <c r="U6421"/>
  <c r="T6421"/>
  <c r="S6421"/>
  <c r="U6423"/>
  <c r="T6423"/>
  <c r="S6423"/>
  <c r="U6424"/>
  <c r="T6424"/>
  <c r="S6424"/>
  <c r="U6425"/>
  <c r="T6425"/>
  <c r="S6425"/>
  <c r="U6426"/>
  <c r="T6426"/>
  <c r="S6426"/>
  <c r="U6427"/>
  <c r="T6427"/>
  <c r="S6427"/>
  <c r="U6428"/>
  <c r="T6428"/>
  <c r="S6428"/>
  <c r="U6429"/>
  <c r="T6429"/>
  <c r="S6429"/>
  <c r="U6430"/>
  <c r="T6430"/>
  <c r="S6430"/>
  <c r="U6431"/>
  <c r="T6431"/>
  <c r="S6431"/>
  <c r="U6432"/>
  <c r="T6432"/>
  <c r="S6432"/>
  <c r="U6433"/>
  <c r="T6433"/>
  <c r="S6433"/>
  <c r="U6434"/>
  <c r="T6434"/>
  <c r="S6434"/>
  <c r="U6435"/>
  <c r="T6435"/>
  <c r="S6435"/>
  <c r="U6436"/>
  <c r="T6436"/>
  <c r="S6436"/>
  <c r="U6437"/>
  <c r="T6437"/>
  <c r="S6437"/>
  <c r="U6438"/>
  <c r="T6438"/>
  <c r="S6438"/>
  <c r="U6439"/>
  <c r="T6439"/>
  <c r="S6439"/>
  <c r="U6440"/>
  <c r="T6440"/>
  <c r="S6440"/>
  <c r="U6441"/>
  <c r="T6441"/>
  <c r="S6441"/>
  <c r="U6442"/>
  <c r="T6442"/>
  <c r="S6442"/>
  <c r="U6443"/>
  <c r="T6443"/>
  <c r="S6443"/>
  <c r="U6444"/>
  <c r="T6444"/>
  <c r="S6444"/>
  <c r="U6445"/>
  <c r="T6445"/>
  <c r="S6445"/>
  <c r="U6446"/>
  <c r="T6446"/>
  <c r="S6446"/>
  <c r="U6448"/>
  <c r="T6448"/>
  <c r="S6448"/>
  <c r="U6447"/>
  <c r="T6447"/>
  <c r="S6447"/>
  <c r="U6449"/>
  <c r="T6449"/>
  <c r="S6449"/>
  <c r="U6450"/>
  <c r="T6450"/>
  <c r="S6450"/>
  <c r="U6451"/>
  <c r="T6451"/>
  <c r="S6451"/>
  <c r="U6452"/>
  <c r="T6452"/>
  <c r="S6452"/>
  <c r="U6453"/>
  <c r="T6453"/>
  <c r="S6453"/>
  <c r="U6454"/>
  <c r="T6454"/>
  <c r="S6454"/>
  <c r="U6455"/>
  <c r="T6455"/>
  <c r="S6455"/>
  <c r="U6456"/>
  <c r="T6456"/>
  <c r="S6456"/>
  <c r="U6457"/>
  <c r="T6457"/>
  <c r="S6457"/>
  <c r="U6458"/>
  <c r="T6458"/>
  <c r="S6458"/>
  <c r="U6459"/>
  <c r="T6459"/>
  <c r="S6459"/>
  <c r="U6460"/>
  <c r="T6460"/>
  <c r="S6460"/>
  <c r="U6461"/>
  <c r="T6461"/>
  <c r="S6461"/>
  <c r="U6462"/>
  <c r="T6462"/>
  <c r="S6462"/>
  <c r="U6463"/>
  <c r="T6463"/>
  <c r="S6463"/>
  <c r="U6464"/>
  <c r="T6464"/>
  <c r="S6464"/>
  <c r="U6465"/>
  <c r="T6465"/>
  <c r="S6465"/>
  <c r="U6466"/>
  <c r="T6466"/>
  <c r="S6466"/>
  <c r="U6467"/>
  <c r="T6467"/>
  <c r="S6467"/>
  <c r="U6468"/>
  <c r="T6468"/>
  <c r="S6468"/>
  <c r="U6469"/>
  <c r="T6469"/>
  <c r="S6469"/>
  <c r="U6470"/>
  <c r="T6470"/>
  <c r="S6470"/>
  <c r="U6471"/>
  <c r="T6471"/>
  <c r="S6471"/>
  <c r="U6472"/>
  <c r="T6472"/>
  <c r="S6472"/>
  <c r="U6473"/>
  <c r="T6473"/>
  <c r="S6473"/>
  <c r="U6474"/>
  <c r="T6474"/>
  <c r="S6474"/>
  <c r="U6475"/>
  <c r="T6475"/>
  <c r="S6475"/>
  <c r="U6476"/>
  <c r="T6476"/>
  <c r="S6476"/>
  <c r="U6477"/>
  <c r="T6477"/>
  <c r="S6477"/>
  <c r="U6478"/>
  <c r="T6478"/>
  <c r="S6478"/>
  <c r="U6479"/>
  <c r="T6479"/>
  <c r="S6479"/>
  <c r="U6481"/>
  <c r="T6481"/>
  <c r="S6481"/>
  <c r="U6480"/>
  <c r="T6480"/>
  <c r="S6480"/>
  <c r="U6482"/>
  <c r="T6482"/>
  <c r="S6482"/>
  <c r="U6483"/>
  <c r="T6483"/>
  <c r="S6483"/>
  <c r="U6485"/>
  <c r="T6485"/>
  <c r="S6485"/>
  <c r="U6484"/>
  <c r="T6484"/>
  <c r="S6484"/>
  <c r="U6486"/>
  <c r="T6486"/>
  <c r="S6486"/>
  <c r="U6487"/>
  <c r="T6487"/>
  <c r="S6487"/>
  <c r="U6488"/>
  <c r="T6488"/>
  <c r="S6488"/>
  <c r="U6489"/>
  <c r="T6489"/>
  <c r="S6489"/>
  <c r="U6490"/>
  <c r="T6490"/>
  <c r="S6490"/>
  <c r="U6491"/>
  <c r="T6491"/>
  <c r="S6491"/>
  <c r="U6492"/>
  <c r="T6492"/>
  <c r="S6492"/>
  <c r="U6493"/>
  <c r="T6493"/>
  <c r="S6493"/>
  <c r="U6494"/>
  <c r="T6494"/>
  <c r="S6494"/>
  <c r="U6495"/>
  <c r="T6495"/>
  <c r="S6495"/>
  <c r="U6496"/>
  <c r="T6496"/>
  <c r="S6496"/>
  <c r="U6497"/>
  <c r="T6497"/>
  <c r="S6497"/>
  <c r="U6498"/>
  <c r="T6498"/>
  <c r="S6498"/>
  <c r="U6499"/>
  <c r="T6499"/>
  <c r="S6499"/>
  <c r="U6500"/>
  <c r="T6500"/>
  <c r="S6500"/>
  <c r="U6501"/>
  <c r="T6501"/>
  <c r="S6501"/>
  <c r="U6502"/>
  <c r="T6502"/>
  <c r="S6502"/>
  <c r="U6503"/>
  <c r="T6503"/>
  <c r="S6503"/>
  <c r="U6504"/>
  <c r="T6504"/>
  <c r="S6504"/>
  <c r="U6505"/>
  <c r="T6505"/>
  <c r="S6505"/>
  <c r="U6506"/>
  <c r="T6506"/>
  <c r="S6506"/>
  <c r="U6507"/>
  <c r="T6507"/>
  <c r="S6507"/>
  <c r="U6508"/>
  <c r="T6508"/>
  <c r="S6508"/>
  <c r="U6509"/>
  <c r="T6509"/>
  <c r="S6509"/>
  <c r="U6510"/>
  <c r="T6510"/>
  <c r="S6510"/>
  <c r="U6512"/>
  <c r="T6512"/>
  <c r="S6512"/>
  <c r="U6511"/>
  <c r="T6511"/>
  <c r="S6511"/>
  <c r="U6513"/>
  <c r="T6513"/>
  <c r="S6513"/>
  <c r="U6514"/>
  <c r="T6514"/>
  <c r="S6514"/>
  <c r="U6515"/>
  <c r="T6515"/>
  <c r="S6515"/>
  <c r="U6516"/>
  <c r="T6516"/>
  <c r="S6516"/>
  <c r="U6517"/>
  <c r="T6517"/>
  <c r="S6517"/>
  <c r="U6518"/>
  <c r="T6518"/>
  <c r="S6518"/>
  <c r="U6519"/>
  <c r="T6519"/>
  <c r="S6519"/>
  <c r="U6520"/>
  <c r="T6520"/>
  <c r="S6520"/>
  <c r="U6521"/>
  <c r="T6521"/>
  <c r="S6521"/>
  <c r="U6522"/>
  <c r="T6522"/>
  <c r="S6522"/>
  <c r="U6527"/>
  <c r="T6527"/>
  <c r="S6527"/>
  <c r="U6526"/>
  <c r="T6526"/>
  <c r="S6526"/>
  <c r="U6525"/>
  <c r="T6525"/>
  <c r="S6525"/>
  <c r="U6524"/>
  <c r="T6524"/>
  <c r="S6524"/>
  <c r="U6523"/>
  <c r="T6523"/>
  <c r="S6523"/>
  <c r="U6528"/>
  <c r="T6528"/>
  <c r="S6528"/>
  <c r="U6529"/>
  <c r="T6529"/>
  <c r="S6529"/>
  <c r="U6530"/>
  <c r="T6530"/>
  <c r="S6530"/>
  <c r="U6531"/>
  <c r="T6531"/>
  <c r="S6531"/>
  <c r="U6532"/>
  <c r="T6532"/>
  <c r="S6532"/>
  <c r="U6533"/>
  <c r="T6533"/>
  <c r="S6533"/>
  <c r="U6534"/>
  <c r="T6534"/>
  <c r="S6534"/>
  <c r="U6536"/>
  <c r="T6536"/>
  <c r="S6536"/>
  <c r="U6535"/>
  <c r="T6535"/>
  <c r="S6535"/>
  <c r="U6537"/>
  <c r="T6537"/>
  <c r="S6537"/>
  <c r="U6538"/>
  <c r="T6538"/>
  <c r="S6538"/>
  <c r="U6539"/>
  <c r="T6539"/>
  <c r="S6539"/>
  <c r="U6540"/>
  <c r="T6540"/>
  <c r="S6540"/>
  <c r="U6541"/>
  <c r="T6541"/>
  <c r="S6541"/>
  <c r="U6542"/>
  <c r="T6542"/>
  <c r="S6542"/>
  <c r="U6543"/>
  <c r="T6543"/>
  <c r="S6543"/>
  <c r="U6544"/>
  <c r="T6544"/>
  <c r="S6544"/>
  <c r="U6545"/>
  <c r="T6545"/>
  <c r="S6545"/>
  <c r="U6546"/>
  <c r="T6546"/>
  <c r="S6546"/>
  <c r="U6547"/>
  <c r="T6547"/>
  <c r="S6547"/>
  <c r="U6548"/>
  <c r="T6548"/>
  <c r="S6548"/>
  <c r="U6549"/>
  <c r="T6549"/>
  <c r="S6549"/>
  <c r="U6550"/>
  <c r="T6550"/>
  <c r="S6550"/>
  <c r="U6551"/>
  <c r="T6551"/>
  <c r="S6551"/>
  <c r="U6553"/>
  <c r="T6553"/>
  <c r="S6553"/>
  <c r="U6552"/>
  <c r="T6552"/>
  <c r="S6552"/>
  <c r="U6554"/>
  <c r="T6554"/>
  <c r="S6554"/>
  <c r="U6555"/>
  <c r="T6555"/>
  <c r="S6555"/>
  <c r="U6556"/>
  <c r="T6556"/>
  <c r="S6556"/>
  <c r="U6557"/>
  <c r="T6557"/>
  <c r="S6557"/>
  <c r="U6558"/>
  <c r="T6558"/>
  <c r="S6558"/>
  <c r="U6559"/>
  <c r="T6559"/>
  <c r="S6559"/>
  <c r="U6560"/>
  <c r="T6560"/>
  <c r="S6560"/>
  <c r="U6561"/>
  <c r="T6561"/>
  <c r="S6561"/>
  <c r="U6562"/>
  <c r="T6562"/>
  <c r="S6562"/>
  <c r="U6563"/>
  <c r="T6563"/>
  <c r="S6563"/>
  <c r="U6564"/>
  <c r="T6564"/>
  <c r="S6564"/>
  <c r="U6565"/>
  <c r="T6565"/>
  <c r="S6565"/>
  <c r="U6566"/>
  <c r="T6566"/>
  <c r="S6566"/>
  <c r="U6567"/>
  <c r="T6567"/>
  <c r="S6567"/>
  <c r="U6568"/>
  <c r="T6568"/>
  <c r="S6568"/>
  <c r="U6569"/>
  <c r="T6569"/>
  <c r="S6569"/>
  <c r="U6570"/>
  <c r="T6570"/>
  <c r="S6570"/>
  <c r="U6571"/>
  <c r="T6571"/>
  <c r="S6571"/>
  <c r="U6574"/>
  <c r="T6574"/>
  <c r="S6574"/>
  <c r="U6573"/>
  <c r="T6573"/>
  <c r="S6573"/>
  <c r="U6572"/>
  <c r="T6572"/>
  <c r="S6572"/>
  <c r="U6575"/>
  <c r="T6575"/>
  <c r="S6575"/>
  <c r="U6576"/>
  <c r="T6576"/>
  <c r="S6576"/>
  <c r="U6577"/>
  <c r="T6577"/>
  <c r="S6577"/>
  <c r="U6578"/>
  <c r="T6578"/>
  <c r="S6578"/>
  <c r="U6579"/>
  <c r="T6579"/>
  <c r="S6579"/>
  <c r="U6580"/>
  <c r="T6580"/>
  <c r="S6580"/>
  <c r="U6581"/>
  <c r="T6581"/>
  <c r="S6581"/>
  <c r="U6582"/>
  <c r="T6582"/>
  <c r="S6582"/>
  <c r="U6583"/>
  <c r="T6583"/>
  <c r="S6583"/>
  <c r="U6584"/>
  <c r="T6584"/>
  <c r="S6584"/>
  <c r="U6585"/>
  <c r="T6585"/>
  <c r="S6585"/>
  <c r="U6586"/>
  <c r="T6586"/>
  <c r="S6586"/>
  <c r="U6587"/>
  <c r="T6587"/>
  <c r="S6587"/>
  <c r="U6588"/>
  <c r="T6588"/>
  <c r="S6588"/>
  <c r="U6589"/>
  <c r="T6589"/>
  <c r="S6589"/>
  <c r="U6590"/>
  <c r="T6590"/>
  <c r="S6590"/>
  <c r="U6591"/>
  <c r="T6591"/>
  <c r="S6591"/>
  <c r="U6592"/>
  <c r="T6592"/>
  <c r="S6592"/>
  <c r="U6595"/>
  <c r="T6595"/>
  <c r="S6595"/>
  <c r="U6594"/>
  <c r="T6594"/>
  <c r="S6594"/>
  <c r="U6593"/>
  <c r="T6593"/>
  <c r="S6593"/>
  <c r="U6596"/>
  <c r="T6596"/>
  <c r="S6596"/>
  <c r="U6597"/>
  <c r="T6597"/>
  <c r="S6597"/>
  <c r="U6598"/>
  <c r="T6598"/>
  <c r="S6598"/>
  <c r="U6599"/>
  <c r="T6599"/>
  <c r="S6599"/>
  <c r="U6600"/>
  <c r="T6600"/>
  <c r="S6600"/>
  <c r="U6601"/>
  <c r="T6601"/>
  <c r="S6601"/>
  <c r="U6602"/>
  <c r="T6602"/>
  <c r="S6602"/>
  <c r="U6603"/>
  <c r="T6603"/>
  <c r="S6603"/>
  <c r="U6605"/>
  <c r="T6605"/>
  <c r="S6605"/>
  <c r="U6604"/>
  <c r="T6604"/>
  <c r="S6604"/>
  <c r="U6606"/>
  <c r="T6606"/>
  <c r="S6606"/>
  <c r="U6607"/>
  <c r="T6607"/>
  <c r="S6607"/>
  <c r="U6608"/>
  <c r="T6608"/>
  <c r="S6608"/>
  <c r="U6609"/>
  <c r="T6609"/>
  <c r="S6609"/>
  <c r="U6610"/>
  <c r="T6610"/>
  <c r="S6610"/>
  <c r="U6611"/>
  <c r="T6611"/>
  <c r="S6611"/>
  <c r="U6612"/>
  <c r="T6612"/>
  <c r="S6612"/>
  <c r="U6613"/>
  <c r="T6613"/>
  <c r="S6613"/>
  <c r="U6614"/>
  <c r="T6614"/>
  <c r="S6614"/>
  <c r="U6615"/>
  <c r="T6615"/>
  <c r="S6615"/>
  <c r="U6616"/>
  <c r="T6616"/>
  <c r="S6616"/>
  <c r="U6617"/>
  <c r="T6617"/>
  <c r="S6617"/>
  <c r="U6618"/>
  <c r="T6618"/>
  <c r="S6618"/>
  <c r="U6619"/>
  <c r="T6619"/>
  <c r="S6619"/>
  <c r="U6620"/>
  <c r="T6620"/>
  <c r="S6620"/>
  <c r="U6621"/>
  <c r="T6621"/>
  <c r="S6621"/>
  <c r="U6622"/>
  <c r="T6622"/>
  <c r="S6622"/>
  <c r="U6623"/>
  <c r="T6623"/>
  <c r="S6623"/>
  <c r="U6624"/>
  <c r="T6624"/>
  <c r="S6624"/>
  <c r="U6625"/>
  <c r="T6625"/>
  <c r="S6625"/>
  <c r="U6626"/>
  <c r="T6626"/>
  <c r="S6626"/>
  <c r="U6627"/>
  <c r="T6627"/>
  <c r="S6627"/>
  <c r="U6628"/>
  <c r="T6628"/>
  <c r="S6628"/>
  <c r="U6629"/>
  <c r="T6629"/>
  <c r="S6629"/>
  <c r="U6630"/>
  <c r="T6630"/>
  <c r="S6630"/>
  <c r="U6631"/>
  <c r="T6631"/>
  <c r="S6631"/>
  <c r="U6632"/>
  <c r="T6632"/>
  <c r="S6632"/>
  <c r="U6633"/>
  <c r="T6633"/>
  <c r="S6633"/>
  <c r="U6636"/>
  <c r="T6636"/>
  <c r="S6636"/>
  <c r="U6635"/>
  <c r="T6635"/>
  <c r="S6635"/>
  <c r="U6634"/>
  <c r="T6634"/>
  <c r="S6634"/>
  <c r="U6637"/>
  <c r="T6637"/>
  <c r="S6637"/>
  <c r="U6638"/>
  <c r="T6638"/>
  <c r="S6638"/>
  <c r="U6639"/>
  <c r="T6639"/>
  <c r="S6639"/>
  <c r="U6640"/>
  <c r="T6640"/>
  <c r="S6640"/>
  <c r="U6641"/>
  <c r="T6641"/>
  <c r="S6641"/>
  <c r="U6642"/>
  <c r="T6642"/>
  <c r="S6642"/>
  <c r="U6643"/>
  <c r="T6643"/>
  <c r="S6643"/>
  <c r="U6644"/>
  <c r="T6644"/>
  <c r="S6644"/>
  <c r="U6645"/>
  <c r="T6645"/>
  <c r="S6645"/>
  <c r="U6646"/>
  <c r="T6646"/>
  <c r="S6646"/>
  <c r="U6647"/>
  <c r="T6647"/>
  <c r="S6647"/>
  <c r="U6648"/>
  <c r="T6648"/>
  <c r="S6648"/>
  <c r="U6649"/>
  <c r="T6649"/>
  <c r="S6649"/>
  <c r="U6650"/>
  <c r="T6650"/>
  <c r="S6650"/>
  <c r="U6651"/>
  <c r="T6651"/>
  <c r="S6651"/>
  <c r="U6652"/>
  <c r="T6652"/>
  <c r="S6652"/>
  <c r="U6653"/>
  <c r="T6653"/>
  <c r="S6653"/>
  <c r="U6654"/>
  <c r="T6654"/>
  <c r="S6654"/>
  <c r="U6655"/>
  <c r="T6655"/>
  <c r="S6655"/>
  <c r="U6656"/>
  <c r="T6656"/>
  <c r="S6656"/>
  <c r="U6657"/>
  <c r="T6657"/>
  <c r="S6657"/>
  <c r="U6658"/>
  <c r="T6658"/>
  <c r="S6658"/>
  <c r="U6659"/>
  <c r="T6659"/>
  <c r="S6659"/>
  <c r="U6660"/>
  <c r="T6660"/>
  <c r="S6660"/>
  <c r="U6661"/>
  <c r="T6661"/>
  <c r="S6661"/>
  <c r="U6662"/>
  <c r="T6662"/>
  <c r="S6662"/>
  <c r="U6663"/>
  <c r="T6663"/>
  <c r="S6663"/>
  <c r="U6664"/>
  <c r="T6664"/>
  <c r="S6664"/>
  <c r="U6665"/>
  <c r="T6665"/>
  <c r="S6665"/>
  <c r="U6666"/>
  <c r="T6666"/>
  <c r="S6666"/>
  <c r="U6667"/>
  <c r="T6667"/>
  <c r="S6667"/>
  <c r="U6668"/>
  <c r="T6668"/>
  <c r="S6668"/>
  <c r="U6669"/>
  <c r="T6669"/>
  <c r="S6669"/>
  <c r="U6671"/>
  <c r="T6671"/>
  <c r="S6671"/>
  <c r="U6670"/>
  <c r="T6670"/>
  <c r="S6670"/>
  <c r="U6672"/>
  <c r="T6672"/>
  <c r="S6672"/>
  <c r="U6673"/>
  <c r="T6673"/>
  <c r="S6673"/>
  <c r="U6674"/>
  <c r="T6674"/>
  <c r="S6674"/>
  <c r="U6675"/>
  <c r="T6675"/>
  <c r="S6675"/>
  <c r="U6676"/>
  <c r="T6676"/>
  <c r="S6676"/>
  <c r="U6677"/>
  <c r="T6677"/>
  <c r="S6677"/>
  <c r="U6678"/>
  <c r="T6678"/>
  <c r="S6678"/>
  <c r="U6679"/>
  <c r="T6679"/>
  <c r="S6679"/>
  <c r="U6680"/>
  <c r="T6680"/>
  <c r="S6680"/>
  <c r="U6681"/>
  <c r="T6681"/>
  <c r="S6681"/>
  <c r="U6682"/>
  <c r="T6682"/>
  <c r="S6682"/>
  <c r="U6683"/>
  <c r="T6683"/>
  <c r="S6683"/>
  <c r="U6684"/>
  <c r="T6684"/>
  <c r="S6684"/>
  <c r="U6685"/>
  <c r="T6685"/>
  <c r="S6685"/>
  <c r="U6688"/>
  <c r="T6688"/>
  <c r="S6688"/>
  <c r="U6687"/>
  <c r="T6687"/>
  <c r="S6687"/>
  <c r="U6686"/>
  <c r="T6686"/>
  <c r="S6686"/>
  <c r="U6689"/>
  <c r="T6689"/>
  <c r="S6689"/>
  <c r="U6690"/>
  <c r="T6690"/>
  <c r="S6690"/>
  <c r="U6691"/>
  <c r="T6691"/>
  <c r="S6691"/>
  <c r="U6692"/>
  <c r="T6692"/>
  <c r="S6692"/>
  <c r="U6693"/>
  <c r="T6693"/>
  <c r="S6693"/>
  <c r="U6694"/>
  <c r="T6694"/>
  <c r="S6694"/>
  <c r="U6695"/>
  <c r="T6695"/>
  <c r="S6695"/>
  <c r="U6696"/>
  <c r="T6696"/>
  <c r="S6696"/>
  <c r="U6697"/>
  <c r="T6697"/>
  <c r="S6697"/>
  <c r="U6698"/>
  <c r="T6698"/>
  <c r="S6698"/>
  <c r="U6699"/>
  <c r="T6699"/>
  <c r="S6699"/>
  <c r="U6700"/>
  <c r="T6700"/>
  <c r="S6700"/>
  <c r="U6701"/>
  <c r="T6701"/>
  <c r="S6701"/>
  <c r="U6702"/>
  <c r="T6702"/>
  <c r="S6702"/>
  <c r="U6703"/>
  <c r="T6703"/>
  <c r="S6703"/>
  <c r="U6704"/>
  <c r="T6704"/>
  <c r="S6704"/>
  <c r="U6705"/>
  <c r="T6705"/>
  <c r="S6705"/>
  <c r="U6706"/>
  <c r="T6706"/>
  <c r="S6706"/>
  <c r="U6708"/>
  <c r="T6708"/>
  <c r="S6708"/>
  <c r="U6707"/>
  <c r="T6707"/>
  <c r="S6707"/>
  <c r="U6709"/>
  <c r="T6709"/>
  <c r="S6709"/>
  <c r="U6710"/>
  <c r="T6710"/>
  <c r="S6710"/>
  <c r="U6711"/>
  <c r="T6711"/>
  <c r="S6711"/>
  <c r="U6712"/>
  <c r="T6712"/>
  <c r="S6712"/>
  <c r="U6713"/>
  <c r="T6713"/>
  <c r="S6713"/>
  <c r="U6714"/>
  <c r="T6714"/>
  <c r="S6714"/>
  <c r="U6715"/>
  <c r="T6715"/>
  <c r="S6715"/>
  <c r="U6716"/>
  <c r="T6716"/>
  <c r="S6716"/>
  <c r="U6718"/>
  <c r="T6718"/>
  <c r="S6718"/>
  <c r="U6717"/>
  <c r="T6717"/>
  <c r="S6717"/>
  <c r="U6720"/>
  <c r="T6720"/>
  <c r="S6720"/>
  <c r="U6719"/>
  <c r="T6719"/>
  <c r="S6719"/>
  <c r="U6721"/>
  <c r="T6721"/>
  <c r="S6721"/>
  <c r="U6722"/>
  <c r="T6722"/>
  <c r="S6722"/>
  <c r="U6723"/>
  <c r="T6723"/>
  <c r="S6723"/>
  <c r="U6724"/>
  <c r="T6724"/>
  <c r="S6724"/>
  <c r="U6725"/>
  <c r="T6725"/>
  <c r="S6725"/>
  <c r="U6728"/>
  <c r="T6728"/>
  <c r="S6728"/>
  <c r="U6727"/>
  <c r="T6727"/>
  <c r="S6727"/>
  <c r="U6726"/>
  <c r="T6726"/>
  <c r="S6726"/>
  <c r="U6729"/>
  <c r="T6729"/>
  <c r="S6729"/>
  <c r="U6730"/>
  <c r="T6730"/>
  <c r="S6730"/>
  <c r="U6731"/>
  <c r="T6731"/>
  <c r="S6731"/>
  <c r="U6732"/>
  <c r="T6732"/>
  <c r="S6732"/>
  <c r="U6733"/>
  <c r="T6733"/>
  <c r="S6733"/>
  <c r="U6734"/>
  <c r="T6734"/>
  <c r="S6734"/>
  <c r="U6735"/>
  <c r="T6735"/>
  <c r="S6735"/>
  <c r="U6736"/>
  <c r="T6736"/>
  <c r="S6736"/>
  <c r="U6737"/>
  <c r="T6737"/>
  <c r="S6737"/>
  <c r="U6738"/>
  <c r="T6738"/>
  <c r="S6738"/>
  <c r="U6740"/>
  <c r="T6740"/>
  <c r="S6740"/>
  <c r="U6739"/>
  <c r="T6739"/>
  <c r="S6739"/>
  <c r="U6742"/>
  <c r="T6742"/>
  <c r="S6742"/>
  <c r="U6741"/>
  <c r="T6741"/>
  <c r="S6741"/>
  <c r="U6744"/>
  <c r="T6744"/>
  <c r="S6744"/>
  <c r="U6743"/>
  <c r="T6743"/>
  <c r="S6743"/>
  <c r="U6745"/>
  <c r="T6745"/>
  <c r="S6745"/>
  <c r="U6746"/>
  <c r="T6746"/>
  <c r="S6746"/>
  <c r="U6747"/>
  <c r="T6747"/>
  <c r="S6747"/>
  <c r="U6748"/>
  <c r="T6748"/>
  <c r="S6748"/>
  <c r="U6749"/>
  <c r="T6749"/>
  <c r="S6749"/>
  <c r="U6750"/>
  <c r="T6750"/>
  <c r="S6750"/>
  <c r="U6751"/>
  <c r="T6751"/>
  <c r="S6751"/>
  <c r="U6752"/>
  <c r="T6752"/>
  <c r="S6752"/>
  <c r="U6753"/>
  <c r="T6753"/>
  <c r="S6753"/>
  <c r="U6754"/>
  <c r="T6754"/>
  <c r="S6754"/>
  <c r="U6755"/>
  <c r="T6755"/>
  <c r="S6755"/>
  <c r="U6756"/>
  <c r="T6756"/>
  <c r="S6756"/>
  <c r="U6757"/>
  <c r="T6757"/>
  <c r="S6757"/>
  <c r="U6758"/>
  <c r="T6758"/>
  <c r="S6758"/>
  <c r="U6759"/>
  <c r="T6759"/>
  <c r="S6759"/>
  <c r="U6760"/>
  <c r="T6760"/>
  <c r="S6760"/>
  <c r="U6761"/>
  <c r="T6761"/>
  <c r="S6761"/>
  <c r="U6762"/>
  <c r="T6762"/>
  <c r="S6762"/>
  <c r="U6763"/>
  <c r="T6763"/>
  <c r="S6763"/>
  <c r="U6764"/>
  <c r="T6764"/>
  <c r="S6764"/>
  <c r="U6765"/>
  <c r="T6765"/>
  <c r="S6765"/>
  <c r="U6766"/>
  <c r="T6766"/>
  <c r="S6766"/>
  <c r="U6767"/>
  <c r="T6767"/>
  <c r="S6767"/>
  <c r="U6768"/>
  <c r="T6768"/>
  <c r="S6768"/>
  <c r="U6769"/>
  <c r="T6769"/>
  <c r="S6769"/>
  <c r="U6770"/>
  <c r="T6770"/>
  <c r="S6770"/>
  <c r="U6771"/>
  <c r="T6771"/>
  <c r="S6771"/>
  <c r="U6772"/>
  <c r="T6772"/>
  <c r="S6772"/>
  <c r="U6775"/>
  <c r="T6775"/>
  <c r="S6775"/>
  <c r="U6774"/>
  <c r="T6774"/>
  <c r="S6774"/>
  <c r="U6773"/>
  <c r="T6773"/>
  <c r="S6773"/>
  <c r="U6776"/>
  <c r="T6776"/>
  <c r="S6776"/>
  <c r="U6777"/>
  <c r="T6777"/>
  <c r="S6777"/>
  <c r="U6778"/>
  <c r="T6778"/>
  <c r="S6778"/>
  <c r="U6779"/>
  <c r="T6779"/>
  <c r="S6779"/>
  <c r="U6780"/>
  <c r="T6780"/>
  <c r="S6780"/>
  <c r="U6781"/>
  <c r="T6781"/>
  <c r="S6781"/>
  <c r="U6782"/>
  <c r="T6782"/>
  <c r="S6782"/>
  <c r="U6783"/>
  <c r="T6783"/>
  <c r="S6783"/>
  <c r="U6784"/>
  <c r="T6784"/>
  <c r="S6784"/>
  <c r="U6785"/>
  <c r="T6785"/>
  <c r="S6785"/>
  <c r="U6786"/>
  <c r="T6786"/>
  <c r="S6786"/>
  <c r="U6787"/>
  <c r="T6787"/>
  <c r="S6787"/>
  <c r="U6788"/>
  <c r="T6788"/>
  <c r="S6788"/>
  <c r="U6789"/>
  <c r="T6789"/>
  <c r="S6789"/>
  <c r="U6790"/>
  <c r="T6790"/>
  <c r="S6790"/>
  <c r="U6791"/>
  <c r="T6791"/>
  <c r="S6791"/>
  <c r="U6792"/>
  <c r="T6792"/>
  <c r="S6792"/>
  <c r="U6793"/>
  <c r="T6793"/>
  <c r="S6793"/>
  <c r="U6794"/>
  <c r="T6794"/>
  <c r="S6794"/>
  <c r="U6795"/>
  <c r="T6795"/>
  <c r="S6795"/>
  <c r="U6796"/>
  <c r="T6796"/>
  <c r="S6796"/>
  <c r="U6797"/>
  <c r="T6797"/>
  <c r="S6797"/>
  <c r="U6798"/>
  <c r="T6798"/>
  <c r="S6798"/>
  <c r="U6799"/>
  <c r="T6799"/>
  <c r="S6799"/>
  <c r="U6800"/>
  <c r="T6800"/>
  <c r="S6800"/>
  <c r="U6801"/>
  <c r="T6801"/>
  <c r="S6801"/>
  <c r="U6802"/>
  <c r="T6802"/>
  <c r="S6802"/>
  <c r="U6804"/>
  <c r="T6804"/>
  <c r="S6804"/>
  <c r="U6803"/>
  <c r="T6803"/>
  <c r="S6803"/>
  <c r="U6805"/>
  <c r="T6805"/>
  <c r="S6805"/>
  <c r="U6806"/>
  <c r="T6806"/>
  <c r="S6806"/>
  <c r="U6807"/>
  <c r="T6807"/>
  <c r="S6807"/>
  <c r="U6808"/>
  <c r="T6808"/>
  <c r="S6808"/>
  <c r="U6809"/>
  <c r="T6809"/>
  <c r="S6809"/>
  <c r="U6810"/>
  <c r="T6810"/>
  <c r="S6810"/>
  <c r="U6811"/>
  <c r="T6811"/>
  <c r="S6811"/>
  <c r="U6812"/>
  <c r="T6812"/>
  <c r="S6812"/>
  <c r="U6813"/>
  <c r="T6813"/>
  <c r="S6813"/>
  <c r="U6814"/>
  <c r="T6814"/>
  <c r="S6814"/>
  <c r="U6815"/>
  <c r="T6815"/>
  <c r="S6815"/>
  <c r="U6816"/>
  <c r="T6816"/>
  <c r="S6816"/>
  <c r="U6817"/>
  <c r="T6817"/>
  <c r="S6817"/>
  <c r="U6818"/>
  <c r="T6818"/>
  <c r="S6818"/>
  <c r="U6819"/>
  <c r="T6819"/>
  <c r="S6819"/>
  <c r="U6820"/>
  <c r="T6820"/>
  <c r="S6820"/>
  <c r="U6821"/>
  <c r="T6821"/>
  <c r="S6821"/>
  <c r="U6822"/>
  <c r="T6822"/>
  <c r="S6822"/>
  <c r="U6823"/>
  <c r="T6823"/>
  <c r="S6823"/>
  <c r="U6824"/>
  <c r="T6824"/>
  <c r="S6824"/>
  <c r="U6825"/>
  <c r="T6825"/>
  <c r="S6825"/>
  <c r="U6826"/>
  <c r="T6826"/>
  <c r="S6826"/>
  <c r="U6827"/>
  <c r="T6827"/>
  <c r="S6827"/>
  <c r="U6828"/>
  <c r="T6828"/>
  <c r="S6828"/>
  <c r="U6829"/>
  <c r="T6829"/>
  <c r="S6829"/>
  <c r="U6830"/>
  <c r="T6830"/>
  <c r="S6830"/>
  <c r="U6831"/>
  <c r="T6831"/>
  <c r="S6831"/>
  <c r="U6832"/>
  <c r="T6832"/>
  <c r="S6832"/>
  <c r="U6833"/>
  <c r="T6833"/>
  <c r="S6833"/>
  <c r="U6834"/>
  <c r="T6834"/>
  <c r="S6834"/>
  <c r="U6835"/>
  <c r="T6835"/>
  <c r="S6835"/>
  <c r="U6836"/>
  <c r="T6836"/>
  <c r="S6836"/>
  <c r="U6837"/>
  <c r="T6837"/>
  <c r="S6837"/>
  <c r="U6838"/>
  <c r="T6838"/>
  <c r="S6838"/>
  <c r="U6839"/>
  <c r="T6839"/>
  <c r="S6839"/>
  <c r="U6840"/>
  <c r="T6840"/>
  <c r="S6840"/>
  <c r="U6841"/>
  <c r="T6841"/>
  <c r="S6841"/>
  <c r="U6842"/>
  <c r="T6842"/>
  <c r="S6842"/>
  <c r="U6843"/>
  <c r="T6843"/>
  <c r="S6843"/>
  <c r="U6844"/>
  <c r="T6844"/>
  <c r="S6844"/>
  <c r="U6845"/>
  <c r="T6845"/>
  <c r="S6845"/>
  <c r="U6846"/>
  <c r="T6846"/>
  <c r="S6846"/>
  <c r="U6847"/>
  <c r="T6847"/>
  <c r="S6847"/>
  <c r="U6848"/>
  <c r="T6848"/>
  <c r="S6848"/>
  <c r="U6849"/>
  <c r="T6849"/>
  <c r="S6849"/>
  <c r="U6850"/>
  <c r="T6850"/>
  <c r="S6850"/>
  <c r="U6851"/>
  <c r="T6851"/>
  <c r="S6851"/>
  <c r="U6852"/>
  <c r="T6852"/>
  <c r="S6852"/>
  <c r="U6853"/>
  <c r="T6853"/>
  <c r="S6853"/>
  <c r="U6854"/>
  <c r="T6854"/>
  <c r="S6854"/>
  <c r="U6855"/>
  <c r="T6855"/>
  <c r="S6855"/>
  <c r="U6856"/>
  <c r="T6856"/>
  <c r="S6856"/>
  <c r="U6857"/>
  <c r="T6857"/>
  <c r="S6857"/>
  <c r="U6858"/>
  <c r="T6858"/>
  <c r="S6858"/>
  <c r="U6859"/>
  <c r="T6859"/>
  <c r="S6859"/>
  <c r="U6860"/>
  <c r="T6860"/>
  <c r="S6860"/>
  <c r="U6861"/>
  <c r="T6861"/>
  <c r="S6861"/>
  <c r="U6862"/>
  <c r="T6862"/>
  <c r="S6862"/>
  <c r="U6863"/>
  <c r="T6863"/>
  <c r="S6863"/>
  <c r="U6864"/>
  <c r="T6864"/>
  <c r="S6864"/>
  <c r="U6865"/>
  <c r="T6865"/>
  <c r="S6865"/>
  <c r="U6866"/>
  <c r="T6866"/>
  <c r="S6866"/>
  <c r="U6868"/>
  <c r="T6868"/>
  <c r="S6868"/>
  <c r="U6867"/>
  <c r="T6867"/>
  <c r="S6867"/>
  <c r="U6869"/>
  <c r="T6869"/>
  <c r="S6869"/>
  <c r="U6870"/>
  <c r="T6870"/>
  <c r="S6870"/>
  <c r="U6872"/>
  <c r="T6872"/>
  <c r="S6872"/>
  <c r="U6871"/>
  <c r="T6871"/>
  <c r="S6871"/>
  <c r="U6873"/>
  <c r="T6873"/>
  <c r="S6873"/>
  <c r="U6875"/>
  <c r="T6875"/>
  <c r="S6875"/>
  <c r="U6874"/>
  <c r="T6874"/>
  <c r="S6874"/>
  <c r="U6876"/>
  <c r="T6876"/>
  <c r="S6876"/>
  <c r="U6877"/>
  <c r="T6877"/>
  <c r="S6877"/>
  <c r="U6878"/>
  <c r="T6878"/>
  <c r="S6878"/>
  <c r="U6879"/>
  <c r="T6879"/>
  <c r="S6879"/>
  <c r="U6880"/>
  <c r="T6880"/>
  <c r="S6880"/>
  <c r="U6881"/>
  <c r="T6881"/>
  <c r="S6881"/>
  <c r="U6882"/>
  <c r="T6882"/>
  <c r="S6882"/>
  <c r="U6883"/>
  <c r="T6883"/>
  <c r="S6883"/>
  <c r="U6885"/>
  <c r="T6885"/>
  <c r="S6885"/>
  <c r="U6884"/>
  <c r="T6884"/>
  <c r="S6884"/>
  <c r="U6886"/>
  <c r="T6886"/>
  <c r="S6886"/>
  <c r="U6887"/>
  <c r="T6887"/>
  <c r="S6887"/>
  <c r="U6888"/>
  <c r="T6888"/>
  <c r="S6888"/>
  <c r="U6889"/>
  <c r="T6889"/>
  <c r="S6889"/>
  <c r="U6890"/>
  <c r="T6890"/>
  <c r="S6890"/>
  <c r="U6891"/>
  <c r="T6891"/>
  <c r="S6891"/>
  <c r="U6892"/>
  <c r="T6892"/>
  <c r="S6892"/>
  <c r="U6895"/>
  <c r="T6895"/>
  <c r="S6895"/>
  <c r="U6894"/>
  <c r="T6894"/>
  <c r="S6894"/>
  <c r="U6893"/>
  <c r="T6893"/>
  <c r="S6893"/>
  <c r="U6896"/>
  <c r="T6896"/>
  <c r="S6896"/>
  <c r="U6897"/>
  <c r="T6897"/>
  <c r="S6897"/>
  <c r="U6898"/>
  <c r="T6898"/>
  <c r="S6898"/>
  <c r="U6899"/>
  <c r="T6899"/>
  <c r="S6899"/>
  <c r="U6900"/>
  <c r="T6900"/>
  <c r="S6900"/>
  <c r="U6901"/>
  <c r="T6901"/>
  <c r="S6901"/>
  <c r="U6902"/>
  <c r="T6902"/>
  <c r="S6902"/>
  <c r="U6905"/>
  <c r="T6905"/>
  <c r="S6905"/>
  <c r="U6904"/>
  <c r="T6904"/>
  <c r="S6904"/>
  <c r="U6903"/>
  <c r="T6903"/>
  <c r="S6903"/>
  <c r="U6906"/>
  <c r="T6906"/>
  <c r="S6906"/>
  <c r="U6907"/>
  <c r="T6907"/>
  <c r="S6907"/>
  <c r="U6908"/>
  <c r="T6908"/>
  <c r="S6908"/>
  <c r="U6909"/>
  <c r="T6909"/>
  <c r="S6909"/>
  <c r="U6910"/>
  <c r="T6910"/>
  <c r="S6910"/>
  <c r="U6911"/>
  <c r="T6911"/>
  <c r="S6911"/>
  <c r="U6912"/>
  <c r="T6912"/>
  <c r="S6912"/>
  <c r="U6913"/>
  <c r="T6913"/>
  <c r="S6913"/>
  <c r="U6914"/>
  <c r="T6914"/>
  <c r="S6914"/>
  <c r="U6916"/>
  <c r="T6916"/>
  <c r="S6916"/>
  <c r="U6915"/>
  <c r="T6915"/>
  <c r="S6915"/>
  <c r="U6917"/>
  <c r="T6917"/>
  <c r="S6917"/>
  <c r="U6918"/>
  <c r="T6918"/>
  <c r="S6918"/>
  <c r="U6919"/>
  <c r="T6919"/>
  <c r="S6919"/>
  <c r="U6920"/>
  <c r="T6920"/>
  <c r="S6920"/>
  <c r="U6921"/>
  <c r="T6921"/>
  <c r="S6921"/>
  <c r="U6922"/>
  <c r="T6922"/>
  <c r="S6922"/>
  <c r="U6923"/>
  <c r="T6923"/>
  <c r="S6923"/>
  <c r="U6924"/>
  <c r="T6924"/>
  <c r="S6924"/>
  <c r="U6925"/>
  <c r="T6925"/>
  <c r="S6925"/>
  <c r="U6926"/>
  <c r="T6926"/>
  <c r="S6926"/>
  <c r="U6930"/>
  <c r="T6930"/>
  <c r="S6930"/>
  <c r="U6929"/>
  <c r="T6929"/>
  <c r="S6929"/>
  <c r="U6928"/>
  <c r="T6928"/>
  <c r="S6928"/>
  <c r="U6927"/>
  <c r="T6927"/>
  <c r="S6927"/>
  <c r="U6931"/>
  <c r="T6931"/>
  <c r="S6931"/>
  <c r="U6932"/>
  <c r="T6932"/>
  <c r="S6932"/>
  <c r="U6933"/>
  <c r="T6933"/>
  <c r="S6933"/>
  <c r="U6934"/>
  <c r="T6934"/>
  <c r="S6934"/>
  <c r="U6935"/>
  <c r="T6935"/>
  <c r="S6935"/>
  <c r="U6937"/>
  <c r="T6937"/>
  <c r="S6937"/>
  <c r="U6936"/>
  <c r="T6936"/>
  <c r="S6936"/>
  <c r="U6938"/>
  <c r="T6938"/>
  <c r="S6938"/>
  <c r="U6939"/>
  <c r="T6939"/>
  <c r="S6939"/>
  <c r="U6940"/>
  <c r="T6940"/>
  <c r="S6940"/>
  <c r="U6941"/>
  <c r="T6941"/>
  <c r="S6941"/>
  <c r="U6942"/>
  <c r="T6942"/>
  <c r="S6942"/>
  <c r="U6943"/>
  <c r="T6943"/>
  <c r="S6943"/>
  <c r="U6944"/>
  <c r="T6944"/>
  <c r="S6944"/>
  <c r="U6945"/>
  <c r="T6945"/>
  <c r="S6945"/>
  <c r="U6946"/>
  <c r="T6946"/>
  <c r="S6946"/>
  <c r="U6947"/>
  <c r="T6947"/>
  <c r="S6947"/>
  <c r="U6948"/>
  <c r="T6948"/>
  <c r="S6948"/>
  <c r="U6949"/>
  <c r="T6949"/>
  <c r="S6949"/>
  <c r="U6950"/>
  <c r="T6950"/>
  <c r="S6950"/>
  <c r="U6951"/>
  <c r="T6951"/>
  <c r="S6951"/>
  <c r="U6952"/>
  <c r="T6952"/>
  <c r="S6952"/>
  <c r="U6954"/>
  <c r="T6954"/>
  <c r="S6954"/>
  <c r="U6953"/>
  <c r="T6953"/>
  <c r="S6953"/>
  <c r="U6955"/>
  <c r="T6955"/>
  <c r="S6955"/>
  <c r="U6956"/>
  <c r="T6956"/>
  <c r="S6956"/>
  <c r="U6957"/>
  <c r="T6957"/>
  <c r="S6957"/>
  <c r="U6958"/>
  <c r="T6958"/>
  <c r="S6958"/>
  <c r="U6959"/>
  <c r="T6959"/>
  <c r="S6959"/>
  <c r="U6960"/>
  <c r="T6960"/>
  <c r="S6960"/>
  <c r="U6961"/>
  <c r="T6961"/>
  <c r="S6961"/>
  <c r="U6962"/>
  <c r="T6962"/>
  <c r="S6962"/>
  <c r="U6963"/>
  <c r="T6963"/>
  <c r="S6963"/>
  <c r="U6964"/>
  <c r="T6964"/>
  <c r="S6964"/>
  <c r="U6965"/>
  <c r="T6965"/>
  <c r="S6965"/>
  <c r="U6966"/>
  <c r="T6966"/>
  <c r="S6966"/>
  <c r="U6967"/>
  <c r="T6967"/>
  <c r="S6967"/>
  <c r="U6968"/>
  <c r="T6968"/>
  <c r="S6968"/>
  <c r="U6969"/>
  <c r="T6969"/>
  <c r="S6969"/>
  <c r="U6970"/>
  <c r="T6970"/>
  <c r="S6970"/>
  <c r="U6971"/>
  <c r="T6971"/>
  <c r="S6971"/>
  <c r="U6972"/>
  <c r="T6972"/>
  <c r="S6972"/>
  <c r="U6973"/>
  <c r="T6973"/>
  <c r="S6973"/>
  <c r="U6974"/>
  <c r="T6974"/>
  <c r="S6974"/>
  <c r="U6975"/>
  <c r="T6975"/>
  <c r="S6975"/>
  <c r="U6976"/>
  <c r="T6976"/>
  <c r="S6976"/>
  <c r="U6977"/>
  <c r="T6977"/>
  <c r="S6977"/>
  <c r="U6978"/>
  <c r="T6978"/>
  <c r="S6978"/>
  <c r="U6979"/>
  <c r="T6979"/>
  <c r="S6979"/>
  <c r="U6980"/>
  <c r="T6980"/>
  <c r="S6980"/>
  <c r="U6981"/>
  <c r="T6981"/>
  <c r="S6981"/>
  <c r="U6982"/>
  <c r="T6982"/>
  <c r="S6982"/>
  <c r="U6983"/>
  <c r="T6983"/>
  <c r="S6983"/>
  <c r="U6984"/>
  <c r="T6984"/>
  <c r="S6984"/>
  <c r="U6985"/>
  <c r="T6985"/>
  <c r="S6985"/>
  <c r="U6986"/>
  <c r="T6986"/>
  <c r="S6986"/>
  <c r="U6987"/>
  <c r="T6987"/>
  <c r="S6987"/>
  <c r="U6988"/>
  <c r="T6988"/>
  <c r="S6988"/>
  <c r="U6989"/>
  <c r="T6989"/>
  <c r="S6989"/>
  <c r="U6990"/>
  <c r="T6990"/>
  <c r="S6990"/>
  <c r="U6991"/>
  <c r="T6991"/>
  <c r="S6991"/>
  <c r="U6992"/>
  <c r="T6992"/>
  <c r="S6992"/>
  <c r="U6993"/>
  <c r="T6993"/>
  <c r="S6993"/>
  <c r="U6994"/>
  <c r="T6994"/>
  <c r="S6994"/>
  <c r="U6995"/>
  <c r="T6995"/>
  <c r="S6995"/>
  <c r="U6996"/>
  <c r="T6996"/>
  <c r="S6996"/>
  <c r="U6997"/>
  <c r="T6997"/>
  <c r="S6997"/>
  <c r="U6998"/>
  <c r="T6998"/>
  <c r="S6998"/>
  <c r="U7000"/>
  <c r="T7000"/>
  <c r="S7000"/>
  <c r="U6999"/>
  <c r="T6999"/>
  <c r="S6999"/>
  <c r="U7001"/>
  <c r="T7001"/>
  <c r="S7001"/>
  <c r="U7002"/>
  <c r="T7002"/>
  <c r="S7002"/>
  <c r="U7003"/>
  <c r="T7003"/>
  <c r="S7003"/>
  <c r="U7006"/>
  <c r="T7006"/>
  <c r="S7006"/>
  <c r="U7005"/>
  <c r="T7005"/>
  <c r="S7005"/>
  <c r="U7004"/>
  <c r="T7004"/>
  <c r="S7004"/>
  <c r="U7007"/>
  <c r="T7007"/>
  <c r="S7007"/>
  <c r="U7008"/>
  <c r="T7008"/>
  <c r="S7008"/>
  <c r="U7009"/>
  <c r="T7009"/>
  <c r="S7009"/>
  <c r="U7010"/>
  <c r="T7010"/>
  <c r="S7010"/>
  <c r="U7011"/>
  <c r="T7011"/>
  <c r="S7011"/>
  <c r="U7012"/>
  <c r="T7012"/>
  <c r="S7012"/>
  <c r="U7013"/>
  <c r="T7013"/>
  <c r="S7013"/>
  <c r="U7014"/>
  <c r="T7014"/>
  <c r="S7014"/>
  <c r="U7015"/>
  <c r="T7015"/>
  <c r="S7015"/>
  <c r="U7016"/>
  <c r="T7016"/>
  <c r="S7016"/>
  <c r="U7017"/>
  <c r="T7017"/>
  <c r="S7017"/>
  <c r="U7018"/>
  <c r="T7018"/>
  <c r="S7018"/>
  <c r="U7019"/>
  <c r="T7019"/>
  <c r="S7019"/>
  <c r="U7020"/>
  <c r="T7020"/>
  <c r="S7020"/>
  <c r="U7021"/>
  <c r="T7021"/>
  <c r="S7021"/>
  <c r="U7022"/>
  <c r="T7022"/>
  <c r="S7022"/>
  <c r="U7023"/>
  <c r="T7023"/>
  <c r="S7023"/>
  <c r="U7024"/>
  <c r="T7024"/>
  <c r="S7024"/>
  <c r="U7025"/>
  <c r="T7025"/>
  <c r="S7025"/>
  <c r="U7026"/>
  <c r="T7026"/>
  <c r="S7026"/>
  <c r="U7027"/>
  <c r="T7027"/>
  <c r="S7027"/>
  <c r="U7028"/>
  <c r="T7028"/>
  <c r="S7028"/>
  <c r="U7029"/>
  <c r="T7029"/>
  <c r="S7029"/>
  <c r="U7030"/>
  <c r="T7030"/>
  <c r="S7030"/>
  <c r="U7031"/>
  <c r="T7031"/>
  <c r="S7031"/>
  <c r="U7032"/>
  <c r="T7032"/>
  <c r="S7032"/>
  <c r="U7033"/>
  <c r="T7033"/>
  <c r="S7033"/>
  <c r="U7034"/>
  <c r="T7034"/>
  <c r="S7034"/>
  <c r="U7035"/>
  <c r="T7035"/>
  <c r="S7035"/>
  <c r="U7036"/>
  <c r="T7036"/>
  <c r="S7036"/>
  <c r="U7037"/>
  <c r="T7037"/>
  <c r="S7037"/>
  <c r="U7038"/>
  <c r="T7038"/>
  <c r="S7038"/>
  <c r="U7039"/>
  <c r="T7039"/>
  <c r="S7039"/>
  <c r="U7040"/>
  <c r="T7040"/>
  <c r="S7040"/>
  <c r="U7041"/>
  <c r="T7041"/>
  <c r="S7041"/>
  <c r="U7042"/>
  <c r="T7042"/>
  <c r="S7042"/>
  <c r="U7043"/>
  <c r="T7043"/>
  <c r="S7043"/>
  <c r="U7044"/>
  <c r="T7044"/>
  <c r="S7044"/>
  <c r="U7047"/>
  <c r="T7047"/>
  <c r="S7047"/>
  <c r="U7046"/>
  <c r="T7046"/>
  <c r="S7046"/>
  <c r="U7045"/>
  <c r="T7045"/>
  <c r="S7045"/>
  <c r="U7050"/>
  <c r="T7050"/>
  <c r="S7050"/>
  <c r="U7049"/>
  <c r="T7049"/>
  <c r="S7049"/>
  <c r="U7048"/>
  <c r="T7048"/>
  <c r="S7048"/>
  <c r="U7051"/>
  <c r="T7051"/>
  <c r="S7051"/>
  <c r="U7052"/>
  <c r="T7052"/>
  <c r="S7052"/>
  <c r="U7053"/>
  <c r="T7053"/>
  <c r="S7053"/>
  <c r="U7054"/>
  <c r="T7054"/>
  <c r="S7054"/>
  <c r="U7055"/>
  <c r="T7055"/>
  <c r="S7055"/>
  <c r="U7056"/>
  <c r="T7056"/>
  <c r="S7056"/>
  <c r="U7057"/>
  <c r="T7057"/>
  <c r="S7057"/>
  <c r="U7058"/>
  <c r="T7058"/>
  <c r="S7058"/>
  <c r="U7059"/>
  <c r="T7059"/>
  <c r="S7059"/>
  <c r="U7060"/>
  <c r="T7060"/>
  <c r="S7060"/>
  <c r="U7061"/>
  <c r="T7061"/>
  <c r="S7061"/>
  <c r="U7062"/>
  <c r="T7062"/>
  <c r="S7062"/>
  <c r="U7063"/>
  <c r="T7063"/>
  <c r="S7063"/>
  <c r="U7064"/>
  <c r="T7064"/>
  <c r="S7064"/>
  <c r="U7065"/>
  <c r="T7065"/>
  <c r="S7065"/>
  <c r="U7066"/>
  <c r="T7066"/>
  <c r="S7066"/>
  <c r="U7067"/>
  <c r="T7067"/>
  <c r="S7067"/>
  <c r="U7068"/>
  <c r="T7068"/>
  <c r="S7068"/>
  <c r="U7069"/>
  <c r="T7069"/>
  <c r="S7069"/>
  <c r="U7070"/>
  <c r="T7070"/>
  <c r="S7070"/>
  <c r="U7071"/>
  <c r="T7071"/>
  <c r="S7071"/>
  <c r="U7072"/>
  <c r="T7072"/>
  <c r="S7072"/>
  <c r="U7074"/>
  <c r="T7074"/>
  <c r="S7074"/>
  <c r="U7073"/>
  <c r="T7073"/>
  <c r="S7073"/>
  <c r="U7075"/>
  <c r="T7075"/>
  <c r="S7075"/>
  <c r="U7076"/>
  <c r="T7076"/>
  <c r="S7076"/>
  <c r="U7078"/>
  <c r="T7078"/>
  <c r="S7078"/>
  <c r="U7077"/>
  <c r="T7077"/>
  <c r="S7077"/>
  <c r="U7079"/>
  <c r="T7079"/>
  <c r="S7079"/>
  <c r="U7080"/>
  <c r="T7080"/>
  <c r="S7080"/>
  <c r="U7081"/>
  <c r="T7081"/>
  <c r="S7081"/>
  <c r="U7082"/>
  <c r="T7082"/>
  <c r="S7082"/>
  <c r="U7083"/>
  <c r="T7083"/>
  <c r="S7083"/>
  <c r="U7084"/>
  <c r="T7084"/>
  <c r="S7084"/>
  <c r="U7086"/>
  <c r="T7086"/>
  <c r="S7086"/>
  <c r="U7085"/>
  <c r="T7085"/>
  <c r="S7085"/>
  <c r="U7087"/>
  <c r="T7087"/>
  <c r="S7087"/>
  <c r="U7088"/>
  <c r="T7088"/>
  <c r="S7088"/>
  <c r="U7089"/>
  <c r="T7089"/>
  <c r="S7089"/>
  <c r="U7090"/>
  <c r="T7090"/>
  <c r="S7090"/>
  <c r="U7091"/>
  <c r="T7091"/>
  <c r="S7091"/>
  <c r="U7092"/>
  <c r="T7092"/>
  <c r="S7092"/>
  <c r="U7093"/>
  <c r="T7093"/>
  <c r="S7093"/>
  <c r="U7094"/>
  <c r="T7094"/>
  <c r="S7094"/>
  <c r="U7095"/>
  <c r="T7095"/>
  <c r="S7095"/>
  <c r="U7096"/>
  <c r="T7096"/>
  <c r="S7096"/>
  <c r="U7097"/>
  <c r="T7097"/>
  <c r="S7097"/>
  <c r="U7100"/>
  <c r="T7100"/>
  <c r="S7100"/>
  <c r="U7099"/>
  <c r="T7099"/>
  <c r="S7099"/>
  <c r="U7098"/>
  <c r="T7098"/>
  <c r="S7098"/>
  <c r="U7101"/>
  <c r="T7101"/>
  <c r="S7101"/>
  <c r="U7102"/>
  <c r="T7102"/>
  <c r="S7102"/>
  <c r="U7103"/>
  <c r="T7103"/>
  <c r="S7103"/>
  <c r="U7104"/>
  <c r="T7104"/>
  <c r="S7104"/>
  <c r="U7107"/>
  <c r="T7107"/>
  <c r="S7107"/>
  <c r="U7106"/>
  <c r="T7106"/>
  <c r="S7106"/>
  <c r="U7105"/>
  <c r="T7105"/>
  <c r="S7105"/>
  <c r="U7108"/>
  <c r="T7108"/>
  <c r="S7108"/>
  <c r="U7109"/>
  <c r="T7109"/>
  <c r="S7109"/>
  <c r="U7110"/>
  <c r="T7110"/>
  <c r="S7110"/>
  <c r="U7111"/>
  <c r="T7111"/>
  <c r="S7111"/>
  <c r="U7112"/>
  <c r="T7112"/>
  <c r="S7112"/>
  <c r="U7113"/>
  <c r="T7113"/>
  <c r="S7113"/>
  <c r="U7114"/>
  <c r="T7114"/>
  <c r="S7114"/>
  <c r="U7115"/>
  <c r="T7115"/>
  <c r="S7115"/>
  <c r="U7116"/>
  <c r="T7116"/>
  <c r="S7116"/>
  <c r="U7117"/>
  <c r="T7117"/>
  <c r="S7117"/>
  <c r="U7118"/>
  <c r="T7118"/>
  <c r="S7118"/>
  <c r="U7119"/>
  <c r="T7119"/>
  <c r="S7119"/>
  <c r="U7120"/>
  <c r="T7120"/>
  <c r="S7120"/>
  <c r="U7122"/>
  <c r="T7122"/>
  <c r="S7122"/>
  <c r="U7121"/>
  <c r="T7121"/>
  <c r="S7121"/>
  <c r="U7123"/>
  <c r="T7123"/>
  <c r="S7123"/>
  <c r="U7124"/>
  <c r="T7124"/>
  <c r="S7124"/>
  <c r="U7125"/>
  <c r="T7125"/>
  <c r="S7125"/>
  <c r="U7126"/>
  <c r="T7126"/>
  <c r="S7126"/>
  <c r="U7127"/>
  <c r="T7127"/>
  <c r="S7127"/>
  <c r="U7128"/>
  <c r="T7128"/>
  <c r="S7128"/>
  <c r="U7129"/>
  <c r="T7129"/>
  <c r="S7129"/>
  <c r="U7130"/>
  <c r="T7130"/>
  <c r="S7130"/>
  <c r="U7131"/>
  <c r="T7131"/>
  <c r="S7131"/>
  <c r="U7132"/>
  <c r="T7132"/>
  <c r="S7132"/>
  <c r="U7133"/>
  <c r="T7133"/>
  <c r="S7133"/>
  <c r="U7134"/>
  <c r="T7134"/>
  <c r="S7134"/>
  <c r="U7135"/>
  <c r="T7135"/>
  <c r="S7135"/>
  <c r="U7136"/>
  <c r="T7136"/>
  <c r="S7136"/>
  <c r="U7137"/>
  <c r="T7137"/>
  <c r="S7137"/>
  <c r="U7138"/>
  <c r="T7138"/>
  <c r="S7138"/>
  <c r="U7139"/>
  <c r="T7139"/>
  <c r="S7139"/>
  <c r="U7140"/>
  <c r="T7140"/>
  <c r="S7140"/>
  <c r="U7141"/>
  <c r="T7141"/>
  <c r="S7141"/>
  <c r="U7142"/>
  <c r="T7142"/>
  <c r="S7142"/>
  <c r="U7143"/>
  <c r="T7143"/>
  <c r="S7143"/>
  <c r="U7144"/>
  <c r="T7144"/>
  <c r="S7144"/>
  <c r="U7145"/>
  <c r="T7145"/>
  <c r="S7145"/>
  <c r="U7146"/>
  <c r="T7146"/>
  <c r="S7146"/>
  <c r="U7148"/>
  <c r="T7148"/>
  <c r="S7148"/>
  <c r="U7147"/>
  <c r="T7147"/>
  <c r="S7147"/>
  <c r="U7149"/>
  <c r="T7149"/>
  <c r="S7149"/>
  <c r="U7150"/>
  <c r="T7150"/>
  <c r="S7150"/>
  <c r="U7151"/>
  <c r="T7151"/>
  <c r="S7151"/>
  <c r="U7152"/>
  <c r="T7152"/>
  <c r="S7152"/>
  <c r="U7153"/>
  <c r="T7153"/>
  <c r="S7153"/>
  <c r="U7154"/>
  <c r="T7154"/>
  <c r="S7154"/>
  <c r="U7155"/>
  <c r="T7155"/>
  <c r="S7155"/>
  <c r="U7156"/>
  <c r="T7156"/>
  <c r="S7156"/>
  <c r="U7157"/>
  <c r="T7157"/>
  <c r="S7157"/>
  <c r="U7158"/>
  <c r="T7158"/>
  <c r="S7158"/>
  <c r="U7160"/>
  <c r="T7160"/>
  <c r="S7160"/>
  <c r="U7159"/>
  <c r="T7159"/>
  <c r="S7159"/>
  <c r="U7161"/>
  <c r="T7161"/>
  <c r="S7161"/>
  <c r="U7162"/>
  <c r="T7162"/>
  <c r="S7162"/>
  <c r="U7163"/>
  <c r="T7163"/>
  <c r="S7163"/>
  <c r="U7164"/>
  <c r="T7164"/>
  <c r="S7164"/>
  <c r="U7165"/>
  <c r="T7165"/>
  <c r="S7165"/>
  <c r="U7166"/>
  <c r="T7166"/>
  <c r="S7166"/>
  <c r="U7167"/>
  <c r="T7167"/>
  <c r="S7167"/>
  <c r="U7168"/>
  <c r="T7168"/>
  <c r="S7168"/>
  <c r="U7169"/>
  <c r="T7169"/>
  <c r="S7169"/>
  <c r="U7172"/>
  <c r="T7172"/>
  <c r="S7172"/>
  <c r="U7171"/>
  <c r="T7171"/>
  <c r="S7171"/>
  <c r="U7170"/>
  <c r="T7170"/>
  <c r="S7170"/>
  <c r="U7174"/>
  <c r="T7174"/>
  <c r="S7174"/>
  <c r="U7173"/>
  <c r="T7173"/>
  <c r="S7173"/>
  <c r="U7175"/>
  <c r="T7175"/>
  <c r="S7175"/>
  <c r="U7176"/>
  <c r="T7176"/>
  <c r="S7176"/>
  <c r="U7177"/>
  <c r="T7177"/>
  <c r="S7177"/>
  <c r="U7178"/>
  <c r="T7178"/>
  <c r="S7178"/>
  <c r="U7179"/>
  <c r="T7179"/>
  <c r="S7179"/>
  <c r="U7180"/>
  <c r="T7180"/>
  <c r="S7180"/>
  <c r="U7181"/>
  <c r="T7181"/>
  <c r="S7181"/>
  <c r="U7182"/>
  <c r="T7182"/>
  <c r="S7182"/>
  <c r="U7183"/>
  <c r="T7183"/>
  <c r="S7183"/>
  <c r="U7184"/>
  <c r="T7184"/>
  <c r="S7184"/>
  <c r="U7185"/>
  <c r="T7185"/>
  <c r="S7185"/>
  <c r="U7186"/>
  <c r="T7186"/>
  <c r="S7186"/>
  <c r="U7187"/>
  <c r="T7187"/>
  <c r="S7187"/>
  <c r="U7188"/>
  <c r="T7188"/>
  <c r="S7188"/>
  <c r="U7189"/>
  <c r="T7189"/>
  <c r="S7189"/>
  <c r="U7190"/>
  <c r="T7190"/>
  <c r="S7190"/>
  <c r="U7191"/>
  <c r="T7191"/>
  <c r="S7191"/>
  <c r="U7192"/>
  <c r="T7192"/>
  <c r="S7192"/>
  <c r="U7193"/>
  <c r="T7193"/>
  <c r="S7193"/>
  <c r="U7194"/>
  <c r="T7194"/>
  <c r="S7194"/>
  <c r="U7195"/>
  <c r="T7195"/>
  <c r="S7195"/>
  <c r="U7196"/>
  <c r="T7196"/>
  <c r="S7196"/>
  <c r="U7197"/>
  <c r="T7197"/>
  <c r="S7197"/>
  <c r="U7198"/>
  <c r="T7198"/>
  <c r="S7198"/>
  <c r="U7199"/>
  <c r="T7199"/>
  <c r="S7199"/>
  <c r="U7200"/>
  <c r="T7200"/>
  <c r="S7200"/>
  <c r="U7201"/>
  <c r="T7201"/>
  <c r="S7201"/>
  <c r="U7202"/>
  <c r="T7202"/>
  <c r="S7202"/>
  <c r="U7203"/>
  <c r="T7203"/>
  <c r="S7203"/>
  <c r="U7205"/>
  <c r="T7205"/>
  <c r="S7205"/>
  <c r="U7204"/>
  <c r="T7204"/>
  <c r="S7204"/>
  <c r="U7206"/>
  <c r="T7206"/>
  <c r="S7206"/>
  <c r="U7207"/>
  <c r="T7207"/>
  <c r="S7207"/>
  <c r="U7208"/>
  <c r="T7208"/>
  <c r="S7208"/>
  <c r="U7209"/>
  <c r="T7209"/>
  <c r="S7209"/>
  <c r="U7210"/>
  <c r="T7210"/>
  <c r="S7210"/>
  <c r="U7212"/>
  <c r="T7212"/>
  <c r="S7212"/>
  <c r="U7211"/>
  <c r="T7211"/>
  <c r="S7211"/>
  <c r="U7213"/>
  <c r="T7213"/>
  <c r="S7213"/>
  <c r="U7214"/>
  <c r="T7214"/>
  <c r="S7214"/>
  <c r="U7215"/>
  <c r="T7215"/>
  <c r="S7215"/>
  <c r="U7217"/>
  <c r="T7217"/>
  <c r="S7217"/>
  <c r="U7216"/>
  <c r="T7216"/>
  <c r="S7216"/>
  <c r="U7218"/>
  <c r="T7218"/>
  <c r="S7218"/>
  <c r="U7219"/>
  <c r="T7219"/>
  <c r="S7219"/>
  <c r="U7220"/>
  <c r="T7220"/>
  <c r="S7220"/>
  <c r="U7221"/>
  <c r="T7221"/>
  <c r="S7221"/>
  <c r="U7222"/>
  <c r="T7222"/>
  <c r="S7222"/>
  <c r="U7223"/>
  <c r="T7223"/>
  <c r="S7223"/>
  <c r="U7224"/>
  <c r="T7224"/>
  <c r="S7224"/>
  <c r="U7225"/>
  <c r="T7225"/>
  <c r="S7225"/>
  <c r="U7226"/>
  <c r="T7226"/>
  <c r="S7226"/>
  <c r="U7227"/>
  <c r="T7227"/>
  <c r="S7227"/>
  <c r="U7228"/>
  <c r="T7228"/>
  <c r="S7228"/>
  <c r="U7229"/>
  <c r="T7229"/>
  <c r="S7229"/>
  <c r="U7230"/>
  <c r="T7230"/>
  <c r="S7230"/>
  <c r="U7231"/>
  <c r="T7231"/>
  <c r="S7231"/>
  <c r="U7233"/>
  <c r="T7233"/>
  <c r="S7233"/>
  <c r="U7232"/>
  <c r="T7232"/>
  <c r="S7232"/>
  <c r="U7234"/>
  <c r="T7234"/>
  <c r="S7234"/>
  <c r="U7235"/>
  <c r="T7235"/>
  <c r="S7235"/>
  <c r="U7236"/>
  <c r="T7236"/>
  <c r="S7236"/>
  <c r="U7237"/>
  <c r="T7237"/>
  <c r="S7237"/>
  <c r="U7238"/>
  <c r="T7238"/>
  <c r="S7238"/>
  <c r="U7239"/>
  <c r="T7239"/>
  <c r="S7239"/>
  <c r="U7240"/>
  <c r="T7240"/>
  <c r="S7240"/>
  <c r="U7241"/>
  <c r="T7241"/>
  <c r="S7241"/>
  <c r="U7242"/>
  <c r="T7242"/>
  <c r="S7242"/>
  <c r="U7243"/>
  <c r="T7243"/>
  <c r="S7243"/>
  <c r="U7244"/>
  <c r="T7244"/>
  <c r="S7244"/>
  <c r="U7245"/>
  <c r="T7245"/>
  <c r="S7245"/>
  <c r="U7246"/>
  <c r="T7246"/>
  <c r="S7246"/>
  <c r="U7248"/>
  <c r="T7248"/>
  <c r="S7248"/>
  <c r="U7247"/>
  <c r="T7247"/>
  <c r="S7247"/>
  <c r="U7249"/>
  <c r="T7249"/>
  <c r="S7249"/>
  <c r="U7250"/>
  <c r="T7250"/>
  <c r="S7250"/>
  <c r="U7251"/>
  <c r="T7251"/>
  <c r="S7251"/>
  <c r="U7252"/>
  <c r="T7252"/>
  <c r="S7252"/>
  <c r="U7253"/>
  <c r="T7253"/>
  <c r="S7253"/>
  <c r="U7254"/>
  <c r="T7254"/>
  <c r="S7254"/>
  <c r="U7255"/>
  <c r="T7255"/>
  <c r="S7255"/>
  <c r="U7256"/>
  <c r="T7256"/>
  <c r="S7256"/>
  <c r="U7257"/>
  <c r="T7257"/>
  <c r="S7257"/>
  <c r="U7258"/>
  <c r="T7258"/>
  <c r="S7258"/>
  <c r="U7259"/>
  <c r="T7259"/>
  <c r="S7259"/>
  <c r="U7261"/>
  <c r="T7261"/>
  <c r="S7261"/>
  <c r="U7260"/>
  <c r="T7260"/>
  <c r="S7260"/>
  <c r="U7263"/>
  <c r="T7263"/>
  <c r="S7263"/>
  <c r="U7262"/>
  <c r="T7262"/>
  <c r="S7262"/>
  <c r="U7264"/>
  <c r="T7264"/>
  <c r="S7264"/>
  <c r="U7265"/>
  <c r="T7265"/>
  <c r="S7265"/>
  <c r="U7266"/>
  <c r="T7266"/>
  <c r="S7266"/>
  <c r="U7267"/>
  <c r="T7267"/>
  <c r="S7267"/>
  <c r="U7268"/>
  <c r="T7268"/>
  <c r="S7268"/>
  <c r="U7269"/>
  <c r="T7269"/>
  <c r="S7269"/>
  <c r="U7270"/>
  <c r="T7270"/>
  <c r="S7270"/>
  <c r="U7271"/>
  <c r="T7271"/>
  <c r="S7271"/>
  <c r="U7272"/>
  <c r="T7272"/>
  <c r="S7272"/>
  <c r="U7273"/>
  <c r="T7273"/>
  <c r="S7273"/>
  <c r="U7274"/>
  <c r="T7274"/>
  <c r="S7274"/>
  <c r="U7275"/>
  <c r="T7275"/>
  <c r="S7275"/>
  <c r="U7276"/>
  <c r="T7276"/>
  <c r="S7276"/>
  <c r="U7277"/>
  <c r="T7277"/>
  <c r="S7277"/>
  <c r="U7278"/>
  <c r="T7278"/>
  <c r="S7278"/>
  <c r="U7279"/>
  <c r="T7279"/>
  <c r="S7279"/>
  <c r="U7280"/>
  <c r="T7280"/>
  <c r="S7280"/>
  <c r="U7281"/>
  <c r="T7281"/>
  <c r="S7281"/>
  <c r="U7282"/>
  <c r="T7282"/>
  <c r="S7282"/>
  <c r="U7283"/>
  <c r="T7283"/>
  <c r="S7283"/>
  <c r="U7284"/>
  <c r="T7284"/>
  <c r="S7284"/>
  <c r="U7285"/>
  <c r="T7285"/>
  <c r="S7285"/>
  <c r="U7286"/>
  <c r="T7286"/>
  <c r="S7286"/>
  <c r="U7287"/>
  <c r="T7287"/>
  <c r="S7287"/>
  <c r="U7288"/>
  <c r="T7288"/>
  <c r="S7288"/>
  <c r="U7289"/>
  <c r="T7289"/>
  <c r="S7289"/>
  <c r="U7290"/>
  <c r="T7290"/>
  <c r="S7290"/>
  <c r="U7291"/>
  <c r="T7291"/>
  <c r="S7291"/>
  <c r="U7292"/>
  <c r="T7292"/>
  <c r="S7292"/>
  <c r="U7293"/>
  <c r="T7293"/>
  <c r="S7293"/>
  <c r="U7294"/>
  <c r="T7294"/>
  <c r="S7294"/>
  <c r="U7295"/>
  <c r="T7295"/>
  <c r="S7295"/>
  <c r="U7296"/>
  <c r="T7296"/>
  <c r="S7296"/>
  <c r="U7297"/>
  <c r="T7297"/>
  <c r="S7297"/>
  <c r="U7298"/>
  <c r="T7298"/>
  <c r="S7298"/>
  <c r="U7299"/>
  <c r="T7299"/>
  <c r="S7299"/>
  <c r="U7302"/>
  <c r="T7302"/>
  <c r="S7302"/>
  <c r="U7301"/>
  <c r="T7301"/>
  <c r="S7301"/>
  <c r="U7300"/>
  <c r="T7300"/>
  <c r="S7300"/>
  <c r="U7303"/>
  <c r="T7303"/>
  <c r="S7303"/>
  <c r="U7304"/>
  <c r="T7304"/>
  <c r="S7304"/>
  <c r="U7305"/>
  <c r="T7305"/>
  <c r="S7305"/>
  <c r="U7306"/>
  <c r="T7306"/>
  <c r="S7306"/>
  <c r="U7307"/>
  <c r="T7307"/>
  <c r="S7307"/>
  <c r="U7308"/>
  <c r="T7308"/>
  <c r="S7308"/>
  <c r="U7309"/>
  <c r="T7309"/>
  <c r="S7309"/>
  <c r="U7310"/>
  <c r="T7310"/>
  <c r="S7310"/>
  <c r="U7311"/>
  <c r="T7311"/>
  <c r="S7311"/>
  <c r="U7312"/>
  <c r="T7312"/>
  <c r="S7312"/>
  <c r="U7313"/>
  <c r="T7313"/>
  <c r="S7313"/>
  <c r="U7314"/>
  <c r="T7314"/>
  <c r="S7314"/>
  <c r="U7315"/>
  <c r="T7315"/>
  <c r="S7315"/>
  <c r="U7316"/>
  <c r="T7316"/>
  <c r="S7316"/>
  <c r="U7317"/>
  <c r="T7317"/>
  <c r="S7317"/>
  <c r="U7318"/>
  <c r="T7318"/>
  <c r="S7318"/>
  <c r="U7319"/>
  <c r="T7319"/>
  <c r="S7319"/>
  <c r="U7320"/>
  <c r="T7320"/>
  <c r="S7320"/>
  <c r="U7321"/>
  <c r="T7321"/>
  <c r="S7321"/>
  <c r="U7323"/>
  <c r="T7323"/>
  <c r="S7323"/>
  <c r="U7322"/>
  <c r="T7322"/>
  <c r="S7322"/>
  <c r="U7324"/>
  <c r="T7324"/>
  <c r="S7324"/>
  <c r="U7325"/>
  <c r="T7325"/>
  <c r="S7325"/>
  <c r="U7326"/>
  <c r="T7326"/>
  <c r="S7326"/>
  <c r="U7327"/>
  <c r="T7327"/>
  <c r="S7327"/>
  <c r="U7328"/>
  <c r="T7328"/>
  <c r="S7328"/>
  <c r="U7329"/>
  <c r="T7329"/>
  <c r="S7329"/>
  <c r="U7330"/>
  <c r="T7330"/>
  <c r="S7330"/>
  <c r="U7331"/>
  <c r="T7331"/>
  <c r="S7331"/>
  <c r="U7334"/>
  <c r="T7334"/>
  <c r="S7334"/>
  <c r="U7333"/>
  <c r="T7333"/>
  <c r="S7333"/>
  <c r="U7332"/>
  <c r="T7332"/>
  <c r="S7332"/>
  <c r="U7335"/>
  <c r="T7335"/>
  <c r="S7335"/>
  <c r="U7336"/>
  <c r="T7336"/>
  <c r="S7336"/>
  <c r="U7337"/>
  <c r="T7337"/>
  <c r="S7337"/>
  <c r="U7338"/>
  <c r="T7338"/>
  <c r="S7338"/>
  <c r="U7339"/>
  <c r="T7339"/>
  <c r="S7339"/>
  <c r="U7340"/>
  <c r="T7340"/>
  <c r="S7340"/>
  <c r="U7341"/>
  <c r="T7341"/>
  <c r="S7341"/>
  <c r="U7342"/>
  <c r="T7342"/>
  <c r="S7342"/>
  <c r="U7343"/>
  <c r="T7343"/>
  <c r="S7343"/>
  <c r="U7344"/>
  <c r="T7344"/>
  <c r="S7344"/>
  <c r="U7345"/>
  <c r="T7345"/>
  <c r="S7345"/>
  <c r="U7346"/>
  <c r="T7346"/>
  <c r="S7346"/>
  <c r="U7347"/>
  <c r="T7347"/>
  <c r="S7347"/>
  <c r="U7348"/>
  <c r="T7348"/>
  <c r="S7348"/>
  <c r="U7349"/>
  <c r="T7349"/>
  <c r="S7349"/>
  <c r="U7350"/>
  <c r="T7350"/>
  <c r="S7350"/>
  <c r="U7351"/>
  <c r="T7351"/>
  <c r="S7351"/>
  <c r="U7352"/>
  <c r="T7352"/>
  <c r="S7352"/>
  <c r="U7353"/>
  <c r="T7353"/>
  <c r="S7353"/>
  <c r="U7354"/>
  <c r="T7354"/>
  <c r="S7354"/>
  <c r="U7355"/>
  <c r="T7355"/>
  <c r="S7355"/>
  <c r="U7357"/>
  <c r="T7357"/>
  <c r="S7357"/>
  <c r="U7356"/>
  <c r="T7356"/>
  <c r="S7356"/>
  <c r="U7358"/>
  <c r="T7358"/>
  <c r="S7358"/>
  <c r="U7359"/>
  <c r="T7359"/>
  <c r="S7359"/>
  <c r="U7361"/>
  <c r="T7361"/>
  <c r="S7361"/>
  <c r="U7360"/>
  <c r="T7360"/>
  <c r="S7360"/>
  <c r="U7362"/>
  <c r="T7362"/>
  <c r="S7362"/>
  <c r="U7363"/>
  <c r="T7363"/>
  <c r="S7363"/>
  <c r="U7364"/>
  <c r="T7364"/>
  <c r="S7364"/>
  <c r="U7365"/>
  <c r="T7365"/>
  <c r="S7365"/>
  <c r="U7366"/>
  <c r="T7366"/>
  <c r="S7366"/>
  <c r="U7367"/>
  <c r="T7367"/>
  <c r="S7367"/>
  <c r="U7368"/>
  <c r="T7368"/>
  <c r="S7368"/>
  <c r="U7369"/>
  <c r="T7369"/>
  <c r="S7369"/>
  <c r="U7370"/>
  <c r="T7370"/>
  <c r="S7370"/>
  <c r="U7371"/>
  <c r="T7371"/>
  <c r="S7371"/>
  <c r="U7373"/>
  <c r="T7373"/>
  <c r="S7373"/>
  <c r="U7372"/>
  <c r="T7372"/>
  <c r="S7372"/>
  <c r="U7374"/>
  <c r="T7374"/>
  <c r="S7374"/>
  <c r="U7375"/>
  <c r="T7375"/>
  <c r="S7375"/>
  <c r="U7376"/>
  <c r="T7376"/>
  <c r="S7376"/>
  <c r="U7377"/>
  <c r="T7377"/>
  <c r="S7377"/>
  <c r="U7378"/>
  <c r="T7378"/>
  <c r="S7378"/>
  <c r="U7379"/>
  <c r="T7379"/>
  <c r="S7379"/>
  <c r="U7380"/>
  <c r="T7380"/>
  <c r="S7380"/>
  <c r="U7381"/>
  <c r="T7381"/>
  <c r="S7381"/>
  <c r="U7382"/>
  <c r="T7382"/>
  <c r="S7382"/>
  <c r="U7383"/>
  <c r="T7383"/>
  <c r="S7383"/>
  <c r="U7384"/>
  <c r="T7384"/>
  <c r="S7384"/>
  <c r="U7385"/>
  <c r="T7385"/>
  <c r="S7385"/>
  <c r="U7386"/>
  <c r="T7386"/>
  <c r="S7386"/>
  <c r="U7387"/>
  <c r="T7387"/>
  <c r="S7387"/>
  <c r="U7388"/>
  <c r="T7388"/>
  <c r="S7388"/>
  <c r="U7389"/>
  <c r="T7389"/>
  <c r="S7389"/>
  <c r="U7390"/>
  <c r="T7390"/>
  <c r="S7390"/>
  <c r="U7391"/>
  <c r="T7391"/>
  <c r="S7391"/>
  <c r="U7392"/>
  <c r="T7392"/>
  <c r="S7392"/>
  <c r="U7393"/>
  <c r="T7393"/>
  <c r="S7393"/>
  <c r="U7394"/>
  <c r="T7394"/>
  <c r="S7394"/>
  <c r="U7395"/>
  <c r="T7395"/>
  <c r="S7395"/>
  <c r="U7396"/>
  <c r="T7396"/>
  <c r="S7396"/>
  <c r="U7397"/>
  <c r="T7397"/>
  <c r="S7397"/>
  <c r="U7398"/>
  <c r="T7398"/>
  <c r="S7398"/>
  <c r="U7399"/>
  <c r="T7399"/>
  <c r="S7399"/>
  <c r="U7400"/>
  <c r="T7400"/>
  <c r="S7400"/>
  <c r="U7401"/>
  <c r="T7401"/>
  <c r="S7401"/>
  <c r="U7402"/>
  <c r="T7402"/>
  <c r="S7402"/>
  <c r="U7403"/>
  <c r="T7403"/>
  <c r="S7403"/>
  <c r="U7404"/>
  <c r="T7404"/>
  <c r="S7404"/>
  <c r="U7405"/>
  <c r="T7405"/>
  <c r="S7405"/>
  <c r="U7406"/>
  <c r="T7406"/>
  <c r="S7406"/>
  <c r="U7407"/>
  <c r="T7407"/>
  <c r="S7407"/>
  <c r="U7408"/>
  <c r="T7408"/>
  <c r="S7408"/>
  <c r="U7409"/>
  <c r="T7409"/>
  <c r="S7409"/>
  <c r="U7410"/>
  <c r="T7410"/>
  <c r="S7410"/>
  <c r="U7411"/>
  <c r="T7411"/>
  <c r="S7411"/>
  <c r="U7412"/>
  <c r="T7412"/>
  <c r="S7412"/>
  <c r="U7413"/>
  <c r="T7413"/>
  <c r="S7413"/>
  <c r="U7414"/>
  <c r="T7414"/>
  <c r="S7414"/>
  <c r="U7415"/>
  <c r="T7415"/>
  <c r="S7415"/>
  <c r="U7416"/>
  <c r="T7416"/>
  <c r="S7416"/>
  <c r="U7417"/>
  <c r="T7417"/>
  <c r="S7417"/>
  <c r="U7418"/>
  <c r="T7418"/>
  <c r="S7418"/>
  <c r="U7419"/>
  <c r="T7419"/>
  <c r="S7419"/>
  <c r="U7420"/>
  <c r="T7420"/>
  <c r="S7420"/>
  <c r="U7421"/>
  <c r="T7421"/>
  <c r="S7421"/>
  <c r="U7422"/>
  <c r="T7422"/>
  <c r="S7422"/>
  <c r="U7423"/>
  <c r="T7423"/>
  <c r="S7423"/>
  <c r="U7424"/>
  <c r="T7424"/>
  <c r="S7424"/>
  <c r="U7425"/>
  <c r="T7425"/>
  <c r="S7425"/>
  <c r="U7426"/>
  <c r="T7426"/>
  <c r="S7426"/>
  <c r="U7427"/>
  <c r="T7427"/>
  <c r="S7427"/>
  <c r="U7428"/>
  <c r="T7428"/>
  <c r="S7428"/>
  <c r="U7429"/>
  <c r="T7429"/>
  <c r="S7429"/>
  <c r="U7430"/>
  <c r="T7430"/>
  <c r="S7430"/>
  <c r="U7431"/>
  <c r="T7431"/>
  <c r="S7431"/>
  <c r="U7432"/>
  <c r="T7432"/>
  <c r="S7432"/>
  <c r="U7433"/>
  <c r="T7433"/>
  <c r="S7433"/>
  <c r="U7434"/>
  <c r="T7434"/>
  <c r="S7434"/>
  <c r="U7435"/>
  <c r="T7435"/>
  <c r="S7435"/>
  <c r="U7436"/>
  <c r="T7436"/>
  <c r="S7436"/>
  <c r="U7438"/>
  <c r="T7438"/>
  <c r="S7438"/>
  <c r="U7437"/>
  <c r="T7437"/>
  <c r="S7437"/>
  <c r="U7439"/>
  <c r="T7439"/>
  <c r="S7439"/>
  <c r="U7440"/>
  <c r="T7440"/>
  <c r="S7440"/>
  <c r="U7441"/>
  <c r="T7441"/>
  <c r="S7441"/>
  <c r="U7442"/>
  <c r="T7442"/>
  <c r="S7442"/>
  <c r="U7443"/>
  <c r="T7443"/>
  <c r="S7443"/>
  <c r="U7444"/>
  <c r="T7444"/>
  <c r="S7444"/>
  <c r="U7445"/>
  <c r="T7445"/>
  <c r="S7445"/>
  <c r="U7446"/>
  <c r="T7446"/>
  <c r="S7446"/>
  <c r="U7447"/>
  <c r="T7447"/>
  <c r="S7447"/>
  <c r="U7448"/>
  <c r="T7448"/>
  <c r="S7448"/>
  <c r="U7450"/>
  <c r="T7450"/>
  <c r="S7450"/>
  <c r="U7449"/>
  <c r="T7449"/>
  <c r="S7449"/>
  <c r="U7451"/>
  <c r="T7451"/>
  <c r="S7451"/>
  <c r="U7452"/>
  <c r="T7452"/>
  <c r="S7452"/>
  <c r="U7453"/>
  <c r="T7453"/>
  <c r="S7453"/>
  <c r="U7454"/>
  <c r="T7454"/>
  <c r="S7454"/>
  <c r="U7455"/>
  <c r="T7455"/>
  <c r="S7455"/>
  <c r="U7456"/>
  <c r="T7456"/>
  <c r="S7456"/>
  <c r="U7457"/>
  <c r="T7457"/>
  <c r="S7457"/>
  <c r="U7458"/>
  <c r="T7458"/>
  <c r="S7458"/>
  <c r="U7459"/>
  <c r="T7459"/>
  <c r="S7459"/>
  <c r="U7460"/>
  <c r="T7460"/>
  <c r="S7460"/>
  <c r="U7461"/>
  <c r="T7461"/>
  <c r="S7461"/>
  <c r="U7462"/>
  <c r="T7462"/>
  <c r="S7462"/>
  <c r="U7463"/>
  <c r="T7463"/>
  <c r="S7463"/>
  <c r="U7464"/>
  <c r="T7464"/>
  <c r="S7464"/>
  <c r="U7465"/>
  <c r="T7465"/>
  <c r="S7465"/>
  <c r="U7466"/>
  <c r="T7466"/>
  <c r="S7466"/>
  <c r="U7467"/>
  <c r="T7467"/>
  <c r="S7467"/>
  <c r="U7468"/>
  <c r="T7468"/>
  <c r="S7468"/>
  <c r="U7469"/>
  <c r="T7469"/>
  <c r="S7469"/>
  <c r="U7470"/>
  <c r="T7470"/>
  <c r="S7470"/>
  <c r="U7471"/>
  <c r="T7471"/>
  <c r="S7471"/>
  <c r="U7472"/>
  <c r="T7472"/>
  <c r="S7472"/>
  <c r="U7473"/>
  <c r="T7473"/>
  <c r="S7473"/>
  <c r="U7474"/>
  <c r="T7474"/>
  <c r="S7474"/>
  <c r="U7475"/>
  <c r="T7475"/>
  <c r="S7475"/>
  <c r="U7476"/>
  <c r="T7476"/>
  <c r="S7476"/>
  <c r="U7478"/>
  <c r="T7478"/>
  <c r="S7478"/>
  <c r="U7477"/>
  <c r="T7477"/>
  <c r="S7477"/>
  <c r="U7479"/>
  <c r="T7479"/>
  <c r="S7479"/>
  <c r="U7480"/>
  <c r="T7480"/>
  <c r="S7480"/>
  <c r="U7481"/>
  <c r="T7481"/>
  <c r="S7481"/>
  <c r="U7482"/>
  <c r="T7482"/>
  <c r="S7482"/>
  <c r="U7483"/>
  <c r="T7483"/>
  <c r="S7483"/>
  <c r="U7484"/>
  <c r="T7484"/>
  <c r="S7484"/>
  <c r="U7485"/>
  <c r="T7485"/>
  <c r="S7485"/>
  <c r="U7487"/>
  <c r="T7487"/>
  <c r="S7487"/>
  <c r="U7486"/>
  <c r="T7486"/>
  <c r="S7486"/>
  <c r="U7488"/>
  <c r="T7488"/>
  <c r="S7488"/>
  <c r="U7489"/>
  <c r="T7489"/>
  <c r="S7489"/>
  <c r="U7490"/>
  <c r="T7490"/>
  <c r="S7490"/>
  <c r="U7491"/>
  <c r="T7491"/>
  <c r="S7491"/>
  <c r="U7492"/>
  <c r="T7492"/>
  <c r="S7492"/>
  <c r="U7493"/>
  <c r="T7493"/>
  <c r="S7493"/>
  <c r="U7494"/>
  <c r="T7494"/>
  <c r="S7494"/>
  <c r="U7495"/>
  <c r="T7495"/>
  <c r="S7495"/>
  <c r="U7498"/>
  <c r="T7498"/>
  <c r="S7498"/>
  <c r="U7497"/>
  <c r="T7497"/>
  <c r="S7497"/>
  <c r="U7496"/>
  <c r="T7496"/>
  <c r="S7496"/>
  <c r="U7499"/>
  <c r="T7499"/>
  <c r="S7499"/>
  <c r="U7500"/>
  <c r="T7500"/>
  <c r="S7500"/>
  <c r="U7501"/>
  <c r="T7501"/>
  <c r="S7501"/>
  <c r="U7502"/>
  <c r="T7502"/>
  <c r="S7502"/>
  <c r="U7503"/>
  <c r="T7503"/>
  <c r="S7503"/>
  <c r="U7504"/>
  <c r="T7504"/>
  <c r="S7504"/>
  <c r="U7505"/>
  <c r="T7505"/>
  <c r="S7505"/>
  <c r="U7506"/>
  <c r="T7506"/>
  <c r="S7506"/>
  <c r="U7507"/>
  <c r="T7507"/>
  <c r="S7507"/>
  <c r="U7508"/>
  <c r="T7508"/>
  <c r="S7508"/>
  <c r="U7509"/>
  <c r="T7509"/>
  <c r="S7509"/>
  <c r="U7510"/>
  <c r="T7510"/>
  <c r="S7510"/>
  <c r="U7511"/>
  <c r="T7511"/>
  <c r="S7511"/>
  <c r="U7512"/>
  <c r="T7512"/>
  <c r="S7512"/>
  <c r="U7513"/>
  <c r="T7513"/>
  <c r="S7513"/>
  <c r="U7514"/>
  <c r="T7514"/>
  <c r="S7514"/>
  <c r="U7515"/>
  <c r="T7515"/>
  <c r="S7515"/>
  <c r="U7516"/>
  <c r="T7516"/>
  <c r="S7516"/>
  <c r="U7517"/>
  <c r="T7517"/>
  <c r="S7517"/>
  <c r="U7518"/>
  <c r="T7518"/>
  <c r="S7518"/>
  <c r="U7519"/>
  <c r="T7519"/>
  <c r="S7519"/>
  <c r="U7520"/>
  <c r="T7520"/>
  <c r="S7520"/>
  <c r="U7521"/>
  <c r="T7521"/>
  <c r="S7521"/>
  <c r="U7522"/>
  <c r="T7522"/>
  <c r="S7522"/>
  <c r="U7523"/>
  <c r="T7523"/>
  <c r="S7523"/>
  <c r="U7524"/>
  <c r="T7524"/>
  <c r="S7524"/>
  <c r="U7525"/>
  <c r="T7525"/>
  <c r="S7525"/>
  <c r="U7528"/>
  <c r="T7528"/>
  <c r="S7528"/>
  <c r="U7527"/>
  <c r="T7527"/>
  <c r="S7527"/>
  <c r="U7526"/>
  <c r="T7526"/>
  <c r="S7526"/>
  <c r="U7529"/>
  <c r="T7529"/>
  <c r="S7529"/>
  <c r="U7530"/>
  <c r="T7530"/>
  <c r="S7530"/>
  <c r="U7531"/>
  <c r="T7531"/>
  <c r="S7531"/>
  <c r="U7532"/>
  <c r="T7532"/>
  <c r="S7532"/>
  <c r="U7533"/>
  <c r="T7533"/>
  <c r="S7533"/>
  <c r="U7534"/>
  <c r="T7534"/>
  <c r="S7534"/>
  <c r="U7535"/>
  <c r="T7535"/>
  <c r="S7535"/>
  <c r="U7536"/>
  <c r="T7536"/>
  <c r="S7536"/>
  <c r="U7538"/>
  <c r="T7538"/>
  <c r="S7538"/>
  <c r="U7537"/>
  <c r="T7537"/>
  <c r="S7537"/>
  <c r="U7539"/>
  <c r="T7539"/>
  <c r="S7539"/>
  <c r="U7540"/>
  <c r="T7540"/>
  <c r="S7540"/>
  <c r="U7541"/>
  <c r="T7541"/>
  <c r="S7541"/>
  <c r="U7542"/>
  <c r="T7542"/>
  <c r="S7542"/>
  <c r="U7543"/>
  <c r="T7543"/>
  <c r="S7543"/>
  <c r="U7544"/>
  <c r="T7544"/>
  <c r="S7544"/>
  <c r="U7545"/>
  <c r="T7545"/>
  <c r="S7545"/>
  <c r="U7546"/>
  <c r="T7546"/>
  <c r="S7546"/>
  <c r="U7547"/>
  <c r="T7547"/>
  <c r="S7547"/>
  <c r="U7548"/>
  <c r="T7548"/>
  <c r="S7548"/>
  <c r="U7549"/>
  <c r="T7549"/>
  <c r="S7549"/>
  <c r="U7550"/>
  <c r="T7550"/>
  <c r="S7550"/>
  <c r="U7551"/>
  <c r="T7551"/>
  <c r="S7551"/>
  <c r="U7552"/>
  <c r="T7552"/>
  <c r="S7552"/>
  <c r="U7553"/>
  <c r="T7553"/>
  <c r="S7553"/>
  <c r="U7554"/>
  <c r="T7554"/>
  <c r="S7554"/>
  <c r="U7555"/>
  <c r="T7555"/>
  <c r="S7555"/>
  <c r="U7556"/>
  <c r="T7556"/>
  <c r="S7556"/>
  <c r="U7557"/>
  <c r="T7557"/>
  <c r="S7557"/>
  <c r="U7558"/>
  <c r="T7558"/>
  <c r="S7558"/>
  <c r="U7559"/>
  <c r="T7559"/>
  <c r="S7559"/>
  <c r="U7560"/>
  <c r="T7560"/>
  <c r="S7560"/>
  <c r="U7561"/>
  <c r="T7561"/>
  <c r="S7561"/>
  <c r="U7563"/>
  <c r="T7563"/>
  <c r="S7563"/>
  <c r="U7562"/>
  <c r="T7562"/>
  <c r="S7562"/>
  <c r="U7564"/>
  <c r="T7564"/>
  <c r="S7564"/>
  <c r="U7565"/>
  <c r="T7565"/>
  <c r="S7565"/>
  <c r="U7566"/>
  <c r="T7566"/>
  <c r="S7566"/>
  <c r="U7567"/>
  <c r="T7567"/>
  <c r="S7567"/>
  <c r="U7568"/>
  <c r="T7568"/>
  <c r="S7568"/>
  <c r="U7569"/>
  <c r="T7569"/>
  <c r="S7569"/>
  <c r="U7570"/>
  <c r="T7570"/>
  <c r="S7570"/>
  <c r="U7572"/>
  <c r="T7572"/>
  <c r="S7572"/>
  <c r="U7571"/>
  <c r="T7571"/>
  <c r="S7571"/>
  <c r="U7573"/>
  <c r="T7573"/>
  <c r="S7573"/>
  <c r="U7574"/>
  <c r="T7574"/>
  <c r="S7574"/>
  <c r="U7575"/>
  <c r="T7575"/>
  <c r="S7575"/>
  <c r="U7576"/>
  <c r="T7576"/>
  <c r="S7576"/>
  <c r="U7577"/>
  <c r="T7577"/>
  <c r="S7577"/>
  <c r="U7578"/>
  <c r="T7578"/>
  <c r="S7578"/>
  <c r="U7579"/>
  <c r="T7579"/>
  <c r="S7579"/>
  <c r="U7580"/>
  <c r="T7580"/>
  <c r="S7580"/>
  <c r="U7581"/>
  <c r="T7581"/>
  <c r="S7581"/>
  <c r="U7582"/>
  <c r="T7582"/>
  <c r="S7582"/>
  <c r="U7583"/>
  <c r="T7583"/>
  <c r="S7583"/>
  <c r="U7584"/>
  <c r="T7584"/>
  <c r="S7584"/>
  <c r="U7585"/>
  <c r="T7585"/>
  <c r="S7585"/>
  <c r="U7586"/>
  <c r="T7586"/>
  <c r="S7586"/>
  <c r="U7587"/>
  <c r="T7587"/>
  <c r="S7587"/>
  <c r="U7588"/>
  <c r="T7588"/>
  <c r="S7588"/>
  <c r="U7589"/>
  <c r="T7589"/>
  <c r="S7589"/>
  <c r="U7590"/>
  <c r="T7590"/>
  <c r="S7590"/>
  <c r="U7591"/>
  <c r="T7591"/>
  <c r="S7591"/>
  <c r="U7592"/>
  <c r="T7592"/>
  <c r="S7592"/>
  <c r="U7593"/>
  <c r="T7593"/>
  <c r="S7593"/>
  <c r="U7598"/>
  <c r="T7598"/>
  <c r="S7598"/>
  <c r="U7597"/>
  <c r="T7597"/>
  <c r="S7597"/>
  <c r="U7596"/>
  <c r="T7596"/>
  <c r="S7596"/>
  <c r="U7595"/>
  <c r="T7595"/>
  <c r="S7595"/>
  <c r="U7594"/>
  <c r="T7594"/>
  <c r="S7594"/>
  <c r="U7600"/>
  <c r="T7600"/>
  <c r="S7600"/>
  <c r="U7599"/>
  <c r="T7599"/>
  <c r="S7599"/>
  <c r="U7601"/>
  <c r="T7601"/>
  <c r="S7601"/>
  <c r="U7602"/>
  <c r="T7602"/>
  <c r="S7602"/>
  <c r="U7603"/>
  <c r="T7603"/>
  <c r="S7603"/>
  <c r="U7604"/>
  <c r="T7604"/>
  <c r="S7604"/>
  <c r="U7605"/>
  <c r="T7605"/>
  <c r="S7605"/>
  <c r="U7606"/>
  <c r="T7606"/>
  <c r="S7606"/>
  <c r="U7607"/>
  <c r="T7607"/>
  <c r="S7607"/>
  <c r="U7608"/>
  <c r="T7608"/>
  <c r="S7608"/>
  <c r="U7609"/>
  <c r="T7609"/>
  <c r="S7609"/>
  <c r="U7610"/>
  <c r="T7610"/>
  <c r="S7610"/>
  <c r="U7611"/>
  <c r="T7611"/>
  <c r="S7611"/>
  <c r="U7612"/>
  <c r="T7612"/>
  <c r="S7612"/>
  <c r="U7613"/>
  <c r="T7613"/>
  <c r="S7613"/>
  <c r="U7614"/>
  <c r="T7614"/>
  <c r="S7614"/>
  <c r="U7615"/>
  <c r="T7615"/>
  <c r="S7615"/>
  <c r="U7616"/>
  <c r="T7616"/>
  <c r="S7616"/>
  <c r="U7617"/>
  <c r="T7617"/>
  <c r="S7617"/>
  <c r="U7618"/>
  <c r="T7618"/>
  <c r="S7618"/>
  <c r="U7619"/>
  <c r="T7619"/>
  <c r="S7619"/>
  <c r="U7620"/>
  <c r="T7620"/>
  <c r="S7620"/>
  <c r="U7621"/>
  <c r="T7621"/>
  <c r="S7621"/>
  <c r="U7622"/>
  <c r="T7622"/>
  <c r="S7622"/>
  <c r="U7623"/>
  <c r="T7623"/>
  <c r="S7623"/>
  <c r="U7625"/>
  <c r="T7625"/>
  <c r="S7625"/>
  <c r="U7624"/>
  <c r="T7624"/>
  <c r="S7624"/>
  <c r="U7626"/>
  <c r="T7626"/>
  <c r="S7626"/>
  <c r="U7627"/>
  <c r="T7627"/>
  <c r="S7627"/>
  <c r="U7628"/>
  <c r="T7628"/>
  <c r="S7628"/>
  <c r="U7629"/>
  <c r="T7629"/>
  <c r="S7629"/>
  <c r="U7630"/>
  <c r="T7630"/>
  <c r="S7630"/>
  <c r="U7631"/>
  <c r="T7631"/>
  <c r="S7631"/>
  <c r="U7632"/>
  <c r="T7632"/>
  <c r="S7632"/>
  <c r="U7633"/>
  <c r="T7633"/>
  <c r="S7633"/>
  <c r="U7634"/>
  <c r="T7634"/>
  <c r="S7634"/>
  <c r="U7635"/>
  <c r="T7635"/>
  <c r="S7635"/>
  <c r="U7636"/>
  <c r="T7636"/>
  <c r="S7636"/>
  <c r="U7637"/>
  <c r="T7637"/>
  <c r="S7637"/>
  <c r="U7638"/>
  <c r="T7638"/>
  <c r="S7638"/>
  <c r="U7639"/>
  <c r="T7639"/>
  <c r="S7639"/>
  <c r="U7640"/>
  <c r="T7640"/>
  <c r="S7640"/>
  <c r="U7641"/>
  <c r="T7641"/>
  <c r="S7641"/>
  <c r="U7642"/>
  <c r="T7642"/>
  <c r="S7642"/>
  <c r="U7643"/>
  <c r="T7643"/>
  <c r="S7643"/>
  <c r="U7644"/>
  <c r="T7644"/>
  <c r="S7644"/>
  <c r="U7645"/>
  <c r="T7645"/>
  <c r="S7645"/>
  <c r="U7646"/>
  <c r="T7646"/>
  <c r="S7646"/>
  <c r="U7647"/>
  <c r="T7647"/>
  <c r="S7647"/>
  <c r="U7648"/>
  <c r="T7648"/>
  <c r="S7648"/>
  <c r="U7649"/>
  <c r="T7649"/>
  <c r="S7649"/>
  <c r="U7650"/>
  <c r="T7650"/>
  <c r="S7650"/>
  <c r="U7652"/>
  <c r="T7652"/>
  <c r="S7652"/>
  <c r="U7651"/>
  <c r="T7651"/>
  <c r="S7651"/>
  <c r="U7653"/>
  <c r="T7653"/>
  <c r="S7653"/>
  <c r="U7654"/>
  <c r="T7654"/>
  <c r="S7654"/>
  <c r="U7655"/>
  <c r="T7655"/>
  <c r="S7655"/>
  <c r="U7656"/>
  <c r="T7656"/>
  <c r="S7656"/>
  <c r="U7657"/>
  <c r="T7657"/>
  <c r="S7657"/>
  <c r="U7658"/>
  <c r="T7658"/>
  <c r="S7658"/>
  <c r="U7659"/>
  <c r="T7659"/>
  <c r="S7659"/>
  <c r="U7660"/>
  <c r="T7660"/>
  <c r="S7660"/>
  <c r="U7661"/>
  <c r="T7661"/>
  <c r="S7661"/>
  <c r="U7664"/>
  <c r="T7664"/>
  <c r="S7664"/>
  <c r="U7663"/>
  <c r="T7663"/>
  <c r="S7663"/>
  <c r="U7662"/>
  <c r="T7662"/>
  <c r="S7662"/>
  <c r="U7665"/>
  <c r="T7665"/>
  <c r="S7665"/>
  <c r="U7666"/>
  <c r="T7666"/>
  <c r="S7666"/>
  <c r="U7667"/>
  <c r="T7667"/>
  <c r="S7667"/>
  <c r="U7668"/>
  <c r="T7668"/>
  <c r="S7668"/>
  <c r="U7669"/>
  <c r="T7669"/>
  <c r="S7669"/>
  <c r="U7670"/>
  <c r="T7670"/>
  <c r="S7670"/>
  <c r="U7671"/>
  <c r="T7671"/>
  <c r="S7671"/>
  <c r="U7672"/>
  <c r="T7672"/>
  <c r="S7672"/>
  <c r="U7673"/>
  <c r="T7673"/>
  <c r="S7673"/>
  <c r="U7674"/>
  <c r="T7674"/>
  <c r="S7674"/>
  <c r="U7675"/>
  <c r="T7675"/>
  <c r="S7675"/>
  <c r="U7676"/>
  <c r="T7676"/>
  <c r="S7676"/>
  <c r="U7677"/>
  <c r="T7677"/>
  <c r="S7677"/>
  <c r="U7678"/>
  <c r="T7678"/>
  <c r="S7678"/>
  <c r="U7679"/>
  <c r="T7679"/>
  <c r="S7679"/>
  <c r="U7680"/>
  <c r="T7680"/>
  <c r="S7680"/>
  <c r="U7681"/>
  <c r="T7681"/>
  <c r="S7681"/>
  <c r="U7682"/>
  <c r="T7682"/>
  <c r="S7682"/>
  <c r="U7683"/>
  <c r="T7683"/>
  <c r="S7683"/>
  <c r="U7684"/>
  <c r="T7684"/>
  <c r="S7684"/>
  <c r="U7685"/>
  <c r="T7685"/>
  <c r="S7685"/>
  <c r="U7686"/>
  <c r="T7686"/>
  <c r="S7686"/>
  <c r="U7688"/>
  <c r="T7688"/>
  <c r="S7688"/>
  <c r="U7687"/>
  <c r="T7687"/>
  <c r="S7687"/>
  <c r="U7689"/>
  <c r="T7689"/>
  <c r="S7689"/>
  <c r="U7691"/>
  <c r="T7691"/>
  <c r="S7691"/>
  <c r="U7690"/>
  <c r="T7690"/>
  <c r="S7690"/>
  <c r="U7692"/>
  <c r="T7692"/>
  <c r="S7692"/>
  <c r="U7693"/>
  <c r="T7693"/>
  <c r="S7693"/>
  <c r="U7694"/>
  <c r="T7694"/>
  <c r="S7694"/>
  <c r="U7695"/>
  <c r="T7695"/>
  <c r="S7695"/>
  <c r="U7696"/>
  <c r="T7696"/>
  <c r="S7696"/>
  <c r="U7697"/>
  <c r="T7697"/>
  <c r="S7697"/>
  <c r="U7698"/>
  <c r="T7698"/>
  <c r="S7698"/>
  <c r="U7699"/>
  <c r="T7699"/>
  <c r="S7699"/>
  <c r="U7700"/>
  <c r="T7700"/>
  <c r="S7700"/>
  <c r="U7701"/>
  <c r="T7701"/>
  <c r="S7701"/>
  <c r="U7702"/>
  <c r="T7702"/>
  <c r="S7702"/>
  <c r="U7703"/>
  <c r="T7703"/>
  <c r="S7703"/>
  <c r="U7704"/>
  <c r="T7704"/>
  <c r="S7704"/>
  <c r="U7705"/>
  <c r="T7705"/>
  <c r="S7705"/>
  <c r="U7706"/>
  <c r="T7706"/>
  <c r="S7706"/>
  <c r="U7707"/>
  <c r="T7707"/>
  <c r="S7707"/>
  <c r="U7708"/>
  <c r="T7708"/>
  <c r="S7708"/>
  <c r="U7709"/>
  <c r="T7709"/>
  <c r="S7709"/>
  <c r="U7710"/>
  <c r="T7710"/>
  <c r="S7710"/>
  <c r="U7711"/>
  <c r="T7711"/>
  <c r="S7711"/>
  <c r="U7712"/>
  <c r="T7712"/>
  <c r="S7712"/>
  <c r="U7713"/>
  <c r="T7713"/>
  <c r="S7713"/>
  <c r="U7716"/>
  <c r="T7716"/>
  <c r="S7716"/>
  <c r="U7715"/>
  <c r="T7715"/>
  <c r="S7715"/>
  <c r="U7714"/>
  <c r="T7714"/>
  <c r="S7714"/>
  <c r="U7717"/>
  <c r="T7717"/>
  <c r="S7717"/>
  <c r="U7718"/>
  <c r="T7718"/>
  <c r="S7718"/>
  <c r="U7719"/>
  <c r="T7719"/>
  <c r="S7719"/>
  <c r="U7720"/>
  <c r="T7720"/>
  <c r="S7720"/>
  <c r="U7721"/>
  <c r="T7721"/>
  <c r="S7721"/>
  <c r="U7722"/>
  <c r="T7722"/>
  <c r="S7722"/>
  <c r="U7723"/>
  <c r="T7723"/>
  <c r="S7723"/>
  <c r="U7724"/>
  <c r="T7724"/>
  <c r="S7724"/>
  <c r="U7725"/>
  <c r="T7725"/>
  <c r="S7725"/>
  <c r="U7726"/>
  <c r="T7726"/>
  <c r="S7726"/>
  <c r="U7727"/>
  <c r="T7727"/>
  <c r="S7727"/>
  <c r="U7728"/>
  <c r="T7728"/>
  <c r="S7728"/>
  <c r="U7729"/>
  <c r="T7729"/>
  <c r="S7729"/>
  <c r="U7730"/>
  <c r="T7730"/>
  <c r="S7730"/>
  <c r="U7731"/>
  <c r="T7731"/>
  <c r="S7731"/>
  <c r="U7732"/>
  <c r="T7732"/>
  <c r="S7732"/>
  <c r="U7733"/>
  <c r="T7733"/>
  <c r="S7733"/>
  <c r="U7734"/>
  <c r="T7734"/>
  <c r="S7734"/>
  <c r="U7735"/>
  <c r="T7735"/>
  <c r="S7735"/>
  <c r="U7736"/>
  <c r="T7736"/>
  <c r="S7736"/>
  <c r="U7737"/>
  <c r="T7737"/>
  <c r="S7737"/>
  <c r="U7738"/>
  <c r="T7738"/>
  <c r="S7738"/>
  <c r="U7741"/>
  <c r="T7741"/>
  <c r="S7741"/>
  <c r="U7740"/>
  <c r="T7740"/>
  <c r="S7740"/>
  <c r="U7739"/>
  <c r="T7739"/>
  <c r="S7739"/>
  <c r="U7742"/>
  <c r="T7742"/>
  <c r="S7742"/>
  <c r="U7743"/>
  <c r="T7743"/>
  <c r="S7743"/>
  <c r="U7744"/>
  <c r="T7744"/>
  <c r="S7744"/>
  <c r="U7745"/>
  <c r="T7745"/>
  <c r="S7745"/>
  <c r="U7746"/>
  <c r="T7746"/>
  <c r="S7746"/>
  <c r="U7747"/>
  <c r="T7747"/>
  <c r="S7747"/>
  <c r="U7748"/>
  <c r="T7748"/>
  <c r="S7748"/>
  <c r="U7749"/>
  <c r="T7749"/>
  <c r="S7749"/>
  <c r="U7750"/>
  <c r="T7750"/>
  <c r="S7750"/>
  <c r="U7751"/>
  <c r="T7751"/>
  <c r="S7751"/>
  <c r="U7754"/>
  <c r="T7754"/>
  <c r="S7754"/>
  <c r="U7753"/>
  <c r="T7753"/>
  <c r="S7753"/>
  <c r="U7752"/>
  <c r="T7752"/>
  <c r="S7752"/>
  <c r="U7755"/>
  <c r="T7755"/>
  <c r="S7755"/>
  <c r="U7756"/>
  <c r="T7756"/>
  <c r="S7756"/>
  <c r="U7757"/>
  <c r="T7757"/>
  <c r="S7757"/>
  <c r="U7758"/>
  <c r="T7758"/>
  <c r="S7758"/>
  <c r="U7759"/>
  <c r="T7759"/>
  <c r="S7759"/>
  <c r="U7760"/>
  <c r="T7760"/>
  <c r="S7760"/>
  <c r="U7761"/>
  <c r="T7761"/>
  <c r="S7761"/>
  <c r="U7762"/>
  <c r="T7762"/>
  <c r="S7762"/>
  <c r="U7763"/>
  <c r="T7763"/>
  <c r="S7763"/>
  <c r="U7764"/>
  <c r="T7764"/>
  <c r="S7764"/>
  <c r="U7765"/>
  <c r="T7765"/>
  <c r="S7765"/>
  <c r="U7766"/>
  <c r="T7766"/>
  <c r="S7766"/>
  <c r="U7767"/>
  <c r="T7767"/>
  <c r="S7767"/>
  <c r="U7768"/>
  <c r="T7768"/>
  <c r="S7768"/>
  <c r="U7769"/>
  <c r="T7769"/>
  <c r="S7769"/>
  <c r="U7770"/>
  <c r="T7770"/>
  <c r="S7770"/>
  <c r="U7771"/>
  <c r="T7771"/>
  <c r="S7771"/>
  <c r="U7772"/>
  <c r="T7772"/>
  <c r="S7772"/>
  <c r="U7773"/>
  <c r="T7773"/>
  <c r="S7773"/>
  <c r="U7775"/>
  <c r="T7775"/>
  <c r="S7775"/>
  <c r="U7774"/>
  <c r="T7774"/>
  <c r="S7774"/>
  <c r="U7776"/>
  <c r="T7776"/>
  <c r="S7776"/>
  <c r="U7777"/>
  <c r="T7777"/>
  <c r="S7777"/>
  <c r="U7778"/>
  <c r="T7778"/>
  <c r="S7778"/>
  <c r="U7779"/>
  <c r="T7779"/>
  <c r="S7779"/>
  <c r="U7780"/>
  <c r="T7780"/>
  <c r="S7780"/>
  <c r="U7781"/>
  <c r="T7781"/>
  <c r="S7781"/>
  <c r="U7782"/>
  <c r="T7782"/>
  <c r="S7782"/>
  <c r="U7783"/>
  <c r="T7783"/>
  <c r="S7783"/>
  <c r="U7784"/>
  <c r="T7784"/>
  <c r="S7784"/>
  <c r="U7785"/>
  <c r="T7785"/>
  <c r="S7785"/>
  <c r="U7786"/>
  <c r="T7786"/>
  <c r="S7786"/>
  <c r="U7788"/>
  <c r="T7788"/>
  <c r="S7788"/>
  <c r="U7787"/>
  <c r="T7787"/>
  <c r="S7787"/>
  <c r="U7789"/>
  <c r="T7789"/>
  <c r="S7789"/>
  <c r="U7792"/>
  <c r="T7792"/>
  <c r="S7792"/>
  <c r="U7791"/>
  <c r="T7791"/>
  <c r="S7791"/>
  <c r="U7790"/>
  <c r="T7790"/>
  <c r="S7790"/>
  <c r="U7793"/>
  <c r="T7793"/>
  <c r="S7793"/>
  <c r="U7794"/>
  <c r="T7794"/>
  <c r="S7794"/>
  <c r="U7795"/>
  <c r="T7795"/>
  <c r="S7795"/>
  <c r="U7796"/>
  <c r="T7796"/>
  <c r="S7796"/>
  <c r="U7797"/>
  <c r="T7797"/>
  <c r="S7797"/>
  <c r="U7798"/>
  <c r="T7798"/>
  <c r="S7798"/>
  <c r="U7799"/>
  <c r="T7799"/>
  <c r="S7799"/>
  <c r="U7800"/>
  <c r="T7800"/>
  <c r="S7800"/>
  <c r="U7801"/>
  <c r="T7801"/>
  <c r="S7801"/>
  <c r="U7802"/>
  <c r="T7802"/>
  <c r="S7802"/>
  <c r="U7803"/>
  <c r="T7803"/>
  <c r="S7803"/>
  <c r="U7804"/>
  <c r="T7804"/>
  <c r="S7804"/>
  <c r="U7805"/>
  <c r="T7805"/>
  <c r="S7805"/>
  <c r="U7806"/>
  <c r="T7806"/>
  <c r="S7806"/>
  <c r="U7807"/>
  <c r="T7807"/>
  <c r="S7807"/>
  <c r="U7808"/>
  <c r="T7808"/>
  <c r="S7808"/>
  <c r="U7809"/>
  <c r="T7809"/>
  <c r="S7809"/>
  <c r="U7810"/>
  <c r="T7810"/>
  <c r="S7810"/>
  <c r="U7812"/>
  <c r="T7812"/>
  <c r="S7812"/>
  <c r="U7811"/>
  <c r="T7811"/>
  <c r="S7811"/>
  <c r="U7813"/>
  <c r="T7813"/>
  <c r="S7813"/>
  <c r="U7814"/>
  <c r="T7814"/>
  <c r="S7814"/>
  <c r="U7816"/>
  <c r="T7816"/>
  <c r="S7816"/>
  <c r="U7815"/>
  <c r="T7815"/>
  <c r="S7815"/>
  <c r="U7817"/>
  <c r="T7817"/>
  <c r="S7817"/>
  <c r="U7818"/>
  <c r="T7818"/>
  <c r="S7818"/>
  <c r="U7819"/>
  <c r="T7819"/>
  <c r="S7819"/>
  <c r="U7820"/>
  <c r="T7820"/>
  <c r="S7820"/>
  <c r="U7821"/>
  <c r="T7821"/>
  <c r="S7821"/>
  <c r="U7822"/>
  <c r="T7822"/>
  <c r="S7822"/>
  <c r="U7823"/>
  <c r="T7823"/>
  <c r="S7823"/>
  <c r="U7824"/>
  <c r="T7824"/>
  <c r="S7824"/>
  <c r="U7825"/>
  <c r="T7825"/>
  <c r="S7825"/>
  <c r="U7826"/>
  <c r="T7826"/>
  <c r="S7826"/>
  <c r="U7827"/>
  <c r="T7827"/>
  <c r="S7827"/>
  <c r="U7828"/>
  <c r="T7828"/>
  <c r="S7828"/>
  <c r="U7829"/>
  <c r="T7829"/>
  <c r="S7829"/>
  <c r="U7830"/>
  <c r="T7830"/>
  <c r="S7830"/>
  <c r="U7831"/>
  <c r="T7831"/>
  <c r="S7831"/>
  <c r="U7832"/>
  <c r="T7832"/>
  <c r="S7832"/>
  <c r="U7833"/>
  <c r="T7833"/>
  <c r="S7833"/>
  <c r="U7834"/>
  <c r="T7834"/>
  <c r="S7834"/>
  <c r="U7835"/>
  <c r="T7835"/>
  <c r="S7835"/>
  <c r="U7836"/>
  <c r="T7836"/>
  <c r="S7836"/>
  <c r="U7837"/>
  <c r="T7837"/>
  <c r="S7837"/>
  <c r="U7838"/>
  <c r="T7838"/>
  <c r="S7838"/>
  <c r="U7839"/>
  <c r="T7839"/>
  <c r="S7839"/>
  <c r="U7840"/>
  <c r="T7840"/>
  <c r="S7840"/>
  <c r="U7841"/>
  <c r="T7841"/>
  <c r="S7841"/>
  <c r="U7842"/>
  <c r="T7842"/>
  <c r="S7842"/>
  <c r="U7843"/>
  <c r="T7843"/>
  <c r="S7843"/>
  <c r="U7844"/>
  <c r="T7844"/>
  <c r="S7844"/>
  <c r="U7845"/>
  <c r="T7845"/>
  <c r="S7845"/>
  <c r="U7846"/>
  <c r="T7846"/>
  <c r="S7846"/>
  <c r="U7847"/>
  <c r="T7847"/>
  <c r="S7847"/>
  <c r="U7848"/>
  <c r="T7848"/>
  <c r="S7848"/>
  <c r="U7849"/>
  <c r="T7849"/>
  <c r="S7849"/>
  <c r="U7850"/>
  <c r="T7850"/>
  <c r="S7850"/>
  <c r="U7851"/>
  <c r="T7851"/>
  <c r="S7851"/>
  <c r="U7852"/>
  <c r="T7852"/>
  <c r="S7852"/>
  <c r="U7853"/>
  <c r="T7853"/>
  <c r="S7853"/>
  <c r="U7855"/>
  <c r="T7855"/>
  <c r="S7855"/>
  <c r="U7854"/>
  <c r="T7854"/>
  <c r="S7854"/>
  <c r="U7856"/>
  <c r="T7856"/>
  <c r="S7856"/>
  <c r="U7857"/>
  <c r="T7857"/>
  <c r="S7857"/>
  <c r="U7858"/>
  <c r="T7858"/>
  <c r="S7858"/>
  <c r="U7859"/>
  <c r="T7859"/>
  <c r="S7859"/>
  <c r="U7860"/>
  <c r="T7860"/>
  <c r="S7860"/>
  <c r="U7861"/>
  <c r="T7861"/>
  <c r="S7861"/>
  <c r="U7862"/>
  <c r="T7862"/>
  <c r="S7862"/>
  <c r="U7863"/>
  <c r="T7863"/>
  <c r="S7863"/>
  <c r="U7864"/>
  <c r="T7864"/>
  <c r="S7864"/>
  <c r="U7865"/>
  <c r="T7865"/>
  <c r="S7865"/>
  <c r="U7866"/>
  <c r="T7866"/>
  <c r="S7866"/>
  <c r="U7867"/>
  <c r="T7867"/>
  <c r="S7867"/>
  <c r="U7868"/>
  <c r="T7868"/>
  <c r="S7868"/>
  <c r="U7869"/>
  <c r="T7869"/>
  <c r="S7869"/>
  <c r="U7871"/>
  <c r="T7871"/>
  <c r="S7871"/>
  <c r="U7870"/>
  <c r="T7870"/>
  <c r="S7870"/>
  <c r="U7872"/>
  <c r="T7872"/>
  <c r="S7872"/>
  <c r="U7873"/>
  <c r="T7873"/>
  <c r="S7873"/>
  <c r="U7874"/>
  <c r="T7874"/>
  <c r="S7874"/>
  <c r="U7876"/>
  <c r="T7876"/>
  <c r="S7876"/>
  <c r="U7875"/>
  <c r="T7875"/>
  <c r="S7875"/>
  <c r="U7877"/>
  <c r="T7877"/>
  <c r="S7877"/>
  <c r="U7878"/>
  <c r="T7878"/>
  <c r="S7878"/>
  <c r="U7879"/>
  <c r="T7879"/>
  <c r="S7879"/>
  <c r="U7880"/>
  <c r="T7880"/>
  <c r="S7880"/>
  <c r="U7881"/>
  <c r="T7881"/>
  <c r="S7881"/>
  <c r="U7882"/>
  <c r="T7882"/>
  <c r="S7882"/>
  <c r="U7883"/>
  <c r="T7883"/>
  <c r="S7883"/>
  <c r="U7884"/>
  <c r="T7884"/>
  <c r="S7884"/>
  <c r="U7885"/>
  <c r="T7885"/>
  <c r="S7885"/>
  <c r="U7886"/>
  <c r="T7886"/>
  <c r="S7886"/>
  <c r="U7887"/>
  <c r="T7887"/>
  <c r="S7887"/>
  <c r="U7888"/>
  <c r="T7888"/>
  <c r="S7888"/>
  <c r="U7889"/>
  <c r="T7889"/>
  <c r="S7889"/>
  <c r="U7890"/>
  <c r="T7890"/>
  <c r="S7890"/>
  <c r="U7891"/>
  <c r="T7891"/>
  <c r="S7891"/>
  <c r="U7892"/>
  <c r="T7892"/>
  <c r="S7892"/>
  <c r="U7893"/>
  <c r="T7893"/>
  <c r="S7893"/>
  <c r="U7894"/>
  <c r="T7894"/>
  <c r="S7894"/>
  <c r="U7895"/>
  <c r="T7895"/>
  <c r="S7895"/>
  <c r="U7896"/>
  <c r="T7896"/>
  <c r="S7896"/>
  <c r="U7897"/>
  <c r="T7897"/>
  <c r="S7897"/>
  <c r="U7898"/>
  <c r="T7898"/>
  <c r="S7898"/>
  <c r="U7899"/>
  <c r="T7899"/>
  <c r="S7899"/>
  <c r="U7901"/>
  <c r="T7901"/>
  <c r="S7901"/>
  <c r="U7900"/>
  <c r="T7900"/>
  <c r="S7900"/>
  <c r="U7902"/>
  <c r="T7902"/>
  <c r="S7902"/>
  <c r="U7903"/>
  <c r="T7903"/>
  <c r="S7903"/>
  <c r="U7904"/>
  <c r="T7904"/>
  <c r="S7904"/>
  <c r="U7905"/>
  <c r="T7905"/>
  <c r="S7905"/>
  <c r="U7906"/>
  <c r="T7906"/>
  <c r="S7906"/>
  <c r="U7907"/>
  <c r="T7907"/>
  <c r="S7907"/>
  <c r="U7908"/>
  <c r="T7908"/>
  <c r="S7908"/>
  <c r="U7909"/>
  <c r="T7909"/>
  <c r="S7909"/>
  <c r="U7910"/>
  <c r="T7910"/>
  <c r="S7910"/>
  <c r="U7911"/>
  <c r="T7911"/>
  <c r="S7911"/>
  <c r="U7912"/>
  <c r="T7912"/>
  <c r="S7912"/>
  <c r="U7913"/>
  <c r="T7913"/>
  <c r="S7913"/>
  <c r="U7914"/>
  <c r="T7914"/>
  <c r="S7914"/>
  <c r="U7915"/>
  <c r="T7915"/>
  <c r="S7915"/>
  <c r="U7916"/>
  <c r="T7916"/>
  <c r="S7916"/>
  <c r="U7917"/>
  <c r="T7917"/>
  <c r="S7917"/>
  <c r="U7918"/>
  <c r="T7918"/>
  <c r="S7918"/>
  <c r="U7919"/>
  <c r="T7919"/>
  <c r="S7919"/>
  <c r="U7920"/>
  <c r="T7920"/>
  <c r="S7920"/>
  <c r="U7921"/>
  <c r="T7921"/>
  <c r="S7921"/>
  <c r="U7922"/>
  <c r="T7922"/>
  <c r="S7922"/>
  <c r="U7923"/>
  <c r="T7923"/>
  <c r="S7923"/>
  <c r="U7924"/>
  <c r="T7924"/>
  <c r="S7924"/>
  <c r="U7925"/>
  <c r="T7925"/>
  <c r="S7925"/>
  <c r="U7926"/>
  <c r="T7926"/>
  <c r="S7926"/>
  <c r="U7928"/>
  <c r="T7928"/>
  <c r="S7928"/>
  <c r="U7927"/>
  <c r="T7927"/>
  <c r="S7927"/>
  <c r="U7929"/>
  <c r="T7929"/>
  <c r="S7929"/>
  <c r="U7930"/>
  <c r="T7930"/>
  <c r="S7930"/>
  <c r="U7931"/>
  <c r="T7931"/>
  <c r="S7931"/>
  <c r="U7932"/>
  <c r="T7932"/>
  <c r="S7932"/>
  <c r="U7933"/>
  <c r="T7933"/>
  <c r="S7933"/>
  <c r="U7934"/>
  <c r="T7934"/>
  <c r="S7934"/>
  <c r="U7935"/>
  <c r="T7935"/>
  <c r="S7935"/>
  <c r="U7936"/>
  <c r="T7936"/>
  <c r="S7936"/>
  <c r="U7937"/>
  <c r="T7937"/>
  <c r="S7937"/>
  <c r="U7938"/>
  <c r="T7938"/>
  <c r="S7938"/>
  <c r="U7939"/>
  <c r="T7939"/>
  <c r="S7939"/>
  <c r="U7940"/>
  <c r="T7940"/>
  <c r="S7940"/>
  <c r="U7941"/>
  <c r="T7941"/>
  <c r="S7941"/>
  <c r="U7942"/>
  <c r="T7942"/>
  <c r="S7942"/>
  <c r="U7943"/>
  <c r="T7943"/>
  <c r="S7943"/>
  <c r="U7944"/>
  <c r="T7944"/>
  <c r="S7944"/>
  <c r="U7945"/>
  <c r="T7945"/>
  <c r="S7945"/>
  <c r="U7946"/>
  <c r="T7946"/>
  <c r="S7946"/>
  <c r="U7947"/>
  <c r="T7947"/>
  <c r="S7947"/>
  <c r="U7948"/>
  <c r="T7948"/>
  <c r="S7948"/>
  <c r="U7949"/>
  <c r="T7949"/>
  <c r="S7949"/>
  <c r="U7950"/>
  <c r="T7950"/>
  <c r="S7950"/>
  <c r="U7951"/>
  <c r="T7951"/>
  <c r="S7951"/>
  <c r="U7952"/>
  <c r="T7952"/>
  <c r="S7952"/>
  <c r="U7953"/>
  <c r="T7953"/>
  <c r="S7953"/>
  <c r="U7954"/>
  <c r="T7954"/>
  <c r="S7954"/>
  <c r="U7955"/>
  <c r="T7955"/>
  <c r="S7955"/>
  <c r="U7956"/>
  <c r="T7956"/>
  <c r="S7956"/>
  <c r="U7958"/>
  <c r="T7958"/>
  <c r="S7958"/>
  <c r="U7957"/>
  <c r="T7957"/>
  <c r="S7957"/>
  <c r="U7959"/>
  <c r="T7959"/>
  <c r="S7959"/>
  <c r="U7960"/>
  <c r="T7960"/>
  <c r="S7960"/>
  <c r="U7961"/>
  <c r="T7961"/>
  <c r="S7961"/>
  <c r="U7962"/>
  <c r="T7962"/>
  <c r="S7962"/>
  <c r="U7964"/>
  <c r="T7964"/>
  <c r="S7964"/>
  <c r="U7963"/>
  <c r="T7963"/>
  <c r="S7963"/>
  <c r="U7965"/>
  <c r="T7965"/>
  <c r="S7965"/>
  <c r="U7966"/>
  <c r="T7966"/>
  <c r="S7966"/>
  <c r="U7967"/>
  <c r="T7967"/>
  <c r="S7967"/>
  <c r="U7968"/>
  <c r="T7968"/>
  <c r="S7968"/>
  <c r="U7969"/>
  <c r="T7969"/>
  <c r="S7969"/>
  <c r="U7970"/>
  <c r="T7970"/>
  <c r="S7970"/>
  <c r="U7972"/>
  <c r="T7972"/>
  <c r="S7972"/>
  <c r="U7971"/>
  <c r="T7971"/>
  <c r="S7971"/>
  <c r="U7973"/>
  <c r="T7973"/>
  <c r="S7973"/>
  <c r="U7974"/>
  <c r="T7974"/>
  <c r="S7974"/>
  <c r="U7975"/>
  <c r="T7975"/>
  <c r="S7975"/>
  <c r="U7976"/>
  <c r="T7976"/>
  <c r="S7976"/>
  <c r="U7977"/>
  <c r="T7977"/>
  <c r="S7977"/>
  <c r="U7978"/>
  <c r="T7978"/>
  <c r="S7978"/>
  <c r="U7979"/>
  <c r="T7979"/>
  <c r="S7979"/>
  <c r="U7980"/>
  <c r="T7980"/>
  <c r="S7980"/>
  <c r="U7981"/>
  <c r="T7981"/>
  <c r="S7981"/>
  <c r="U7982"/>
  <c r="T7982"/>
  <c r="S7982"/>
  <c r="U7983"/>
  <c r="T7983"/>
  <c r="S7983"/>
  <c r="U7984"/>
  <c r="T7984"/>
  <c r="S7984"/>
  <c r="U7985"/>
  <c r="T7985"/>
  <c r="S7985"/>
  <c r="U7986"/>
  <c r="T7986"/>
  <c r="S7986"/>
  <c r="U7988"/>
  <c r="T7988"/>
  <c r="S7988"/>
  <c r="U7987"/>
  <c r="T7987"/>
  <c r="S7987"/>
  <c r="U7989"/>
  <c r="T7989"/>
  <c r="S7989"/>
  <c r="U7991"/>
  <c r="T7991"/>
  <c r="S7991"/>
  <c r="U7990"/>
  <c r="T7990"/>
  <c r="S7990"/>
  <c r="U7992"/>
  <c r="T7992"/>
  <c r="S7992"/>
  <c r="U7993"/>
  <c r="T7993"/>
  <c r="S7993"/>
  <c r="U7994"/>
  <c r="T7994"/>
  <c r="S7994"/>
  <c r="U7995"/>
  <c r="T7995"/>
  <c r="S7995"/>
  <c r="U7996"/>
  <c r="T7996"/>
  <c r="S7996"/>
  <c r="U7997"/>
  <c r="T7997"/>
  <c r="S7997"/>
  <c r="U7998"/>
  <c r="T7998"/>
  <c r="S7998"/>
  <c r="U7999"/>
  <c r="T7999"/>
  <c r="S7999"/>
  <c r="U8000"/>
  <c r="T8000"/>
  <c r="S8000"/>
  <c r="U8001"/>
  <c r="T8001"/>
  <c r="S8001"/>
  <c r="U8002"/>
  <c r="T8002"/>
  <c r="S8002"/>
  <c r="U8003"/>
  <c r="T8003"/>
  <c r="S8003"/>
  <c r="U8005"/>
  <c r="T8005"/>
  <c r="S8005"/>
  <c r="U8004"/>
  <c r="T8004"/>
  <c r="S8004"/>
  <c r="U8006"/>
  <c r="T8006"/>
  <c r="S8006"/>
  <c r="U8007"/>
  <c r="T8007"/>
  <c r="S8007"/>
  <c r="U8008"/>
  <c r="T8008"/>
  <c r="S8008"/>
  <c r="U8009"/>
  <c r="T8009"/>
  <c r="S8009"/>
  <c r="U8010"/>
  <c r="T8010"/>
  <c r="S8010"/>
  <c r="U8011"/>
  <c r="T8011"/>
  <c r="S8011"/>
  <c r="U8012"/>
  <c r="T8012"/>
  <c r="S8012"/>
  <c r="U8013"/>
  <c r="T8013"/>
  <c r="S8013"/>
  <c r="U8015"/>
  <c r="T8015"/>
  <c r="S8015"/>
  <c r="U8014"/>
  <c r="T8014"/>
  <c r="S8014"/>
  <c r="U8016"/>
  <c r="T8016"/>
  <c r="S8016"/>
  <c r="U8017"/>
  <c r="T8017"/>
  <c r="S8017"/>
  <c r="U8018"/>
  <c r="T8018"/>
  <c r="S8018"/>
  <c r="U8019"/>
  <c r="T8019"/>
  <c r="S8019"/>
  <c r="U8020"/>
  <c r="T8020"/>
  <c r="S8020"/>
  <c r="U8021"/>
  <c r="T8021"/>
  <c r="S8021"/>
  <c r="U8022"/>
  <c r="T8022"/>
  <c r="S8022"/>
  <c r="U8023"/>
  <c r="T8023"/>
  <c r="S8023"/>
  <c r="U8024"/>
  <c r="T8024"/>
  <c r="S8024"/>
  <c r="U8025"/>
  <c r="T8025"/>
  <c r="S8025"/>
  <c r="U8027"/>
  <c r="T8027"/>
  <c r="S8027"/>
  <c r="U8026"/>
  <c r="T8026"/>
  <c r="S8026"/>
  <c r="U8028"/>
  <c r="T8028"/>
  <c r="S8028"/>
  <c r="U8029"/>
  <c r="T8029"/>
  <c r="S8029"/>
  <c r="U8030"/>
  <c r="T8030"/>
  <c r="S8030"/>
  <c r="U8031"/>
  <c r="T8031"/>
  <c r="S8031"/>
  <c r="U8032"/>
  <c r="T8032"/>
  <c r="S8032"/>
  <c r="U8033"/>
  <c r="T8033"/>
  <c r="S8033"/>
  <c r="U8034"/>
  <c r="T8034"/>
  <c r="S8034"/>
  <c r="U8035"/>
  <c r="T8035"/>
  <c r="S8035"/>
  <c r="U8036"/>
  <c r="T8036"/>
  <c r="S8036"/>
  <c r="U8037"/>
  <c r="T8037"/>
  <c r="S8037"/>
  <c r="U8038"/>
  <c r="T8038"/>
  <c r="S8038"/>
  <c r="U8039"/>
  <c r="T8039"/>
  <c r="S8039"/>
  <c r="U8040"/>
  <c r="T8040"/>
  <c r="S8040"/>
  <c r="U8041"/>
  <c r="T8041"/>
  <c r="S8041"/>
  <c r="U8043"/>
  <c r="T8043"/>
  <c r="S8043"/>
  <c r="U8042"/>
  <c r="T8042"/>
  <c r="S8042"/>
  <c r="U8044"/>
  <c r="T8044"/>
  <c r="S8044"/>
  <c r="U8045"/>
  <c r="T8045"/>
  <c r="S8045"/>
  <c r="U8046"/>
  <c r="T8046"/>
  <c r="S8046"/>
  <c r="U8047"/>
  <c r="T8047"/>
  <c r="S8047"/>
  <c r="U8048"/>
  <c r="T8048"/>
  <c r="S8048"/>
  <c r="U8049"/>
  <c r="T8049"/>
  <c r="S8049"/>
  <c r="U8050"/>
  <c r="T8050"/>
  <c r="S8050"/>
  <c r="U8051"/>
  <c r="T8051"/>
  <c r="S8051"/>
  <c r="U8052"/>
  <c r="T8052"/>
  <c r="S8052"/>
  <c r="U8053"/>
  <c r="T8053"/>
  <c r="S8053"/>
  <c r="U8054"/>
  <c r="T8054"/>
  <c r="S8054"/>
  <c r="U8055"/>
  <c r="T8055"/>
  <c r="S8055"/>
  <c r="U8056"/>
  <c r="T8056"/>
  <c r="S8056"/>
  <c r="U8058"/>
  <c r="T8058"/>
  <c r="S8058"/>
  <c r="U8057"/>
  <c r="T8057"/>
  <c r="S8057"/>
  <c r="U8059"/>
  <c r="T8059"/>
  <c r="S8059"/>
  <c r="U8060"/>
  <c r="T8060"/>
  <c r="S8060"/>
  <c r="U8061"/>
  <c r="T8061"/>
  <c r="S8061"/>
  <c r="U8062"/>
  <c r="T8062"/>
  <c r="S8062"/>
  <c r="U8063"/>
  <c r="T8063"/>
  <c r="S8063"/>
  <c r="U8064"/>
  <c r="T8064"/>
  <c r="S8064"/>
  <c r="U8065"/>
  <c r="T8065"/>
  <c r="S8065"/>
  <c r="U8066"/>
  <c r="T8066"/>
  <c r="S8066"/>
  <c r="U8067"/>
  <c r="T8067"/>
  <c r="S8067"/>
  <c r="U8068"/>
  <c r="T8068"/>
  <c r="S8068"/>
  <c r="U8070"/>
  <c r="T8070"/>
  <c r="S8070"/>
  <c r="U8069"/>
  <c r="T8069"/>
  <c r="S8069"/>
  <c r="U8071"/>
  <c r="T8071"/>
  <c r="S8071"/>
  <c r="U8072"/>
  <c r="T8072"/>
  <c r="S8072"/>
  <c r="U8073"/>
  <c r="T8073"/>
  <c r="S8073"/>
  <c r="U8074"/>
  <c r="T8074"/>
  <c r="S8074"/>
  <c r="U8076"/>
  <c r="T8076"/>
  <c r="S8076"/>
  <c r="U8075"/>
  <c r="T8075"/>
  <c r="S8075"/>
  <c r="U8077"/>
  <c r="T8077"/>
  <c r="S8077"/>
  <c r="U8078"/>
  <c r="T8078"/>
  <c r="S8078"/>
  <c r="U8079"/>
  <c r="T8079"/>
  <c r="S8079"/>
  <c r="U8080"/>
  <c r="T8080"/>
  <c r="S8080"/>
  <c r="U8081"/>
  <c r="T8081"/>
  <c r="S8081"/>
  <c r="U8082"/>
  <c r="T8082"/>
  <c r="S8082"/>
  <c r="U8083"/>
  <c r="T8083"/>
  <c r="S8083"/>
  <c r="U8085"/>
  <c r="T8085"/>
  <c r="S8085"/>
  <c r="U8084"/>
  <c r="T8084"/>
  <c r="S8084"/>
  <c r="U8086"/>
  <c r="T8086"/>
  <c r="S8086"/>
  <c r="U8087"/>
  <c r="T8087"/>
  <c r="S8087"/>
  <c r="U8088"/>
  <c r="T8088"/>
  <c r="S8088"/>
  <c r="U8089"/>
  <c r="T8089"/>
  <c r="S8089"/>
  <c r="U8090"/>
  <c r="T8090"/>
  <c r="S8090"/>
  <c r="U8091"/>
  <c r="T8091"/>
  <c r="S8091"/>
  <c r="U8092"/>
  <c r="T8092"/>
  <c r="S8092"/>
  <c r="U8093"/>
  <c r="T8093"/>
  <c r="S8093"/>
  <c r="U8094"/>
  <c r="T8094"/>
  <c r="S8094"/>
  <c r="U8095"/>
  <c r="T8095"/>
  <c r="S8095"/>
  <c r="U8096"/>
  <c r="T8096"/>
  <c r="S8096"/>
  <c r="U8097"/>
  <c r="T8097"/>
  <c r="S8097"/>
  <c r="U8098"/>
  <c r="T8098"/>
  <c r="S8098"/>
  <c r="U8099"/>
  <c r="T8099"/>
  <c r="S8099"/>
  <c r="U8100"/>
  <c r="T8100"/>
  <c r="S8100"/>
  <c r="U8101"/>
  <c r="T8101"/>
  <c r="S8101"/>
  <c r="U8102"/>
  <c r="T8102"/>
  <c r="S8102"/>
  <c r="U8103"/>
  <c r="T8103"/>
  <c r="S8103"/>
  <c r="U8104"/>
  <c r="T8104"/>
  <c r="S8104"/>
  <c r="U8105"/>
  <c r="T8105"/>
  <c r="S8105"/>
  <c r="U8106"/>
  <c r="T8106"/>
  <c r="S8106"/>
  <c r="U8107"/>
  <c r="T8107"/>
  <c r="S8107"/>
  <c r="U8108"/>
  <c r="T8108"/>
  <c r="S8108"/>
  <c r="U8109"/>
  <c r="T8109"/>
  <c r="S8109"/>
  <c r="U8110"/>
  <c r="T8110"/>
  <c r="S8110"/>
  <c r="U8111"/>
  <c r="T8111"/>
  <c r="S8111"/>
  <c r="U8112"/>
  <c r="T8112"/>
  <c r="S8112"/>
  <c r="U8113"/>
  <c r="T8113"/>
  <c r="S8113"/>
  <c r="U8114"/>
  <c r="T8114"/>
  <c r="S8114"/>
  <c r="U8118"/>
  <c r="T8118"/>
  <c r="S8118"/>
  <c r="U8117"/>
  <c r="T8117"/>
  <c r="S8117"/>
  <c r="U8116"/>
  <c r="T8116"/>
  <c r="S8116"/>
  <c r="U8115"/>
  <c r="T8115"/>
  <c r="S8115"/>
  <c r="U8119"/>
  <c r="T8119"/>
  <c r="S8119"/>
  <c r="U8120"/>
  <c r="T8120"/>
  <c r="S8120"/>
  <c r="U8121"/>
  <c r="T8121"/>
  <c r="S8121"/>
  <c r="U8122"/>
  <c r="T8122"/>
  <c r="S8122"/>
  <c r="U8123"/>
  <c r="T8123"/>
  <c r="S8123"/>
  <c r="U8124"/>
  <c r="T8124"/>
  <c r="S8124"/>
  <c r="U8125"/>
  <c r="T8125"/>
  <c r="S8125"/>
  <c r="U8126"/>
  <c r="T8126"/>
  <c r="S8126"/>
  <c r="U8127"/>
  <c r="T8127"/>
  <c r="S8127"/>
  <c r="U8128"/>
  <c r="T8128"/>
  <c r="S8128"/>
  <c r="U8129"/>
  <c r="T8129"/>
  <c r="S8129"/>
  <c r="U8130"/>
  <c r="T8130"/>
  <c r="S8130"/>
  <c r="U8131"/>
  <c r="T8131"/>
  <c r="S8131"/>
  <c r="U8132"/>
  <c r="T8132"/>
  <c r="S8132"/>
  <c r="U8133"/>
  <c r="T8133"/>
  <c r="S8133"/>
  <c r="U8134"/>
  <c r="T8134"/>
  <c r="S8134"/>
  <c r="U8135"/>
  <c r="T8135"/>
  <c r="S8135"/>
  <c r="U8136"/>
  <c r="T8136"/>
  <c r="S8136"/>
  <c r="U8137"/>
  <c r="T8137"/>
  <c r="S8137"/>
  <c r="U8138"/>
  <c r="T8138"/>
  <c r="S8138"/>
  <c r="U8139"/>
  <c r="T8139"/>
  <c r="S8139"/>
  <c r="U8140"/>
  <c r="T8140"/>
  <c r="S8140"/>
  <c r="U8141"/>
  <c r="T8141"/>
  <c r="S8141"/>
  <c r="U8142"/>
  <c r="T8142"/>
  <c r="S8142"/>
  <c r="U8143"/>
  <c r="T8143"/>
  <c r="S8143"/>
  <c r="U8144"/>
  <c r="T8144"/>
  <c r="S8144"/>
  <c r="U8145"/>
  <c r="T8145"/>
  <c r="S8145"/>
  <c r="U8146"/>
  <c r="T8146"/>
  <c r="S8146"/>
  <c r="U8147"/>
  <c r="T8147"/>
  <c r="S8147"/>
  <c r="U8149"/>
  <c r="T8149"/>
  <c r="S8149"/>
  <c r="U8148"/>
  <c r="T8148"/>
  <c r="S8148"/>
  <c r="U8150"/>
  <c r="T8150"/>
  <c r="S8150"/>
  <c r="U8151"/>
  <c r="T8151"/>
  <c r="S8151"/>
  <c r="U8152"/>
  <c r="T8152"/>
  <c r="S8152"/>
  <c r="U8153"/>
  <c r="T8153"/>
  <c r="S8153"/>
  <c r="U8154"/>
  <c r="T8154"/>
  <c r="S8154"/>
  <c r="U8155"/>
  <c r="T8155"/>
  <c r="S8155"/>
  <c r="U8156"/>
  <c r="T8156"/>
  <c r="S8156"/>
  <c r="U8157"/>
  <c r="T8157"/>
  <c r="S8157"/>
  <c r="U8158"/>
  <c r="T8158"/>
  <c r="S8158"/>
  <c r="U8159"/>
  <c r="T8159"/>
  <c r="S8159"/>
  <c r="U8160"/>
  <c r="T8160"/>
  <c r="S8160"/>
  <c r="U8161"/>
  <c r="T8161"/>
  <c r="S8161"/>
  <c r="U8162"/>
  <c r="T8162"/>
  <c r="S8162"/>
  <c r="U8164"/>
  <c r="T8164"/>
  <c r="S8164"/>
  <c r="U8163"/>
  <c r="T8163"/>
  <c r="S8163"/>
  <c r="U8165"/>
  <c r="T8165"/>
  <c r="S8165"/>
  <c r="U8166"/>
  <c r="T8166"/>
  <c r="S8166"/>
  <c r="U8168"/>
  <c r="T8168"/>
  <c r="S8168"/>
  <c r="U8167"/>
  <c r="T8167"/>
  <c r="S8167"/>
  <c r="U8169"/>
  <c r="T8169"/>
  <c r="S8169"/>
  <c r="U8170"/>
  <c r="T8170"/>
  <c r="S8170"/>
  <c r="U8171"/>
  <c r="T8171"/>
  <c r="S8171"/>
  <c r="U8172"/>
  <c r="T8172"/>
  <c r="S8172"/>
  <c r="U8173"/>
  <c r="T8173"/>
  <c r="S8173"/>
  <c r="U8174"/>
  <c r="T8174"/>
  <c r="S8174"/>
  <c r="U8175"/>
  <c r="T8175"/>
  <c r="S8175"/>
  <c r="U8176"/>
  <c r="T8176"/>
  <c r="S8176"/>
  <c r="U8177"/>
  <c r="T8177"/>
  <c r="S8177"/>
  <c r="U8178"/>
  <c r="T8178"/>
  <c r="S8178"/>
  <c r="U8181"/>
  <c r="T8181"/>
  <c r="S8181"/>
  <c r="U8180"/>
  <c r="T8180"/>
  <c r="S8180"/>
  <c r="U8179"/>
  <c r="T8179"/>
  <c r="S8179"/>
  <c r="U8182"/>
  <c r="T8182"/>
  <c r="S8182"/>
  <c r="U8183"/>
  <c r="T8183"/>
  <c r="S8183"/>
  <c r="U8184"/>
  <c r="T8184"/>
  <c r="S8184"/>
  <c r="U8185"/>
  <c r="T8185"/>
  <c r="S8185"/>
  <c r="U8186"/>
  <c r="T8186"/>
  <c r="S8186"/>
  <c r="U8187"/>
  <c r="T8187"/>
  <c r="S8187"/>
  <c r="U8188"/>
  <c r="T8188"/>
  <c r="S8188"/>
  <c r="U8189"/>
  <c r="T8189"/>
  <c r="S8189"/>
  <c r="U8190"/>
  <c r="T8190"/>
  <c r="S8190"/>
  <c r="U8191"/>
  <c r="T8191"/>
  <c r="S8191"/>
  <c r="U8192"/>
  <c r="T8192"/>
  <c r="S8192"/>
  <c r="U8193"/>
  <c r="T8193"/>
  <c r="S8193"/>
  <c r="U8194"/>
  <c r="T8194"/>
  <c r="S8194"/>
  <c r="U8195"/>
  <c r="T8195"/>
  <c r="S8195"/>
  <c r="U8196"/>
  <c r="T8196"/>
  <c r="S8196"/>
  <c r="U8197"/>
  <c r="T8197"/>
  <c r="S8197"/>
  <c r="U8198"/>
  <c r="T8198"/>
  <c r="S8198"/>
  <c r="U8199"/>
  <c r="T8199"/>
  <c r="S8199"/>
  <c r="U8200"/>
  <c r="T8200"/>
  <c r="S8200"/>
  <c r="U8201"/>
  <c r="T8201"/>
  <c r="S8201"/>
  <c r="U8202"/>
  <c r="T8202"/>
  <c r="S8202"/>
  <c r="U8203"/>
  <c r="T8203"/>
  <c r="S8203"/>
  <c r="U8204"/>
  <c r="T8204"/>
  <c r="S8204"/>
  <c r="U8205"/>
  <c r="T8205"/>
  <c r="S8205"/>
  <c r="U8206"/>
  <c r="T8206"/>
  <c r="S8206"/>
  <c r="U8207"/>
  <c r="T8207"/>
  <c r="S8207"/>
  <c r="U8208"/>
  <c r="T8208"/>
  <c r="S8208"/>
  <c r="U8209"/>
  <c r="T8209"/>
  <c r="S8209"/>
  <c r="U8211"/>
  <c r="T8211"/>
  <c r="S8211"/>
  <c r="U8210"/>
  <c r="T8210"/>
  <c r="S8210"/>
  <c r="U8212"/>
  <c r="T8212"/>
  <c r="S8212"/>
  <c r="U8213"/>
  <c r="T8213"/>
  <c r="S8213"/>
  <c r="U8214"/>
  <c r="T8214"/>
  <c r="S8214"/>
  <c r="U8215"/>
  <c r="T8215"/>
  <c r="S8215"/>
  <c r="U8216"/>
  <c r="T8216"/>
  <c r="S8216"/>
  <c r="U8217"/>
  <c r="T8217"/>
  <c r="S8217"/>
  <c r="U8218"/>
  <c r="T8218"/>
  <c r="S8218"/>
  <c r="U8220"/>
  <c r="T8220"/>
  <c r="S8220"/>
  <c r="U8219"/>
  <c r="T8219"/>
  <c r="S8219"/>
  <c r="U8221"/>
  <c r="T8221"/>
  <c r="S8221"/>
  <c r="U8222"/>
  <c r="T8222"/>
  <c r="S8222"/>
  <c r="U8223"/>
  <c r="T8223"/>
  <c r="S8223"/>
  <c r="U8224"/>
  <c r="T8224"/>
  <c r="S8224"/>
  <c r="U8225"/>
  <c r="T8225"/>
  <c r="S8225"/>
  <c r="U8226"/>
  <c r="T8226"/>
  <c r="S8226"/>
  <c r="U8227"/>
  <c r="T8227"/>
  <c r="S8227"/>
  <c r="U8228"/>
  <c r="T8228"/>
  <c r="S8228"/>
  <c r="U8229"/>
  <c r="T8229"/>
  <c r="S8229"/>
  <c r="U8230"/>
  <c r="T8230"/>
  <c r="S8230"/>
  <c r="U8231"/>
  <c r="T8231"/>
  <c r="S8231"/>
  <c r="U8232"/>
  <c r="T8232"/>
  <c r="S8232"/>
  <c r="U8233"/>
  <c r="T8233"/>
  <c r="S8233"/>
  <c r="U8234"/>
  <c r="T8234"/>
  <c r="S8234"/>
  <c r="U8235"/>
  <c r="T8235"/>
  <c r="S8235"/>
  <c r="U8236"/>
  <c r="T8236"/>
  <c r="S8236"/>
  <c r="U8237"/>
  <c r="T8237"/>
  <c r="S8237"/>
  <c r="U8238"/>
  <c r="T8238"/>
  <c r="S8238"/>
  <c r="U8239"/>
  <c r="T8239"/>
  <c r="S8239"/>
  <c r="U8240"/>
  <c r="T8240"/>
  <c r="S8240"/>
  <c r="U8241"/>
  <c r="T8241"/>
  <c r="S8241"/>
  <c r="U8242"/>
  <c r="T8242"/>
  <c r="S8242"/>
  <c r="U8243"/>
  <c r="T8243"/>
  <c r="S8243"/>
  <c r="U8244"/>
  <c r="T8244"/>
  <c r="S8244"/>
  <c r="U8246"/>
  <c r="T8246"/>
  <c r="S8246"/>
  <c r="U8245"/>
  <c r="T8245"/>
  <c r="S8245"/>
  <c r="U8247"/>
  <c r="T8247"/>
  <c r="S8247"/>
  <c r="U8249"/>
  <c r="T8249"/>
  <c r="S8249"/>
  <c r="U8248"/>
  <c r="T8248"/>
  <c r="S8248"/>
  <c r="U8250"/>
  <c r="T8250"/>
  <c r="S8250"/>
  <c r="U8251"/>
  <c r="T8251"/>
  <c r="S8251"/>
  <c r="U8252"/>
  <c r="T8252"/>
  <c r="S8252"/>
  <c r="U8253"/>
  <c r="T8253"/>
  <c r="S8253"/>
  <c r="U8254"/>
  <c r="T8254"/>
  <c r="S8254"/>
  <c r="U8255"/>
  <c r="T8255"/>
  <c r="S8255"/>
  <c r="U8256"/>
  <c r="T8256"/>
  <c r="S8256"/>
  <c r="U8257"/>
  <c r="T8257"/>
  <c r="S8257"/>
  <c r="U8258"/>
  <c r="T8258"/>
  <c r="S8258"/>
  <c r="U8259"/>
  <c r="T8259"/>
  <c r="S8259"/>
  <c r="U8260"/>
  <c r="T8260"/>
  <c r="S8260"/>
  <c r="U8261"/>
  <c r="T8261"/>
  <c r="S8261"/>
  <c r="U8262"/>
  <c r="T8262"/>
  <c r="S8262"/>
  <c r="U8263"/>
  <c r="T8263"/>
  <c r="S8263"/>
  <c r="U8264"/>
  <c r="T8264"/>
  <c r="S8264"/>
  <c r="U8265"/>
  <c r="T8265"/>
  <c r="S8265"/>
  <c r="U8266"/>
  <c r="T8266"/>
  <c r="S8266"/>
  <c r="U8267"/>
  <c r="T8267"/>
  <c r="S8267"/>
  <c r="U8268"/>
  <c r="T8268"/>
  <c r="S8268"/>
  <c r="U8269"/>
  <c r="T8269"/>
  <c r="S8269"/>
  <c r="U8270"/>
  <c r="T8270"/>
  <c r="S8270"/>
  <c r="U8271"/>
  <c r="T8271"/>
  <c r="S8271"/>
  <c r="U8272"/>
  <c r="T8272"/>
  <c r="S8272"/>
  <c r="U8273"/>
  <c r="T8273"/>
  <c r="S8273"/>
  <c r="U8274"/>
  <c r="T8274"/>
  <c r="S8274"/>
  <c r="U8275"/>
  <c r="T8275"/>
  <c r="S8275"/>
  <c r="U8276"/>
  <c r="T8276"/>
  <c r="S8276"/>
  <c r="U8277"/>
  <c r="T8277"/>
  <c r="S8277"/>
  <c r="U8279"/>
  <c r="T8279"/>
  <c r="S8279"/>
  <c r="U8278"/>
  <c r="T8278"/>
  <c r="S8278"/>
  <c r="U8280"/>
  <c r="T8280"/>
  <c r="S8280"/>
  <c r="U8281"/>
  <c r="T8281"/>
  <c r="S8281"/>
  <c r="U8282"/>
  <c r="T8282"/>
  <c r="S8282"/>
  <c r="U8283"/>
  <c r="T8283"/>
  <c r="S8283"/>
  <c r="U8284"/>
  <c r="T8284"/>
  <c r="S8284"/>
  <c r="U8285"/>
  <c r="T8285"/>
  <c r="S8285"/>
  <c r="U8286"/>
  <c r="T8286"/>
  <c r="S8286"/>
  <c r="U8287"/>
  <c r="T8287"/>
  <c r="S8287"/>
  <c r="U8288"/>
  <c r="T8288"/>
  <c r="S8288"/>
  <c r="U8289"/>
  <c r="T8289"/>
  <c r="S8289"/>
  <c r="U8290"/>
  <c r="T8290"/>
  <c r="S8290"/>
  <c r="U8291"/>
  <c r="T8291"/>
  <c r="S8291"/>
  <c r="U8292"/>
  <c r="T8292"/>
  <c r="S8292"/>
  <c r="U8293"/>
  <c r="T8293"/>
  <c r="S8293"/>
  <c r="U8294"/>
  <c r="T8294"/>
  <c r="S8294"/>
  <c r="U8295"/>
  <c r="T8295"/>
  <c r="S8295"/>
  <c r="U8296"/>
  <c r="T8296"/>
  <c r="S8296"/>
  <c r="U8297"/>
  <c r="T8297"/>
  <c r="S8297"/>
  <c r="U8298"/>
  <c r="T8298"/>
  <c r="S8298"/>
  <c r="U8299"/>
  <c r="T8299"/>
  <c r="S8299"/>
  <c r="U8300"/>
  <c r="T8300"/>
  <c r="S8300"/>
  <c r="U8301"/>
  <c r="T8301"/>
  <c r="S8301"/>
  <c r="U8302"/>
  <c r="T8302"/>
  <c r="S8302"/>
  <c r="U8303"/>
  <c r="T8303"/>
  <c r="S8303"/>
  <c r="U8304"/>
  <c r="T8304"/>
  <c r="S8304"/>
  <c r="U8305"/>
  <c r="T8305"/>
  <c r="S8305"/>
  <c r="U8306"/>
  <c r="T8306"/>
  <c r="S8306"/>
  <c r="U8307"/>
  <c r="T8307"/>
  <c r="S8307"/>
  <c r="U8308"/>
  <c r="T8308"/>
  <c r="S8308"/>
  <c r="U8309"/>
  <c r="T8309"/>
  <c r="S8309"/>
  <c r="U8310"/>
  <c r="T8310"/>
  <c r="S8310"/>
  <c r="U8311"/>
  <c r="T8311"/>
  <c r="S8311"/>
  <c r="U8312"/>
  <c r="T8312"/>
  <c r="S8312"/>
  <c r="U8313"/>
  <c r="T8313"/>
  <c r="S8313"/>
  <c r="U8314"/>
  <c r="T8314"/>
  <c r="S8314"/>
  <c r="U8315"/>
  <c r="T8315"/>
  <c r="S8315"/>
  <c r="U8316"/>
  <c r="T8316"/>
  <c r="S8316"/>
  <c r="U8317"/>
  <c r="T8317"/>
  <c r="S8317"/>
  <c r="U8318"/>
  <c r="T8318"/>
  <c r="S8318"/>
  <c r="U8319"/>
  <c r="T8319"/>
  <c r="S8319"/>
  <c r="U8320"/>
  <c r="T8320"/>
  <c r="S8320"/>
  <c r="U8321"/>
  <c r="T8321"/>
  <c r="S8321"/>
  <c r="U8322"/>
  <c r="T8322"/>
  <c r="S8322"/>
  <c r="U8323"/>
  <c r="T8323"/>
  <c r="S8323"/>
  <c r="U8324"/>
  <c r="T8324"/>
  <c r="S8324"/>
  <c r="U8325"/>
  <c r="T8325"/>
  <c r="S8325"/>
  <c r="U8326"/>
  <c r="T8326"/>
  <c r="S8326"/>
  <c r="U8327"/>
  <c r="T8327"/>
  <c r="S8327"/>
  <c r="U8328"/>
  <c r="T8328"/>
  <c r="S8328"/>
  <c r="U8329"/>
  <c r="T8329"/>
  <c r="S8329"/>
  <c r="U8330"/>
  <c r="T8330"/>
  <c r="S8330"/>
  <c r="U8331"/>
  <c r="T8331"/>
  <c r="S8331"/>
  <c r="U8332"/>
  <c r="T8332"/>
  <c r="S8332"/>
  <c r="U8333"/>
  <c r="T8333"/>
  <c r="S8333"/>
  <c r="U8334"/>
  <c r="T8334"/>
  <c r="S8334"/>
  <c r="U8335"/>
  <c r="T8335"/>
  <c r="S8335"/>
  <c r="U8336"/>
  <c r="T8336"/>
  <c r="S8336"/>
  <c r="U8337"/>
  <c r="T8337"/>
  <c r="S8337"/>
  <c r="U8338"/>
  <c r="T8338"/>
  <c r="S8338"/>
  <c r="U8339"/>
  <c r="T8339"/>
  <c r="S8339"/>
  <c r="U8341"/>
  <c r="T8341"/>
  <c r="S8341"/>
  <c r="U8340"/>
  <c r="T8340"/>
  <c r="S8340"/>
  <c r="U8342"/>
  <c r="T8342"/>
  <c r="S8342"/>
  <c r="U8344"/>
  <c r="T8344"/>
  <c r="S8344"/>
  <c r="U8343"/>
  <c r="T8343"/>
  <c r="S8343"/>
  <c r="U8345"/>
  <c r="T8345"/>
  <c r="S8345"/>
  <c r="U8346"/>
  <c r="T8346"/>
  <c r="S8346"/>
  <c r="U8347"/>
  <c r="T8347"/>
  <c r="S8347"/>
  <c r="U8348"/>
  <c r="T8348"/>
  <c r="S8348"/>
  <c r="U8349"/>
  <c r="T8349"/>
  <c r="S8349"/>
  <c r="U8350"/>
  <c r="T8350"/>
  <c r="S8350"/>
  <c r="U8351"/>
  <c r="T8351"/>
  <c r="S8351"/>
  <c r="U8352"/>
  <c r="T8352"/>
  <c r="S8352"/>
  <c r="U8353"/>
  <c r="T8353"/>
  <c r="S8353"/>
  <c r="U8354"/>
  <c r="T8354"/>
  <c r="S8354"/>
  <c r="U8355"/>
  <c r="T8355"/>
  <c r="S8355"/>
  <c r="U8356"/>
  <c r="T8356"/>
  <c r="S8356"/>
  <c r="U8357"/>
  <c r="T8357"/>
  <c r="S8357"/>
  <c r="U8358"/>
  <c r="T8358"/>
  <c r="S8358"/>
  <c r="U8359"/>
  <c r="T8359"/>
  <c r="S8359"/>
  <c r="U8361"/>
  <c r="T8361"/>
  <c r="S8361"/>
  <c r="U8360"/>
  <c r="T8360"/>
  <c r="S8360"/>
  <c r="U8362"/>
  <c r="T8362"/>
  <c r="S8362"/>
  <c r="U8363"/>
  <c r="T8363"/>
  <c r="S8363"/>
  <c r="U8364"/>
  <c r="T8364"/>
  <c r="S8364"/>
  <c r="U8365"/>
  <c r="T8365"/>
  <c r="S8365"/>
  <c r="U8366"/>
  <c r="T8366"/>
  <c r="S8366"/>
  <c r="U8367"/>
  <c r="T8367"/>
  <c r="S8367"/>
  <c r="U8368"/>
  <c r="T8368"/>
  <c r="S8368"/>
  <c r="U8369"/>
  <c r="T8369"/>
  <c r="S8369"/>
  <c r="U8370"/>
  <c r="T8370"/>
  <c r="S8370"/>
  <c r="U8371"/>
  <c r="T8371"/>
  <c r="S8371"/>
  <c r="U8372"/>
  <c r="T8372"/>
  <c r="S8372"/>
  <c r="U8373"/>
  <c r="T8373"/>
  <c r="S8373"/>
  <c r="U8374"/>
  <c r="T8374"/>
  <c r="S8374"/>
  <c r="U8375"/>
  <c r="T8375"/>
  <c r="S8375"/>
  <c r="U8376"/>
  <c r="T8376"/>
  <c r="S8376"/>
  <c r="U8377"/>
  <c r="T8377"/>
  <c r="S8377"/>
  <c r="U8378"/>
  <c r="T8378"/>
  <c r="S8378"/>
  <c r="U8379"/>
  <c r="T8379"/>
  <c r="S8379"/>
  <c r="U8380"/>
  <c r="T8380"/>
  <c r="S8380"/>
  <c r="U8381"/>
  <c r="T8381"/>
  <c r="S8381"/>
  <c r="U8382"/>
  <c r="T8382"/>
  <c r="S8382"/>
  <c r="U8383"/>
  <c r="T8383"/>
  <c r="S8383"/>
  <c r="U8384"/>
  <c r="T8384"/>
  <c r="S8384"/>
  <c r="U8385"/>
  <c r="T8385"/>
  <c r="S8385"/>
  <c r="U8386"/>
  <c r="T8386"/>
  <c r="S8386"/>
  <c r="U8387"/>
  <c r="T8387"/>
  <c r="S8387"/>
  <c r="U8388"/>
  <c r="T8388"/>
  <c r="S8388"/>
  <c r="U8389"/>
  <c r="T8389"/>
  <c r="S8389"/>
  <c r="U8391"/>
  <c r="T8391"/>
  <c r="S8391"/>
  <c r="U8390"/>
  <c r="T8390"/>
  <c r="S8390"/>
  <c r="U8392"/>
  <c r="T8392"/>
  <c r="S8392"/>
  <c r="U8393"/>
  <c r="T8393"/>
  <c r="S8393"/>
  <c r="U8394"/>
  <c r="T8394"/>
  <c r="S8394"/>
  <c r="U8395"/>
  <c r="T8395"/>
  <c r="S8395"/>
  <c r="U8396"/>
  <c r="T8396"/>
  <c r="S8396"/>
  <c r="U8397"/>
  <c r="T8397"/>
  <c r="S8397"/>
  <c r="U8398"/>
  <c r="T8398"/>
  <c r="S8398"/>
  <c r="U8399"/>
  <c r="T8399"/>
  <c r="S8399"/>
  <c r="U8400"/>
  <c r="T8400"/>
  <c r="S8400"/>
  <c r="U8401"/>
  <c r="T8401"/>
  <c r="S8401"/>
  <c r="U8402"/>
  <c r="T8402"/>
  <c r="S8402"/>
  <c r="U8403"/>
  <c r="T8403"/>
  <c r="S8403"/>
  <c r="U8404"/>
  <c r="T8404"/>
  <c r="S8404"/>
  <c r="U8405"/>
  <c r="T8405"/>
  <c r="S8405"/>
  <c r="U8406"/>
  <c r="T8406"/>
  <c r="S8406"/>
  <c r="U8407"/>
  <c r="T8407"/>
  <c r="S8407"/>
  <c r="U8408"/>
  <c r="T8408"/>
  <c r="S8408"/>
  <c r="U8409"/>
  <c r="T8409"/>
  <c r="S8409"/>
  <c r="U8410"/>
  <c r="T8410"/>
  <c r="S8410"/>
  <c r="U8411"/>
  <c r="T8411"/>
  <c r="S8411"/>
  <c r="U8412"/>
  <c r="T8412"/>
  <c r="S8412"/>
  <c r="U8413"/>
  <c r="T8413"/>
  <c r="S8413"/>
  <c r="U8414"/>
  <c r="T8414"/>
  <c r="S8414"/>
  <c r="U8415"/>
  <c r="T8415"/>
  <c r="S8415"/>
  <c r="U8416"/>
  <c r="T8416"/>
  <c r="S8416"/>
  <c r="U8417"/>
  <c r="T8417"/>
  <c r="S8417"/>
  <c r="U8418"/>
  <c r="T8418"/>
  <c r="S8418"/>
  <c r="U8419"/>
  <c r="T8419"/>
  <c r="S8419"/>
  <c r="U8420"/>
  <c r="T8420"/>
  <c r="S8420"/>
  <c r="U8421"/>
  <c r="T8421"/>
  <c r="S8421"/>
  <c r="U8422"/>
  <c r="T8422"/>
  <c r="S8422"/>
  <c r="U8423"/>
  <c r="T8423"/>
  <c r="S8423"/>
  <c r="U8424"/>
  <c r="T8424"/>
  <c r="S8424"/>
  <c r="U8425"/>
  <c r="T8425"/>
  <c r="S8425"/>
  <c r="U8426"/>
  <c r="T8426"/>
  <c r="S8426"/>
  <c r="U8427"/>
  <c r="T8427"/>
  <c r="S8427"/>
  <c r="U8428"/>
  <c r="T8428"/>
  <c r="S8428"/>
  <c r="U8429"/>
  <c r="T8429"/>
  <c r="S8429"/>
  <c r="U8430"/>
  <c r="T8430"/>
  <c r="S8430"/>
  <c r="U8431"/>
  <c r="T8431"/>
  <c r="S8431"/>
  <c r="U8432"/>
  <c r="T8432"/>
  <c r="S8432"/>
  <c r="U8433"/>
  <c r="T8433"/>
  <c r="S8433"/>
  <c r="U8434"/>
  <c r="T8434"/>
  <c r="S8434"/>
  <c r="U8435"/>
  <c r="T8435"/>
  <c r="S8435"/>
  <c r="U8436"/>
  <c r="T8436"/>
  <c r="S8436"/>
  <c r="U8437"/>
  <c r="T8437"/>
  <c r="S8437"/>
  <c r="U8438"/>
  <c r="T8438"/>
  <c r="S8438"/>
  <c r="U8439"/>
  <c r="T8439"/>
  <c r="S8439"/>
  <c r="U8440"/>
  <c r="T8440"/>
  <c r="S8440"/>
  <c r="U8441"/>
  <c r="T8441"/>
  <c r="S8441"/>
  <c r="U8442"/>
  <c r="T8442"/>
  <c r="S8442"/>
  <c r="U8443"/>
  <c r="T8443"/>
  <c r="S8443"/>
  <c r="U8445"/>
  <c r="T8445"/>
  <c r="S8445"/>
  <c r="U8444"/>
  <c r="T8444"/>
  <c r="S8444"/>
  <c r="U8446"/>
  <c r="T8446"/>
  <c r="S8446"/>
  <c r="U8447"/>
  <c r="T8447"/>
  <c r="S8447"/>
  <c r="U8448"/>
  <c r="T8448"/>
  <c r="S8448"/>
  <c r="U8449"/>
  <c r="T8449"/>
  <c r="S8449"/>
  <c r="U8450"/>
  <c r="T8450"/>
  <c r="S8450"/>
  <c r="U8451"/>
  <c r="T8451"/>
  <c r="S8451"/>
  <c r="U8452"/>
  <c r="T8452"/>
  <c r="S8452"/>
  <c r="U8453"/>
  <c r="T8453"/>
  <c r="S8453"/>
  <c r="U8454"/>
  <c r="T8454"/>
  <c r="S8454"/>
  <c r="U8455"/>
  <c r="T8455"/>
  <c r="S8455"/>
  <c r="U8456"/>
  <c r="T8456"/>
  <c r="S8456"/>
  <c r="U8457"/>
  <c r="T8457"/>
  <c r="S8457"/>
  <c r="U8458"/>
  <c r="T8458"/>
  <c r="S8458"/>
  <c r="U8459"/>
  <c r="T8459"/>
  <c r="S8459"/>
  <c r="U8460"/>
  <c r="T8460"/>
  <c r="S8460"/>
  <c r="U8461"/>
  <c r="T8461"/>
  <c r="S8461"/>
  <c r="U8462"/>
  <c r="T8462"/>
  <c r="S8462"/>
  <c r="U8463"/>
  <c r="T8463"/>
  <c r="S8463"/>
  <c r="U8464"/>
  <c r="T8464"/>
  <c r="S8464"/>
  <c r="U8465"/>
  <c r="T8465"/>
  <c r="S8465"/>
  <c r="U8466"/>
  <c r="T8466"/>
  <c r="S8466"/>
  <c r="U8467"/>
  <c r="T8467"/>
  <c r="S8467"/>
  <c r="U8468"/>
  <c r="T8468"/>
  <c r="S8468"/>
  <c r="U8469"/>
  <c r="T8469"/>
  <c r="S8469"/>
  <c r="U8470"/>
  <c r="T8470"/>
  <c r="S8470"/>
  <c r="U8471"/>
  <c r="T8471"/>
  <c r="S8471"/>
  <c r="U8472"/>
  <c r="T8472"/>
  <c r="S8472"/>
  <c r="U8473"/>
  <c r="T8473"/>
  <c r="S8473"/>
  <c r="U8474"/>
  <c r="T8474"/>
  <c r="S8474"/>
  <c r="U8475"/>
  <c r="T8475"/>
  <c r="S8475"/>
  <c r="U8476"/>
  <c r="T8476"/>
  <c r="S8476"/>
  <c r="U8477"/>
  <c r="T8477"/>
  <c r="S8477"/>
  <c r="U8478"/>
  <c r="T8478"/>
  <c r="S8478"/>
  <c r="U8479"/>
  <c r="T8479"/>
  <c r="S8479"/>
  <c r="U8480"/>
  <c r="T8480"/>
  <c r="S8480"/>
  <c r="U8481"/>
  <c r="T8481"/>
  <c r="S8481"/>
  <c r="U8482"/>
  <c r="T8482"/>
  <c r="S8482"/>
  <c r="U8483"/>
  <c r="T8483"/>
  <c r="S8483"/>
  <c r="U8484"/>
  <c r="T8484"/>
  <c r="S8484"/>
  <c r="U8485"/>
  <c r="T8485"/>
  <c r="S8485"/>
  <c r="U8486"/>
  <c r="T8486"/>
  <c r="S8486"/>
  <c r="U8487"/>
  <c r="T8487"/>
  <c r="S8487"/>
  <c r="U8488"/>
  <c r="T8488"/>
  <c r="S8488"/>
  <c r="U8489"/>
  <c r="T8489"/>
  <c r="S8489"/>
  <c r="U8490"/>
  <c r="T8490"/>
  <c r="S8490"/>
  <c r="U8491"/>
  <c r="T8491"/>
  <c r="S8491"/>
  <c r="U8492"/>
  <c r="T8492"/>
  <c r="S8492"/>
  <c r="U8493"/>
  <c r="T8493"/>
  <c r="S8493"/>
  <c r="U8494"/>
  <c r="T8494"/>
  <c r="S8494"/>
  <c r="U8495"/>
  <c r="T8495"/>
  <c r="S8495"/>
  <c r="U8496"/>
  <c r="T8496"/>
  <c r="S8496"/>
  <c r="U8497"/>
  <c r="T8497"/>
  <c r="S8497"/>
  <c r="U8498"/>
  <c r="T8498"/>
  <c r="S8498"/>
  <c r="U8499"/>
  <c r="T8499"/>
  <c r="S8499"/>
  <c r="U8500"/>
  <c r="T8500"/>
  <c r="S8500"/>
  <c r="U8501"/>
  <c r="T8501"/>
  <c r="S8501"/>
  <c r="U8502"/>
  <c r="T8502"/>
  <c r="S8502"/>
  <c r="U8503"/>
  <c r="T8503"/>
  <c r="S8503"/>
  <c r="U8504"/>
  <c r="T8504"/>
  <c r="S8504"/>
  <c r="U8505"/>
  <c r="T8505"/>
  <c r="S8505"/>
  <c r="U8506"/>
  <c r="T8506"/>
  <c r="S8506"/>
  <c r="U8507"/>
  <c r="T8507"/>
  <c r="S8507"/>
  <c r="U8508"/>
  <c r="T8508"/>
  <c r="S8508"/>
  <c r="U8509"/>
  <c r="T8509"/>
  <c r="S8509"/>
  <c r="U8510"/>
  <c r="T8510"/>
  <c r="S8510"/>
  <c r="U8511"/>
  <c r="T8511"/>
  <c r="S8511"/>
  <c r="U8512"/>
  <c r="T8512"/>
  <c r="S8512"/>
  <c r="U8514"/>
  <c r="T8514"/>
  <c r="S8514"/>
  <c r="U8513"/>
  <c r="T8513"/>
  <c r="S8513"/>
  <c r="U8515"/>
  <c r="T8515"/>
  <c r="S8515"/>
  <c r="U8516"/>
  <c r="T8516"/>
  <c r="S8516"/>
  <c r="U8517"/>
  <c r="T8517"/>
  <c r="S8517"/>
  <c r="U8518"/>
  <c r="T8518"/>
  <c r="S8518"/>
  <c r="U8519"/>
  <c r="T8519"/>
  <c r="S8519"/>
  <c r="U8520"/>
  <c r="T8520"/>
  <c r="S8520"/>
  <c r="U8521"/>
  <c r="T8521"/>
  <c r="S8521"/>
  <c r="U8522"/>
  <c r="T8522"/>
  <c r="S8522"/>
  <c r="U8523"/>
  <c r="T8523"/>
  <c r="S8523"/>
  <c r="U8524"/>
  <c r="T8524"/>
  <c r="S8524"/>
  <c r="U8525"/>
  <c r="T8525"/>
  <c r="S8525"/>
  <c r="U8526"/>
  <c r="T8526"/>
  <c r="S8526"/>
  <c r="U8527"/>
  <c r="T8527"/>
  <c r="S8527"/>
  <c r="U8528"/>
  <c r="T8528"/>
  <c r="S8528"/>
  <c r="U8529"/>
  <c r="T8529"/>
  <c r="S8529"/>
  <c r="U8530"/>
  <c r="T8530"/>
  <c r="S8530"/>
  <c r="U8531"/>
  <c r="T8531"/>
  <c r="S8531"/>
  <c r="U8532"/>
  <c r="T8532"/>
  <c r="S8532"/>
  <c r="U8533"/>
  <c r="T8533"/>
  <c r="S8533"/>
  <c r="U8534"/>
  <c r="T8534"/>
  <c r="S8534"/>
  <c r="U8535"/>
  <c r="T8535"/>
  <c r="S8535"/>
  <c r="U8536"/>
  <c r="T8536"/>
  <c r="S8536"/>
  <c r="U8537"/>
  <c r="T8537"/>
  <c r="S8537"/>
  <c r="U8538"/>
  <c r="T8538"/>
  <c r="S8538"/>
  <c r="U8539"/>
  <c r="T8539"/>
  <c r="S8539"/>
  <c r="U8540"/>
  <c r="T8540"/>
  <c r="S8540"/>
  <c r="U8541"/>
  <c r="T8541"/>
  <c r="S8541"/>
  <c r="U8542"/>
  <c r="T8542"/>
  <c r="S8542"/>
  <c r="U8543"/>
  <c r="T8543"/>
  <c r="S8543"/>
  <c r="U8544"/>
  <c r="T8544"/>
  <c r="S8544"/>
  <c r="U8545"/>
  <c r="T8545"/>
  <c r="S8545"/>
  <c r="U8546"/>
  <c r="T8546"/>
  <c r="S8546"/>
  <c r="U8547"/>
  <c r="T8547"/>
  <c r="S8547"/>
  <c r="U8548"/>
  <c r="T8548"/>
  <c r="S8548"/>
  <c r="U8549"/>
  <c r="T8549"/>
  <c r="S8549"/>
  <c r="U8550"/>
  <c r="T8550"/>
  <c r="S8550"/>
  <c r="U8551"/>
  <c r="T8551"/>
  <c r="S8551"/>
  <c r="U8552"/>
  <c r="T8552"/>
  <c r="S8552"/>
  <c r="U8553"/>
  <c r="T8553"/>
  <c r="S8553"/>
  <c r="U8554"/>
  <c r="T8554"/>
  <c r="S8554"/>
  <c r="U8555"/>
  <c r="T8555"/>
  <c r="S8555"/>
  <c r="U8556"/>
  <c r="T8556"/>
  <c r="S8556"/>
  <c r="U8557"/>
  <c r="T8557"/>
  <c r="S8557"/>
  <c r="U8558"/>
  <c r="T8558"/>
  <c r="S8558"/>
  <c r="U8559"/>
  <c r="T8559"/>
  <c r="S8559"/>
  <c r="U8560"/>
  <c r="T8560"/>
  <c r="S8560"/>
  <c r="U8561"/>
  <c r="T8561"/>
  <c r="S8561"/>
  <c r="U8562"/>
  <c r="T8562"/>
  <c r="S8562"/>
  <c r="U8563"/>
  <c r="T8563"/>
  <c r="S8563"/>
  <c r="U8564"/>
  <c r="T8564"/>
  <c r="S8564"/>
  <c r="U8565"/>
  <c r="T8565"/>
  <c r="S8565"/>
  <c r="U8566"/>
  <c r="T8566"/>
  <c r="S8566"/>
  <c r="U8567"/>
  <c r="T8567"/>
  <c r="S8567"/>
  <c r="U8568"/>
  <c r="T8568"/>
  <c r="S8568"/>
  <c r="U8569"/>
  <c r="T8569"/>
  <c r="S8569"/>
  <c r="U8570"/>
  <c r="T8570"/>
  <c r="S8570"/>
  <c r="U8571"/>
  <c r="T8571"/>
  <c r="S8571"/>
  <c r="U8572"/>
  <c r="T8572"/>
  <c r="S8572"/>
  <c r="U8573"/>
  <c r="T8573"/>
  <c r="S8573"/>
  <c r="U8574"/>
  <c r="T8574"/>
  <c r="S8574"/>
  <c r="U8575"/>
  <c r="T8575"/>
  <c r="S8575"/>
  <c r="U8576"/>
  <c r="T8576"/>
  <c r="S8576"/>
  <c r="U8577"/>
  <c r="T8577"/>
  <c r="S8577"/>
  <c r="U8578"/>
  <c r="T8578"/>
  <c r="S8578"/>
  <c r="U8579"/>
  <c r="T8579"/>
  <c r="S8579"/>
  <c r="U8580"/>
  <c r="T8580"/>
  <c r="S8580"/>
  <c r="U8581"/>
  <c r="T8581"/>
  <c r="S8581"/>
  <c r="U8582"/>
  <c r="T8582"/>
  <c r="S8582"/>
  <c r="U8583"/>
  <c r="T8583"/>
  <c r="S8583"/>
  <c r="U8584"/>
  <c r="T8584"/>
  <c r="S8584"/>
  <c r="U8585"/>
  <c r="T8585"/>
  <c r="S8585"/>
  <c r="U8586"/>
  <c r="T8586"/>
  <c r="S8586"/>
  <c r="U8587"/>
  <c r="T8587"/>
  <c r="S8587"/>
  <c r="U8588"/>
  <c r="T8588"/>
  <c r="S8588"/>
  <c r="U8589"/>
  <c r="T8589"/>
  <c r="S8589"/>
  <c r="U8590"/>
  <c r="T8590"/>
  <c r="S8590"/>
  <c r="U8591"/>
  <c r="T8591"/>
  <c r="S8591"/>
  <c r="U8592"/>
  <c r="T8592"/>
  <c r="S8592"/>
  <c r="U8593"/>
  <c r="T8593"/>
  <c r="S8593"/>
  <c r="U8594"/>
  <c r="T8594"/>
  <c r="S8594"/>
  <c r="U8595"/>
  <c r="T8595"/>
  <c r="S8595"/>
  <c r="U8596"/>
  <c r="T8596"/>
  <c r="S8596"/>
  <c r="U8597"/>
  <c r="T8597"/>
  <c r="S8597"/>
  <c r="U8598"/>
  <c r="T8598"/>
  <c r="S8598"/>
  <c r="U8600"/>
  <c r="T8600"/>
  <c r="S8600"/>
  <c r="U8599"/>
  <c r="T8599"/>
  <c r="S8599"/>
  <c r="U8601"/>
  <c r="T8601"/>
  <c r="S8601"/>
  <c r="U8602"/>
  <c r="T8602"/>
  <c r="S8602"/>
  <c r="U8603"/>
  <c r="T8603"/>
  <c r="S8603"/>
  <c r="U8604"/>
  <c r="T8604"/>
  <c r="S8604"/>
  <c r="U8605"/>
  <c r="T8605"/>
  <c r="S8605"/>
  <c r="U8606"/>
  <c r="T8606"/>
  <c r="S8606"/>
  <c r="U8607"/>
  <c r="T8607"/>
  <c r="S8607"/>
  <c r="U8608"/>
  <c r="T8608"/>
  <c r="S8608"/>
  <c r="U8609"/>
  <c r="T8609"/>
  <c r="S8609"/>
  <c r="U8610"/>
  <c r="T8610"/>
  <c r="S8610"/>
  <c r="U8611"/>
  <c r="T8611"/>
  <c r="S8611"/>
  <c r="U8612"/>
  <c r="T8612"/>
  <c r="S8612"/>
  <c r="U8613"/>
  <c r="T8613"/>
  <c r="S8613"/>
  <c r="U8614"/>
  <c r="T8614"/>
  <c r="S8614"/>
  <c r="U8615"/>
  <c r="T8615"/>
  <c r="S8615"/>
  <c r="U8616"/>
  <c r="T8616"/>
  <c r="S8616"/>
  <c r="U8617"/>
  <c r="T8617"/>
  <c r="S8617"/>
  <c r="U8618"/>
  <c r="T8618"/>
  <c r="S8618"/>
  <c r="U8619"/>
  <c r="T8619"/>
  <c r="S8619"/>
  <c r="U8620"/>
  <c r="T8620"/>
  <c r="S8620"/>
  <c r="U8621"/>
  <c r="T8621"/>
  <c r="S8621"/>
  <c r="U8622"/>
  <c r="T8622"/>
  <c r="S8622"/>
  <c r="U8623"/>
  <c r="T8623"/>
  <c r="S8623"/>
  <c r="U8624"/>
  <c r="T8624"/>
  <c r="S8624"/>
  <c r="U8625"/>
  <c r="T8625"/>
  <c r="S8625"/>
  <c r="U8626"/>
  <c r="T8626"/>
  <c r="S8626"/>
  <c r="U8627"/>
  <c r="T8627"/>
  <c r="S8627"/>
  <c r="U8628"/>
  <c r="T8628"/>
  <c r="S8628"/>
  <c r="U8629"/>
  <c r="T8629"/>
  <c r="S8629"/>
  <c r="U8630"/>
  <c r="T8630"/>
  <c r="S8630"/>
  <c r="U8631"/>
  <c r="T8631"/>
  <c r="S8631"/>
  <c r="U8632"/>
  <c r="T8632"/>
  <c r="S8632"/>
  <c r="U8633"/>
  <c r="T8633"/>
  <c r="S8633"/>
  <c r="U8634"/>
  <c r="T8634"/>
  <c r="S8634"/>
  <c r="U8635"/>
  <c r="T8635"/>
  <c r="S8635"/>
  <c r="U8636"/>
  <c r="T8636"/>
  <c r="S8636"/>
  <c r="U8637"/>
  <c r="T8637"/>
  <c r="S8637"/>
  <c r="U8638"/>
  <c r="T8638"/>
  <c r="S8638"/>
  <c r="U8639"/>
  <c r="T8639"/>
  <c r="S8639"/>
  <c r="U8640"/>
  <c r="T8640"/>
  <c r="S8640"/>
  <c r="U8641"/>
  <c r="T8641"/>
  <c r="S8641"/>
  <c r="U8642"/>
  <c r="T8642"/>
  <c r="S8642"/>
  <c r="U8643"/>
  <c r="T8643"/>
  <c r="S8643"/>
  <c r="U8644"/>
  <c r="T8644"/>
  <c r="S8644"/>
  <c r="U8645"/>
  <c r="T8645"/>
  <c r="S8645"/>
  <c r="U8646"/>
  <c r="T8646"/>
  <c r="S8646"/>
  <c r="U8647"/>
  <c r="T8647"/>
  <c r="S8647"/>
  <c r="U8648"/>
  <c r="T8648"/>
  <c r="S8648"/>
  <c r="U8649"/>
  <c r="T8649"/>
  <c r="S8649"/>
  <c r="U8650"/>
  <c r="T8650"/>
  <c r="S8650"/>
  <c r="U8651"/>
  <c r="T8651"/>
  <c r="S8651"/>
  <c r="U8652"/>
  <c r="T8652"/>
  <c r="S8652"/>
  <c r="U8653"/>
  <c r="T8653"/>
  <c r="S8653"/>
  <c r="U8654"/>
  <c r="T8654"/>
  <c r="S8654"/>
  <c r="U8655"/>
  <c r="T8655"/>
  <c r="S8655"/>
  <c r="U8656"/>
  <c r="T8656"/>
  <c r="S8656"/>
  <c r="U8657"/>
  <c r="T8657"/>
  <c r="S8657"/>
  <c r="U8658"/>
  <c r="T8658"/>
  <c r="S8658"/>
  <c r="U8659"/>
  <c r="T8659"/>
  <c r="S8659"/>
  <c r="U8660"/>
  <c r="T8660"/>
  <c r="S8660"/>
  <c r="U8661"/>
  <c r="T8661"/>
  <c r="S8661"/>
  <c r="U8662"/>
  <c r="T8662"/>
  <c r="S8662"/>
  <c r="U8663"/>
  <c r="T8663"/>
  <c r="S8663"/>
  <c r="U8664"/>
  <c r="T8664"/>
  <c r="S8664"/>
  <c r="U8665"/>
  <c r="T8665"/>
  <c r="S8665"/>
  <c r="U8666"/>
  <c r="T8666"/>
  <c r="S8666"/>
  <c r="U8667"/>
  <c r="T8667"/>
  <c r="S8667"/>
  <c r="U8668"/>
  <c r="T8668"/>
  <c r="S8668"/>
  <c r="U8669"/>
  <c r="T8669"/>
  <c r="S8669"/>
  <c r="U8670"/>
  <c r="T8670"/>
  <c r="S8670"/>
  <c r="U8671"/>
  <c r="T8671"/>
  <c r="S8671"/>
  <c r="U8672"/>
  <c r="T8672"/>
  <c r="S8672"/>
  <c r="U8673"/>
  <c r="T8673"/>
  <c r="S8673"/>
  <c r="U8674"/>
  <c r="T8674"/>
  <c r="S8674"/>
  <c r="U8675"/>
  <c r="T8675"/>
  <c r="S8675"/>
  <c r="U8676"/>
  <c r="T8676"/>
  <c r="S8676"/>
  <c r="U8677"/>
  <c r="T8677"/>
  <c r="S8677"/>
  <c r="U8678"/>
  <c r="T8678"/>
  <c r="S8678"/>
  <c r="U8679"/>
  <c r="T8679"/>
  <c r="S8679"/>
  <c r="U8680"/>
  <c r="T8680"/>
  <c r="S8680"/>
  <c r="U8681"/>
  <c r="T8681"/>
  <c r="S8681"/>
  <c r="U8682"/>
  <c r="T8682"/>
  <c r="S8682"/>
  <c r="U8683"/>
  <c r="T8683"/>
  <c r="S8683"/>
  <c r="U8684"/>
  <c r="T8684"/>
  <c r="S8684"/>
  <c r="U8685"/>
  <c r="T8685"/>
  <c r="S8685"/>
  <c r="U8686"/>
  <c r="T8686"/>
  <c r="S8686"/>
  <c r="U8687"/>
  <c r="T8687"/>
  <c r="S8687"/>
  <c r="U8688"/>
  <c r="T8688"/>
  <c r="S8688"/>
  <c r="U8689"/>
  <c r="T8689"/>
  <c r="S8689"/>
  <c r="U8690"/>
  <c r="T8690"/>
  <c r="S8690"/>
  <c r="U8691"/>
  <c r="T8691"/>
  <c r="S8691"/>
  <c r="U8692"/>
  <c r="T8692"/>
  <c r="S8692"/>
  <c r="U8693"/>
  <c r="T8693"/>
  <c r="S8693"/>
  <c r="U8694"/>
  <c r="T8694"/>
  <c r="S8694"/>
  <c r="U8695"/>
  <c r="T8695"/>
  <c r="S8695"/>
  <c r="U8696"/>
  <c r="T8696"/>
  <c r="S8696"/>
  <c r="U8697"/>
  <c r="T8697"/>
  <c r="S8697"/>
  <c r="U8698"/>
  <c r="T8698"/>
  <c r="S8698"/>
  <c r="U8699"/>
  <c r="T8699"/>
  <c r="S8699"/>
  <c r="U8700"/>
  <c r="T8700"/>
  <c r="S8700"/>
  <c r="U8701"/>
  <c r="T8701"/>
  <c r="S8701"/>
  <c r="U8702"/>
  <c r="T8702"/>
  <c r="S8702"/>
  <c r="U8703"/>
  <c r="T8703"/>
  <c r="S8703"/>
  <c r="U8704"/>
  <c r="T8704"/>
  <c r="S8704"/>
  <c r="U8705"/>
  <c r="T8705"/>
  <c r="S8705"/>
  <c r="U8706"/>
  <c r="T8706"/>
  <c r="S8706"/>
  <c r="U8707"/>
  <c r="T8707"/>
  <c r="S8707"/>
  <c r="U8708"/>
  <c r="T8708"/>
  <c r="S8708"/>
  <c r="U8709"/>
  <c r="T8709"/>
  <c r="S8709"/>
  <c r="U8710"/>
  <c r="T8710"/>
  <c r="S8710"/>
  <c r="U8711"/>
  <c r="T8711"/>
  <c r="S8711"/>
  <c r="U8712"/>
  <c r="T8712"/>
  <c r="S8712"/>
  <c r="U8713"/>
  <c r="T8713"/>
  <c r="S8713"/>
  <c r="U8714"/>
  <c r="T8714"/>
  <c r="S8714"/>
  <c r="U8715"/>
  <c r="T8715"/>
  <c r="S8715"/>
  <c r="U8716"/>
  <c r="T8716"/>
  <c r="S8716"/>
  <c r="U8717"/>
  <c r="T8717"/>
  <c r="S8717"/>
  <c r="U8718"/>
  <c r="T8718"/>
  <c r="S8718"/>
  <c r="U8719"/>
  <c r="T8719"/>
  <c r="S8719"/>
  <c r="U8720"/>
  <c r="T8720"/>
  <c r="S8720"/>
  <c r="U8721"/>
  <c r="T8721"/>
  <c r="S8721"/>
  <c r="U8722"/>
  <c r="T8722"/>
  <c r="S8722"/>
  <c r="U8723"/>
  <c r="T8723"/>
  <c r="S8723"/>
  <c r="U8724"/>
  <c r="T8724"/>
  <c r="S8724"/>
  <c r="U8725"/>
  <c r="T8725"/>
  <c r="S8725"/>
  <c r="U8726"/>
  <c r="T8726"/>
  <c r="S8726"/>
  <c r="U8727"/>
  <c r="T8727"/>
  <c r="S8727"/>
  <c r="U8728"/>
  <c r="T8728"/>
  <c r="S8728"/>
  <c r="U8729"/>
  <c r="T8729"/>
  <c r="S8729"/>
  <c r="U8730"/>
  <c r="T8730"/>
  <c r="S8730"/>
  <c r="U8731"/>
  <c r="T8731"/>
  <c r="S8731"/>
  <c r="U8732"/>
  <c r="T8732"/>
  <c r="S8732"/>
  <c r="U8733"/>
  <c r="T8733"/>
  <c r="S8733"/>
  <c r="U8734"/>
  <c r="T8734"/>
  <c r="S8734"/>
  <c r="U8735"/>
  <c r="T8735"/>
  <c r="S8735"/>
  <c r="U8736"/>
  <c r="T8736"/>
  <c r="S8736"/>
  <c r="U8737"/>
  <c r="T8737"/>
  <c r="S8737"/>
  <c r="U8738"/>
  <c r="T8738"/>
  <c r="S8738"/>
  <c r="U8739"/>
  <c r="T8739"/>
  <c r="S8739"/>
  <c r="U8740"/>
  <c r="T8740"/>
  <c r="S8740"/>
  <c r="U8741"/>
  <c r="T8741"/>
  <c r="S8741"/>
  <c r="U8742"/>
  <c r="T8742"/>
  <c r="S8742"/>
  <c r="U8743"/>
  <c r="T8743"/>
  <c r="S8743"/>
  <c r="U8744"/>
  <c r="T8744"/>
  <c r="S8744"/>
  <c r="U8745"/>
  <c r="T8745"/>
  <c r="S8745"/>
  <c r="U8746"/>
  <c r="T8746"/>
  <c r="S8746"/>
  <c r="U8747"/>
  <c r="T8747"/>
  <c r="S8747"/>
  <c r="U8748"/>
  <c r="T8748"/>
  <c r="S8748"/>
  <c r="U8749"/>
  <c r="T8749"/>
  <c r="S8749"/>
  <c r="U8750"/>
  <c r="T8750"/>
  <c r="S8750"/>
  <c r="U8751"/>
  <c r="T8751"/>
  <c r="S8751"/>
  <c r="U8752"/>
  <c r="T8752"/>
  <c r="S8752"/>
  <c r="U8753"/>
  <c r="T8753"/>
  <c r="S8753"/>
  <c r="U8754"/>
  <c r="T8754"/>
  <c r="S8754"/>
  <c r="U8755"/>
  <c r="T8755"/>
  <c r="S8755"/>
  <c r="U8756"/>
  <c r="T8756"/>
  <c r="S8756"/>
  <c r="U8757"/>
  <c r="T8757"/>
  <c r="S8757"/>
  <c r="U8758"/>
  <c r="T8758"/>
  <c r="S8758"/>
  <c r="U8759"/>
  <c r="T8759"/>
  <c r="S8759"/>
  <c r="U8760"/>
  <c r="T8760"/>
  <c r="S8760"/>
  <c r="U8761"/>
  <c r="T8761"/>
  <c r="S8761"/>
  <c r="D8761" l="1"/>
  <c r="C8761"/>
  <c r="B8761"/>
  <c r="D8760"/>
  <c r="C8760"/>
  <c r="B8760"/>
  <c r="D8759"/>
  <c r="C8759"/>
  <c r="B8759"/>
  <c r="D8758"/>
  <c r="C8758"/>
  <c r="B8758"/>
  <c r="D8757"/>
  <c r="C8757"/>
  <c r="B8757"/>
  <c r="D8756"/>
  <c r="C8756"/>
  <c r="B8756"/>
  <c r="D8755"/>
  <c r="C8755"/>
  <c r="B8755"/>
  <c r="D8754"/>
  <c r="C8754"/>
  <c r="B8754"/>
  <c r="D8753"/>
  <c r="C8753"/>
  <c r="B8753"/>
  <c r="D8752"/>
  <c r="C8752"/>
  <c r="B8752"/>
  <c r="D8751"/>
  <c r="C8751"/>
  <c r="B8751"/>
  <c r="D8750"/>
  <c r="C8750"/>
  <c r="B8750"/>
  <c r="D8749"/>
  <c r="C8749"/>
  <c r="B8749"/>
  <c r="D8748"/>
  <c r="C8748"/>
  <c r="B8748"/>
  <c r="D8747"/>
  <c r="C8747"/>
  <c r="B8747"/>
  <c r="D8746"/>
  <c r="C8746"/>
  <c r="B8746"/>
  <c r="D8745"/>
  <c r="C8745"/>
  <c r="B8745"/>
  <c r="D8744"/>
  <c r="C8744"/>
  <c r="B8744"/>
  <c r="D8743"/>
  <c r="C8743"/>
  <c r="B8743"/>
  <c r="D8742"/>
  <c r="C8742"/>
  <c r="B8742"/>
  <c r="D8741"/>
  <c r="C8741"/>
  <c r="B8741"/>
  <c r="D8740"/>
  <c r="C8740"/>
  <c r="B8740"/>
  <c r="D8739"/>
  <c r="C8739"/>
  <c r="B8739"/>
  <c r="D8738"/>
  <c r="C8738"/>
  <c r="B8738"/>
  <c r="D8737"/>
  <c r="C8737"/>
  <c r="B8737"/>
  <c r="D8736"/>
  <c r="C8736"/>
  <c r="B8736"/>
  <c r="D8735"/>
  <c r="C8735"/>
  <c r="B8735"/>
  <c r="D8734"/>
  <c r="C8734"/>
  <c r="B8734"/>
  <c r="D8733"/>
  <c r="C8733"/>
  <c r="B8733"/>
  <c r="D8732"/>
  <c r="C8732"/>
  <c r="B8732"/>
  <c r="D8731"/>
  <c r="C8731"/>
  <c r="B8731"/>
  <c r="D8730"/>
  <c r="C8730"/>
  <c r="B8730"/>
  <c r="D8729"/>
  <c r="C8729"/>
  <c r="B8729"/>
  <c r="D8728"/>
  <c r="C8728"/>
  <c r="B8728"/>
  <c r="D8727"/>
  <c r="C8727"/>
  <c r="B8727"/>
  <c r="D8726"/>
  <c r="C8726"/>
  <c r="B8726"/>
  <c r="D8725"/>
  <c r="C8725"/>
  <c r="B8725"/>
  <c r="D8724"/>
  <c r="C8724"/>
  <c r="B8724"/>
  <c r="D8723"/>
  <c r="C8723"/>
  <c r="B8723"/>
  <c r="D8722"/>
  <c r="C8722"/>
  <c r="B8722"/>
  <c r="D8721"/>
  <c r="C8721"/>
  <c r="B8721"/>
  <c r="D8720"/>
  <c r="C8720"/>
  <c r="B8720"/>
  <c r="D8719"/>
  <c r="C8719"/>
  <c r="B8719"/>
  <c r="D8718"/>
  <c r="C8718"/>
  <c r="B8718"/>
  <c r="D8717"/>
  <c r="C8717"/>
  <c r="B8717"/>
  <c r="D8716"/>
  <c r="C8716"/>
  <c r="B8716"/>
  <c r="D8715"/>
  <c r="C8715"/>
  <c r="B8715"/>
  <c r="D8714"/>
  <c r="C8714"/>
  <c r="B8714"/>
  <c r="D8713"/>
  <c r="C8713"/>
  <c r="B8713"/>
  <c r="D8712"/>
  <c r="C8712"/>
  <c r="B8712"/>
  <c r="D8711"/>
  <c r="C8711"/>
  <c r="B8711"/>
  <c r="D8710"/>
  <c r="C8710"/>
  <c r="B8710"/>
  <c r="D8709"/>
  <c r="C8709"/>
  <c r="B8709"/>
  <c r="D8708"/>
  <c r="C8708"/>
  <c r="B8708"/>
  <c r="D8707"/>
  <c r="C8707"/>
  <c r="B8707"/>
  <c r="D8706"/>
  <c r="C8706"/>
  <c r="B8706"/>
  <c r="D8705"/>
  <c r="C8705"/>
  <c r="B8705"/>
  <c r="D8704"/>
  <c r="C8704"/>
  <c r="B8704"/>
  <c r="D8703"/>
  <c r="C8703"/>
  <c r="B8703"/>
  <c r="D8702"/>
  <c r="C8702"/>
  <c r="B8702"/>
  <c r="D8701"/>
  <c r="C8701"/>
  <c r="B8701"/>
  <c r="D8700"/>
  <c r="C8700"/>
  <c r="B8700"/>
  <c r="D8699"/>
  <c r="C8699"/>
  <c r="B8699"/>
  <c r="D8698"/>
  <c r="C8698"/>
  <c r="B8698"/>
  <c r="D8697"/>
  <c r="C8697"/>
  <c r="B8697"/>
  <c r="D8696"/>
  <c r="C8696"/>
  <c r="B8696"/>
  <c r="D8695"/>
  <c r="C8695"/>
  <c r="B8695"/>
  <c r="D8694"/>
  <c r="C8694"/>
  <c r="B8694"/>
  <c r="D8693"/>
  <c r="C8693"/>
  <c r="B8693"/>
  <c r="D8692"/>
  <c r="C8692"/>
  <c r="B8692"/>
  <c r="D8691"/>
  <c r="C8691"/>
  <c r="B8691"/>
  <c r="D8690"/>
  <c r="C8690"/>
  <c r="B8690"/>
  <c r="D8689"/>
  <c r="C8689"/>
  <c r="B8689"/>
  <c r="D8688"/>
  <c r="C8688"/>
  <c r="B8688"/>
  <c r="D8687"/>
  <c r="C8687"/>
  <c r="B8687"/>
  <c r="D8686"/>
  <c r="C8686"/>
  <c r="B8686"/>
  <c r="D8685"/>
  <c r="C8685"/>
  <c r="B8685"/>
  <c r="D8684"/>
  <c r="C8684"/>
  <c r="B8684"/>
  <c r="D8683"/>
  <c r="C8683"/>
  <c r="B8683"/>
  <c r="D8682"/>
  <c r="C8682"/>
  <c r="B8682"/>
  <c r="D8681"/>
  <c r="C8681"/>
  <c r="B8681"/>
  <c r="D8680"/>
  <c r="C8680"/>
  <c r="B8680"/>
  <c r="D8679"/>
  <c r="C8679"/>
  <c r="B8679"/>
  <c r="D8678"/>
  <c r="C8678"/>
  <c r="B8678"/>
  <c r="D8677"/>
  <c r="C8677"/>
  <c r="B8677"/>
  <c r="D8676"/>
  <c r="C8676"/>
  <c r="B8676"/>
  <c r="D8675"/>
  <c r="C8675"/>
  <c r="B8675"/>
  <c r="D8674"/>
  <c r="C8674"/>
  <c r="B8674"/>
  <c r="D8673"/>
  <c r="C8673"/>
  <c r="B8673"/>
  <c r="D8672"/>
  <c r="C8672"/>
  <c r="B8672"/>
  <c r="D8671"/>
  <c r="C8671"/>
  <c r="B8671"/>
  <c r="D8670"/>
  <c r="C8670"/>
  <c r="B8670"/>
  <c r="D8669"/>
  <c r="C8669"/>
  <c r="B8669"/>
  <c r="D8668"/>
  <c r="C8668"/>
  <c r="B8668"/>
  <c r="D8667"/>
  <c r="C8667"/>
  <c r="B8667"/>
  <c r="D8666"/>
  <c r="C8666"/>
  <c r="B8666"/>
  <c r="D8665"/>
  <c r="C8665"/>
  <c r="B8665"/>
  <c r="D8664"/>
  <c r="C8664"/>
  <c r="B8664"/>
  <c r="D8663"/>
  <c r="C8663"/>
  <c r="B8663"/>
  <c r="D8662"/>
  <c r="C8662"/>
  <c r="B8662"/>
  <c r="D8661"/>
  <c r="C8661"/>
  <c r="B8661"/>
  <c r="D8660"/>
  <c r="C8660"/>
  <c r="B8660"/>
  <c r="D8659"/>
  <c r="C8659"/>
  <c r="B8659"/>
  <c r="D8658"/>
  <c r="C8658"/>
  <c r="B8658"/>
  <c r="D8657"/>
  <c r="C8657"/>
  <c r="B8657"/>
  <c r="D8656"/>
  <c r="C8656"/>
  <c r="B8656"/>
  <c r="D8655"/>
  <c r="C8655"/>
  <c r="B8655"/>
  <c r="D8654"/>
  <c r="C8654"/>
  <c r="B8654"/>
  <c r="D8653"/>
  <c r="C8653"/>
  <c r="B8653"/>
  <c r="D8652"/>
  <c r="C8652"/>
  <c r="B8652"/>
  <c r="D8651"/>
  <c r="C8651"/>
  <c r="B8651"/>
  <c r="D8650"/>
  <c r="C8650"/>
  <c r="B8650"/>
  <c r="D8649"/>
  <c r="C8649"/>
  <c r="B8649"/>
  <c r="D8648"/>
  <c r="C8648"/>
  <c r="B8648"/>
  <c r="D8647"/>
  <c r="C8647"/>
  <c r="B8647"/>
  <c r="D8646"/>
  <c r="C8646"/>
  <c r="B8646"/>
  <c r="D8645"/>
  <c r="C8645"/>
  <c r="B8645"/>
  <c r="D8644"/>
  <c r="C8644"/>
  <c r="B8644"/>
  <c r="D8643"/>
  <c r="C8643"/>
  <c r="B8643"/>
  <c r="D8642"/>
  <c r="C8642"/>
  <c r="B8642"/>
  <c r="D8641"/>
  <c r="C8641"/>
  <c r="B8641"/>
  <c r="D8640"/>
  <c r="C8640"/>
  <c r="B8640"/>
  <c r="D8639"/>
  <c r="C8639"/>
  <c r="B8639"/>
  <c r="D8638"/>
  <c r="C8638"/>
  <c r="B8638"/>
  <c r="D8637"/>
  <c r="C8637"/>
  <c r="B8637"/>
  <c r="D8636"/>
  <c r="C8636"/>
  <c r="B8636"/>
  <c r="D8635"/>
  <c r="C8635"/>
  <c r="B8635"/>
  <c r="D8634"/>
  <c r="C8634"/>
  <c r="B8634"/>
  <c r="D8633"/>
  <c r="C8633"/>
  <c r="B8633"/>
  <c r="D8632"/>
  <c r="C8632"/>
  <c r="B8632"/>
  <c r="D8631"/>
  <c r="C8631"/>
  <c r="B8631"/>
  <c r="D8630"/>
  <c r="C8630"/>
  <c r="B8630"/>
  <c r="D8629"/>
  <c r="C8629"/>
  <c r="B8629"/>
  <c r="D8628"/>
  <c r="C8628"/>
  <c r="B8628"/>
  <c r="D8627"/>
  <c r="C8627"/>
  <c r="B8627"/>
  <c r="D8626"/>
  <c r="C8626"/>
  <c r="B8626"/>
  <c r="D8625"/>
  <c r="C8625"/>
  <c r="B8625"/>
  <c r="D8624"/>
  <c r="C8624"/>
  <c r="B8624"/>
  <c r="D8623"/>
  <c r="C8623"/>
  <c r="B8623"/>
  <c r="D8622"/>
  <c r="C8622"/>
  <c r="B8622"/>
  <c r="D8621"/>
  <c r="C8621"/>
  <c r="B8621"/>
  <c r="D8620"/>
  <c r="C8620"/>
  <c r="B8620"/>
  <c r="D8619"/>
  <c r="C8619"/>
  <c r="B8619"/>
  <c r="D8618"/>
  <c r="C8618"/>
  <c r="B8618"/>
  <c r="D8617"/>
  <c r="C8617"/>
  <c r="B8617"/>
  <c r="D8616"/>
  <c r="C8616"/>
  <c r="B8616"/>
  <c r="D8615"/>
  <c r="C8615"/>
  <c r="B8615"/>
  <c r="D8614"/>
  <c r="C8614"/>
  <c r="B8614"/>
  <c r="D8613"/>
  <c r="C8613"/>
  <c r="B8613"/>
  <c r="D8612"/>
  <c r="C8612"/>
  <c r="B8612"/>
  <c r="D8611"/>
  <c r="C8611"/>
  <c r="B8611"/>
  <c r="D8610"/>
  <c r="C8610"/>
  <c r="B8610"/>
  <c r="D8609"/>
  <c r="C8609"/>
  <c r="B8609"/>
  <c r="D8608"/>
  <c r="C8608"/>
  <c r="B8608"/>
  <c r="D8607"/>
  <c r="C8607"/>
  <c r="B8607"/>
  <c r="D8606"/>
  <c r="C8606"/>
  <c r="B8606"/>
  <c r="D8605"/>
  <c r="C8605"/>
  <c r="B8605"/>
  <c r="D8604"/>
  <c r="C8604"/>
  <c r="B8604"/>
  <c r="D8603"/>
  <c r="C8603"/>
  <c r="B8603"/>
  <c r="D8602"/>
  <c r="C8602"/>
  <c r="B8602"/>
  <c r="D8601"/>
  <c r="C8601"/>
  <c r="B8601"/>
  <c r="D8600"/>
  <c r="C8600"/>
  <c r="B8600"/>
  <c r="D8599"/>
  <c r="C8599"/>
  <c r="B8599"/>
  <c r="D8598"/>
  <c r="C8598"/>
  <c r="B8598"/>
  <c r="D8597"/>
  <c r="C8597"/>
  <c r="B8597"/>
  <c r="D8596"/>
  <c r="C8596"/>
  <c r="B8596"/>
  <c r="D8595"/>
  <c r="C8595"/>
  <c r="B8595"/>
  <c r="D8594"/>
  <c r="C8594"/>
  <c r="B8594"/>
  <c r="D8593"/>
  <c r="C8593"/>
  <c r="B8593"/>
  <c r="D8592"/>
  <c r="C8592"/>
  <c r="B8592"/>
  <c r="D8591"/>
  <c r="C8591"/>
  <c r="B8591"/>
  <c r="D8590"/>
  <c r="C8590"/>
  <c r="B8590"/>
  <c r="D8589"/>
  <c r="C8589"/>
  <c r="B8589"/>
  <c r="D8588"/>
  <c r="C8588"/>
  <c r="B8588"/>
  <c r="D8587"/>
  <c r="C8587"/>
  <c r="B8587"/>
  <c r="D8586"/>
  <c r="C8586"/>
  <c r="B8586"/>
  <c r="D8585"/>
  <c r="C8585"/>
  <c r="B8585"/>
  <c r="D8584"/>
  <c r="C8584"/>
  <c r="B8584"/>
  <c r="D8583"/>
  <c r="C8583"/>
  <c r="B8583"/>
  <c r="D8582"/>
  <c r="C8582"/>
  <c r="B8582"/>
  <c r="D8581"/>
  <c r="C8581"/>
  <c r="B8581"/>
  <c r="D8580"/>
  <c r="C8580"/>
  <c r="B8580"/>
  <c r="D8579"/>
  <c r="C8579"/>
  <c r="B8579"/>
  <c r="D8578"/>
  <c r="C8578"/>
  <c r="B8578"/>
  <c r="D8577"/>
  <c r="C8577"/>
  <c r="B8577"/>
  <c r="D8576"/>
  <c r="C8576"/>
  <c r="B8576"/>
  <c r="D8575"/>
  <c r="C8575"/>
  <c r="B8575"/>
  <c r="D8574"/>
  <c r="C8574"/>
  <c r="B8574"/>
  <c r="D8573"/>
  <c r="C8573"/>
  <c r="B8573"/>
  <c r="D8572"/>
  <c r="C8572"/>
  <c r="B8572"/>
  <c r="D8571"/>
  <c r="C8571"/>
  <c r="B8571"/>
  <c r="D8570"/>
  <c r="C8570"/>
  <c r="B8570"/>
  <c r="D8569"/>
  <c r="C8569"/>
  <c r="B8569"/>
  <c r="D8568"/>
  <c r="C8568"/>
  <c r="B8568"/>
  <c r="D8567"/>
  <c r="C8567"/>
  <c r="B8567"/>
  <c r="D8566"/>
  <c r="C8566"/>
  <c r="B8566"/>
  <c r="D8565"/>
  <c r="C8565"/>
  <c r="B8565"/>
  <c r="D8564"/>
  <c r="C8564"/>
  <c r="B8564"/>
  <c r="D8563"/>
  <c r="C8563"/>
  <c r="B8563"/>
  <c r="D8562"/>
  <c r="C8562"/>
  <c r="B8562"/>
  <c r="D8561"/>
  <c r="C8561"/>
  <c r="B8561"/>
  <c r="D8560"/>
  <c r="C8560"/>
  <c r="B8560"/>
  <c r="D8559"/>
  <c r="C8559"/>
  <c r="B8559"/>
  <c r="D8558"/>
  <c r="C8558"/>
  <c r="B8558"/>
  <c r="D8557"/>
  <c r="C8557"/>
  <c r="B8557"/>
  <c r="D8556"/>
  <c r="C8556"/>
  <c r="B8556"/>
  <c r="D8555"/>
  <c r="C8555"/>
  <c r="B8555"/>
  <c r="D8554"/>
  <c r="C8554"/>
  <c r="B8554"/>
  <c r="D8553"/>
  <c r="C8553"/>
  <c r="B8553"/>
  <c r="D8552"/>
  <c r="C8552"/>
  <c r="B8552"/>
  <c r="D8551"/>
  <c r="C8551"/>
  <c r="B8551"/>
  <c r="D8550"/>
  <c r="C8550"/>
  <c r="B8550"/>
  <c r="D8549"/>
  <c r="C8549"/>
  <c r="B8549"/>
  <c r="D8548"/>
  <c r="C8548"/>
  <c r="B8548"/>
  <c r="D8547"/>
  <c r="C8547"/>
  <c r="B8547"/>
  <c r="D8546"/>
  <c r="C8546"/>
  <c r="B8546"/>
  <c r="D8545"/>
  <c r="C8545"/>
  <c r="B8545"/>
  <c r="D8544"/>
  <c r="C8544"/>
  <c r="B8544"/>
  <c r="D8543"/>
  <c r="C8543"/>
  <c r="B8543"/>
  <c r="D8542"/>
  <c r="C8542"/>
  <c r="B8542"/>
  <c r="D8541"/>
  <c r="C8541"/>
  <c r="B8541"/>
  <c r="D8540"/>
  <c r="C8540"/>
  <c r="B8540"/>
  <c r="D8539"/>
  <c r="C8539"/>
  <c r="B8539"/>
  <c r="D8538"/>
  <c r="C8538"/>
  <c r="B8538"/>
  <c r="D8537"/>
  <c r="C8537"/>
  <c r="B8537"/>
  <c r="D8536"/>
  <c r="C8536"/>
  <c r="B8536"/>
  <c r="D8535"/>
  <c r="C8535"/>
  <c r="B8535"/>
  <c r="D8534"/>
  <c r="C8534"/>
  <c r="B8534"/>
  <c r="D8533"/>
  <c r="C8533"/>
  <c r="B8533"/>
  <c r="D8532"/>
  <c r="C8532"/>
  <c r="B8532"/>
  <c r="D8531"/>
  <c r="C8531"/>
  <c r="B8531"/>
  <c r="D8530"/>
  <c r="C8530"/>
  <c r="B8530"/>
  <c r="D8529"/>
  <c r="C8529"/>
  <c r="B8529"/>
  <c r="D8528"/>
  <c r="C8528"/>
  <c r="B8528"/>
  <c r="D8527"/>
  <c r="C8527"/>
  <c r="B8527"/>
  <c r="D8526"/>
  <c r="C8526"/>
  <c r="B8526"/>
  <c r="D8525"/>
  <c r="C8525"/>
  <c r="B8525"/>
  <c r="D8524"/>
  <c r="C8524"/>
  <c r="B8524"/>
  <c r="D8523"/>
  <c r="C8523"/>
  <c r="B8523"/>
  <c r="D8522"/>
  <c r="C8522"/>
  <c r="B8522"/>
  <c r="D8521"/>
  <c r="C8521"/>
  <c r="B8521"/>
  <c r="D8520"/>
  <c r="C8520"/>
  <c r="B8520"/>
  <c r="D8519"/>
  <c r="C8519"/>
  <c r="B8519"/>
  <c r="D8518"/>
  <c r="C8518"/>
  <c r="B8518"/>
  <c r="D8517"/>
  <c r="C8517"/>
  <c r="B8517"/>
  <c r="D8516"/>
  <c r="C8516"/>
  <c r="B8516"/>
  <c r="D8515"/>
  <c r="C8515"/>
  <c r="B8515"/>
  <c r="D8514"/>
  <c r="C8514"/>
  <c r="B8514"/>
  <c r="D8513"/>
  <c r="C8513"/>
  <c r="B8513"/>
  <c r="D8512"/>
  <c r="C8512"/>
  <c r="B8512"/>
  <c r="D8511"/>
  <c r="C8511"/>
  <c r="B8511"/>
  <c r="D8510"/>
  <c r="C8510"/>
  <c r="B8510"/>
  <c r="D8509"/>
  <c r="C8509"/>
  <c r="B8509"/>
  <c r="D8508"/>
  <c r="C8508"/>
  <c r="B8508"/>
  <c r="D8507"/>
  <c r="C8507"/>
  <c r="B8507"/>
  <c r="D8506"/>
  <c r="C8506"/>
  <c r="B8506"/>
  <c r="D8505"/>
  <c r="C8505"/>
  <c r="B8505"/>
  <c r="D8504"/>
  <c r="C8504"/>
  <c r="B8504"/>
  <c r="D8503"/>
  <c r="C8503"/>
  <c r="B8503"/>
  <c r="D8502"/>
  <c r="C8502"/>
  <c r="B8502"/>
  <c r="D8501"/>
  <c r="C8501"/>
  <c r="B8501"/>
  <c r="D8500"/>
  <c r="C8500"/>
  <c r="B8500"/>
  <c r="D8499"/>
  <c r="C8499"/>
  <c r="B8499"/>
  <c r="D8498"/>
  <c r="C8498"/>
  <c r="B8498"/>
  <c r="D8497"/>
  <c r="C8497"/>
  <c r="B8497"/>
  <c r="D8496"/>
  <c r="C8496"/>
  <c r="B8496"/>
  <c r="D8495"/>
  <c r="C8495"/>
  <c r="B8495"/>
  <c r="D8494"/>
  <c r="C8494"/>
  <c r="B8494"/>
  <c r="D8493"/>
  <c r="C8493"/>
  <c r="B8493"/>
  <c r="D8492"/>
  <c r="C8492"/>
  <c r="B8492"/>
  <c r="D8491"/>
  <c r="C8491"/>
  <c r="B8491"/>
  <c r="D8490"/>
  <c r="C8490"/>
  <c r="B8490"/>
  <c r="D8489"/>
  <c r="C8489"/>
  <c r="B8489"/>
  <c r="D8488"/>
  <c r="C8488"/>
  <c r="B8488"/>
  <c r="D8487"/>
  <c r="C8487"/>
  <c r="B8487"/>
  <c r="D8486"/>
  <c r="C8486"/>
  <c r="B8486"/>
  <c r="D8485"/>
  <c r="C8485"/>
  <c r="B8485"/>
  <c r="D8484"/>
  <c r="C8484"/>
  <c r="B8484"/>
  <c r="D8483"/>
  <c r="C8483"/>
  <c r="B8483"/>
  <c r="D8482"/>
  <c r="C8482"/>
  <c r="B8482"/>
  <c r="D8481"/>
  <c r="C8481"/>
  <c r="B8481"/>
  <c r="D8480"/>
  <c r="C8480"/>
  <c r="B8480"/>
  <c r="D8479"/>
  <c r="C8479"/>
  <c r="B8479"/>
  <c r="D8478"/>
  <c r="C8478"/>
  <c r="B8478"/>
  <c r="D8477"/>
  <c r="C8477"/>
  <c r="B8477"/>
  <c r="D8476"/>
  <c r="C8476"/>
  <c r="B8476"/>
  <c r="D8475"/>
  <c r="C8475"/>
  <c r="B8475"/>
  <c r="D8474"/>
  <c r="C8474"/>
  <c r="B8474"/>
  <c r="D8473"/>
  <c r="C8473"/>
  <c r="B8473"/>
  <c r="D8472"/>
  <c r="C8472"/>
  <c r="B8472"/>
  <c r="D8471"/>
  <c r="C8471"/>
  <c r="B8471"/>
  <c r="D8470"/>
  <c r="C8470"/>
  <c r="B8470"/>
  <c r="D8469"/>
  <c r="C8469"/>
  <c r="B8469"/>
  <c r="D8468"/>
  <c r="C8468"/>
  <c r="B8468"/>
  <c r="D8467"/>
  <c r="C8467"/>
  <c r="B8467"/>
  <c r="D8466"/>
  <c r="C8466"/>
  <c r="B8466"/>
  <c r="D8465"/>
  <c r="C8465"/>
  <c r="B8465"/>
  <c r="D8464"/>
  <c r="C8464"/>
  <c r="B8464"/>
  <c r="D8463"/>
  <c r="C8463"/>
  <c r="B8463"/>
  <c r="D8462"/>
  <c r="C8462"/>
  <c r="B8462"/>
  <c r="D8461"/>
  <c r="C8461"/>
  <c r="B8461"/>
  <c r="D8460"/>
  <c r="C8460"/>
  <c r="B8460"/>
  <c r="D8459"/>
  <c r="C8459"/>
  <c r="B8459"/>
  <c r="D8458"/>
  <c r="C8458"/>
  <c r="B8458"/>
  <c r="D8457"/>
  <c r="C8457"/>
  <c r="B8457"/>
  <c r="D8456"/>
  <c r="C8456"/>
  <c r="B8456"/>
  <c r="D8455"/>
  <c r="C8455"/>
  <c r="B8455"/>
  <c r="D8454"/>
  <c r="C8454"/>
  <c r="B8454"/>
  <c r="D8453"/>
  <c r="C8453"/>
  <c r="B8453"/>
  <c r="D8452"/>
  <c r="C8452"/>
  <c r="B8452"/>
  <c r="D8451"/>
  <c r="C8451"/>
  <c r="B8451"/>
  <c r="D8450"/>
  <c r="C8450"/>
  <c r="B8450"/>
  <c r="D8449"/>
  <c r="C8449"/>
  <c r="B8449"/>
  <c r="D8448"/>
  <c r="C8448"/>
  <c r="B8448"/>
  <c r="D8447"/>
  <c r="C8447"/>
  <c r="B8447"/>
  <c r="D8446"/>
  <c r="C8446"/>
  <c r="B8446"/>
  <c r="D8445"/>
  <c r="C8445"/>
  <c r="B8445"/>
  <c r="D8444"/>
  <c r="C8444"/>
  <c r="B8444"/>
  <c r="D8443"/>
  <c r="C8443"/>
  <c r="B8443"/>
  <c r="D8442"/>
  <c r="C8442"/>
  <c r="B8442"/>
  <c r="D8441"/>
  <c r="C8441"/>
  <c r="B8441"/>
  <c r="D8440"/>
  <c r="C8440"/>
  <c r="B8440"/>
  <c r="D8439"/>
  <c r="C8439"/>
  <c r="B8439"/>
  <c r="D8438"/>
  <c r="C8438"/>
  <c r="B8438"/>
  <c r="D8437"/>
  <c r="C8437"/>
  <c r="B8437"/>
  <c r="D8436"/>
  <c r="C8436"/>
  <c r="B8436"/>
  <c r="D8435"/>
  <c r="C8435"/>
  <c r="B8435"/>
  <c r="D8434"/>
  <c r="C8434"/>
  <c r="B8434"/>
  <c r="D8433"/>
  <c r="C8433"/>
  <c r="B8433"/>
  <c r="D8432"/>
  <c r="C8432"/>
  <c r="B8432"/>
  <c r="D8431"/>
  <c r="C8431"/>
  <c r="B8431"/>
  <c r="D8430"/>
  <c r="C8430"/>
  <c r="B8430"/>
  <c r="D8429"/>
  <c r="C8429"/>
  <c r="B8429"/>
  <c r="D8428"/>
  <c r="C8428"/>
  <c r="B8428"/>
  <c r="D8427"/>
  <c r="C8427"/>
  <c r="B8427"/>
  <c r="D8426"/>
  <c r="C8426"/>
  <c r="B8426"/>
  <c r="D8425"/>
  <c r="C8425"/>
  <c r="B8425"/>
  <c r="D8424"/>
  <c r="C8424"/>
  <c r="B8424"/>
  <c r="D8423"/>
  <c r="C8423"/>
  <c r="B8423"/>
  <c r="D8422"/>
  <c r="C8422"/>
  <c r="B8422"/>
  <c r="D8421"/>
  <c r="C8421"/>
  <c r="B8421"/>
  <c r="D8420"/>
  <c r="C8420"/>
  <c r="B8420"/>
  <c r="D8419"/>
  <c r="C8419"/>
  <c r="B8419"/>
  <c r="D8418"/>
  <c r="C8418"/>
  <c r="B8418"/>
  <c r="D8417"/>
  <c r="C8417"/>
  <c r="B8417"/>
  <c r="D8416"/>
  <c r="C8416"/>
  <c r="B8416"/>
  <c r="D8415"/>
  <c r="C8415"/>
  <c r="B8415"/>
  <c r="D8414"/>
  <c r="C8414"/>
  <c r="B8414"/>
  <c r="D8413"/>
  <c r="C8413"/>
  <c r="B8413"/>
  <c r="D8412"/>
  <c r="C8412"/>
  <c r="B8412"/>
  <c r="D8411"/>
  <c r="C8411"/>
  <c r="B8411"/>
  <c r="D8410"/>
  <c r="C8410"/>
  <c r="B8410"/>
  <c r="D8409"/>
  <c r="C8409"/>
  <c r="B8409"/>
  <c r="D8408"/>
  <c r="C8408"/>
  <c r="B8408"/>
  <c r="D8407"/>
  <c r="C8407"/>
  <c r="B8407"/>
  <c r="D8406"/>
  <c r="C8406"/>
  <c r="B8406"/>
  <c r="D8405"/>
  <c r="C8405"/>
  <c r="B8405"/>
  <c r="D8404"/>
  <c r="C8404"/>
  <c r="B8404"/>
  <c r="D8403"/>
  <c r="C8403"/>
  <c r="B8403"/>
  <c r="D8402"/>
  <c r="C8402"/>
  <c r="B8402"/>
  <c r="D8401"/>
  <c r="C8401"/>
  <c r="B8401"/>
  <c r="D8400"/>
  <c r="C8400"/>
  <c r="B8400"/>
  <c r="D8399"/>
  <c r="C8399"/>
  <c r="B8399"/>
  <c r="D8398"/>
  <c r="C8398"/>
  <c r="B8398"/>
  <c r="D8397"/>
  <c r="C8397"/>
  <c r="B8397"/>
  <c r="D8396"/>
  <c r="C8396"/>
  <c r="B8396"/>
  <c r="D8395"/>
  <c r="C8395"/>
  <c r="B8395"/>
  <c r="D8394"/>
  <c r="C8394"/>
  <c r="B8394"/>
  <c r="D8393"/>
  <c r="C8393"/>
  <c r="B8393"/>
  <c r="D8392"/>
  <c r="C8392"/>
  <c r="B8392"/>
  <c r="D8391"/>
  <c r="C8391"/>
  <c r="B8391"/>
  <c r="D8390"/>
  <c r="C8390"/>
  <c r="B8390"/>
  <c r="D8389"/>
  <c r="C8389"/>
  <c r="B8389"/>
  <c r="D8388"/>
  <c r="C8388"/>
  <c r="B8388"/>
  <c r="D8387"/>
  <c r="C8387"/>
  <c r="B8387"/>
  <c r="D8386"/>
  <c r="C8386"/>
  <c r="B8386"/>
  <c r="D8385"/>
  <c r="C8385"/>
  <c r="B8385"/>
  <c r="D8384"/>
  <c r="C8384"/>
  <c r="B8384"/>
  <c r="D8383"/>
  <c r="C8383"/>
  <c r="B8383"/>
  <c r="D8382"/>
  <c r="C8382"/>
  <c r="B8382"/>
  <c r="D8381"/>
  <c r="C8381"/>
  <c r="B8381"/>
  <c r="D8380"/>
  <c r="C8380"/>
  <c r="B8380"/>
  <c r="D8379"/>
  <c r="C8379"/>
  <c r="B8379"/>
  <c r="D8378"/>
  <c r="C8378"/>
  <c r="B8378"/>
  <c r="D8377"/>
  <c r="C8377"/>
  <c r="B8377"/>
  <c r="D8376"/>
  <c r="C8376"/>
  <c r="B8376"/>
  <c r="D8375"/>
  <c r="C8375"/>
  <c r="B8375"/>
  <c r="D8374"/>
  <c r="C8374"/>
  <c r="B8374"/>
  <c r="D8373"/>
  <c r="C8373"/>
  <c r="B8373"/>
  <c r="D8372"/>
  <c r="C8372"/>
  <c r="B8372"/>
  <c r="D8371"/>
  <c r="C8371"/>
  <c r="B8371"/>
  <c r="D8370"/>
  <c r="C8370"/>
  <c r="B8370"/>
  <c r="D8369"/>
  <c r="C8369"/>
  <c r="B8369"/>
  <c r="D8368"/>
  <c r="C8368"/>
  <c r="B8368"/>
  <c r="D8367"/>
  <c r="C8367"/>
  <c r="B8367"/>
  <c r="D8366"/>
  <c r="C8366"/>
  <c r="B8366"/>
  <c r="D8365"/>
  <c r="C8365"/>
  <c r="B8365"/>
  <c r="D8364"/>
  <c r="C8364"/>
  <c r="B8364"/>
  <c r="D8363"/>
  <c r="C8363"/>
  <c r="B8363"/>
  <c r="D8362"/>
  <c r="C8362"/>
  <c r="B8362"/>
  <c r="D8361"/>
  <c r="C8361"/>
  <c r="B8361"/>
  <c r="D8360"/>
  <c r="C8360"/>
  <c r="B8360"/>
  <c r="D8359"/>
  <c r="C8359"/>
  <c r="B8359"/>
  <c r="D8358"/>
  <c r="C8358"/>
  <c r="B8358"/>
  <c r="D8357"/>
  <c r="C8357"/>
  <c r="B8357"/>
  <c r="D8356"/>
  <c r="C8356"/>
  <c r="B8356"/>
  <c r="D8355"/>
  <c r="C8355"/>
  <c r="B8355"/>
  <c r="D8354"/>
  <c r="C8354"/>
  <c r="B8354"/>
  <c r="D8353"/>
  <c r="C8353"/>
  <c r="B8353"/>
  <c r="D8352"/>
  <c r="C8352"/>
  <c r="B8352"/>
  <c r="D8351"/>
  <c r="C8351"/>
  <c r="B8351"/>
  <c r="D8350"/>
  <c r="C8350"/>
  <c r="B8350"/>
  <c r="D8349"/>
  <c r="C8349"/>
  <c r="B8349"/>
  <c r="D8348"/>
  <c r="C8348"/>
  <c r="B8348"/>
  <c r="D8347"/>
  <c r="C8347"/>
  <c r="B8347"/>
  <c r="D8346"/>
  <c r="C8346"/>
  <c r="B8346"/>
  <c r="D8345"/>
  <c r="C8345"/>
  <c r="B8345"/>
  <c r="D8344"/>
  <c r="C8344"/>
  <c r="B8344"/>
  <c r="D8343"/>
  <c r="C8343"/>
  <c r="B8343"/>
  <c r="D8342"/>
  <c r="C8342"/>
  <c r="B8342"/>
  <c r="D8341"/>
  <c r="C8341"/>
  <c r="B8341"/>
  <c r="D8340"/>
  <c r="C8340"/>
  <c r="B8340"/>
  <c r="D8339"/>
  <c r="C8339"/>
  <c r="B8339"/>
  <c r="D8338"/>
  <c r="C8338"/>
  <c r="B8338"/>
  <c r="D8337"/>
  <c r="C8337"/>
  <c r="B8337"/>
  <c r="D8336"/>
  <c r="C8336"/>
  <c r="B8336"/>
  <c r="D8335"/>
  <c r="C8335"/>
  <c r="B8335"/>
  <c r="D8334"/>
  <c r="C8334"/>
  <c r="B8334"/>
  <c r="D8333"/>
  <c r="C8333"/>
  <c r="B8333"/>
  <c r="D8332"/>
  <c r="C8332"/>
  <c r="B8332"/>
  <c r="D8331"/>
  <c r="C8331"/>
  <c r="B8331"/>
  <c r="D8330"/>
  <c r="C8330"/>
  <c r="B8330"/>
  <c r="D8329"/>
  <c r="C8329"/>
  <c r="B8329"/>
  <c r="D8328"/>
  <c r="C8328"/>
  <c r="B8328"/>
  <c r="D8327"/>
  <c r="C8327"/>
  <c r="B8327"/>
  <c r="D8326"/>
  <c r="C8326"/>
  <c r="B8326"/>
  <c r="D8325"/>
  <c r="C8325"/>
  <c r="B8325"/>
  <c r="D8324"/>
  <c r="C8324"/>
  <c r="B8324"/>
  <c r="D8323"/>
  <c r="C8323"/>
  <c r="B8323"/>
  <c r="D8322"/>
  <c r="C8322"/>
  <c r="B8322"/>
  <c r="D8321"/>
  <c r="C8321"/>
  <c r="B8321"/>
  <c r="D8320"/>
  <c r="C8320"/>
  <c r="B8320"/>
  <c r="D8319"/>
  <c r="C8319"/>
  <c r="B8319"/>
  <c r="D8318"/>
  <c r="C8318"/>
  <c r="B8318"/>
  <c r="D8317"/>
  <c r="C8317"/>
  <c r="B8317"/>
  <c r="D8316"/>
  <c r="C8316"/>
  <c r="B8316"/>
  <c r="D8315"/>
  <c r="C8315"/>
  <c r="B8315"/>
  <c r="D8314"/>
  <c r="C8314"/>
  <c r="B8314"/>
  <c r="D8313"/>
  <c r="C8313"/>
  <c r="B8313"/>
  <c r="D8312"/>
  <c r="C8312"/>
  <c r="B8312"/>
  <c r="D8311"/>
  <c r="C8311"/>
  <c r="B8311"/>
  <c r="D8310"/>
  <c r="C8310"/>
  <c r="B8310"/>
  <c r="D8309"/>
  <c r="C8309"/>
  <c r="B8309"/>
  <c r="D8308"/>
  <c r="C8308"/>
  <c r="B8308"/>
  <c r="D8307"/>
  <c r="C8307"/>
  <c r="B8307"/>
  <c r="D8306"/>
  <c r="C8306"/>
  <c r="B8306"/>
  <c r="D8305"/>
  <c r="C8305"/>
  <c r="B8305"/>
  <c r="D8304"/>
  <c r="C8304"/>
  <c r="B8304"/>
  <c r="D8303"/>
  <c r="C8303"/>
  <c r="B8303"/>
  <c r="D8302"/>
  <c r="C8302"/>
  <c r="B8302"/>
  <c r="D8301"/>
  <c r="C8301"/>
  <c r="B8301"/>
  <c r="D8300"/>
  <c r="C8300"/>
  <c r="B8300"/>
  <c r="D8299"/>
  <c r="C8299"/>
  <c r="B8299"/>
  <c r="D8298"/>
  <c r="C8298"/>
  <c r="B8298"/>
  <c r="D8297"/>
  <c r="C8297"/>
  <c r="B8297"/>
  <c r="D8296"/>
  <c r="C8296"/>
  <c r="B8296"/>
  <c r="D8295"/>
  <c r="C8295"/>
  <c r="B8295"/>
  <c r="D8294"/>
  <c r="C8294"/>
  <c r="B8294"/>
  <c r="D8293"/>
  <c r="C8293"/>
  <c r="B8293"/>
  <c r="D8292"/>
  <c r="C8292"/>
  <c r="B8292"/>
  <c r="D8291"/>
  <c r="C8291"/>
  <c r="B8291"/>
  <c r="D8290"/>
  <c r="C8290"/>
  <c r="B8290"/>
  <c r="D8289"/>
  <c r="C8289"/>
  <c r="B8289"/>
  <c r="D8288"/>
  <c r="C8288"/>
  <c r="B8288"/>
  <c r="D8287"/>
  <c r="C8287"/>
  <c r="B8287"/>
  <c r="D8286"/>
  <c r="C8286"/>
  <c r="B8286"/>
  <c r="D8285"/>
  <c r="C8285"/>
  <c r="B8285"/>
  <c r="D8284"/>
  <c r="C8284"/>
  <c r="B8284"/>
  <c r="D8283"/>
  <c r="C8283"/>
  <c r="B8283"/>
  <c r="D8282"/>
  <c r="C8282"/>
  <c r="B8282"/>
  <c r="D8281"/>
  <c r="C8281"/>
  <c r="B8281"/>
  <c r="D8280"/>
  <c r="C8280"/>
  <c r="B8280"/>
  <c r="D8279"/>
  <c r="C8279"/>
  <c r="B8279"/>
  <c r="D8278"/>
  <c r="C8278"/>
  <c r="B8278"/>
  <c r="D8277"/>
  <c r="C8277"/>
  <c r="B8277"/>
  <c r="D8276"/>
  <c r="C8276"/>
  <c r="B8276"/>
  <c r="D8275"/>
  <c r="C8275"/>
  <c r="B8275"/>
  <c r="D8274"/>
  <c r="C8274"/>
  <c r="B8274"/>
  <c r="D8273"/>
  <c r="C8273"/>
  <c r="B8273"/>
  <c r="D8272"/>
  <c r="C8272"/>
  <c r="B8272"/>
  <c r="D8271"/>
  <c r="C8271"/>
  <c r="B8271"/>
  <c r="D8270"/>
  <c r="C8270"/>
  <c r="B8270"/>
  <c r="D8269"/>
  <c r="C8269"/>
  <c r="B8269"/>
  <c r="D8268"/>
  <c r="C8268"/>
  <c r="B8268"/>
  <c r="D8267"/>
  <c r="C8267"/>
  <c r="B8267"/>
  <c r="D8266"/>
  <c r="C8266"/>
  <c r="B8266"/>
  <c r="D8265"/>
  <c r="C8265"/>
  <c r="B8265"/>
  <c r="D8264"/>
  <c r="C8264"/>
  <c r="B8264"/>
  <c r="D8263"/>
  <c r="C8263"/>
  <c r="B8263"/>
  <c r="D8262"/>
  <c r="C8262"/>
  <c r="B8262"/>
  <c r="D8261"/>
  <c r="C8261"/>
  <c r="B8261"/>
  <c r="D8260"/>
  <c r="C8260"/>
  <c r="B8260"/>
  <c r="D8259"/>
  <c r="C8259"/>
  <c r="B8259"/>
  <c r="D8258"/>
  <c r="C8258"/>
  <c r="B8258"/>
  <c r="D8257"/>
  <c r="C8257"/>
  <c r="B8257"/>
  <c r="D8256"/>
  <c r="C8256"/>
  <c r="B8256"/>
  <c r="D8255"/>
  <c r="C8255"/>
  <c r="B8255"/>
  <c r="D8254"/>
  <c r="C8254"/>
  <c r="B8254"/>
  <c r="D8253"/>
  <c r="C8253"/>
  <c r="B8253"/>
  <c r="D8252"/>
  <c r="C8252"/>
  <c r="B8252"/>
  <c r="D8251"/>
  <c r="C8251"/>
  <c r="B8251"/>
  <c r="D8250"/>
  <c r="C8250"/>
  <c r="B8250"/>
  <c r="D8249"/>
  <c r="C8249"/>
  <c r="B8249"/>
  <c r="D8248"/>
  <c r="C8248"/>
  <c r="B8248"/>
  <c r="D8247"/>
  <c r="C8247"/>
  <c r="B8247"/>
  <c r="D8246"/>
  <c r="C8246"/>
  <c r="B8246"/>
  <c r="D8245"/>
  <c r="C8245"/>
  <c r="B8245"/>
  <c r="D8244"/>
  <c r="C8244"/>
  <c r="B8244"/>
  <c r="D8243"/>
  <c r="C8243"/>
  <c r="B8243"/>
  <c r="D8242"/>
  <c r="C8242"/>
  <c r="B8242"/>
  <c r="D8241"/>
  <c r="C8241"/>
  <c r="B8241"/>
  <c r="D8240"/>
  <c r="C8240"/>
  <c r="B8240"/>
  <c r="D8239"/>
  <c r="C8239"/>
  <c r="B8239"/>
  <c r="D8238"/>
  <c r="C8238"/>
  <c r="B8238"/>
  <c r="D8237"/>
  <c r="C8237"/>
  <c r="B8237"/>
  <c r="D8236"/>
  <c r="C8236"/>
  <c r="B8236"/>
  <c r="D8235"/>
  <c r="C8235"/>
  <c r="B8235"/>
  <c r="D8234"/>
  <c r="C8234"/>
  <c r="B8234"/>
  <c r="D8233"/>
  <c r="C8233"/>
  <c r="B8233"/>
  <c r="D8232"/>
  <c r="C8232"/>
  <c r="B8232"/>
  <c r="D8231"/>
  <c r="C8231"/>
  <c r="B8231"/>
  <c r="D8230"/>
  <c r="C8230"/>
  <c r="B8230"/>
  <c r="D8229"/>
  <c r="C8229"/>
  <c r="B8229"/>
  <c r="D8228"/>
  <c r="C8228"/>
  <c r="B8228"/>
  <c r="D8227"/>
  <c r="C8227"/>
  <c r="B8227"/>
  <c r="D8226"/>
  <c r="C8226"/>
  <c r="B8226"/>
  <c r="D8225"/>
  <c r="C8225"/>
  <c r="B8225"/>
  <c r="D8224"/>
  <c r="C8224"/>
  <c r="B8224"/>
  <c r="D8223"/>
  <c r="C8223"/>
  <c r="B8223"/>
  <c r="D8222"/>
  <c r="C8222"/>
  <c r="B8222"/>
  <c r="D8221"/>
  <c r="C8221"/>
  <c r="B8221"/>
  <c r="D8220"/>
  <c r="C8220"/>
  <c r="B8220"/>
  <c r="D8219"/>
  <c r="C8219"/>
  <c r="B8219"/>
  <c r="D8218"/>
  <c r="C8218"/>
  <c r="B8218"/>
  <c r="D8217"/>
  <c r="C8217"/>
  <c r="B8217"/>
  <c r="D8216"/>
  <c r="C8216"/>
  <c r="B8216"/>
  <c r="D8215"/>
  <c r="C8215"/>
  <c r="B8215"/>
  <c r="D8214"/>
  <c r="C8214"/>
  <c r="B8214"/>
  <c r="D8213"/>
  <c r="C8213"/>
  <c r="B8213"/>
  <c r="D8212"/>
  <c r="C8212"/>
  <c r="B8212"/>
  <c r="D8211"/>
  <c r="C8211"/>
  <c r="B8211"/>
  <c r="D8210"/>
  <c r="C8210"/>
  <c r="B8210"/>
  <c r="D8209"/>
  <c r="C8209"/>
  <c r="B8209"/>
  <c r="D8208"/>
  <c r="C8208"/>
  <c r="B8208"/>
  <c r="D8207"/>
  <c r="C8207"/>
  <c r="B8207"/>
  <c r="D8206"/>
  <c r="C8206"/>
  <c r="B8206"/>
  <c r="D8205"/>
  <c r="C8205"/>
  <c r="B8205"/>
  <c r="D8204"/>
  <c r="C8204"/>
  <c r="B8204"/>
  <c r="D8203"/>
  <c r="C8203"/>
  <c r="B8203"/>
  <c r="D8202"/>
  <c r="C8202"/>
  <c r="B8202"/>
  <c r="D8201"/>
  <c r="C8201"/>
  <c r="B8201"/>
  <c r="D8200"/>
  <c r="C8200"/>
  <c r="B8200"/>
  <c r="D8199"/>
  <c r="C8199"/>
  <c r="B8199"/>
  <c r="D8198"/>
  <c r="C8198"/>
  <c r="B8198"/>
  <c r="D8197"/>
  <c r="C8197"/>
  <c r="B8197"/>
  <c r="D8196"/>
  <c r="C8196"/>
  <c r="B8196"/>
  <c r="D8195"/>
  <c r="C8195"/>
  <c r="B8195"/>
  <c r="D8194"/>
  <c r="C8194"/>
  <c r="B8194"/>
  <c r="D8193"/>
  <c r="C8193"/>
  <c r="B8193"/>
  <c r="D8192"/>
  <c r="C8192"/>
  <c r="B8192"/>
  <c r="D8191"/>
  <c r="C8191"/>
  <c r="B8191"/>
  <c r="D8190"/>
  <c r="C8190"/>
  <c r="B8190"/>
  <c r="D8189"/>
  <c r="C8189"/>
  <c r="B8189"/>
  <c r="D8188"/>
  <c r="C8188"/>
  <c r="B8188"/>
  <c r="D8187"/>
  <c r="C8187"/>
  <c r="B8187"/>
  <c r="D8186"/>
  <c r="C8186"/>
  <c r="B8186"/>
  <c r="D8185"/>
  <c r="C8185"/>
  <c r="B8185"/>
  <c r="D8184"/>
  <c r="C8184"/>
  <c r="B8184"/>
  <c r="D8183"/>
  <c r="C8183"/>
  <c r="B8183"/>
  <c r="D8182"/>
  <c r="C8182"/>
  <c r="B8182"/>
  <c r="D8181"/>
  <c r="C8181"/>
  <c r="B8181"/>
  <c r="D8180"/>
  <c r="C8180"/>
  <c r="B8180"/>
  <c r="D8179"/>
  <c r="C8179"/>
  <c r="B8179"/>
  <c r="D8178"/>
  <c r="C8178"/>
  <c r="B8178"/>
  <c r="D8177"/>
  <c r="C8177"/>
  <c r="B8177"/>
  <c r="D8176"/>
  <c r="C8176"/>
  <c r="B8176"/>
  <c r="D8175"/>
  <c r="C8175"/>
  <c r="B8175"/>
  <c r="D8174"/>
  <c r="C8174"/>
  <c r="B8174"/>
  <c r="D8173"/>
  <c r="C8173"/>
  <c r="B8173"/>
  <c r="D8172"/>
  <c r="C8172"/>
  <c r="B8172"/>
  <c r="D8171"/>
  <c r="C8171"/>
  <c r="B8171"/>
  <c r="D8170"/>
  <c r="C8170"/>
  <c r="B8170"/>
  <c r="D8169"/>
  <c r="C8169"/>
  <c r="B8169"/>
  <c r="D8168"/>
  <c r="C8168"/>
  <c r="B8168"/>
  <c r="D8167"/>
  <c r="C8167"/>
  <c r="B8167"/>
  <c r="D8166"/>
  <c r="C8166"/>
  <c r="B8166"/>
  <c r="D8165"/>
  <c r="C8165"/>
  <c r="B8165"/>
  <c r="D8164"/>
  <c r="C8164"/>
  <c r="B8164"/>
  <c r="D8163"/>
  <c r="C8163"/>
  <c r="B8163"/>
  <c r="D8162"/>
  <c r="C8162"/>
  <c r="B8162"/>
  <c r="D8161"/>
  <c r="C8161"/>
  <c r="B8161"/>
  <c r="D8160"/>
  <c r="C8160"/>
  <c r="B8160"/>
  <c r="D8159"/>
  <c r="C8159"/>
  <c r="B8159"/>
  <c r="D8158"/>
  <c r="C8158"/>
  <c r="B8158"/>
  <c r="D8157"/>
  <c r="C8157"/>
  <c r="B8157"/>
  <c r="D8156"/>
  <c r="C8156"/>
  <c r="B8156"/>
  <c r="D8155"/>
  <c r="C8155"/>
  <c r="B8155"/>
  <c r="D8154"/>
  <c r="C8154"/>
  <c r="B8154"/>
  <c r="D8153"/>
  <c r="C8153"/>
  <c r="B8153"/>
  <c r="D8152"/>
  <c r="C8152"/>
  <c r="B8152"/>
  <c r="D8151"/>
  <c r="C8151"/>
  <c r="B8151"/>
  <c r="D8150"/>
  <c r="C8150"/>
  <c r="B8150"/>
  <c r="D8149"/>
  <c r="C8149"/>
  <c r="B8149"/>
  <c r="D8148"/>
  <c r="C8148"/>
  <c r="B8148"/>
  <c r="D8147"/>
  <c r="C8147"/>
  <c r="B8147"/>
  <c r="D8146"/>
  <c r="C8146"/>
  <c r="B8146"/>
  <c r="D8145"/>
  <c r="C8145"/>
  <c r="B8145"/>
  <c r="D8144"/>
  <c r="C8144"/>
  <c r="B8144"/>
  <c r="D8143"/>
  <c r="C8143"/>
  <c r="B8143"/>
  <c r="D8142"/>
  <c r="C8142"/>
  <c r="B8142"/>
  <c r="D8141"/>
  <c r="C8141"/>
  <c r="B8141"/>
  <c r="D8140"/>
  <c r="C8140"/>
  <c r="B8140"/>
  <c r="D8139"/>
  <c r="C8139"/>
  <c r="B8139"/>
  <c r="D8138"/>
  <c r="C8138"/>
  <c r="B8138"/>
  <c r="D8137"/>
  <c r="C8137"/>
  <c r="B8137"/>
  <c r="D8136"/>
  <c r="C8136"/>
  <c r="B8136"/>
  <c r="D8135"/>
  <c r="C8135"/>
  <c r="B8135"/>
  <c r="D8134"/>
  <c r="C8134"/>
  <c r="B8134"/>
  <c r="D8133"/>
  <c r="C8133"/>
  <c r="B8133"/>
  <c r="D8132"/>
  <c r="C8132"/>
  <c r="B8132"/>
  <c r="D8131"/>
  <c r="C8131"/>
  <c r="B8131"/>
  <c r="D8130"/>
  <c r="C8130"/>
  <c r="B8130"/>
  <c r="D8129"/>
  <c r="C8129"/>
  <c r="B8129"/>
  <c r="D8128"/>
  <c r="C8128"/>
  <c r="B8128"/>
  <c r="D8127"/>
  <c r="C8127"/>
  <c r="B8127"/>
  <c r="D8126"/>
  <c r="C8126"/>
  <c r="B8126"/>
  <c r="D8125"/>
  <c r="C8125"/>
  <c r="B8125"/>
  <c r="D8124"/>
  <c r="C8124"/>
  <c r="B8124"/>
  <c r="D8123"/>
  <c r="C8123"/>
  <c r="B8123"/>
  <c r="D8122"/>
  <c r="C8122"/>
  <c r="B8122"/>
  <c r="D8121"/>
  <c r="C8121"/>
  <c r="B8121"/>
  <c r="D8120"/>
  <c r="C8120"/>
  <c r="B8120"/>
  <c r="D8119"/>
  <c r="C8119"/>
  <c r="B8119"/>
  <c r="D8118"/>
  <c r="C8118"/>
  <c r="B8118"/>
  <c r="D8117"/>
  <c r="C8117"/>
  <c r="B8117"/>
  <c r="D8116"/>
  <c r="C8116"/>
  <c r="B8116"/>
  <c r="D8115"/>
  <c r="C8115"/>
  <c r="B8115"/>
  <c r="D8114"/>
  <c r="C8114"/>
  <c r="B8114"/>
  <c r="D8113"/>
  <c r="C8113"/>
  <c r="B8113"/>
  <c r="D8112"/>
  <c r="C8112"/>
  <c r="B8112"/>
  <c r="D8111"/>
  <c r="C8111"/>
  <c r="B8111"/>
  <c r="D8110"/>
  <c r="C8110"/>
  <c r="B8110"/>
  <c r="D8109"/>
  <c r="C8109"/>
  <c r="B8109"/>
  <c r="D8108"/>
  <c r="C8108"/>
  <c r="B8108"/>
  <c r="D8107"/>
  <c r="C8107"/>
  <c r="B8107"/>
  <c r="D8106"/>
  <c r="C8106"/>
  <c r="B8106"/>
  <c r="D8105"/>
  <c r="C8105"/>
  <c r="B8105"/>
  <c r="D8104"/>
  <c r="C8104"/>
  <c r="B8104"/>
  <c r="D8103"/>
  <c r="C8103"/>
  <c r="B8103"/>
  <c r="D8102"/>
  <c r="C8102"/>
  <c r="B8102"/>
  <c r="D8101"/>
  <c r="C8101"/>
  <c r="B8101"/>
  <c r="D8100"/>
  <c r="C8100"/>
  <c r="B8100"/>
  <c r="D8099"/>
  <c r="C8099"/>
  <c r="B8099"/>
  <c r="D8098"/>
  <c r="C8098"/>
  <c r="B8098"/>
  <c r="D8097"/>
  <c r="C8097"/>
  <c r="B8097"/>
  <c r="D8096"/>
  <c r="C8096"/>
  <c r="B8096"/>
  <c r="D8095"/>
  <c r="C8095"/>
  <c r="B8095"/>
  <c r="D8094"/>
  <c r="C8094"/>
  <c r="B8094"/>
  <c r="D8093"/>
  <c r="C8093"/>
  <c r="B8093"/>
  <c r="D8092"/>
  <c r="C8092"/>
  <c r="B8092"/>
  <c r="D8091"/>
  <c r="C8091"/>
  <c r="B8091"/>
  <c r="D8090"/>
  <c r="C8090"/>
  <c r="B8090"/>
  <c r="D8089"/>
  <c r="C8089"/>
  <c r="B8089"/>
  <c r="D8088"/>
  <c r="C8088"/>
  <c r="B8088"/>
  <c r="D8087"/>
  <c r="C8087"/>
  <c r="B8087"/>
  <c r="D8086"/>
  <c r="C8086"/>
  <c r="B8086"/>
  <c r="D8085"/>
  <c r="C8085"/>
  <c r="B8085"/>
  <c r="D8084"/>
  <c r="C8084"/>
  <c r="B8084"/>
  <c r="D8083"/>
  <c r="C8083"/>
  <c r="B8083"/>
  <c r="D8082"/>
  <c r="C8082"/>
  <c r="B8082"/>
  <c r="D8081"/>
  <c r="C8081"/>
  <c r="B8081"/>
  <c r="D8080"/>
  <c r="C8080"/>
  <c r="B8080"/>
  <c r="D8079"/>
  <c r="C8079"/>
  <c r="B8079"/>
  <c r="D8078"/>
  <c r="C8078"/>
  <c r="B8078"/>
  <c r="D8077"/>
  <c r="C8077"/>
  <c r="B8077"/>
  <c r="D8076"/>
  <c r="C8076"/>
  <c r="B8076"/>
  <c r="D8075"/>
  <c r="C8075"/>
  <c r="B8075"/>
  <c r="D8074"/>
  <c r="C8074"/>
  <c r="B8074"/>
  <c r="D8073"/>
  <c r="C8073"/>
  <c r="B8073"/>
  <c r="D8072"/>
  <c r="C8072"/>
  <c r="B8072"/>
  <c r="D8071"/>
  <c r="C8071"/>
  <c r="B8071"/>
  <c r="D8070"/>
  <c r="C8070"/>
  <c r="B8070"/>
  <c r="D8069"/>
  <c r="C8069"/>
  <c r="B8069"/>
  <c r="D8068"/>
  <c r="C8068"/>
  <c r="B8068"/>
  <c r="D8067"/>
  <c r="C8067"/>
  <c r="B8067"/>
  <c r="D8066"/>
  <c r="C8066"/>
  <c r="B8066"/>
  <c r="D8065"/>
  <c r="C8065"/>
  <c r="B8065"/>
  <c r="D8064"/>
  <c r="C8064"/>
  <c r="B8064"/>
  <c r="D8063"/>
  <c r="C8063"/>
  <c r="B8063"/>
  <c r="D8062"/>
  <c r="C8062"/>
  <c r="B8062"/>
  <c r="D8061"/>
  <c r="C8061"/>
  <c r="B8061"/>
  <c r="D8060"/>
  <c r="C8060"/>
  <c r="B8060"/>
  <c r="D8059"/>
  <c r="C8059"/>
  <c r="B8059"/>
  <c r="D8058"/>
  <c r="C8058"/>
  <c r="B8058"/>
  <c r="D8057"/>
  <c r="C8057"/>
  <c r="B8057"/>
  <c r="D8056"/>
  <c r="C8056"/>
  <c r="B8056"/>
  <c r="D8055"/>
  <c r="C8055"/>
  <c r="B8055"/>
  <c r="D8054"/>
  <c r="C8054"/>
  <c r="B8054"/>
  <c r="D8053"/>
  <c r="C8053"/>
  <c r="B8053"/>
  <c r="D8052"/>
  <c r="C8052"/>
  <c r="B8052"/>
  <c r="D8051"/>
  <c r="C8051"/>
  <c r="B8051"/>
  <c r="D8050"/>
  <c r="C8050"/>
  <c r="B8050"/>
  <c r="D8049"/>
  <c r="C8049"/>
  <c r="B8049"/>
  <c r="D8048"/>
  <c r="C8048"/>
  <c r="B8048"/>
  <c r="D8047"/>
  <c r="C8047"/>
  <c r="B8047"/>
  <c r="D8046"/>
  <c r="C8046"/>
  <c r="B8046"/>
  <c r="D8045"/>
  <c r="C8045"/>
  <c r="B8045"/>
  <c r="D8044"/>
  <c r="C8044"/>
  <c r="B8044"/>
  <c r="D8043"/>
  <c r="C8043"/>
  <c r="B8043"/>
  <c r="D8042"/>
  <c r="C8042"/>
  <c r="B8042"/>
  <c r="D8041"/>
  <c r="C8041"/>
  <c r="B8041"/>
  <c r="D8040"/>
  <c r="C8040"/>
  <c r="B8040"/>
  <c r="D8039"/>
  <c r="C8039"/>
  <c r="B8039"/>
  <c r="D8038"/>
  <c r="C8038"/>
  <c r="B8038"/>
  <c r="D8037"/>
  <c r="C8037"/>
  <c r="B8037"/>
  <c r="D8036"/>
  <c r="C8036"/>
  <c r="B8036"/>
  <c r="D8035"/>
  <c r="C8035"/>
  <c r="B8035"/>
  <c r="D8034"/>
  <c r="C8034"/>
  <c r="B8034"/>
  <c r="D8033"/>
  <c r="C8033"/>
  <c r="B8033"/>
  <c r="D8032"/>
  <c r="C8032"/>
  <c r="B8032"/>
  <c r="D8031"/>
  <c r="C8031"/>
  <c r="B8031"/>
  <c r="D8030"/>
  <c r="C8030"/>
  <c r="B8030"/>
  <c r="D8029"/>
  <c r="C8029"/>
  <c r="B8029"/>
  <c r="D8028"/>
  <c r="C8028"/>
  <c r="B8028"/>
  <c r="D8027"/>
  <c r="C8027"/>
  <c r="B8027"/>
  <c r="D8026"/>
  <c r="C8026"/>
  <c r="B8026"/>
  <c r="D8025"/>
  <c r="C8025"/>
  <c r="B8025"/>
  <c r="D8024"/>
  <c r="C8024"/>
  <c r="B8024"/>
  <c r="D8023"/>
  <c r="C8023"/>
  <c r="B8023"/>
  <c r="D8022"/>
  <c r="C8022"/>
  <c r="B8022"/>
  <c r="D8021"/>
  <c r="C8021"/>
  <c r="B8021"/>
  <c r="D8020"/>
  <c r="C8020"/>
  <c r="B8020"/>
  <c r="D8019"/>
  <c r="C8019"/>
  <c r="B8019"/>
  <c r="D8018"/>
  <c r="C8018"/>
  <c r="B8018"/>
  <c r="D8017"/>
  <c r="C8017"/>
  <c r="B8017"/>
  <c r="D8016"/>
  <c r="C8016"/>
  <c r="B8016"/>
  <c r="D8015"/>
  <c r="C8015"/>
  <c r="B8015"/>
  <c r="D8014"/>
  <c r="C8014"/>
  <c r="B8014"/>
  <c r="D8013"/>
  <c r="C8013"/>
  <c r="B8013"/>
  <c r="D8012"/>
  <c r="C8012"/>
  <c r="B8012"/>
  <c r="D8011"/>
  <c r="C8011"/>
  <c r="B8011"/>
  <c r="D8010"/>
  <c r="C8010"/>
  <c r="B8010"/>
  <c r="D8009"/>
  <c r="C8009"/>
  <c r="B8009"/>
  <c r="D8008"/>
  <c r="C8008"/>
  <c r="B8008"/>
  <c r="D8007"/>
  <c r="C8007"/>
  <c r="B8007"/>
  <c r="D8006"/>
  <c r="C8006"/>
  <c r="B8006"/>
  <c r="D8005"/>
  <c r="C8005"/>
  <c r="B8005"/>
  <c r="D8004"/>
  <c r="C8004"/>
  <c r="B8004"/>
  <c r="D8003"/>
  <c r="C8003"/>
  <c r="B8003"/>
  <c r="D8002"/>
  <c r="C8002"/>
  <c r="B8002"/>
  <c r="D8001"/>
  <c r="C8001"/>
  <c r="B8001"/>
  <c r="D8000"/>
  <c r="C8000"/>
  <c r="B8000"/>
  <c r="D7999"/>
  <c r="C7999"/>
  <c r="B7999"/>
  <c r="D7998"/>
  <c r="C7998"/>
  <c r="B7998"/>
  <c r="D7997"/>
  <c r="C7997"/>
  <c r="B7997"/>
  <c r="D7996"/>
  <c r="C7996"/>
  <c r="B7996"/>
  <c r="D7995"/>
  <c r="C7995"/>
  <c r="B7995"/>
  <c r="D7994"/>
  <c r="C7994"/>
  <c r="B7994"/>
  <c r="D7993"/>
  <c r="C7993"/>
  <c r="B7993"/>
  <c r="D7992"/>
  <c r="C7992"/>
  <c r="B7992"/>
  <c r="D7991"/>
  <c r="C7991"/>
  <c r="B7991"/>
  <c r="D7990"/>
  <c r="C7990"/>
  <c r="B7990"/>
  <c r="D7989"/>
  <c r="C7989"/>
  <c r="B7989"/>
  <c r="D7988"/>
  <c r="C7988"/>
  <c r="B7988"/>
  <c r="D7987"/>
  <c r="C7987"/>
  <c r="B7987"/>
  <c r="D7986"/>
  <c r="C7986"/>
  <c r="B7986"/>
  <c r="D7985"/>
  <c r="C7985"/>
  <c r="B7985"/>
  <c r="D7984"/>
  <c r="C7984"/>
  <c r="B7984"/>
  <c r="D7983"/>
  <c r="C7983"/>
  <c r="B7983"/>
  <c r="D7982"/>
  <c r="C7982"/>
  <c r="B7982"/>
  <c r="D7981"/>
  <c r="C7981"/>
  <c r="B7981"/>
  <c r="D7980"/>
  <c r="C7980"/>
  <c r="B7980"/>
  <c r="D7979"/>
  <c r="C7979"/>
  <c r="B7979"/>
  <c r="D7978"/>
  <c r="C7978"/>
  <c r="B7978"/>
  <c r="D7977"/>
  <c r="C7977"/>
  <c r="B7977"/>
  <c r="D7976"/>
  <c r="C7976"/>
  <c r="B7976"/>
  <c r="D7975"/>
  <c r="C7975"/>
  <c r="B7975"/>
  <c r="D7974"/>
  <c r="C7974"/>
  <c r="B7974"/>
  <c r="D7973"/>
  <c r="C7973"/>
  <c r="B7973"/>
  <c r="D7972"/>
  <c r="C7972"/>
  <c r="B7972"/>
  <c r="D7971"/>
  <c r="C7971"/>
  <c r="B7971"/>
  <c r="D7970"/>
  <c r="C7970"/>
  <c r="B7970"/>
  <c r="D7969"/>
  <c r="C7969"/>
  <c r="B7969"/>
  <c r="D7968"/>
  <c r="C7968"/>
  <c r="B7968"/>
  <c r="D7967"/>
  <c r="C7967"/>
  <c r="B7967"/>
  <c r="D7966"/>
  <c r="C7966"/>
  <c r="B7966"/>
  <c r="D7965"/>
  <c r="C7965"/>
  <c r="B7965"/>
  <c r="D7964"/>
  <c r="C7964"/>
  <c r="B7964"/>
  <c r="D7963"/>
  <c r="C7963"/>
  <c r="B7963"/>
  <c r="D7962"/>
  <c r="C7962"/>
  <c r="B7962"/>
  <c r="D7961"/>
  <c r="C7961"/>
  <c r="B7961"/>
  <c r="D7960"/>
  <c r="C7960"/>
  <c r="B7960"/>
  <c r="D7959"/>
  <c r="C7959"/>
  <c r="B7959"/>
  <c r="D7958"/>
  <c r="C7958"/>
  <c r="B7958"/>
  <c r="D7957"/>
  <c r="C7957"/>
  <c r="B7957"/>
  <c r="D7956"/>
  <c r="C7956"/>
  <c r="B7956"/>
  <c r="D7955"/>
  <c r="C7955"/>
  <c r="B7955"/>
  <c r="D7954"/>
  <c r="C7954"/>
  <c r="B7954"/>
  <c r="D7953"/>
  <c r="C7953"/>
  <c r="B7953"/>
  <c r="D7952"/>
  <c r="C7952"/>
  <c r="B7952"/>
  <c r="D7951"/>
  <c r="C7951"/>
  <c r="B7951"/>
  <c r="D7950"/>
  <c r="C7950"/>
  <c r="B7950"/>
  <c r="D7949"/>
  <c r="C7949"/>
  <c r="B7949"/>
  <c r="D7948"/>
  <c r="C7948"/>
  <c r="B7948"/>
  <c r="D7947"/>
  <c r="C7947"/>
  <c r="B7947"/>
  <c r="D7946"/>
  <c r="C7946"/>
  <c r="B7946"/>
  <c r="D7945"/>
  <c r="C7945"/>
  <c r="B7945"/>
  <c r="D7944"/>
  <c r="C7944"/>
  <c r="B7944"/>
  <c r="D7943"/>
  <c r="C7943"/>
  <c r="B7943"/>
  <c r="D7942"/>
  <c r="C7942"/>
  <c r="B7942"/>
  <c r="D7941"/>
  <c r="C7941"/>
  <c r="B7941"/>
  <c r="D7940"/>
  <c r="C7940"/>
  <c r="B7940"/>
  <c r="D7939"/>
  <c r="C7939"/>
  <c r="B7939"/>
  <c r="D7938"/>
  <c r="C7938"/>
  <c r="B7938"/>
  <c r="D7937"/>
  <c r="C7937"/>
  <c r="B7937"/>
  <c r="D7936"/>
  <c r="C7936"/>
  <c r="B7936"/>
  <c r="D7935"/>
  <c r="C7935"/>
  <c r="B7935"/>
  <c r="D7934"/>
  <c r="C7934"/>
  <c r="B7934"/>
  <c r="D7933"/>
  <c r="C7933"/>
  <c r="B7933"/>
  <c r="D7932"/>
  <c r="C7932"/>
  <c r="B7932"/>
  <c r="D7931"/>
  <c r="C7931"/>
  <c r="B7931"/>
  <c r="D7930"/>
  <c r="C7930"/>
  <c r="B7930"/>
  <c r="D7929"/>
  <c r="C7929"/>
  <c r="B7929"/>
  <c r="D7928"/>
  <c r="C7928"/>
  <c r="B7928"/>
  <c r="D7927"/>
  <c r="C7927"/>
  <c r="B7927"/>
  <c r="D7926"/>
  <c r="C7926"/>
  <c r="B7926"/>
  <c r="D7925"/>
  <c r="C7925"/>
  <c r="B7925"/>
  <c r="D7924"/>
  <c r="C7924"/>
  <c r="B7924"/>
  <c r="D7923"/>
  <c r="C7923"/>
  <c r="B7923"/>
  <c r="D7922"/>
  <c r="C7922"/>
  <c r="B7922"/>
  <c r="D7921"/>
  <c r="C7921"/>
  <c r="B7921"/>
  <c r="D7920"/>
  <c r="C7920"/>
  <c r="B7920"/>
  <c r="D7919"/>
  <c r="C7919"/>
  <c r="B7919"/>
  <c r="D7918"/>
  <c r="C7918"/>
  <c r="B7918"/>
  <c r="D7917"/>
  <c r="C7917"/>
  <c r="B7917"/>
  <c r="D7916"/>
  <c r="C7916"/>
  <c r="B7916"/>
  <c r="D7915"/>
  <c r="C7915"/>
  <c r="B7915"/>
  <c r="D7914"/>
  <c r="C7914"/>
  <c r="B7914"/>
  <c r="D7913"/>
  <c r="C7913"/>
  <c r="B7913"/>
  <c r="D7912"/>
  <c r="C7912"/>
  <c r="B7912"/>
  <c r="D7911"/>
  <c r="C7911"/>
  <c r="B7911"/>
  <c r="D7910"/>
  <c r="C7910"/>
  <c r="B7910"/>
  <c r="D7909"/>
  <c r="C7909"/>
  <c r="B7909"/>
  <c r="D7908"/>
  <c r="C7908"/>
  <c r="B7908"/>
  <c r="D7907"/>
  <c r="C7907"/>
  <c r="B7907"/>
  <c r="D7906"/>
  <c r="C7906"/>
  <c r="B7906"/>
  <c r="D7905"/>
  <c r="C7905"/>
  <c r="B7905"/>
  <c r="D7904"/>
  <c r="C7904"/>
  <c r="B7904"/>
  <c r="D7903"/>
  <c r="C7903"/>
  <c r="B7903"/>
  <c r="D7902"/>
  <c r="C7902"/>
  <c r="B7902"/>
  <c r="D7901"/>
  <c r="C7901"/>
  <c r="B7901"/>
  <c r="D7900"/>
  <c r="C7900"/>
  <c r="B7900"/>
  <c r="D7899"/>
  <c r="C7899"/>
  <c r="B7899"/>
  <c r="D7898"/>
  <c r="C7898"/>
  <c r="B7898"/>
  <c r="D7897"/>
  <c r="C7897"/>
  <c r="B7897"/>
  <c r="D7896"/>
  <c r="C7896"/>
  <c r="B7896"/>
  <c r="D7895"/>
  <c r="C7895"/>
  <c r="B7895"/>
  <c r="D7894"/>
  <c r="C7894"/>
  <c r="B7894"/>
  <c r="D7893"/>
  <c r="C7893"/>
  <c r="B7893"/>
  <c r="D7892"/>
  <c r="C7892"/>
  <c r="B7892"/>
  <c r="D7891"/>
  <c r="C7891"/>
  <c r="B7891"/>
  <c r="D7890"/>
  <c r="C7890"/>
  <c r="B7890"/>
  <c r="D7889"/>
  <c r="C7889"/>
  <c r="B7889"/>
  <c r="D7888"/>
  <c r="C7888"/>
  <c r="B7888"/>
  <c r="D7887"/>
  <c r="C7887"/>
  <c r="B7887"/>
  <c r="D7886"/>
  <c r="C7886"/>
  <c r="B7886"/>
  <c r="D7885"/>
  <c r="C7885"/>
  <c r="B7885"/>
  <c r="D7884"/>
  <c r="C7884"/>
  <c r="B7884"/>
  <c r="D7883"/>
  <c r="C7883"/>
  <c r="B7883"/>
  <c r="D7882"/>
  <c r="C7882"/>
  <c r="B7882"/>
  <c r="D7881"/>
  <c r="C7881"/>
  <c r="B7881"/>
  <c r="D7880"/>
  <c r="C7880"/>
  <c r="B7880"/>
  <c r="D7879"/>
  <c r="C7879"/>
  <c r="B7879"/>
  <c r="D7878"/>
  <c r="C7878"/>
  <c r="B7878"/>
  <c r="D7877"/>
  <c r="C7877"/>
  <c r="B7877"/>
  <c r="D7876"/>
  <c r="C7876"/>
  <c r="B7876"/>
  <c r="D7875"/>
  <c r="C7875"/>
  <c r="B7875"/>
  <c r="D7874"/>
  <c r="C7874"/>
  <c r="B7874"/>
  <c r="D7873"/>
  <c r="C7873"/>
  <c r="B7873"/>
  <c r="D7872"/>
  <c r="C7872"/>
  <c r="B7872"/>
  <c r="D7871"/>
  <c r="C7871"/>
  <c r="B7871"/>
  <c r="D7870"/>
  <c r="C7870"/>
  <c r="B7870"/>
  <c r="D7869"/>
  <c r="C7869"/>
  <c r="B7869"/>
  <c r="D7868"/>
  <c r="C7868"/>
  <c r="B7868"/>
  <c r="D7867"/>
  <c r="C7867"/>
  <c r="B7867"/>
  <c r="D7866"/>
  <c r="C7866"/>
  <c r="B7866"/>
  <c r="D7865"/>
  <c r="C7865"/>
  <c r="B7865"/>
  <c r="D7864"/>
  <c r="C7864"/>
  <c r="B7864"/>
  <c r="D7863"/>
  <c r="C7863"/>
  <c r="B7863"/>
  <c r="D7862"/>
  <c r="C7862"/>
  <c r="B7862"/>
  <c r="D7861"/>
  <c r="C7861"/>
  <c r="B7861"/>
  <c r="D7860"/>
  <c r="C7860"/>
  <c r="B7860"/>
  <c r="D7859"/>
  <c r="C7859"/>
  <c r="B7859"/>
  <c r="D7858"/>
  <c r="C7858"/>
  <c r="B7858"/>
  <c r="D7857"/>
  <c r="C7857"/>
  <c r="B7857"/>
  <c r="D7856"/>
  <c r="C7856"/>
  <c r="B7856"/>
  <c r="D7855"/>
  <c r="C7855"/>
  <c r="B7855"/>
  <c r="D7854"/>
  <c r="C7854"/>
  <c r="B7854"/>
  <c r="D7853"/>
  <c r="C7853"/>
  <c r="B7853"/>
  <c r="D7852"/>
  <c r="C7852"/>
  <c r="B7852"/>
  <c r="D7851"/>
  <c r="C7851"/>
  <c r="B7851"/>
  <c r="D7850"/>
  <c r="C7850"/>
  <c r="B7850"/>
  <c r="D7849"/>
  <c r="C7849"/>
  <c r="B7849"/>
  <c r="D7848"/>
  <c r="C7848"/>
  <c r="B7848"/>
  <c r="D7847"/>
  <c r="C7847"/>
  <c r="B7847"/>
  <c r="D7846"/>
  <c r="C7846"/>
  <c r="B7846"/>
  <c r="D7845"/>
  <c r="C7845"/>
  <c r="B7845"/>
  <c r="D7844"/>
  <c r="C7844"/>
  <c r="B7844"/>
  <c r="D7843"/>
  <c r="C7843"/>
  <c r="B7843"/>
  <c r="D7842"/>
  <c r="C7842"/>
  <c r="B7842"/>
  <c r="D7841"/>
  <c r="C7841"/>
  <c r="B7841"/>
  <c r="D7840"/>
  <c r="C7840"/>
  <c r="B7840"/>
  <c r="D7839"/>
  <c r="C7839"/>
  <c r="B7839"/>
  <c r="D7838"/>
  <c r="C7838"/>
  <c r="B7838"/>
  <c r="D7837"/>
  <c r="C7837"/>
  <c r="B7837"/>
  <c r="D7836"/>
  <c r="C7836"/>
  <c r="B7836"/>
  <c r="D7835"/>
  <c r="C7835"/>
  <c r="B7835"/>
  <c r="D7834"/>
  <c r="C7834"/>
  <c r="B7834"/>
  <c r="D7833"/>
  <c r="C7833"/>
  <c r="B7833"/>
  <c r="D7832"/>
  <c r="C7832"/>
  <c r="B7832"/>
  <c r="D7831"/>
  <c r="C7831"/>
  <c r="B7831"/>
  <c r="D7830"/>
  <c r="C7830"/>
  <c r="B7830"/>
  <c r="D7829"/>
  <c r="C7829"/>
  <c r="B7829"/>
  <c r="D7828"/>
  <c r="C7828"/>
  <c r="B7828"/>
  <c r="D7827"/>
  <c r="C7827"/>
  <c r="B7827"/>
  <c r="D7826"/>
  <c r="C7826"/>
  <c r="B7826"/>
  <c r="D7825"/>
  <c r="C7825"/>
  <c r="B7825"/>
  <c r="D7824"/>
  <c r="C7824"/>
  <c r="B7824"/>
  <c r="D7823"/>
  <c r="C7823"/>
  <c r="B7823"/>
  <c r="D7822"/>
  <c r="C7822"/>
  <c r="B7822"/>
  <c r="D7821"/>
  <c r="C7821"/>
  <c r="B7821"/>
  <c r="D7820"/>
  <c r="C7820"/>
  <c r="B7820"/>
  <c r="D7819"/>
  <c r="C7819"/>
  <c r="B7819"/>
  <c r="D7818"/>
  <c r="C7818"/>
  <c r="B7818"/>
  <c r="D7817"/>
  <c r="C7817"/>
  <c r="B7817"/>
  <c r="D7816"/>
  <c r="C7816"/>
  <c r="B7816"/>
  <c r="D7815"/>
  <c r="C7815"/>
  <c r="B7815"/>
  <c r="D7814"/>
  <c r="C7814"/>
  <c r="B7814"/>
  <c r="D7813"/>
  <c r="C7813"/>
  <c r="B7813"/>
  <c r="D7812"/>
  <c r="C7812"/>
  <c r="B7812"/>
  <c r="D7811"/>
  <c r="C7811"/>
  <c r="B7811"/>
  <c r="D7810"/>
  <c r="C7810"/>
  <c r="B7810"/>
  <c r="D7809"/>
  <c r="C7809"/>
  <c r="B7809"/>
  <c r="D7808"/>
  <c r="C7808"/>
  <c r="B7808"/>
  <c r="D7807"/>
  <c r="C7807"/>
  <c r="B7807"/>
  <c r="D7806"/>
  <c r="C7806"/>
  <c r="B7806"/>
  <c r="D7805"/>
  <c r="C7805"/>
  <c r="B7805"/>
  <c r="D7804"/>
  <c r="C7804"/>
  <c r="B7804"/>
  <c r="D7803"/>
  <c r="C7803"/>
  <c r="B7803"/>
  <c r="D7802"/>
  <c r="C7802"/>
  <c r="B7802"/>
  <c r="D7801"/>
  <c r="C7801"/>
  <c r="B7801"/>
  <c r="D7800"/>
  <c r="C7800"/>
  <c r="B7800"/>
  <c r="D7799"/>
  <c r="C7799"/>
  <c r="B7799"/>
  <c r="D7798"/>
  <c r="C7798"/>
  <c r="B7798"/>
  <c r="D7797"/>
  <c r="C7797"/>
  <c r="B7797"/>
  <c r="D7796"/>
  <c r="C7796"/>
  <c r="B7796"/>
  <c r="D7795"/>
  <c r="C7795"/>
  <c r="B7795"/>
  <c r="D7794"/>
  <c r="C7794"/>
  <c r="B7794"/>
  <c r="D7793"/>
  <c r="C7793"/>
  <c r="B7793"/>
  <c r="D7792"/>
  <c r="C7792"/>
  <c r="B7792"/>
  <c r="D7791"/>
  <c r="C7791"/>
  <c r="B7791"/>
  <c r="D7790"/>
  <c r="C7790"/>
  <c r="B7790"/>
  <c r="D7789"/>
  <c r="C7789"/>
  <c r="B7789"/>
  <c r="D7788"/>
  <c r="C7788"/>
  <c r="B7788"/>
  <c r="D7787"/>
  <c r="C7787"/>
  <c r="B7787"/>
  <c r="D7786"/>
  <c r="C7786"/>
  <c r="B7786"/>
  <c r="D7785"/>
  <c r="C7785"/>
  <c r="B7785"/>
  <c r="D7784"/>
  <c r="C7784"/>
  <c r="B7784"/>
  <c r="D7783"/>
  <c r="C7783"/>
  <c r="B7783"/>
  <c r="D7782"/>
  <c r="C7782"/>
  <c r="B7782"/>
  <c r="D7781"/>
  <c r="C7781"/>
  <c r="B7781"/>
  <c r="D7780"/>
  <c r="C7780"/>
  <c r="B7780"/>
  <c r="D7779"/>
  <c r="C7779"/>
  <c r="B7779"/>
  <c r="D7778"/>
  <c r="C7778"/>
  <c r="B7778"/>
  <c r="D7777"/>
  <c r="C7777"/>
  <c r="B7777"/>
  <c r="D7776"/>
  <c r="C7776"/>
  <c r="B7776"/>
  <c r="D7775"/>
  <c r="C7775"/>
  <c r="B7775"/>
  <c r="D7774"/>
  <c r="C7774"/>
  <c r="B7774"/>
  <c r="D7773"/>
  <c r="C7773"/>
  <c r="B7773"/>
  <c r="D7772"/>
  <c r="C7772"/>
  <c r="B7772"/>
  <c r="D7771"/>
  <c r="C7771"/>
  <c r="B7771"/>
  <c r="D7770"/>
  <c r="C7770"/>
  <c r="B7770"/>
  <c r="D7769"/>
  <c r="C7769"/>
  <c r="B7769"/>
  <c r="D7768"/>
  <c r="C7768"/>
  <c r="B7768"/>
  <c r="D7767"/>
  <c r="C7767"/>
  <c r="B7767"/>
  <c r="D7766"/>
  <c r="C7766"/>
  <c r="B7766"/>
  <c r="D7765"/>
  <c r="C7765"/>
  <c r="B7765"/>
  <c r="D7764"/>
  <c r="C7764"/>
  <c r="B7764"/>
  <c r="D7763"/>
  <c r="C7763"/>
  <c r="B7763"/>
  <c r="D7762"/>
  <c r="C7762"/>
  <c r="B7762"/>
  <c r="D7761"/>
  <c r="C7761"/>
  <c r="B7761"/>
  <c r="D7760"/>
  <c r="C7760"/>
  <c r="B7760"/>
  <c r="D7759"/>
  <c r="C7759"/>
  <c r="B7759"/>
  <c r="D7758"/>
  <c r="C7758"/>
  <c r="B7758"/>
  <c r="D7757"/>
  <c r="C7757"/>
  <c r="B7757"/>
  <c r="D7756"/>
  <c r="C7756"/>
  <c r="B7756"/>
  <c r="D7755"/>
  <c r="C7755"/>
  <c r="B7755"/>
  <c r="D7754"/>
  <c r="C7754"/>
  <c r="B7754"/>
  <c r="D7753"/>
  <c r="C7753"/>
  <c r="B7753"/>
  <c r="D7752"/>
  <c r="C7752"/>
  <c r="B7752"/>
  <c r="D7751"/>
  <c r="C7751"/>
  <c r="B7751"/>
  <c r="D7750"/>
  <c r="C7750"/>
  <c r="B7750"/>
  <c r="D7749"/>
  <c r="C7749"/>
  <c r="B7749"/>
  <c r="D7748"/>
  <c r="C7748"/>
  <c r="B7748"/>
  <c r="D7747"/>
  <c r="C7747"/>
  <c r="B7747"/>
  <c r="D7746"/>
  <c r="C7746"/>
  <c r="B7746"/>
  <c r="D7745"/>
  <c r="C7745"/>
  <c r="B7745"/>
  <c r="D7744"/>
  <c r="C7744"/>
  <c r="B7744"/>
  <c r="D7743"/>
  <c r="C7743"/>
  <c r="B7743"/>
  <c r="D7742"/>
  <c r="C7742"/>
  <c r="B7742"/>
  <c r="D7741"/>
  <c r="C7741"/>
  <c r="B7741"/>
  <c r="D7740"/>
  <c r="C7740"/>
  <c r="B7740"/>
  <c r="D7739"/>
  <c r="C7739"/>
  <c r="B7739"/>
  <c r="D7738"/>
  <c r="C7738"/>
  <c r="B7738"/>
  <c r="D7737"/>
  <c r="C7737"/>
  <c r="B7737"/>
  <c r="D7736"/>
  <c r="C7736"/>
  <c r="B7736"/>
  <c r="D7735"/>
  <c r="C7735"/>
  <c r="B7735"/>
  <c r="D7734"/>
  <c r="C7734"/>
  <c r="B7734"/>
  <c r="D7733"/>
  <c r="C7733"/>
  <c r="B7733"/>
  <c r="D7732"/>
  <c r="C7732"/>
  <c r="B7732"/>
  <c r="D7731"/>
  <c r="C7731"/>
  <c r="B7731"/>
  <c r="D7730"/>
  <c r="C7730"/>
  <c r="B7730"/>
  <c r="D7729"/>
  <c r="C7729"/>
  <c r="B7729"/>
  <c r="D7728"/>
  <c r="C7728"/>
  <c r="B7728"/>
  <c r="D7727"/>
  <c r="C7727"/>
  <c r="B7727"/>
  <c r="D7726"/>
  <c r="C7726"/>
  <c r="B7726"/>
  <c r="D7725"/>
  <c r="C7725"/>
  <c r="B7725"/>
  <c r="D7724"/>
  <c r="C7724"/>
  <c r="B7724"/>
  <c r="D7723"/>
  <c r="C7723"/>
  <c r="B7723"/>
  <c r="D7722"/>
  <c r="C7722"/>
  <c r="B7722"/>
  <c r="D7721"/>
  <c r="C7721"/>
  <c r="B7721"/>
  <c r="D7720"/>
  <c r="C7720"/>
  <c r="B7720"/>
  <c r="D7719"/>
  <c r="C7719"/>
  <c r="B7719"/>
  <c r="D7718"/>
  <c r="C7718"/>
  <c r="B7718"/>
  <c r="D7717"/>
  <c r="C7717"/>
  <c r="B7717"/>
  <c r="D7716"/>
  <c r="C7716"/>
  <c r="B7716"/>
  <c r="D7715"/>
  <c r="C7715"/>
  <c r="B7715"/>
  <c r="D7714"/>
  <c r="C7714"/>
  <c r="B7714"/>
  <c r="D7713"/>
  <c r="C7713"/>
  <c r="B7713"/>
  <c r="D7712"/>
  <c r="C7712"/>
  <c r="B7712"/>
  <c r="D7711"/>
  <c r="C7711"/>
  <c r="B7711"/>
  <c r="D7710"/>
  <c r="C7710"/>
  <c r="B7710"/>
  <c r="D7709"/>
  <c r="C7709"/>
  <c r="B7709"/>
  <c r="D7708"/>
  <c r="C7708"/>
  <c r="B7708"/>
  <c r="D7707"/>
  <c r="C7707"/>
  <c r="B7707"/>
  <c r="D7706"/>
  <c r="C7706"/>
  <c r="B7706"/>
  <c r="D7705"/>
  <c r="C7705"/>
  <c r="B7705"/>
  <c r="D7704"/>
  <c r="C7704"/>
  <c r="B7704"/>
  <c r="D7703"/>
  <c r="C7703"/>
  <c r="B7703"/>
  <c r="D7702"/>
  <c r="C7702"/>
  <c r="B7702"/>
  <c r="D7701"/>
  <c r="C7701"/>
  <c r="B7701"/>
  <c r="D7700"/>
  <c r="C7700"/>
  <c r="B7700"/>
  <c r="D7699"/>
  <c r="C7699"/>
  <c r="B7699"/>
  <c r="D7698"/>
  <c r="C7698"/>
  <c r="B7698"/>
  <c r="D7697"/>
  <c r="C7697"/>
  <c r="B7697"/>
  <c r="D7696"/>
  <c r="C7696"/>
  <c r="B7696"/>
  <c r="D7695"/>
  <c r="C7695"/>
  <c r="B7695"/>
  <c r="D7694"/>
  <c r="C7694"/>
  <c r="B7694"/>
  <c r="D7693"/>
  <c r="C7693"/>
  <c r="B7693"/>
  <c r="D7692"/>
  <c r="C7692"/>
  <c r="B7692"/>
  <c r="D7691"/>
  <c r="C7691"/>
  <c r="B7691"/>
  <c r="D7690"/>
  <c r="C7690"/>
  <c r="B7690"/>
  <c r="D7689"/>
  <c r="C7689"/>
  <c r="B7689"/>
  <c r="D7688"/>
  <c r="C7688"/>
  <c r="B7688"/>
  <c r="D7687"/>
  <c r="C7687"/>
  <c r="B7687"/>
  <c r="D7686"/>
  <c r="C7686"/>
  <c r="B7686"/>
  <c r="D7685"/>
  <c r="C7685"/>
  <c r="B7685"/>
  <c r="D7684"/>
  <c r="C7684"/>
  <c r="B7684"/>
  <c r="D7683"/>
  <c r="C7683"/>
  <c r="B7683"/>
  <c r="D7682"/>
  <c r="C7682"/>
  <c r="B7682"/>
  <c r="D7681"/>
  <c r="C7681"/>
  <c r="B7681"/>
  <c r="D7680"/>
  <c r="C7680"/>
  <c r="B7680"/>
  <c r="D7679"/>
  <c r="C7679"/>
  <c r="B7679"/>
  <c r="D7678"/>
  <c r="C7678"/>
  <c r="B7678"/>
  <c r="D7677"/>
  <c r="C7677"/>
  <c r="B7677"/>
  <c r="D7676"/>
  <c r="C7676"/>
  <c r="B7676"/>
  <c r="D7675"/>
  <c r="C7675"/>
  <c r="B7675"/>
  <c r="D7674"/>
  <c r="C7674"/>
  <c r="B7674"/>
  <c r="D7673"/>
  <c r="C7673"/>
  <c r="B7673"/>
  <c r="D7672"/>
  <c r="C7672"/>
  <c r="B7672"/>
  <c r="D7671"/>
  <c r="C7671"/>
  <c r="B7671"/>
  <c r="D7670"/>
  <c r="C7670"/>
  <c r="B7670"/>
  <c r="D7669"/>
  <c r="C7669"/>
  <c r="B7669"/>
  <c r="D7668"/>
  <c r="C7668"/>
  <c r="B7668"/>
  <c r="D7667"/>
  <c r="C7667"/>
  <c r="B7667"/>
  <c r="D7666"/>
  <c r="C7666"/>
  <c r="B7666"/>
  <c r="D7665"/>
  <c r="C7665"/>
  <c r="B7665"/>
  <c r="D7664"/>
  <c r="C7664"/>
  <c r="B7664"/>
  <c r="D7663"/>
  <c r="C7663"/>
  <c r="B7663"/>
  <c r="D7662"/>
  <c r="C7662"/>
  <c r="B7662"/>
  <c r="D7661"/>
  <c r="C7661"/>
  <c r="B7661"/>
  <c r="D7660"/>
  <c r="C7660"/>
  <c r="B7660"/>
  <c r="D7659"/>
  <c r="C7659"/>
  <c r="B7659"/>
  <c r="D7658"/>
  <c r="C7658"/>
  <c r="B7658"/>
  <c r="D7657"/>
  <c r="C7657"/>
  <c r="B7657"/>
  <c r="D7656"/>
  <c r="C7656"/>
  <c r="B7656"/>
  <c r="D7655"/>
  <c r="C7655"/>
  <c r="B7655"/>
  <c r="D7654"/>
  <c r="C7654"/>
  <c r="B7654"/>
  <c r="D7653"/>
  <c r="C7653"/>
  <c r="B7653"/>
  <c r="D7652"/>
  <c r="C7652"/>
  <c r="B7652"/>
  <c r="D7651"/>
  <c r="C7651"/>
  <c r="B7651"/>
  <c r="D7650"/>
  <c r="C7650"/>
  <c r="B7650"/>
  <c r="D7649"/>
  <c r="C7649"/>
  <c r="B7649"/>
  <c r="D7648"/>
  <c r="C7648"/>
  <c r="B7648"/>
  <c r="D7647"/>
  <c r="C7647"/>
  <c r="B7647"/>
  <c r="D7646"/>
  <c r="C7646"/>
  <c r="B7646"/>
  <c r="D7645"/>
  <c r="C7645"/>
  <c r="B7645"/>
  <c r="D7644"/>
  <c r="C7644"/>
  <c r="B7644"/>
  <c r="D7643"/>
  <c r="C7643"/>
  <c r="B7643"/>
  <c r="D7642"/>
  <c r="C7642"/>
  <c r="B7642"/>
  <c r="D7641"/>
  <c r="C7641"/>
  <c r="B7641"/>
  <c r="D7640"/>
  <c r="C7640"/>
  <c r="B7640"/>
  <c r="D7639"/>
  <c r="C7639"/>
  <c r="B7639"/>
  <c r="D7638"/>
  <c r="C7638"/>
  <c r="B7638"/>
  <c r="D7637"/>
  <c r="C7637"/>
  <c r="B7637"/>
  <c r="D7636"/>
  <c r="C7636"/>
  <c r="B7636"/>
  <c r="D7635"/>
  <c r="C7635"/>
  <c r="B7635"/>
  <c r="D7634"/>
  <c r="C7634"/>
  <c r="B7634"/>
  <c r="D7633"/>
  <c r="C7633"/>
  <c r="B7633"/>
  <c r="D7632"/>
  <c r="C7632"/>
  <c r="B7632"/>
  <c r="D7631"/>
  <c r="C7631"/>
  <c r="B7631"/>
  <c r="D7630"/>
  <c r="C7630"/>
  <c r="B7630"/>
  <c r="D7629"/>
  <c r="C7629"/>
  <c r="B7629"/>
  <c r="D7628"/>
  <c r="C7628"/>
  <c r="B7628"/>
  <c r="D7627"/>
  <c r="C7627"/>
  <c r="B7627"/>
  <c r="D7626"/>
  <c r="C7626"/>
  <c r="B7626"/>
  <c r="D7625"/>
  <c r="C7625"/>
  <c r="B7625"/>
  <c r="D7624"/>
  <c r="C7624"/>
  <c r="B7624"/>
  <c r="D7623"/>
  <c r="C7623"/>
  <c r="B7623"/>
  <c r="D7622"/>
  <c r="C7622"/>
  <c r="B7622"/>
  <c r="D7621"/>
  <c r="C7621"/>
  <c r="B7621"/>
  <c r="D7620"/>
  <c r="C7620"/>
  <c r="B7620"/>
  <c r="D7619"/>
  <c r="C7619"/>
  <c r="B7619"/>
  <c r="D7618"/>
  <c r="C7618"/>
  <c r="B7618"/>
  <c r="D7617"/>
  <c r="C7617"/>
  <c r="B7617"/>
  <c r="D7616"/>
  <c r="C7616"/>
  <c r="B7616"/>
  <c r="D7615"/>
  <c r="C7615"/>
  <c r="B7615"/>
  <c r="D7614"/>
  <c r="C7614"/>
  <c r="B7614"/>
  <c r="D7613"/>
  <c r="C7613"/>
  <c r="B7613"/>
  <c r="D7612"/>
  <c r="C7612"/>
  <c r="B7612"/>
  <c r="D7611"/>
  <c r="C7611"/>
  <c r="B7611"/>
  <c r="D7610"/>
  <c r="C7610"/>
  <c r="B7610"/>
  <c r="D7609"/>
  <c r="C7609"/>
  <c r="B7609"/>
  <c r="D7608"/>
  <c r="C7608"/>
  <c r="B7608"/>
  <c r="D7607"/>
  <c r="C7607"/>
  <c r="B7607"/>
  <c r="D7606"/>
  <c r="C7606"/>
  <c r="B7606"/>
  <c r="D7605"/>
  <c r="C7605"/>
  <c r="B7605"/>
  <c r="D7604"/>
  <c r="C7604"/>
  <c r="B7604"/>
  <c r="D7603"/>
  <c r="C7603"/>
  <c r="B7603"/>
  <c r="D7602"/>
  <c r="C7602"/>
  <c r="B7602"/>
  <c r="D7601"/>
  <c r="C7601"/>
  <c r="B7601"/>
  <c r="D7600"/>
  <c r="C7600"/>
  <c r="B7600"/>
  <c r="D7599"/>
  <c r="C7599"/>
  <c r="B7599"/>
  <c r="D7598"/>
  <c r="C7598"/>
  <c r="B7598"/>
  <c r="D7597"/>
  <c r="C7597"/>
  <c r="B7597"/>
  <c r="D7596"/>
  <c r="C7596"/>
  <c r="B7596"/>
  <c r="D7595"/>
  <c r="C7595"/>
  <c r="B7595"/>
  <c r="D7594"/>
  <c r="C7594"/>
  <c r="B7594"/>
  <c r="D7593"/>
  <c r="C7593"/>
  <c r="B7593"/>
  <c r="D7592"/>
  <c r="C7592"/>
  <c r="B7592"/>
  <c r="D7591"/>
  <c r="C7591"/>
  <c r="B7591"/>
  <c r="D7590"/>
  <c r="C7590"/>
  <c r="B7590"/>
  <c r="D7589"/>
  <c r="C7589"/>
  <c r="B7589"/>
  <c r="D7588"/>
  <c r="C7588"/>
  <c r="B7588"/>
  <c r="D7587"/>
  <c r="C7587"/>
  <c r="B7587"/>
  <c r="D7586"/>
  <c r="C7586"/>
  <c r="B7586"/>
  <c r="D7585"/>
  <c r="C7585"/>
  <c r="B7585"/>
  <c r="D7584"/>
  <c r="C7584"/>
  <c r="B7584"/>
  <c r="D7583"/>
  <c r="C7583"/>
  <c r="B7583"/>
  <c r="D7582"/>
  <c r="C7582"/>
  <c r="B7582"/>
  <c r="D7581"/>
  <c r="C7581"/>
  <c r="B7581"/>
  <c r="D7580"/>
  <c r="C7580"/>
  <c r="B7580"/>
  <c r="D7579"/>
  <c r="C7579"/>
  <c r="B7579"/>
  <c r="D7578"/>
  <c r="C7578"/>
  <c r="B7578"/>
  <c r="D7577"/>
  <c r="C7577"/>
  <c r="B7577"/>
  <c r="D7576"/>
  <c r="C7576"/>
  <c r="B7576"/>
  <c r="D7575"/>
  <c r="C7575"/>
  <c r="B7575"/>
  <c r="D7574"/>
  <c r="C7574"/>
  <c r="B7574"/>
  <c r="D7573"/>
  <c r="C7573"/>
  <c r="B7573"/>
  <c r="D7572"/>
  <c r="C7572"/>
  <c r="B7572"/>
  <c r="D7571"/>
  <c r="C7571"/>
  <c r="B7571"/>
  <c r="D7570"/>
  <c r="C7570"/>
  <c r="B7570"/>
  <c r="D7569"/>
  <c r="C7569"/>
  <c r="B7569"/>
  <c r="D7568"/>
  <c r="C7568"/>
  <c r="B7568"/>
  <c r="D7567"/>
  <c r="C7567"/>
  <c r="B7567"/>
  <c r="D7566"/>
  <c r="C7566"/>
  <c r="B7566"/>
  <c r="D7565"/>
  <c r="C7565"/>
  <c r="B7565"/>
  <c r="D7564"/>
  <c r="C7564"/>
  <c r="B7564"/>
  <c r="D7563"/>
  <c r="C7563"/>
  <c r="B7563"/>
  <c r="D7562"/>
  <c r="C7562"/>
  <c r="B7562"/>
  <c r="D7561"/>
  <c r="C7561"/>
  <c r="B7561"/>
  <c r="D7560"/>
  <c r="C7560"/>
  <c r="B7560"/>
  <c r="D7559"/>
  <c r="C7559"/>
  <c r="B7559"/>
  <c r="D7558"/>
  <c r="C7558"/>
  <c r="B7558"/>
  <c r="D7557"/>
  <c r="C7557"/>
  <c r="B7557"/>
  <c r="D7556"/>
  <c r="C7556"/>
  <c r="B7556"/>
  <c r="D7555"/>
  <c r="C7555"/>
  <c r="B7555"/>
  <c r="D7554"/>
  <c r="C7554"/>
  <c r="B7554"/>
  <c r="D7553"/>
  <c r="C7553"/>
  <c r="B7553"/>
  <c r="D7552"/>
  <c r="C7552"/>
  <c r="B7552"/>
  <c r="D7551"/>
  <c r="C7551"/>
  <c r="B7551"/>
  <c r="D7550"/>
  <c r="C7550"/>
  <c r="B7550"/>
  <c r="D7549"/>
  <c r="C7549"/>
  <c r="B7549"/>
  <c r="D7548"/>
  <c r="C7548"/>
  <c r="B7548"/>
  <c r="D7547"/>
  <c r="C7547"/>
  <c r="B7547"/>
  <c r="D7546"/>
  <c r="C7546"/>
  <c r="B7546"/>
  <c r="D7545"/>
  <c r="C7545"/>
  <c r="B7545"/>
  <c r="D7544"/>
  <c r="C7544"/>
  <c r="B7544"/>
  <c r="D7543"/>
  <c r="C7543"/>
  <c r="B7543"/>
  <c r="D7542"/>
  <c r="C7542"/>
  <c r="B7542"/>
  <c r="D7541"/>
  <c r="C7541"/>
  <c r="B7541"/>
  <c r="D7540"/>
  <c r="C7540"/>
  <c r="B7540"/>
  <c r="D7539"/>
  <c r="C7539"/>
  <c r="B7539"/>
  <c r="D7538"/>
  <c r="C7538"/>
  <c r="B7538"/>
  <c r="D7537"/>
  <c r="C7537"/>
  <c r="B7537"/>
  <c r="D7536"/>
  <c r="C7536"/>
  <c r="B7536"/>
  <c r="D7535"/>
  <c r="C7535"/>
  <c r="B7535"/>
  <c r="D7534"/>
  <c r="C7534"/>
  <c r="B7534"/>
  <c r="D7533"/>
  <c r="C7533"/>
  <c r="B7533"/>
  <c r="D7532"/>
  <c r="C7532"/>
  <c r="B7532"/>
  <c r="D7531"/>
  <c r="C7531"/>
  <c r="B7531"/>
  <c r="D7530"/>
  <c r="C7530"/>
  <c r="B7530"/>
  <c r="D7529"/>
  <c r="C7529"/>
  <c r="B7529"/>
  <c r="D7528"/>
  <c r="C7528"/>
  <c r="B7528"/>
  <c r="D7527"/>
  <c r="C7527"/>
  <c r="B7527"/>
  <c r="D7526"/>
  <c r="C7526"/>
  <c r="B7526"/>
  <c r="D7525"/>
  <c r="C7525"/>
  <c r="B7525"/>
  <c r="D7524"/>
  <c r="C7524"/>
  <c r="B7524"/>
  <c r="D7523"/>
  <c r="C7523"/>
  <c r="B7523"/>
  <c r="D7522"/>
  <c r="C7522"/>
  <c r="B7522"/>
  <c r="D7521"/>
  <c r="C7521"/>
  <c r="B7521"/>
  <c r="D7520"/>
  <c r="C7520"/>
  <c r="B7520"/>
  <c r="D7519"/>
  <c r="C7519"/>
  <c r="B7519"/>
  <c r="D7518"/>
  <c r="C7518"/>
  <c r="B7518"/>
  <c r="D7517"/>
  <c r="C7517"/>
  <c r="B7517"/>
  <c r="D7516"/>
  <c r="C7516"/>
  <c r="B7516"/>
  <c r="D7515"/>
  <c r="C7515"/>
  <c r="B7515"/>
  <c r="D7514"/>
  <c r="C7514"/>
  <c r="B7514"/>
  <c r="D7513"/>
  <c r="C7513"/>
  <c r="B7513"/>
  <c r="D7512"/>
  <c r="C7512"/>
  <c r="B7512"/>
  <c r="D7511"/>
  <c r="C7511"/>
  <c r="B7511"/>
  <c r="D7510"/>
  <c r="C7510"/>
  <c r="B7510"/>
  <c r="D7509"/>
  <c r="C7509"/>
  <c r="B7509"/>
  <c r="D7508"/>
  <c r="C7508"/>
  <c r="B7508"/>
  <c r="D7507"/>
  <c r="C7507"/>
  <c r="B7507"/>
  <c r="D7506"/>
  <c r="C7506"/>
  <c r="B7506"/>
  <c r="D7505"/>
  <c r="C7505"/>
  <c r="B7505"/>
  <c r="D7504"/>
  <c r="C7504"/>
  <c r="B7504"/>
  <c r="D7503"/>
  <c r="C7503"/>
  <c r="B7503"/>
  <c r="D7502"/>
  <c r="C7502"/>
  <c r="B7502"/>
  <c r="D7501"/>
  <c r="C7501"/>
  <c r="B7501"/>
  <c r="D7500"/>
  <c r="C7500"/>
  <c r="B7500"/>
  <c r="D7499"/>
  <c r="C7499"/>
  <c r="B7499"/>
  <c r="D7498"/>
  <c r="C7498"/>
  <c r="B7498"/>
  <c r="D7497"/>
  <c r="C7497"/>
  <c r="B7497"/>
  <c r="D7496"/>
  <c r="C7496"/>
  <c r="B7496"/>
  <c r="D7495"/>
  <c r="C7495"/>
  <c r="B7495"/>
  <c r="D7494"/>
  <c r="C7494"/>
  <c r="B7494"/>
  <c r="D7493"/>
  <c r="C7493"/>
  <c r="B7493"/>
  <c r="D7492"/>
  <c r="C7492"/>
  <c r="B7492"/>
  <c r="D7491"/>
  <c r="C7491"/>
  <c r="B7491"/>
  <c r="D7490"/>
  <c r="C7490"/>
  <c r="B7490"/>
  <c r="D7489"/>
  <c r="C7489"/>
  <c r="B7489"/>
  <c r="D7488"/>
  <c r="C7488"/>
  <c r="B7488"/>
  <c r="D7487"/>
  <c r="C7487"/>
  <c r="B7487"/>
  <c r="D7486"/>
  <c r="C7486"/>
  <c r="B7486"/>
  <c r="D7485"/>
  <c r="C7485"/>
  <c r="B7485"/>
  <c r="D7484"/>
  <c r="C7484"/>
  <c r="B7484"/>
  <c r="D7483"/>
  <c r="C7483"/>
  <c r="B7483"/>
  <c r="D7482"/>
  <c r="C7482"/>
  <c r="B7482"/>
  <c r="D7481"/>
  <c r="C7481"/>
  <c r="B7481"/>
  <c r="D7480"/>
  <c r="C7480"/>
  <c r="B7480"/>
  <c r="D7479"/>
  <c r="C7479"/>
  <c r="B7479"/>
  <c r="D7478"/>
  <c r="C7478"/>
  <c r="B7478"/>
  <c r="D7477"/>
  <c r="C7477"/>
  <c r="B7477"/>
  <c r="D7476"/>
  <c r="C7476"/>
  <c r="B7476"/>
  <c r="D7475"/>
  <c r="C7475"/>
  <c r="B7475"/>
  <c r="D7474"/>
  <c r="C7474"/>
  <c r="B7474"/>
  <c r="D7473"/>
  <c r="C7473"/>
  <c r="B7473"/>
  <c r="D7472"/>
  <c r="C7472"/>
  <c r="B7472"/>
  <c r="D7471"/>
  <c r="C7471"/>
  <c r="B7471"/>
  <c r="D7470"/>
  <c r="C7470"/>
  <c r="B7470"/>
  <c r="D7469"/>
  <c r="C7469"/>
  <c r="B7469"/>
  <c r="D7468"/>
  <c r="C7468"/>
  <c r="B7468"/>
  <c r="D7467"/>
  <c r="C7467"/>
  <c r="B7467"/>
  <c r="D7466"/>
  <c r="C7466"/>
  <c r="B7466"/>
  <c r="D7465"/>
  <c r="C7465"/>
  <c r="B7465"/>
  <c r="D7464"/>
  <c r="C7464"/>
  <c r="B7464"/>
  <c r="D7463"/>
  <c r="C7463"/>
  <c r="B7463"/>
  <c r="D7462"/>
  <c r="C7462"/>
  <c r="B7462"/>
  <c r="D7461"/>
  <c r="C7461"/>
  <c r="B7461"/>
  <c r="D7460"/>
  <c r="C7460"/>
  <c r="B7460"/>
  <c r="D7459"/>
  <c r="C7459"/>
  <c r="B7459"/>
  <c r="D7458"/>
  <c r="C7458"/>
  <c r="B7458"/>
  <c r="D7457"/>
  <c r="C7457"/>
  <c r="B7457"/>
  <c r="D7456"/>
  <c r="C7456"/>
  <c r="B7456"/>
  <c r="D7455"/>
  <c r="C7455"/>
  <c r="B7455"/>
  <c r="D7454"/>
  <c r="C7454"/>
  <c r="B7454"/>
  <c r="D7453"/>
  <c r="C7453"/>
  <c r="B7453"/>
  <c r="D7452"/>
  <c r="C7452"/>
  <c r="B7452"/>
  <c r="D7451"/>
  <c r="C7451"/>
  <c r="B7451"/>
  <c r="D7450"/>
  <c r="C7450"/>
  <c r="B7450"/>
  <c r="D7449"/>
  <c r="C7449"/>
  <c r="B7449"/>
  <c r="D7448"/>
  <c r="C7448"/>
  <c r="B7448"/>
  <c r="D7447"/>
  <c r="C7447"/>
  <c r="B7447"/>
  <c r="D7446"/>
  <c r="C7446"/>
  <c r="B7446"/>
  <c r="D7445"/>
  <c r="C7445"/>
  <c r="B7445"/>
  <c r="D7444"/>
  <c r="C7444"/>
  <c r="B7444"/>
  <c r="D7443"/>
  <c r="C7443"/>
  <c r="B7443"/>
  <c r="D7442"/>
  <c r="C7442"/>
  <c r="B7442"/>
  <c r="D7441"/>
  <c r="C7441"/>
  <c r="B7441"/>
  <c r="D7440"/>
  <c r="C7440"/>
  <c r="B7440"/>
  <c r="D7439"/>
  <c r="C7439"/>
  <c r="B7439"/>
  <c r="D7438"/>
  <c r="C7438"/>
  <c r="B7438"/>
  <c r="D7437"/>
  <c r="C7437"/>
  <c r="B7437"/>
  <c r="D7436"/>
  <c r="C7436"/>
  <c r="B7436"/>
  <c r="D7435"/>
  <c r="C7435"/>
  <c r="B7435"/>
  <c r="D7434"/>
  <c r="C7434"/>
  <c r="B7434"/>
  <c r="D7433"/>
  <c r="C7433"/>
  <c r="B7433"/>
  <c r="D7432"/>
  <c r="C7432"/>
  <c r="B7432"/>
  <c r="D7431"/>
  <c r="C7431"/>
  <c r="B7431"/>
  <c r="D7430"/>
  <c r="C7430"/>
  <c r="B7430"/>
  <c r="D7429"/>
  <c r="C7429"/>
  <c r="B7429"/>
  <c r="D7428"/>
  <c r="C7428"/>
  <c r="B7428"/>
  <c r="D7427"/>
  <c r="C7427"/>
  <c r="B7427"/>
  <c r="D7426"/>
  <c r="C7426"/>
  <c r="B7426"/>
  <c r="D7425"/>
  <c r="C7425"/>
  <c r="B7425"/>
  <c r="D7424"/>
  <c r="C7424"/>
  <c r="B7424"/>
  <c r="D7423"/>
  <c r="C7423"/>
  <c r="B7423"/>
  <c r="D7422"/>
  <c r="C7422"/>
  <c r="B7422"/>
  <c r="D7421"/>
  <c r="C7421"/>
  <c r="B7421"/>
  <c r="D7420"/>
  <c r="C7420"/>
  <c r="B7420"/>
  <c r="D7419"/>
  <c r="C7419"/>
  <c r="B7419"/>
  <c r="D7418"/>
  <c r="C7418"/>
  <c r="B7418"/>
  <c r="D7417"/>
  <c r="C7417"/>
  <c r="B7417"/>
  <c r="D7416"/>
  <c r="C7416"/>
  <c r="B7416"/>
  <c r="D7415"/>
  <c r="C7415"/>
  <c r="B7415"/>
  <c r="D7414"/>
  <c r="C7414"/>
  <c r="B7414"/>
  <c r="D7413"/>
  <c r="C7413"/>
  <c r="B7413"/>
  <c r="D7412"/>
  <c r="C7412"/>
  <c r="B7412"/>
  <c r="D7411"/>
  <c r="C7411"/>
  <c r="B7411"/>
  <c r="D7410"/>
  <c r="C7410"/>
  <c r="B7410"/>
  <c r="D7409"/>
  <c r="C7409"/>
  <c r="B7409"/>
  <c r="D7408"/>
  <c r="C7408"/>
  <c r="B7408"/>
  <c r="D7407"/>
  <c r="C7407"/>
  <c r="B7407"/>
  <c r="D7406"/>
  <c r="C7406"/>
  <c r="B7406"/>
  <c r="D7405"/>
  <c r="C7405"/>
  <c r="B7405"/>
  <c r="D7404"/>
  <c r="C7404"/>
  <c r="B7404"/>
  <c r="D7403"/>
  <c r="C7403"/>
  <c r="B7403"/>
  <c r="D7402"/>
  <c r="C7402"/>
  <c r="B7402"/>
  <c r="D7401"/>
  <c r="C7401"/>
  <c r="B7401"/>
  <c r="D7400"/>
  <c r="C7400"/>
  <c r="B7400"/>
  <c r="D7399"/>
  <c r="C7399"/>
  <c r="B7399"/>
  <c r="D7398"/>
  <c r="C7398"/>
  <c r="B7398"/>
  <c r="D7397"/>
  <c r="C7397"/>
  <c r="B7397"/>
  <c r="D7396"/>
  <c r="C7396"/>
  <c r="B7396"/>
  <c r="D7395"/>
  <c r="C7395"/>
  <c r="B7395"/>
  <c r="D7394"/>
  <c r="C7394"/>
  <c r="B7394"/>
  <c r="D7393"/>
  <c r="C7393"/>
  <c r="B7393"/>
  <c r="D7392"/>
  <c r="C7392"/>
  <c r="B7392"/>
  <c r="D7391"/>
  <c r="C7391"/>
  <c r="B7391"/>
  <c r="D7390"/>
  <c r="C7390"/>
  <c r="B7390"/>
  <c r="D7389"/>
  <c r="C7389"/>
  <c r="B7389"/>
  <c r="D7388"/>
  <c r="C7388"/>
  <c r="B7388"/>
  <c r="D7387"/>
  <c r="C7387"/>
  <c r="B7387"/>
  <c r="D7386"/>
  <c r="C7386"/>
  <c r="B7386"/>
  <c r="D7385"/>
  <c r="C7385"/>
  <c r="B7385"/>
  <c r="D7384"/>
  <c r="C7384"/>
  <c r="B7384"/>
  <c r="D7383"/>
  <c r="C7383"/>
  <c r="B7383"/>
  <c r="D7382"/>
  <c r="C7382"/>
  <c r="B7382"/>
  <c r="D7381"/>
  <c r="C7381"/>
  <c r="B7381"/>
  <c r="D7380"/>
  <c r="C7380"/>
  <c r="B7380"/>
  <c r="D7379"/>
  <c r="C7379"/>
  <c r="B7379"/>
  <c r="D7378"/>
  <c r="C7378"/>
  <c r="B7378"/>
  <c r="D7377"/>
  <c r="C7377"/>
  <c r="B7377"/>
  <c r="D7376"/>
  <c r="C7376"/>
  <c r="B7376"/>
  <c r="D7375"/>
  <c r="C7375"/>
  <c r="B7375"/>
  <c r="D7374"/>
  <c r="C7374"/>
  <c r="B7374"/>
  <c r="D7373"/>
  <c r="C7373"/>
  <c r="B7373"/>
  <c r="D7372"/>
  <c r="C7372"/>
  <c r="B7372"/>
  <c r="D7371"/>
  <c r="C7371"/>
  <c r="B7371"/>
  <c r="D7370"/>
  <c r="C7370"/>
  <c r="B7370"/>
  <c r="D7369"/>
  <c r="C7369"/>
  <c r="B7369"/>
  <c r="D7368"/>
  <c r="C7368"/>
  <c r="B7368"/>
  <c r="D7367"/>
  <c r="C7367"/>
  <c r="B7367"/>
  <c r="D7366"/>
  <c r="C7366"/>
  <c r="B7366"/>
  <c r="D7365"/>
  <c r="C7365"/>
  <c r="B7365"/>
  <c r="D7364"/>
  <c r="C7364"/>
  <c r="B7364"/>
  <c r="D7363"/>
  <c r="C7363"/>
  <c r="B7363"/>
  <c r="D7362"/>
  <c r="C7362"/>
  <c r="B7362"/>
  <c r="D7361"/>
  <c r="C7361"/>
  <c r="B7361"/>
  <c r="D7360"/>
  <c r="C7360"/>
  <c r="B7360"/>
  <c r="D7359"/>
  <c r="C7359"/>
  <c r="B7359"/>
  <c r="D7358"/>
  <c r="C7358"/>
  <c r="B7358"/>
  <c r="D7357"/>
  <c r="C7357"/>
  <c r="B7357"/>
  <c r="D7356"/>
  <c r="C7356"/>
  <c r="B7356"/>
  <c r="D7355"/>
  <c r="C7355"/>
  <c r="B7355"/>
  <c r="D7354"/>
  <c r="C7354"/>
  <c r="B7354"/>
  <c r="D7353"/>
  <c r="C7353"/>
  <c r="B7353"/>
  <c r="D7352"/>
  <c r="C7352"/>
  <c r="B7352"/>
  <c r="D7351"/>
  <c r="C7351"/>
  <c r="B7351"/>
  <c r="D7350"/>
  <c r="C7350"/>
  <c r="B7350"/>
  <c r="D7349"/>
  <c r="C7349"/>
  <c r="B7349"/>
  <c r="D7348"/>
  <c r="C7348"/>
  <c r="B7348"/>
  <c r="D7347"/>
  <c r="C7347"/>
  <c r="B7347"/>
  <c r="D7346"/>
  <c r="C7346"/>
  <c r="B7346"/>
  <c r="D7345"/>
  <c r="C7345"/>
  <c r="B7345"/>
  <c r="D7344"/>
  <c r="C7344"/>
  <c r="B7344"/>
  <c r="D7343"/>
  <c r="C7343"/>
  <c r="B7343"/>
  <c r="D7342"/>
  <c r="C7342"/>
  <c r="B7342"/>
  <c r="D7341"/>
  <c r="C7341"/>
  <c r="B7341"/>
  <c r="D7340"/>
  <c r="C7340"/>
  <c r="B7340"/>
  <c r="D7339"/>
  <c r="C7339"/>
  <c r="B7339"/>
  <c r="D7338"/>
  <c r="C7338"/>
  <c r="B7338"/>
  <c r="D7337"/>
  <c r="C7337"/>
  <c r="B7337"/>
  <c r="D7336"/>
  <c r="C7336"/>
  <c r="B7336"/>
  <c r="D7335"/>
  <c r="C7335"/>
  <c r="B7335"/>
  <c r="D7334"/>
  <c r="C7334"/>
  <c r="B7334"/>
  <c r="D7333"/>
  <c r="C7333"/>
  <c r="B7333"/>
  <c r="D7332"/>
  <c r="C7332"/>
  <c r="B7332"/>
  <c r="D7331"/>
  <c r="C7331"/>
  <c r="B7331"/>
  <c r="D7330"/>
  <c r="C7330"/>
  <c r="B7330"/>
  <c r="D7329"/>
  <c r="C7329"/>
  <c r="B7329"/>
  <c r="D7328"/>
  <c r="C7328"/>
  <c r="B7328"/>
  <c r="D7327"/>
  <c r="C7327"/>
  <c r="B7327"/>
  <c r="D7326"/>
  <c r="C7326"/>
  <c r="B7326"/>
  <c r="D7325"/>
  <c r="C7325"/>
  <c r="B7325"/>
  <c r="D7324"/>
  <c r="C7324"/>
  <c r="B7324"/>
  <c r="D7323"/>
  <c r="C7323"/>
  <c r="B7323"/>
  <c r="D7322"/>
  <c r="C7322"/>
  <c r="B7322"/>
  <c r="D7321"/>
  <c r="C7321"/>
  <c r="B7321"/>
  <c r="D7320"/>
  <c r="C7320"/>
  <c r="B7320"/>
  <c r="D7319"/>
  <c r="C7319"/>
  <c r="B7319"/>
  <c r="D7318"/>
  <c r="C7318"/>
  <c r="B7318"/>
  <c r="D7317"/>
  <c r="C7317"/>
  <c r="B7317"/>
  <c r="D7316"/>
  <c r="C7316"/>
  <c r="B7316"/>
  <c r="D7315"/>
  <c r="C7315"/>
  <c r="B7315"/>
  <c r="D7314"/>
  <c r="C7314"/>
  <c r="B7314"/>
  <c r="D7313"/>
  <c r="C7313"/>
  <c r="B7313"/>
  <c r="D7312"/>
  <c r="C7312"/>
  <c r="B7312"/>
  <c r="D7311"/>
  <c r="C7311"/>
  <c r="B7311"/>
  <c r="D7310"/>
  <c r="C7310"/>
  <c r="B7310"/>
  <c r="D7309"/>
  <c r="C7309"/>
  <c r="B7309"/>
  <c r="D7308"/>
  <c r="C7308"/>
  <c r="B7308"/>
  <c r="D7307"/>
  <c r="C7307"/>
  <c r="B7307"/>
  <c r="D7306"/>
  <c r="C7306"/>
  <c r="B7306"/>
  <c r="D7305"/>
  <c r="C7305"/>
  <c r="B7305"/>
  <c r="D7304"/>
  <c r="C7304"/>
  <c r="B7304"/>
  <c r="D7303"/>
  <c r="C7303"/>
  <c r="B7303"/>
  <c r="D7302"/>
  <c r="C7302"/>
  <c r="B7302"/>
  <c r="D7301"/>
  <c r="C7301"/>
  <c r="B7301"/>
  <c r="D7300"/>
  <c r="C7300"/>
  <c r="B7300"/>
  <c r="D7299"/>
  <c r="C7299"/>
  <c r="B7299"/>
  <c r="D7298"/>
  <c r="C7298"/>
  <c r="B7298"/>
  <c r="D7297"/>
  <c r="C7297"/>
  <c r="B7297"/>
  <c r="D7296"/>
  <c r="C7296"/>
  <c r="B7296"/>
  <c r="D7295"/>
  <c r="C7295"/>
  <c r="B7295"/>
  <c r="D7294"/>
  <c r="C7294"/>
  <c r="B7294"/>
  <c r="D7293"/>
  <c r="C7293"/>
  <c r="B7293"/>
  <c r="D7292"/>
  <c r="C7292"/>
  <c r="B7292"/>
  <c r="D7291"/>
  <c r="C7291"/>
  <c r="B7291"/>
  <c r="D7290"/>
  <c r="C7290"/>
  <c r="B7290"/>
  <c r="D7289"/>
  <c r="C7289"/>
  <c r="B7289"/>
  <c r="D7288"/>
  <c r="C7288"/>
  <c r="B7288"/>
  <c r="D7287"/>
  <c r="C7287"/>
  <c r="B7287"/>
  <c r="D7286"/>
  <c r="C7286"/>
  <c r="B7286"/>
  <c r="D7285"/>
  <c r="C7285"/>
  <c r="B7285"/>
  <c r="D7284"/>
  <c r="C7284"/>
  <c r="B7284"/>
  <c r="D7283"/>
  <c r="C7283"/>
  <c r="B7283"/>
  <c r="D7282"/>
  <c r="C7282"/>
  <c r="B7282"/>
  <c r="D7281"/>
  <c r="C7281"/>
  <c r="B7281"/>
  <c r="D7280"/>
  <c r="C7280"/>
  <c r="B7280"/>
  <c r="D7279"/>
  <c r="C7279"/>
  <c r="B7279"/>
  <c r="D7278"/>
  <c r="C7278"/>
  <c r="B7278"/>
  <c r="D7277"/>
  <c r="C7277"/>
  <c r="B7277"/>
  <c r="D7276"/>
  <c r="C7276"/>
  <c r="B7276"/>
  <c r="D7275"/>
  <c r="C7275"/>
  <c r="B7275"/>
  <c r="D7274"/>
  <c r="C7274"/>
  <c r="B7274"/>
  <c r="D7273"/>
  <c r="C7273"/>
  <c r="B7273"/>
  <c r="D7272"/>
  <c r="C7272"/>
  <c r="B7272"/>
  <c r="D7271"/>
  <c r="C7271"/>
  <c r="B7271"/>
  <c r="D7270"/>
  <c r="C7270"/>
  <c r="B7270"/>
  <c r="D7269"/>
  <c r="C7269"/>
  <c r="B7269"/>
  <c r="D7268"/>
  <c r="C7268"/>
  <c r="B7268"/>
  <c r="D7267"/>
  <c r="C7267"/>
  <c r="B7267"/>
  <c r="D7266"/>
  <c r="C7266"/>
  <c r="B7266"/>
  <c r="D7265"/>
  <c r="C7265"/>
  <c r="B7265"/>
  <c r="D7264"/>
  <c r="C7264"/>
  <c r="B7264"/>
  <c r="D7263"/>
  <c r="C7263"/>
  <c r="B7263"/>
  <c r="D7262"/>
  <c r="C7262"/>
  <c r="B7262"/>
  <c r="D7261"/>
  <c r="C7261"/>
  <c r="B7261"/>
  <c r="D7260"/>
  <c r="C7260"/>
  <c r="B7260"/>
  <c r="D7259"/>
  <c r="C7259"/>
  <c r="B7259"/>
  <c r="D7258"/>
  <c r="C7258"/>
  <c r="B7258"/>
  <c r="D7257"/>
  <c r="C7257"/>
  <c r="B7257"/>
  <c r="D7256"/>
  <c r="C7256"/>
  <c r="B7256"/>
  <c r="D7255"/>
  <c r="C7255"/>
  <c r="B7255"/>
  <c r="D7254"/>
  <c r="C7254"/>
  <c r="B7254"/>
  <c r="D7253"/>
  <c r="C7253"/>
  <c r="B7253"/>
  <c r="D7252"/>
  <c r="C7252"/>
  <c r="B7252"/>
  <c r="D7251"/>
  <c r="C7251"/>
  <c r="B7251"/>
  <c r="D7250"/>
  <c r="C7250"/>
  <c r="B7250"/>
  <c r="D7249"/>
  <c r="C7249"/>
  <c r="B7249"/>
  <c r="D7248"/>
  <c r="C7248"/>
  <c r="B7248"/>
  <c r="D7247"/>
  <c r="C7247"/>
  <c r="B7247"/>
  <c r="D7246"/>
  <c r="C7246"/>
  <c r="B7246"/>
  <c r="D7245"/>
  <c r="C7245"/>
  <c r="B7245"/>
  <c r="D7244"/>
  <c r="C7244"/>
  <c r="B7244"/>
  <c r="D7243"/>
  <c r="C7243"/>
  <c r="B7243"/>
  <c r="D7242"/>
  <c r="C7242"/>
  <c r="B7242"/>
  <c r="D7241"/>
  <c r="C7241"/>
  <c r="B7241"/>
  <c r="D7240"/>
  <c r="C7240"/>
  <c r="B7240"/>
  <c r="D7239"/>
  <c r="C7239"/>
  <c r="B7239"/>
  <c r="D7238"/>
  <c r="C7238"/>
  <c r="B7238"/>
  <c r="D7237"/>
  <c r="C7237"/>
  <c r="B7237"/>
  <c r="D7236"/>
  <c r="C7236"/>
  <c r="B7236"/>
  <c r="D7235"/>
  <c r="C7235"/>
  <c r="B7235"/>
  <c r="D7234"/>
  <c r="C7234"/>
  <c r="B7234"/>
  <c r="D7233"/>
  <c r="C7233"/>
  <c r="B7233"/>
  <c r="D7232"/>
  <c r="C7232"/>
  <c r="B7232"/>
  <c r="D7231"/>
  <c r="C7231"/>
  <c r="B7231"/>
  <c r="D7230"/>
  <c r="C7230"/>
  <c r="B7230"/>
  <c r="D7229"/>
  <c r="C7229"/>
  <c r="B7229"/>
  <c r="D7228"/>
  <c r="C7228"/>
  <c r="B7228"/>
  <c r="D7227"/>
  <c r="C7227"/>
  <c r="B7227"/>
  <c r="D7226"/>
  <c r="C7226"/>
  <c r="B7226"/>
  <c r="D7225"/>
  <c r="C7225"/>
  <c r="B7225"/>
  <c r="D7224"/>
  <c r="C7224"/>
  <c r="B7224"/>
  <c r="D7223"/>
  <c r="C7223"/>
  <c r="B7223"/>
  <c r="D7222"/>
  <c r="C7222"/>
  <c r="B7222"/>
  <c r="D7221"/>
  <c r="C7221"/>
  <c r="B7221"/>
  <c r="D7220"/>
  <c r="C7220"/>
  <c r="B7220"/>
  <c r="D7219"/>
  <c r="C7219"/>
  <c r="B7219"/>
  <c r="D7218"/>
  <c r="C7218"/>
  <c r="B7218"/>
  <c r="D7217"/>
  <c r="C7217"/>
  <c r="B7217"/>
  <c r="D7216"/>
  <c r="C7216"/>
  <c r="B7216"/>
  <c r="D7215"/>
  <c r="C7215"/>
  <c r="B7215"/>
  <c r="D7214"/>
  <c r="C7214"/>
  <c r="B7214"/>
  <c r="D7213"/>
  <c r="C7213"/>
  <c r="B7213"/>
  <c r="D7212"/>
  <c r="C7212"/>
  <c r="B7212"/>
  <c r="D7211"/>
  <c r="C7211"/>
  <c r="B7211"/>
  <c r="D7210"/>
  <c r="C7210"/>
  <c r="B7210"/>
  <c r="D7209"/>
  <c r="C7209"/>
  <c r="B7209"/>
  <c r="D7208"/>
  <c r="C7208"/>
  <c r="B7208"/>
  <c r="D7207"/>
  <c r="C7207"/>
  <c r="B7207"/>
  <c r="D7206"/>
  <c r="C7206"/>
  <c r="B7206"/>
  <c r="D7205"/>
  <c r="C7205"/>
  <c r="B7205"/>
  <c r="D7204"/>
  <c r="C7204"/>
  <c r="B7204"/>
  <c r="D7203"/>
  <c r="C7203"/>
  <c r="B7203"/>
  <c r="D7202"/>
  <c r="C7202"/>
  <c r="B7202"/>
  <c r="D7201"/>
  <c r="C7201"/>
  <c r="B7201"/>
  <c r="D7200"/>
  <c r="C7200"/>
  <c r="B7200"/>
  <c r="D7199"/>
  <c r="C7199"/>
  <c r="B7199"/>
  <c r="D7198"/>
  <c r="C7198"/>
  <c r="B7198"/>
  <c r="D7197"/>
  <c r="C7197"/>
  <c r="B7197"/>
  <c r="D7196"/>
  <c r="C7196"/>
  <c r="B7196"/>
  <c r="D7195"/>
  <c r="C7195"/>
  <c r="B7195"/>
  <c r="D7194"/>
  <c r="C7194"/>
  <c r="B7194"/>
  <c r="D7193"/>
  <c r="C7193"/>
  <c r="B7193"/>
  <c r="D7192"/>
  <c r="C7192"/>
  <c r="B7192"/>
  <c r="D7191"/>
  <c r="C7191"/>
  <c r="B7191"/>
  <c r="D7190"/>
  <c r="C7190"/>
  <c r="B7190"/>
  <c r="D7189"/>
  <c r="C7189"/>
  <c r="B7189"/>
  <c r="D7188"/>
  <c r="C7188"/>
  <c r="B7188"/>
  <c r="D7187"/>
  <c r="C7187"/>
  <c r="B7187"/>
  <c r="D7186"/>
  <c r="C7186"/>
  <c r="B7186"/>
  <c r="D7185"/>
  <c r="C7185"/>
  <c r="B7185"/>
  <c r="D7184"/>
  <c r="C7184"/>
  <c r="B7184"/>
  <c r="D7183"/>
  <c r="C7183"/>
  <c r="B7183"/>
  <c r="D7182"/>
  <c r="C7182"/>
  <c r="B7182"/>
  <c r="D7181"/>
  <c r="C7181"/>
  <c r="B7181"/>
  <c r="D7180"/>
  <c r="C7180"/>
  <c r="B7180"/>
  <c r="D7179"/>
  <c r="C7179"/>
  <c r="B7179"/>
  <c r="D7178"/>
  <c r="C7178"/>
  <c r="B7178"/>
  <c r="D7177"/>
  <c r="C7177"/>
  <c r="B7177"/>
  <c r="D7176"/>
  <c r="C7176"/>
  <c r="B7176"/>
  <c r="D7175"/>
  <c r="C7175"/>
  <c r="B7175"/>
  <c r="D7174"/>
  <c r="C7174"/>
  <c r="B7174"/>
  <c r="D7173"/>
  <c r="C7173"/>
  <c r="B7173"/>
  <c r="D7172"/>
  <c r="C7172"/>
  <c r="B7172"/>
  <c r="D7171"/>
  <c r="C7171"/>
  <c r="B7171"/>
  <c r="D7170"/>
  <c r="C7170"/>
  <c r="B7170"/>
  <c r="D7169"/>
  <c r="C7169"/>
  <c r="B7169"/>
  <c r="D7168"/>
  <c r="C7168"/>
  <c r="B7168"/>
  <c r="D7167"/>
  <c r="C7167"/>
  <c r="B7167"/>
  <c r="D7166"/>
  <c r="C7166"/>
  <c r="B7166"/>
  <c r="D7165"/>
  <c r="C7165"/>
  <c r="B7165"/>
  <c r="D7164"/>
  <c r="C7164"/>
  <c r="B7164"/>
  <c r="D7163"/>
  <c r="C7163"/>
  <c r="B7163"/>
  <c r="D7162"/>
  <c r="C7162"/>
  <c r="B7162"/>
  <c r="D7161"/>
  <c r="C7161"/>
  <c r="B7161"/>
  <c r="D7160"/>
  <c r="C7160"/>
  <c r="B7160"/>
  <c r="D7159"/>
  <c r="C7159"/>
  <c r="B7159"/>
  <c r="D7158"/>
  <c r="C7158"/>
  <c r="B7158"/>
  <c r="D7157"/>
  <c r="C7157"/>
  <c r="B7157"/>
  <c r="D7156"/>
  <c r="C7156"/>
  <c r="B7156"/>
  <c r="D7155"/>
  <c r="C7155"/>
  <c r="B7155"/>
  <c r="D7154"/>
  <c r="C7154"/>
  <c r="B7154"/>
  <c r="D7153"/>
  <c r="C7153"/>
  <c r="B7153"/>
  <c r="D7152"/>
  <c r="C7152"/>
  <c r="B7152"/>
  <c r="D7151"/>
  <c r="C7151"/>
  <c r="B7151"/>
  <c r="D7150"/>
  <c r="C7150"/>
  <c r="B7150"/>
  <c r="D7149"/>
  <c r="C7149"/>
  <c r="B7149"/>
  <c r="D7148"/>
  <c r="C7148"/>
  <c r="B7148"/>
  <c r="D7147"/>
  <c r="C7147"/>
  <c r="B7147"/>
  <c r="D7146"/>
  <c r="C7146"/>
  <c r="B7146"/>
  <c r="D7145"/>
  <c r="C7145"/>
  <c r="B7145"/>
  <c r="D7144"/>
  <c r="C7144"/>
  <c r="B7144"/>
  <c r="D7143"/>
  <c r="C7143"/>
  <c r="B7143"/>
  <c r="D7142"/>
  <c r="C7142"/>
  <c r="B7142"/>
  <c r="D7141"/>
  <c r="C7141"/>
  <c r="B7141"/>
  <c r="D7140"/>
  <c r="C7140"/>
  <c r="B7140"/>
  <c r="D7139"/>
  <c r="C7139"/>
  <c r="B7139"/>
  <c r="D7138"/>
  <c r="C7138"/>
  <c r="B7138"/>
  <c r="D7137"/>
  <c r="C7137"/>
  <c r="B7137"/>
  <c r="D7136"/>
  <c r="C7136"/>
  <c r="B7136"/>
  <c r="D7135"/>
  <c r="C7135"/>
  <c r="B7135"/>
  <c r="D7134"/>
  <c r="C7134"/>
  <c r="B7134"/>
  <c r="D7133"/>
  <c r="C7133"/>
  <c r="B7133"/>
  <c r="D7132"/>
  <c r="C7132"/>
  <c r="B7132"/>
  <c r="D7131"/>
  <c r="C7131"/>
  <c r="B7131"/>
  <c r="D7130"/>
  <c r="C7130"/>
  <c r="B7130"/>
  <c r="D7129"/>
  <c r="C7129"/>
  <c r="B7129"/>
  <c r="D7128"/>
  <c r="C7128"/>
  <c r="B7128"/>
  <c r="D7127"/>
  <c r="C7127"/>
  <c r="B7127"/>
  <c r="D7126"/>
  <c r="C7126"/>
  <c r="B7126"/>
  <c r="D7125"/>
  <c r="C7125"/>
  <c r="B7125"/>
  <c r="D7124"/>
  <c r="C7124"/>
  <c r="B7124"/>
  <c r="D7123"/>
  <c r="C7123"/>
  <c r="B7123"/>
  <c r="D7122"/>
  <c r="C7122"/>
  <c r="B7122"/>
  <c r="D7121"/>
  <c r="C7121"/>
  <c r="B7121"/>
  <c r="D7120"/>
  <c r="C7120"/>
  <c r="B7120"/>
  <c r="D7119"/>
  <c r="C7119"/>
  <c r="B7119"/>
  <c r="D7118"/>
  <c r="C7118"/>
  <c r="B7118"/>
  <c r="D7117"/>
  <c r="C7117"/>
  <c r="B7117"/>
  <c r="D7116"/>
  <c r="C7116"/>
  <c r="B7116"/>
  <c r="D7115"/>
  <c r="C7115"/>
  <c r="B7115"/>
  <c r="D7114"/>
  <c r="C7114"/>
  <c r="B7114"/>
  <c r="D7113"/>
  <c r="C7113"/>
  <c r="B7113"/>
  <c r="D7112"/>
  <c r="C7112"/>
  <c r="B7112"/>
  <c r="D7111"/>
  <c r="C7111"/>
  <c r="B7111"/>
  <c r="D7110"/>
  <c r="C7110"/>
  <c r="B7110"/>
  <c r="D7109"/>
  <c r="C7109"/>
  <c r="B7109"/>
  <c r="D7108"/>
  <c r="C7108"/>
  <c r="B7108"/>
  <c r="D7107"/>
  <c r="C7107"/>
  <c r="B7107"/>
  <c r="D7106"/>
  <c r="C7106"/>
  <c r="B7106"/>
  <c r="D7105"/>
  <c r="C7105"/>
  <c r="B7105"/>
  <c r="D7104"/>
  <c r="C7104"/>
  <c r="B7104"/>
  <c r="D7103"/>
  <c r="C7103"/>
  <c r="B7103"/>
  <c r="D7102"/>
  <c r="C7102"/>
  <c r="B7102"/>
  <c r="D7101"/>
  <c r="C7101"/>
  <c r="B7101"/>
  <c r="D7100"/>
  <c r="C7100"/>
  <c r="B7100"/>
  <c r="D7099"/>
  <c r="C7099"/>
  <c r="B7099"/>
  <c r="D7098"/>
  <c r="C7098"/>
  <c r="B7098"/>
  <c r="D7097"/>
  <c r="C7097"/>
  <c r="B7097"/>
  <c r="D7096"/>
  <c r="C7096"/>
  <c r="B7096"/>
  <c r="D7095"/>
  <c r="C7095"/>
  <c r="B7095"/>
  <c r="D7094"/>
  <c r="C7094"/>
  <c r="B7094"/>
  <c r="D7093"/>
  <c r="C7093"/>
  <c r="B7093"/>
  <c r="D7092"/>
  <c r="C7092"/>
  <c r="B7092"/>
  <c r="D7091"/>
  <c r="C7091"/>
  <c r="B7091"/>
  <c r="D7090"/>
  <c r="C7090"/>
  <c r="B7090"/>
  <c r="D7089"/>
  <c r="C7089"/>
  <c r="B7089"/>
  <c r="D7088"/>
  <c r="C7088"/>
  <c r="B7088"/>
  <c r="D7087"/>
  <c r="C7087"/>
  <c r="B7087"/>
  <c r="D7086"/>
  <c r="C7086"/>
  <c r="B7086"/>
  <c r="D7085"/>
  <c r="C7085"/>
  <c r="B7085"/>
  <c r="D7084"/>
  <c r="C7084"/>
  <c r="B7084"/>
  <c r="D7083"/>
  <c r="C7083"/>
  <c r="B7083"/>
  <c r="D7082"/>
  <c r="C7082"/>
  <c r="B7082"/>
  <c r="D7081"/>
  <c r="C7081"/>
  <c r="B7081"/>
  <c r="D7080"/>
  <c r="C7080"/>
  <c r="B7080"/>
  <c r="D7079"/>
  <c r="C7079"/>
  <c r="B7079"/>
  <c r="D7078"/>
  <c r="C7078"/>
  <c r="B7078"/>
  <c r="D7077"/>
  <c r="C7077"/>
  <c r="B7077"/>
  <c r="D7076"/>
  <c r="C7076"/>
  <c r="B7076"/>
  <c r="D7075"/>
  <c r="C7075"/>
  <c r="B7075"/>
  <c r="D7074"/>
  <c r="C7074"/>
  <c r="B7074"/>
  <c r="D7073"/>
  <c r="C7073"/>
  <c r="B7073"/>
  <c r="D7072"/>
  <c r="C7072"/>
  <c r="B7072"/>
  <c r="D7071"/>
  <c r="C7071"/>
  <c r="B7071"/>
  <c r="D7070"/>
  <c r="C7070"/>
  <c r="B7070"/>
  <c r="D7069"/>
  <c r="C7069"/>
  <c r="B7069"/>
  <c r="D7068"/>
  <c r="C7068"/>
  <c r="B7068"/>
  <c r="D7067"/>
  <c r="C7067"/>
  <c r="B7067"/>
  <c r="D7066"/>
  <c r="C7066"/>
  <c r="B7066"/>
  <c r="D7065"/>
  <c r="C7065"/>
  <c r="B7065"/>
  <c r="D7064"/>
  <c r="C7064"/>
  <c r="B7064"/>
  <c r="D7063"/>
  <c r="C7063"/>
  <c r="B7063"/>
  <c r="D7062"/>
  <c r="C7062"/>
  <c r="B7062"/>
  <c r="D7061"/>
  <c r="C7061"/>
  <c r="B7061"/>
  <c r="D7060"/>
  <c r="C7060"/>
  <c r="B7060"/>
  <c r="D7059"/>
  <c r="C7059"/>
  <c r="B7059"/>
  <c r="D7058"/>
  <c r="C7058"/>
  <c r="B7058"/>
  <c r="D7057"/>
  <c r="C7057"/>
  <c r="B7057"/>
  <c r="D7056"/>
  <c r="C7056"/>
  <c r="B7056"/>
  <c r="D7055"/>
  <c r="C7055"/>
  <c r="B7055"/>
  <c r="D7054"/>
  <c r="C7054"/>
  <c r="B7054"/>
  <c r="D7053"/>
  <c r="C7053"/>
  <c r="B7053"/>
  <c r="D7052"/>
  <c r="C7052"/>
  <c r="B7052"/>
  <c r="D7051"/>
  <c r="C7051"/>
  <c r="B7051"/>
  <c r="D7050"/>
  <c r="C7050"/>
  <c r="B7050"/>
  <c r="D7049"/>
  <c r="C7049"/>
  <c r="B7049"/>
  <c r="D7048"/>
  <c r="C7048"/>
  <c r="B7048"/>
  <c r="D7047"/>
  <c r="C7047"/>
  <c r="B7047"/>
  <c r="D7046"/>
  <c r="C7046"/>
  <c r="B7046"/>
  <c r="D7045"/>
  <c r="C7045"/>
  <c r="B7045"/>
  <c r="D7044"/>
  <c r="C7044"/>
  <c r="B7044"/>
  <c r="D7043"/>
  <c r="C7043"/>
  <c r="B7043"/>
  <c r="D7042"/>
  <c r="C7042"/>
  <c r="B7042"/>
  <c r="D7041"/>
  <c r="C7041"/>
  <c r="B7041"/>
  <c r="D7040"/>
  <c r="C7040"/>
  <c r="B7040"/>
  <c r="D7039"/>
  <c r="C7039"/>
  <c r="B7039"/>
  <c r="D7038"/>
  <c r="C7038"/>
  <c r="B7038"/>
  <c r="D7037"/>
  <c r="C7037"/>
  <c r="B7037"/>
  <c r="D7036"/>
  <c r="C7036"/>
  <c r="B7036"/>
  <c r="D7035"/>
  <c r="C7035"/>
  <c r="B7035"/>
  <c r="D7034"/>
  <c r="C7034"/>
  <c r="B7034"/>
  <c r="D7033"/>
  <c r="C7033"/>
  <c r="B7033"/>
  <c r="D7032"/>
  <c r="C7032"/>
  <c r="B7032"/>
  <c r="D7031"/>
  <c r="C7031"/>
  <c r="B7031"/>
  <c r="D7030"/>
  <c r="C7030"/>
  <c r="B7030"/>
  <c r="D7029"/>
  <c r="C7029"/>
  <c r="B7029"/>
  <c r="D7028"/>
  <c r="C7028"/>
  <c r="B7028"/>
  <c r="D7027"/>
  <c r="C7027"/>
  <c r="B7027"/>
  <c r="D7026"/>
  <c r="C7026"/>
  <c r="B7026"/>
  <c r="D7025"/>
  <c r="C7025"/>
  <c r="B7025"/>
  <c r="D7024"/>
  <c r="C7024"/>
  <c r="B7024"/>
  <c r="D7023"/>
  <c r="C7023"/>
  <c r="B7023"/>
  <c r="D7022"/>
  <c r="C7022"/>
  <c r="B7022"/>
  <c r="D7021"/>
  <c r="C7021"/>
  <c r="B7021"/>
  <c r="D7020"/>
  <c r="C7020"/>
  <c r="B7020"/>
  <c r="D7019"/>
  <c r="C7019"/>
  <c r="B7019"/>
  <c r="D7018"/>
  <c r="C7018"/>
  <c r="B7018"/>
  <c r="D7017"/>
  <c r="C7017"/>
  <c r="B7017"/>
  <c r="D7016"/>
  <c r="C7016"/>
  <c r="B7016"/>
  <c r="D7015"/>
  <c r="C7015"/>
  <c r="B7015"/>
  <c r="D7014"/>
  <c r="C7014"/>
  <c r="B7014"/>
  <c r="D7013"/>
  <c r="C7013"/>
  <c r="B7013"/>
  <c r="D7012"/>
  <c r="C7012"/>
  <c r="B7012"/>
  <c r="D7011"/>
  <c r="C7011"/>
  <c r="B7011"/>
  <c r="D7010"/>
  <c r="C7010"/>
  <c r="B7010"/>
  <c r="D7009"/>
  <c r="C7009"/>
  <c r="B7009"/>
  <c r="D7008"/>
  <c r="C7008"/>
  <c r="B7008"/>
  <c r="D7007"/>
  <c r="C7007"/>
  <c r="B7007"/>
  <c r="D7006"/>
  <c r="C7006"/>
  <c r="B7006"/>
  <c r="D7005"/>
  <c r="C7005"/>
  <c r="B7005"/>
  <c r="D7004"/>
  <c r="C7004"/>
  <c r="B7004"/>
  <c r="D7003"/>
  <c r="C7003"/>
  <c r="B7003"/>
  <c r="D7002"/>
  <c r="C7002"/>
  <c r="B7002"/>
  <c r="D7001"/>
  <c r="C7001"/>
  <c r="B7001"/>
  <c r="D7000"/>
  <c r="C7000"/>
  <c r="B7000"/>
  <c r="D6999"/>
  <c r="C6999"/>
  <c r="B6999"/>
  <c r="D6998"/>
  <c r="C6998"/>
  <c r="B6998"/>
  <c r="D6997"/>
  <c r="C6997"/>
  <c r="B6997"/>
  <c r="D6996"/>
  <c r="C6996"/>
  <c r="B6996"/>
  <c r="D6995"/>
  <c r="C6995"/>
  <c r="B6995"/>
  <c r="D6994"/>
  <c r="C6994"/>
  <c r="B6994"/>
  <c r="D6993"/>
  <c r="C6993"/>
  <c r="B6993"/>
  <c r="D6992"/>
  <c r="C6992"/>
  <c r="B6992"/>
  <c r="D6991"/>
  <c r="C6991"/>
  <c r="B6991"/>
  <c r="D6990"/>
  <c r="C6990"/>
  <c r="B6990"/>
  <c r="D6989"/>
  <c r="C6989"/>
  <c r="B6989"/>
  <c r="D6988"/>
  <c r="C6988"/>
  <c r="B6988"/>
  <c r="D6987"/>
  <c r="C6987"/>
  <c r="B6987"/>
  <c r="D6986"/>
  <c r="C6986"/>
  <c r="B6986"/>
  <c r="D6985"/>
  <c r="C6985"/>
  <c r="B6985"/>
  <c r="D6984"/>
  <c r="C6984"/>
  <c r="B6984"/>
  <c r="D6983"/>
  <c r="C6983"/>
  <c r="B6983"/>
  <c r="D6982"/>
  <c r="C6982"/>
  <c r="B6982"/>
  <c r="D6981"/>
  <c r="C6981"/>
  <c r="B6981"/>
  <c r="D6980"/>
  <c r="C6980"/>
  <c r="B6980"/>
  <c r="D6979"/>
  <c r="C6979"/>
  <c r="B6979"/>
  <c r="D6978"/>
  <c r="C6978"/>
  <c r="B6978"/>
  <c r="D6977"/>
  <c r="C6977"/>
  <c r="B6977"/>
  <c r="D6976"/>
  <c r="C6976"/>
  <c r="B6976"/>
  <c r="D6975"/>
  <c r="C6975"/>
  <c r="B6975"/>
  <c r="D6974"/>
  <c r="C6974"/>
  <c r="B6974"/>
  <c r="D6973"/>
  <c r="C6973"/>
  <c r="B6973"/>
  <c r="D6972"/>
  <c r="C6972"/>
  <c r="B6972"/>
  <c r="D6971"/>
  <c r="C6971"/>
  <c r="B6971"/>
  <c r="D6970"/>
  <c r="C6970"/>
  <c r="B6970"/>
  <c r="D6969"/>
  <c r="C6969"/>
  <c r="B6969"/>
  <c r="D6968"/>
  <c r="C6968"/>
  <c r="B6968"/>
  <c r="D6967"/>
  <c r="C6967"/>
  <c r="B6967"/>
  <c r="D6966"/>
  <c r="C6966"/>
  <c r="B6966"/>
  <c r="D6965"/>
  <c r="C6965"/>
  <c r="B6965"/>
  <c r="D6964"/>
  <c r="C6964"/>
  <c r="B6964"/>
  <c r="D6963"/>
  <c r="C6963"/>
  <c r="B6963"/>
  <c r="D6962"/>
  <c r="C6962"/>
  <c r="B6962"/>
  <c r="D6961"/>
  <c r="C6961"/>
  <c r="B6961"/>
  <c r="D6960"/>
  <c r="C6960"/>
  <c r="B6960"/>
  <c r="D6959"/>
  <c r="C6959"/>
  <c r="B6959"/>
  <c r="D6958"/>
  <c r="C6958"/>
  <c r="B6958"/>
  <c r="D6957"/>
  <c r="C6957"/>
  <c r="B6957"/>
  <c r="D6956"/>
  <c r="C6956"/>
  <c r="B6956"/>
  <c r="D6955"/>
  <c r="C6955"/>
  <c r="B6955"/>
  <c r="D6954"/>
  <c r="C6954"/>
  <c r="B6954"/>
  <c r="D6953"/>
  <c r="C6953"/>
  <c r="B6953"/>
  <c r="D6952"/>
  <c r="C6952"/>
  <c r="B6952"/>
  <c r="D6951"/>
  <c r="C6951"/>
  <c r="B6951"/>
  <c r="D6950"/>
  <c r="C6950"/>
  <c r="B6950"/>
  <c r="D6949"/>
  <c r="C6949"/>
  <c r="B6949"/>
  <c r="D6948"/>
  <c r="C6948"/>
  <c r="B6948"/>
  <c r="D6947"/>
  <c r="C6947"/>
  <c r="B6947"/>
  <c r="D6946"/>
  <c r="C6946"/>
  <c r="B6946"/>
  <c r="D6945"/>
  <c r="C6945"/>
  <c r="B6945"/>
  <c r="D6944"/>
  <c r="C6944"/>
  <c r="B6944"/>
  <c r="D6943"/>
  <c r="C6943"/>
  <c r="B6943"/>
  <c r="D6942"/>
  <c r="C6942"/>
  <c r="B6942"/>
  <c r="D6941"/>
  <c r="C6941"/>
  <c r="B6941"/>
  <c r="D6940"/>
  <c r="C6940"/>
  <c r="B6940"/>
  <c r="D6939"/>
  <c r="C6939"/>
  <c r="B6939"/>
  <c r="D6938"/>
  <c r="C6938"/>
  <c r="B6938"/>
  <c r="D6937"/>
  <c r="C6937"/>
  <c r="B6937"/>
  <c r="D6936"/>
  <c r="C6936"/>
  <c r="B6936"/>
  <c r="D6935"/>
  <c r="C6935"/>
  <c r="B6935"/>
  <c r="D6934"/>
  <c r="C6934"/>
  <c r="B6934"/>
  <c r="D6933"/>
  <c r="C6933"/>
  <c r="B6933"/>
  <c r="D6932"/>
  <c r="C6932"/>
  <c r="B6932"/>
  <c r="D6931"/>
  <c r="C6931"/>
  <c r="B6931"/>
  <c r="D6930"/>
  <c r="C6930"/>
  <c r="B6930"/>
  <c r="D6929"/>
  <c r="C6929"/>
  <c r="B6929"/>
  <c r="D6928"/>
  <c r="C6928"/>
  <c r="B6928"/>
  <c r="D6927"/>
  <c r="C6927"/>
  <c r="B6927"/>
  <c r="D6926"/>
  <c r="C6926"/>
  <c r="B6926"/>
  <c r="D6925"/>
  <c r="C6925"/>
  <c r="B6925"/>
  <c r="D6924"/>
  <c r="C6924"/>
  <c r="B6924"/>
  <c r="D6923"/>
  <c r="C6923"/>
  <c r="B6923"/>
  <c r="D6922"/>
  <c r="C6922"/>
  <c r="B6922"/>
  <c r="D6921"/>
  <c r="C6921"/>
  <c r="B6921"/>
  <c r="D6920"/>
  <c r="C6920"/>
  <c r="B6920"/>
  <c r="D6919"/>
  <c r="C6919"/>
  <c r="B6919"/>
  <c r="D6918"/>
  <c r="C6918"/>
  <c r="B6918"/>
  <c r="D6917"/>
  <c r="C6917"/>
  <c r="B6917"/>
  <c r="D6916"/>
  <c r="C6916"/>
  <c r="B6916"/>
  <c r="D6915"/>
  <c r="C6915"/>
  <c r="B6915"/>
  <c r="D6914"/>
  <c r="C6914"/>
  <c r="B6914"/>
  <c r="D6913"/>
  <c r="C6913"/>
  <c r="B6913"/>
  <c r="D6912"/>
  <c r="C6912"/>
  <c r="B6912"/>
  <c r="D6911"/>
  <c r="C6911"/>
  <c r="B6911"/>
  <c r="D6910"/>
  <c r="C6910"/>
  <c r="B6910"/>
  <c r="D6909"/>
  <c r="C6909"/>
  <c r="B6909"/>
  <c r="D6908"/>
  <c r="C6908"/>
  <c r="B6908"/>
  <c r="D6907"/>
  <c r="C6907"/>
  <c r="B6907"/>
  <c r="D6906"/>
  <c r="C6906"/>
  <c r="B6906"/>
  <c r="D6905"/>
  <c r="C6905"/>
  <c r="B6905"/>
  <c r="D6904"/>
  <c r="C6904"/>
  <c r="B6904"/>
  <c r="D6903"/>
  <c r="C6903"/>
  <c r="B6903"/>
  <c r="D6902"/>
  <c r="C6902"/>
  <c r="B6902"/>
  <c r="D6901"/>
  <c r="C6901"/>
  <c r="B6901"/>
  <c r="D6900"/>
  <c r="C6900"/>
  <c r="B6900"/>
  <c r="D6899"/>
  <c r="C6899"/>
  <c r="B6899"/>
  <c r="D6898"/>
  <c r="C6898"/>
  <c r="B6898"/>
  <c r="D6897"/>
  <c r="C6897"/>
  <c r="B6897"/>
  <c r="D6896"/>
  <c r="C6896"/>
  <c r="B6896"/>
  <c r="D6895"/>
  <c r="C6895"/>
  <c r="B6895"/>
  <c r="D6894"/>
  <c r="C6894"/>
  <c r="B6894"/>
  <c r="D6893"/>
  <c r="C6893"/>
  <c r="B6893"/>
  <c r="D6892"/>
  <c r="C6892"/>
  <c r="B6892"/>
  <c r="D6891"/>
  <c r="C6891"/>
  <c r="B6891"/>
  <c r="D6890"/>
  <c r="C6890"/>
  <c r="B6890"/>
  <c r="D6889"/>
  <c r="C6889"/>
  <c r="B6889"/>
  <c r="D6888"/>
  <c r="C6888"/>
  <c r="B6888"/>
  <c r="D6887"/>
  <c r="C6887"/>
  <c r="B6887"/>
  <c r="D6886"/>
  <c r="C6886"/>
  <c r="B6886"/>
  <c r="D6885"/>
  <c r="C6885"/>
  <c r="B6885"/>
  <c r="D6884"/>
  <c r="C6884"/>
  <c r="B6884"/>
  <c r="D6883"/>
  <c r="C6883"/>
  <c r="B6883"/>
  <c r="D6882"/>
  <c r="C6882"/>
  <c r="B6882"/>
  <c r="D6881"/>
  <c r="C6881"/>
  <c r="B6881"/>
  <c r="D6880"/>
  <c r="C6880"/>
  <c r="B6880"/>
  <c r="D6879"/>
  <c r="C6879"/>
  <c r="B6879"/>
  <c r="D6878"/>
  <c r="C6878"/>
  <c r="B6878"/>
  <c r="D6877"/>
  <c r="C6877"/>
  <c r="B6877"/>
  <c r="D6876"/>
  <c r="C6876"/>
  <c r="B6876"/>
  <c r="D6875"/>
  <c r="C6875"/>
  <c r="B6875"/>
  <c r="D6874"/>
  <c r="C6874"/>
  <c r="B6874"/>
  <c r="D6873"/>
  <c r="C6873"/>
  <c r="B6873"/>
  <c r="D6872"/>
  <c r="C6872"/>
  <c r="B6872"/>
  <c r="D6871"/>
  <c r="C6871"/>
  <c r="B6871"/>
  <c r="D6870"/>
  <c r="C6870"/>
  <c r="B6870"/>
  <c r="D6869"/>
  <c r="C6869"/>
  <c r="B6869"/>
  <c r="D6868"/>
  <c r="C6868"/>
  <c r="B6868"/>
  <c r="D6867"/>
  <c r="C6867"/>
  <c r="B6867"/>
  <c r="D6866"/>
  <c r="C6866"/>
  <c r="B6866"/>
  <c r="D6865"/>
  <c r="C6865"/>
  <c r="B6865"/>
  <c r="D6864"/>
  <c r="C6864"/>
  <c r="B6864"/>
  <c r="D6863"/>
  <c r="C6863"/>
  <c r="B6863"/>
  <c r="D6862"/>
  <c r="C6862"/>
  <c r="B6862"/>
  <c r="D6861"/>
  <c r="C6861"/>
  <c r="B6861"/>
  <c r="D6860"/>
  <c r="C6860"/>
  <c r="B6860"/>
  <c r="D6859"/>
  <c r="C6859"/>
  <c r="B6859"/>
  <c r="D6858"/>
  <c r="C6858"/>
  <c r="B6858"/>
  <c r="D6857"/>
  <c r="C6857"/>
  <c r="B6857"/>
  <c r="D6856"/>
  <c r="C6856"/>
  <c r="B6856"/>
  <c r="D6855"/>
  <c r="C6855"/>
  <c r="B6855"/>
  <c r="D6854"/>
  <c r="C6854"/>
  <c r="B6854"/>
  <c r="D6853"/>
  <c r="C6853"/>
  <c r="B6853"/>
  <c r="D6852"/>
  <c r="C6852"/>
  <c r="B6852"/>
  <c r="D6851"/>
  <c r="C6851"/>
  <c r="B6851"/>
  <c r="D6850"/>
  <c r="C6850"/>
  <c r="B6850"/>
  <c r="D6849"/>
  <c r="C6849"/>
  <c r="B6849"/>
  <c r="D6848"/>
  <c r="C6848"/>
  <c r="B6848"/>
  <c r="D6847"/>
  <c r="C6847"/>
  <c r="B6847"/>
  <c r="D6846"/>
  <c r="C6846"/>
  <c r="B6846"/>
  <c r="D6845"/>
  <c r="C6845"/>
  <c r="B6845"/>
  <c r="D6844"/>
  <c r="C6844"/>
  <c r="B6844"/>
  <c r="D6843"/>
  <c r="C6843"/>
  <c r="B6843"/>
  <c r="D6842"/>
  <c r="C6842"/>
  <c r="B6842"/>
  <c r="D6841"/>
  <c r="C6841"/>
  <c r="B6841"/>
  <c r="D6840"/>
  <c r="C6840"/>
  <c r="B6840"/>
  <c r="D6839"/>
  <c r="C6839"/>
  <c r="B6839"/>
  <c r="D6838"/>
  <c r="C6838"/>
  <c r="B6838"/>
  <c r="D6837"/>
  <c r="C6837"/>
  <c r="B6837"/>
  <c r="D6836"/>
  <c r="C6836"/>
  <c r="B6836"/>
  <c r="D6835"/>
  <c r="C6835"/>
  <c r="B6835"/>
  <c r="D6834"/>
  <c r="C6834"/>
  <c r="B6834"/>
  <c r="D6833"/>
  <c r="C6833"/>
  <c r="B6833"/>
  <c r="D6832"/>
  <c r="C6832"/>
  <c r="B6832"/>
  <c r="D6831"/>
  <c r="C6831"/>
  <c r="B6831"/>
  <c r="D6830"/>
  <c r="C6830"/>
  <c r="B6830"/>
  <c r="D6829"/>
  <c r="C6829"/>
  <c r="B6829"/>
  <c r="D6828"/>
  <c r="C6828"/>
  <c r="B6828"/>
  <c r="D6827"/>
  <c r="C6827"/>
  <c r="B6827"/>
  <c r="D6826"/>
  <c r="C6826"/>
  <c r="B6826"/>
  <c r="D6825"/>
  <c r="C6825"/>
  <c r="B6825"/>
  <c r="D6824"/>
  <c r="C6824"/>
  <c r="B6824"/>
  <c r="D6823"/>
  <c r="C6823"/>
  <c r="B6823"/>
  <c r="D6822"/>
  <c r="C6822"/>
  <c r="B6822"/>
  <c r="D6821"/>
  <c r="C6821"/>
  <c r="B6821"/>
  <c r="D6820"/>
  <c r="C6820"/>
  <c r="B6820"/>
  <c r="D6819"/>
  <c r="C6819"/>
  <c r="B6819"/>
  <c r="D6818"/>
  <c r="C6818"/>
  <c r="B6818"/>
  <c r="D6817"/>
  <c r="C6817"/>
  <c r="B6817"/>
  <c r="D6816"/>
  <c r="C6816"/>
  <c r="B6816"/>
  <c r="D6815"/>
  <c r="C6815"/>
  <c r="B6815"/>
  <c r="D6814"/>
  <c r="C6814"/>
  <c r="B6814"/>
  <c r="D6813"/>
  <c r="C6813"/>
  <c r="B6813"/>
  <c r="D6812"/>
  <c r="C6812"/>
  <c r="B6812"/>
  <c r="D6811"/>
  <c r="C6811"/>
  <c r="B6811"/>
  <c r="D6810"/>
  <c r="C6810"/>
  <c r="B6810"/>
  <c r="D6809"/>
  <c r="C6809"/>
  <c r="B6809"/>
  <c r="D6808"/>
  <c r="C6808"/>
  <c r="B6808"/>
  <c r="D6807"/>
  <c r="C6807"/>
  <c r="B6807"/>
  <c r="D6806"/>
  <c r="C6806"/>
  <c r="B6806"/>
  <c r="D6805"/>
  <c r="C6805"/>
  <c r="B6805"/>
  <c r="D6804"/>
  <c r="C6804"/>
  <c r="B6804"/>
  <c r="D6803"/>
  <c r="C6803"/>
  <c r="B6803"/>
  <c r="D6802"/>
  <c r="C6802"/>
  <c r="B6802"/>
  <c r="D6801"/>
  <c r="C6801"/>
  <c r="B6801"/>
  <c r="D6800"/>
  <c r="C6800"/>
  <c r="B6800"/>
  <c r="D6799"/>
  <c r="C6799"/>
  <c r="B6799"/>
  <c r="D6798"/>
  <c r="C6798"/>
  <c r="B6798"/>
  <c r="D6797"/>
  <c r="C6797"/>
  <c r="B6797"/>
  <c r="D6796"/>
  <c r="C6796"/>
  <c r="B6796"/>
  <c r="D6795"/>
  <c r="C6795"/>
  <c r="B6795"/>
  <c r="D6794"/>
  <c r="C6794"/>
  <c r="B6794"/>
  <c r="D6793"/>
  <c r="C6793"/>
  <c r="B6793"/>
  <c r="D6792"/>
  <c r="C6792"/>
  <c r="B6792"/>
  <c r="D6791"/>
  <c r="C6791"/>
  <c r="B6791"/>
  <c r="D6790"/>
  <c r="C6790"/>
  <c r="B6790"/>
  <c r="D6789"/>
  <c r="C6789"/>
  <c r="B6789"/>
  <c r="D6788"/>
  <c r="C6788"/>
  <c r="B6788"/>
  <c r="D6787"/>
  <c r="C6787"/>
  <c r="B6787"/>
  <c r="D6786"/>
  <c r="C6786"/>
  <c r="B6786"/>
  <c r="D6785"/>
  <c r="C6785"/>
  <c r="B6785"/>
  <c r="D6784"/>
  <c r="C6784"/>
  <c r="B6784"/>
  <c r="D6783"/>
  <c r="C6783"/>
  <c r="B6783"/>
  <c r="D6782"/>
  <c r="C6782"/>
  <c r="B6782"/>
  <c r="D6781"/>
  <c r="C6781"/>
  <c r="B6781"/>
  <c r="D6780"/>
  <c r="C6780"/>
  <c r="B6780"/>
  <c r="D6779"/>
  <c r="C6779"/>
  <c r="B6779"/>
  <c r="D6778"/>
  <c r="C6778"/>
  <c r="B6778"/>
  <c r="D6777"/>
  <c r="C6777"/>
  <c r="B6777"/>
  <c r="D6776"/>
  <c r="C6776"/>
  <c r="B6776"/>
  <c r="D6775"/>
  <c r="C6775"/>
  <c r="B6775"/>
  <c r="D6774"/>
  <c r="C6774"/>
  <c r="B6774"/>
  <c r="D6773"/>
  <c r="C6773"/>
  <c r="B6773"/>
  <c r="D6772"/>
  <c r="C6772"/>
  <c r="B6772"/>
  <c r="D6771"/>
  <c r="C6771"/>
  <c r="B6771"/>
  <c r="D6770"/>
  <c r="C6770"/>
  <c r="B6770"/>
  <c r="D6769"/>
  <c r="C6769"/>
  <c r="B6769"/>
  <c r="D6768"/>
  <c r="C6768"/>
  <c r="B6768"/>
  <c r="D6767"/>
  <c r="C6767"/>
  <c r="B6767"/>
  <c r="D6766"/>
  <c r="C6766"/>
  <c r="B6766"/>
  <c r="D6765"/>
  <c r="C6765"/>
  <c r="B6765"/>
  <c r="D6764"/>
  <c r="C6764"/>
  <c r="B6764"/>
  <c r="D6763"/>
  <c r="C6763"/>
  <c r="B6763"/>
  <c r="D6762"/>
  <c r="C6762"/>
  <c r="B6762"/>
  <c r="D6761"/>
  <c r="C6761"/>
  <c r="B6761"/>
  <c r="D6760"/>
  <c r="C6760"/>
  <c r="B6760"/>
  <c r="D6759"/>
  <c r="C6759"/>
  <c r="B6759"/>
  <c r="D6758"/>
  <c r="C6758"/>
  <c r="B6758"/>
  <c r="D6757"/>
  <c r="C6757"/>
  <c r="B6757"/>
  <c r="D6756"/>
  <c r="C6756"/>
  <c r="B6756"/>
  <c r="D6755"/>
  <c r="C6755"/>
  <c r="B6755"/>
  <c r="D6754"/>
  <c r="C6754"/>
  <c r="B6754"/>
  <c r="D6753"/>
  <c r="C6753"/>
  <c r="B6753"/>
  <c r="D6752"/>
  <c r="C6752"/>
  <c r="B6752"/>
  <c r="D6751"/>
  <c r="C6751"/>
  <c r="B6751"/>
  <c r="D6750"/>
  <c r="C6750"/>
  <c r="B6750"/>
  <c r="D6749"/>
  <c r="C6749"/>
  <c r="B6749"/>
  <c r="D6748"/>
  <c r="C6748"/>
  <c r="B6748"/>
  <c r="D6747"/>
  <c r="C6747"/>
  <c r="B6747"/>
  <c r="D6746"/>
  <c r="C6746"/>
  <c r="B6746"/>
  <c r="D6745"/>
  <c r="C6745"/>
  <c r="B6745"/>
  <c r="D6744"/>
  <c r="C6744"/>
  <c r="B6744"/>
  <c r="D6743"/>
  <c r="C6743"/>
  <c r="B6743"/>
  <c r="D6742"/>
  <c r="C6742"/>
  <c r="B6742"/>
  <c r="D6741"/>
  <c r="C6741"/>
  <c r="B6741"/>
  <c r="D6740"/>
  <c r="C6740"/>
  <c r="B6740"/>
  <c r="D6739"/>
  <c r="C6739"/>
  <c r="B6739"/>
  <c r="D6738"/>
  <c r="C6738"/>
  <c r="B6738"/>
  <c r="D6737"/>
  <c r="C6737"/>
  <c r="B6737"/>
  <c r="D6736"/>
  <c r="C6736"/>
  <c r="B6736"/>
  <c r="D6735"/>
  <c r="C6735"/>
  <c r="B6735"/>
  <c r="D6734"/>
  <c r="C6734"/>
  <c r="B6734"/>
  <c r="D6733"/>
  <c r="C6733"/>
  <c r="B6733"/>
  <c r="D6732"/>
  <c r="C6732"/>
  <c r="B6732"/>
  <c r="D6731"/>
  <c r="C6731"/>
  <c r="B6731"/>
  <c r="D6730"/>
  <c r="C6730"/>
  <c r="B6730"/>
  <c r="D6729"/>
  <c r="C6729"/>
  <c r="B6729"/>
  <c r="D6728"/>
  <c r="C6728"/>
  <c r="B6728"/>
  <c r="D6727"/>
  <c r="C6727"/>
  <c r="B6727"/>
  <c r="D6726"/>
  <c r="C6726"/>
  <c r="B6726"/>
  <c r="D6725"/>
  <c r="C6725"/>
  <c r="B6725"/>
  <c r="D6724"/>
  <c r="C6724"/>
  <c r="B6724"/>
  <c r="D6723"/>
  <c r="C6723"/>
  <c r="B6723"/>
  <c r="D6722"/>
  <c r="C6722"/>
  <c r="B6722"/>
  <c r="D6721"/>
  <c r="C6721"/>
  <c r="B6721"/>
  <c r="D6720"/>
  <c r="C6720"/>
  <c r="B6720"/>
  <c r="D6719"/>
  <c r="C6719"/>
  <c r="B6719"/>
  <c r="D6718"/>
  <c r="C6718"/>
  <c r="B6718"/>
  <c r="D6717"/>
  <c r="C6717"/>
  <c r="B6717"/>
  <c r="D6716"/>
  <c r="C6716"/>
  <c r="B6716"/>
  <c r="D6715"/>
  <c r="C6715"/>
  <c r="B6715"/>
  <c r="D6714"/>
  <c r="C6714"/>
  <c r="B6714"/>
  <c r="D6713"/>
  <c r="C6713"/>
  <c r="B6713"/>
  <c r="D6712"/>
  <c r="C6712"/>
  <c r="B6712"/>
  <c r="D6711"/>
  <c r="C6711"/>
  <c r="B6711"/>
  <c r="D6710"/>
  <c r="C6710"/>
  <c r="B6710"/>
  <c r="D6709"/>
  <c r="C6709"/>
  <c r="B6709"/>
  <c r="D6708"/>
  <c r="C6708"/>
  <c r="B6708"/>
  <c r="D6707"/>
  <c r="C6707"/>
  <c r="B6707"/>
  <c r="D6706"/>
  <c r="C6706"/>
  <c r="B6706"/>
  <c r="D6705"/>
  <c r="C6705"/>
  <c r="B6705"/>
  <c r="D6704"/>
  <c r="C6704"/>
  <c r="B6704"/>
  <c r="D6703"/>
  <c r="C6703"/>
  <c r="B6703"/>
  <c r="D6702"/>
  <c r="C6702"/>
  <c r="B6702"/>
  <c r="D6701"/>
  <c r="C6701"/>
  <c r="B6701"/>
  <c r="D6700"/>
  <c r="C6700"/>
  <c r="B6700"/>
  <c r="D6699"/>
  <c r="C6699"/>
  <c r="B6699"/>
  <c r="D6698"/>
  <c r="C6698"/>
  <c r="B6698"/>
  <c r="D6697"/>
  <c r="C6697"/>
  <c r="B6697"/>
  <c r="D6696"/>
  <c r="C6696"/>
  <c r="B6696"/>
  <c r="D6695"/>
  <c r="C6695"/>
  <c r="B6695"/>
  <c r="D6694"/>
  <c r="C6694"/>
  <c r="B6694"/>
  <c r="D6693"/>
  <c r="C6693"/>
  <c r="B6693"/>
  <c r="D6692"/>
  <c r="C6692"/>
  <c r="B6692"/>
  <c r="D6691"/>
  <c r="C6691"/>
  <c r="B6691"/>
  <c r="D6690"/>
  <c r="C6690"/>
  <c r="B6690"/>
  <c r="D6689"/>
  <c r="C6689"/>
  <c r="B6689"/>
  <c r="D6688"/>
  <c r="C6688"/>
  <c r="B6688"/>
  <c r="D6687"/>
  <c r="C6687"/>
  <c r="B6687"/>
  <c r="D6686"/>
  <c r="C6686"/>
  <c r="B6686"/>
  <c r="D6685"/>
  <c r="C6685"/>
  <c r="B6685"/>
  <c r="D6684"/>
  <c r="C6684"/>
  <c r="B6684"/>
  <c r="D6683"/>
  <c r="C6683"/>
  <c r="B6683"/>
  <c r="D6682"/>
  <c r="C6682"/>
  <c r="B6682"/>
  <c r="D6681"/>
  <c r="C6681"/>
  <c r="B6681"/>
  <c r="D6680"/>
  <c r="C6680"/>
  <c r="B6680"/>
  <c r="D6679"/>
  <c r="C6679"/>
  <c r="B6679"/>
  <c r="D6678"/>
  <c r="C6678"/>
  <c r="B6678"/>
  <c r="D6677"/>
  <c r="C6677"/>
  <c r="B6677"/>
  <c r="D6676"/>
  <c r="C6676"/>
  <c r="B6676"/>
  <c r="D6675"/>
  <c r="C6675"/>
  <c r="B6675"/>
  <c r="D6674"/>
  <c r="C6674"/>
  <c r="B6674"/>
  <c r="D6673"/>
  <c r="C6673"/>
  <c r="B6673"/>
  <c r="D6672"/>
  <c r="C6672"/>
  <c r="B6672"/>
  <c r="D6671"/>
  <c r="C6671"/>
  <c r="B6671"/>
  <c r="D6670"/>
  <c r="C6670"/>
  <c r="B6670"/>
  <c r="D6669"/>
  <c r="C6669"/>
  <c r="B6669"/>
  <c r="D6668"/>
  <c r="C6668"/>
  <c r="B6668"/>
  <c r="D6667"/>
  <c r="C6667"/>
  <c r="B6667"/>
  <c r="D6666"/>
  <c r="C6666"/>
  <c r="B6666"/>
  <c r="D6665"/>
  <c r="C6665"/>
  <c r="B6665"/>
  <c r="D6664"/>
  <c r="C6664"/>
  <c r="B6664"/>
  <c r="D6663"/>
  <c r="C6663"/>
  <c r="B6663"/>
  <c r="D6662"/>
  <c r="C6662"/>
  <c r="B6662"/>
  <c r="D6661"/>
  <c r="C6661"/>
  <c r="B6661"/>
  <c r="D6660"/>
  <c r="C6660"/>
  <c r="B6660"/>
  <c r="D6659"/>
  <c r="C6659"/>
  <c r="B6659"/>
  <c r="D6658"/>
  <c r="C6658"/>
  <c r="B6658"/>
  <c r="D6657"/>
  <c r="C6657"/>
  <c r="B6657"/>
  <c r="D6656"/>
  <c r="C6656"/>
  <c r="B6656"/>
  <c r="D6655"/>
  <c r="C6655"/>
  <c r="B6655"/>
  <c r="D6654"/>
  <c r="C6654"/>
  <c r="B6654"/>
  <c r="D6653"/>
  <c r="C6653"/>
  <c r="B6653"/>
  <c r="D6652"/>
  <c r="C6652"/>
  <c r="B6652"/>
  <c r="D6651"/>
  <c r="C6651"/>
  <c r="B6651"/>
  <c r="D6650"/>
  <c r="C6650"/>
  <c r="B6650"/>
  <c r="D6649"/>
  <c r="C6649"/>
  <c r="B6649"/>
  <c r="D6648"/>
  <c r="C6648"/>
  <c r="B6648"/>
  <c r="D6647"/>
  <c r="C6647"/>
  <c r="B6647"/>
  <c r="D6646"/>
  <c r="C6646"/>
  <c r="B6646"/>
  <c r="D6645"/>
  <c r="C6645"/>
  <c r="B6645"/>
  <c r="D6644"/>
  <c r="C6644"/>
  <c r="B6644"/>
  <c r="D6643"/>
  <c r="C6643"/>
  <c r="B6643"/>
  <c r="D6642"/>
  <c r="C6642"/>
  <c r="B6642"/>
  <c r="D6641"/>
  <c r="C6641"/>
  <c r="B6641"/>
  <c r="D6640"/>
  <c r="C6640"/>
  <c r="B6640"/>
  <c r="D6639"/>
  <c r="C6639"/>
  <c r="B6639"/>
  <c r="D6638"/>
  <c r="C6638"/>
  <c r="B6638"/>
  <c r="D6637"/>
  <c r="C6637"/>
  <c r="B6637"/>
  <c r="D6636"/>
  <c r="C6636"/>
  <c r="B6636"/>
  <c r="D6635"/>
  <c r="C6635"/>
  <c r="B6635"/>
  <c r="D6634"/>
  <c r="C6634"/>
  <c r="B6634"/>
  <c r="D6633"/>
  <c r="C6633"/>
  <c r="B6633"/>
  <c r="D6632"/>
  <c r="C6632"/>
  <c r="B6632"/>
  <c r="D6631"/>
  <c r="C6631"/>
  <c r="B6631"/>
  <c r="D6630"/>
  <c r="C6630"/>
  <c r="B6630"/>
  <c r="D6629"/>
  <c r="C6629"/>
  <c r="B6629"/>
  <c r="D6628"/>
  <c r="C6628"/>
  <c r="B6628"/>
  <c r="D6627"/>
  <c r="C6627"/>
  <c r="B6627"/>
  <c r="D6626"/>
  <c r="C6626"/>
  <c r="B6626"/>
  <c r="D6625"/>
  <c r="C6625"/>
  <c r="B6625"/>
  <c r="D6624"/>
  <c r="C6624"/>
  <c r="B6624"/>
  <c r="D6623"/>
  <c r="C6623"/>
  <c r="B6623"/>
  <c r="D6622"/>
  <c r="C6622"/>
  <c r="B6622"/>
  <c r="D6621"/>
  <c r="C6621"/>
  <c r="B6621"/>
  <c r="D6620"/>
  <c r="C6620"/>
  <c r="B6620"/>
  <c r="D6619"/>
  <c r="C6619"/>
  <c r="B6619"/>
  <c r="D6618"/>
  <c r="C6618"/>
  <c r="B6618"/>
  <c r="D6617"/>
  <c r="C6617"/>
  <c r="B6617"/>
  <c r="D6616"/>
  <c r="C6616"/>
  <c r="B6616"/>
  <c r="D6615"/>
  <c r="C6615"/>
  <c r="B6615"/>
  <c r="D6614"/>
  <c r="C6614"/>
  <c r="B6614"/>
  <c r="D6613"/>
  <c r="C6613"/>
  <c r="B6613"/>
  <c r="D6612"/>
  <c r="C6612"/>
  <c r="B6612"/>
  <c r="D6611"/>
  <c r="C6611"/>
  <c r="B6611"/>
  <c r="D6610"/>
  <c r="C6610"/>
  <c r="B6610"/>
  <c r="D6609"/>
  <c r="C6609"/>
  <c r="B6609"/>
  <c r="D6608"/>
  <c r="C6608"/>
  <c r="B6608"/>
  <c r="D6607"/>
  <c r="C6607"/>
  <c r="B6607"/>
  <c r="D6606"/>
  <c r="C6606"/>
  <c r="B6606"/>
  <c r="D6605"/>
  <c r="C6605"/>
  <c r="B6605"/>
  <c r="D6604"/>
  <c r="C6604"/>
  <c r="B6604"/>
  <c r="D6603"/>
  <c r="C6603"/>
  <c r="B6603"/>
  <c r="D6602"/>
  <c r="C6602"/>
  <c r="B6602"/>
  <c r="D6601"/>
  <c r="C6601"/>
  <c r="B6601"/>
  <c r="D6600"/>
  <c r="C6600"/>
  <c r="B6600"/>
  <c r="D6599"/>
  <c r="C6599"/>
  <c r="B6599"/>
  <c r="D6598"/>
  <c r="C6598"/>
  <c r="B6598"/>
  <c r="D6597"/>
  <c r="C6597"/>
  <c r="B6597"/>
  <c r="D6596"/>
  <c r="C6596"/>
  <c r="B6596"/>
  <c r="D6595"/>
  <c r="C6595"/>
  <c r="B6595"/>
  <c r="D6594"/>
  <c r="C6594"/>
  <c r="B6594"/>
  <c r="D6593"/>
  <c r="C6593"/>
  <c r="B6593"/>
  <c r="D6592"/>
  <c r="C6592"/>
  <c r="B6592"/>
  <c r="D6591"/>
  <c r="C6591"/>
  <c r="B6591"/>
  <c r="D6590"/>
  <c r="C6590"/>
  <c r="B6590"/>
  <c r="D6589"/>
  <c r="C6589"/>
  <c r="B6589"/>
  <c r="D6588"/>
  <c r="C6588"/>
  <c r="B6588"/>
  <c r="D6587"/>
  <c r="C6587"/>
  <c r="B6587"/>
  <c r="D6586"/>
  <c r="C6586"/>
  <c r="B6586"/>
  <c r="D6585"/>
  <c r="C6585"/>
  <c r="B6585"/>
  <c r="D6584"/>
  <c r="C6584"/>
  <c r="B6584"/>
  <c r="D6583"/>
  <c r="C6583"/>
  <c r="B6583"/>
  <c r="D6582"/>
  <c r="C6582"/>
  <c r="B6582"/>
  <c r="D6581"/>
  <c r="C6581"/>
  <c r="B6581"/>
  <c r="D6580"/>
  <c r="C6580"/>
  <c r="B6580"/>
  <c r="D6579"/>
  <c r="C6579"/>
  <c r="B6579"/>
  <c r="D6578"/>
  <c r="C6578"/>
  <c r="B6578"/>
  <c r="D6577"/>
  <c r="C6577"/>
  <c r="B6577"/>
  <c r="D6576"/>
  <c r="C6576"/>
  <c r="B6576"/>
  <c r="D6575"/>
  <c r="C6575"/>
  <c r="B6575"/>
  <c r="D6574"/>
  <c r="C6574"/>
  <c r="B6574"/>
  <c r="D6573"/>
  <c r="C6573"/>
  <c r="B6573"/>
  <c r="D6572"/>
  <c r="C6572"/>
  <c r="B6572"/>
  <c r="D6571"/>
  <c r="C6571"/>
  <c r="B6571"/>
  <c r="D6570"/>
  <c r="C6570"/>
  <c r="B6570"/>
  <c r="D6569"/>
  <c r="C6569"/>
  <c r="B6569"/>
  <c r="D6568"/>
  <c r="C6568"/>
  <c r="B6568"/>
  <c r="D6567"/>
  <c r="C6567"/>
  <c r="B6567"/>
  <c r="D6566"/>
  <c r="C6566"/>
  <c r="B6566"/>
  <c r="D6565"/>
  <c r="C6565"/>
  <c r="B6565"/>
  <c r="D6564"/>
  <c r="C6564"/>
  <c r="B6564"/>
  <c r="D6563"/>
  <c r="C6563"/>
  <c r="B6563"/>
  <c r="D6562"/>
  <c r="C6562"/>
  <c r="B6562"/>
  <c r="D6561"/>
  <c r="C6561"/>
  <c r="B6561"/>
  <c r="D6560"/>
  <c r="C6560"/>
  <c r="B6560"/>
  <c r="D6559"/>
  <c r="C6559"/>
  <c r="B6559"/>
  <c r="D6558"/>
  <c r="C6558"/>
  <c r="B6558"/>
  <c r="D6557"/>
  <c r="C6557"/>
  <c r="B6557"/>
  <c r="D6556"/>
  <c r="C6556"/>
  <c r="B6556"/>
  <c r="D6555"/>
  <c r="C6555"/>
  <c r="B6555"/>
  <c r="D6554"/>
  <c r="C6554"/>
  <c r="B6554"/>
  <c r="D6553"/>
  <c r="C6553"/>
  <c r="B6553"/>
  <c r="D6552"/>
  <c r="C6552"/>
  <c r="B6552"/>
  <c r="D6551"/>
  <c r="C6551"/>
  <c r="B6551"/>
  <c r="D6550"/>
  <c r="C6550"/>
  <c r="B6550"/>
  <c r="D6549"/>
  <c r="C6549"/>
  <c r="B6549"/>
  <c r="D6548"/>
  <c r="C6548"/>
  <c r="B6548"/>
  <c r="D6547"/>
  <c r="C6547"/>
  <c r="B6547"/>
  <c r="D6546"/>
  <c r="C6546"/>
  <c r="B6546"/>
  <c r="D6545"/>
  <c r="C6545"/>
  <c r="B6545"/>
  <c r="D6544"/>
  <c r="C6544"/>
  <c r="B6544"/>
  <c r="D6543"/>
  <c r="C6543"/>
  <c r="B6543"/>
  <c r="D6542"/>
  <c r="C6542"/>
  <c r="B6542"/>
  <c r="D6541"/>
  <c r="C6541"/>
  <c r="B6541"/>
  <c r="D6540"/>
  <c r="C6540"/>
  <c r="B6540"/>
  <c r="D6539"/>
  <c r="C6539"/>
  <c r="B6539"/>
  <c r="D6538"/>
  <c r="C6538"/>
  <c r="B6538"/>
  <c r="D6537"/>
  <c r="C6537"/>
  <c r="B6537"/>
  <c r="D6536"/>
  <c r="C6536"/>
  <c r="B6536"/>
  <c r="D6535"/>
  <c r="C6535"/>
  <c r="B6535"/>
  <c r="D6534"/>
  <c r="C6534"/>
  <c r="B6534"/>
  <c r="D6533"/>
  <c r="C6533"/>
  <c r="B6533"/>
  <c r="D6532"/>
  <c r="C6532"/>
  <c r="B6532"/>
  <c r="D6531"/>
  <c r="C6531"/>
  <c r="B6531"/>
  <c r="D6530"/>
  <c r="C6530"/>
  <c r="B6530"/>
  <c r="D6529"/>
  <c r="C6529"/>
  <c r="B6529"/>
  <c r="D6528"/>
  <c r="C6528"/>
  <c r="B6528"/>
  <c r="D6527"/>
  <c r="C6527"/>
  <c r="B6527"/>
  <c r="D6526"/>
  <c r="C6526"/>
  <c r="B6526"/>
  <c r="D6525"/>
  <c r="C6525"/>
  <c r="B6525"/>
  <c r="D6524"/>
  <c r="C6524"/>
  <c r="B6524"/>
  <c r="D6523"/>
  <c r="C6523"/>
  <c r="B6523"/>
  <c r="D6522"/>
  <c r="C6522"/>
  <c r="B6522"/>
  <c r="D6521"/>
  <c r="C6521"/>
  <c r="B6521"/>
  <c r="D6520"/>
  <c r="C6520"/>
  <c r="B6520"/>
  <c r="D6519"/>
  <c r="C6519"/>
  <c r="B6519"/>
  <c r="D6518"/>
  <c r="C6518"/>
  <c r="B6518"/>
  <c r="D6517"/>
  <c r="C6517"/>
  <c r="B6517"/>
  <c r="D6516"/>
  <c r="C6516"/>
  <c r="B6516"/>
  <c r="D6515"/>
  <c r="C6515"/>
  <c r="B6515"/>
  <c r="D6514"/>
  <c r="C6514"/>
  <c r="B6514"/>
  <c r="D6513"/>
  <c r="C6513"/>
  <c r="B6513"/>
  <c r="D6512"/>
  <c r="C6512"/>
  <c r="B6512"/>
  <c r="D6511"/>
  <c r="C6511"/>
  <c r="B6511"/>
  <c r="D6510"/>
  <c r="C6510"/>
  <c r="B6510"/>
  <c r="D6509"/>
  <c r="C6509"/>
  <c r="B6509"/>
  <c r="D6508"/>
  <c r="C6508"/>
  <c r="B6508"/>
  <c r="D6507"/>
  <c r="C6507"/>
  <c r="B6507"/>
  <c r="D6506"/>
  <c r="C6506"/>
  <c r="B6506"/>
  <c r="D6505"/>
  <c r="C6505"/>
  <c r="B6505"/>
  <c r="D6504"/>
  <c r="C6504"/>
  <c r="B6504"/>
  <c r="D6503"/>
  <c r="C6503"/>
  <c r="B6503"/>
  <c r="D6502"/>
  <c r="C6502"/>
  <c r="B6502"/>
  <c r="D6501"/>
  <c r="C6501"/>
  <c r="B6501"/>
  <c r="D6500"/>
  <c r="C6500"/>
  <c r="B6500"/>
  <c r="D6499"/>
  <c r="C6499"/>
  <c r="B6499"/>
  <c r="D6498"/>
  <c r="C6498"/>
  <c r="B6498"/>
  <c r="D6497"/>
  <c r="C6497"/>
  <c r="B6497"/>
  <c r="D6496"/>
  <c r="C6496"/>
  <c r="B6496"/>
  <c r="D6495"/>
  <c r="C6495"/>
  <c r="B6495"/>
  <c r="D6494"/>
  <c r="C6494"/>
  <c r="B6494"/>
  <c r="D6493"/>
  <c r="C6493"/>
  <c r="B6493"/>
  <c r="D6492"/>
  <c r="C6492"/>
  <c r="B6492"/>
  <c r="D6491"/>
  <c r="C6491"/>
  <c r="B6491"/>
  <c r="D6490"/>
  <c r="C6490"/>
  <c r="B6490"/>
  <c r="D6489"/>
  <c r="C6489"/>
  <c r="B6489"/>
  <c r="D6488"/>
  <c r="C6488"/>
  <c r="B6488"/>
  <c r="D6487"/>
  <c r="C6487"/>
  <c r="B6487"/>
  <c r="D6486"/>
  <c r="C6486"/>
  <c r="B6486"/>
  <c r="D6485"/>
  <c r="C6485"/>
  <c r="B6485"/>
  <c r="D6484"/>
  <c r="C6484"/>
  <c r="B6484"/>
  <c r="D6483"/>
  <c r="C6483"/>
  <c r="B6483"/>
  <c r="D6482"/>
  <c r="C6482"/>
  <c r="B6482"/>
  <c r="D6481"/>
  <c r="C6481"/>
  <c r="B6481"/>
  <c r="D6480"/>
  <c r="C6480"/>
  <c r="B6480"/>
  <c r="D6479"/>
  <c r="C6479"/>
  <c r="B6479"/>
  <c r="D6478"/>
  <c r="C6478"/>
  <c r="B6478"/>
  <c r="D6477"/>
  <c r="C6477"/>
  <c r="B6477"/>
  <c r="D6476"/>
  <c r="C6476"/>
  <c r="B6476"/>
  <c r="D6475"/>
  <c r="C6475"/>
  <c r="B6475"/>
  <c r="D6474"/>
  <c r="C6474"/>
  <c r="B6474"/>
  <c r="D6473"/>
  <c r="C6473"/>
  <c r="B6473"/>
  <c r="D6472"/>
  <c r="C6472"/>
  <c r="B6472"/>
  <c r="D6471"/>
  <c r="C6471"/>
  <c r="B6471"/>
  <c r="D6470"/>
  <c r="C6470"/>
  <c r="B6470"/>
  <c r="D6469"/>
  <c r="C6469"/>
  <c r="B6469"/>
  <c r="D6468"/>
  <c r="C6468"/>
  <c r="B6468"/>
  <c r="D6467"/>
  <c r="C6467"/>
  <c r="B6467"/>
  <c r="D6466"/>
  <c r="C6466"/>
  <c r="B6466"/>
  <c r="D6465"/>
  <c r="C6465"/>
  <c r="B6465"/>
  <c r="D6464"/>
  <c r="C6464"/>
  <c r="B6464"/>
  <c r="D6463"/>
  <c r="C6463"/>
  <c r="B6463"/>
  <c r="D6462"/>
  <c r="C6462"/>
  <c r="B6462"/>
  <c r="D6461"/>
  <c r="C6461"/>
  <c r="B6461"/>
  <c r="D6460"/>
  <c r="C6460"/>
  <c r="B6460"/>
  <c r="D6459"/>
  <c r="C6459"/>
  <c r="B6459"/>
  <c r="D6458"/>
  <c r="C6458"/>
  <c r="B6458"/>
  <c r="D6457"/>
  <c r="C6457"/>
  <c r="B6457"/>
  <c r="D6456"/>
  <c r="C6456"/>
  <c r="B6456"/>
  <c r="D6455"/>
  <c r="C6455"/>
  <c r="B6455"/>
  <c r="D6454"/>
  <c r="C6454"/>
  <c r="B6454"/>
  <c r="D6453"/>
  <c r="C6453"/>
  <c r="B6453"/>
  <c r="D6452"/>
  <c r="C6452"/>
  <c r="B6452"/>
  <c r="D6451"/>
  <c r="C6451"/>
  <c r="B6451"/>
  <c r="D6450"/>
  <c r="C6450"/>
  <c r="B6450"/>
  <c r="D6449"/>
  <c r="C6449"/>
  <c r="B6449"/>
  <c r="D6448"/>
  <c r="C6448"/>
  <c r="B6448"/>
  <c r="D6447"/>
  <c r="C6447"/>
  <c r="B6447"/>
  <c r="D6446"/>
  <c r="C6446"/>
  <c r="B6446"/>
  <c r="D6445"/>
  <c r="C6445"/>
  <c r="B6445"/>
  <c r="D6444"/>
  <c r="C6444"/>
  <c r="B6444"/>
  <c r="D6443"/>
  <c r="C6443"/>
  <c r="B6443"/>
  <c r="D6442"/>
  <c r="C6442"/>
  <c r="B6442"/>
  <c r="D6441"/>
  <c r="C6441"/>
  <c r="B6441"/>
  <c r="D6440"/>
  <c r="C6440"/>
  <c r="B6440"/>
  <c r="D6439"/>
  <c r="C6439"/>
  <c r="B6439"/>
  <c r="D6438"/>
  <c r="C6438"/>
  <c r="B6438"/>
  <c r="D6437"/>
  <c r="C6437"/>
  <c r="B6437"/>
  <c r="D6436"/>
  <c r="C6436"/>
  <c r="B6436"/>
  <c r="D6435"/>
  <c r="C6435"/>
  <c r="B6435"/>
  <c r="D6434"/>
  <c r="C6434"/>
  <c r="B6434"/>
  <c r="D6433"/>
  <c r="C6433"/>
  <c r="B6433"/>
  <c r="D6432"/>
  <c r="C6432"/>
  <c r="B6432"/>
  <c r="D6431"/>
  <c r="C6431"/>
  <c r="B6431"/>
  <c r="D6430"/>
  <c r="C6430"/>
  <c r="B6430"/>
  <c r="D6429"/>
  <c r="C6429"/>
  <c r="B6429"/>
  <c r="D6428"/>
  <c r="C6428"/>
  <c r="B6428"/>
  <c r="D6427"/>
  <c r="C6427"/>
  <c r="B6427"/>
  <c r="D6426"/>
  <c r="C6426"/>
  <c r="B6426"/>
  <c r="D6425"/>
  <c r="C6425"/>
  <c r="B6425"/>
  <c r="D6424"/>
  <c r="C6424"/>
  <c r="B6424"/>
  <c r="D6423"/>
  <c r="C6423"/>
  <c r="B6423"/>
  <c r="D6422"/>
  <c r="C6422"/>
  <c r="B6422"/>
  <c r="D6421"/>
  <c r="C6421"/>
  <c r="B6421"/>
  <c r="D6420"/>
  <c r="C6420"/>
  <c r="B6420"/>
  <c r="D6419"/>
  <c r="C6419"/>
  <c r="B6419"/>
  <c r="D6418"/>
  <c r="C6418"/>
  <c r="B6418"/>
  <c r="D6417"/>
  <c r="C6417"/>
  <c r="B6417"/>
  <c r="D6416"/>
  <c r="C6416"/>
  <c r="B6416"/>
  <c r="D6415"/>
  <c r="C6415"/>
  <c r="B6415"/>
  <c r="D6414"/>
  <c r="C6414"/>
  <c r="B6414"/>
  <c r="D6413"/>
  <c r="C6413"/>
  <c r="B6413"/>
  <c r="D6412"/>
  <c r="C6412"/>
  <c r="B6412"/>
  <c r="D6411"/>
  <c r="C6411"/>
  <c r="B6411"/>
  <c r="D6410"/>
  <c r="C6410"/>
  <c r="B6410"/>
  <c r="D6409"/>
  <c r="C6409"/>
  <c r="B6409"/>
  <c r="D6408"/>
  <c r="C6408"/>
  <c r="B6408"/>
  <c r="D6407"/>
  <c r="C6407"/>
  <c r="B6407"/>
  <c r="D6406"/>
  <c r="C6406"/>
  <c r="B6406"/>
  <c r="D6405"/>
  <c r="C6405"/>
  <c r="B6405"/>
  <c r="D6404"/>
  <c r="C6404"/>
  <c r="B6404"/>
  <c r="D6403"/>
  <c r="C6403"/>
  <c r="B6403"/>
  <c r="D6402"/>
  <c r="C6402"/>
  <c r="B6402"/>
  <c r="D6401"/>
  <c r="C6401"/>
  <c r="B6401"/>
  <c r="D6400"/>
  <c r="C6400"/>
  <c r="B6400"/>
  <c r="D6399"/>
  <c r="C6399"/>
  <c r="B6399"/>
  <c r="D6398"/>
  <c r="C6398"/>
  <c r="B6398"/>
  <c r="D6397"/>
  <c r="C6397"/>
  <c r="B6397"/>
  <c r="D6396"/>
  <c r="C6396"/>
  <c r="B6396"/>
  <c r="D6395"/>
  <c r="C6395"/>
  <c r="B6395"/>
  <c r="D6394"/>
  <c r="C6394"/>
  <c r="B6394"/>
  <c r="D6393"/>
  <c r="C6393"/>
  <c r="B6393"/>
  <c r="D6392"/>
  <c r="C6392"/>
  <c r="B6392"/>
  <c r="D6391"/>
  <c r="C6391"/>
  <c r="B6391"/>
  <c r="D6390"/>
  <c r="C6390"/>
  <c r="B6390"/>
  <c r="D6389"/>
  <c r="C6389"/>
  <c r="B6389"/>
  <c r="D6388"/>
  <c r="C6388"/>
  <c r="B6388"/>
  <c r="D6387"/>
  <c r="C6387"/>
  <c r="B6387"/>
  <c r="D6386"/>
  <c r="C6386"/>
  <c r="B6386"/>
  <c r="D6385"/>
  <c r="C6385"/>
  <c r="B6385"/>
  <c r="D6384"/>
  <c r="C6384"/>
  <c r="B6384"/>
  <c r="D6383"/>
  <c r="C6383"/>
  <c r="B6383"/>
  <c r="D6382"/>
  <c r="C6382"/>
  <c r="B6382"/>
  <c r="D6381"/>
  <c r="C6381"/>
  <c r="B6381"/>
  <c r="D6380"/>
  <c r="C6380"/>
  <c r="B6380"/>
  <c r="D6379"/>
  <c r="C6379"/>
  <c r="B6379"/>
  <c r="D6378"/>
  <c r="C6378"/>
  <c r="B6378"/>
  <c r="D6377"/>
  <c r="C6377"/>
  <c r="B6377"/>
  <c r="D6376"/>
  <c r="C6376"/>
  <c r="B6376"/>
  <c r="D6375"/>
  <c r="C6375"/>
  <c r="B6375"/>
  <c r="D6374"/>
  <c r="C6374"/>
  <c r="B6374"/>
  <c r="D6373"/>
  <c r="C6373"/>
  <c r="B6373"/>
  <c r="D6372"/>
  <c r="C6372"/>
  <c r="B6372"/>
  <c r="D6371"/>
  <c r="C6371"/>
  <c r="B6371"/>
  <c r="D6370"/>
  <c r="C6370"/>
  <c r="B6370"/>
  <c r="D6369"/>
  <c r="C6369"/>
  <c r="B6369"/>
  <c r="D6368"/>
  <c r="C6368"/>
  <c r="B6368"/>
  <c r="D6367"/>
  <c r="C6367"/>
  <c r="B6367"/>
  <c r="D6366"/>
  <c r="C6366"/>
  <c r="B6366"/>
  <c r="D6365"/>
  <c r="C6365"/>
  <c r="B6365"/>
  <c r="D6364"/>
  <c r="C6364"/>
  <c r="B6364"/>
  <c r="D6363"/>
  <c r="C6363"/>
  <c r="B6363"/>
  <c r="D6362"/>
  <c r="C6362"/>
  <c r="B6362"/>
  <c r="D6361"/>
  <c r="C6361"/>
  <c r="B6361"/>
  <c r="D6360"/>
  <c r="C6360"/>
  <c r="B6360"/>
  <c r="D6359"/>
  <c r="C6359"/>
  <c r="B6359"/>
  <c r="D6358"/>
  <c r="C6358"/>
  <c r="B6358"/>
  <c r="D6357"/>
  <c r="C6357"/>
  <c r="B6357"/>
  <c r="D6356"/>
  <c r="C6356"/>
  <c r="B6356"/>
  <c r="D6355"/>
  <c r="C6355"/>
  <c r="B6355"/>
  <c r="D6354"/>
  <c r="C6354"/>
  <c r="B6354"/>
  <c r="D6353"/>
  <c r="C6353"/>
  <c r="B6353"/>
  <c r="D6352"/>
  <c r="C6352"/>
  <c r="B6352"/>
  <c r="D6351"/>
  <c r="C6351"/>
  <c r="B6351"/>
  <c r="D6350"/>
  <c r="C6350"/>
  <c r="B6350"/>
  <c r="D6349"/>
  <c r="C6349"/>
  <c r="B6349"/>
  <c r="D6348"/>
  <c r="C6348"/>
  <c r="B6348"/>
  <c r="D6347"/>
  <c r="C6347"/>
  <c r="B6347"/>
  <c r="D6346"/>
  <c r="C6346"/>
  <c r="B6346"/>
  <c r="D6345"/>
  <c r="C6345"/>
  <c r="B6345"/>
  <c r="D6344"/>
  <c r="C6344"/>
  <c r="B6344"/>
  <c r="D6343"/>
  <c r="C6343"/>
  <c r="B6343"/>
  <c r="D6342"/>
  <c r="C6342"/>
  <c r="B6342"/>
  <c r="D6341"/>
  <c r="C6341"/>
  <c r="B6341"/>
  <c r="D6340"/>
  <c r="C6340"/>
  <c r="B6340"/>
  <c r="D6339"/>
  <c r="C6339"/>
  <c r="B6339"/>
  <c r="D6338"/>
  <c r="C6338"/>
  <c r="B6338"/>
  <c r="D6337"/>
  <c r="C6337"/>
  <c r="B6337"/>
  <c r="D6336"/>
  <c r="C6336"/>
  <c r="B6336"/>
  <c r="D6335"/>
  <c r="C6335"/>
  <c r="B6335"/>
  <c r="D6334"/>
  <c r="C6334"/>
  <c r="B6334"/>
  <c r="D6333"/>
  <c r="C6333"/>
  <c r="B6333"/>
  <c r="D6332"/>
  <c r="C6332"/>
  <c r="B6332"/>
  <c r="D6331"/>
  <c r="C6331"/>
  <c r="B6331"/>
  <c r="D6330"/>
  <c r="C6330"/>
  <c r="B6330"/>
  <c r="D6329"/>
  <c r="C6329"/>
  <c r="B6329"/>
  <c r="D6328"/>
  <c r="C6328"/>
  <c r="B6328"/>
  <c r="D6327"/>
  <c r="C6327"/>
  <c r="B6327"/>
  <c r="D6326"/>
  <c r="C6326"/>
  <c r="B6326"/>
  <c r="D6325"/>
  <c r="C6325"/>
  <c r="B6325"/>
  <c r="D6324"/>
  <c r="C6324"/>
  <c r="B6324"/>
  <c r="D6323"/>
  <c r="C6323"/>
  <c r="B6323"/>
  <c r="D6322"/>
  <c r="C6322"/>
  <c r="B6322"/>
  <c r="D6321"/>
  <c r="C6321"/>
  <c r="B6321"/>
  <c r="D6320"/>
  <c r="C6320"/>
  <c r="B6320"/>
  <c r="D6319"/>
  <c r="C6319"/>
  <c r="B6319"/>
  <c r="D6318"/>
  <c r="C6318"/>
  <c r="B6318"/>
  <c r="D6317"/>
  <c r="C6317"/>
  <c r="B6317"/>
  <c r="D6316"/>
  <c r="C6316"/>
  <c r="B6316"/>
  <c r="D6315"/>
  <c r="C6315"/>
  <c r="B6315"/>
  <c r="D6314"/>
  <c r="C6314"/>
  <c r="B6314"/>
  <c r="D6313"/>
  <c r="C6313"/>
  <c r="B6313"/>
  <c r="D6312"/>
  <c r="C6312"/>
  <c r="B6312"/>
  <c r="D6311"/>
  <c r="C6311"/>
  <c r="B6311"/>
  <c r="D6310"/>
  <c r="C6310"/>
  <c r="B6310"/>
  <c r="D6309"/>
  <c r="C6309"/>
  <c r="B6309"/>
  <c r="D6308"/>
  <c r="C6308"/>
  <c r="B6308"/>
  <c r="D6307"/>
  <c r="C6307"/>
  <c r="B6307"/>
  <c r="D6306"/>
  <c r="C6306"/>
  <c r="B6306"/>
  <c r="D6305"/>
  <c r="C6305"/>
  <c r="B6305"/>
  <c r="D6304"/>
  <c r="C6304"/>
  <c r="B6304"/>
  <c r="D6303"/>
  <c r="C6303"/>
  <c r="B6303"/>
  <c r="D6302"/>
  <c r="C6302"/>
  <c r="B6302"/>
  <c r="D6301"/>
  <c r="C6301"/>
  <c r="B6301"/>
  <c r="D6300"/>
  <c r="C6300"/>
  <c r="B6300"/>
  <c r="D6299"/>
  <c r="C6299"/>
  <c r="B6299"/>
  <c r="D6298"/>
  <c r="C6298"/>
  <c r="B6298"/>
  <c r="D6297"/>
  <c r="C6297"/>
  <c r="B6297"/>
  <c r="D6296"/>
  <c r="C6296"/>
  <c r="B6296"/>
  <c r="D6295"/>
  <c r="C6295"/>
  <c r="B6295"/>
  <c r="D6294"/>
  <c r="C6294"/>
  <c r="B6294"/>
  <c r="D6293"/>
  <c r="C6293"/>
  <c r="B6293"/>
  <c r="D6292"/>
  <c r="C6292"/>
  <c r="B6292"/>
  <c r="D6291"/>
  <c r="C6291"/>
  <c r="B6291"/>
  <c r="D6290"/>
  <c r="C6290"/>
  <c r="B6290"/>
  <c r="D6289"/>
  <c r="C6289"/>
  <c r="B6289"/>
  <c r="D6288"/>
  <c r="C6288"/>
  <c r="B6288"/>
  <c r="D6287"/>
  <c r="C6287"/>
  <c r="B6287"/>
  <c r="D6286"/>
  <c r="C6286"/>
  <c r="B6286"/>
  <c r="D6285"/>
  <c r="C6285"/>
  <c r="B6285"/>
  <c r="D6284"/>
  <c r="C6284"/>
  <c r="B6284"/>
  <c r="D6283"/>
  <c r="C6283"/>
  <c r="B6283"/>
  <c r="D6282"/>
  <c r="C6282"/>
  <c r="B6282"/>
  <c r="D6281"/>
  <c r="C6281"/>
  <c r="B6281"/>
  <c r="D6280"/>
  <c r="C6280"/>
  <c r="B6280"/>
  <c r="D6279"/>
  <c r="C6279"/>
  <c r="B6279"/>
  <c r="D6278"/>
  <c r="C6278"/>
  <c r="B6278"/>
  <c r="D6277"/>
  <c r="C6277"/>
  <c r="B6277"/>
  <c r="D6276"/>
  <c r="C6276"/>
  <c r="B6276"/>
  <c r="D6275"/>
  <c r="C6275"/>
  <c r="B6275"/>
  <c r="D6274"/>
  <c r="C6274"/>
  <c r="B6274"/>
  <c r="D6273"/>
  <c r="C6273"/>
  <c r="B6273"/>
  <c r="D6272"/>
  <c r="C6272"/>
  <c r="B6272"/>
  <c r="D6271"/>
  <c r="C6271"/>
  <c r="B6271"/>
  <c r="D6270"/>
  <c r="C6270"/>
  <c r="B6270"/>
  <c r="D6269"/>
  <c r="C6269"/>
  <c r="B6269"/>
  <c r="D6268"/>
  <c r="C6268"/>
  <c r="B6268"/>
  <c r="D6267"/>
  <c r="C6267"/>
  <c r="B6267"/>
  <c r="D6266"/>
  <c r="C6266"/>
  <c r="B6266"/>
  <c r="D6265"/>
  <c r="C6265"/>
  <c r="B6265"/>
  <c r="D6264"/>
  <c r="C6264"/>
  <c r="B6264"/>
  <c r="D6263"/>
  <c r="C6263"/>
  <c r="B6263"/>
  <c r="D6262"/>
  <c r="C6262"/>
  <c r="B6262"/>
  <c r="D6261"/>
  <c r="C6261"/>
  <c r="B6261"/>
  <c r="D6260"/>
  <c r="C6260"/>
  <c r="B6260"/>
  <c r="D6259"/>
  <c r="C6259"/>
  <c r="B6259"/>
  <c r="D6258"/>
  <c r="C6258"/>
  <c r="B6258"/>
  <c r="D6257"/>
  <c r="C6257"/>
  <c r="B6257"/>
  <c r="D6256"/>
  <c r="C6256"/>
  <c r="B6256"/>
  <c r="D6255"/>
  <c r="C6255"/>
  <c r="B6255"/>
  <c r="D6254"/>
  <c r="C6254"/>
  <c r="B6254"/>
  <c r="D6253"/>
  <c r="C6253"/>
  <c r="B6253"/>
  <c r="D6252"/>
  <c r="C6252"/>
  <c r="B6252"/>
  <c r="D6251"/>
  <c r="C6251"/>
  <c r="B6251"/>
  <c r="D6250"/>
  <c r="C6250"/>
  <c r="B6250"/>
  <c r="D6249"/>
  <c r="C6249"/>
  <c r="B6249"/>
  <c r="D6248"/>
  <c r="C6248"/>
  <c r="B6248"/>
  <c r="D6247"/>
  <c r="C6247"/>
  <c r="B6247"/>
  <c r="D6246"/>
  <c r="C6246"/>
  <c r="B6246"/>
  <c r="D6245"/>
  <c r="C6245"/>
  <c r="B6245"/>
  <c r="D6244"/>
  <c r="C6244"/>
  <c r="B6244"/>
  <c r="D6243"/>
  <c r="C6243"/>
  <c r="B6243"/>
  <c r="D6242"/>
  <c r="C6242"/>
  <c r="B6242"/>
  <c r="D6241"/>
  <c r="C6241"/>
  <c r="B6241"/>
  <c r="D6240"/>
  <c r="C6240"/>
  <c r="B6240"/>
  <c r="D6239"/>
  <c r="C6239"/>
  <c r="B6239"/>
  <c r="D6238"/>
  <c r="C6238"/>
  <c r="B6238"/>
  <c r="D6237"/>
  <c r="C6237"/>
  <c r="B6237"/>
  <c r="D6236"/>
  <c r="C6236"/>
  <c r="B6236"/>
  <c r="D6235"/>
  <c r="C6235"/>
  <c r="B6235"/>
  <c r="D6234"/>
  <c r="C6234"/>
  <c r="B6234"/>
  <c r="D6233"/>
  <c r="C6233"/>
  <c r="B6233"/>
  <c r="D6232"/>
  <c r="C6232"/>
  <c r="B6232"/>
  <c r="D6231"/>
  <c r="C6231"/>
  <c r="B6231"/>
  <c r="D6230"/>
  <c r="C6230"/>
  <c r="B6230"/>
  <c r="D6229"/>
  <c r="C6229"/>
  <c r="B6229"/>
  <c r="D6228"/>
  <c r="C6228"/>
  <c r="B6228"/>
  <c r="D6227"/>
  <c r="C6227"/>
  <c r="B6227"/>
  <c r="D6226"/>
  <c r="C6226"/>
  <c r="B6226"/>
  <c r="D6225"/>
  <c r="C6225"/>
  <c r="B6225"/>
  <c r="D6224"/>
  <c r="C6224"/>
  <c r="B6224"/>
  <c r="D6223"/>
  <c r="C6223"/>
  <c r="B6223"/>
  <c r="D6222"/>
  <c r="C6222"/>
  <c r="B6222"/>
  <c r="D6221"/>
  <c r="C6221"/>
  <c r="B6221"/>
  <c r="D6220"/>
  <c r="C6220"/>
  <c r="B6220"/>
  <c r="D6219"/>
  <c r="C6219"/>
  <c r="B6219"/>
  <c r="D6218"/>
  <c r="C6218"/>
  <c r="B6218"/>
  <c r="D6217"/>
  <c r="C6217"/>
  <c r="B6217"/>
  <c r="D6216"/>
  <c r="C6216"/>
  <c r="B6216"/>
  <c r="D6215"/>
  <c r="C6215"/>
  <c r="B6215"/>
  <c r="D6214"/>
  <c r="C6214"/>
  <c r="B6214"/>
  <c r="D6213"/>
  <c r="C6213"/>
  <c r="B6213"/>
  <c r="D6212"/>
  <c r="C6212"/>
  <c r="B6212"/>
  <c r="D6211"/>
  <c r="C6211"/>
  <c r="B6211"/>
  <c r="D6210"/>
  <c r="C6210"/>
  <c r="B6210"/>
  <c r="D6209"/>
  <c r="C6209"/>
  <c r="B6209"/>
  <c r="D6208"/>
  <c r="C6208"/>
  <c r="B6208"/>
  <c r="D6207"/>
  <c r="C6207"/>
  <c r="B6207"/>
  <c r="D6206"/>
  <c r="C6206"/>
  <c r="B6206"/>
  <c r="D6205"/>
  <c r="C6205"/>
  <c r="B6205"/>
  <c r="D6204"/>
  <c r="C6204"/>
  <c r="B6204"/>
  <c r="D6203"/>
  <c r="C6203"/>
  <c r="B6203"/>
  <c r="D6202"/>
  <c r="C6202"/>
  <c r="B6202"/>
  <c r="D6201"/>
  <c r="C6201"/>
  <c r="B6201"/>
  <c r="D6200"/>
  <c r="C6200"/>
  <c r="B6200"/>
  <c r="D6199"/>
  <c r="C6199"/>
  <c r="B6199"/>
  <c r="D6198"/>
  <c r="C6198"/>
  <c r="B6198"/>
  <c r="D6197"/>
  <c r="C6197"/>
  <c r="B6197"/>
  <c r="D6196"/>
  <c r="C6196"/>
  <c r="B6196"/>
  <c r="D6195"/>
  <c r="C6195"/>
  <c r="B6195"/>
  <c r="D6194"/>
  <c r="C6194"/>
  <c r="B6194"/>
  <c r="D6193"/>
  <c r="C6193"/>
  <c r="B6193"/>
  <c r="D6192"/>
  <c r="C6192"/>
  <c r="B6192"/>
  <c r="D6191"/>
  <c r="C6191"/>
  <c r="B6191"/>
  <c r="D6190"/>
  <c r="C6190"/>
  <c r="B6190"/>
  <c r="D6189"/>
  <c r="C6189"/>
  <c r="B6189"/>
  <c r="D6188"/>
  <c r="C6188"/>
  <c r="B6188"/>
  <c r="D6187"/>
  <c r="C6187"/>
  <c r="B6187"/>
  <c r="D6186"/>
  <c r="C6186"/>
  <c r="B6186"/>
  <c r="D6185"/>
  <c r="C6185"/>
  <c r="B6185"/>
  <c r="D6184"/>
  <c r="C6184"/>
  <c r="B6184"/>
  <c r="D6183"/>
  <c r="C6183"/>
  <c r="B6183"/>
  <c r="D6182"/>
  <c r="C6182"/>
  <c r="B6182"/>
  <c r="D6181"/>
  <c r="C6181"/>
  <c r="B6181"/>
  <c r="D6180"/>
  <c r="C6180"/>
  <c r="B6180"/>
  <c r="D6179"/>
  <c r="C6179"/>
  <c r="B6179"/>
  <c r="D6178"/>
  <c r="C6178"/>
  <c r="B6178"/>
  <c r="D6177"/>
  <c r="C6177"/>
  <c r="B6177"/>
  <c r="D6176"/>
  <c r="C6176"/>
  <c r="B6176"/>
  <c r="D6175"/>
  <c r="C6175"/>
  <c r="B6175"/>
  <c r="D6174"/>
  <c r="C6174"/>
  <c r="B6174"/>
  <c r="D6173"/>
  <c r="C6173"/>
  <c r="B6173"/>
  <c r="D6172"/>
  <c r="C6172"/>
  <c r="B6172"/>
  <c r="D6171"/>
  <c r="C6171"/>
  <c r="B6171"/>
  <c r="D6170"/>
  <c r="C6170"/>
  <c r="B6170"/>
  <c r="D6169"/>
  <c r="C6169"/>
  <c r="B6169"/>
  <c r="D6168"/>
  <c r="C6168"/>
  <c r="B6168"/>
  <c r="D6167"/>
  <c r="C6167"/>
  <c r="B6167"/>
  <c r="D6166"/>
  <c r="C6166"/>
  <c r="B6166"/>
  <c r="D6165"/>
  <c r="C6165"/>
  <c r="B6165"/>
  <c r="D6164"/>
  <c r="C6164"/>
  <c r="B6164"/>
  <c r="D6163"/>
  <c r="C6163"/>
  <c r="B6163"/>
  <c r="D6162"/>
  <c r="C6162"/>
  <c r="B6162"/>
  <c r="D6161"/>
  <c r="C6161"/>
  <c r="B6161"/>
  <c r="D6160"/>
  <c r="C6160"/>
  <c r="B6160"/>
  <c r="D6159"/>
  <c r="C6159"/>
  <c r="B6159"/>
  <c r="D6158"/>
  <c r="C6158"/>
  <c r="B6158"/>
  <c r="D6157"/>
  <c r="C6157"/>
  <c r="B6157"/>
  <c r="D6156"/>
  <c r="C6156"/>
  <c r="B6156"/>
  <c r="D6155"/>
  <c r="C6155"/>
  <c r="B6155"/>
  <c r="D6154"/>
  <c r="C6154"/>
  <c r="B6154"/>
  <c r="D6153"/>
  <c r="C6153"/>
  <c r="B6153"/>
  <c r="D6152"/>
  <c r="C6152"/>
  <c r="B6152"/>
  <c r="D6151"/>
  <c r="C6151"/>
  <c r="B6151"/>
  <c r="D6150"/>
  <c r="C6150"/>
  <c r="B6150"/>
  <c r="D6149"/>
  <c r="C6149"/>
  <c r="B6149"/>
  <c r="D6148"/>
  <c r="C6148"/>
  <c r="B6148"/>
  <c r="D6147"/>
  <c r="C6147"/>
  <c r="B6147"/>
  <c r="D6146"/>
  <c r="C6146"/>
  <c r="B6146"/>
  <c r="D6145"/>
  <c r="C6145"/>
  <c r="B6145"/>
  <c r="D6144"/>
  <c r="C6144"/>
  <c r="B6144"/>
  <c r="D6143"/>
  <c r="C6143"/>
  <c r="B6143"/>
  <c r="D6142"/>
  <c r="C6142"/>
  <c r="B6142"/>
  <c r="D6141"/>
  <c r="C6141"/>
  <c r="B6141"/>
  <c r="D6140"/>
  <c r="C6140"/>
  <c r="B6140"/>
  <c r="D6139"/>
  <c r="C6139"/>
  <c r="B6139"/>
  <c r="D6138"/>
  <c r="C6138"/>
  <c r="B6138"/>
  <c r="D6137"/>
  <c r="C6137"/>
  <c r="B6137"/>
  <c r="D6136"/>
  <c r="C6136"/>
  <c r="B6136"/>
  <c r="D6135"/>
  <c r="C6135"/>
  <c r="B6135"/>
  <c r="D6134"/>
  <c r="C6134"/>
  <c r="B6134"/>
  <c r="D6133"/>
  <c r="C6133"/>
  <c r="B6133"/>
  <c r="D6132"/>
  <c r="C6132"/>
  <c r="B6132"/>
  <c r="D6131"/>
  <c r="C6131"/>
  <c r="B6131"/>
  <c r="D6130"/>
  <c r="C6130"/>
  <c r="B6130"/>
  <c r="D6129"/>
  <c r="C6129"/>
  <c r="B6129"/>
  <c r="D6128"/>
  <c r="C6128"/>
  <c r="B6128"/>
  <c r="D6127"/>
  <c r="C6127"/>
  <c r="B6127"/>
  <c r="D6126"/>
  <c r="C6126"/>
  <c r="B6126"/>
  <c r="D6125"/>
  <c r="C6125"/>
  <c r="B6125"/>
  <c r="D6124"/>
  <c r="C6124"/>
  <c r="B6124"/>
  <c r="D6123"/>
  <c r="C6123"/>
  <c r="B6123"/>
  <c r="D6122"/>
  <c r="C6122"/>
  <c r="B6122"/>
  <c r="D6121"/>
  <c r="C6121"/>
  <c r="B6121"/>
  <c r="D6120"/>
  <c r="C6120"/>
  <c r="B6120"/>
  <c r="D6119"/>
  <c r="C6119"/>
  <c r="B6119"/>
  <c r="D6118"/>
  <c r="C6118"/>
  <c r="B6118"/>
  <c r="D6117"/>
  <c r="C6117"/>
  <c r="B6117"/>
  <c r="D6116"/>
  <c r="C6116"/>
  <c r="B6116"/>
  <c r="D6115"/>
  <c r="C6115"/>
  <c r="B6115"/>
  <c r="D6114"/>
  <c r="C6114"/>
  <c r="B6114"/>
  <c r="D6113"/>
  <c r="C6113"/>
  <c r="B6113"/>
  <c r="D6112"/>
  <c r="C6112"/>
  <c r="B6112"/>
  <c r="D6111"/>
  <c r="C6111"/>
  <c r="B6111"/>
  <c r="D6110"/>
  <c r="C6110"/>
  <c r="B6110"/>
  <c r="D6109"/>
  <c r="C6109"/>
  <c r="B6109"/>
  <c r="D6108"/>
  <c r="C6108"/>
  <c r="B6108"/>
  <c r="D6107"/>
  <c r="C6107"/>
  <c r="B6107"/>
  <c r="D6106"/>
  <c r="C6106"/>
  <c r="B6106"/>
  <c r="D6105"/>
  <c r="C6105"/>
  <c r="B6105"/>
  <c r="D6104"/>
  <c r="C6104"/>
  <c r="B6104"/>
  <c r="D6103"/>
  <c r="C6103"/>
  <c r="B6103"/>
  <c r="D6102"/>
  <c r="C6102"/>
  <c r="B6102"/>
  <c r="D6101"/>
  <c r="C6101"/>
  <c r="B6101"/>
  <c r="D6100"/>
  <c r="C6100"/>
  <c r="B6100"/>
  <c r="D6099"/>
  <c r="C6099"/>
  <c r="B6099"/>
  <c r="D6098"/>
  <c r="C6098"/>
  <c r="B6098"/>
  <c r="D6097"/>
  <c r="C6097"/>
  <c r="B6097"/>
  <c r="D6096"/>
  <c r="C6096"/>
  <c r="B6096"/>
  <c r="D6095"/>
  <c r="C6095"/>
  <c r="B6095"/>
  <c r="D6094"/>
  <c r="C6094"/>
  <c r="B6094"/>
  <c r="D6093"/>
  <c r="C6093"/>
  <c r="B6093"/>
  <c r="D6092"/>
  <c r="C6092"/>
  <c r="B6092"/>
  <c r="D6091"/>
  <c r="C6091"/>
  <c r="B6091"/>
  <c r="D6090"/>
  <c r="C6090"/>
  <c r="B6090"/>
  <c r="D6089"/>
  <c r="C6089"/>
  <c r="B6089"/>
  <c r="D6088"/>
  <c r="C6088"/>
  <c r="B6088"/>
  <c r="D6087"/>
  <c r="C6087"/>
  <c r="B6087"/>
  <c r="D6086"/>
  <c r="C6086"/>
  <c r="B6086"/>
  <c r="D6085"/>
  <c r="C6085"/>
  <c r="B6085"/>
  <c r="D6084"/>
  <c r="C6084"/>
  <c r="B6084"/>
  <c r="D6083"/>
  <c r="C6083"/>
  <c r="B6083"/>
  <c r="D6082"/>
  <c r="C6082"/>
  <c r="B6082"/>
  <c r="D6081"/>
  <c r="C6081"/>
  <c r="B6081"/>
  <c r="D6080"/>
  <c r="C6080"/>
  <c r="B6080"/>
  <c r="D6079"/>
  <c r="C6079"/>
  <c r="B6079"/>
  <c r="D6078"/>
  <c r="C6078"/>
  <c r="B6078"/>
  <c r="D6077"/>
  <c r="C6077"/>
  <c r="B6077"/>
  <c r="D6076"/>
  <c r="C6076"/>
  <c r="B6076"/>
  <c r="D6075"/>
  <c r="C6075"/>
  <c r="B6075"/>
  <c r="D6074"/>
  <c r="C6074"/>
  <c r="B6074"/>
  <c r="D6073"/>
  <c r="C6073"/>
  <c r="B6073"/>
  <c r="D6072"/>
  <c r="C6072"/>
  <c r="B6072"/>
  <c r="D6071"/>
  <c r="C6071"/>
  <c r="B6071"/>
  <c r="D6070"/>
  <c r="C6070"/>
  <c r="B6070"/>
  <c r="D6069"/>
  <c r="C6069"/>
  <c r="B6069"/>
  <c r="D6068"/>
  <c r="C6068"/>
  <c r="B6068"/>
  <c r="D6067"/>
  <c r="C6067"/>
  <c r="B6067"/>
  <c r="D6066"/>
  <c r="C6066"/>
  <c r="B6066"/>
  <c r="D6065"/>
  <c r="C6065"/>
  <c r="B6065"/>
  <c r="D6064"/>
  <c r="C6064"/>
  <c r="B6064"/>
  <c r="D6063"/>
  <c r="C6063"/>
  <c r="B6063"/>
  <c r="D6062"/>
  <c r="C6062"/>
  <c r="B6062"/>
  <c r="D6061"/>
  <c r="C6061"/>
  <c r="B6061"/>
  <c r="D6060"/>
  <c r="C6060"/>
  <c r="B6060"/>
  <c r="D6059"/>
  <c r="C6059"/>
  <c r="B6059"/>
  <c r="D6058"/>
  <c r="C6058"/>
  <c r="B6058"/>
  <c r="D6057"/>
  <c r="C6057"/>
  <c r="B6057"/>
  <c r="D6056"/>
  <c r="C6056"/>
  <c r="B6056"/>
  <c r="D6055"/>
  <c r="C6055"/>
  <c r="B6055"/>
  <c r="D6054"/>
  <c r="C6054"/>
  <c r="B6054"/>
  <c r="D6053"/>
  <c r="C6053"/>
  <c r="B6053"/>
  <c r="D6052"/>
  <c r="C6052"/>
  <c r="B6052"/>
  <c r="D6051"/>
  <c r="C6051"/>
  <c r="B6051"/>
  <c r="D6050"/>
  <c r="C6050"/>
  <c r="B6050"/>
  <c r="D6049"/>
  <c r="C6049"/>
  <c r="B6049"/>
  <c r="D6048"/>
  <c r="C6048"/>
  <c r="B6048"/>
  <c r="D6047"/>
  <c r="C6047"/>
  <c r="B6047"/>
  <c r="D6046"/>
  <c r="C6046"/>
  <c r="B6046"/>
  <c r="D6045"/>
  <c r="C6045"/>
  <c r="B6045"/>
  <c r="D6044"/>
  <c r="C6044"/>
  <c r="B6044"/>
  <c r="D6043"/>
  <c r="C6043"/>
  <c r="B6043"/>
  <c r="D6042"/>
  <c r="C6042"/>
  <c r="B6042"/>
  <c r="D6041"/>
  <c r="C6041"/>
  <c r="B6041"/>
  <c r="D6040"/>
  <c r="C6040"/>
  <c r="B6040"/>
  <c r="D6039"/>
  <c r="C6039"/>
  <c r="B6039"/>
  <c r="D6038"/>
  <c r="C6038"/>
  <c r="B6038"/>
  <c r="D6037"/>
  <c r="C6037"/>
  <c r="B6037"/>
  <c r="D6036"/>
  <c r="C6036"/>
  <c r="B6036"/>
  <c r="D6035"/>
  <c r="C6035"/>
  <c r="B6035"/>
  <c r="D6034"/>
  <c r="C6034"/>
  <c r="B6034"/>
  <c r="D6033"/>
  <c r="C6033"/>
  <c r="B6033"/>
  <c r="D6032"/>
  <c r="C6032"/>
  <c r="B6032"/>
  <c r="D6031"/>
  <c r="C6031"/>
  <c r="B6031"/>
  <c r="D6030"/>
  <c r="C6030"/>
  <c r="B6030"/>
  <c r="D6029"/>
  <c r="C6029"/>
  <c r="B6029"/>
  <c r="D6028"/>
  <c r="C6028"/>
  <c r="B6028"/>
  <c r="D6027"/>
  <c r="C6027"/>
  <c r="B6027"/>
  <c r="D6026"/>
  <c r="C6026"/>
  <c r="B6026"/>
  <c r="D6025"/>
  <c r="C6025"/>
  <c r="B6025"/>
  <c r="D6024"/>
  <c r="C6024"/>
  <c r="B6024"/>
  <c r="D6023"/>
  <c r="C6023"/>
  <c r="B6023"/>
  <c r="D6022"/>
  <c r="C6022"/>
  <c r="B6022"/>
  <c r="D6021"/>
  <c r="C6021"/>
  <c r="B6021"/>
  <c r="D6020"/>
  <c r="C6020"/>
  <c r="B6020"/>
  <c r="D6019"/>
  <c r="C6019"/>
  <c r="B6019"/>
  <c r="D6018"/>
  <c r="C6018"/>
  <c r="B6018"/>
  <c r="D6017"/>
  <c r="C6017"/>
  <c r="B6017"/>
  <c r="D6016"/>
  <c r="C6016"/>
  <c r="B6016"/>
  <c r="D6015"/>
  <c r="C6015"/>
  <c r="B6015"/>
  <c r="D6014"/>
  <c r="C6014"/>
  <c r="B6014"/>
  <c r="D6013"/>
  <c r="C6013"/>
  <c r="B6013"/>
  <c r="D6012"/>
  <c r="C6012"/>
  <c r="B6012"/>
  <c r="D6011"/>
  <c r="C6011"/>
  <c r="B6011"/>
  <c r="D6010"/>
  <c r="C6010"/>
  <c r="B6010"/>
  <c r="D6009"/>
  <c r="C6009"/>
  <c r="B6009"/>
  <c r="D6008"/>
  <c r="C6008"/>
  <c r="B6008"/>
  <c r="D6007"/>
  <c r="C6007"/>
  <c r="B6007"/>
  <c r="D6006"/>
  <c r="C6006"/>
  <c r="B6006"/>
  <c r="D6005"/>
  <c r="C6005"/>
  <c r="B6005"/>
  <c r="D6004"/>
  <c r="C6004"/>
  <c r="B6004"/>
  <c r="D6003"/>
  <c r="C6003"/>
  <c r="B6003"/>
  <c r="D6002"/>
  <c r="C6002"/>
  <c r="B6002"/>
  <c r="D6001"/>
  <c r="C6001"/>
  <c r="B6001"/>
  <c r="D6000"/>
  <c r="C6000"/>
  <c r="B6000"/>
  <c r="D5999"/>
  <c r="C5999"/>
  <c r="B5999"/>
  <c r="D5998"/>
  <c r="C5998"/>
  <c r="B5998"/>
  <c r="D5997"/>
  <c r="C5997"/>
  <c r="B5997"/>
  <c r="D5996"/>
  <c r="C5996"/>
  <c r="B5996"/>
  <c r="D5995"/>
  <c r="C5995"/>
  <c r="B5995"/>
  <c r="D5994"/>
  <c r="C5994"/>
  <c r="B5994"/>
  <c r="D5993"/>
  <c r="C5993"/>
  <c r="B5993"/>
  <c r="D5992"/>
  <c r="C5992"/>
  <c r="B5992"/>
  <c r="D5991"/>
  <c r="C5991"/>
  <c r="B5991"/>
  <c r="D5990"/>
  <c r="C5990"/>
  <c r="B5990"/>
  <c r="D5989"/>
  <c r="C5989"/>
  <c r="B5989"/>
  <c r="D5988"/>
  <c r="C5988"/>
  <c r="B5988"/>
  <c r="D5987"/>
  <c r="C5987"/>
  <c r="B5987"/>
  <c r="D5986"/>
  <c r="C5986"/>
  <c r="B5986"/>
  <c r="D5985"/>
  <c r="C5985"/>
  <c r="B5985"/>
  <c r="D5984"/>
  <c r="C5984"/>
  <c r="B5984"/>
  <c r="D5983"/>
  <c r="C5983"/>
  <c r="B5983"/>
  <c r="D5982"/>
  <c r="C5982"/>
  <c r="B5982"/>
  <c r="D5981"/>
  <c r="C5981"/>
  <c r="B5981"/>
  <c r="D5980"/>
  <c r="C5980"/>
  <c r="B5980"/>
  <c r="D5979"/>
  <c r="C5979"/>
  <c r="B5979"/>
  <c r="D5978"/>
  <c r="C5978"/>
  <c r="B5978"/>
  <c r="D5977"/>
  <c r="C5977"/>
  <c r="B5977"/>
  <c r="D5976"/>
  <c r="C5976"/>
  <c r="B5976"/>
  <c r="D5975"/>
  <c r="C5975"/>
  <c r="B5975"/>
  <c r="D5974"/>
  <c r="C5974"/>
  <c r="B5974"/>
  <c r="D5973"/>
  <c r="C5973"/>
  <c r="B5973"/>
  <c r="D5972"/>
  <c r="C5972"/>
  <c r="B5972"/>
  <c r="D5971"/>
  <c r="C5971"/>
  <c r="B5971"/>
  <c r="D5970"/>
  <c r="C5970"/>
  <c r="B5970"/>
  <c r="D5969"/>
  <c r="C5969"/>
  <c r="B5969"/>
  <c r="D5968"/>
  <c r="C5968"/>
  <c r="B5968"/>
  <c r="D5967"/>
  <c r="C5967"/>
  <c r="B5967"/>
  <c r="D5966"/>
  <c r="C5966"/>
  <c r="B5966"/>
  <c r="D5965"/>
  <c r="C5965"/>
  <c r="B5965"/>
  <c r="D5964"/>
  <c r="C5964"/>
  <c r="B5964"/>
  <c r="D5963"/>
  <c r="C5963"/>
  <c r="B5963"/>
  <c r="D5962"/>
  <c r="C5962"/>
  <c r="B5962"/>
  <c r="D5961"/>
  <c r="C5961"/>
  <c r="B5961"/>
  <c r="D5960"/>
  <c r="C5960"/>
  <c r="B5960"/>
  <c r="D5959"/>
  <c r="C5959"/>
  <c r="B5959"/>
  <c r="D5958"/>
  <c r="C5958"/>
  <c r="B5958"/>
  <c r="D5957"/>
  <c r="C5957"/>
  <c r="B5957"/>
  <c r="D5956"/>
  <c r="C5956"/>
  <c r="B5956"/>
  <c r="D5955"/>
  <c r="C5955"/>
  <c r="B5955"/>
  <c r="D5954"/>
  <c r="C5954"/>
  <c r="B5954"/>
  <c r="D5953"/>
  <c r="C5953"/>
  <c r="B5953"/>
  <c r="D5952"/>
  <c r="C5952"/>
  <c r="B5952"/>
  <c r="D5951"/>
  <c r="C5951"/>
  <c r="B5951"/>
  <c r="D5950"/>
  <c r="C5950"/>
  <c r="B5950"/>
  <c r="D5949"/>
  <c r="C5949"/>
  <c r="B5949"/>
  <c r="D5948"/>
  <c r="C5948"/>
  <c r="B5948"/>
  <c r="D5947"/>
  <c r="C5947"/>
  <c r="B5947"/>
  <c r="D5946"/>
  <c r="C5946"/>
  <c r="B5946"/>
  <c r="D5945"/>
  <c r="C5945"/>
  <c r="B5945"/>
  <c r="D5944"/>
  <c r="C5944"/>
  <c r="B5944"/>
  <c r="D5943"/>
  <c r="C5943"/>
  <c r="B5943"/>
  <c r="D5942"/>
  <c r="C5942"/>
  <c r="B5942"/>
  <c r="D5941"/>
  <c r="C5941"/>
  <c r="B5941"/>
  <c r="D5940"/>
  <c r="C5940"/>
  <c r="B5940"/>
  <c r="D5939"/>
  <c r="C5939"/>
  <c r="B5939"/>
  <c r="D5938"/>
  <c r="C5938"/>
  <c r="B5938"/>
  <c r="D5937"/>
  <c r="C5937"/>
  <c r="B5937"/>
  <c r="D5936"/>
  <c r="C5936"/>
  <c r="B5936"/>
  <c r="D5935"/>
  <c r="C5935"/>
  <c r="B5935"/>
  <c r="D5934"/>
  <c r="C5934"/>
  <c r="B5934"/>
  <c r="D5933"/>
  <c r="C5933"/>
  <c r="B5933"/>
  <c r="D5932"/>
  <c r="C5932"/>
  <c r="B5932"/>
  <c r="D5931"/>
  <c r="C5931"/>
  <c r="B5931"/>
  <c r="D5930"/>
  <c r="C5930"/>
  <c r="B5930"/>
  <c r="D5929"/>
  <c r="C5929"/>
  <c r="B5929"/>
  <c r="D5928"/>
  <c r="C5928"/>
  <c r="B5928"/>
  <c r="D5927"/>
  <c r="C5927"/>
  <c r="B5927"/>
  <c r="D5926"/>
  <c r="C5926"/>
  <c r="B5926"/>
  <c r="D5925"/>
  <c r="C5925"/>
  <c r="B5925"/>
  <c r="D5924"/>
  <c r="C5924"/>
  <c r="B5924"/>
  <c r="D5923"/>
  <c r="C5923"/>
  <c r="B5923"/>
  <c r="D5922"/>
  <c r="C5922"/>
  <c r="B5922"/>
  <c r="D5921"/>
  <c r="C5921"/>
  <c r="B5921"/>
  <c r="D5920"/>
  <c r="C5920"/>
  <c r="B5920"/>
  <c r="D5919"/>
  <c r="C5919"/>
  <c r="B5919"/>
  <c r="D5918"/>
  <c r="C5918"/>
  <c r="B5918"/>
  <c r="D5917"/>
  <c r="C5917"/>
  <c r="B5917"/>
  <c r="D5916"/>
  <c r="C5916"/>
  <c r="B5916"/>
  <c r="D5915"/>
  <c r="C5915"/>
  <c r="B5915"/>
  <c r="D5914"/>
  <c r="C5914"/>
  <c r="B5914"/>
  <c r="D5913"/>
  <c r="C5913"/>
  <c r="B5913"/>
  <c r="D5912"/>
  <c r="C5912"/>
  <c r="B5912"/>
  <c r="D5911"/>
  <c r="C5911"/>
  <c r="B5911"/>
  <c r="D5910"/>
  <c r="C5910"/>
  <c r="B5910"/>
  <c r="D5909"/>
  <c r="C5909"/>
  <c r="B5909"/>
  <c r="D5908"/>
  <c r="C5908"/>
  <c r="B5908"/>
  <c r="D5907"/>
  <c r="C5907"/>
  <c r="B5907"/>
  <c r="D5906"/>
  <c r="C5906"/>
  <c r="B5906"/>
  <c r="D5905"/>
  <c r="C5905"/>
  <c r="B5905"/>
  <c r="D5904"/>
  <c r="C5904"/>
  <c r="B5904"/>
  <c r="D5903"/>
  <c r="C5903"/>
  <c r="B5903"/>
  <c r="D5902"/>
  <c r="C5902"/>
  <c r="B5902"/>
  <c r="D5901"/>
  <c r="C5901"/>
  <c r="B5901"/>
  <c r="D5900"/>
  <c r="C5900"/>
  <c r="B5900"/>
  <c r="D5899"/>
  <c r="C5899"/>
  <c r="B5899"/>
  <c r="D5898"/>
  <c r="C5898"/>
  <c r="B5898"/>
  <c r="D5897"/>
  <c r="C5897"/>
  <c r="B5897"/>
  <c r="D5896"/>
  <c r="C5896"/>
  <c r="B5896"/>
  <c r="D5895"/>
  <c r="C5895"/>
  <c r="B5895"/>
  <c r="D5894"/>
  <c r="C5894"/>
  <c r="B5894"/>
  <c r="D5893"/>
  <c r="C5893"/>
  <c r="B5893"/>
  <c r="D5892"/>
  <c r="C5892"/>
  <c r="B5892"/>
  <c r="D5891"/>
  <c r="C5891"/>
  <c r="B5891"/>
  <c r="D5890"/>
  <c r="C5890"/>
  <c r="B5890"/>
  <c r="D5889"/>
  <c r="C5889"/>
  <c r="B5889"/>
  <c r="D5888"/>
  <c r="C5888"/>
  <c r="B5888"/>
  <c r="D5887"/>
  <c r="C5887"/>
  <c r="B5887"/>
  <c r="D5886"/>
  <c r="C5886"/>
  <c r="B5886"/>
  <c r="D5885"/>
  <c r="C5885"/>
  <c r="B5885"/>
  <c r="D5884"/>
  <c r="C5884"/>
  <c r="B5884"/>
  <c r="D5883"/>
  <c r="C5883"/>
  <c r="B5883"/>
  <c r="D5882"/>
  <c r="C5882"/>
  <c r="B5882"/>
  <c r="D5881"/>
  <c r="C5881"/>
  <c r="B5881"/>
  <c r="D5880"/>
  <c r="C5880"/>
  <c r="B5880"/>
  <c r="D5879"/>
  <c r="C5879"/>
  <c r="B5879"/>
  <c r="D5878"/>
  <c r="C5878"/>
  <c r="B5878"/>
  <c r="D5877"/>
  <c r="C5877"/>
  <c r="B5877"/>
  <c r="D5876"/>
  <c r="C5876"/>
  <c r="B5876"/>
  <c r="D5875"/>
  <c r="C5875"/>
  <c r="B5875"/>
  <c r="D5874"/>
  <c r="C5874"/>
  <c r="B5874"/>
  <c r="D5873"/>
  <c r="C5873"/>
  <c r="B5873"/>
  <c r="D5872"/>
  <c r="C5872"/>
  <c r="B5872"/>
  <c r="D5871"/>
  <c r="C5871"/>
  <c r="B5871"/>
  <c r="D5870"/>
  <c r="C5870"/>
  <c r="B5870"/>
  <c r="D5869"/>
  <c r="C5869"/>
  <c r="B5869"/>
  <c r="D5868"/>
  <c r="C5868"/>
  <c r="B5868"/>
  <c r="D5867"/>
  <c r="C5867"/>
  <c r="B5867"/>
  <c r="D5866"/>
  <c r="C5866"/>
  <c r="B5866"/>
  <c r="D5865"/>
  <c r="C5865"/>
  <c r="B5865"/>
  <c r="D5864"/>
  <c r="C5864"/>
  <c r="B5864"/>
  <c r="D5863"/>
  <c r="C5863"/>
  <c r="B5863"/>
  <c r="D5862"/>
  <c r="C5862"/>
  <c r="B5862"/>
  <c r="D5861"/>
  <c r="C5861"/>
  <c r="B5861"/>
  <c r="D5860"/>
  <c r="C5860"/>
  <c r="B5860"/>
  <c r="D5859"/>
  <c r="C5859"/>
  <c r="B5859"/>
  <c r="D5858"/>
  <c r="C5858"/>
  <c r="B5858"/>
  <c r="D5857"/>
  <c r="C5857"/>
  <c r="B5857"/>
  <c r="D5856"/>
  <c r="C5856"/>
  <c r="B5856"/>
  <c r="D5855"/>
  <c r="C5855"/>
  <c r="B5855"/>
  <c r="D5854"/>
  <c r="C5854"/>
  <c r="B5854"/>
  <c r="D5853"/>
  <c r="C5853"/>
  <c r="B5853"/>
  <c r="D5852"/>
  <c r="C5852"/>
  <c r="B5852"/>
  <c r="D5851"/>
  <c r="C5851"/>
  <c r="B5851"/>
  <c r="D5850"/>
  <c r="C5850"/>
  <c r="B5850"/>
  <c r="D5849"/>
  <c r="C5849"/>
  <c r="B5849"/>
  <c r="D5848"/>
  <c r="C5848"/>
  <c r="B5848"/>
  <c r="D5847"/>
  <c r="C5847"/>
  <c r="B5847"/>
  <c r="D5846"/>
  <c r="C5846"/>
  <c r="B5846"/>
  <c r="D5845"/>
  <c r="C5845"/>
  <c r="B5845"/>
  <c r="D5844"/>
  <c r="C5844"/>
  <c r="B5844"/>
  <c r="D5843"/>
  <c r="C5843"/>
  <c r="B5843"/>
  <c r="D5842"/>
  <c r="C5842"/>
  <c r="B5842"/>
  <c r="D5841"/>
  <c r="C5841"/>
  <c r="B5841"/>
  <c r="D5840"/>
  <c r="C5840"/>
  <c r="B5840"/>
  <c r="D5839"/>
  <c r="C5839"/>
  <c r="B5839"/>
  <c r="D5838"/>
  <c r="C5838"/>
  <c r="B5838"/>
  <c r="D5837"/>
  <c r="C5837"/>
  <c r="B5837"/>
  <c r="D5836"/>
  <c r="C5836"/>
  <c r="B5836"/>
  <c r="D5835"/>
  <c r="C5835"/>
  <c r="B5835"/>
  <c r="D5834"/>
  <c r="C5834"/>
  <c r="B5834"/>
  <c r="D5833"/>
  <c r="C5833"/>
  <c r="B5833"/>
  <c r="D5832"/>
  <c r="C5832"/>
  <c r="B5832"/>
  <c r="D5831"/>
  <c r="C5831"/>
  <c r="B5831"/>
  <c r="D5830"/>
  <c r="C5830"/>
  <c r="B5830"/>
  <c r="D5829"/>
  <c r="C5829"/>
  <c r="B5829"/>
  <c r="D5828"/>
  <c r="C5828"/>
  <c r="B5828"/>
  <c r="D5827"/>
  <c r="C5827"/>
  <c r="B5827"/>
  <c r="D5826"/>
  <c r="C5826"/>
  <c r="B5826"/>
  <c r="D5825"/>
  <c r="C5825"/>
  <c r="B5825"/>
  <c r="D5824"/>
  <c r="C5824"/>
  <c r="B5824"/>
  <c r="D5823"/>
  <c r="C5823"/>
  <c r="B5823"/>
  <c r="D5822"/>
  <c r="C5822"/>
  <c r="B5822"/>
  <c r="D5821"/>
  <c r="C5821"/>
  <c r="B5821"/>
  <c r="D5820"/>
  <c r="C5820"/>
  <c r="B5820"/>
  <c r="D5819"/>
  <c r="C5819"/>
  <c r="B5819"/>
  <c r="D5818"/>
  <c r="C5818"/>
  <c r="B5818"/>
  <c r="D5817"/>
  <c r="C5817"/>
  <c r="B5817"/>
  <c r="D5816"/>
  <c r="C5816"/>
  <c r="B5816"/>
  <c r="D5815"/>
  <c r="C5815"/>
  <c r="B5815"/>
  <c r="D5814"/>
  <c r="C5814"/>
  <c r="B5814"/>
  <c r="D5813"/>
  <c r="C5813"/>
  <c r="B5813"/>
  <c r="D5812"/>
  <c r="C5812"/>
  <c r="B5812"/>
  <c r="D5811"/>
  <c r="C5811"/>
  <c r="B5811"/>
  <c r="D5810"/>
  <c r="C5810"/>
  <c r="B5810"/>
  <c r="D5809"/>
  <c r="C5809"/>
  <c r="B5809"/>
  <c r="D5808"/>
  <c r="C5808"/>
  <c r="B5808"/>
  <c r="D5807"/>
  <c r="C5807"/>
  <c r="B5807"/>
  <c r="D5806"/>
  <c r="C5806"/>
  <c r="B5806"/>
  <c r="D5805"/>
  <c r="C5805"/>
  <c r="B5805"/>
  <c r="D5804"/>
  <c r="C5804"/>
  <c r="B5804"/>
  <c r="D5803"/>
  <c r="C5803"/>
  <c r="B5803"/>
  <c r="D5802"/>
  <c r="C5802"/>
  <c r="B5802"/>
  <c r="D5801"/>
  <c r="C5801"/>
  <c r="B5801"/>
  <c r="D5800"/>
  <c r="C5800"/>
  <c r="B5800"/>
  <c r="D5799"/>
  <c r="C5799"/>
  <c r="B5799"/>
  <c r="D5798"/>
  <c r="C5798"/>
  <c r="B5798"/>
  <c r="D5797"/>
  <c r="C5797"/>
  <c r="B5797"/>
  <c r="D5796"/>
  <c r="C5796"/>
  <c r="B5796"/>
  <c r="D5795"/>
  <c r="C5795"/>
  <c r="B5795"/>
  <c r="D5794"/>
  <c r="C5794"/>
  <c r="B5794"/>
  <c r="D5793"/>
  <c r="C5793"/>
  <c r="B5793"/>
  <c r="D5792"/>
  <c r="C5792"/>
  <c r="B5792"/>
  <c r="D5791"/>
  <c r="C5791"/>
  <c r="B5791"/>
  <c r="D5790"/>
  <c r="C5790"/>
  <c r="B5790"/>
  <c r="D5789"/>
  <c r="C5789"/>
  <c r="B5789"/>
  <c r="D5788"/>
  <c r="C5788"/>
  <c r="B5788"/>
  <c r="D5787"/>
  <c r="C5787"/>
  <c r="B5787"/>
  <c r="D5786"/>
  <c r="C5786"/>
  <c r="B5786"/>
  <c r="D5785"/>
  <c r="C5785"/>
  <c r="B5785"/>
  <c r="D5784"/>
  <c r="C5784"/>
  <c r="B5784"/>
  <c r="D5783"/>
  <c r="C5783"/>
  <c r="B5783"/>
  <c r="D5782"/>
  <c r="C5782"/>
  <c r="B5782"/>
  <c r="D5781"/>
  <c r="C5781"/>
  <c r="B5781"/>
  <c r="D5780"/>
  <c r="C5780"/>
  <c r="B5780"/>
  <c r="D5779"/>
  <c r="C5779"/>
  <c r="B5779"/>
  <c r="D5778"/>
  <c r="C5778"/>
  <c r="B5778"/>
  <c r="D5777"/>
  <c r="C5777"/>
  <c r="B5777"/>
  <c r="D5776"/>
  <c r="C5776"/>
  <c r="B5776"/>
  <c r="D5775"/>
  <c r="C5775"/>
  <c r="B5775"/>
  <c r="D5774"/>
  <c r="C5774"/>
  <c r="B5774"/>
  <c r="D5773"/>
  <c r="C5773"/>
  <c r="B5773"/>
  <c r="D5772"/>
  <c r="C5772"/>
  <c r="B5772"/>
  <c r="D5771"/>
  <c r="C5771"/>
  <c r="B5771"/>
  <c r="D5770"/>
  <c r="C5770"/>
  <c r="B5770"/>
  <c r="D5769"/>
  <c r="C5769"/>
  <c r="B5769"/>
  <c r="D5768"/>
  <c r="C5768"/>
  <c r="B5768"/>
  <c r="D5767"/>
  <c r="C5767"/>
  <c r="B5767"/>
  <c r="D5766"/>
  <c r="C5766"/>
  <c r="B5766"/>
  <c r="D5765"/>
  <c r="C5765"/>
  <c r="B5765"/>
  <c r="D5764"/>
  <c r="C5764"/>
  <c r="B5764"/>
  <c r="D5763"/>
  <c r="C5763"/>
  <c r="B5763"/>
  <c r="D5762"/>
  <c r="C5762"/>
  <c r="B5762"/>
  <c r="D5761"/>
  <c r="C5761"/>
  <c r="B5761"/>
  <c r="D5760"/>
  <c r="C5760"/>
  <c r="B5760"/>
  <c r="D5759"/>
  <c r="C5759"/>
  <c r="B5759"/>
  <c r="D5758"/>
  <c r="C5758"/>
  <c r="B5758"/>
  <c r="D5757"/>
  <c r="C5757"/>
  <c r="B5757"/>
  <c r="D5756"/>
  <c r="C5756"/>
  <c r="B5756"/>
  <c r="D5755"/>
  <c r="C5755"/>
  <c r="B5755"/>
  <c r="D5754"/>
  <c r="C5754"/>
  <c r="B5754"/>
  <c r="D5753"/>
  <c r="C5753"/>
  <c r="B5753"/>
  <c r="D5752"/>
  <c r="C5752"/>
  <c r="B5752"/>
  <c r="D5751"/>
  <c r="C5751"/>
  <c r="B5751"/>
  <c r="D5750"/>
  <c r="C5750"/>
  <c r="B5750"/>
  <c r="D5749"/>
  <c r="C5749"/>
  <c r="B5749"/>
  <c r="D5748"/>
  <c r="C5748"/>
  <c r="B5748"/>
  <c r="D5747"/>
  <c r="C5747"/>
  <c r="B5747"/>
  <c r="D5746"/>
  <c r="C5746"/>
  <c r="B5746"/>
  <c r="D5745"/>
  <c r="C5745"/>
  <c r="B5745"/>
  <c r="D5744"/>
  <c r="C5744"/>
  <c r="B5744"/>
  <c r="D5743"/>
  <c r="C5743"/>
  <c r="B5743"/>
  <c r="D5742"/>
  <c r="C5742"/>
  <c r="B5742"/>
  <c r="D5741"/>
  <c r="C5741"/>
  <c r="B5741"/>
  <c r="D5740"/>
  <c r="C5740"/>
  <c r="B5740"/>
  <c r="D5739"/>
  <c r="C5739"/>
  <c r="B5739"/>
  <c r="D5738"/>
  <c r="C5738"/>
  <c r="B5738"/>
  <c r="D5737"/>
  <c r="C5737"/>
  <c r="B5737"/>
  <c r="D5736"/>
  <c r="C5736"/>
  <c r="B5736"/>
  <c r="D5735"/>
  <c r="C5735"/>
  <c r="B5735"/>
  <c r="D5734"/>
  <c r="C5734"/>
  <c r="B5734"/>
  <c r="D5733"/>
  <c r="C5733"/>
  <c r="B5733"/>
  <c r="D5732"/>
  <c r="C5732"/>
  <c r="B5732"/>
  <c r="D5731"/>
  <c r="C5731"/>
  <c r="B5731"/>
  <c r="D5730"/>
  <c r="C5730"/>
  <c r="B5730"/>
  <c r="D5729"/>
  <c r="C5729"/>
  <c r="B5729"/>
  <c r="D5728"/>
  <c r="C5728"/>
  <c r="B5728"/>
  <c r="D5727"/>
  <c r="C5727"/>
  <c r="B5727"/>
  <c r="D5726"/>
  <c r="C5726"/>
  <c r="B5726"/>
  <c r="D5725"/>
  <c r="C5725"/>
  <c r="B5725"/>
  <c r="D5724"/>
  <c r="C5724"/>
  <c r="B5724"/>
  <c r="D5723"/>
  <c r="C5723"/>
  <c r="B5723"/>
  <c r="D5722"/>
  <c r="C5722"/>
  <c r="B5722"/>
  <c r="D5721"/>
  <c r="C5721"/>
  <c r="B5721"/>
  <c r="D5720"/>
  <c r="C5720"/>
  <c r="B5720"/>
  <c r="D5719"/>
  <c r="C5719"/>
  <c r="B5719"/>
  <c r="D5718"/>
  <c r="C5718"/>
  <c r="B5718"/>
  <c r="D5717"/>
  <c r="C5717"/>
  <c r="B5717"/>
  <c r="D5716"/>
  <c r="C5716"/>
  <c r="B5716"/>
  <c r="D5715"/>
  <c r="C5715"/>
  <c r="B5715"/>
  <c r="D5714"/>
  <c r="C5714"/>
  <c r="B5714"/>
  <c r="D5713"/>
  <c r="C5713"/>
  <c r="B5713"/>
  <c r="D5712"/>
  <c r="C5712"/>
  <c r="B5712"/>
  <c r="D5711"/>
  <c r="C5711"/>
  <c r="B5711"/>
  <c r="D5710"/>
  <c r="C5710"/>
  <c r="B5710"/>
  <c r="D5709"/>
  <c r="C5709"/>
  <c r="B5709"/>
  <c r="D5708"/>
  <c r="C5708"/>
  <c r="B5708"/>
  <c r="D5707"/>
  <c r="C5707"/>
  <c r="B5707"/>
  <c r="D5706"/>
  <c r="C5706"/>
  <c r="B5706"/>
  <c r="D5705"/>
  <c r="C5705"/>
  <c r="B5705"/>
  <c r="D5704"/>
  <c r="C5704"/>
  <c r="B5704"/>
  <c r="D5703"/>
  <c r="C5703"/>
  <c r="B5703"/>
  <c r="D5702"/>
  <c r="C5702"/>
  <c r="B5702"/>
  <c r="D5701"/>
  <c r="C5701"/>
  <c r="B5701"/>
  <c r="D5700"/>
  <c r="C5700"/>
  <c r="B5700"/>
  <c r="D5699"/>
  <c r="C5699"/>
  <c r="B5699"/>
  <c r="D5698"/>
  <c r="C5698"/>
  <c r="B5698"/>
  <c r="D5697"/>
  <c r="C5697"/>
  <c r="B5697"/>
  <c r="D5696"/>
  <c r="C5696"/>
  <c r="B5696"/>
  <c r="D5695"/>
  <c r="C5695"/>
  <c r="B5695"/>
  <c r="D5694"/>
  <c r="C5694"/>
  <c r="B5694"/>
  <c r="D5693"/>
  <c r="C5693"/>
  <c r="B5693"/>
  <c r="D5692"/>
  <c r="C5692"/>
  <c r="B5692"/>
  <c r="D5691"/>
  <c r="C5691"/>
  <c r="B5691"/>
  <c r="D5690"/>
  <c r="C5690"/>
  <c r="B5690"/>
  <c r="D5689"/>
  <c r="C5689"/>
  <c r="B5689"/>
  <c r="D5688"/>
  <c r="C5688"/>
  <c r="B5688"/>
  <c r="D5687"/>
  <c r="C5687"/>
  <c r="B5687"/>
  <c r="D5686"/>
  <c r="C5686"/>
  <c r="B5686"/>
  <c r="D5685"/>
  <c r="C5685"/>
  <c r="B5685"/>
  <c r="D5684"/>
  <c r="C5684"/>
  <c r="B5684"/>
  <c r="D5683"/>
  <c r="C5683"/>
  <c r="B5683"/>
  <c r="D5682"/>
  <c r="C5682"/>
  <c r="B5682"/>
  <c r="D5681"/>
  <c r="C5681"/>
  <c r="B5681"/>
  <c r="D5680"/>
  <c r="C5680"/>
  <c r="B5680"/>
  <c r="D5679"/>
  <c r="C5679"/>
  <c r="B5679"/>
  <c r="D5678"/>
  <c r="C5678"/>
  <c r="B5678"/>
  <c r="D5677"/>
  <c r="C5677"/>
  <c r="B5677"/>
  <c r="D5676"/>
  <c r="C5676"/>
  <c r="B5676"/>
  <c r="D5675"/>
  <c r="C5675"/>
  <c r="B5675"/>
  <c r="D5674"/>
  <c r="C5674"/>
  <c r="B5674"/>
  <c r="D5673"/>
  <c r="C5673"/>
  <c r="B5673"/>
  <c r="D5672"/>
  <c r="C5672"/>
  <c r="B5672"/>
  <c r="D5671"/>
  <c r="C5671"/>
  <c r="B5671"/>
  <c r="D5670"/>
  <c r="C5670"/>
  <c r="B5670"/>
  <c r="D5669"/>
  <c r="C5669"/>
  <c r="B5669"/>
  <c r="D5668"/>
  <c r="C5668"/>
  <c r="B5668"/>
  <c r="D5667"/>
  <c r="C5667"/>
  <c r="B5667"/>
  <c r="D5666"/>
  <c r="C5666"/>
  <c r="B5666"/>
  <c r="D5665"/>
  <c r="C5665"/>
  <c r="B5665"/>
  <c r="D5664"/>
  <c r="C5664"/>
  <c r="B5664"/>
  <c r="D5663"/>
  <c r="C5663"/>
  <c r="B5663"/>
  <c r="D5662"/>
  <c r="C5662"/>
  <c r="B5662"/>
  <c r="D5661"/>
  <c r="C5661"/>
  <c r="B5661"/>
  <c r="D5660"/>
  <c r="C5660"/>
  <c r="B5660"/>
  <c r="D5659"/>
  <c r="C5659"/>
  <c r="B5659"/>
  <c r="D5658"/>
  <c r="C5658"/>
  <c r="B5658"/>
  <c r="D5657"/>
  <c r="C5657"/>
  <c r="B5657"/>
  <c r="D5656"/>
  <c r="C5656"/>
  <c r="B5656"/>
  <c r="D5655"/>
  <c r="C5655"/>
  <c r="B5655"/>
  <c r="D5654"/>
  <c r="C5654"/>
  <c r="B5654"/>
  <c r="D5653"/>
  <c r="C5653"/>
  <c r="B5653"/>
  <c r="D5652"/>
  <c r="C5652"/>
  <c r="B5652"/>
  <c r="D5651"/>
  <c r="C5651"/>
  <c r="B5651"/>
  <c r="D5650"/>
  <c r="C5650"/>
  <c r="B5650"/>
  <c r="D5649"/>
  <c r="C5649"/>
  <c r="B5649"/>
  <c r="D5648"/>
  <c r="C5648"/>
  <c r="B5648"/>
  <c r="D5647"/>
  <c r="C5647"/>
  <c r="B5647"/>
  <c r="D5646"/>
  <c r="C5646"/>
  <c r="B5646"/>
  <c r="D5645"/>
  <c r="C5645"/>
  <c r="B5645"/>
  <c r="D5644"/>
  <c r="C5644"/>
  <c r="B5644"/>
  <c r="D5643"/>
  <c r="C5643"/>
  <c r="B5643"/>
  <c r="D5642"/>
  <c r="C5642"/>
  <c r="B5642"/>
  <c r="D5641"/>
  <c r="C5641"/>
  <c r="B5641"/>
  <c r="D5640"/>
  <c r="C5640"/>
  <c r="B5640"/>
  <c r="D5639"/>
  <c r="C5639"/>
  <c r="B5639"/>
  <c r="D5638"/>
  <c r="C5638"/>
  <c r="B5638"/>
  <c r="D5637"/>
  <c r="C5637"/>
  <c r="B5637"/>
  <c r="D5636"/>
  <c r="C5636"/>
  <c r="B5636"/>
  <c r="D5635"/>
  <c r="C5635"/>
  <c r="B5635"/>
  <c r="D5634"/>
  <c r="C5634"/>
  <c r="B5634"/>
  <c r="D5633"/>
  <c r="C5633"/>
  <c r="B5633"/>
  <c r="D5632"/>
  <c r="C5632"/>
  <c r="B5632"/>
  <c r="D5631"/>
  <c r="C5631"/>
  <c r="B5631"/>
  <c r="D5630"/>
  <c r="C5630"/>
  <c r="B5630"/>
  <c r="D5629"/>
  <c r="C5629"/>
  <c r="B5629"/>
  <c r="D5628"/>
  <c r="C5628"/>
  <c r="B5628"/>
  <c r="D5627"/>
  <c r="C5627"/>
  <c r="B5627"/>
  <c r="D5626"/>
  <c r="C5626"/>
  <c r="B5626"/>
  <c r="D5625"/>
  <c r="C5625"/>
  <c r="B5625"/>
  <c r="D5624"/>
  <c r="C5624"/>
  <c r="B5624"/>
  <c r="D5623"/>
  <c r="C5623"/>
  <c r="B5623"/>
  <c r="D5622"/>
  <c r="C5622"/>
  <c r="B5622"/>
  <c r="D5621"/>
  <c r="C5621"/>
  <c r="B5621"/>
  <c r="D5620"/>
  <c r="C5620"/>
  <c r="B5620"/>
  <c r="D5619"/>
  <c r="C5619"/>
  <c r="B5619"/>
  <c r="D5618"/>
  <c r="C5618"/>
  <c r="B5618"/>
  <c r="D5617"/>
  <c r="C5617"/>
  <c r="B5617"/>
  <c r="D5616"/>
  <c r="C5616"/>
  <c r="B5616"/>
  <c r="D5615"/>
  <c r="C5615"/>
  <c r="B5615"/>
  <c r="D5614"/>
  <c r="C5614"/>
  <c r="B5614"/>
  <c r="D5613"/>
  <c r="C5613"/>
  <c r="B5613"/>
  <c r="D5612"/>
  <c r="C5612"/>
  <c r="B5612"/>
  <c r="D5611"/>
  <c r="C5611"/>
  <c r="B5611"/>
  <c r="D5610"/>
  <c r="C5610"/>
  <c r="B5610"/>
  <c r="D5609"/>
  <c r="C5609"/>
  <c r="B5609"/>
  <c r="D5608"/>
  <c r="C5608"/>
  <c r="B5608"/>
  <c r="D5607"/>
  <c r="C5607"/>
  <c r="B5607"/>
  <c r="D5606"/>
  <c r="C5606"/>
  <c r="B5606"/>
  <c r="D5605"/>
  <c r="C5605"/>
  <c r="B5605"/>
  <c r="D5604"/>
  <c r="C5604"/>
  <c r="B5604"/>
  <c r="D5603"/>
  <c r="C5603"/>
  <c r="B5603"/>
  <c r="D5602"/>
  <c r="C5602"/>
  <c r="B5602"/>
  <c r="D5601"/>
  <c r="C5601"/>
  <c r="B5601"/>
  <c r="D5600"/>
  <c r="C5600"/>
  <c r="B5600"/>
  <c r="D5599"/>
  <c r="C5599"/>
  <c r="B5599"/>
  <c r="D5598"/>
  <c r="C5598"/>
  <c r="B5598"/>
  <c r="D5597"/>
  <c r="C5597"/>
  <c r="B5597"/>
  <c r="D5596"/>
  <c r="C5596"/>
  <c r="B5596"/>
  <c r="D5595"/>
  <c r="C5595"/>
  <c r="B5595"/>
  <c r="D5594"/>
  <c r="C5594"/>
  <c r="B5594"/>
  <c r="D5593"/>
  <c r="C5593"/>
  <c r="B5593"/>
  <c r="D5592"/>
  <c r="C5592"/>
  <c r="B5592"/>
  <c r="D5591"/>
  <c r="C5591"/>
  <c r="B5591"/>
  <c r="D5590"/>
  <c r="C5590"/>
  <c r="B5590"/>
  <c r="D5589"/>
  <c r="C5589"/>
  <c r="B5589"/>
  <c r="D5588"/>
  <c r="C5588"/>
  <c r="B5588"/>
  <c r="D5587"/>
  <c r="C5587"/>
  <c r="B5587"/>
  <c r="D5586"/>
  <c r="C5586"/>
  <c r="B5586"/>
  <c r="D5585"/>
  <c r="C5585"/>
  <c r="B5585"/>
  <c r="D5584"/>
  <c r="C5584"/>
  <c r="B5584"/>
  <c r="D5583"/>
  <c r="C5583"/>
  <c r="B5583"/>
  <c r="D5582"/>
  <c r="C5582"/>
  <c r="B5582"/>
  <c r="D5581"/>
  <c r="C5581"/>
  <c r="B5581"/>
  <c r="D5580"/>
  <c r="C5580"/>
  <c r="B5580"/>
  <c r="D5579"/>
  <c r="C5579"/>
  <c r="B5579"/>
  <c r="D5578"/>
  <c r="C5578"/>
  <c r="B5578"/>
  <c r="D5577"/>
  <c r="C5577"/>
  <c r="B5577"/>
  <c r="D5576"/>
  <c r="C5576"/>
  <c r="B5576"/>
  <c r="D5575"/>
  <c r="C5575"/>
  <c r="B5575"/>
  <c r="D5574"/>
  <c r="C5574"/>
  <c r="B5574"/>
  <c r="D5573"/>
  <c r="C5573"/>
  <c r="B5573"/>
  <c r="D5572"/>
  <c r="C5572"/>
  <c r="B5572"/>
  <c r="D5571"/>
  <c r="C5571"/>
  <c r="B5571"/>
  <c r="D5570"/>
  <c r="C5570"/>
  <c r="B5570"/>
  <c r="D5569"/>
  <c r="C5569"/>
  <c r="B5569"/>
  <c r="D5568"/>
  <c r="C5568"/>
  <c r="B5568"/>
  <c r="D5567"/>
  <c r="C5567"/>
  <c r="B5567"/>
  <c r="D5566"/>
  <c r="C5566"/>
  <c r="B5566"/>
  <c r="D5565"/>
  <c r="C5565"/>
  <c r="B5565"/>
  <c r="D5564"/>
  <c r="C5564"/>
  <c r="B5564"/>
  <c r="D5563"/>
  <c r="C5563"/>
  <c r="B5563"/>
  <c r="D5562"/>
  <c r="C5562"/>
  <c r="B5562"/>
  <c r="D5561"/>
  <c r="C5561"/>
  <c r="B5561"/>
  <c r="D5560"/>
  <c r="C5560"/>
  <c r="B5560"/>
  <c r="D5559"/>
  <c r="C5559"/>
  <c r="B5559"/>
  <c r="D5558"/>
  <c r="C5558"/>
  <c r="B5558"/>
  <c r="D5557"/>
  <c r="C5557"/>
  <c r="B5557"/>
  <c r="D5556"/>
  <c r="C5556"/>
  <c r="B5556"/>
  <c r="D5555"/>
  <c r="C5555"/>
  <c r="B5555"/>
  <c r="D5554"/>
  <c r="C5554"/>
  <c r="B5554"/>
  <c r="D5553"/>
  <c r="C5553"/>
  <c r="B5553"/>
  <c r="D5552"/>
  <c r="C5552"/>
  <c r="B5552"/>
  <c r="D5551"/>
  <c r="C5551"/>
  <c r="B5551"/>
  <c r="D5550"/>
  <c r="C5550"/>
  <c r="B5550"/>
  <c r="D5549"/>
  <c r="C5549"/>
  <c r="B5549"/>
  <c r="D5548"/>
  <c r="C5548"/>
  <c r="B5548"/>
  <c r="D5547"/>
  <c r="C5547"/>
  <c r="B5547"/>
  <c r="D5546"/>
  <c r="C5546"/>
  <c r="B5546"/>
  <c r="D5545"/>
  <c r="C5545"/>
  <c r="B5545"/>
  <c r="D5544"/>
  <c r="C5544"/>
  <c r="B5544"/>
  <c r="D5543"/>
  <c r="C5543"/>
  <c r="B5543"/>
  <c r="D5542"/>
  <c r="C5542"/>
  <c r="B5542"/>
  <c r="D5541"/>
  <c r="C5541"/>
  <c r="B5541"/>
  <c r="D5540"/>
  <c r="C5540"/>
  <c r="B5540"/>
  <c r="D5539"/>
  <c r="C5539"/>
  <c r="B5539"/>
  <c r="D5538"/>
  <c r="C5538"/>
  <c r="B5538"/>
  <c r="D5537"/>
  <c r="C5537"/>
  <c r="B5537"/>
  <c r="D5536"/>
  <c r="C5536"/>
  <c r="B5536"/>
  <c r="D5535"/>
  <c r="C5535"/>
  <c r="B5535"/>
  <c r="D5534"/>
  <c r="C5534"/>
  <c r="B5534"/>
  <c r="D5533"/>
  <c r="C5533"/>
  <c r="B5533"/>
  <c r="D5532"/>
  <c r="C5532"/>
  <c r="B5532"/>
  <c r="D5531"/>
  <c r="C5531"/>
  <c r="B5531"/>
  <c r="D5530"/>
  <c r="C5530"/>
  <c r="B5530"/>
  <c r="D5529"/>
  <c r="C5529"/>
  <c r="B5529"/>
  <c r="D5528"/>
  <c r="C5528"/>
  <c r="B5528"/>
  <c r="D5527"/>
  <c r="C5527"/>
  <c r="B5527"/>
  <c r="D5526"/>
  <c r="C5526"/>
  <c r="B5526"/>
  <c r="D5525"/>
  <c r="C5525"/>
  <c r="B5525"/>
  <c r="D5524"/>
  <c r="C5524"/>
  <c r="B5524"/>
  <c r="D5523"/>
  <c r="C5523"/>
  <c r="B5523"/>
  <c r="D5522"/>
  <c r="C5522"/>
  <c r="B5522"/>
  <c r="D5521"/>
  <c r="C5521"/>
  <c r="B5521"/>
  <c r="D5520"/>
  <c r="C5520"/>
  <c r="B5520"/>
  <c r="D5519"/>
  <c r="C5519"/>
  <c r="B5519"/>
  <c r="D5518"/>
  <c r="C5518"/>
  <c r="B5518"/>
  <c r="D5517"/>
  <c r="C5517"/>
  <c r="B5517"/>
  <c r="D5516"/>
  <c r="C5516"/>
  <c r="B5516"/>
  <c r="D5515"/>
  <c r="C5515"/>
  <c r="B5515"/>
  <c r="D5514"/>
  <c r="C5514"/>
  <c r="B5514"/>
  <c r="D5513"/>
  <c r="C5513"/>
  <c r="B5513"/>
  <c r="D5512"/>
  <c r="C5512"/>
  <c r="B5512"/>
  <c r="D5511"/>
  <c r="C5511"/>
  <c r="B5511"/>
  <c r="D5510"/>
  <c r="C5510"/>
  <c r="B5510"/>
  <c r="D5509"/>
  <c r="C5509"/>
  <c r="B5509"/>
  <c r="D5508"/>
  <c r="C5508"/>
  <c r="B5508"/>
  <c r="D5507"/>
  <c r="C5507"/>
  <c r="B5507"/>
  <c r="D5506"/>
  <c r="C5506"/>
  <c r="B5506"/>
  <c r="D5505"/>
  <c r="C5505"/>
  <c r="B5505"/>
  <c r="D5504"/>
  <c r="C5504"/>
  <c r="B5504"/>
  <c r="D5503"/>
  <c r="C5503"/>
  <c r="B5503"/>
  <c r="D5502"/>
  <c r="C5502"/>
  <c r="B5502"/>
  <c r="D5501"/>
  <c r="C5501"/>
  <c r="B5501"/>
  <c r="D5500"/>
  <c r="C5500"/>
  <c r="B5500"/>
  <c r="D5499"/>
  <c r="C5499"/>
  <c r="B5499"/>
  <c r="D5498"/>
  <c r="C5498"/>
  <c r="B5498"/>
  <c r="D5497"/>
  <c r="C5497"/>
  <c r="B5497"/>
  <c r="D5496"/>
  <c r="C5496"/>
  <c r="B5496"/>
  <c r="D5495"/>
  <c r="C5495"/>
  <c r="B5495"/>
  <c r="D5494"/>
  <c r="C5494"/>
  <c r="B5494"/>
  <c r="D5493"/>
  <c r="C5493"/>
  <c r="B5493"/>
  <c r="D5492"/>
  <c r="C5492"/>
  <c r="B5492"/>
  <c r="D5491"/>
  <c r="C5491"/>
  <c r="B5491"/>
  <c r="D5490"/>
  <c r="C5490"/>
  <c r="B5490"/>
  <c r="D5489"/>
  <c r="C5489"/>
  <c r="B5489"/>
  <c r="D5488"/>
  <c r="C5488"/>
  <c r="B5488"/>
  <c r="D5487"/>
  <c r="C5487"/>
  <c r="B5487"/>
  <c r="D5486"/>
  <c r="C5486"/>
  <c r="B5486"/>
  <c r="D5485"/>
  <c r="C5485"/>
  <c r="B5485"/>
  <c r="D5484"/>
  <c r="C5484"/>
  <c r="B5484"/>
  <c r="D5483"/>
  <c r="C5483"/>
  <c r="B5483"/>
  <c r="D5482"/>
  <c r="C5482"/>
  <c r="B5482"/>
  <c r="D5481"/>
  <c r="C5481"/>
  <c r="B5481"/>
  <c r="D5480"/>
  <c r="C5480"/>
  <c r="B5480"/>
  <c r="D5479"/>
  <c r="C5479"/>
  <c r="B5479"/>
  <c r="D5478"/>
  <c r="C5478"/>
  <c r="B5478"/>
  <c r="D5477"/>
  <c r="C5477"/>
  <c r="B5477"/>
  <c r="D5476"/>
  <c r="C5476"/>
  <c r="B5476"/>
  <c r="D5475"/>
  <c r="C5475"/>
  <c r="B5475"/>
  <c r="D5474"/>
  <c r="C5474"/>
  <c r="B5474"/>
  <c r="D5473"/>
  <c r="C5473"/>
  <c r="B5473"/>
  <c r="D5472"/>
  <c r="C5472"/>
  <c r="B5472"/>
  <c r="D5471"/>
  <c r="C5471"/>
  <c r="B5471"/>
  <c r="D5470"/>
  <c r="C5470"/>
  <c r="B5470"/>
  <c r="D5469"/>
  <c r="C5469"/>
  <c r="B5469"/>
  <c r="D5468"/>
  <c r="C5468"/>
  <c r="B5468"/>
  <c r="D5467"/>
  <c r="C5467"/>
  <c r="B5467"/>
  <c r="D5466"/>
  <c r="C5466"/>
  <c r="B5466"/>
  <c r="D5465"/>
  <c r="C5465"/>
  <c r="B5465"/>
  <c r="D5464"/>
  <c r="C5464"/>
  <c r="B5464"/>
  <c r="D5463"/>
  <c r="C5463"/>
  <c r="B5463"/>
  <c r="D5462"/>
  <c r="C5462"/>
  <c r="B5462"/>
  <c r="D5461"/>
  <c r="C5461"/>
  <c r="B5461"/>
  <c r="D5460"/>
  <c r="C5460"/>
  <c r="B5460"/>
  <c r="D5459"/>
  <c r="C5459"/>
  <c r="B5459"/>
  <c r="D5458"/>
  <c r="C5458"/>
  <c r="B5458"/>
  <c r="D5457"/>
  <c r="C5457"/>
  <c r="B5457"/>
  <c r="D5456"/>
  <c r="C5456"/>
  <c r="B5456"/>
  <c r="D5455"/>
  <c r="C5455"/>
  <c r="B5455"/>
  <c r="D5454"/>
  <c r="C5454"/>
  <c r="B5454"/>
  <c r="D5453"/>
  <c r="C5453"/>
  <c r="B5453"/>
  <c r="D5452"/>
  <c r="C5452"/>
  <c r="B5452"/>
  <c r="D5451"/>
  <c r="C5451"/>
  <c r="B5451"/>
  <c r="D5450"/>
  <c r="C5450"/>
  <c r="B5450"/>
  <c r="D5449"/>
  <c r="C5449"/>
  <c r="B5449"/>
  <c r="D5448"/>
  <c r="C5448"/>
  <c r="B5448"/>
  <c r="D5447"/>
  <c r="C5447"/>
  <c r="B5447"/>
  <c r="D5446"/>
  <c r="C5446"/>
  <c r="B5446"/>
  <c r="D5445"/>
  <c r="C5445"/>
  <c r="B5445"/>
  <c r="D5444"/>
  <c r="C5444"/>
  <c r="B5444"/>
  <c r="D5443"/>
  <c r="C5443"/>
  <c r="B5443"/>
  <c r="D5442"/>
  <c r="C5442"/>
  <c r="B5442"/>
  <c r="D5441"/>
  <c r="C5441"/>
  <c r="B5441"/>
  <c r="D5440"/>
  <c r="C5440"/>
  <c r="B5440"/>
  <c r="D5439"/>
  <c r="C5439"/>
  <c r="B5439"/>
  <c r="D5438"/>
  <c r="C5438"/>
  <c r="B5438"/>
  <c r="D5437"/>
  <c r="C5437"/>
  <c r="B5437"/>
  <c r="D5436"/>
  <c r="C5436"/>
  <c r="B5436"/>
  <c r="D5435"/>
  <c r="C5435"/>
  <c r="B5435"/>
  <c r="D5434"/>
  <c r="C5434"/>
  <c r="B5434"/>
  <c r="D5433"/>
  <c r="C5433"/>
  <c r="B5433"/>
  <c r="D5432"/>
  <c r="C5432"/>
  <c r="B5432"/>
  <c r="D5431"/>
  <c r="C5431"/>
  <c r="B5431"/>
  <c r="D5430"/>
  <c r="C5430"/>
  <c r="B5430"/>
  <c r="D5429"/>
  <c r="C5429"/>
  <c r="B5429"/>
  <c r="D5428"/>
  <c r="C5428"/>
  <c r="B5428"/>
  <c r="D5427"/>
  <c r="C5427"/>
  <c r="B5427"/>
  <c r="D5426"/>
  <c r="C5426"/>
  <c r="B5426"/>
  <c r="D5425"/>
  <c r="C5425"/>
  <c r="B5425"/>
  <c r="D5424"/>
  <c r="C5424"/>
  <c r="B5424"/>
  <c r="D5423"/>
  <c r="C5423"/>
  <c r="B5423"/>
  <c r="D5422"/>
  <c r="C5422"/>
  <c r="B5422"/>
  <c r="D5421"/>
  <c r="C5421"/>
  <c r="B5421"/>
  <c r="D5420"/>
  <c r="C5420"/>
  <c r="B5420"/>
  <c r="D5419"/>
  <c r="C5419"/>
  <c r="B5419"/>
  <c r="D5418"/>
  <c r="C5418"/>
  <c r="B5418"/>
  <c r="D5417"/>
  <c r="C5417"/>
  <c r="B5417"/>
  <c r="D5416"/>
  <c r="C5416"/>
  <c r="B5416"/>
  <c r="D5415"/>
  <c r="C5415"/>
  <c r="B5415"/>
  <c r="D5414"/>
  <c r="C5414"/>
  <c r="B5414"/>
  <c r="D5413"/>
  <c r="C5413"/>
  <c r="B5413"/>
  <c r="D5412"/>
  <c r="C5412"/>
  <c r="B5412"/>
  <c r="D5411"/>
  <c r="C5411"/>
  <c r="B5411"/>
  <c r="D5410"/>
  <c r="C5410"/>
  <c r="B5410"/>
  <c r="D5409"/>
  <c r="C5409"/>
  <c r="B5409"/>
  <c r="D5408"/>
  <c r="C5408"/>
  <c r="B5408"/>
  <c r="D5407"/>
  <c r="C5407"/>
  <c r="B5407"/>
  <c r="D5406"/>
  <c r="C5406"/>
  <c r="B5406"/>
  <c r="D5405"/>
  <c r="C5405"/>
  <c r="B5405"/>
  <c r="D5404"/>
  <c r="C5404"/>
  <c r="B5404"/>
  <c r="D5403"/>
  <c r="C5403"/>
  <c r="B5403"/>
  <c r="D5402"/>
  <c r="C5402"/>
  <c r="B5402"/>
  <c r="D5401"/>
  <c r="C5401"/>
  <c r="B5401"/>
  <c r="D5400"/>
  <c r="C5400"/>
  <c r="B5400"/>
  <c r="D5399"/>
  <c r="C5399"/>
  <c r="B5399"/>
  <c r="D5398"/>
  <c r="C5398"/>
  <c r="B5398"/>
  <c r="D5397"/>
  <c r="C5397"/>
  <c r="B5397"/>
  <c r="D5396"/>
  <c r="C5396"/>
  <c r="B5396"/>
  <c r="D5395"/>
  <c r="C5395"/>
  <c r="B5395"/>
  <c r="D5394"/>
  <c r="C5394"/>
  <c r="B5394"/>
  <c r="D5393"/>
  <c r="C5393"/>
  <c r="B5393"/>
  <c r="D5392"/>
  <c r="C5392"/>
  <c r="B5392"/>
  <c r="D5391"/>
  <c r="C5391"/>
  <c r="B5391"/>
  <c r="D5390"/>
  <c r="C5390"/>
  <c r="B5390"/>
  <c r="D5389"/>
  <c r="C5389"/>
  <c r="B5389"/>
  <c r="D5388"/>
  <c r="C5388"/>
  <c r="B5388"/>
  <c r="D5387"/>
  <c r="C5387"/>
  <c r="B5387"/>
  <c r="D5386"/>
  <c r="C5386"/>
  <c r="B5386"/>
  <c r="D5385"/>
  <c r="C5385"/>
  <c r="B5385"/>
  <c r="D5384"/>
  <c r="C5384"/>
  <c r="B5384"/>
  <c r="D5383"/>
  <c r="C5383"/>
  <c r="B5383"/>
  <c r="D5382"/>
  <c r="C5382"/>
  <c r="B5382"/>
  <c r="D5381"/>
  <c r="C5381"/>
  <c r="B5381"/>
  <c r="D5380"/>
  <c r="C5380"/>
  <c r="B5380"/>
  <c r="D5379"/>
  <c r="C5379"/>
  <c r="B5379"/>
  <c r="D5378"/>
  <c r="C5378"/>
  <c r="B5378"/>
  <c r="D5377"/>
  <c r="C5377"/>
  <c r="B5377"/>
  <c r="D5376"/>
  <c r="C5376"/>
  <c r="B5376"/>
  <c r="D5375"/>
  <c r="C5375"/>
  <c r="B5375"/>
  <c r="D5374"/>
  <c r="C5374"/>
  <c r="B5374"/>
  <c r="D5373"/>
  <c r="C5373"/>
  <c r="B5373"/>
  <c r="D5372"/>
  <c r="C5372"/>
  <c r="B5372"/>
  <c r="D5371"/>
  <c r="C5371"/>
  <c r="B5371"/>
  <c r="D5370"/>
  <c r="C5370"/>
  <c r="B5370"/>
  <c r="D5369"/>
  <c r="C5369"/>
  <c r="B5369"/>
  <c r="D5368"/>
  <c r="C5368"/>
  <c r="B5368"/>
  <c r="D5367"/>
  <c r="C5367"/>
  <c r="B5367"/>
  <c r="D5366"/>
  <c r="C5366"/>
  <c r="B5366"/>
  <c r="D5365"/>
  <c r="C5365"/>
  <c r="B5365"/>
  <c r="D5364"/>
  <c r="C5364"/>
  <c r="B5364"/>
  <c r="D5363"/>
  <c r="C5363"/>
  <c r="B5363"/>
  <c r="D5362"/>
  <c r="C5362"/>
  <c r="B5362"/>
  <c r="D5361"/>
  <c r="C5361"/>
  <c r="B5361"/>
  <c r="D5360"/>
  <c r="C5360"/>
  <c r="B5360"/>
  <c r="D5359"/>
  <c r="C5359"/>
  <c r="B5359"/>
  <c r="D5358"/>
  <c r="C5358"/>
  <c r="B5358"/>
  <c r="D5357"/>
  <c r="C5357"/>
  <c r="B5357"/>
  <c r="D5356"/>
  <c r="C5356"/>
  <c r="B5356"/>
  <c r="D5355"/>
  <c r="C5355"/>
  <c r="B5355"/>
  <c r="D5354"/>
  <c r="C5354"/>
  <c r="B5354"/>
  <c r="D5353"/>
  <c r="C5353"/>
  <c r="B5353"/>
  <c r="D5352"/>
  <c r="C5352"/>
  <c r="B5352"/>
  <c r="D5351"/>
  <c r="C5351"/>
  <c r="B5351"/>
  <c r="D5350"/>
  <c r="C5350"/>
  <c r="B5350"/>
  <c r="D5349"/>
  <c r="C5349"/>
  <c r="B5349"/>
  <c r="D5348"/>
  <c r="C5348"/>
  <c r="B5348"/>
  <c r="D5347"/>
  <c r="C5347"/>
  <c r="B5347"/>
  <c r="D5346"/>
  <c r="C5346"/>
  <c r="B5346"/>
  <c r="D5345"/>
  <c r="C5345"/>
  <c r="B5345"/>
  <c r="D5344"/>
  <c r="C5344"/>
  <c r="B5344"/>
  <c r="D5343"/>
  <c r="C5343"/>
  <c r="B5343"/>
  <c r="D5342"/>
  <c r="C5342"/>
  <c r="B5342"/>
  <c r="D5341"/>
  <c r="C5341"/>
  <c r="B5341"/>
  <c r="D5340"/>
  <c r="C5340"/>
  <c r="B5340"/>
  <c r="D5339"/>
  <c r="C5339"/>
  <c r="B5339"/>
  <c r="D5338"/>
  <c r="C5338"/>
  <c r="B5338"/>
  <c r="D5337"/>
  <c r="C5337"/>
  <c r="B5337"/>
  <c r="D5336"/>
  <c r="C5336"/>
  <c r="B5336"/>
  <c r="D5335"/>
  <c r="C5335"/>
  <c r="B5335"/>
  <c r="D5334"/>
  <c r="C5334"/>
  <c r="B5334"/>
  <c r="D5333"/>
  <c r="C5333"/>
  <c r="B5333"/>
  <c r="D5332"/>
  <c r="C5332"/>
  <c r="B5332"/>
  <c r="D5331"/>
  <c r="C5331"/>
  <c r="B5331"/>
  <c r="D5330"/>
  <c r="C5330"/>
  <c r="B5330"/>
  <c r="D5329"/>
  <c r="C5329"/>
  <c r="B5329"/>
  <c r="D5328"/>
  <c r="C5328"/>
  <c r="B5328"/>
  <c r="D5327"/>
  <c r="C5327"/>
  <c r="B5327"/>
  <c r="D5326"/>
  <c r="C5326"/>
  <c r="B5326"/>
  <c r="D5325"/>
  <c r="C5325"/>
  <c r="B5325"/>
  <c r="D5324"/>
  <c r="C5324"/>
  <c r="B5324"/>
  <c r="D5323"/>
  <c r="C5323"/>
  <c r="B5323"/>
  <c r="D5322"/>
  <c r="C5322"/>
  <c r="B5322"/>
  <c r="D5321"/>
  <c r="C5321"/>
  <c r="B5321"/>
  <c r="D5320"/>
  <c r="C5320"/>
  <c r="B5320"/>
  <c r="D5319"/>
  <c r="C5319"/>
  <c r="B5319"/>
  <c r="D5318"/>
  <c r="C5318"/>
  <c r="B5318"/>
  <c r="D5317"/>
  <c r="C5317"/>
  <c r="B5317"/>
  <c r="D5316"/>
  <c r="C5316"/>
  <c r="B5316"/>
  <c r="D5315"/>
  <c r="C5315"/>
  <c r="B5315"/>
  <c r="D5314"/>
  <c r="C5314"/>
  <c r="B5314"/>
  <c r="D5313"/>
  <c r="C5313"/>
  <c r="B5313"/>
  <c r="D5312"/>
  <c r="C5312"/>
  <c r="B5312"/>
  <c r="D5311"/>
  <c r="C5311"/>
  <c r="B5311"/>
  <c r="D5310"/>
  <c r="C5310"/>
  <c r="B5310"/>
  <c r="D5309"/>
  <c r="C5309"/>
  <c r="B5309"/>
  <c r="D5308"/>
  <c r="C5308"/>
  <c r="B5308"/>
  <c r="D5307"/>
  <c r="C5307"/>
  <c r="B5307"/>
  <c r="D5306"/>
  <c r="C5306"/>
  <c r="B5306"/>
  <c r="D5305"/>
  <c r="C5305"/>
  <c r="B5305"/>
  <c r="D5304"/>
  <c r="C5304"/>
  <c r="B5304"/>
  <c r="D5303"/>
  <c r="C5303"/>
  <c r="B5303"/>
  <c r="D5302"/>
  <c r="C5302"/>
  <c r="B5302"/>
  <c r="D5301"/>
  <c r="C5301"/>
  <c r="B5301"/>
  <c r="D5300"/>
  <c r="C5300"/>
  <c r="B5300"/>
  <c r="D5299"/>
  <c r="C5299"/>
  <c r="B5299"/>
  <c r="D5298"/>
  <c r="C5298"/>
  <c r="B5298"/>
  <c r="D5297"/>
  <c r="C5297"/>
  <c r="B5297"/>
  <c r="D5296"/>
  <c r="C5296"/>
  <c r="B5296"/>
  <c r="D5295"/>
  <c r="C5295"/>
  <c r="B5295"/>
  <c r="D5294"/>
  <c r="C5294"/>
  <c r="B5294"/>
  <c r="D5293"/>
  <c r="C5293"/>
  <c r="B5293"/>
  <c r="D5292"/>
  <c r="C5292"/>
  <c r="B5292"/>
  <c r="D5291"/>
  <c r="C5291"/>
  <c r="B5291"/>
  <c r="D5290"/>
  <c r="C5290"/>
  <c r="B5290"/>
  <c r="D5289"/>
  <c r="C5289"/>
  <c r="B5289"/>
  <c r="D5288"/>
  <c r="C5288"/>
  <c r="B5288"/>
  <c r="D5287"/>
  <c r="C5287"/>
  <c r="B5287"/>
  <c r="D5286"/>
  <c r="C5286"/>
  <c r="B5286"/>
  <c r="D5285"/>
  <c r="C5285"/>
  <c r="B5285"/>
  <c r="D5284"/>
  <c r="C5284"/>
  <c r="B5284"/>
  <c r="D5283"/>
  <c r="C5283"/>
  <c r="B5283"/>
  <c r="D5282"/>
  <c r="C5282"/>
  <c r="B5282"/>
  <c r="D5281"/>
  <c r="C5281"/>
  <c r="B5281"/>
  <c r="D5280"/>
  <c r="C5280"/>
  <c r="B5280"/>
  <c r="D5279"/>
  <c r="C5279"/>
  <c r="B5279"/>
  <c r="D5278"/>
  <c r="C5278"/>
  <c r="B5278"/>
  <c r="D5277"/>
  <c r="C5277"/>
  <c r="B5277"/>
  <c r="D5276"/>
  <c r="C5276"/>
  <c r="B5276"/>
  <c r="D5275"/>
  <c r="C5275"/>
  <c r="B5275"/>
  <c r="D5274"/>
  <c r="C5274"/>
  <c r="B5274"/>
  <c r="D5273"/>
  <c r="C5273"/>
  <c r="B5273"/>
  <c r="D5272"/>
  <c r="C5272"/>
  <c r="B5272"/>
  <c r="D5271"/>
  <c r="C5271"/>
  <c r="B5271"/>
  <c r="D5270"/>
  <c r="C5270"/>
  <c r="B5270"/>
  <c r="D5269"/>
  <c r="C5269"/>
  <c r="B5269"/>
  <c r="D5268"/>
  <c r="C5268"/>
  <c r="B5268"/>
  <c r="D5267"/>
  <c r="C5267"/>
  <c r="B5267"/>
  <c r="D5266"/>
  <c r="C5266"/>
  <c r="B5266"/>
  <c r="D5265"/>
  <c r="C5265"/>
  <c r="B5265"/>
  <c r="D5264"/>
  <c r="C5264"/>
  <c r="B5264"/>
  <c r="D5263"/>
  <c r="C5263"/>
  <c r="B5263"/>
  <c r="D5262"/>
  <c r="C5262"/>
  <c r="B5262"/>
  <c r="D5261"/>
  <c r="C5261"/>
  <c r="B5261"/>
  <c r="D5260"/>
  <c r="C5260"/>
  <c r="B5260"/>
  <c r="D5259"/>
  <c r="C5259"/>
  <c r="B5259"/>
  <c r="D5258"/>
  <c r="C5258"/>
  <c r="B5258"/>
  <c r="D5257"/>
  <c r="C5257"/>
  <c r="B5257"/>
  <c r="D5256"/>
  <c r="C5256"/>
  <c r="B5256"/>
  <c r="D5255"/>
  <c r="C5255"/>
  <c r="B5255"/>
  <c r="D5254"/>
  <c r="C5254"/>
  <c r="B5254"/>
  <c r="D5253"/>
  <c r="C5253"/>
  <c r="B5253"/>
  <c r="D5252"/>
  <c r="C5252"/>
  <c r="B5252"/>
  <c r="D5251"/>
  <c r="C5251"/>
  <c r="B5251"/>
  <c r="D5250"/>
  <c r="C5250"/>
  <c r="B5250"/>
  <c r="D5249"/>
  <c r="C5249"/>
  <c r="B5249"/>
  <c r="D5248"/>
  <c r="C5248"/>
  <c r="B5248"/>
  <c r="D5247"/>
  <c r="C5247"/>
  <c r="B5247"/>
  <c r="D5246"/>
  <c r="C5246"/>
  <c r="B5246"/>
  <c r="D5245"/>
  <c r="C5245"/>
  <c r="B5245"/>
  <c r="D5244"/>
  <c r="C5244"/>
  <c r="B5244"/>
  <c r="D5243"/>
  <c r="C5243"/>
  <c r="B5243"/>
  <c r="D5242"/>
  <c r="C5242"/>
  <c r="B5242"/>
  <c r="D5241"/>
  <c r="C5241"/>
  <c r="B5241"/>
  <c r="D5240"/>
  <c r="C5240"/>
  <c r="B5240"/>
  <c r="D5239"/>
  <c r="C5239"/>
  <c r="B5239"/>
  <c r="D5238"/>
  <c r="C5238"/>
  <c r="B5238"/>
  <c r="D5237"/>
  <c r="C5237"/>
  <c r="B5237"/>
  <c r="D5236"/>
  <c r="C5236"/>
  <c r="B5236"/>
  <c r="D5235"/>
  <c r="C5235"/>
  <c r="B5235"/>
  <c r="D5234"/>
  <c r="C5234"/>
  <c r="B5234"/>
  <c r="D5233"/>
  <c r="C5233"/>
  <c r="B5233"/>
  <c r="D5232"/>
  <c r="C5232"/>
  <c r="B5232"/>
  <c r="D5231"/>
  <c r="C5231"/>
  <c r="B5231"/>
  <c r="D5230"/>
  <c r="C5230"/>
  <c r="B5230"/>
  <c r="D5229"/>
  <c r="C5229"/>
  <c r="B5229"/>
  <c r="D5228"/>
  <c r="C5228"/>
  <c r="B5228"/>
  <c r="D5227"/>
  <c r="C5227"/>
  <c r="B5227"/>
  <c r="D5226"/>
  <c r="C5226"/>
  <c r="B5226"/>
  <c r="D5225"/>
  <c r="C5225"/>
  <c r="B5225"/>
  <c r="D5224"/>
  <c r="C5224"/>
  <c r="B5224"/>
  <c r="D5223"/>
  <c r="C5223"/>
  <c r="B5223"/>
  <c r="D5222"/>
  <c r="C5222"/>
  <c r="B5222"/>
  <c r="D5221"/>
  <c r="C5221"/>
  <c r="B5221"/>
  <c r="D5220"/>
  <c r="C5220"/>
  <c r="B5220"/>
  <c r="D5219"/>
  <c r="C5219"/>
  <c r="B5219"/>
  <c r="D5218"/>
  <c r="C5218"/>
  <c r="B5218"/>
  <c r="D5217"/>
  <c r="C5217"/>
  <c r="B5217"/>
  <c r="D5216"/>
  <c r="C5216"/>
  <c r="B5216"/>
  <c r="D5215"/>
  <c r="C5215"/>
  <c r="B5215"/>
  <c r="D5214"/>
  <c r="C5214"/>
  <c r="B5214"/>
  <c r="D5213"/>
  <c r="C5213"/>
  <c r="B5213"/>
  <c r="D5212"/>
  <c r="C5212"/>
  <c r="B5212"/>
  <c r="D5211"/>
  <c r="C5211"/>
  <c r="B5211"/>
  <c r="D5210"/>
  <c r="C5210"/>
  <c r="B5210"/>
  <c r="D5209"/>
  <c r="C5209"/>
  <c r="B5209"/>
  <c r="D5208"/>
  <c r="C5208"/>
  <c r="B5208"/>
  <c r="D5207"/>
  <c r="C5207"/>
  <c r="B5207"/>
  <c r="D5206"/>
  <c r="C5206"/>
  <c r="B5206"/>
  <c r="D5205"/>
  <c r="C5205"/>
  <c r="B5205"/>
  <c r="D5204"/>
  <c r="C5204"/>
  <c r="B5204"/>
  <c r="D5203"/>
  <c r="C5203"/>
  <c r="B5203"/>
  <c r="D5202"/>
  <c r="C5202"/>
  <c r="B5202"/>
  <c r="D5201"/>
  <c r="C5201"/>
  <c r="B5201"/>
  <c r="D5200"/>
  <c r="C5200"/>
  <c r="B5200"/>
  <c r="D5199"/>
  <c r="C5199"/>
  <c r="B5199"/>
  <c r="D5198"/>
  <c r="C5198"/>
  <c r="B5198"/>
  <c r="D5197"/>
  <c r="C5197"/>
  <c r="B5197"/>
  <c r="D5196"/>
  <c r="C5196"/>
  <c r="B5196"/>
  <c r="D5195"/>
  <c r="C5195"/>
  <c r="B5195"/>
  <c r="D5194"/>
  <c r="C5194"/>
  <c r="B5194"/>
  <c r="D5193"/>
  <c r="C5193"/>
  <c r="B5193"/>
  <c r="D5192"/>
  <c r="C5192"/>
  <c r="B5192"/>
  <c r="D5191"/>
  <c r="C5191"/>
  <c r="B5191"/>
  <c r="D5190"/>
  <c r="C5190"/>
  <c r="B5190"/>
  <c r="D5189"/>
  <c r="C5189"/>
  <c r="B5189"/>
  <c r="D5188"/>
  <c r="C5188"/>
  <c r="B5188"/>
  <c r="D5187"/>
  <c r="C5187"/>
  <c r="B5187"/>
  <c r="D5186"/>
  <c r="C5186"/>
  <c r="B5186"/>
  <c r="D5185"/>
  <c r="C5185"/>
  <c r="B5185"/>
  <c r="D5184"/>
  <c r="C5184"/>
  <c r="B5184"/>
  <c r="D5183"/>
  <c r="C5183"/>
  <c r="B5183"/>
  <c r="D5182"/>
  <c r="C5182"/>
  <c r="B5182"/>
  <c r="D5181"/>
  <c r="C5181"/>
  <c r="B5181"/>
  <c r="D5180"/>
  <c r="C5180"/>
  <c r="B5180"/>
  <c r="D5179"/>
  <c r="C5179"/>
  <c r="B5179"/>
  <c r="D5178"/>
  <c r="C5178"/>
  <c r="B5178"/>
  <c r="D5177"/>
  <c r="C5177"/>
  <c r="B5177"/>
  <c r="D5176"/>
  <c r="C5176"/>
  <c r="B5176"/>
  <c r="D5175"/>
  <c r="C5175"/>
  <c r="B5175"/>
  <c r="D5174"/>
  <c r="C5174"/>
  <c r="B5174"/>
  <c r="D5173"/>
  <c r="C5173"/>
  <c r="B5173"/>
  <c r="D5172"/>
  <c r="C5172"/>
  <c r="B5172"/>
  <c r="D5171"/>
  <c r="C5171"/>
  <c r="B5171"/>
  <c r="D5170"/>
  <c r="C5170"/>
  <c r="B5170"/>
  <c r="D5169"/>
  <c r="C5169"/>
  <c r="B5169"/>
  <c r="D5168"/>
  <c r="C5168"/>
  <c r="B5168"/>
  <c r="D5167"/>
  <c r="C5167"/>
  <c r="B5167"/>
  <c r="D5166"/>
  <c r="C5166"/>
  <c r="B5166"/>
  <c r="D5165"/>
  <c r="C5165"/>
  <c r="B5165"/>
  <c r="D5164"/>
  <c r="C5164"/>
  <c r="B5164"/>
  <c r="D5163"/>
  <c r="C5163"/>
  <c r="B5163"/>
  <c r="D5162"/>
  <c r="C5162"/>
  <c r="B5162"/>
  <c r="D5161"/>
  <c r="C5161"/>
  <c r="B5161"/>
  <c r="D5160"/>
  <c r="C5160"/>
  <c r="B5160"/>
  <c r="D5159"/>
  <c r="C5159"/>
  <c r="B5159"/>
  <c r="D5158"/>
  <c r="C5158"/>
  <c r="B5158"/>
  <c r="D5157"/>
  <c r="C5157"/>
  <c r="B5157"/>
  <c r="D5156"/>
  <c r="C5156"/>
  <c r="B5156"/>
  <c r="D5155"/>
  <c r="C5155"/>
  <c r="B5155"/>
  <c r="D5154"/>
  <c r="C5154"/>
  <c r="B5154"/>
  <c r="D5153"/>
  <c r="C5153"/>
  <c r="B5153"/>
  <c r="D5152"/>
  <c r="C5152"/>
  <c r="B5152"/>
  <c r="D5151"/>
  <c r="C5151"/>
  <c r="B5151"/>
  <c r="D5150"/>
  <c r="C5150"/>
  <c r="B5150"/>
  <c r="D5149"/>
  <c r="C5149"/>
  <c r="B5149"/>
  <c r="D5148"/>
  <c r="C5148"/>
  <c r="B5148"/>
  <c r="D5147"/>
  <c r="C5147"/>
  <c r="B5147"/>
  <c r="D5146"/>
  <c r="C5146"/>
  <c r="B5146"/>
  <c r="D5145"/>
  <c r="C5145"/>
  <c r="B5145"/>
  <c r="D5144"/>
  <c r="C5144"/>
  <c r="B5144"/>
  <c r="D5143"/>
  <c r="C5143"/>
  <c r="B5143"/>
  <c r="D5142"/>
  <c r="C5142"/>
  <c r="B5142"/>
  <c r="D5141"/>
  <c r="C5141"/>
  <c r="B5141"/>
  <c r="D5140"/>
  <c r="C5140"/>
  <c r="B5140"/>
  <c r="D5139"/>
  <c r="C5139"/>
  <c r="B5139"/>
  <c r="D5138"/>
  <c r="C5138"/>
  <c r="B5138"/>
  <c r="D5137"/>
  <c r="C5137"/>
  <c r="B5137"/>
  <c r="D5136"/>
  <c r="C5136"/>
  <c r="B5136"/>
  <c r="D5135"/>
  <c r="C5135"/>
  <c r="B5135"/>
  <c r="D5134"/>
  <c r="C5134"/>
  <c r="B5134"/>
  <c r="D5133"/>
  <c r="C5133"/>
  <c r="B5133"/>
  <c r="D5132"/>
  <c r="C5132"/>
  <c r="B5132"/>
  <c r="D5131"/>
  <c r="C5131"/>
  <c r="B5131"/>
  <c r="D5130"/>
  <c r="C5130"/>
  <c r="B5130"/>
  <c r="D5129"/>
  <c r="C5129"/>
  <c r="B5129"/>
  <c r="D5128"/>
  <c r="C5128"/>
  <c r="B5128"/>
  <c r="D5127"/>
  <c r="C5127"/>
  <c r="B5127"/>
  <c r="D5126"/>
  <c r="C5126"/>
  <c r="B5126"/>
  <c r="D5125"/>
  <c r="C5125"/>
  <c r="B5125"/>
  <c r="D5124"/>
  <c r="C5124"/>
  <c r="B5124"/>
  <c r="D5123"/>
  <c r="C5123"/>
  <c r="B5123"/>
  <c r="D5122"/>
  <c r="C5122"/>
  <c r="B5122"/>
  <c r="D5121"/>
  <c r="C5121"/>
  <c r="B5121"/>
  <c r="D5120"/>
  <c r="C5120"/>
  <c r="B5120"/>
  <c r="D5119"/>
  <c r="C5119"/>
  <c r="B5119"/>
  <c r="D5118"/>
  <c r="C5118"/>
  <c r="B5118"/>
  <c r="D5117"/>
  <c r="C5117"/>
  <c r="B5117"/>
  <c r="D5116"/>
  <c r="C5116"/>
  <c r="B5116"/>
  <c r="D5115"/>
  <c r="C5115"/>
  <c r="B5115"/>
  <c r="D5114"/>
  <c r="C5114"/>
  <c r="B5114"/>
  <c r="D5113"/>
  <c r="C5113"/>
  <c r="B5113"/>
  <c r="D5112"/>
  <c r="C5112"/>
  <c r="B5112"/>
  <c r="D5111"/>
  <c r="C5111"/>
  <c r="B5111"/>
  <c r="D5110"/>
  <c r="C5110"/>
  <c r="B5110"/>
  <c r="D5109"/>
  <c r="C5109"/>
  <c r="B5109"/>
  <c r="D5108"/>
  <c r="C5108"/>
  <c r="B5108"/>
  <c r="D5107"/>
  <c r="C5107"/>
  <c r="B5107"/>
  <c r="D5106"/>
  <c r="C5106"/>
  <c r="B5106"/>
  <c r="D5105"/>
  <c r="C5105"/>
  <c r="B5105"/>
  <c r="D5104"/>
  <c r="C5104"/>
  <c r="B5104"/>
  <c r="D5103"/>
  <c r="C5103"/>
  <c r="B5103"/>
  <c r="D5102"/>
  <c r="C5102"/>
  <c r="B5102"/>
  <c r="D5101"/>
  <c r="C5101"/>
  <c r="B5101"/>
  <c r="D5100"/>
  <c r="C5100"/>
  <c r="B5100"/>
  <c r="D5099"/>
  <c r="C5099"/>
  <c r="B5099"/>
  <c r="D5098"/>
  <c r="C5098"/>
  <c r="B5098"/>
  <c r="D5097"/>
  <c r="C5097"/>
  <c r="B5097"/>
  <c r="D5096"/>
  <c r="C5096"/>
  <c r="B5096"/>
  <c r="D5095"/>
  <c r="C5095"/>
  <c r="B5095"/>
  <c r="D5094"/>
  <c r="C5094"/>
  <c r="B5094"/>
  <c r="D5093"/>
  <c r="C5093"/>
  <c r="B5093"/>
  <c r="D5092"/>
  <c r="C5092"/>
  <c r="B5092"/>
  <c r="D5091"/>
  <c r="C5091"/>
  <c r="B5091"/>
  <c r="D5090"/>
  <c r="C5090"/>
  <c r="B5090"/>
  <c r="D5089"/>
  <c r="C5089"/>
  <c r="B5089"/>
  <c r="D5088"/>
  <c r="C5088"/>
  <c r="B5088"/>
  <c r="D5087"/>
  <c r="C5087"/>
  <c r="B5087"/>
  <c r="D5086"/>
  <c r="C5086"/>
  <c r="B5086"/>
  <c r="D5085"/>
  <c r="C5085"/>
  <c r="B5085"/>
  <c r="D5084"/>
  <c r="C5084"/>
  <c r="B5084"/>
  <c r="D5083"/>
  <c r="C5083"/>
  <c r="B5083"/>
  <c r="D5082"/>
  <c r="C5082"/>
  <c r="B5082"/>
  <c r="D5081"/>
  <c r="C5081"/>
  <c r="B5081"/>
  <c r="D5080"/>
  <c r="C5080"/>
  <c r="B5080"/>
  <c r="D5079"/>
  <c r="C5079"/>
  <c r="B5079"/>
  <c r="D5078"/>
  <c r="C5078"/>
  <c r="B5078"/>
  <c r="D5077"/>
  <c r="C5077"/>
  <c r="B5077"/>
  <c r="D5076"/>
  <c r="C5076"/>
  <c r="B5076"/>
  <c r="D5075"/>
  <c r="C5075"/>
  <c r="B5075"/>
  <c r="D5074"/>
  <c r="C5074"/>
  <c r="B5074"/>
  <c r="D5073"/>
  <c r="C5073"/>
  <c r="B5073"/>
  <c r="D5072"/>
  <c r="C5072"/>
  <c r="B5072"/>
  <c r="D5071"/>
  <c r="C5071"/>
  <c r="B5071"/>
  <c r="D5070"/>
  <c r="C5070"/>
  <c r="B5070"/>
  <c r="D5069"/>
  <c r="C5069"/>
  <c r="B5069"/>
  <c r="D5068"/>
  <c r="C5068"/>
  <c r="B5068"/>
  <c r="D5067"/>
  <c r="C5067"/>
  <c r="B5067"/>
  <c r="D5066"/>
  <c r="C5066"/>
  <c r="B5066"/>
  <c r="D5065"/>
  <c r="C5065"/>
  <c r="B5065"/>
  <c r="D5064"/>
  <c r="C5064"/>
  <c r="B5064"/>
  <c r="D5063"/>
  <c r="C5063"/>
  <c r="B5063"/>
  <c r="D5062"/>
  <c r="C5062"/>
  <c r="B5062"/>
  <c r="D5061"/>
  <c r="C5061"/>
  <c r="B5061"/>
  <c r="D5060"/>
  <c r="C5060"/>
  <c r="B5060"/>
  <c r="D5059"/>
  <c r="C5059"/>
  <c r="B5059"/>
  <c r="D5058"/>
  <c r="C5058"/>
  <c r="B5058"/>
  <c r="D5057"/>
  <c r="C5057"/>
  <c r="B5057"/>
  <c r="D5056"/>
  <c r="C5056"/>
  <c r="B5056"/>
  <c r="D5055"/>
  <c r="C5055"/>
  <c r="B5055"/>
  <c r="D5054"/>
  <c r="C5054"/>
  <c r="B5054"/>
  <c r="D5053"/>
  <c r="C5053"/>
  <c r="B5053"/>
  <c r="D5052"/>
  <c r="C5052"/>
  <c r="B5052"/>
  <c r="D5051"/>
  <c r="C5051"/>
  <c r="B5051"/>
  <c r="D5050"/>
  <c r="C5050"/>
  <c r="B5050"/>
  <c r="D5049"/>
  <c r="C5049"/>
  <c r="B5049"/>
  <c r="D5048"/>
  <c r="C5048"/>
  <c r="B5048"/>
  <c r="D5047"/>
  <c r="C5047"/>
  <c r="B5047"/>
  <c r="D5046"/>
  <c r="C5046"/>
  <c r="B5046"/>
  <c r="D5045"/>
  <c r="C5045"/>
  <c r="B5045"/>
  <c r="D5044"/>
  <c r="C5044"/>
  <c r="B5044"/>
  <c r="D5043"/>
  <c r="C5043"/>
  <c r="B5043"/>
  <c r="D5042"/>
  <c r="C5042"/>
  <c r="B5042"/>
  <c r="D5041"/>
  <c r="C5041"/>
  <c r="B5041"/>
  <c r="D5040"/>
  <c r="C5040"/>
  <c r="B5040"/>
  <c r="D5039"/>
  <c r="C5039"/>
  <c r="B5039"/>
  <c r="D5038"/>
  <c r="C5038"/>
  <c r="B5038"/>
  <c r="D5037"/>
  <c r="C5037"/>
  <c r="B5037"/>
  <c r="D5036"/>
  <c r="C5036"/>
  <c r="B5036"/>
  <c r="D5035"/>
  <c r="C5035"/>
  <c r="B5035"/>
  <c r="D5034"/>
  <c r="C5034"/>
  <c r="B5034"/>
  <c r="D5033"/>
  <c r="C5033"/>
  <c r="B5033"/>
  <c r="D5032"/>
  <c r="C5032"/>
  <c r="B5032"/>
  <c r="D5031"/>
  <c r="C5031"/>
  <c r="B5031"/>
  <c r="D5030"/>
  <c r="C5030"/>
  <c r="B5030"/>
  <c r="D5029"/>
  <c r="C5029"/>
  <c r="B5029"/>
  <c r="D5028"/>
  <c r="C5028"/>
  <c r="B5028"/>
  <c r="D5027"/>
  <c r="C5027"/>
  <c r="B5027"/>
  <c r="D5026"/>
  <c r="C5026"/>
  <c r="B5026"/>
  <c r="D5025"/>
  <c r="C5025"/>
  <c r="B5025"/>
  <c r="D5024"/>
  <c r="C5024"/>
  <c r="B5024"/>
  <c r="D5023"/>
  <c r="C5023"/>
  <c r="B5023"/>
  <c r="D5022"/>
  <c r="C5022"/>
  <c r="B5022"/>
  <c r="D5021"/>
  <c r="C5021"/>
  <c r="B5021"/>
  <c r="D5020"/>
  <c r="C5020"/>
  <c r="B5020"/>
  <c r="D5019"/>
  <c r="C5019"/>
  <c r="B5019"/>
  <c r="D5018"/>
  <c r="C5018"/>
  <c r="B5018"/>
  <c r="D5017"/>
  <c r="C5017"/>
  <c r="B5017"/>
  <c r="D5016"/>
  <c r="C5016"/>
  <c r="B5016"/>
  <c r="D5015"/>
  <c r="C5015"/>
  <c r="B5015"/>
  <c r="D5014"/>
  <c r="C5014"/>
  <c r="B5014"/>
  <c r="D5013"/>
  <c r="C5013"/>
  <c r="B5013"/>
  <c r="D5012"/>
  <c r="C5012"/>
  <c r="B5012"/>
  <c r="D5011"/>
  <c r="C5011"/>
  <c r="B5011"/>
  <c r="D5010"/>
  <c r="C5010"/>
  <c r="B5010"/>
  <c r="D5009"/>
  <c r="C5009"/>
  <c r="B5009"/>
  <c r="D5008"/>
  <c r="C5008"/>
  <c r="B5008"/>
  <c r="D5007"/>
  <c r="C5007"/>
  <c r="B5007"/>
  <c r="D5006"/>
  <c r="C5006"/>
  <c r="B5006"/>
  <c r="D5005"/>
  <c r="C5005"/>
  <c r="B5005"/>
  <c r="D5004"/>
  <c r="C5004"/>
  <c r="B5004"/>
  <c r="D5003"/>
  <c r="C5003"/>
  <c r="B5003"/>
  <c r="D5002"/>
  <c r="C5002"/>
  <c r="B5002"/>
  <c r="D5001"/>
  <c r="C5001"/>
  <c r="B5001"/>
  <c r="D5000"/>
  <c r="C5000"/>
  <c r="B5000"/>
  <c r="D4999"/>
  <c r="C4999"/>
  <c r="B4999"/>
  <c r="D4998"/>
  <c r="C4998"/>
  <c r="B4998"/>
  <c r="D4997"/>
  <c r="C4997"/>
  <c r="B4997"/>
  <c r="D4996"/>
  <c r="C4996"/>
  <c r="B4996"/>
  <c r="D4995"/>
  <c r="C4995"/>
  <c r="B4995"/>
  <c r="D4994"/>
  <c r="C4994"/>
  <c r="B4994"/>
  <c r="D4993"/>
  <c r="C4993"/>
  <c r="B4993"/>
  <c r="D4992"/>
  <c r="C4992"/>
  <c r="B4992"/>
  <c r="D4991"/>
  <c r="C4991"/>
  <c r="B4991"/>
  <c r="D4990"/>
  <c r="C4990"/>
  <c r="B4990"/>
  <c r="D4989"/>
  <c r="C4989"/>
  <c r="B4989"/>
  <c r="D4988"/>
  <c r="C4988"/>
  <c r="B4988"/>
  <c r="D4987"/>
  <c r="C4987"/>
  <c r="B4987"/>
  <c r="D4986"/>
  <c r="C4986"/>
  <c r="B4986"/>
  <c r="D4985"/>
  <c r="C4985"/>
  <c r="B4985"/>
  <c r="D4984"/>
  <c r="C4984"/>
  <c r="B4984"/>
  <c r="D4983"/>
  <c r="C4983"/>
  <c r="B4983"/>
  <c r="D4982"/>
  <c r="C4982"/>
  <c r="B4982"/>
  <c r="D4981"/>
  <c r="C4981"/>
  <c r="B4981"/>
  <c r="D4980"/>
  <c r="C4980"/>
  <c r="B4980"/>
  <c r="D4979"/>
  <c r="C4979"/>
  <c r="B4979"/>
  <c r="D4978"/>
  <c r="C4978"/>
  <c r="B4978"/>
  <c r="D4977"/>
  <c r="C4977"/>
  <c r="B4977"/>
  <c r="D4976"/>
  <c r="C4976"/>
  <c r="B4976"/>
  <c r="D4975"/>
  <c r="C4975"/>
  <c r="B4975"/>
  <c r="D4974"/>
  <c r="C4974"/>
  <c r="B4974"/>
  <c r="D4973"/>
  <c r="C4973"/>
  <c r="B4973"/>
  <c r="D4972"/>
  <c r="C4972"/>
  <c r="B4972"/>
  <c r="D4971"/>
  <c r="C4971"/>
  <c r="B4971"/>
  <c r="D4970"/>
  <c r="C4970"/>
  <c r="B4970"/>
  <c r="D4969"/>
  <c r="C4969"/>
  <c r="B4969"/>
  <c r="D4968"/>
  <c r="C4968"/>
  <c r="B4968"/>
  <c r="D4967"/>
  <c r="C4967"/>
  <c r="B4967"/>
  <c r="D4966"/>
  <c r="C4966"/>
  <c r="B4966"/>
  <c r="D4965"/>
  <c r="C4965"/>
  <c r="B4965"/>
  <c r="D4964"/>
  <c r="C4964"/>
  <c r="B4964"/>
  <c r="D4963"/>
  <c r="C4963"/>
  <c r="B4963"/>
  <c r="D4962"/>
  <c r="C4962"/>
  <c r="B4962"/>
  <c r="D4961"/>
  <c r="C4961"/>
  <c r="B4961"/>
  <c r="D4960"/>
  <c r="C4960"/>
  <c r="B4960"/>
  <c r="D4959"/>
  <c r="C4959"/>
  <c r="B4959"/>
  <c r="D4958"/>
  <c r="C4958"/>
  <c r="B4958"/>
  <c r="D4957"/>
  <c r="C4957"/>
  <c r="B4957"/>
  <c r="D4956"/>
  <c r="C4956"/>
  <c r="B4956"/>
  <c r="D4955"/>
  <c r="C4955"/>
  <c r="B4955"/>
  <c r="D4954"/>
  <c r="C4954"/>
  <c r="B4954"/>
  <c r="D4953"/>
  <c r="C4953"/>
  <c r="B4953"/>
  <c r="D4952"/>
  <c r="C4952"/>
  <c r="B4952"/>
  <c r="D4951"/>
  <c r="C4951"/>
  <c r="B4951"/>
  <c r="D4950"/>
  <c r="C4950"/>
  <c r="B4950"/>
  <c r="D4949"/>
  <c r="C4949"/>
  <c r="B4949"/>
  <c r="D4948"/>
  <c r="C4948"/>
  <c r="B4948"/>
  <c r="D4947"/>
  <c r="C4947"/>
  <c r="B4947"/>
  <c r="D4946"/>
  <c r="C4946"/>
  <c r="B4946"/>
  <c r="D4945"/>
  <c r="C4945"/>
  <c r="B4945"/>
  <c r="D4944"/>
  <c r="C4944"/>
  <c r="B4944"/>
  <c r="D4943"/>
  <c r="C4943"/>
  <c r="B4943"/>
  <c r="D4942"/>
  <c r="C4942"/>
  <c r="B4942"/>
  <c r="D4941"/>
  <c r="C4941"/>
  <c r="B4941"/>
  <c r="D4940"/>
  <c r="C4940"/>
  <c r="B4940"/>
  <c r="D4939"/>
  <c r="C4939"/>
  <c r="B4939"/>
  <c r="D4938"/>
  <c r="C4938"/>
  <c r="B4938"/>
  <c r="D4937"/>
  <c r="C4937"/>
  <c r="B4937"/>
  <c r="D4936"/>
  <c r="C4936"/>
  <c r="B4936"/>
  <c r="D4935"/>
  <c r="C4935"/>
  <c r="B4935"/>
  <c r="D4934"/>
  <c r="C4934"/>
  <c r="B4934"/>
  <c r="D4933"/>
  <c r="C4933"/>
  <c r="B4933"/>
  <c r="D4932"/>
  <c r="C4932"/>
  <c r="B4932"/>
  <c r="D4931"/>
  <c r="C4931"/>
  <c r="B4931"/>
  <c r="D4930"/>
  <c r="C4930"/>
  <c r="B4930"/>
  <c r="D4929"/>
  <c r="C4929"/>
  <c r="B4929"/>
  <c r="D4928"/>
  <c r="C4928"/>
  <c r="B4928"/>
  <c r="D4927"/>
  <c r="C4927"/>
  <c r="B4927"/>
  <c r="D4926"/>
  <c r="C4926"/>
  <c r="B4926"/>
  <c r="D4925"/>
  <c r="C4925"/>
  <c r="B4925"/>
  <c r="D4924"/>
  <c r="C4924"/>
  <c r="B4924"/>
  <c r="D4923"/>
  <c r="C4923"/>
  <c r="B4923"/>
  <c r="D4922"/>
  <c r="C4922"/>
  <c r="B4922"/>
  <c r="D4921"/>
  <c r="C4921"/>
  <c r="B4921"/>
  <c r="D4920"/>
  <c r="C4920"/>
  <c r="B4920"/>
  <c r="D4919"/>
  <c r="C4919"/>
  <c r="B4919"/>
  <c r="D4918"/>
  <c r="C4918"/>
  <c r="B4918"/>
  <c r="D4917"/>
  <c r="C4917"/>
  <c r="B4917"/>
  <c r="D4916"/>
  <c r="C4916"/>
  <c r="B4916"/>
  <c r="D4915"/>
  <c r="C4915"/>
  <c r="B4915"/>
  <c r="D4914"/>
  <c r="C4914"/>
  <c r="B4914"/>
  <c r="D4913"/>
  <c r="C4913"/>
  <c r="B4913"/>
  <c r="D4912"/>
  <c r="C4912"/>
  <c r="B4912"/>
  <c r="D4911"/>
  <c r="C4911"/>
  <c r="B4911"/>
  <c r="D4910"/>
  <c r="C4910"/>
  <c r="B4910"/>
  <c r="D4909"/>
  <c r="C4909"/>
  <c r="B4909"/>
  <c r="D4908"/>
  <c r="C4908"/>
  <c r="B4908"/>
  <c r="D4907"/>
  <c r="C4907"/>
  <c r="B4907"/>
  <c r="D4906"/>
  <c r="C4906"/>
  <c r="B4906"/>
  <c r="D4905"/>
  <c r="C4905"/>
  <c r="B4905"/>
  <c r="D4904"/>
  <c r="C4904"/>
  <c r="B4904"/>
  <c r="D4903"/>
  <c r="C4903"/>
  <c r="B4903"/>
  <c r="D4902"/>
  <c r="C4902"/>
  <c r="B4902"/>
  <c r="D4901"/>
  <c r="C4901"/>
  <c r="B4901"/>
  <c r="D4900"/>
  <c r="C4900"/>
  <c r="B4900"/>
  <c r="D4899"/>
  <c r="C4899"/>
  <c r="B4899"/>
  <c r="D4898"/>
  <c r="C4898"/>
  <c r="B4898"/>
  <c r="D4897"/>
  <c r="C4897"/>
  <c r="B4897"/>
  <c r="D4896"/>
  <c r="C4896"/>
  <c r="B4896"/>
  <c r="D4895"/>
  <c r="C4895"/>
  <c r="B4895"/>
  <c r="D4894"/>
  <c r="C4894"/>
  <c r="B4894"/>
  <c r="D4893"/>
  <c r="C4893"/>
  <c r="B4893"/>
  <c r="D4892"/>
  <c r="C4892"/>
  <c r="B4892"/>
  <c r="D4891"/>
  <c r="C4891"/>
  <c r="B4891"/>
  <c r="D4890"/>
  <c r="C4890"/>
  <c r="B4890"/>
  <c r="D4889"/>
  <c r="C4889"/>
  <c r="B4889"/>
  <c r="D4888"/>
  <c r="C4888"/>
  <c r="B4888"/>
  <c r="D4887"/>
  <c r="C4887"/>
  <c r="B4887"/>
  <c r="D4886"/>
  <c r="C4886"/>
  <c r="B4886"/>
  <c r="D4885"/>
  <c r="C4885"/>
  <c r="B4885"/>
  <c r="D4884"/>
  <c r="C4884"/>
  <c r="B4884"/>
  <c r="D4883"/>
  <c r="C4883"/>
  <c r="B4883"/>
  <c r="D4882"/>
  <c r="C4882"/>
  <c r="B4882"/>
  <c r="D4881"/>
  <c r="C4881"/>
  <c r="B4881"/>
  <c r="D4880"/>
  <c r="C4880"/>
  <c r="B4880"/>
  <c r="D4879"/>
  <c r="C4879"/>
  <c r="B4879"/>
  <c r="D4878"/>
  <c r="C4878"/>
  <c r="B4878"/>
  <c r="D4877"/>
  <c r="C4877"/>
  <c r="B4877"/>
  <c r="D4876"/>
  <c r="C4876"/>
  <c r="B4876"/>
  <c r="D4875"/>
  <c r="C4875"/>
  <c r="B4875"/>
  <c r="D4874"/>
  <c r="C4874"/>
  <c r="B4874"/>
  <c r="D4873"/>
  <c r="C4873"/>
  <c r="B4873"/>
  <c r="D4872"/>
  <c r="C4872"/>
  <c r="B4872"/>
  <c r="D4871"/>
  <c r="C4871"/>
  <c r="B4871"/>
  <c r="D4870"/>
  <c r="C4870"/>
  <c r="B4870"/>
  <c r="D4869"/>
  <c r="C4869"/>
  <c r="B4869"/>
  <c r="D4868"/>
  <c r="C4868"/>
  <c r="B4868"/>
  <c r="D4867"/>
  <c r="C4867"/>
  <c r="B4867"/>
  <c r="D4866"/>
  <c r="C4866"/>
  <c r="B4866"/>
  <c r="D4865"/>
  <c r="C4865"/>
  <c r="B4865"/>
  <c r="D4864"/>
  <c r="C4864"/>
  <c r="B4864"/>
  <c r="D4863"/>
  <c r="C4863"/>
  <c r="B4863"/>
  <c r="D4862"/>
  <c r="C4862"/>
  <c r="B4862"/>
  <c r="D4861"/>
  <c r="C4861"/>
  <c r="B4861"/>
  <c r="D4860"/>
  <c r="C4860"/>
  <c r="B4860"/>
  <c r="D4859"/>
  <c r="C4859"/>
  <c r="B4859"/>
  <c r="D4858"/>
  <c r="C4858"/>
  <c r="B4858"/>
  <c r="D4857"/>
  <c r="C4857"/>
  <c r="B4857"/>
  <c r="D4856"/>
  <c r="C4856"/>
  <c r="B4856"/>
  <c r="D4855"/>
  <c r="C4855"/>
  <c r="B4855"/>
  <c r="D4854"/>
  <c r="C4854"/>
  <c r="B4854"/>
  <c r="D4853"/>
  <c r="C4853"/>
  <c r="B4853"/>
  <c r="D4852"/>
  <c r="C4852"/>
  <c r="B4852"/>
  <c r="D4851"/>
  <c r="C4851"/>
  <c r="B4851"/>
  <c r="D4850"/>
  <c r="C4850"/>
  <c r="B4850"/>
  <c r="D4849"/>
  <c r="C4849"/>
  <c r="B4849"/>
  <c r="D4848"/>
  <c r="C4848"/>
  <c r="B4848"/>
  <c r="D4847"/>
  <c r="C4847"/>
  <c r="B4847"/>
  <c r="D4846"/>
  <c r="C4846"/>
  <c r="B4846"/>
  <c r="D4845"/>
  <c r="C4845"/>
  <c r="B4845"/>
  <c r="D4844"/>
  <c r="C4844"/>
  <c r="B4844"/>
  <c r="D4843"/>
  <c r="C4843"/>
  <c r="B4843"/>
  <c r="D4842"/>
  <c r="C4842"/>
  <c r="B4842"/>
  <c r="D4841"/>
  <c r="C4841"/>
  <c r="B4841"/>
  <c r="D4840"/>
  <c r="C4840"/>
  <c r="B4840"/>
  <c r="D4839"/>
  <c r="C4839"/>
  <c r="B4839"/>
  <c r="D4838"/>
  <c r="C4838"/>
  <c r="B4838"/>
  <c r="D4837"/>
  <c r="C4837"/>
  <c r="B4837"/>
  <c r="D4836"/>
  <c r="C4836"/>
  <c r="B4836"/>
  <c r="D4835"/>
  <c r="C4835"/>
  <c r="B4835"/>
  <c r="D4834"/>
  <c r="C4834"/>
  <c r="B4834"/>
  <c r="D4833"/>
  <c r="C4833"/>
  <c r="B4833"/>
  <c r="D4832"/>
  <c r="C4832"/>
  <c r="B4832"/>
  <c r="D4831"/>
  <c r="C4831"/>
  <c r="B4831"/>
  <c r="D4830"/>
  <c r="C4830"/>
  <c r="B4830"/>
  <c r="D4829"/>
  <c r="C4829"/>
  <c r="B4829"/>
  <c r="D4828"/>
  <c r="C4828"/>
  <c r="B4828"/>
  <c r="D4827"/>
  <c r="C4827"/>
  <c r="B4827"/>
  <c r="D4826"/>
  <c r="C4826"/>
  <c r="B4826"/>
  <c r="D4825"/>
  <c r="C4825"/>
  <c r="B4825"/>
  <c r="D4824"/>
  <c r="C4824"/>
  <c r="B4824"/>
  <c r="D4823"/>
  <c r="C4823"/>
  <c r="B4823"/>
  <c r="D4822"/>
  <c r="C4822"/>
  <c r="B4822"/>
  <c r="D4821"/>
  <c r="C4821"/>
  <c r="B4821"/>
  <c r="D4820"/>
  <c r="C4820"/>
  <c r="B4820"/>
  <c r="D4819"/>
  <c r="C4819"/>
  <c r="B4819"/>
  <c r="D4818"/>
  <c r="C4818"/>
  <c r="B4818"/>
  <c r="D4817"/>
  <c r="C4817"/>
  <c r="B4817"/>
  <c r="D4816"/>
  <c r="C4816"/>
  <c r="B4816"/>
  <c r="D4815"/>
  <c r="C4815"/>
  <c r="B4815"/>
  <c r="D4814"/>
  <c r="C4814"/>
  <c r="B4814"/>
  <c r="D4813"/>
  <c r="C4813"/>
  <c r="B4813"/>
  <c r="D4812"/>
  <c r="C4812"/>
  <c r="B4812"/>
  <c r="D4811"/>
  <c r="C4811"/>
  <c r="B4811"/>
  <c r="D4810"/>
  <c r="C4810"/>
  <c r="B4810"/>
  <c r="D4809"/>
  <c r="C4809"/>
  <c r="B4809"/>
  <c r="D4808"/>
  <c r="C4808"/>
  <c r="B4808"/>
  <c r="D4807"/>
  <c r="C4807"/>
  <c r="B4807"/>
  <c r="D4806"/>
  <c r="C4806"/>
  <c r="B4806"/>
  <c r="D4805"/>
  <c r="C4805"/>
  <c r="B4805"/>
  <c r="D4804"/>
  <c r="C4804"/>
  <c r="B4804"/>
  <c r="D4803"/>
  <c r="C4803"/>
  <c r="B4803"/>
  <c r="D4802"/>
  <c r="C4802"/>
  <c r="B4802"/>
  <c r="D4801"/>
  <c r="C4801"/>
  <c r="B4801"/>
  <c r="D4800"/>
  <c r="C4800"/>
  <c r="B4800"/>
  <c r="D4799"/>
  <c r="C4799"/>
  <c r="B4799"/>
  <c r="D4798"/>
  <c r="C4798"/>
  <c r="B4798"/>
  <c r="D4797"/>
  <c r="C4797"/>
  <c r="B4797"/>
  <c r="D4796"/>
  <c r="C4796"/>
  <c r="B4796"/>
  <c r="D4795"/>
  <c r="C4795"/>
  <c r="B4795"/>
  <c r="D4794"/>
  <c r="C4794"/>
  <c r="B4794"/>
  <c r="D4793"/>
  <c r="C4793"/>
  <c r="B4793"/>
  <c r="D4792"/>
  <c r="C4792"/>
  <c r="B4792"/>
  <c r="D4791"/>
  <c r="C4791"/>
  <c r="B4791"/>
  <c r="D4790"/>
  <c r="C4790"/>
  <c r="B4790"/>
  <c r="D4789"/>
  <c r="C4789"/>
  <c r="B4789"/>
  <c r="D4788"/>
  <c r="C4788"/>
  <c r="B4788"/>
  <c r="D4787"/>
  <c r="C4787"/>
  <c r="B4787"/>
  <c r="D4786"/>
  <c r="C4786"/>
  <c r="B4786"/>
  <c r="D4785"/>
  <c r="C4785"/>
  <c r="B4785"/>
  <c r="D4784"/>
  <c r="C4784"/>
  <c r="B4784"/>
  <c r="D4783"/>
  <c r="C4783"/>
  <c r="B4783"/>
  <c r="D4782"/>
  <c r="C4782"/>
  <c r="B4782"/>
  <c r="D4781"/>
  <c r="C4781"/>
  <c r="B4781"/>
  <c r="D4780"/>
  <c r="C4780"/>
  <c r="B4780"/>
  <c r="D4779"/>
  <c r="C4779"/>
  <c r="B4779"/>
  <c r="D4778"/>
  <c r="C4778"/>
  <c r="B4778"/>
  <c r="D4777"/>
  <c r="C4777"/>
  <c r="B4777"/>
  <c r="D4776"/>
  <c r="C4776"/>
  <c r="B4776"/>
  <c r="D4775"/>
  <c r="C4775"/>
  <c r="B4775"/>
  <c r="D4774"/>
  <c r="C4774"/>
  <c r="B4774"/>
  <c r="D4773"/>
  <c r="C4773"/>
  <c r="B4773"/>
  <c r="D4772"/>
  <c r="C4772"/>
  <c r="B4772"/>
  <c r="D4771"/>
  <c r="C4771"/>
  <c r="B4771"/>
  <c r="D4770"/>
  <c r="C4770"/>
  <c r="B4770"/>
  <c r="D4769"/>
  <c r="C4769"/>
  <c r="B4769"/>
  <c r="D4768"/>
  <c r="C4768"/>
  <c r="B4768"/>
  <c r="D4767"/>
  <c r="C4767"/>
  <c r="B4767"/>
  <c r="D4766"/>
  <c r="C4766"/>
  <c r="B4766"/>
  <c r="D4765"/>
  <c r="C4765"/>
  <c r="B4765"/>
  <c r="D4764"/>
  <c r="C4764"/>
  <c r="B4764"/>
  <c r="D4763"/>
  <c r="C4763"/>
  <c r="B4763"/>
  <c r="D4762"/>
  <c r="C4762"/>
  <c r="B4762"/>
  <c r="D4761"/>
  <c r="C4761"/>
  <c r="B4761"/>
  <c r="D4760"/>
  <c r="C4760"/>
  <c r="B4760"/>
  <c r="D4759"/>
  <c r="C4759"/>
  <c r="B4759"/>
  <c r="D4758"/>
  <c r="C4758"/>
  <c r="B4758"/>
  <c r="D4757"/>
  <c r="C4757"/>
  <c r="B4757"/>
  <c r="D4756"/>
  <c r="C4756"/>
  <c r="B4756"/>
  <c r="D4755"/>
  <c r="C4755"/>
  <c r="B4755"/>
  <c r="D4754"/>
  <c r="C4754"/>
  <c r="B4754"/>
  <c r="D4753"/>
  <c r="C4753"/>
  <c r="B4753"/>
  <c r="D4752"/>
  <c r="C4752"/>
  <c r="B4752"/>
  <c r="D4751"/>
  <c r="C4751"/>
  <c r="B4751"/>
  <c r="D4750"/>
  <c r="C4750"/>
  <c r="B4750"/>
  <c r="D4749"/>
  <c r="C4749"/>
  <c r="B4749"/>
  <c r="D4748"/>
  <c r="C4748"/>
  <c r="B4748"/>
  <c r="D4747"/>
  <c r="C4747"/>
  <c r="B4747"/>
  <c r="D4746"/>
  <c r="C4746"/>
  <c r="B4746"/>
  <c r="D4745"/>
  <c r="C4745"/>
  <c r="B4745"/>
  <c r="D4744"/>
  <c r="C4744"/>
  <c r="B4744"/>
  <c r="D4743"/>
  <c r="C4743"/>
  <c r="B4743"/>
  <c r="D4742"/>
  <c r="C4742"/>
  <c r="B4742"/>
  <c r="D4741"/>
  <c r="C4741"/>
  <c r="B4741"/>
  <c r="D4740"/>
  <c r="C4740"/>
  <c r="B4740"/>
  <c r="D4739"/>
  <c r="C4739"/>
  <c r="B4739"/>
  <c r="D4738"/>
  <c r="C4738"/>
  <c r="B4738"/>
  <c r="D4737"/>
  <c r="C4737"/>
  <c r="B4737"/>
  <c r="D4736"/>
  <c r="C4736"/>
  <c r="B4736"/>
  <c r="D4735"/>
  <c r="C4735"/>
  <c r="B4735"/>
  <c r="D4734"/>
  <c r="C4734"/>
  <c r="B4734"/>
  <c r="D4733"/>
  <c r="C4733"/>
  <c r="B4733"/>
  <c r="D4732"/>
  <c r="C4732"/>
  <c r="B4732"/>
  <c r="D4731"/>
  <c r="C4731"/>
  <c r="B4731"/>
  <c r="D4730"/>
  <c r="C4730"/>
  <c r="B4730"/>
  <c r="D4729"/>
  <c r="C4729"/>
  <c r="B4729"/>
  <c r="D4728"/>
  <c r="C4728"/>
  <c r="B4728"/>
  <c r="D4727"/>
  <c r="C4727"/>
  <c r="B4727"/>
  <c r="D4726"/>
  <c r="C4726"/>
  <c r="B4726"/>
  <c r="D4725"/>
  <c r="C4725"/>
  <c r="B4725"/>
  <c r="D4724"/>
  <c r="C4724"/>
  <c r="B4724"/>
  <c r="D4723"/>
  <c r="C4723"/>
  <c r="B4723"/>
  <c r="D4722"/>
  <c r="C4722"/>
  <c r="B4722"/>
  <c r="D4721"/>
  <c r="C4721"/>
  <c r="B4721"/>
  <c r="D4720"/>
  <c r="C4720"/>
  <c r="B4720"/>
  <c r="D4719"/>
  <c r="C4719"/>
  <c r="B4719"/>
  <c r="D4718"/>
  <c r="C4718"/>
  <c r="B4718"/>
  <c r="D4717"/>
  <c r="C4717"/>
  <c r="B4717"/>
  <c r="D4716"/>
  <c r="C4716"/>
  <c r="B4716"/>
  <c r="D4715"/>
  <c r="C4715"/>
  <c r="B4715"/>
  <c r="D4714"/>
  <c r="C4714"/>
  <c r="B4714"/>
  <c r="D4713"/>
  <c r="C4713"/>
  <c r="B4713"/>
  <c r="D4712"/>
  <c r="C4712"/>
  <c r="B4712"/>
  <c r="D4711"/>
  <c r="C4711"/>
  <c r="B4711"/>
  <c r="D4710"/>
  <c r="C4710"/>
  <c r="B4710"/>
  <c r="D4709"/>
  <c r="C4709"/>
  <c r="B4709"/>
  <c r="D4708"/>
  <c r="C4708"/>
  <c r="B4708"/>
  <c r="D4707"/>
  <c r="C4707"/>
  <c r="B4707"/>
  <c r="D4706"/>
  <c r="C4706"/>
  <c r="B4706"/>
  <c r="D4705"/>
  <c r="C4705"/>
  <c r="B4705"/>
  <c r="D4704"/>
  <c r="C4704"/>
  <c r="B4704"/>
  <c r="D4703"/>
  <c r="C4703"/>
  <c r="B4703"/>
  <c r="D4702"/>
  <c r="C4702"/>
  <c r="B4702"/>
  <c r="D4701"/>
  <c r="C4701"/>
  <c r="B4701"/>
  <c r="D4700"/>
  <c r="C4700"/>
  <c r="B4700"/>
  <c r="D4699"/>
  <c r="C4699"/>
  <c r="B4699"/>
  <c r="D4698"/>
  <c r="C4698"/>
  <c r="B4698"/>
  <c r="D4697"/>
  <c r="C4697"/>
  <c r="B4697"/>
  <c r="D4696"/>
  <c r="C4696"/>
  <c r="B4696"/>
  <c r="D4695"/>
  <c r="C4695"/>
  <c r="B4695"/>
  <c r="D4694"/>
  <c r="C4694"/>
  <c r="B4694"/>
  <c r="D4693"/>
  <c r="C4693"/>
  <c r="B4693"/>
  <c r="D4692"/>
  <c r="C4692"/>
  <c r="B4692"/>
  <c r="D4691"/>
  <c r="C4691"/>
  <c r="B4691"/>
  <c r="D4690"/>
  <c r="C4690"/>
  <c r="B4690"/>
  <c r="D4689"/>
  <c r="C4689"/>
  <c r="B4689"/>
  <c r="D4688"/>
  <c r="C4688"/>
  <c r="B4688"/>
  <c r="D4687"/>
  <c r="C4687"/>
  <c r="B4687"/>
  <c r="D4686"/>
  <c r="C4686"/>
  <c r="B4686"/>
  <c r="D4685"/>
  <c r="C4685"/>
  <c r="B4685"/>
  <c r="D4684"/>
  <c r="C4684"/>
  <c r="B4684"/>
  <c r="D4683"/>
  <c r="C4683"/>
  <c r="B4683"/>
  <c r="D4682"/>
  <c r="C4682"/>
  <c r="B4682"/>
  <c r="D4681"/>
  <c r="C4681"/>
  <c r="B4681"/>
  <c r="D4680"/>
  <c r="C4680"/>
  <c r="B4680"/>
  <c r="D4679"/>
  <c r="C4679"/>
  <c r="B4679"/>
  <c r="D4678"/>
  <c r="C4678"/>
  <c r="B4678"/>
  <c r="D4677"/>
  <c r="C4677"/>
  <c r="B4677"/>
  <c r="D4676"/>
  <c r="C4676"/>
  <c r="B4676"/>
  <c r="D4675"/>
  <c r="C4675"/>
  <c r="B4675"/>
  <c r="D4674"/>
  <c r="C4674"/>
  <c r="B4674"/>
  <c r="D4673"/>
  <c r="C4673"/>
  <c r="B4673"/>
  <c r="D4672"/>
  <c r="C4672"/>
  <c r="B4672"/>
  <c r="D4671"/>
  <c r="C4671"/>
  <c r="B4671"/>
  <c r="D4670"/>
  <c r="C4670"/>
  <c r="B4670"/>
  <c r="D4669"/>
  <c r="C4669"/>
  <c r="B4669"/>
  <c r="D4668"/>
  <c r="C4668"/>
  <c r="B4668"/>
  <c r="D4667"/>
  <c r="C4667"/>
  <c r="B4667"/>
  <c r="D4666"/>
  <c r="C4666"/>
  <c r="B4666"/>
  <c r="D4665"/>
  <c r="C4665"/>
  <c r="B4665"/>
  <c r="D4664"/>
  <c r="C4664"/>
  <c r="B4664"/>
  <c r="D4663"/>
  <c r="C4663"/>
  <c r="B4663"/>
  <c r="D4662"/>
  <c r="C4662"/>
  <c r="B4662"/>
  <c r="D4661"/>
  <c r="C4661"/>
  <c r="B4661"/>
  <c r="D4660"/>
  <c r="C4660"/>
  <c r="B4660"/>
  <c r="D4659"/>
  <c r="C4659"/>
  <c r="B4659"/>
  <c r="D4658"/>
  <c r="C4658"/>
  <c r="B4658"/>
  <c r="D4657"/>
  <c r="C4657"/>
  <c r="B4657"/>
  <c r="D4656"/>
  <c r="C4656"/>
  <c r="B4656"/>
  <c r="D4655"/>
  <c r="C4655"/>
  <c r="B4655"/>
  <c r="D4654"/>
  <c r="C4654"/>
  <c r="B4654"/>
  <c r="D4653"/>
  <c r="C4653"/>
  <c r="B4653"/>
  <c r="D4652"/>
  <c r="C4652"/>
  <c r="B4652"/>
  <c r="D4651"/>
  <c r="C4651"/>
  <c r="B4651"/>
  <c r="D4650"/>
  <c r="C4650"/>
  <c r="B4650"/>
  <c r="D4649"/>
  <c r="C4649"/>
  <c r="B4649"/>
  <c r="D4648"/>
  <c r="C4648"/>
  <c r="B4648"/>
  <c r="D4647"/>
  <c r="C4647"/>
  <c r="B4647"/>
  <c r="D4646"/>
  <c r="C4646"/>
  <c r="B4646"/>
  <c r="D4645"/>
  <c r="C4645"/>
  <c r="B4645"/>
  <c r="D4644"/>
  <c r="C4644"/>
  <c r="B4644"/>
  <c r="D4643"/>
  <c r="C4643"/>
  <c r="B4643"/>
  <c r="D4642"/>
  <c r="C4642"/>
  <c r="B4642"/>
  <c r="D4641"/>
  <c r="C4641"/>
  <c r="B4641"/>
  <c r="D4640"/>
  <c r="C4640"/>
  <c r="B4640"/>
  <c r="D4639"/>
  <c r="C4639"/>
  <c r="B4639"/>
  <c r="D4638"/>
  <c r="C4638"/>
  <c r="B4638"/>
  <c r="D4637"/>
  <c r="C4637"/>
  <c r="B4637"/>
  <c r="D4636"/>
  <c r="C4636"/>
  <c r="B4636"/>
  <c r="D4635"/>
  <c r="C4635"/>
  <c r="B4635"/>
  <c r="D4634"/>
  <c r="C4634"/>
  <c r="B4634"/>
  <c r="D4633"/>
  <c r="C4633"/>
  <c r="B4633"/>
  <c r="D4632"/>
  <c r="C4632"/>
  <c r="B4632"/>
  <c r="D4631"/>
  <c r="C4631"/>
  <c r="B4631"/>
  <c r="D4630"/>
  <c r="C4630"/>
  <c r="B4630"/>
  <c r="D4629"/>
  <c r="C4629"/>
  <c r="B4629"/>
  <c r="D4628"/>
  <c r="C4628"/>
  <c r="B4628"/>
  <c r="D4627"/>
  <c r="C4627"/>
  <c r="B4627"/>
  <c r="D4626"/>
  <c r="C4626"/>
  <c r="B4626"/>
  <c r="D4625"/>
  <c r="C4625"/>
  <c r="B4625"/>
  <c r="D4624"/>
  <c r="C4624"/>
  <c r="B4624"/>
  <c r="D4623"/>
  <c r="C4623"/>
  <c r="B4623"/>
  <c r="D4622"/>
  <c r="C4622"/>
  <c r="B4622"/>
  <c r="D4621"/>
  <c r="C4621"/>
  <c r="B4621"/>
  <c r="D4620"/>
  <c r="C4620"/>
  <c r="B4620"/>
  <c r="D4619"/>
  <c r="C4619"/>
  <c r="B4619"/>
  <c r="D4618"/>
  <c r="C4618"/>
  <c r="B4618"/>
  <c r="D4617"/>
  <c r="C4617"/>
  <c r="B4617"/>
  <c r="D4616"/>
  <c r="C4616"/>
  <c r="B4616"/>
  <c r="D4615"/>
  <c r="C4615"/>
  <c r="B4615"/>
  <c r="D4614"/>
  <c r="C4614"/>
  <c r="B4614"/>
  <c r="D4613"/>
  <c r="C4613"/>
  <c r="B4613"/>
  <c r="D4612"/>
  <c r="C4612"/>
  <c r="B4612"/>
  <c r="D4611"/>
  <c r="C4611"/>
  <c r="B4611"/>
  <c r="D4610"/>
  <c r="C4610"/>
  <c r="B4610"/>
  <c r="D4609"/>
  <c r="C4609"/>
  <c r="B4609"/>
  <c r="D4608"/>
  <c r="C4608"/>
  <c r="B4608"/>
  <c r="D4607"/>
  <c r="C4607"/>
  <c r="B4607"/>
  <c r="D4606"/>
  <c r="C4606"/>
  <c r="B4606"/>
  <c r="D4605"/>
  <c r="C4605"/>
  <c r="B4605"/>
  <c r="D4604"/>
  <c r="C4604"/>
  <c r="B4604"/>
  <c r="D4603"/>
  <c r="C4603"/>
  <c r="B4603"/>
  <c r="D4602"/>
  <c r="C4602"/>
  <c r="B4602"/>
  <c r="D4601"/>
  <c r="C4601"/>
  <c r="B4601"/>
  <c r="D4600"/>
  <c r="C4600"/>
  <c r="B4600"/>
  <c r="D4599"/>
  <c r="C4599"/>
  <c r="B4599"/>
  <c r="D4598"/>
  <c r="C4598"/>
  <c r="B4598"/>
  <c r="D4597"/>
  <c r="C4597"/>
  <c r="B4597"/>
  <c r="D4596"/>
  <c r="C4596"/>
  <c r="B4596"/>
  <c r="D4595"/>
  <c r="C4595"/>
  <c r="B4595"/>
  <c r="D4594"/>
  <c r="C4594"/>
  <c r="B4594"/>
  <c r="D4593"/>
  <c r="C4593"/>
  <c r="B4593"/>
  <c r="D4592"/>
  <c r="C4592"/>
  <c r="B4592"/>
  <c r="D4591"/>
  <c r="C4591"/>
  <c r="B4591"/>
  <c r="D4590"/>
  <c r="C4590"/>
  <c r="B4590"/>
  <c r="D4589"/>
  <c r="C4589"/>
  <c r="B4589"/>
  <c r="D4588"/>
  <c r="C4588"/>
  <c r="B4588"/>
  <c r="D4587"/>
  <c r="C4587"/>
  <c r="B4587"/>
  <c r="D4586"/>
  <c r="C4586"/>
  <c r="B4586"/>
  <c r="D4585"/>
  <c r="C4585"/>
  <c r="B4585"/>
  <c r="D4584"/>
  <c r="C4584"/>
  <c r="B4584"/>
  <c r="D4583"/>
  <c r="C4583"/>
  <c r="B4583"/>
  <c r="D4582"/>
  <c r="C4582"/>
  <c r="B4582"/>
  <c r="D4581"/>
  <c r="C4581"/>
  <c r="B4581"/>
  <c r="D4580"/>
  <c r="C4580"/>
  <c r="B4580"/>
  <c r="D4579"/>
  <c r="C4579"/>
  <c r="B4579"/>
  <c r="D4578"/>
  <c r="C4578"/>
  <c r="B4578"/>
  <c r="D4577"/>
  <c r="C4577"/>
  <c r="B4577"/>
  <c r="D4576"/>
  <c r="C4576"/>
  <c r="B4576"/>
  <c r="D4575"/>
  <c r="C4575"/>
  <c r="B4575"/>
  <c r="D4574"/>
  <c r="C4574"/>
  <c r="B4574"/>
  <c r="D4573"/>
  <c r="C4573"/>
  <c r="B4573"/>
  <c r="D4572"/>
  <c r="C4572"/>
  <c r="B4572"/>
  <c r="D4571"/>
  <c r="C4571"/>
  <c r="B4571"/>
  <c r="D4570"/>
  <c r="C4570"/>
  <c r="B4570"/>
  <c r="D4569"/>
  <c r="C4569"/>
  <c r="B4569"/>
  <c r="D4568"/>
  <c r="C4568"/>
  <c r="B4568"/>
  <c r="D4567"/>
  <c r="C4567"/>
  <c r="B4567"/>
  <c r="D4566"/>
  <c r="C4566"/>
  <c r="B4566"/>
  <c r="D4565"/>
  <c r="C4565"/>
  <c r="B4565"/>
  <c r="D4564"/>
  <c r="C4564"/>
  <c r="B4564"/>
  <c r="D4563"/>
  <c r="C4563"/>
  <c r="B4563"/>
  <c r="D4562"/>
  <c r="C4562"/>
  <c r="B4562"/>
  <c r="D4561"/>
  <c r="C4561"/>
  <c r="B4561"/>
  <c r="D4560"/>
  <c r="C4560"/>
  <c r="B4560"/>
  <c r="D4559"/>
  <c r="C4559"/>
  <c r="B4559"/>
  <c r="D4558"/>
  <c r="C4558"/>
  <c r="B4558"/>
  <c r="D4557"/>
  <c r="C4557"/>
  <c r="B4557"/>
  <c r="D4556"/>
  <c r="C4556"/>
  <c r="B4556"/>
  <c r="D4555"/>
  <c r="C4555"/>
  <c r="B4555"/>
  <c r="D4554"/>
  <c r="C4554"/>
  <c r="B4554"/>
  <c r="D4553"/>
  <c r="C4553"/>
  <c r="B4553"/>
  <c r="D4552"/>
  <c r="C4552"/>
  <c r="B4552"/>
  <c r="D4551"/>
  <c r="C4551"/>
  <c r="B4551"/>
  <c r="D4550"/>
  <c r="C4550"/>
  <c r="B4550"/>
  <c r="D4549"/>
  <c r="C4549"/>
  <c r="B4549"/>
  <c r="D4548"/>
  <c r="C4548"/>
  <c r="B4548"/>
  <c r="D4547"/>
  <c r="C4547"/>
  <c r="B4547"/>
  <c r="D4546"/>
  <c r="C4546"/>
  <c r="B4546"/>
  <c r="D4545"/>
  <c r="C4545"/>
  <c r="B4545"/>
  <c r="D4544"/>
  <c r="C4544"/>
  <c r="B4544"/>
  <c r="D4543"/>
  <c r="C4543"/>
  <c r="B4543"/>
  <c r="D4542"/>
  <c r="C4542"/>
  <c r="B4542"/>
  <c r="D4541"/>
  <c r="C4541"/>
  <c r="B4541"/>
  <c r="D4540"/>
  <c r="C4540"/>
  <c r="B4540"/>
  <c r="D4539"/>
  <c r="C4539"/>
  <c r="B4539"/>
  <c r="D4538"/>
  <c r="C4538"/>
  <c r="B4538"/>
  <c r="D4537"/>
  <c r="C4537"/>
  <c r="B4537"/>
  <c r="D4536"/>
  <c r="C4536"/>
  <c r="B4536"/>
  <c r="D4535"/>
  <c r="C4535"/>
  <c r="B4535"/>
  <c r="D4534"/>
  <c r="C4534"/>
  <c r="B4534"/>
  <c r="D4533"/>
  <c r="C4533"/>
  <c r="B4533"/>
  <c r="D4532"/>
  <c r="C4532"/>
  <c r="B4532"/>
  <c r="D4531"/>
  <c r="C4531"/>
  <c r="B4531"/>
  <c r="D4530"/>
  <c r="C4530"/>
  <c r="B4530"/>
  <c r="D4529"/>
  <c r="C4529"/>
  <c r="B4529"/>
  <c r="D4528"/>
  <c r="C4528"/>
  <c r="B4528"/>
  <c r="D4527"/>
  <c r="C4527"/>
  <c r="B4527"/>
  <c r="D4526"/>
  <c r="C4526"/>
  <c r="B4526"/>
  <c r="D4525"/>
  <c r="C4525"/>
  <c r="B4525"/>
  <c r="D4524"/>
  <c r="C4524"/>
  <c r="B4524"/>
  <c r="D4523"/>
  <c r="C4523"/>
  <c r="B4523"/>
  <c r="D4522"/>
  <c r="C4522"/>
  <c r="B4522"/>
  <c r="D4521"/>
  <c r="C4521"/>
  <c r="B4521"/>
  <c r="D4520"/>
  <c r="C4520"/>
  <c r="B4520"/>
  <c r="D4519"/>
  <c r="C4519"/>
  <c r="B4519"/>
  <c r="D4518"/>
  <c r="C4518"/>
  <c r="B4518"/>
  <c r="D4517"/>
  <c r="C4517"/>
  <c r="B4517"/>
  <c r="D4516"/>
  <c r="C4516"/>
  <c r="B4516"/>
  <c r="D4515"/>
  <c r="C4515"/>
  <c r="B4515"/>
  <c r="D4514"/>
  <c r="C4514"/>
  <c r="B4514"/>
  <c r="D4513"/>
  <c r="C4513"/>
  <c r="B4513"/>
  <c r="D4512"/>
  <c r="C4512"/>
  <c r="B4512"/>
  <c r="D4511"/>
  <c r="C4511"/>
  <c r="B4511"/>
  <c r="D4510"/>
  <c r="C4510"/>
  <c r="B4510"/>
  <c r="D4509"/>
  <c r="C4509"/>
  <c r="B4509"/>
  <c r="D4508"/>
  <c r="C4508"/>
  <c r="B4508"/>
  <c r="D4507"/>
  <c r="C4507"/>
  <c r="B4507"/>
  <c r="D4506"/>
  <c r="C4506"/>
  <c r="B4506"/>
  <c r="D4505"/>
  <c r="C4505"/>
  <c r="B4505"/>
  <c r="D4504"/>
  <c r="C4504"/>
  <c r="B4504"/>
  <c r="D4503"/>
  <c r="C4503"/>
  <c r="B4503"/>
  <c r="D4502"/>
  <c r="C4502"/>
  <c r="B4502"/>
  <c r="D4501"/>
  <c r="C4501"/>
  <c r="B4501"/>
  <c r="D4500"/>
  <c r="C4500"/>
  <c r="B4500"/>
  <c r="D4499"/>
  <c r="C4499"/>
  <c r="B4499"/>
  <c r="D4498"/>
  <c r="C4498"/>
  <c r="B4498"/>
  <c r="D4497"/>
  <c r="C4497"/>
  <c r="B4497"/>
  <c r="D4496"/>
  <c r="C4496"/>
  <c r="B4496"/>
  <c r="D4495"/>
  <c r="C4495"/>
  <c r="B4495"/>
  <c r="D4494"/>
  <c r="C4494"/>
  <c r="B4494"/>
  <c r="D4493"/>
  <c r="C4493"/>
  <c r="B4493"/>
  <c r="D4492"/>
  <c r="C4492"/>
  <c r="B4492"/>
  <c r="D4491"/>
  <c r="C4491"/>
  <c r="B4491"/>
  <c r="D4490"/>
  <c r="C4490"/>
  <c r="B4490"/>
  <c r="D4489"/>
  <c r="C4489"/>
  <c r="B4489"/>
  <c r="D4488"/>
  <c r="C4488"/>
  <c r="B4488"/>
  <c r="D4487"/>
  <c r="C4487"/>
  <c r="B4487"/>
  <c r="D4486"/>
  <c r="C4486"/>
  <c r="B4486"/>
  <c r="D4485"/>
  <c r="C4485"/>
  <c r="B4485"/>
  <c r="D4484"/>
  <c r="C4484"/>
  <c r="B4484"/>
  <c r="D4483"/>
  <c r="C4483"/>
  <c r="B4483"/>
  <c r="D4482"/>
  <c r="C4482"/>
  <c r="B4482"/>
  <c r="D4481"/>
  <c r="C4481"/>
  <c r="B4481"/>
  <c r="D4480"/>
  <c r="C4480"/>
  <c r="B4480"/>
  <c r="D4479"/>
  <c r="C4479"/>
  <c r="B4479"/>
  <c r="D4478"/>
  <c r="C4478"/>
  <c r="B4478"/>
  <c r="D4477"/>
  <c r="C4477"/>
  <c r="B4477"/>
  <c r="D4476"/>
  <c r="C4476"/>
  <c r="B4476"/>
  <c r="D4475"/>
  <c r="C4475"/>
  <c r="B4475"/>
  <c r="D4474"/>
  <c r="C4474"/>
  <c r="B4474"/>
  <c r="D4473"/>
  <c r="C4473"/>
  <c r="B4473"/>
  <c r="D4472"/>
  <c r="C4472"/>
  <c r="B4472"/>
  <c r="D4471"/>
  <c r="C4471"/>
  <c r="B4471"/>
  <c r="D4470"/>
  <c r="C4470"/>
  <c r="B4470"/>
  <c r="D4469"/>
  <c r="C4469"/>
  <c r="B4469"/>
  <c r="D4468"/>
  <c r="C4468"/>
  <c r="B4468"/>
  <c r="D4467"/>
  <c r="C4467"/>
  <c r="B4467"/>
  <c r="D4466"/>
  <c r="C4466"/>
  <c r="B4466"/>
  <c r="D4465"/>
  <c r="C4465"/>
  <c r="B4465"/>
  <c r="D4464"/>
  <c r="C4464"/>
  <c r="B4464"/>
  <c r="D4463"/>
  <c r="C4463"/>
  <c r="B4463"/>
  <c r="D4462"/>
  <c r="C4462"/>
  <c r="B4462"/>
  <c r="D4461"/>
  <c r="C4461"/>
  <c r="B4461"/>
  <c r="D4460"/>
  <c r="C4460"/>
  <c r="B4460"/>
  <c r="D4459"/>
  <c r="C4459"/>
  <c r="B4459"/>
  <c r="D4458"/>
  <c r="C4458"/>
  <c r="B4458"/>
  <c r="D4457"/>
  <c r="C4457"/>
  <c r="B4457"/>
  <c r="D4456"/>
  <c r="C4456"/>
  <c r="B4456"/>
  <c r="D4455"/>
  <c r="C4455"/>
  <c r="B4455"/>
  <c r="D4454"/>
  <c r="C4454"/>
  <c r="B4454"/>
  <c r="D4453"/>
  <c r="C4453"/>
  <c r="B4453"/>
  <c r="D4452"/>
  <c r="C4452"/>
  <c r="B4452"/>
  <c r="D4451"/>
  <c r="C4451"/>
  <c r="B4451"/>
  <c r="D4450"/>
  <c r="C4450"/>
  <c r="B4450"/>
  <c r="D4449"/>
  <c r="C4449"/>
  <c r="B4449"/>
  <c r="D4448"/>
  <c r="C4448"/>
  <c r="B4448"/>
  <c r="D4447"/>
  <c r="C4447"/>
  <c r="B4447"/>
  <c r="D4446"/>
  <c r="C4446"/>
  <c r="B4446"/>
  <c r="D4445"/>
  <c r="C4445"/>
  <c r="B4445"/>
  <c r="D4444"/>
  <c r="C4444"/>
  <c r="B4444"/>
  <c r="D4443"/>
  <c r="C4443"/>
  <c r="B4443"/>
  <c r="D4442"/>
  <c r="C4442"/>
  <c r="B4442"/>
  <c r="D4441"/>
  <c r="C4441"/>
  <c r="B4441"/>
  <c r="D4440"/>
  <c r="C4440"/>
  <c r="B4440"/>
  <c r="D4439"/>
  <c r="C4439"/>
  <c r="B4439"/>
  <c r="D4438"/>
  <c r="C4438"/>
  <c r="B4438"/>
  <c r="D4437"/>
  <c r="C4437"/>
  <c r="B4437"/>
  <c r="D4436"/>
  <c r="C4436"/>
  <c r="B4436"/>
  <c r="D4435"/>
  <c r="C4435"/>
  <c r="B4435"/>
  <c r="D4434"/>
  <c r="C4434"/>
  <c r="B4434"/>
  <c r="D4433"/>
  <c r="C4433"/>
  <c r="B4433"/>
  <c r="D4432"/>
  <c r="C4432"/>
  <c r="B4432"/>
  <c r="D4431"/>
  <c r="C4431"/>
  <c r="B4431"/>
  <c r="D4430"/>
  <c r="C4430"/>
  <c r="B4430"/>
  <c r="D4429"/>
  <c r="C4429"/>
  <c r="B4429"/>
  <c r="D4428"/>
  <c r="C4428"/>
  <c r="B4428"/>
  <c r="D4427"/>
  <c r="C4427"/>
  <c r="B4427"/>
  <c r="D4426"/>
  <c r="C4426"/>
  <c r="B4426"/>
  <c r="D4425"/>
  <c r="C4425"/>
  <c r="B4425"/>
  <c r="D4424"/>
  <c r="C4424"/>
  <c r="B4424"/>
  <c r="D4423"/>
  <c r="C4423"/>
  <c r="B4423"/>
  <c r="D4422"/>
  <c r="C4422"/>
  <c r="B4422"/>
  <c r="D4421"/>
  <c r="C4421"/>
  <c r="B4421"/>
  <c r="D4420"/>
  <c r="C4420"/>
  <c r="B4420"/>
  <c r="D4419"/>
  <c r="C4419"/>
  <c r="B4419"/>
  <c r="D4418"/>
  <c r="C4418"/>
  <c r="B4418"/>
  <c r="D4417"/>
  <c r="C4417"/>
  <c r="B4417"/>
  <c r="D4416"/>
  <c r="C4416"/>
  <c r="B4416"/>
  <c r="D4415"/>
  <c r="C4415"/>
  <c r="B4415"/>
  <c r="D4414"/>
  <c r="C4414"/>
  <c r="B4414"/>
  <c r="D4413"/>
  <c r="C4413"/>
  <c r="B4413"/>
  <c r="D4412"/>
  <c r="C4412"/>
  <c r="B4412"/>
  <c r="D4411"/>
  <c r="C4411"/>
  <c r="B4411"/>
  <c r="D4410"/>
  <c r="C4410"/>
  <c r="B4410"/>
  <c r="D4409"/>
  <c r="C4409"/>
  <c r="B4409"/>
  <c r="D4408"/>
  <c r="C4408"/>
  <c r="B4408"/>
  <c r="D4407"/>
  <c r="C4407"/>
  <c r="B4407"/>
  <c r="D4406"/>
  <c r="C4406"/>
  <c r="B4406"/>
  <c r="D4405"/>
  <c r="C4405"/>
  <c r="B4405"/>
  <c r="D4404"/>
  <c r="C4404"/>
  <c r="B4404"/>
  <c r="D4403"/>
  <c r="C4403"/>
  <c r="B4403"/>
  <c r="D4402"/>
  <c r="C4402"/>
  <c r="B4402"/>
  <c r="D4401"/>
  <c r="C4401"/>
  <c r="B4401"/>
  <c r="D4400"/>
  <c r="C4400"/>
  <c r="B4400"/>
  <c r="D4399"/>
  <c r="C4399"/>
  <c r="B4399"/>
  <c r="D4398"/>
  <c r="C4398"/>
  <c r="B4398"/>
  <c r="D4397"/>
  <c r="C4397"/>
  <c r="B4397"/>
  <c r="D4396"/>
  <c r="C4396"/>
  <c r="B4396"/>
  <c r="D4395"/>
  <c r="C4395"/>
  <c r="B4395"/>
  <c r="D4394"/>
  <c r="C4394"/>
  <c r="B4394"/>
  <c r="D4393"/>
  <c r="C4393"/>
  <c r="B4393"/>
  <c r="D4392"/>
  <c r="C4392"/>
  <c r="B4392"/>
  <c r="D4391"/>
  <c r="C4391"/>
  <c r="B4391"/>
  <c r="D4390"/>
  <c r="C4390"/>
  <c r="B4390"/>
  <c r="D4389"/>
  <c r="C4389"/>
  <c r="B4389"/>
  <c r="D4388"/>
  <c r="C4388"/>
  <c r="B4388"/>
  <c r="D4387"/>
  <c r="C4387"/>
  <c r="B4387"/>
  <c r="D4386"/>
  <c r="C4386"/>
  <c r="B4386"/>
  <c r="D4385"/>
  <c r="C4385"/>
  <c r="B4385"/>
  <c r="D4384"/>
  <c r="C4384"/>
  <c r="B4384"/>
  <c r="D4383"/>
  <c r="C4383"/>
  <c r="B4383"/>
  <c r="D4382"/>
  <c r="C4382"/>
  <c r="B4382"/>
  <c r="D4381"/>
  <c r="C4381"/>
  <c r="B4381"/>
  <c r="D4380"/>
  <c r="C4380"/>
  <c r="B4380"/>
  <c r="D4379"/>
  <c r="C4379"/>
  <c r="B4379"/>
  <c r="D4378"/>
  <c r="C4378"/>
  <c r="B4378"/>
  <c r="D4377"/>
  <c r="C4377"/>
  <c r="B4377"/>
  <c r="D4376"/>
  <c r="C4376"/>
  <c r="B4376"/>
  <c r="D4375"/>
  <c r="C4375"/>
  <c r="B4375"/>
  <c r="D4374"/>
  <c r="C4374"/>
  <c r="B4374"/>
  <c r="D4373"/>
  <c r="C4373"/>
  <c r="B4373"/>
  <c r="D4372"/>
  <c r="C4372"/>
  <c r="B4372"/>
  <c r="D4371"/>
  <c r="C4371"/>
  <c r="B4371"/>
  <c r="D4370"/>
  <c r="C4370"/>
  <c r="B4370"/>
  <c r="D4369"/>
  <c r="C4369"/>
  <c r="B4369"/>
  <c r="D4368"/>
  <c r="C4368"/>
  <c r="B4368"/>
  <c r="D4367"/>
  <c r="C4367"/>
  <c r="B4367"/>
  <c r="D4366"/>
  <c r="C4366"/>
  <c r="B4366"/>
  <c r="D4365"/>
  <c r="C4365"/>
  <c r="B4365"/>
  <c r="D4364"/>
  <c r="C4364"/>
  <c r="B4364"/>
  <c r="D4363"/>
  <c r="C4363"/>
  <c r="B4363"/>
  <c r="D4362"/>
  <c r="C4362"/>
  <c r="B4362"/>
  <c r="D4361"/>
  <c r="C4361"/>
  <c r="B4361"/>
  <c r="D4360"/>
  <c r="C4360"/>
  <c r="B4360"/>
  <c r="D4359"/>
  <c r="C4359"/>
  <c r="B4359"/>
  <c r="D4358"/>
  <c r="C4358"/>
  <c r="B4358"/>
  <c r="D4357"/>
  <c r="C4357"/>
  <c r="B4357"/>
  <c r="D4356"/>
  <c r="C4356"/>
  <c r="B4356"/>
  <c r="D4355"/>
  <c r="C4355"/>
  <c r="B4355"/>
  <c r="D4354"/>
  <c r="C4354"/>
  <c r="B4354"/>
  <c r="D4353"/>
  <c r="C4353"/>
  <c r="B4353"/>
  <c r="D4352"/>
  <c r="C4352"/>
  <c r="B4352"/>
  <c r="D4351"/>
  <c r="C4351"/>
  <c r="B4351"/>
  <c r="D4350"/>
  <c r="C4350"/>
  <c r="B4350"/>
  <c r="D4349"/>
  <c r="C4349"/>
  <c r="B4349"/>
  <c r="D4348"/>
  <c r="C4348"/>
  <c r="B4348"/>
  <c r="D4347"/>
  <c r="C4347"/>
  <c r="B4347"/>
  <c r="D4346"/>
  <c r="C4346"/>
  <c r="B4346"/>
  <c r="D4345"/>
  <c r="C4345"/>
  <c r="B4345"/>
  <c r="D4344"/>
  <c r="C4344"/>
  <c r="B4344"/>
  <c r="D4343"/>
  <c r="C4343"/>
  <c r="B4343"/>
  <c r="D4342"/>
  <c r="C4342"/>
  <c r="B4342"/>
  <c r="D4341"/>
  <c r="C4341"/>
  <c r="B4341"/>
  <c r="D4340"/>
  <c r="C4340"/>
  <c r="B4340"/>
  <c r="D4339"/>
  <c r="C4339"/>
  <c r="B4339"/>
  <c r="D4338"/>
  <c r="C4338"/>
  <c r="B4338"/>
  <c r="D4337"/>
  <c r="C4337"/>
  <c r="B4337"/>
  <c r="D4336"/>
  <c r="C4336"/>
  <c r="B4336"/>
  <c r="D4335"/>
  <c r="C4335"/>
  <c r="B4335"/>
  <c r="D4334"/>
  <c r="C4334"/>
  <c r="B4334"/>
  <c r="D4333"/>
  <c r="C4333"/>
  <c r="B4333"/>
  <c r="D4332"/>
  <c r="C4332"/>
  <c r="B4332"/>
  <c r="D4331"/>
  <c r="C4331"/>
  <c r="B4331"/>
  <c r="D4330"/>
  <c r="C4330"/>
  <c r="B4330"/>
  <c r="D4329"/>
  <c r="C4329"/>
  <c r="B4329"/>
  <c r="D4328"/>
  <c r="C4328"/>
  <c r="B4328"/>
  <c r="D4327"/>
  <c r="C4327"/>
  <c r="B4327"/>
  <c r="D4326"/>
  <c r="C4326"/>
  <c r="B4326"/>
  <c r="D4325"/>
  <c r="C4325"/>
  <c r="B4325"/>
  <c r="D4324"/>
  <c r="C4324"/>
  <c r="B4324"/>
  <c r="D4323"/>
  <c r="C4323"/>
  <c r="B4323"/>
  <c r="D4322"/>
  <c r="C4322"/>
  <c r="B4322"/>
  <c r="D4321"/>
  <c r="C4321"/>
  <c r="B4321"/>
  <c r="D4320"/>
  <c r="C4320"/>
  <c r="B4320"/>
  <c r="D4319"/>
  <c r="C4319"/>
  <c r="B4319"/>
  <c r="D4318"/>
  <c r="C4318"/>
  <c r="B4318"/>
  <c r="D4317"/>
  <c r="C4317"/>
  <c r="B4317"/>
  <c r="D4316"/>
  <c r="C4316"/>
  <c r="B4316"/>
  <c r="D4315"/>
  <c r="C4315"/>
  <c r="B4315"/>
  <c r="D4314"/>
  <c r="C4314"/>
  <c r="B4314"/>
  <c r="D4313"/>
  <c r="C4313"/>
  <c r="B4313"/>
  <c r="D4312"/>
  <c r="C4312"/>
  <c r="B4312"/>
  <c r="D4311"/>
  <c r="C4311"/>
  <c r="B4311"/>
  <c r="D4310"/>
  <c r="C4310"/>
  <c r="B4310"/>
  <c r="D4309"/>
  <c r="C4309"/>
  <c r="B4309"/>
  <c r="D4308"/>
  <c r="C4308"/>
  <c r="B4308"/>
  <c r="D4307"/>
  <c r="C4307"/>
  <c r="B4307"/>
  <c r="D4306"/>
  <c r="C4306"/>
  <c r="B4306"/>
  <c r="D4305"/>
  <c r="C4305"/>
  <c r="B4305"/>
  <c r="D4304"/>
  <c r="C4304"/>
  <c r="B4304"/>
  <c r="D4303"/>
  <c r="C4303"/>
  <c r="B4303"/>
  <c r="D4302"/>
  <c r="C4302"/>
  <c r="B4302"/>
  <c r="D4301"/>
  <c r="C4301"/>
  <c r="B4301"/>
  <c r="D4300"/>
  <c r="C4300"/>
  <c r="B4300"/>
  <c r="D4299"/>
  <c r="C4299"/>
  <c r="B4299"/>
  <c r="D4298"/>
  <c r="C4298"/>
  <c r="B4298"/>
  <c r="D4297"/>
  <c r="C4297"/>
  <c r="B4297"/>
  <c r="D4296"/>
  <c r="C4296"/>
  <c r="B4296"/>
  <c r="D4295"/>
  <c r="C4295"/>
  <c r="B4295"/>
  <c r="D4294"/>
  <c r="C4294"/>
  <c r="B4294"/>
  <c r="D4293"/>
  <c r="C4293"/>
  <c r="B4293"/>
  <c r="D4292"/>
  <c r="C4292"/>
  <c r="B4292"/>
  <c r="D4291"/>
  <c r="C4291"/>
  <c r="B4291"/>
  <c r="D4290"/>
  <c r="C4290"/>
  <c r="B4290"/>
  <c r="D4289"/>
  <c r="C4289"/>
  <c r="B4289"/>
  <c r="D4288"/>
  <c r="C4288"/>
  <c r="B4288"/>
  <c r="D4287"/>
  <c r="C4287"/>
  <c r="B4287"/>
  <c r="D4286"/>
  <c r="C4286"/>
  <c r="B4286"/>
  <c r="D4285"/>
  <c r="C4285"/>
  <c r="B4285"/>
  <c r="D4284"/>
  <c r="C4284"/>
  <c r="B4284"/>
  <c r="D4283"/>
  <c r="C4283"/>
  <c r="B4283"/>
  <c r="D4282"/>
  <c r="C4282"/>
  <c r="B4282"/>
  <c r="D4281"/>
  <c r="C4281"/>
  <c r="B4281"/>
  <c r="D4280"/>
  <c r="C4280"/>
  <c r="B4280"/>
  <c r="D4279"/>
  <c r="C4279"/>
  <c r="B4279"/>
  <c r="D4278"/>
  <c r="C4278"/>
  <c r="B4278"/>
  <c r="D4277"/>
  <c r="C4277"/>
  <c r="B4277"/>
  <c r="D4276"/>
  <c r="C4276"/>
  <c r="B4276"/>
  <c r="D4275"/>
  <c r="C4275"/>
  <c r="B4275"/>
  <c r="D4274"/>
  <c r="C4274"/>
  <c r="B4274"/>
  <c r="D4273"/>
  <c r="C4273"/>
  <c r="B4273"/>
  <c r="D4272"/>
  <c r="C4272"/>
  <c r="B4272"/>
  <c r="D4271"/>
  <c r="C4271"/>
  <c r="B4271"/>
  <c r="D4270"/>
  <c r="C4270"/>
  <c r="B4270"/>
  <c r="D4269"/>
  <c r="C4269"/>
  <c r="B4269"/>
  <c r="D4268"/>
  <c r="C4268"/>
  <c r="B4268"/>
  <c r="D4267"/>
  <c r="C4267"/>
  <c r="B4267"/>
  <c r="D4266"/>
  <c r="C4266"/>
  <c r="B4266"/>
  <c r="D4265"/>
  <c r="C4265"/>
  <c r="B4265"/>
  <c r="D4264"/>
  <c r="C4264"/>
  <c r="B4264"/>
  <c r="D4263"/>
  <c r="C4263"/>
  <c r="B4263"/>
  <c r="D4262"/>
  <c r="C4262"/>
  <c r="B4262"/>
  <c r="D4261"/>
  <c r="C4261"/>
  <c r="B4261"/>
  <c r="D4260"/>
  <c r="C4260"/>
  <c r="B4260"/>
  <c r="D4259"/>
  <c r="C4259"/>
  <c r="B4259"/>
  <c r="D4258"/>
  <c r="C4258"/>
  <c r="B4258"/>
  <c r="D4257"/>
  <c r="C4257"/>
  <c r="B4257"/>
  <c r="D4256"/>
  <c r="C4256"/>
  <c r="B4256"/>
  <c r="D4255"/>
  <c r="C4255"/>
  <c r="B4255"/>
  <c r="D4254"/>
  <c r="C4254"/>
  <c r="B4254"/>
  <c r="D4253"/>
  <c r="C4253"/>
  <c r="B4253"/>
  <c r="D4252"/>
  <c r="C4252"/>
  <c r="B4252"/>
  <c r="D4251"/>
  <c r="C4251"/>
  <c r="B4251"/>
  <c r="D4250"/>
  <c r="C4250"/>
  <c r="B4250"/>
  <c r="D4249"/>
  <c r="C4249"/>
  <c r="B4249"/>
  <c r="D4248"/>
  <c r="C4248"/>
  <c r="B4248"/>
  <c r="D4247"/>
  <c r="C4247"/>
  <c r="B4247"/>
  <c r="D4246"/>
  <c r="C4246"/>
  <c r="B4246"/>
  <c r="D4245"/>
  <c r="C4245"/>
  <c r="B4245"/>
  <c r="D4244"/>
  <c r="C4244"/>
  <c r="B4244"/>
  <c r="D4243"/>
  <c r="C4243"/>
  <c r="B4243"/>
  <c r="D4242"/>
  <c r="C4242"/>
  <c r="B4242"/>
  <c r="D4241"/>
  <c r="C4241"/>
  <c r="B4241"/>
  <c r="D4240"/>
  <c r="C4240"/>
  <c r="B4240"/>
  <c r="D4239"/>
  <c r="C4239"/>
  <c r="B4239"/>
  <c r="D4238"/>
  <c r="C4238"/>
  <c r="B4238"/>
  <c r="D4237"/>
  <c r="C4237"/>
  <c r="B4237"/>
  <c r="D4236"/>
  <c r="C4236"/>
  <c r="B4236"/>
  <c r="D4235"/>
  <c r="C4235"/>
  <c r="B4235"/>
  <c r="D4234"/>
  <c r="C4234"/>
  <c r="B4234"/>
  <c r="D4233"/>
  <c r="C4233"/>
  <c r="B4233"/>
  <c r="D4232"/>
  <c r="C4232"/>
  <c r="B4232"/>
  <c r="D4231"/>
  <c r="C4231"/>
  <c r="B4231"/>
  <c r="D4230"/>
  <c r="C4230"/>
  <c r="B4230"/>
  <c r="D4229"/>
  <c r="C4229"/>
  <c r="B4229"/>
  <c r="D4228"/>
  <c r="C4228"/>
  <c r="B4228"/>
  <c r="D4227"/>
  <c r="C4227"/>
  <c r="B4227"/>
  <c r="D4226"/>
  <c r="C4226"/>
  <c r="B4226"/>
  <c r="D4225"/>
  <c r="C4225"/>
  <c r="B4225"/>
  <c r="D4224"/>
  <c r="C4224"/>
  <c r="B4224"/>
  <c r="D4223"/>
  <c r="C4223"/>
  <c r="B4223"/>
  <c r="D4222"/>
  <c r="C4222"/>
  <c r="B4222"/>
  <c r="D4221"/>
  <c r="C4221"/>
  <c r="B4221"/>
  <c r="D4220"/>
  <c r="C4220"/>
  <c r="B4220"/>
  <c r="D4219"/>
  <c r="C4219"/>
  <c r="B4219"/>
  <c r="D4218"/>
  <c r="C4218"/>
  <c r="B4218"/>
  <c r="D4217"/>
  <c r="C4217"/>
  <c r="B4217"/>
  <c r="D4216"/>
  <c r="C4216"/>
  <c r="B4216"/>
  <c r="D4215"/>
  <c r="C4215"/>
  <c r="B4215"/>
  <c r="D4214"/>
  <c r="C4214"/>
  <c r="B4214"/>
  <c r="D4213"/>
  <c r="C4213"/>
  <c r="B4213"/>
  <c r="D4212"/>
  <c r="C4212"/>
  <c r="B4212"/>
  <c r="D4211"/>
  <c r="C4211"/>
  <c r="B4211"/>
  <c r="D4210"/>
  <c r="C4210"/>
  <c r="B4210"/>
  <c r="D4209"/>
  <c r="C4209"/>
  <c r="B4209"/>
  <c r="D4208"/>
  <c r="C4208"/>
  <c r="B4208"/>
  <c r="D4207"/>
  <c r="C4207"/>
  <c r="B4207"/>
  <c r="D4206"/>
  <c r="C4206"/>
  <c r="B4206"/>
  <c r="D4205"/>
  <c r="C4205"/>
  <c r="B4205"/>
  <c r="D4204"/>
  <c r="C4204"/>
  <c r="B4204"/>
  <c r="D4203"/>
  <c r="C4203"/>
  <c r="B4203"/>
  <c r="D4202"/>
  <c r="C4202"/>
  <c r="B4202"/>
  <c r="D4201"/>
  <c r="C4201"/>
  <c r="B4201"/>
  <c r="D4200"/>
  <c r="C4200"/>
  <c r="B4200"/>
  <c r="D4199"/>
  <c r="C4199"/>
  <c r="B4199"/>
  <c r="D4198"/>
  <c r="C4198"/>
  <c r="B4198"/>
  <c r="D4197"/>
  <c r="C4197"/>
  <c r="B4197"/>
  <c r="D4196"/>
  <c r="C4196"/>
  <c r="B4196"/>
  <c r="D4195"/>
  <c r="C4195"/>
  <c r="B4195"/>
  <c r="D4194"/>
  <c r="C4194"/>
  <c r="B4194"/>
  <c r="D4193"/>
  <c r="C4193"/>
  <c r="B4193"/>
  <c r="D4192"/>
  <c r="C4192"/>
  <c r="B4192"/>
  <c r="D4191"/>
  <c r="C4191"/>
  <c r="B4191"/>
  <c r="D4190"/>
  <c r="C4190"/>
  <c r="B4190"/>
  <c r="D4189"/>
  <c r="C4189"/>
  <c r="B4189"/>
  <c r="D4188"/>
  <c r="C4188"/>
  <c r="B4188"/>
  <c r="D4187"/>
  <c r="C4187"/>
  <c r="B4187"/>
  <c r="D4186"/>
  <c r="C4186"/>
  <c r="B4186"/>
  <c r="D4185"/>
  <c r="C4185"/>
  <c r="B4185"/>
  <c r="D4184"/>
  <c r="C4184"/>
  <c r="B4184"/>
  <c r="D4183"/>
  <c r="C4183"/>
  <c r="B4183"/>
  <c r="D4182"/>
  <c r="C4182"/>
  <c r="B4182"/>
  <c r="D4181"/>
  <c r="C4181"/>
  <c r="B4181"/>
  <c r="D4180"/>
  <c r="C4180"/>
  <c r="B4180"/>
  <c r="D4179"/>
  <c r="C4179"/>
  <c r="B4179"/>
  <c r="D4178"/>
  <c r="C4178"/>
  <c r="B4178"/>
  <c r="D4177"/>
  <c r="C4177"/>
  <c r="B4177"/>
  <c r="D4176"/>
  <c r="C4176"/>
  <c r="B4176"/>
  <c r="D4175"/>
  <c r="C4175"/>
  <c r="B4175"/>
  <c r="D4174"/>
  <c r="C4174"/>
  <c r="B4174"/>
  <c r="D4173"/>
  <c r="C4173"/>
  <c r="B4173"/>
  <c r="D4172"/>
  <c r="C4172"/>
  <c r="B4172"/>
  <c r="D4171"/>
  <c r="C4171"/>
  <c r="B4171"/>
  <c r="D4170"/>
  <c r="C4170"/>
  <c r="B4170"/>
  <c r="D4169"/>
  <c r="C4169"/>
  <c r="B4169"/>
  <c r="D4168"/>
  <c r="C4168"/>
  <c r="B4168"/>
  <c r="D4167"/>
  <c r="C4167"/>
  <c r="B4167"/>
  <c r="D4166"/>
  <c r="C4166"/>
  <c r="B4166"/>
  <c r="D4165"/>
  <c r="C4165"/>
  <c r="B4165"/>
  <c r="D4164"/>
  <c r="C4164"/>
  <c r="B4164"/>
  <c r="D4163"/>
  <c r="C4163"/>
  <c r="B4163"/>
  <c r="D4162"/>
  <c r="C4162"/>
  <c r="B4162"/>
  <c r="D4161"/>
  <c r="C4161"/>
  <c r="B4161"/>
  <c r="D4160"/>
  <c r="C4160"/>
  <c r="B4160"/>
  <c r="D4159"/>
  <c r="C4159"/>
  <c r="B4159"/>
  <c r="D4158"/>
  <c r="C4158"/>
  <c r="B4158"/>
  <c r="D4157"/>
  <c r="C4157"/>
  <c r="B4157"/>
  <c r="D4156"/>
  <c r="C4156"/>
  <c r="B4156"/>
  <c r="D4155"/>
  <c r="C4155"/>
  <c r="B4155"/>
  <c r="D4154"/>
  <c r="C4154"/>
  <c r="B4154"/>
  <c r="D4153"/>
  <c r="C4153"/>
  <c r="B4153"/>
  <c r="D4152"/>
  <c r="C4152"/>
  <c r="B4152"/>
  <c r="D4151"/>
  <c r="C4151"/>
  <c r="B4151"/>
  <c r="D4150"/>
  <c r="C4150"/>
  <c r="B4150"/>
  <c r="D4149"/>
  <c r="C4149"/>
  <c r="B4149"/>
  <c r="D4148"/>
  <c r="C4148"/>
  <c r="B4148"/>
  <c r="D4147"/>
  <c r="C4147"/>
  <c r="B4147"/>
  <c r="D4146"/>
  <c r="C4146"/>
  <c r="B4146"/>
  <c r="D4145"/>
  <c r="C4145"/>
  <c r="B4145"/>
  <c r="D4144"/>
  <c r="C4144"/>
  <c r="B4144"/>
  <c r="D4143"/>
  <c r="C4143"/>
  <c r="B4143"/>
  <c r="D4142"/>
  <c r="C4142"/>
  <c r="B4142"/>
  <c r="D4141"/>
  <c r="C4141"/>
  <c r="B4141"/>
  <c r="D4140"/>
  <c r="C4140"/>
  <c r="B4140"/>
  <c r="D4139"/>
  <c r="C4139"/>
  <c r="B4139"/>
  <c r="D4138"/>
  <c r="C4138"/>
  <c r="B4138"/>
  <c r="D4137"/>
  <c r="C4137"/>
  <c r="B4137"/>
  <c r="D4136"/>
  <c r="C4136"/>
  <c r="B4136"/>
  <c r="D4135"/>
  <c r="C4135"/>
  <c r="B4135"/>
  <c r="D4134"/>
  <c r="C4134"/>
  <c r="B4134"/>
  <c r="D4133"/>
  <c r="C4133"/>
  <c r="B4133"/>
  <c r="D4132"/>
  <c r="C4132"/>
  <c r="B4132"/>
  <c r="D4131"/>
  <c r="C4131"/>
  <c r="B4131"/>
  <c r="D4130"/>
  <c r="C4130"/>
  <c r="B4130"/>
  <c r="D4129"/>
  <c r="C4129"/>
  <c r="B4129"/>
  <c r="D4128"/>
  <c r="C4128"/>
  <c r="B4128"/>
  <c r="D4127"/>
  <c r="C4127"/>
  <c r="B4127"/>
  <c r="D4126"/>
  <c r="C4126"/>
  <c r="B4126"/>
  <c r="D4125"/>
  <c r="C4125"/>
  <c r="B4125"/>
  <c r="D4124"/>
  <c r="C4124"/>
  <c r="B4124"/>
  <c r="D4123"/>
  <c r="C4123"/>
  <c r="B4123"/>
  <c r="D4122"/>
  <c r="C4122"/>
  <c r="B4122"/>
  <c r="D4121"/>
  <c r="C4121"/>
  <c r="B4121"/>
  <c r="D4120"/>
  <c r="C4120"/>
  <c r="B4120"/>
  <c r="D4119"/>
  <c r="C4119"/>
  <c r="B4119"/>
  <c r="D4118"/>
  <c r="C4118"/>
  <c r="B4118"/>
  <c r="D4117"/>
  <c r="C4117"/>
  <c r="B4117"/>
  <c r="D4116"/>
  <c r="C4116"/>
  <c r="B4116"/>
  <c r="D4115"/>
  <c r="C4115"/>
  <c r="B4115"/>
  <c r="D4114"/>
  <c r="C4114"/>
  <c r="B4114"/>
  <c r="D4113"/>
  <c r="C4113"/>
  <c r="B4113"/>
  <c r="D4112"/>
  <c r="C4112"/>
  <c r="B4112"/>
  <c r="D4111"/>
  <c r="C4111"/>
  <c r="B4111"/>
  <c r="D4110"/>
  <c r="C4110"/>
  <c r="B4110"/>
  <c r="D4109"/>
  <c r="C4109"/>
  <c r="B4109"/>
  <c r="D4108"/>
  <c r="C4108"/>
  <c r="B4108"/>
  <c r="D4107"/>
  <c r="C4107"/>
  <c r="B4107"/>
  <c r="D4106"/>
  <c r="C4106"/>
  <c r="B4106"/>
  <c r="D4105"/>
  <c r="C4105"/>
  <c r="B4105"/>
  <c r="D4104"/>
  <c r="C4104"/>
  <c r="B4104"/>
  <c r="D4103"/>
  <c r="C4103"/>
  <c r="B4103"/>
  <c r="D4102"/>
  <c r="C4102"/>
  <c r="B4102"/>
  <c r="D4101"/>
  <c r="C4101"/>
  <c r="B4101"/>
  <c r="D4100"/>
  <c r="C4100"/>
  <c r="B4100"/>
  <c r="D4099"/>
  <c r="C4099"/>
  <c r="B4099"/>
  <c r="D4098"/>
  <c r="C4098"/>
  <c r="B4098"/>
  <c r="D4097"/>
  <c r="C4097"/>
  <c r="B4097"/>
  <c r="D4096"/>
  <c r="C4096"/>
  <c r="B4096"/>
  <c r="D4095"/>
  <c r="C4095"/>
  <c r="B4095"/>
  <c r="D4094"/>
  <c r="C4094"/>
  <c r="B4094"/>
  <c r="D4093"/>
  <c r="C4093"/>
  <c r="B4093"/>
  <c r="D4092"/>
  <c r="C4092"/>
  <c r="B4092"/>
  <c r="D4091"/>
  <c r="C4091"/>
  <c r="B4091"/>
  <c r="D4090"/>
  <c r="C4090"/>
  <c r="B4090"/>
  <c r="D4089"/>
  <c r="C4089"/>
  <c r="B4089"/>
  <c r="D4088"/>
  <c r="C4088"/>
  <c r="B4088"/>
  <c r="D4087"/>
  <c r="C4087"/>
  <c r="B4087"/>
  <c r="D4086"/>
  <c r="C4086"/>
  <c r="B4086"/>
  <c r="D4085"/>
  <c r="C4085"/>
  <c r="B4085"/>
  <c r="D4084"/>
  <c r="C4084"/>
  <c r="B4084"/>
  <c r="D4083"/>
  <c r="C4083"/>
  <c r="B4083"/>
  <c r="D4082"/>
  <c r="C4082"/>
  <c r="B4082"/>
  <c r="D4081"/>
  <c r="C4081"/>
  <c r="B4081"/>
  <c r="D4080"/>
  <c r="C4080"/>
  <c r="B4080"/>
  <c r="D4079"/>
  <c r="C4079"/>
  <c r="B4079"/>
  <c r="D4078"/>
  <c r="C4078"/>
  <c r="B4078"/>
  <c r="D4077"/>
  <c r="C4077"/>
  <c r="B4077"/>
  <c r="D4076"/>
  <c r="C4076"/>
  <c r="B4076"/>
  <c r="D4075"/>
  <c r="C4075"/>
  <c r="B4075"/>
  <c r="D4074"/>
  <c r="C4074"/>
  <c r="B4074"/>
  <c r="D4073"/>
  <c r="C4073"/>
  <c r="B4073"/>
  <c r="D4072"/>
  <c r="C4072"/>
  <c r="B4072"/>
  <c r="D4071"/>
  <c r="C4071"/>
  <c r="B4071"/>
  <c r="D4070"/>
  <c r="C4070"/>
  <c r="B4070"/>
  <c r="D4069"/>
  <c r="C4069"/>
  <c r="B4069"/>
  <c r="D4068"/>
  <c r="C4068"/>
  <c r="B4068"/>
  <c r="D4067"/>
  <c r="C4067"/>
  <c r="B4067"/>
  <c r="D4066"/>
  <c r="C4066"/>
  <c r="B4066"/>
  <c r="D4065"/>
  <c r="C4065"/>
  <c r="B4065"/>
  <c r="D4064"/>
  <c r="C4064"/>
  <c r="B4064"/>
  <c r="D4063"/>
  <c r="C4063"/>
  <c r="B4063"/>
  <c r="D4062"/>
  <c r="C4062"/>
  <c r="B4062"/>
  <c r="D4061"/>
  <c r="C4061"/>
  <c r="B4061"/>
  <c r="D4060"/>
  <c r="C4060"/>
  <c r="B4060"/>
  <c r="D4059"/>
  <c r="C4059"/>
  <c r="B4059"/>
  <c r="D4058"/>
  <c r="C4058"/>
  <c r="B4058"/>
  <c r="D4057"/>
  <c r="C4057"/>
  <c r="B4057"/>
  <c r="D4056"/>
  <c r="C4056"/>
  <c r="B4056"/>
  <c r="D4055"/>
  <c r="C4055"/>
  <c r="B4055"/>
  <c r="D4054"/>
  <c r="C4054"/>
  <c r="B4054"/>
  <c r="D4053"/>
  <c r="C4053"/>
  <c r="B4053"/>
  <c r="D4052"/>
  <c r="C4052"/>
  <c r="B4052"/>
  <c r="D4051"/>
  <c r="C4051"/>
  <c r="B4051"/>
  <c r="D4050"/>
  <c r="C4050"/>
  <c r="B4050"/>
  <c r="D4049"/>
  <c r="C4049"/>
  <c r="B4049"/>
  <c r="D4048"/>
  <c r="C4048"/>
  <c r="B4048"/>
  <c r="D4047"/>
  <c r="C4047"/>
  <c r="B4047"/>
  <c r="D4046"/>
  <c r="C4046"/>
  <c r="B4046"/>
  <c r="D4045"/>
  <c r="C4045"/>
  <c r="B4045"/>
  <c r="D4044"/>
  <c r="C4044"/>
  <c r="B4044"/>
  <c r="D4043"/>
  <c r="C4043"/>
  <c r="B4043"/>
  <c r="D4042"/>
  <c r="C4042"/>
  <c r="B4042"/>
  <c r="D4041"/>
  <c r="C4041"/>
  <c r="B4041"/>
  <c r="D4040"/>
  <c r="C4040"/>
  <c r="B4040"/>
  <c r="D4039"/>
  <c r="C4039"/>
  <c r="B4039"/>
  <c r="D4038"/>
  <c r="C4038"/>
  <c r="B4038"/>
  <c r="D4037"/>
  <c r="C4037"/>
  <c r="B4037"/>
  <c r="D4036"/>
  <c r="C4036"/>
  <c r="B4036"/>
  <c r="D4035"/>
  <c r="C4035"/>
  <c r="B4035"/>
  <c r="D4034"/>
  <c r="C4034"/>
  <c r="B4034"/>
  <c r="D4033"/>
  <c r="C4033"/>
  <c r="B4033"/>
  <c r="D4032"/>
  <c r="C4032"/>
  <c r="B4032"/>
  <c r="D4031"/>
  <c r="C4031"/>
  <c r="B4031"/>
  <c r="D4030"/>
  <c r="C4030"/>
  <c r="B4030"/>
  <c r="D4029"/>
  <c r="C4029"/>
  <c r="B4029"/>
  <c r="D4028"/>
  <c r="C4028"/>
  <c r="B4028"/>
  <c r="D4027"/>
  <c r="C4027"/>
  <c r="B4027"/>
  <c r="D4026"/>
  <c r="C4026"/>
  <c r="B4026"/>
  <c r="D4025"/>
  <c r="C4025"/>
  <c r="B4025"/>
  <c r="D4024"/>
  <c r="C4024"/>
  <c r="B4024"/>
  <c r="D4023"/>
  <c r="C4023"/>
  <c r="B4023"/>
  <c r="D4022"/>
  <c r="C4022"/>
  <c r="B4022"/>
  <c r="D4021"/>
  <c r="C4021"/>
  <c r="B4021"/>
  <c r="D4020"/>
  <c r="C4020"/>
  <c r="B4020"/>
  <c r="D4019"/>
  <c r="C4019"/>
  <c r="B4019"/>
  <c r="D4018"/>
  <c r="C4018"/>
  <c r="B4018"/>
  <c r="D4017"/>
  <c r="C4017"/>
  <c r="B4017"/>
  <c r="D4016"/>
  <c r="C4016"/>
  <c r="B4016"/>
  <c r="D4015"/>
  <c r="C4015"/>
  <c r="B4015"/>
  <c r="D4014"/>
  <c r="C4014"/>
  <c r="B4014"/>
  <c r="D4013"/>
  <c r="C4013"/>
  <c r="B4013"/>
  <c r="D4012"/>
  <c r="C4012"/>
  <c r="B4012"/>
  <c r="D4011"/>
  <c r="C4011"/>
  <c r="B4011"/>
  <c r="D4010"/>
  <c r="C4010"/>
  <c r="B4010"/>
  <c r="D4009"/>
  <c r="C4009"/>
  <c r="B4009"/>
  <c r="D4008"/>
  <c r="C4008"/>
  <c r="B4008"/>
  <c r="D4007"/>
  <c r="C4007"/>
  <c r="B4007"/>
  <c r="D4006"/>
  <c r="C4006"/>
  <c r="B4006"/>
  <c r="D4005"/>
  <c r="C4005"/>
  <c r="B4005"/>
  <c r="D4004"/>
  <c r="C4004"/>
  <c r="B4004"/>
  <c r="D4003"/>
  <c r="C4003"/>
  <c r="B4003"/>
  <c r="D4002"/>
  <c r="C4002"/>
  <c r="B4002"/>
  <c r="D4001"/>
  <c r="C4001"/>
  <c r="B4001"/>
  <c r="D4000"/>
  <c r="C4000"/>
  <c r="B4000"/>
  <c r="D3999"/>
  <c r="C3999"/>
  <c r="B3999"/>
  <c r="D3998"/>
  <c r="C3998"/>
  <c r="B3998"/>
  <c r="D3997"/>
  <c r="C3997"/>
  <c r="B3997"/>
  <c r="D3996"/>
  <c r="C3996"/>
  <c r="B3996"/>
  <c r="D3995"/>
  <c r="C3995"/>
  <c r="B3995"/>
  <c r="D3994"/>
  <c r="C3994"/>
  <c r="B3994"/>
  <c r="D3993"/>
  <c r="C3993"/>
  <c r="B3993"/>
  <c r="D3992"/>
  <c r="C3992"/>
  <c r="B3992"/>
  <c r="D3991"/>
  <c r="C3991"/>
  <c r="B3991"/>
  <c r="D3990"/>
  <c r="C3990"/>
  <c r="B3990"/>
  <c r="D3989"/>
  <c r="C3989"/>
  <c r="B3989"/>
  <c r="D3988"/>
  <c r="C3988"/>
  <c r="B3988"/>
  <c r="D3987"/>
  <c r="C3987"/>
  <c r="B3987"/>
  <c r="D3986"/>
  <c r="C3986"/>
  <c r="B3986"/>
  <c r="D3985"/>
  <c r="C3985"/>
  <c r="B3985"/>
  <c r="D3984"/>
  <c r="C3984"/>
  <c r="B3984"/>
  <c r="D3983"/>
  <c r="C3983"/>
  <c r="B3983"/>
  <c r="D3982"/>
  <c r="C3982"/>
  <c r="B3982"/>
  <c r="D3981"/>
  <c r="C3981"/>
  <c r="B3981"/>
  <c r="D3980"/>
  <c r="C3980"/>
  <c r="B3980"/>
  <c r="D3979"/>
  <c r="C3979"/>
  <c r="B3979"/>
  <c r="D3978"/>
  <c r="C3978"/>
  <c r="B3978"/>
  <c r="D3977"/>
  <c r="C3977"/>
  <c r="B3977"/>
  <c r="D3976"/>
  <c r="C3976"/>
  <c r="B3976"/>
  <c r="D3975"/>
  <c r="C3975"/>
  <c r="B3975"/>
  <c r="D3974"/>
  <c r="C3974"/>
  <c r="B3974"/>
  <c r="D3973"/>
  <c r="C3973"/>
  <c r="B3973"/>
  <c r="D3972"/>
  <c r="C3972"/>
  <c r="B3972"/>
  <c r="D3971"/>
  <c r="C3971"/>
  <c r="B3971"/>
  <c r="D3970"/>
  <c r="C3970"/>
  <c r="B3970"/>
  <c r="D3969"/>
  <c r="C3969"/>
  <c r="B3969"/>
  <c r="D3968"/>
  <c r="C3968"/>
  <c r="B3968"/>
  <c r="D3967"/>
  <c r="C3967"/>
  <c r="B3967"/>
  <c r="D3966"/>
  <c r="C3966"/>
  <c r="B3966"/>
  <c r="D3965"/>
  <c r="C3965"/>
  <c r="B3965"/>
  <c r="D3964"/>
  <c r="C3964"/>
  <c r="B3964"/>
  <c r="D3963"/>
  <c r="C3963"/>
  <c r="B3963"/>
  <c r="D3962"/>
  <c r="C3962"/>
  <c r="B3962"/>
  <c r="D3961"/>
  <c r="C3961"/>
  <c r="B3961"/>
  <c r="D3960"/>
  <c r="C3960"/>
  <c r="B3960"/>
  <c r="D3959"/>
  <c r="C3959"/>
  <c r="B3959"/>
  <c r="D3958"/>
  <c r="C3958"/>
  <c r="B3958"/>
  <c r="D3957"/>
  <c r="C3957"/>
  <c r="B3957"/>
  <c r="D3956"/>
  <c r="C3956"/>
  <c r="B3956"/>
  <c r="D3955"/>
  <c r="C3955"/>
  <c r="B3955"/>
  <c r="D3954"/>
  <c r="C3954"/>
  <c r="B3954"/>
  <c r="D3953"/>
  <c r="C3953"/>
  <c r="B3953"/>
  <c r="D3952"/>
  <c r="C3952"/>
  <c r="B3952"/>
  <c r="D3951"/>
  <c r="C3951"/>
  <c r="B3951"/>
  <c r="D3950"/>
  <c r="C3950"/>
  <c r="B3950"/>
  <c r="D3949"/>
  <c r="C3949"/>
  <c r="B3949"/>
  <c r="D3948"/>
  <c r="C3948"/>
  <c r="B3948"/>
  <c r="D3947"/>
  <c r="C3947"/>
  <c r="B3947"/>
  <c r="D3946"/>
  <c r="C3946"/>
  <c r="B3946"/>
  <c r="D3945"/>
  <c r="C3945"/>
  <c r="B3945"/>
  <c r="D3944"/>
  <c r="C3944"/>
  <c r="B3944"/>
  <c r="D3943"/>
  <c r="C3943"/>
  <c r="B3943"/>
  <c r="D3942"/>
  <c r="C3942"/>
  <c r="B3942"/>
  <c r="D3941"/>
  <c r="C3941"/>
  <c r="B3941"/>
  <c r="D3940"/>
  <c r="C3940"/>
  <c r="B3940"/>
  <c r="D3939"/>
  <c r="C3939"/>
  <c r="B3939"/>
  <c r="D3938"/>
  <c r="C3938"/>
  <c r="B3938"/>
  <c r="D3937"/>
  <c r="C3937"/>
  <c r="B3937"/>
  <c r="D3936"/>
  <c r="C3936"/>
  <c r="B3936"/>
  <c r="D3935"/>
  <c r="C3935"/>
  <c r="B3935"/>
  <c r="D3934"/>
  <c r="C3934"/>
  <c r="B3934"/>
  <c r="D3933"/>
  <c r="C3933"/>
  <c r="B3933"/>
  <c r="D3932"/>
  <c r="C3932"/>
  <c r="B3932"/>
  <c r="D3931"/>
  <c r="C3931"/>
  <c r="B3931"/>
  <c r="D3930"/>
  <c r="C3930"/>
  <c r="B3930"/>
  <c r="D3929"/>
  <c r="C3929"/>
  <c r="B3929"/>
  <c r="D3928"/>
  <c r="C3928"/>
  <c r="B3928"/>
  <c r="D3927"/>
  <c r="C3927"/>
  <c r="B3927"/>
  <c r="D3926"/>
  <c r="C3926"/>
  <c r="B3926"/>
  <c r="D3925"/>
  <c r="C3925"/>
  <c r="B3925"/>
  <c r="D3924"/>
  <c r="C3924"/>
  <c r="B3924"/>
  <c r="D3923"/>
  <c r="C3923"/>
  <c r="B3923"/>
  <c r="D3922"/>
  <c r="C3922"/>
  <c r="B3922"/>
  <c r="D3921"/>
  <c r="C3921"/>
  <c r="B3921"/>
  <c r="D3920"/>
  <c r="C3920"/>
  <c r="B3920"/>
  <c r="D3919"/>
  <c r="C3919"/>
  <c r="B3919"/>
  <c r="D3918"/>
  <c r="C3918"/>
  <c r="B3918"/>
  <c r="D3917"/>
  <c r="C3917"/>
  <c r="B3917"/>
  <c r="D3916"/>
  <c r="C3916"/>
  <c r="B3916"/>
  <c r="D3915"/>
  <c r="C3915"/>
  <c r="B3915"/>
  <c r="D3914"/>
  <c r="C3914"/>
  <c r="B3914"/>
  <c r="D3913"/>
  <c r="C3913"/>
  <c r="B3913"/>
  <c r="D3912"/>
  <c r="C3912"/>
  <c r="B3912"/>
  <c r="D3911"/>
  <c r="C3911"/>
  <c r="B3911"/>
  <c r="D3910"/>
  <c r="C3910"/>
  <c r="B3910"/>
  <c r="D3909"/>
  <c r="C3909"/>
  <c r="B3909"/>
  <c r="D3908"/>
  <c r="C3908"/>
  <c r="B3908"/>
  <c r="D3907"/>
  <c r="C3907"/>
  <c r="B3907"/>
  <c r="D3906"/>
  <c r="C3906"/>
  <c r="B3906"/>
  <c r="D3905"/>
  <c r="C3905"/>
  <c r="B3905"/>
  <c r="D3904"/>
  <c r="C3904"/>
  <c r="B3904"/>
  <c r="D3903"/>
  <c r="C3903"/>
  <c r="B3903"/>
  <c r="D3902"/>
  <c r="C3902"/>
  <c r="B3902"/>
  <c r="D3901"/>
  <c r="C3901"/>
  <c r="B3901"/>
  <c r="D3900"/>
  <c r="C3900"/>
  <c r="B3900"/>
  <c r="D3899"/>
  <c r="C3899"/>
  <c r="B3899"/>
  <c r="D3898"/>
  <c r="C3898"/>
  <c r="B3898"/>
  <c r="D3897"/>
  <c r="C3897"/>
  <c r="B3897"/>
  <c r="D3896"/>
  <c r="C3896"/>
  <c r="B3896"/>
  <c r="D3895"/>
  <c r="C3895"/>
  <c r="B3895"/>
  <c r="D3894"/>
  <c r="C3894"/>
  <c r="B3894"/>
  <c r="D3893"/>
  <c r="C3893"/>
  <c r="B3893"/>
  <c r="D3892"/>
  <c r="C3892"/>
  <c r="B3892"/>
  <c r="D3891"/>
  <c r="C3891"/>
  <c r="B3891"/>
  <c r="D3890"/>
  <c r="C3890"/>
  <c r="B3890"/>
  <c r="D3889"/>
  <c r="C3889"/>
  <c r="B3889"/>
  <c r="D3888"/>
  <c r="C3888"/>
  <c r="B3888"/>
  <c r="D3887"/>
  <c r="C3887"/>
  <c r="B3887"/>
  <c r="D3886"/>
  <c r="C3886"/>
  <c r="B3886"/>
  <c r="D3885"/>
  <c r="C3885"/>
  <c r="B3885"/>
  <c r="D3884"/>
  <c r="C3884"/>
  <c r="B3884"/>
  <c r="D3883"/>
  <c r="C3883"/>
  <c r="B3883"/>
  <c r="D3882"/>
  <c r="C3882"/>
  <c r="B3882"/>
  <c r="D3881"/>
  <c r="C3881"/>
  <c r="B3881"/>
  <c r="D3880"/>
  <c r="C3880"/>
  <c r="B3880"/>
  <c r="D3879"/>
  <c r="C3879"/>
  <c r="B3879"/>
  <c r="D3878"/>
  <c r="C3878"/>
  <c r="B3878"/>
  <c r="D3877"/>
  <c r="C3877"/>
  <c r="B3877"/>
  <c r="D3876"/>
  <c r="C3876"/>
  <c r="B3876"/>
  <c r="D3875"/>
  <c r="C3875"/>
  <c r="B3875"/>
  <c r="D3874"/>
  <c r="C3874"/>
  <c r="B3874"/>
  <c r="D3873"/>
  <c r="C3873"/>
  <c r="B3873"/>
  <c r="D3872"/>
  <c r="C3872"/>
  <c r="B3872"/>
  <c r="D3871"/>
  <c r="C3871"/>
  <c r="B3871"/>
  <c r="D3870"/>
  <c r="C3870"/>
  <c r="B3870"/>
  <c r="D3869"/>
  <c r="C3869"/>
  <c r="B3869"/>
  <c r="D3868"/>
  <c r="C3868"/>
  <c r="B3868"/>
  <c r="D3867"/>
  <c r="C3867"/>
  <c r="B3867"/>
  <c r="D3866"/>
  <c r="C3866"/>
  <c r="B3866"/>
  <c r="D3865"/>
  <c r="C3865"/>
  <c r="B3865"/>
  <c r="D3864"/>
  <c r="C3864"/>
  <c r="B3864"/>
  <c r="D3863"/>
  <c r="C3863"/>
  <c r="B3863"/>
  <c r="D3862"/>
  <c r="C3862"/>
  <c r="B3862"/>
  <c r="D3861"/>
  <c r="C3861"/>
  <c r="B3861"/>
  <c r="D3860"/>
  <c r="C3860"/>
  <c r="B3860"/>
  <c r="D3859"/>
  <c r="C3859"/>
  <c r="B3859"/>
  <c r="D3858"/>
  <c r="C3858"/>
  <c r="B3858"/>
  <c r="D3857"/>
  <c r="C3857"/>
  <c r="B3857"/>
  <c r="D3856"/>
  <c r="C3856"/>
  <c r="B3856"/>
  <c r="D3855"/>
  <c r="C3855"/>
  <c r="B3855"/>
  <c r="D3854"/>
  <c r="C3854"/>
  <c r="B3854"/>
  <c r="D3853"/>
  <c r="C3853"/>
  <c r="B3853"/>
  <c r="D3852"/>
  <c r="C3852"/>
  <c r="B3852"/>
  <c r="D3851"/>
  <c r="C3851"/>
  <c r="B3851"/>
  <c r="D3850"/>
  <c r="C3850"/>
  <c r="B3850"/>
  <c r="D3849"/>
  <c r="C3849"/>
  <c r="B3849"/>
  <c r="D3848"/>
  <c r="C3848"/>
  <c r="B3848"/>
  <c r="D3847"/>
  <c r="C3847"/>
  <c r="B3847"/>
  <c r="D3846"/>
  <c r="C3846"/>
  <c r="B3846"/>
  <c r="D3845"/>
  <c r="C3845"/>
  <c r="B3845"/>
  <c r="D3844"/>
  <c r="C3844"/>
  <c r="B3844"/>
  <c r="D3843"/>
  <c r="C3843"/>
  <c r="B3843"/>
  <c r="D3842"/>
  <c r="C3842"/>
  <c r="B3842"/>
  <c r="D3841"/>
  <c r="C3841"/>
  <c r="B3841"/>
  <c r="D3840"/>
  <c r="C3840"/>
  <c r="B3840"/>
  <c r="D3839"/>
  <c r="C3839"/>
  <c r="B3839"/>
  <c r="D3838"/>
  <c r="C3838"/>
  <c r="B3838"/>
  <c r="D3837"/>
  <c r="C3837"/>
  <c r="B3837"/>
  <c r="D3836"/>
  <c r="C3836"/>
  <c r="B3836"/>
  <c r="D3835"/>
  <c r="C3835"/>
  <c r="B3835"/>
  <c r="D3834"/>
  <c r="C3834"/>
  <c r="B3834"/>
  <c r="D3833"/>
  <c r="C3833"/>
  <c r="B3833"/>
  <c r="D3832"/>
  <c r="C3832"/>
  <c r="B3832"/>
  <c r="D3831"/>
  <c r="C3831"/>
  <c r="B3831"/>
  <c r="D3830"/>
  <c r="C3830"/>
  <c r="B3830"/>
  <c r="D3829"/>
  <c r="C3829"/>
  <c r="B3829"/>
  <c r="D3828"/>
  <c r="C3828"/>
  <c r="B3828"/>
  <c r="D3827"/>
  <c r="C3827"/>
  <c r="B3827"/>
  <c r="D3826"/>
  <c r="C3826"/>
  <c r="B3826"/>
  <c r="D3825"/>
  <c r="C3825"/>
  <c r="B3825"/>
  <c r="D3824"/>
  <c r="C3824"/>
  <c r="B3824"/>
  <c r="D3823"/>
  <c r="C3823"/>
  <c r="B3823"/>
  <c r="D3822"/>
  <c r="C3822"/>
  <c r="B3822"/>
  <c r="D3821"/>
  <c r="C3821"/>
  <c r="B3821"/>
  <c r="D3820"/>
  <c r="C3820"/>
  <c r="B3820"/>
  <c r="D3819"/>
  <c r="C3819"/>
  <c r="B3819"/>
  <c r="D3818"/>
  <c r="C3818"/>
  <c r="B3818"/>
  <c r="D3817"/>
  <c r="C3817"/>
  <c r="B3817"/>
  <c r="D3816"/>
  <c r="C3816"/>
  <c r="B3816"/>
  <c r="D3815"/>
  <c r="C3815"/>
  <c r="B3815"/>
  <c r="D3814"/>
  <c r="C3814"/>
  <c r="B3814"/>
  <c r="D3813"/>
  <c r="C3813"/>
  <c r="B3813"/>
  <c r="D3812"/>
  <c r="C3812"/>
  <c r="B3812"/>
  <c r="D3811"/>
  <c r="C3811"/>
  <c r="B3811"/>
  <c r="D3810"/>
  <c r="C3810"/>
  <c r="B3810"/>
  <c r="D3809"/>
  <c r="C3809"/>
  <c r="B3809"/>
  <c r="D3808"/>
  <c r="C3808"/>
  <c r="B3808"/>
  <c r="D3807"/>
  <c r="C3807"/>
  <c r="B3807"/>
  <c r="D3806"/>
  <c r="C3806"/>
  <c r="B3806"/>
  <c r="D3805"/>
  <c r="C3805"/>
  <c r="B3805"/>
  <c r="D3804"/>
  <c r="C3804"/>
  <c r="B3804"/>
  <c r="D3803"/>
  <c r="C3803"/>
  <c r="B3803"/>
  <c r="D3802"/>
  <c r="C3802"/>
  <c r="B3802"/>
  <c r="D3801"/>
  <c r="C3801"/>
  <c r="B3801"/>
  <c r="D3800"/>
  <c r="C3800"/>
  <c r="B3800"/>
  <c r="D3799"/>
  <c r="C3799"/>
  <c r="B3799"/>
  <c r="D3798"/>
  <c r="C3798"/>
  <c r="B3798"/>
  <c r="D3797"/>
  <c r="C3797"/>
  <c r="B3797"/>
  <c r="D3796"/>
  <c r="C3796"/>
  <c r="B3796"/>
  <c r="D3795"/>
  <c r="C3795"/>
  <c r="B3795"/>
  <c r="D3794"/>
  <c r="C3794"/>
  <c r="B3794"/>
  <c r="D3793"/>
  <c r="C3793"/>
  <c r="B3793"/>
  <c r="D3792"/>
  <c r="C3792"/>
  <c r="B3792"/>
  <c r="D3791"/>
  <c r="C3791"/>
  <c r="B3791"/>
  <c r="D3790"/>
  <c r="C3790"/>
  <c r="B3790"/>
  <c r="D3789"/>
  <c r="C3789"/>
  <c r="B3789"/>
  <c r="D3788"/>
  <c r="C3788"/>
  <c r="B3788"/>
  <c r="D3787"/>
  <c r="C3787"/>
  <c r="B3787"/>
  <c r="D3786"/>
  <c r="C3786"/>
  <c r="B3786"/>
  <c r="D3785"/>
  <c r="C3785"/>
  <c r="B3785"/>
  <c r="D3784"/>
  <c r="C3784"/>
  <c r="B3784"/>
  <c r="D3783"/>
  <c r="C3783"/>
  <c r="B3783"/>
  <c r="D3782"/>
  <c r="C3782"/>
  <c r="B3782"/>
  <c r="D3781"/>
  <c r="C3781"/>
  <c r="B3781"/>
  <c r="D3780"/>
  <c r="C3780"/>
  <c r="B3780"/>
  <c r="D3779"/>
  <c r="C3779"/>
  <c r="B3779"/>
  <c r="D3778"/>
  <c r="C3778"/>
  <c r="B3778"/>
  <c r="D3777"/>
  <c r="C3777"/>
  <c r="B3777"/>
  <c r="D3776"/>
  <c r="C3776"/>
  <c r="B3776"/>
  <c r="D3775"/>
  <c r="C3775"/>
  <c r="B3775"/>
  <c r="D3774"/>
  <c r="C3774"/>
  <c r="B3774"/>
  <c r="D3773"/>
  <c r="C3773"/>
  <c r="B3773"/>
  <c r="D3772"/>
  <c r="C3772"/>
  <c r="B3772"/>
  <c r="D3771"/>
  <c r="C3771"/>
  <c r="B3771"/>
  <c r="D3770"/>
  <c r="C3770"/>
  <c r="B3770"/>
  <c r="D3769"/>
  <c r="C3769"/>
  <c r="B3769"/>
  <c r="D3768"/>
  <c r="C3768"/>
  <c r="B3768"/>
  <c r="D3767"/>
  <c r="C3767"/>
  <c r="B3767"/>
  <c r="D3766"/>
  <c r="C3766"/>
  <c r="B3766"/>
  <c r="D3765"/>
  <c r="C3765"/>
  <c r="B3765"/>
  <c r="D3764"/>
  <c r="C3764"/>
  <c r="B3764"/>
  <c r="D3763"/>
  <c r="C3763"/>
  <c r="B3763"/>
  <c r="D3762"/>
  <c r="C3762"/>
  <c r="B3762"/>
  <c r="D3761"/>
  <c r="C3761"/>
  <c r="B3761"/>
  <c r="D3760"/>
  <c r="C3760"/>
  <c r="B3760"/>
  <c r="D3759"/>
  <c r="C3759"/>
  <c r="B3759"/>
  <c r="D3758"/>
  <c r="C3758"/>
  <c r="B3758"/>
  <c r="D3757"/>
  <c r="C3757"/>
  <c r="B3757"/>
  <c r="D3756"/>
  <c r="C3756"/>
  <c r="B3756"/>
  <c r="D3755"/>
  <c r="C3755"/>
  <c r="B3755"/>
  <c r="D3754"/>
  <c r="C3754"/>
  <c r="B3754"/>
  <c r="D3753"/>
  <c r="C3753"/>
  <c r="B3753"/>
  <c r="D3752"/>
  <c r="C3752"/>
  <c r="B3752"/>
  <c r="D3751"/>
  <c r="C3751"/>
  <c r="B3751"/>
  <c r="D3750"/>
  <c r="C3750"/>
  <c r="B3750"/>
  <c r="D3749"/>
  <c r="C3749"/>
  <c r="B3749"/>
  <c r="D3748"/>
  <c r="C3748"/>
  <c r="B3748"/>
  <c r="D3747"/>
  <c r="C3747"/>
  <c r="B3747"/>
  <c r="D3746"/>
  <c r="C3746"/>
  <c r="B3746"/>
  <c r="D3745"/>
  <c r="C3745"/>
  <c r="B3745"/>
  <c r="D3744"/>
  <c r="C3744"/>
  <c r="B3744"/>
  <c r="D3743"/>
  <c r="C3743"/>
  <c r="B3743"/>
  <c r="D3742"/>
  <c r="C3742"/>
  <c r="B3742"/>
  <c r="D3741"/>
  <c r="C3741"/>
  <c r="B3741"/>
  <c r="D3740"/>
  <c r="C3740"/>
  <c r="B3740"/>
  <c r="D3739"/>
  <c r="C3739"/>
  <c r="B3739"/>
  <c r="D3738"/>
  <c r="C3738"/>
  <c r="B3738"/>
  <c r="D3737"/>
  <c r="C3737"/>
  <c r="B3737"/>
  <c r="D3736"/>
  <c r="C3736"/>
  <c r="B3736"/>
  <c r="D3735"/>
  <c r="C3735"/>
  <c r="B3735"/>
  <c r="D3734"/>
  <c r="C3734"/>
  <c r="B3734"/>
  <c r="D3733"/>
  <c r="C3733"/>
  <c r="B3733"/>
  <c r="D3732"/>
  <c r="C3732"/>
  <c r="B3732"/>
  <c r="D3731"/>
  <c r="C3731"/>
  <c r="B3731"/>
  <c r="D3730"/>
  <c r="C3730"/>
  <c r="B3730"/>
  <c r="D3729"/>
  <c r="C3729"/>
  <c r="B3729"/>
  <c r="D3728"/>
  <c r="C3728"/>
  <c r="B3728"/>
  <c r="D3727"/>
  <c r="C3727"/>
  <c r="B3727"/>
  <c r="D3726"/>
  <c r="C3726"/>
  <c r="B3726"/>
  <c r="D3725"/>
  <c r="C3725"/>
  <c r="B3725"/>
  <c r="D3724"/>
  <c r="C3724"/>
  <c r="B3724"/>
  <c r="D3723"/>
  <c r="C3723"/>
  <c r="B3723"/>
  <c r="D3722"/>
  <c r="C3722"/>
  <c r="B3722"/>
  <c r="D3721"/>
  <c r="C3721"/>
  <c r="B3721"/>
  <c r="D3720"/>
  <c r="C3720"/>
  <c r="B3720"/>
  <c r="D3719"/>
  <c r="C3719"/>
  <c r="B3719"/>
  <c r="D3718"/>
  <c r="C3718"/>
  <c r="B3718"/>
  <c r="D3717"/>
  <c r="C3717"/>
  <c r="B3717"/>
  <c r="D3716"/>
  <c r="C3716"/>
  <c r="B3716"/>
  <c r="D3715"/>
  <c r="C3715"/>
  <c r="B3715"/>
  <c r="D3714"/>
  <c r="C3714"/>
  <c r="B3714"/>
  <c r="D3713"/>
  <c r="C3713"/>
  <c r="B3713"/>
  <c r="D3712"/>
  <c r="C3712"/>
  <c r="B3712"/>
  <c r="D3711"/>
  <c r="C3711"/>
  <c r="B3711"/>
  <c r="D3710"/>
  <c r="C3710"/>
  <c r="B3710"/>
  <c r="D3709"/>
  <c r="C3709"/>
  <c r="B3709"/>
  <c r="D3708"/>
  <c r="C3708"/>
  <c r="B3708"/>
  <c r="D3707"/>
  <c r="C3707"/>
  <c r="B3707"/>
  <c r="D3706"/>
  <c r="C3706"/>
  <c r="B3706"/>
  <c r="D3705"/>
  <c r="C3705"/>
  <c r="B3705"/>
  <c r="D3704"/>
  <c r="C3704"/>
  <c r="B3704"/>
  <c r="D3703"/>
  <c r="C3703"/>
  <c r="B3703"/>
  <c r="D3702"/>
  <c r="C3702"/>
  <c r="B3702"/>
  <c r="D3701"/>
  <c r="C3701"/>
  <c r="B3701"/>
  <c r="D3700"/>
  <c r="C3700"/>
  <c r="B3700"/>
  <c r="D3699"/>
  <c r="C3699"/>
  <c r="B3699"/>
  <c r="D3698"/>
  <c r="C3698"/>
  <c r="B3698"/>
  <c r="D3697"/>
  <c r="C3697"/>
  <c r="B3697"/>
  <c r="D3696"/>
  <c r="C3696"/>
  <c r="B3696"/>
  <c r="D3695"/>
  <c r="C3695"/>
  <c r="B3695"/>
  <c r="D3694"/>
  <c r="C3694"/>
  <c r="B3694"/>
  <c r="D3693"/>
  <c r="C3693"/>
  <c r="B3693"/>
  <c r="D3692"/>
  <c r="C3692"/>
  <c r="B3692"/>
  <c r="D3691"/>
  <c r="C3691"/>
  <c r="B3691"/>
  <c r="D3690"/>
  <c r="C3690"/>
  <c r="B3690"/>
  <c r="D3689"/>
  <c r="C3689"/>
  <c r="B3689"/>
  <c r="D3688"/>
  <c r="C3688"/>
  <c r="B3688"/>
  <c r="D3687"/>
  <c r="C3687"/>
  <c r="B3687"/>
  <c r="D3686"/>
  <c r="C3686"/>
  <c r="B3686"/>
  <c r="D3685"/>
  <c r="C3685"/>
  <c r="B3685"/>
  <c r="D3684"/>
  <c r="C3684"/>
  <c r="B3684"/>
  <c r="D3683"/>
  <c r="C3683"/>
  <c r="B3683"/>
  <c r="D3682"/>
  <c r="C3682"/>
  <c r="B3682"/>
  <c r="D3681"/>
  <c r="C3681"/>
  <c r="B3681"/>
  <c r="D3680"/>
  <c r="C3680"/>
  <c r="B3680"/>
  <c r="D3679"/>
  <c r="C3679"/>
  <c r="B3679"/>
  <c r="D3678"/>
  <c r="C3678"/>
  <c r="B3678"/>
  <c r="D3677"/>
  <c r="C3677"/>
  <c r="B3677"/>
  <c r="D3676"/>
  <c r="C3676"/>
  <c r="B3676"/>
  <c r="D3675"/>
  <c r="C3675"/>
  <c r="B3675"/>
  <c r="D3674"/>
  <c r="C3674"/>
  <c r="B3674"/>
  <c r="D3673"/>
  <c r="C3673"/>
  <c r="B3673"/>
  <c r="D3672"/>
  <c r="C3672"/>
  <c r="B3672"/>
  <c r="D3671"/>
  <c r="C3671"/>
  <c r="B3671"/>
  <c r="D3670"/>
  <c r="C3670"/>
  <c r="B3670"/>
  <c r="D3669"/>
  <c r="C3669"/>
  <c r="B3669"/>
  <c r="D3668"/>
  <c r="C3668"/>
  <c r="B3668"/>
  <c r="D3667"/>
  <c r="C3667"/>
  <c r="B3667"/>
  <c r="D3666"/>
  <c r="C3666"/>
  <c r="B3666"/>
  <c r="D3665"/>
  <c r="C3665"/>
  <c r="B3665"/>
  <c r="D3664"/>
  <c r="C3664"/>
  <c r="B3664"/>
  <c r="D3663"/>
  <c r="C3663"/>
  <c r="B3663"/>
  <c r="D3662"/>
  <c r="C3662"/>
  <c r="B3662"/>
  <c r="D3661"/>
  <c r="C3661"/>
  <c r="B3661"/>
  <c r="D3660"/>
  <c r="C3660"/>
  <c r="B3660"/>
  <c r="D3659"/>
  <c r="C3659"/>
  <c r="B3659"/>
  <c r="D3658"/>
  <c r="C3658"/>
  <c r="B3658"/>
  <c r="D3657"/>
  <c r="C3657"/>
  <c r="B3657"/>
  <c r="D3656"/>
  <c r="C3656"/>
  <c r="B3656"/>
  <c r="D3655"/>
  <c r="C3655"/>
  <c r="B3655"/>
  <c r="D3654"/>
  <c r="C3654"/>
  <c r="B3654"/>
  <c r="D3653"/>
  <c r="C3653"/>
  <c r="B3653"/>
  <c r="D3652"/>
  <c r="C3652"/>
  <c r="B3652"/>
  <c r="D3651"/>
  <c r="C3651"/>
  <c r="B3651"/>
  <c r="D3650"/>
  <c r="C3650"/>
  <c r="B3650"/>
  <c r="D3649"/>
  <c r="C3649"/>
  <c r="B3649"/>
  <c r="D3648"/>
  <c r="C3648"/>
  <c r="B3648"/>
  <c r="D3647"/>
  <c r="C3647"/>
  <c r="B3647"/>
  <c r="D3646"/>
  <c r="C3646"/>
  <c r="B3646"/>
  <c r="D3645"/>
  <c r="C3645"/>
  <c r="B3645"/>
  <c r="D3644"/>
  <c r="C3644"/>
  <c r="B3644"/>
  <c r="D3643"/>
  <c r="C3643"/>
  <c r="B3643"/>
  <c r="D3642"/>
  <c r="C3642"/>
  <c r="B3642"/>
  <c r="D3641"/>
  <c r="C3641"/>
  <c r="B3641"/>
  <c r="D3640"/>
  <c r="C3640"/>
  <c r="B3640"/>
  <c r="D3639"/>
  <c r="C3639"/>
  <c r="B3639"/>
  <c r="D3638"/>
  <c r="C3638"/>
  <c r="B3638"/>
  <c r="D3637"/>
  <c r="C3637"/>
  <c r="B3637"/>
  <c r="D3636"/>
  <c r="C3636"/>
  <c r="B3636"/>
  <c r="D3635"/>
  <c r="C3635"/>
  <c r="B3635"/>
  <c r="D3634"/>
  <c r="C3634"/>
  <c r="B3634"/>
  <c r="D3633"/>
  <c r="C3633"/>
  <c r="B3633"/>
  <c r="D3632"/>
  <c r="C3632"/>
  <c r="B3632"/>
  <c r="D3631"/>
  <c r="C3631"/>
  <c r="B3631"/>
  <c r="D3630"/>
  <c r="C3630"/>
  <c r="B3630"/>
  <c r="D3629"/>
  <c r="C3629"/>
  <c r="B3629"/>
  <c r="D3628"/>
  <c r="C3628"/>
  <c r="B3628"/>
  <c r="D3627"/>
  <c r="C3627"/>
  <c r="B3627"/>
  <c r="D3626"/>
  <c r="C3626"/>
  <c r="B3626"/>
  <c r="D3625"/>
  <c r="C3625"/>
  <c r="B3625"/>
  <c r="D3624"/>
  <c r="C3624"/>
  <c r="B3624"/>
  <c r="D3623"/>
  <c r="C3623"/>
  <c r="B3623"/>
  <c r="D3622"/>
  <c r="C3622"/>
  <c r="B3622"/>
  <c r="D3621"/>
  <c r="C3621"/>
  <c r="B3621"/>
  <c r="D3620"/>
  <c r="C3620"/>
  <c r="B3620"/>
  <c r="D3619"/>
  <c r="C3619"/>
  <c r="B3619"/>
  <c r="D3618"/>
  <c r="C3618"/>
  <c r="B3618"/>
  <c r="D3617"/>
  <c r="C3617"/>
  <c r="B3617"/>
  <c r="D3616"/>
  <c r="C3616"/>
  <c r="B3616"/>
  <c r="D3615"/>
  <c r="C3615"/>
  <c r="B3615"/>
  <c r="D3614"/>
  <c r="C3614"/>
  <c r="B3614"/>
  <c r="D3613"/>
  <c r="C3613"/>
  <c r="B3613"/>
  <c r="D3612"/>
  <c r="C3612"/>
  <c r="B3612"/>
  <c r="D3611"/>
  <c r="C3611"/>
  <c r="B3611"/>
  <c r="D3610"/>
  <c r="C3610"/>
  <c r="B3610"/>
  <c r="D3609"/>
  <c r="C3609"/>
  <c r="B3609"/>
  <c r="D3608"/>
  <c r="C3608"/>
  <c r="B3608"/>
  <c r="D3607"/>
  <c r="C3607"/>
  <c r="B3607"/>
  <c r="D3606"/>
  <c r="C3606"/>
  <c r="B3606"/>
  <c r="D3605"/>
  <c r="C3605"/>
  <c r="B3605"/>
  <c r="D3604"/>
  <c r="C3604"/>
  <c r="B3604"/>
  <c r="D3603"/>
  <c r="C3603"/>
  <c r="B3603"/>
  <c r="D3602"/>
  <c r="C3602"/>
  <c r="B3602"/>
  <c r="D3601"/>
  <c r="C3601"/>
  <c r="B3601"/>
  <c r="D3600"/>
  <c r="C3600"/>
  <c r="B3600"/>
  <c r="D3599"/>
  <c r="C3599"/>
  <c r="B3599"/>
  <c r="D3598"/>
  <c r="C3598"/>
  <c r="B3598"/>
  <c r="D3597"/>
  <c r="C3597"/>
  <c r="B3597"/>
  <c r="D3596"/>
  <c r="C3596"/>
  <c r="B3596"/>
  <c r="D3595"/>
  <c r="C3595"/>
  <c r="B3595"/>
  <c r="D3594"/>
  <c r="C3594"/>
  <c r="B3594"/>
  <c r="D3593"/>
  <c r="C3593"/>
  <c r="B3593"/>
  <c r="D3592"/>
  <c r="C3592"/>
  <c r="B3592"/>
  <c r="D3591"/>
  <c r="C3591"/>
  <c r="B3591"/>
  <c r="D3590"/>
  <c r="C3590"/>
  <c r="B3590"/>
  <c r="D3589"/>
  <c r="C3589"/>
  <c r="B3589"/>
  <c r="D3588"/>
  <c r="C3588"/>
  <c r="B3588"/>
  <c r="D3587"/>
  <c r="C3587"/>
  <c r="B3587"/>
  <c r="D3586"/>
  <c r="C3586"/>
  <c r="B3586"/>
  <c r="D3585"/>
  <c r="C3585"/>
  <c r="B3585"/>
  <c r="D3584"/>
  <c r="C3584"/>
  <c r="B3584"/>
  <c r="D3583"/>
  <c r="C3583"/>
  <c r="B3583"/>
  <c r="D3582"/>
  <c r="C3582"/>
  <c r="B3582"/>
  <c r="D3581"/>
  <c r="C3581"/>
  <c r="B3581"/>
  <c r="D3580"/>
  <c r="C3580"/>
  <c r="B3580"/>
  <c r="D3579"/>
  <c r="C3579"/>
  <c r="B3579"/>
  <c r="D3578"/>
  <c r="C3578"/>
  <c r="B3578"/>
  <c r="D3577"/>
  <c r="C3577"/>
  <c r="B3577"/>
  <c r="D3576"/>
  <c r="C3576"/>
  <c r="B3576"/>
  <c r="D3575"/>
  <c r="C3575"/>
  <c r="B3575"/>
  <c r="D3574"/>
  <c r="C3574"/>
  <c r="B3574"/>
  <c r="D3573"/>
  <c r="C3573"/>
  <c r="B3573"/>
  <c r="D3572"/>
  <c r="C3572"/>
  <c r="B3572"/>
  <c r="D3571"/>
  <c r="C3571"/>
  <c r="B3571"/>
  <c r="D3570"/>
  <c r="C3570"/>
  <c r="B3570"/>
  <c r="D3569"/>
  <c r="C3569"/>
  <c r="B3569"/>
  <c r="D3568"/>
  <c r="C3568"/>
  <c r="B3568"/>
  <c r="D3567"/>
  <c r="C3567"/>
  <c r="B3567"/>
  <c r="D3566"/>
  <c r="C3566"/>
  <c r="B3566"/>
  <c r="D3565"/>
  <c r="C3565"/>
  <c r="B3565"/>
  <c r="D3564"/>
  <c r="C3564"/>
  <c r="B3564"/>
  <c r="D3563"/>
  <c r="C3563"/>
  <c r="B3563"/>
  <c r="D3562"/>
  <c r="C3562"/>
  <c r="B3562"/>
  <c r="D3561"/>
  <c r="C3561"/>
  <c r="B3561"/>
  <c r="D3560"/>
  <c r="C3560"/>
  <c r="B3560"/>
  <c r="D3559"/>
  <c r="C3559"/>
  <c r="B3559"/>
  <c r="D3558"/>
  <c r="C3558"/>
  <c r="B3558"/>
  <c r="D3557"/>
  <c r="C3557"/>
  <c r="B3557"/>
  <c r="D3556"/>
  <c r="C3556"/>
  <c r="B3556"/>
  <c r="D3555"/>
  <c r="C3555"/>
  <c r="B3555"/>
  <c r="D3554"/>
  <c r="C3554"/>
  <c r="B3554"/>
  <c r="D3553"/>
  <c r="C3553"/>
  <c r="B3553"/>
  <c r="D3552"/>
  <c r="C3552"/>
  <c r="B3552"/>
  <c r="D3551"/>
  <c r="C3551"/>
  <c r="B3551"/>
  <c r="D3550"/>
  <c r="C3550"/>
  <c r="B3550"/>
  <c r="D3549"/>
  <c r="C3549"/>
  <c r="B3549"/>
  <c r="D3548"/>
  <c r="C3548"/>
  <c r="B3548"/>
  <c r="D3547"/>
  <c r="C3547"/>
  <c r="B3547"/>
  <c r="D3546"/>
  <c r="C3546"/>
  <c r="B3546"/>
  <c r="D3545"/>
  <c r="C3545"/>
  <c r="B3545"/>
  <c r="D3544"/>
  <c r="C3544"/>
  <c r="B3544"/>
  <c r="D3543"/>
  <c r="C3543"/>
  <c r="B3543"/>
  <c r="D3542"/>
  <c r="C3542"/>
  <c r="B3542"/>
  <c r="D3541"/>
  <c r="C3541"/>
  <c r="B3541"/>
  <c r="D3540"/>
  <c r="C3540"/>
  <c r="B3540"/>
  <c r="D3539"/>
  <c r="C3539"/>
  <c r="B3539"/>
  <c r="D3538"/>
  <c r="C3538"/>
  <c r="B3538"/>
  <c r="D3537"/>
  <c r="C3537"/>
  <c r="B3537"/>
  <c r="D3536"/>
  <c r="C3536"/>
  <c r="B3536"/>
  <c r="D3535"/>
  <c r="C3535"/>
  <c r="B3535"/>
  <c r="D3534"/>
  <c r="C3534"/>
  <c r="B3534"/>
  <c r="D3533"/>
  <c r="C3533"/>
  <c r="B3533"/>
  <c r="D3532"/>
  <c r="C3532"/>
  <c r="B3532"/>
  <c r="D3531"/>
  <c r="C3531"/>
  <c r="B3531"/>
  <c r="D3530"/>
  <c r="C3530"/>
  <c r="B3530"/>
  <c r="D3529"/>
  <c r="C3529"/>
  <c r="B3529"/>
  <c r="D3528"/>
  <c r="C3528"/>
  <c r="B3528"/>
  <c r="D3527"/>
  <c r="C3527"/>
  <c r="B3527"/>
  <c r="D3526"/>
  <c r="C3526"/>
  <c r="B3526"/>
  <c r="D3525"/>
  <c r="C3525"/>
  <c r="B3525"/>
  <c r="D3524"/>
  <c r="C3524"/>
  <c r="B3524"/>
  <c r="D3523"/>
  <c r="C3523"/>
  <c r="B3523"/>
  <c r="D3522"/>
  <c r="C3522"/>
  <c r="B3522"/>
  <c r="D3521"/>
  <c r="C3521"/>
  <c r="B3521"/>
  <c r="D3520"/>
  <c r="C3520"/>
  <c r="B3520"/>
  <c r="D3519"/>
  <c r="C3519"/>
  <c r="B3519"/>
  <c r="D3518"/>
  <c r="C3518"/>
  <c r="B3518"/>
  <c r="D3517"/>
  <c r="C3517"/>
  <c r="B3517"/>
  <c r="D3516"/>
  <c r="C3516"/>
  <c r="B3516"/>
  <c r="D3515"/>
  <c r="C3515"/>
  <c r="B3515"/>
  <c r="D3514"/>
  <c r="C3514"/>
  <c r="B3514"/>
  <c r="D3513"/>
  <c r="C3513"/>
  <c r="B3513"/>
  <c r="D3512"/>
  <c r="C3512"/>
  <c r="B3512"/>
  <c r="D3511"/>
  <c r="C3511"/>
  <c r="B3511"/>
  <c r="D3510"/>
  <c r="C3510"/>
  <c r="B3510"/>
  <c r="D3509"/>
  <c r="C3509"/>
  <c r="B3509"/>
  <c r="D3508"/>
  <c r="C3508"/>
  <c r="B3508"/>
  <c r="D3507"/>
  <c r="C3507"/>
  <c r="B3507"/>
  <c r="D3506"/>
  <c r="C3506"/>
  <c r="B3506"/>
  <c r="D3505"/>
  <c r="C3505"/>
  <c r="B3505"/>
  <c r="D3504"/>
  <c r="C3504"/>
  <c r="B3504"/>
  <c r="D3503"/>
  <c r="C3503"/>
  <c r="B3503"/>
  <c r="D3502"/>
  <c r="C3502"/>
  <c r="B3502"/>
  <c r="D3501"/>
  <c r="C3501"/>
  <c r="B3501"/>
  <c r="D3500"/>
  <c r="C3500"/>
  <c r="B3500"/>
  <c r="D3499"/>
  <c r="C3499"/>
  <c r="B3499"/>
  <c r="D3498"/>
  <c r="C3498"/>
  <c r="B3498"/>
  <c r="D3497"/>
  <c r="C3497"/>
  <c r="B3497"/>
  <c r="D3496"/>
  <c r="C3496"/>
  <c r="B3496"/>
  <c r="D3495"/>
  <c r="C3495"/>
  <c r="B3495"/>
  <c r="D3494"/>
  <c r="C3494"/>
  <c r="B3494"/>
  <c r="D3493"/>
  <c r="C3493"/>
  <c r="B3493"/>
  <c r="D3492"/>
  <c r="C3492"/>
  <c r="B3492"/>
  <c r="D3491"/>
  <c r="C3491"/>
  <c r="B3491"/>
  <c r="D3490"/>
  <c r="C3490"/>
  <c r="B3490"/>
  <c r="D3489"/>
  <c r="C3489"/>
  <c r="B3489"/>
  <c r="D3488"/>
  <c r="C3488"/>
  <c r="B3488"/>
  <c r="D3487"/>
  <c r="C3487"/>
  <c r="B3487"/>
  <c r="D3486"/>
  <c r="C3486"/>
  <c r="B3486"/>
  <c r="D3485"/>
  <c r="C3485"/>
  <c r="B3485"/>
  <c r="D3484"/>
  <c r="C3484"/>
  <c r="B3484"/>
  <c r="D3483"/>
  <c r="C3483"/>
  <c r="B3483"/>
  <c r="D3482"/>
  <c r="C3482"/>
  <c r="B3482"/>
  <c r="D3481"/>
  <c r="C3481"/>
  <c r="B3481"/>
  <c r="D3480"/>
  <c r="C3480"/>
  <c r="B3480"/>
  <c r="D3479"/>
  <c r="C3479"/>
  <c r="B3479"/>
  <c r="D3478"/>
  <c r="C3478"/>
  <c r="B3478"/>
  <c r="D3477"/>
  <c r="C3477"/>
  <c r="B3477"/>
  <c r="D3476"/>
  <c r="C3476"/>
  <c r="B3476"/>
  <c r="D3475"/>
  <c r="C3475"/>
  <c r="B3475"/>
  <c r="D3474"/>
  <c r="C3474"/>
  <c r="B3474"/>
  <c r="D3473"/>
  <c r="C3473"/>
  <c r="B3473"/>
  <c r="D3472"/>
  <c r="C3472"/>
  <c r="B3472"/>
  <c r="D3471"/>
  <c r="C3471"/>
  <c r="B3471"/>
  <c r="D3470"/>
  <c r="C3470"/>
  <c r="B3470"/>
  <c r="D3469"/>
  <c r="C3469"/>
  <c r="B3469"/>
  <c r="D3468"/>
  <c r="C3468"/>
  <c r="B3468"/>
  <c r="D3467"/>
  <c r="C3467"/>
  <c r="B3467"/>
  <c r="D3466"/>
  <c r="C3466"/>
  <c r="B3466"/>
  <c r="D3465"/>
  <c r="C3465"/>
  <c r="B3465"/>
  <c r="D3464"/>
  <c r="C3464"/>
  <c r="B3464"/>
  <c r="D3463"/>
  <c r="C3463"/>
  <c r="B3463"/>
  <c r="D3462"/>
  <c r="C3462"/>
  <c r="B3462"/>
  <c r="D3461"/>
  <c r="C3461"/>
  <c r="B3461"/>
  <c r="D3460"/>
  <c r="C3460"/>
  <c r="B3460"/>
  <c r="D3459"/>
  <c r="C3459"/>
  <c r="B3459"/>
  <c r="D3458"/>
  <c r="C3458"/>
  <c r="B3458"/>
  <c r="D3457"/>
  <c r="C3457"/>
  <c r="B3457"/>
  <c r="D3456"/>
  <c r="C3456"/>
  <c r="B3456"/>
  <c r="D3455"/>
  <c r="C3455"/>
  <c r="B3455"/>
  <c r="D3454"/>
  <c r="C3454"/>
  <c r="B3454"/>
  <c r="D3453"/>
  <c r="C3453"/>
  <c r="B3453"/>
  <c r="D3452"/>
  <c r="C3452"/>
  <c r="B3452"/>
  <c r="D3451"/>
  <c r="C3451"/>
  <c r="B3451"/>
  <c r="D3450"/>
  <c r="C3450"/>
  <c r="B3450"/>
  <c r="D3449"/>
  <c r="C3449"/>
  <c r="B3449"/>
  <c r="D3448"/>
  <c r="C3448"/>
  <c r="B3448"/>
  <c r="D3447"/>
  <c r="C3447"/>
  <c r="B3447"/>
  <c r="D3446"/>
  <c r="C3446"/>
  <c r="B3446"/>
  <c r="D3445"/>
  <c r="C3445"/>
  <c r="B3445"/>
  <c r="D3444"/>
  <c r="C3444"/>
  <c r="B3444"/>
  <c r="D3443"/>
  <c r="C3443"/>
  <c r="B3443"/>
  <c r="D3442"/>
  <c r="C3442"/>
  <c r="B3442"/>
  <c r="D3441"/>
  <c r="C3441"/>
  <c r="B3441"/>
  <c r="D3440"/>
  <c r="C3440"/>
  <c r="B3440"/>
  <c r="D3439"/>
  <c r="C3439"/>
  <c r="B3439"/>
  <c r="D3438"/>
  <c r="C3438"/>
  <c r="B3438"/>
  <c r="D3437"/>
  <c r="C3437"/>
  <c r="B3437"/>
  <c r="D3436"/>
  <c r="C3436"/>
  <c r="B3436"/>
  <c r="D3435"/>
  <c r="C3435"/>
  <c r="B3435"/>
  <c r="D3434"/>
  <c r="C3434"/>
  <c r="B3434"/>
  <c r="D3433"/>
  <c r="C3433"/>
  <c r="B3433"/>
  <c r="D3432"/>
  <c r="C3432"/>
  <c r="B3432"/>
  <c r="D3431"/>
  <c r="C3431"/>
  <c r="B3431"/>
  <c r="D3430"/>
  <c r="C3430"/>
  <c r="B3430"/>
  <c r="D3429"/>
  <c r="C3429"/>
  <c r="B3429"/>
  <c r="D3428"/>
  <c r="C3428"/>
  <c r="B3428"/>
  <c r="D3427"/>
  <c r="C3427"/>
  <c r="B3427"/>
  <c r="D3426"/>
  <c r="C3426"/>
  <c r="B3426"/>
  <c r="D3425"/>
  <c r="C3425"/>
  <c r="B3425"/>
  <c r="D3424"/>
  <c r="C3424"/>
  <c r="B3424"/>
  <c r="D3423"/>
  <c r="C3423"/>
  <c r="B3423"/>
  <c r="D3422"/>
  <c r="C3422"/>
  <c r="B3422"/>
  <c r="D3421"/>
  <c r="C3421"/>
  <c r="B3421"/>
  <c r="D3420"/>
  <c r="C3420"/>
  <c r="B3420"/>
  <c r="D3419"/>
  <c r="C3419"/>
  <c r="B3419"/>
  <c r="D3418"/>
  <c r="C3418"/>
  <c r="B3418"/>
  <c r="D3417"/>
  <c r="C3417"/>
  <c r="B3417"/>
  <c r="D3416"/>
  <c r="C3416"/>
  <c r="B3416"/>
  <c r="D3415"/>
  <c r="C3415"/>
  <c r="B3415"/>
  <c r="D3414"/>
  <c r="C3414"/>
  <c r="B3414"/>
  <c r="D3413"/>
  <c r="C3413"/>
  <c r="B3413"/>
  <c r="D3412"/>
  <c r="C3412"/>
  <c r="B3412"/>
  <c r="D3411"/>
  <c r="C3411"/>
  <c r="B3411"/>
  <c r="D3410"/>
  <c r="C3410"/>
  <c r="B3410"/>
  <c r="D3409"/>
  <c r="C3409"/>
  <c r="B3409"/>
  <c r="D3408"/>
  <c r="C3408"/>
  <c r="B3408"/>
  <c r="D3407"/>
  <c r="C3407"/>
  <c r="B3407"/>
  <c r="D3406"/>
  <c r="C3406"/>
  <c r="B3406"/>
  <c r="D3405"/>
  <c r="C3405"/>
  <c r="B3405"/>
  <c r="D3404"/>
  <c r="C3404"/>
  <c r="B3404"/>
  <c r="D3403"/>
  <c r="C3403"/>
  <c r="B3403"/>
  <c r="D3402"/>
  <c r="C3402"/>
  <c r="B3402"/>
  <c r="D3401"/>
  <c r="C3401"/>
  <c r="B3401"/>
  <c r="D3400"/>
  <c r="C3400"/>
  <c r="B3400"/>
  <c r="D3399"/>
  <c r="C3399"/>
  <c r="B3399"/>
  <c r="D3398"/>
  <c r="C3398"/>
  <c r="B3398"/>
  <c r="D3397"/>
  <c r="C3397"/>
  <c r="B3397"/>
  <c r="D3396"/>
  <c r="C3396"/>
  <c r="B3396"/>
  <c r="D3395"/>
  <c r="C3395"/>
  <c r="B3395"/>
  <c r="D3394"/>
  <c r="C3394"/>
  <c r="B3394"/>
  <c r="D3393"/>
  <c r="C3393"/>
  <c r="B3393"/>
  <c r="D3392"/>
  <c r="C3392"/>
  <c r="B3392"/>
  <c r="D3391"/>
  <c r="C3391"/>
  <c r="B3391"/>
  <c r="D3390"/>
  <c r="C3390"/>
  <c r="B3390"/>
  <c r="D3389"/>
  <c r="C3389"/>
  <c r="B3389"/>
  <c r="D3388"/>
  <c r="C3388"/>
  <c r="B3388"/>
  <c r="D3387"/>
  <c r="C3387"/>
  <c r="B3387"/>
  <c r="D3386"/>
  <c r="C3386"/>
  <c r="B3386"/>
  <c r="D3385"/>
  <c r="C3385"/>
  <c r="B3385"/>
  <c r="D3384"/>
  <c r="C3384"/>
  <c r="B3384"/>
  <c r="D3383"/>
  <c r="C3383"/>
  <c r="B3383"/>
  <c r="D3382"/>
  <c r="C3382"/>
  <c r="B3382"/>
  <c r="D3381"/>
  <c r="C3381"/>
  <c r="B3381"/>
  <c r="D3380"/>
  <c r="C3380"/>
  <c r="B3380"/>
  <c r="D3379"/>
  <c r="C3379"/>
  <c r="B3379"/>
  <c r="D3378"/>
  <c r="C3378"/>
  <c r="B3378"/>
  <c r="D3377"/>
  <c r="C3377"/>
  <c r="B3377"/>
  <c r="D3376"/>
  <c r="C3376"/>
  <c r="B3376"/>
  <c r="D3375"/>
  <c r="C3375"/>
  <c r="B3375"/>
  <c r="D3374"/>
  <c r="C3374"/>
  <c r="B3374"/>
  <c r="D3373"/>
  <c r="C3373"/>
  <c r="B3373"/>
  <c r="D3372"/>
  <c r="C3372"/>
  <c r="B3372"/>
  <c r="D3371"/>
  <c r="C3371"/>
  <c r="B3371"/>
  <c r="D3370"/>
  <c r="C3370"/>
  <c r="B3370"/>
  <c r="D3369"/>
  <c r="C3369"/>
  <c r="B3369"/>
  <c r="D3368"/>
  <c r="C3368"/>
  <c r="B3368"/>
  <c r="D3367"/>
  <c r="C3367"/>
  <c r="B3367"/>
  <c r="D3366"/>
  <c r="C3366"/>
  <c r="B3366"/>
  <c r="D3365"/>
  <c r="C3365"/>
  <c r="B3365"/>
  <c r="D3364"/>
  <c r="C3364"/>
  <c r="B3364"/>
  <c r="D3363"/>
  <c r="C3363"/>
  <c r="B3363"/>
  <c r="D3362"/>
  <c r="C3362"/>
  <c r="B3362"/>
  <c r="D3361"/>
  <c r="C3361"/>
  <c r="B3361"/>
  <c r="D3360"/>
  <c r="C3360"/>
  <c r="B3360"/>
  <c r="D3359"/>
  <c r="C3359"/>
  <c r="B3359"/>
  <c r="D3358"/>
  <c r="C3358"/>
  <c r="B3358"/>
  <c r="D3357"/>
  <c r="C3357"/>
  <c r="B3357"/>
  <c r="D3356"/>
  <c r="C3356"/>
  <c r="B3356"/>
  <c r="D3355"/>
  <c r="C3355"/>
  <c r="B3355"/>
  <c r="D3354"/>
  <c r="C3354"/>
  <c r="B3354"/>
  <c r="D3353"/>
  <c r="C3353"/>
  <c r="B3353"/>
  <c r="D3352"/>
  <c r="C3352"/>
  <c r="B3352"/>
  <c r="D3351"/>
  <c r="C3351"/>
  <c r="B3351"/>
  <c r="D3350"/>
  <c r="C3350"/>
  <c r="B3350"/>
  <c r="D3349"/>
  <c r="C3349"/>
  <c r="B3349"/>
  <c r="D3348"/>
  <c r="C3348"/>
  <c r="B3348"/>
  <c r="D3347"/>
  <c r="C3347"/>
  <c r="B3347"/>
  <c r="D3346"/>
  <c r="C3346"/>
  <c r="B3346"/>
  <c r="D3345"/>
  <c r="C3345"/>
  <c r="B3345"/>
  <c r="D3344"/>
  <c r="C3344"/>
  <c r="B3344"/>
  <c r="D3343"/>
  <c r="C3343"/>
  <c r="B3343"/>
  <c r="D3342"/>
  <c r="C3342"/>
  <c r="B3342"/>
  <c r="D3341"/>
  <c r="C3341"/>
  <c r="B3341"/>
  <c r="D3340"/>
  <c r="C3340"/>
  <c r="B3340"/>
  <c r="D3339"/>
  <c r="C3339"/>
  <c r="B3339"/>
  <c r="D3338"/>
  <c r="C3338"/>
  <c r="B3338"/>
  <c r="D3337"/>
  <c r="C3337"/>
  <c r="B3337"/>
  <c r="D3336"/>
  <c r="C3336"/>
  <c r="B3336"/>
  <c r="D3335"/>
  <c r="C3335"/>
  <c r="B3335"/>
  <c r="D3334"/>
  <c r="C3334"/>
  <c r="B3334"/>
  <c r="D3333"/>
  <c r="C3333"/>
  <c r="B3333"/>
  <c r="D3332"/>
  <c r="C3332"/>
  <c r="B3332"/>
  <c r="D3331"/>
  <c r="C3331"/>
  <c r="B3331"/>
  <c r="D3330"/>
  <c r="C3330"/>
  <c r="B3330"/>
  <c r="D3329"/>
  <c r="C3329"/>
  <c r="B3329"/>
  <c r="D3328"/>
  <c r="C3328"/>
  <c r="B3328"/>
  <c r="D3327"/>
  <c r="C3327"/>
  <c r="B3327"/>
  <c r="D3326"/>
  <c r="C3326"/>
  <c r="B3326"/>
  <c r="D3325"/>
  <c r="C3325"/>
  <c r="B3325"/>
  <c r="D3324"/>
  <c r="C3324"/>
  <c r="B3324"/>
  <c r="D3323"/>
  <c r="C3323"/>
  <c r="B3323"/>
  <c r="D3322"/>
  <c r="C3322"/>
  <c r="B3322"/>
  <c r="D3321"/>
  <c r="C3321"/>
  <c r="B3321"/>
  <c r="D3320"/>
  <c r="C3320"/>
  <c r="B3320"/>
  <c r="D3319"/>
  <c r="C3319"/>
  <c r="B3319"/>
  <c r="D3318"/>
  <c r="C3318"/>
  <c r="B3318"/>
  <c r="D3317"/>
  <c r="C3317"/>
  <c r="B3317"/>
  <c r="D3316"/>
  <c r="C3316"/>
  <c r="B3316"/>
  <c r="D3315"/>
  <c r="C3315"/>
  <c r="B3315"/>
  <c r="D3314"/>
  <c r="C3314"/>
  <c r="B3314"/>
  <c r="D3313"/>
  <c r="C3313"/>
  <c r="B3313"/>
  <c r="D3312"/>
  <c r="C3312"/>
  <c r="B3312"/>
  <c r="D3311"/>
  <c r="C3311"/>
  <c r="B3311"/>
  <c r="D3310"/>
  <c r="C3310"/>
  <c r="B3310"/>
  <c r="D3309"/>
  <c r="C3309"/>
  <c r="B3309"/>
  <c r="D3308"/>
  <c r="C3308"/>
  <c r="B3308"/>
  <c r="D3307"/>
  <c r="C3307"/>
  <c r="B3307"/>
  <c r="D3306"/>
  <c r="C3306"/>
  <c r="B3306"/>
  <c r="D3305"/>
  <c r="C3305"/>
  <c r="B3305"/>
  <c r="D3304"/>
  <c r="C3304"/>
  <c r="B3304"/>
  <c r="D3303"/>
  <c r="C3303"/>
  <c r="B3303"/>
  <c r="D3302"/>
  <c r="C3302"/>
  <c r="B3302"/>
  <c r="D3301"/>
  <c r="C3301"/>
  <c r="B3301"/>
  <c r="D3300"/>
  <c r="C3300"/>
  <c r="B3300"/>
  <c r="D3299"/>
  <c r="C3299"/>
  <c r="B3299"/>
  <c r="D3298"/>
  <c r="C3298"/>
  <c r="B3298"/>
  <c r="D3297"/>
  <c r="C3297"/>
  <c r="B3297"/>
  <c r="D3296"/>
  <c r="C3296"/>
  <c r="B3296"/>
  <c r="D3295"/>
  <c r="C3295"/>
  <c r="B3295"/>
  <c r="D3294"/>
  <c r="C3294"/>
  <c r="B3294"/>
  <c r="D3293"/>
  <c r="C3293"/>
  <c r="B3293"/>
  <c r="D3292"/>
  <c r="C3292"/>
  <c r="B3292"/>
  <c r="D3291"/>
  <c r="C3291"/>
  <c r="B3291"/>
  <c r="D3290"/>
  <c r="C3290"/>
  <c r="B3290"/>
  <c r="D3289"/>
  <c r="C3289"/>
  <c r="B3289"/>
  <c r="D3288"/>
  <c r="C3288"/>
  <c r="B3288"/>
  <c r="D3287"/>
  <c r="C3287"/>
  <c r="B3287"/>
  <c r="D3286"/>
  <c r="C3286"/>
  <c r="B3286"/>
  <c r="D3285"/>
  <c r="C3285"/>
  <c r="B3285"/>
  <c r="D3284"/>
  <c r="C3284"/>
  <c r="B3284"/>
  <c r="D3283"/>
  <c r="C3283"/>
  <c r="B3283"/>
  <c r="D3282"/>
  <c r="C3282"/>
  <c r="B3282"/>
  <c r="D3281"/>
  <c r="C3281"/>
  <c r="B3281"/>
  <c r="D3280"/>
  <c r="C3280"/>
  <c r="B3280"/>
  <c r="D3279"/>
  <c r="C3279"/>
  <c r="B3279"/>
  <c r="D3278"/>
  <c r="C3278"/>
  <c r="B3278"/>
  <c r="D3277"/>
  <c r="C3277"/>
  <c r="B3277"/>
  <c r="D3276"/>
  <c r="C3276"/>
  <c r="B3276"/>
  <c r="D3275"/>
  <c r="C3275"/>
  <c r="B3275"/>
  <c r="D3274"/>
  <c r="C3274"/>
  <c r="B3274"/>
  <c r="D3273"/>
  <c r="C3273"/>
  <c r="B3273"/>
  <c r="D3272"/>
  <c r="C3272"/>
  <c r="B3272"/>
  <c r="D3271"/>
  <c r="C3271"/>
  <c r="B3271"/>
  <c r="D3270"/>
  <c r="C3270"/>
  <c r="B3270"/>
  <c r="D3269"/>
  <c r="C3269"/>
  <c r="B3269"/>
  <c r="D3268"/>
  <c r="C3268"/>
  <c r="B3268"/>
  <c r="D3267"/>
  <c r="C3267"/>
  <c r="B3267"/>
  <c r="D3266"/>
  <c r="C3266"/>
  <c r="B3266"/>
  <c r="D3265"/>
  <c r="C3265"/>
  <c r="B3265"/>
  <c r="D3264"/>
  <c r="C3264"/>
  <c r="B3264"/>
  <c r="D3263"/>
  <c r="C3263"/>
  <c r="B3263"/>
  <c r="D3262"/>
  <c r="C3262"/>
  <c r="B3262"/>
  <c r="D3261"/>
  <c r="C3261"/>
  <c r="B3261"/>
  <c r="D3260"/>
  <c r="C3260"/>
  <c r="B3260"/>
  <c r="D3259"/>
  <c r="C3259"/>
  <c r="B3259"/>
  <c r="D3258"/>
  <c r="C3258"/>
  <c r="B3258"/>
  <c r="D3257"/>
  <c r="C3257"/>
  <c r="B3257"/>
  <c r="D3256"/>
  <c r="C3256"/>
  <c r="B3256"/>
  <c r="D3255"/>
  <c r="C3255"/>
  <c r="B3255"/>
  <c r="D3254"/>
  <c r="C3254"/>
  <c r="B3254"/>
  <c r="D3253"/>
  <c r="C3253"/>
  <c r="B3253"/>
  <c r="D3252"/>
  <c r="C3252"/>
  <c r="B3252"/>
  <c r="D3251"/>
  <c r="C3251"/>
  <c r="B3251"/>
  <c r="D3250"/>
  <c r="C3250"/>
  <c r="B3250"/>
  <c r="D3249"/>
  <c r="C3249"/>
  <c r="B3249"/>
  <c r="D3248"/>
  <c r="C3248"/>
  <c r="B3248"/>
  <c r="D3247"/>
  <c r="C3247"/>
  <c r="B3247"/>
  <c r="D3246"/>
  <c r="C3246"/>
  <c r="B3246"/>
  <c r="D3245"/>
  <c r="C3245"/>
  <c r="B3245"/>
  <c r="D3244"/>
  <c r="C3244"/>
  <c r="B3244"/>
  <c r="D3243"/>
  <c r="C3243"/>
  <c r="B3243"/>
  <c r="D3242"/>
  <c r="C3242"/>
  <c r="B3242"/>
  <c r="D3241"/>
  <c r="C3241"/>
  <c r="B3241"/>
  <c r="D3240"/>
  <c r="C3240"/>
  <c r="B3240"/>
  <c r="D3239"/>
  <c r="C3239"/>
  <c r="B3239"/>
  <c r="D3238"/>
  <c r="C3238"/>
  <c r="B3238"/>
  <c r="D3237"/>
  <c r="C3237"/>
  <c r="B3237"/>
  <c r="D3236"/>
  <c r="C3236"/>
  <c r="B3236"/>
  <c r="D3235"/>
  <c r="C3235"/>
  <c r="B3235"/>
  <c r="D3234"/>
  <c r="C3234"/>
  <c r="B3234"/>
  <c r="D3233"/>
  <c r="C3233"/>
  <c r="B3233"/>
  <c r="D3232"/>
  <c r="C3232"/>
  <c r="B3232"/>
  <c r="D3231"/>
  <c r="C3231"/>
  <c r="B3231"/>
  <c r="D3230"/>
  <c r="C3230"/>
  <c r="B3230"/>
  <c r="D3229"/>
  <c r="C3229"/>
  <c r="B3229"/>
  <c r="D3228"/>
  <c r="C3228"/>
  <c r="B3228"/>
  <c r="D3227"/>
  <c r="C3227"/>
  <c r="B3227"/>
  <c r="D3226"/>
  <c r="C3226"/>
  <c r="B3226"/>
  <c r="D3225"/>
  <c r="C3225"/>
  <c r="B3225"/>
  <c r="D3224"/>
  <c r="C3224"/>
  <c r="B3224"/>
  <c r="D3223"/>
  <c r="C3223"/>
  <c r="B3223"/>
  <c r="D3222"/>
  <c r="C3222"/>
  <c r="B3222"/>
  <c r="D3221"/>
  <c r="C3221"/>
  <c r="B3221"/>
  <c r="D3220"/>
  <c r="C3220"/>
  <c r="B3220"/>
  <c r="D3219"/>
  <c r="C3219"/>
  <c r="B3219"/>
  <c r="D3218"/>
  <c r="C3218"/>
  <c r="B3218"/>
  <c r="D3217"/>
  <c r="C3217"/>
  <c r="B3217"/>
  <c r="D3216"/>
  <c r="C3216"/>
  <c r="B3216"/>
  <c r="D3215"/>
  <c r="C3215"/>
  <c r="B3215"/>
  <c r="D3214"/>
  <c r="C3214"/>
  <c r="B3214"/>
  <c r="D3213"/>
  <c r="C3213"/>
  <c r="B3213"/>
  <c r="D3212"/>
  <c r="C3212"/>
  <c r="B3212"/>
  <c r="D3211"/>
  <c r="C3211"/>
  <c r="B3211"/>
  <c r="D3210"/>
  <c r="C3210"/>
  <c r="B3210"/>
  <c r="D3209"/>
  <c r="C3209"/>
  <c r="B3209"/>
  <c r="D3208"/>
  <c r="C3208"/>
  <c r="B3208"/>
  <c r="D3207"/>
  <c r="C3207"/>
  <c r="B3207"/>
  <c r="D3206"/>
  <c r="C3206"/>
  <c r="B3206"/>
  <c r="D3205"/>
  <c r="C3205"/>
  <c r="B3205"/>
  <c r="D3204"/>
  <c r="C3204"/>
  <c r="B3204"/>
  <c r="D3203"/>
  <c r="C3203"/>
  <c r="B3203"/>
  <c r="D3202"/>
  <c r="C3202"/>
  <c r="B3202"/>
  <c r="D3201"/>
  <c r="C3201"/>
  <c r="B3201"/>
  <c r="D3200"/>
  <c r="C3200"/>
  <c r="B3200"/>
  <c r="D3199"/>
  <c r="C3199"/>
  <c r="B3199"/>
  <c r="D3198"/>
  <c r="C3198"/>
  <c r="B3198"/>
  <c r="D3197"/>
  <c r="C3197"/>
  <c r="B3197"/>
  <c r="D3196"/>
  <c r="C3196"/>
  <c r="B3196"/>
  <c r="D3195"/>
  <c r="C3195"/>
  <c r="B3195"/>
  <c r="D3194"/>
  <c r="C3194"/>
  <c r="B3194"/>
  <c r="D3193"/>
  <c r="C3193"/>
  <c r="B3193"/>
  <c r="D3192"/>
  <c r="C3192"/>
  <c r="B3192"/>
  <c r="D3191"/>
  <c r="C3191"/>
  <c r="B3191"/>
  <c r="D3190"/>
  <c r="C3190"/>
  <c r="B3190"/>
  <c r="D3189"/>
  <c r="C3189"/>
  <c r="B3189"/>
  <c r="D3188"/>
  <c r="C3188"/>
  <c r="B3188"/>
  <c r="D3187"/>
  <c r="C3187"/>
  <c r="B3187"/>
  <c r="D3186"/>
  <c r="C3186"/>
  <c r="B3186"/>
  <c r="D3185"/>
  <c r="C3185"/>
  <c r="B3185"/>
  <c r="D3184"/>
  <c r="C3184"/>
  <c r="B3184"/>
  <c r="D3183"/>
  <c r="C3183"/>
  <c r="B3183"/>
  <c r="D3182"/>
  <c r="C3182"/>
  <c r="B3182"/>
  <c r="D3181"/>
  <c r="C3181"/>
  <c r="B3181"/>
  <c r="D3180"/>
  <c r="C3180"/>
  <c r="B3180"/>
  <c r="D3179"/>
  <c r="C3179"/>
  <c r="B3179"/>
  <c r="D3178"/>
  <c r="C3178"/>
  <c r="B3178"/>
  <c r="D3177"/>
  <c r="C3177"/>
  <c r="B3177"/>
  <c r="D3176"/>
  <c r="C3176"/>
  <c r="B3176"/>
  <c r="D3175"/>
  <c r="C3175"/>
  <c r="B3175"/>
  <c r="D3174"/>
  <c r="C3174"/>
  <c r="B3174"/>
  <c r="D3173"/>
  <c r="C3173"/>
  <c r="B3173"/>
  <c r="D3172"/>
  <c r="C3172"/>
  <c r="B3172"/>
  <c r="D3171"/>
  <c r="C3171"/>
  <c r="B3171"/>
  <c r="D3170"/>
  <c r="C3170"/>
  <c r="B3170"/>
  <c r="D3169"/>
  <c r="C3169"/>
  <c r="B3169"/>
  <c r="D3168"/>
  <c r="C3168"/>
  <c r="B3168"/>
  <c r="D3167"/>
  <c r="C3167"/>
  <c r="B3167"/>
  <c r="D3166"/>
  <c r="C3166"/>
  <c r="B3166"/>
  <c r="D3165"/>
  <c r="C3165"/>
  <c r="B3165"/>
  <c r="D3164"/>
  <c r="C3164"/>
  <c r="B3164"/>
  <c r="D3163"/>
  <c r="C3163"/>
  <c r="B3163"/>
  <c r="D3162"/>
  <c r="C3162"/>
  <c r="B3162"/>
  <c r="D3161"/>
  <c r="C3161"/>
  <c r="B3161"/>
  <c r="D3160"/>
  <c r="C3160"/>
  <c r="B3160"/>
  <c r="D3159"/>
  <c r="C3159"/>
  <c r="B3159"/>
  <c r="D3158"/>
  <c r="C3158"/>
  <c r="B3158"/>
  <c r="D3157"/>
  <c r="C3157"/>
  <c r="B3157"/>
  <c r="D3156"/>
  <c r="C3156"/>
  <c r="B3156"/>
  <c r="D3155"/>
  <c r="C3155"/>
  <c r="B3155"/>
  <c r="D3154"/>
  <c r="C3154"/>
  <c r="B3154"/>
  <c r="D3153"/>
  <c r="C3153"/>
  <c r="B3153"/>
  <c r="D3152"/>
  <c r="C3152"/>
  <c r="B3152"/>
  <c r="D3151"/>
  <c r="C3151"/>
  <c r="B3151"/>
  <c r="D3150"/>
  <c r="C3150"/>
  <c r="B3150"/>
  <c r="D3149"/>
  <c r="C3149"/>
  <c r="B3149"/>
  <c r="D3148"/>
  <c r="C3148"/>
  <c r="B3148"/>
  <c r="D3147"/>
  <c r="C3147"/>
  <c r="B3147"/>
  <c r="D3146"/>
  <c r="C3146"/>
  <c r="B3146"/>
  <c r="D3145"/>
  <c r="C3145"/>
  <c r="B3145"/>
  <c r="D3144"/>
  <c r="C3144"/>
  <c r="B3144"/>
  <c r="D3143"/>
  <c r="C3143"/>
  <c r="B3143"/>
  <c r="D3142"/>
  <c r="C3142"/>
  <c r="B3142"/>
  <c r="D3141"/>
  <c r="C3141"/>
  <c r="B3141"/>
  <c r="D3140"/>
  <c r="C3140"/>
  <c r="B3140"/>
  <c r="D3139"/>
  <c r="C3139"/>
  <c r="B3139"/>
  <c r="D3138"/>
  <c r="C3138"/>
  <c r="B3138"/>
  <c r="D3137"/>
  <c r="C3137"/>
  <c r="B3137"/>
  <c r="D3136"/>
  <c r="C3136"/>
  <c r="B3136"/>
  <c r="D3135"/>
  <c r="C3135"/>
  <c r="B3135"/>
  <c r="D3134"/>
  <c r="C3134"/>
  <c r="B3134"/>
  <c r="D3133"/>
  <c r="C3133"/>
  <c r="B3133"/>
  <c r="D3132"/>
  <c r="C3132"/>
  <c r="B3132"/>
  <c r="D3131"/>
  <c r="C3131"/>
  <c r="B3131"/>
  <c r="D3130"/>
  <c r="C3130"/>
  <c r="B3130"/>
  <c r="D3129"/>
  <c r="C3129"/>
  <c r="B3129"/>
  <c r="D3128"/>
  <c r="C3128"/>
  <c r="B3128"/>
  <c r="D3127"/>
  <c r="C3127"/>
  <c r="B3127"/>
  <c r="D3126"/>
  <c r="C3126"/>
  <c r="B3126"/>
  <c r="D3125"/>
  <c r="C3125"/>
  <c r="B3125"/>
  <c r="D3124"/>
  <c r="C3124"/>
  <c r="B3124"/>
  <c r="D3123"/>
  <c r="C3123"/>
  <c r="B3123"/>
  <c r="D3122"/>
  <c r="C3122"/>
  <c r="B3122"/>
  <c r="D3121"/>
  <c r="C3121"/>
  <c r="B3121"/>
  <c r="D3120"/>
  <c r="C3120"/>
  <c r="B3120"/>
  <c r="D3119"/>
  <c r="C3119"/>
  <c r="B3119"/>
  <c r="D3118"/>
  <c r="C3118"/>
  <c r="B3118"/>
  <c r="D3117"/>
  <c r="C3117"/>
  <c r="B3117"/>
  <c r="D3116"/>
  <c r="C3116"/>
  <c r="B3116"/>
  <c r="D3115"/>
  <c r="C3115"/>
  <c r="B3115"/>
  <c r="D3114"/>
  <c r="C3114"/>
  <c r="B3114"/>
  <c r="D3113"/>
  <c r="C3113"/>
  <c r="B3113"/>
  <c r="D3112"/>
  <c r="C3112"/>
  <c r="B3112"/>
  <c r="D3111"/>
  <c r="C3111"/>
  <c r="B3111"/>
  <c r="D3110"/>
  <c r="C3110"/>
  <c r="B3110"/>
  <c r="D3109"/>
  <c r="C3109"/>
  <c r="B3109"/>
  <c r="D3108"/>
  <c r="C3108"/>
  <c r="B3108"/>
  <c r="D3107"/>
  <c r="C3107"/>
  <c r="B3107"/>
  <c r="D3106"/>
  <c r="C3106"/>
  <c r="B3106"/>
  <c r="D3105"/>
  <c r="C3105"/>
  <c r="B3105"/>
  <c r="D3104"/>
  <c r="C3104"/>
  <c r="B3104"/>
  <c r="D3103"/>
  <c r="C3103"/>
  <c r="B3103"/>
  <c r="D3102"/>
  <c r="C3102"/>
  <c r="B3102"/>
  <c r="D3101"/>
  <c r="C3101"/>
  <c r="B3101"/>
  <c r="D3100"/>
  <c r="C3100"/>
  <c r="B3100"/>
  <c r="D3099"/>
  <c r="C3099"/>
  <c r="B3099"/>
  <c r="D3098"/>
  <c r="C3098"/>
  <c r="B3098"/>
  <c r="D3097"/>
  <c r="C3097"/>
  <c r="B3097"/>
  <c r="D3096"/>
  <c r="C3096"/>
  <c r="B3096"/>
  <c r="D3095"/>
  <c r="C3095"/>
  <c r="B3095"/>
  <c r="D3094"/>
  <c r="C3094"/>
  <c r="B3094"/>
  <c r="D3093"/>
  <c r="C3093"/>
  <c r="B3093"/>
  <c r="D3092"/>
  <c r="C3092"/>
  <c r="B3092"/>
  <c r="D3091"/>
  <c r="C3091"/>
  <c r="B3091"/>
  <c r="D3090"/>
  <c r="C3090"/>
  <c r="B3090"/>
  <c r="D3089"/>
  <c r="C3089"/>
  <c r="B3089"/>
  <c r="D3088"/>
  <c r="C3088"/>
  <c r="B3088"/>
  <c r="D3087"/>
  <c r="C3087"/>
  <c r="B3087"/>
  <c r="D3086"/>
  <c r="C3086"/>
  <c r="B3086"/>
  <c r="D3085"/>
  <c r="C3085"/>
  <c r="B3085"/>
  <c r="D3084"/>
  <c r="C3084"/>
  <c r="B3084"/>
  <c r="D3083"/>
  <c r="C3083"/>
  <c r="B3083"/>
  <c r="D3082"/>
  <c r="C3082"/>
  <c r="B3082"/>
  <c r="D3081"/>
  <c r="C3081"/>
  <c r="B3081"/>
  <c r="D3080"/>
  <c r="C3080"/>
  <c r="B3080"/>
  <c r="D3079"/>
  <c r="C3079"/>
  <c r="B3079"/>
  <c r="D3078"/>
  <c r="C3078"/>
  <c r="B3078"/>
  <c r="D3077"/>
  <c r="C3077"/>
  <c r="B3077"/>
  <c r="D3076"/>
  <c r="C3076"/>
  <c r="B3076"/>
  <c r="D3075"/>
  <c r="C3075"/>
  <c r="B3075"/>
  <c r="D3074"/>
  <c r="C3074"/>
  <c r="B3074"/>
  <c r="D3073"/>
  <c r="C3073"/>
  <c r="B3073"/>
  <c r="D3072"/>
  <c r="C3072"/>
  <c r="B3072"/>
  <c r="D3071"/>
  <c r="C3071"/>
  <c r="B3071"/>
  <c r="D3070"/>
  <c r="C3070"/>
  <c r="B3070"/>
  <c r="D3069"/>
  <c r="C3069"/>
  <c r="B3069"/>
  <c r="D3068"/>
  <c r="C3068"/>
  <c r="B3068"/>
  <c r="D3067"/>
  <c r="C3067"/>
  <c r="B3067"/>
  <c r="D3066"/>
  <c r="C3066"/>
  <c r="B3066"/>
  <c r="D3065"/>
  <c r="C3065"/>
  <c r="B3065"/>
  <c r="D3064"/>
  <c r="C3064"/>
  <c r="B3064"/>
  <c r="D3063"/>
  <c r="C3063"/>
  <c r="B3063"/>
  <c r="D3062"/>
  <c r="C3062"/>
  <c r="B3062"/>
  <c r="D3061"/>
  <c r="C3061"/>
  <c r="B3061"/>
  <c r="D3060"/>
  <c r="C3060"/>
  <c r="B3060"/>
  <c r="D3059"/>
  <c r="C3059"/>
  <c r="B3059"/>
  <c r="D3058"/>
  <c r="C3058"/>
  <c r="B3058"/>
  <c r="D3057"/>
  <c r="C3057"/>
  <c r="B3057"/>
  <c r="D3056"/>
  <c r="C3056"/>
  <c r="B3056"/>
  <c r="D3055"/>
  <c r="C3055"/>
  <c r="B3055"/>
  <c r="D3054"/>
  <c r="C3054"/>
  <c r="B3054"/>
  <c r="D3053"/>
  <c r="C3053"/>
  <c r="B3053"/>
  <c r="D3052"/>
  <c r="C3052"/>
  <c r="B3052"/>
  <c r="D3051"/>
  <c r="C3051"/>
  <c r="B3051"/>
  <c r="D3050"/>
  <c r="C3050"/>
  <c r="B3050"/>
  <c r="D3049"/>
  <c r="C3049"/>
  <c r="B3049"/>
  <c r="D3048"/>
  <c r="C3048"/>
  <c r="B3048"/>
  <c r="D3047"/>
  <c r="C3047"/>
  <c r="B3047"/>
  <c r="D3046"/>
  <c r="C3046"/>
  <c r="B3046"/>
  <c r="D3045"/>
  <c r="C3045"/>
  <c r="B3045"/>
  <c r="D3044"/>
  <c r="C3044"/>
  <c r="B3044"/>
  <c r="D3043"/>
  <c r="C3043"/>
  <c r="B3043"/>
  <c r="D3042"/>
  <c r="C3042"/>
  <c r="B3042"/>
  <c r="D3041"/>
  <c r="C3041"/>
  <c r="B3041"/>
  <c r="D3040"/>
  <c r="C3040"/>
  <c r="B3040"/>
  <c r="D3039"/>
  <c r="C3039"/>
  <c r="B3039"/>
  <c r="D3038"/>
  <c r="C3038"/>
  <c r="B3038"/>
  <c r="D3037"/>
  <c r="C3037"/>
  <c r="B3037"/>
  <c r="D3036"/>
  <c r="C3036"/>
  <c r="B3036"/>
  <c r="D3035"/>
  <c r="C3035"/>
  <c r="B3035"/>
  <c r="D3034"/>
  <c r="C3034"/>
  <c r="B3034"/>
  <c r="D3033"/>
  <c r="C3033"/>
  <c r="B3033"/>
  <c r="D3032"/>
  <c r="C3032"/>
  <c r="B3032"/>
  <c r="D3031"/>
  <c r="C3031"/>
  <c r="B3031"/>
  <c r="D3030"/>
  <c r="C3030"/>
  <c r="B3030"/>
  <c r="D3029"/>
  <c r="C3029"/>
  <c r="B3029"/>
  <c r="D3028"/>
  <c r="C3028"/>
  <c r="B3028"/>
  <c r="D3027"/>
  <c r="C3027"/>
  <c r="B3027"/>
  <c r="D3026"/>
  <c r="C3026"/>
  <c r="B3026"/>
  <c r="D3025"/>
  <c r="C3025"/>
  <c r="B3025"/>
  <c r="D3024"/>
  <c r="C3024"/>
  <c r="B3024"/>
  <c r="D3023"/>
  <c r="C3023"/>
  <c r="B3023"/>
  <c r="D3022"/>
  <c r="C3022"/>
  <c r="B3022"/>
  <c r="D3021"/>
  <c r="C3021"/>
  <c r="B3021"/>
  <c r="D3020"/>
  <c r="C3020"/>
  <c r="B3020"/>
  <c r="D3019"/>
  <c r="C3019"/>
  <c r="B3019"/>
  <c r="D3018"/>
  <c r="C3018"/>
  <c r="B3018"/>
  <c r="D3017"/>
  <c r="C3017"/>
  <c r="B3017"/>
  <c r="D3016"/>
  <c r="C3016"/>
  <c r="B3016"/>
  <c r="D3015"/>
  <c r="C3015"/>
  <c r="B3015"/>
  <c r="D3014"/>
  <c r="C3014"/>
  <c r="B3014"/>
  <c r="D3013"/>
  <c r="C3013"/>
  <c r="B3013"/>
  <c r="D3012"/>
  <c r="C3012"/>
  <c r="B3012"/>
  <c r="D3011"/>
  <c r="C3011"/>
  <c r="B3011"/>
  <c r="D3010"/>
  <c r="C3010"/>
  <c r="B3010"/>
  <c r="D3009"/>
  <c r="C3009"/>
  <c r="B3009"/>
  <c r="D3008"/>
  <c r="C3008"/>
  <c r="B3008"/>
  <c r="D3007"/>
  <c r="C3007"/>
  <c r="B3007"/>
  <c r="D3006"/>
  <c r="C3006"/>
  <c r="B3006"/>
  <c r="D3005"/>
  <c r="C3005"/>
  <c r="B3005"/>
  <c r="D3004"/>
  <c r="C3004"/>
  <c r="B3004"/>
  <c r="D3003"/>
  <c r="C3003"/>
  <c r="B3003"/>
  <c r="D3002"/>
  <c r="C3002"/>
  <c r="B3002"/>
  <c r="D3001"/>
  <c r="C3001"/>
  <c r="B3001"/>
  <c r="D3000"/>
  <c r="C3000"/>
  <c r="B3000"/>
  <c r="D2999"/>
  <c r="C2999"/>
  <c r="B2999"/>
  <c r="D2998"/>
  <c r="C2998"/>
  <c r="B2998"/>
  <c r="D2997"/>
  <c r="C2997"/>
  <c r="B2997"/>
  <c r="D2996"/>
  <c r="C2996"/>
  <c r="B2996"/>
  <c r="D2995"/>
  <c r="C2995"/>
  <c r="B2995"/>
  <c r="D2994"/>
  <c r="C2994"/>
  <c r="B2994"/>
  <c r="D2993"/>
  <c r="C2993"/>
  <c r="B2993"/>
  <c r="D2992"/>
  <c r="C2992"/>
  <c r="B2992"/>
  <c r="D2991"/>
  <c r="C2991"/>
  <c r="B2991"/>
  <c r="D2990"/>
  <c r="C2990"/>
  <c r="B2990"/>
  <c r="D2989"/>
  <c r="C2989"/>
  <c r="B2989"/>
  <c r="D2988"/>
  <c r="C2988"/>
  <c r="B2988"/>
  <c r="D2987"/>
  <c r="C2987"/>
  <c r="B2987"/>
  <c r="D2986"/>
  <c r="C2986"/>
  <c r="B2986"/>
  <c r="D2985"/>
  <c r="C2985"/>
  <c r="B2985"/>
  <c r="D2984"/>
  <c r="C2984"/>
  <c r="B2984"/>
  <c r="D2983"/>
  <c r="C2983"/>
  <c r="B2983"/>
  <c r="D2982"/>
  <c r="C2982"/>
  <c r="B2982"/>
  <c r="D2981"/>
  <c r="C2981"/>
  <c r="B2981"/>
  <c r="D2980"/>
  <c r="C2980"/>
  <c r="B2980"/>
  <c r="D2979"/>
  <c r="C2979"/>
  <c r="B2979"/>
  <c r="D2978"/>
  <c r="C2978"/>
  <c r="B2978"/>
  <c r="D2977"/>
  <c r="C2977"/>
  <c r="B2977"/>
  <c r="D2976"/>
  <c r="C2976"/>
  <c r="B2976"/>
  <c r="D2975"/>
  <c r="C2975"/>
  <c r="B2975"/>
  <c r="D2974"/>
  <c r="C2974"/>
  <c r="B2974"/>
  <c r="D2973"/>
  <c r="C2973"/>
  <c r="B2973"/>
  <c r="D2972"/>
  <c r="C2972"/>
  <c r="B2972"/>
  <c r="D2971"/>
  <c r="C2971"/>
  <c r="B2971"/>
  <c r="D2970"/>
  <c r="C2970"/>
  <c r="B2970"/>
  <c r="D2969"/>
  <c r="C2969"/>
  <c r="B2969"/>
  <c r="D2968"/>
  <c r="C2968"/>
  <c r="B2968"/>
  <c r="D2967"/>
  <c r="C2967"/>
  <c r="B2967"/>
  <c r="D2966"/>
  <c r="C2966"/>
  <c r="B2966"/>
  <c r="D2965"/>
  <c r="C2965"/>
  <c r="B2965"/>
  <c r="D2964"/>
  <c r="C2964"/>
  <c r="B2964"/>
  <c r="D2963"/>
  <c r="C2963"/>
  <c r="B2963"/>
  <c r="D2962"/>
  <c r="C2962"/>
  <c r="B2962"/>
  <c r="D2961"/>
  <c r="C2961"/>
  <c r="B2961"/>
  <c r="D2960"/>
  <c r="C2960"/>
  <c r="B2960"/>
  <c r="D2959"/>
  <c r="C2959"/>
  <c r="B2959"/>
  <c r="D2958"/>
  <c r="C2958"/>
  <c r="B2958"/>
  <c r="D2957"/>
  <c r="C2957"/>
  <c r="B2957"/>
  <c r="D2956"/>
  <c r="C2956"/>
  <c r="B2956"/>
  <c r="D2955"/>
  <c r="C2955"/>
  <c r="B2955"/>
  <c r="D2954"/>
  <c r="C2954"/>
  <c r="B2954"/>
  <c r="D2953"/>
  <c r="C2953"/>
  <c r="B2953"/>
  <c r="D2952"/>
  <c r="C2952"/>
  <c r="B2952"/>
  <c r="D2951"/>
  <c r="C2951"/>
  <c r="B2951"/>
  <c r="D2950"/>
  <c r="C2950"/>
  <c r="B2950"/>
  <c r="D2949"/>
  <c r="C2949"/>
  <c r="B2949"/>
  <c r="D2948"/>
  <c r="C2948"/>
  <c r="B2948"/>
  <c r="D2947"/>
  <c r="C2947"/>
  <c r="B2947"/>
  <c r="D2946"/>
  <c r="C2946"/>
  <c r="B2946"/>
  <c r="D2945"/>
  <c r="C2945"/>
  <c r="B2945"/>
  <c r="D2944"/>
  <c r="C2944"/>
  <c r="B2944"/>
  <c r="D2943"/>
  <c r="C2943"/>
  <c r="B2943"/>
  <c r="D2942"/>
  <c r="C2942"/>
  <c r="B2942"/>
  <c r="D2941"/>
  <c r="C2941"/>
  <c r="B2941"/>
  <c r="D2940"/>
  <c r="C2940"/>
  <c r="B2940"/>
  <c r="D2939"/>
  <c r="C2939"/>
  <c r="B2939"/>
  <c r="D2938"/>
  <c r="C2938"/>
  <c r="B2938"/>
  <c r="D2937"/>
  <c r="C2937"/>
  <c r="B2937"/>
  <c r="D2936"/>
  <c r="C2936"/>
  <c r="B2936"/>
  <c r="D2935"/>
  <c r="C2935"/>
  <c r="B2935"/>
  <c r="D2934"/>
  <c r="C2934"/>
  <c r="B2934"/>
  <c r="D2933"/>
  <c r="C2933"/>
  <c r="B2933"/>
  <c r="D2932"/>
  <c r="C2932"/>
  <c r="B2932"/>
  <c r="D2931"/>
  <c r="C2931"/>
  <c r="B2931"/>
  <c r="D2930"/>
  <c r="C2930"/>
  <c r="B2930"/>
  <c r="D2929"/>
  <c r="C2929"/>
  <c r="B2929"/>
  <c r="D2928"/>
  <c r="C2928"/>
  <c r="B2928"/>
  <c r="D2927"/>
  <c r="C2927"/>
  <c r="B2927"/>
  <c r="D2926"/>
  <c r="C2926"/>
  <c r="B2926"/>
  <c r="D2925"/>
  <c r="C2925"/>
  <c r="B2925"/>
  <c r="D2924"/>
  <c r="C2924"/>
  <c r="B2924"/>
  <c r="D2923"/>
  <c r="C2923"/>
  <c r="B2923"/>
  <c r="D2922"/>
  <c r="C2922"/>
  <c r="B2922"/>
  <c r="D2921"/>
  <c r="C2921"/>
  <c r="B2921"/>
  <c r="D2920"/>
  <c r="C2920"/>
  <c r="B2920"/>
  <c r="D2919"/>
  <c r="C2919"/>
  <c r="B2919"/>
  <c r="D2918"/>
  <c r="C2918"/>
  <c r="B2918"/>
  <c r="D2917"/>
  <c r="C2917"/>
  <c r="B2917"/>
  <c r="D2916"/>
  <c r="C2916"/>
  <c r="B2916"/>
  <c r="D2915"/>
  <c r="C2915"/>
  <c r="B2915"/>
  <c r="D2914"/>
  <c r="C2914"/>
  <c r="B2914"/>
  <c r="D2913"/>
  <c r="C2913"/>
  <c r="B2913"/>
  <c r="D2912"/>
  <c r="C2912"/>
  <c r="B2912"/>
  <c r="D2911"/>
  <c r="C2911"/>
  <c r="B2911"/>
  <c r="D2910"/>
  <c r="C2910"/>
  <c r="B2910"/>
  <c r="D2909"/>
  <c r="C2909"/>
  <c r="B2909"/>
  <c r="D2908"/>
  <c r="C2908"/>
  <c r="B2908"/>
  <c r="D2907"/>
  <c r="C2907"/>
  <c r="B2907"/>
  <c r="D2906"/>
  <c r="C2906"/>
  <c r="B2906"/>
  <c r="D2905"/>
  <c r="C2905"/>
  <c r="B2905"/>
  <c r="D2904"/>
  <c r="C2904"/>
  <c r="B2904"/>
  <c r="D2903"/>
  <c r="C2903"/>
  <c r="B2903"/>
  <c r="D2902"/>
  <c r="C2902"/>
  <c r="B2902"/>
  <c r="D2901"/>
  <c r="C2901"/>
  <c r="B2901"/>
  <c r="D2900"/>
  <c r="C2900"/>
  <c r="B2900"/>
  <c r="D2899"/>
  <c r="C2899"/>
  <c r="B2899"/>
  <c r="D2898"/>
  <c r="C2898"/>
  <c r="B2898"/>
  <c r="D2897"/>
  <c r="C2897"/>
  <c r="B2897"/>
  <c r="D2896"/>
  <c r="C2896"/>
  <c r="B2896"/>
  <c r="D2895"/>
  <c r="C2895"/>
  <c r="B2895"/>
  <c r="D2894"/>
  <c r="C2894"/>
  <c r="B2894"/>
  <c r="D2893"/>
  <c r="C2893"/>
  <c r="B2893"/>
  <c r="D2892"/>
  <c r="C2892"/>
  <c r="B2892"/>
  <c r="D2891"/>
  <c r="C2891"/>
  <c r="B2891"/>
  <c r="D2890"/>
  <c r="C2890"/>
  <c r="B2890"/>
  <c r="D2889"/>
  <c r="C2889"/>
  <c r="B2889"/>
  <c r="D2888"/>
  <c r="C2888"/>
  <c r="B2888"/>
  <c r="D2887"/>
  <c r="C2887"/>
  <c r="B2887"/>
  <c r="D2886"/>
  <c r="C2886"/>
  <c r="B2886"/>
  <c r="D2885"/>
  <c r="C2885"/>
  <c r="B2885"/>
  <c r="D2884"/>
  <c r="C2884"/>
  <c r="B2884"/>
  <c r="D2883"/>
  <c r="C2883"/>
  <c r="B2883"/>
  <c r="D2882"/>
  <c r="C2882"/>
  <c r="B2882"/>
  <c r="D2881"/>
  <c r="C2881"/>
  <c r="B2881"/>
  <c r="D2880"/>
  <c r="C2880"/>
  <c r="B2880"/>
  <c r="D2879"/>
  <c r="C2879"/>
  <c r="B2879"/>
  <c r="D2878"/>
  <c r="C2878"/>
  <c r="B2878"/>
  <c r="D2877"/>
  <c r="C2877"/>
  <c r="B2877"/>
  <c r="D2876"/>
  <c r="C2876"/>
  <c r="B2876"/>
  <c r="D2875"/>
  <c r="C2875"/>
  <c r="B2875"/>
  <c r="D2874"/>
  <c r="C2874"/>
  <c r="B2874"/>
  <c r="D2873"/>
  <c r="C2873"/>
  <c r="B2873"/>
  <c r="D2872"/>
  <c r="C2872"/>
  <c r="B2872"/>
  <c r="D2871"/>
  <c r="C2871"/>
  <c r="B2871"/>
  <c r="D2870"/>
  <c r="C2870"/>
  <c r="B2870"/>
  <c r="D2869"/>
  <c r="C2869"/>
  <c r="B2869"/>
  <c r="D2868"/>
  <c r="C2868"/>
  <c r="B2868"/>
  <c r="D2867"/>
  <c r="C2867"/>
  <c r="B2867"/>
  <c r="D2866"/>
  <c r="C2866"/>
  <c r="B2866"/>
  <c r="D2865"/>
  <c r="C2865"/>
  <c r="B2865"/>
  <c r="D2864"/>
  <c r="C2864"/>
  <c r="B2864"/>
  <c r="D2863"/>
  <c r="C2863"/>
  <c r="B2863"/>
  <c r="D2862"/>
  <c r="C2862"/>
  <c r="B2862"/>
  <c r="D2861"/>
  <c r="C2861"/>
  <c r="B2861"/>
  <c r="D2860"/>
  <c r="C2860"/>
  <c r="B2860"/>
  <c r="D2859"/>
  <c r="C2859"/>
  <c r="B2859"/>
  <c r="D2858"/>
  <c r="C2858"/>
  <c r="B2858"/>
  <c r="D2857"/>
  <c r="C2857"/>
  <c r="B2857"/>
  <c r="D2856"/>
  <c r="C2856"/>
  <c r="B2856"/>
  <c r="D2855"/>
  <c r="C2855"/>
  <c r="B2855"/>
  <c r="D2854"/>
  <c r="C2854"/>
  <c r="B2854"/>
  <c r="D2853"/>
  <c r="C2853"/>
  <c r="B2853"/>
  <c r="D2852"/>
  <c r="C2852"/>
  <c r="B2852"/>
  <c r="D2851"/>
  <c r="C2851"/>
  <c r="B2851"/>
  <c r="D2850"/>
  <c r="C2850"/>
  <c r="B2850"/>
  <c r="D2849"/>
  <c r="C2849"/>
  <c r="B2849"/>
  <c r="D2848"/>
  <c r="C2848"/>
  <c r="B2848"/>
  <c r="D2847"/>
  <c r="C2847"/>
  <c r="B2847"/>
  <c r="D2846"/>
  <c r="C2846"/>
  <c r="B2846"/>
  <c r="D2845"/>
  <c r="C2845"/>
  <c r="B2845"/>
  <c r="D2844"/>
  <c r="C2844"/>
  <c r="B2844"/>
  <c r="D2843"/>
  <c r="C2843"/>
  <c r="B2843"/>
  <c r="D2842"/>
  <c r="C2842"/>
  <c r="B2842"/>
  <c r="D2841"/>
  <c r="C2841"/>
  <c r="B2841"/>
  <c r="D2840"/>
  <c r="C2840"/>
  <c r="B2840"/>
  <c r="D2839"/>
  <c r="C2839"/>
  <c r="B2839"/>
  <c r="D2838"/>
  <c r="C2838"/>
  <c r="B2838"/>
  <c r="D2837"/>
  <c r="C2837"/>
  <c r="B2837"/>
  <c r="D2836"/>
  <c r="C2836"/>
  <c r="B2836"/>
  <c r="D2835"/>
  <c r="C2835"/>
  <c r="B2835"/>
  <c r="D2834"/>
  <c r="C2834"/>
  <c r="B2834"/>
  <c r="D2833"/>
  <c r="C2833"/>
  <c r="B2833"/>
  <c r="D2832"/>
  <c r="C2832"/>
  <c r="B2832"/>
  <c r="D2831"/>
  <c r="C2831"/>
  <c r="B2831"/>
  <c r="D2830"/>
  <c r="C2830"/>
  <c r="B2830"/>
  <c r="D2829"/>
  <c r="C2829"/>
  <c r="B2829"/>
  <c r="D2828"/>
  <c r="C2828"/>
  <c r="B2828"/>
  <c r="D2827"/>
  <c r="C2827"/>
  <c r="B2827"/>
  <c r="D2826"/>
  <c r="C2826"/>
  <c r="B2826"/>
  <c r="D2825"/>
  <c r="C2825"/>
  <c r="B2825"/>
  <c r="D2824"/>
  <c r="C2824"/>
  <c r="B2824"/>
  <c r="D2823"/>
  <c r="C2823"/>
  <c r="B2823"/>
  <c r="D2822"/>
  <c r="C2822"/>
  <c r="B2822"/>
  <c r="D2821"/>
  <c r="C2821"/>
  <c r="B2821"/>
  <c r="D2820"/>
  <c r="C2820"/>
  <c r="B2820"/>
  <c r="D2819"/>
  <c r="C2819"/>
  <c r="B2819"/>
  <c r="D2818"/>
  <c r="C2818"/>
  <c r="B2818"/>
  <c r="D2817"/>
  <c r="C2817"/>
  <c r="B2817"/>
  <c r="D2816"/>
  <c r="C2816"/>
  <c r="B2816"/>
  <c r="D2815"/>
  <c r="C2815"/>
  <c r="B2815"/>
  <c r="D2814"/>
  <c r="C2814"/>
  <c r="B2814"/>
  <c r="D2813"/>
  <c r="C2813"/>
  <c r="B2813"/>
  <c r="D2812"/>
  <c r="C2812"/>
  <c r="B2812"/>
  <c r="D2811"/>
  <c r="C2811"/>
  <c r="B2811"/>
  <c r="D2810"/>
  <c r="C2810"/>
  <c r="B2810"/>
  <c r="D2809"/>
  <c r="C2809"/>
  <c r="B2809"/>
  <c r="D2808"/>
  <c r="C2808"/>
  <c r="B2808"/>
  <c r="D2807"/>
  <c r="C2807"/>
  <c r="B2807"/>
  <c r="D2806"/>
  <c r="C2806"/>
  <c r="B2806"/>
  <c r="D2805"/>
  <c r="C2805"/>
  <c r="B2805"/>
  <c r="D2804"/>
  <c r="C2804"/>
  <c r="B2804"/>
  <c r="D2803"/>
  <c r="C2803"/>
  <c r="B2803"/>
  <c r="D2802"/>
  <c r="C2802"/>
  <c r="B2802"/>
  <c r="D2801"/>
  <c r="C2801"/>
  <c r="B2801"/>
  <c r="D2800"/>
  <c r="C2800"/>
  <c r="B2800"/>
  <c r="D2799"/>
  <c r="C2799"/>
  <c r="B2799"/>
  <c r="D2798"/>
  <c r="C2798"/>
  <c r="B2798"/>
  <c r="D2797"/>
  <c r="C2797"/>
  <c r="B2797"/>
  <c r="D2796"/>
  <c r="C2796"/>
  <c r="B2796"/>
  <c r="D2795"/>
  <c r="C2795"/>
  <c r="B2795"/>
  <c r="D2794"/>
  <c r="C2794"/>
  <c r="B2794"/>
  <c r="D2793"/>
  <c r="C2793"/>
  <c r="B2793"/>
  <c r="D2792"/>
  <c r="C2792"/>
  <c r="B2792"/>
  <c r="D2791"/>
  <c r="C2791"/>
  <c r="B2791"/>
  <c r="D2790"/>
  <c r="C2790"/>
  <c r="B2790"/>
  <c r="D2789"/>
  <c r="C2789"/>
  <c r="B2789"/>
  <c r="D2788"/>
  <c r="C2788"/>
  <c r="B2788"/>
  <c r="D2787"/>
  <c r="C2787"/>
  <c r="B2787"/>
  <c r="D2786"/>
  <c r="C2786"/>
  <c r="B2786"/>
  <c r="D2785"/>
  <c r="C2785"/>
  <c r="B2785"/>
  <c r="D2784"/>
  <c r="C2784"/>
  <c r="B2784"/>
  <c r="D2783"/>
  <c r="C2783"/>
  <c r="B2783"/>
  <c r="D2782"/>
  <c r="C2782"/>
  <c r="B2782"/>
  <c r="D2781"/>
  <c r="C2781"/>
  <c r="B2781"/>
  <c r="D2780"/>
  <c r="C2780"/>
  <c r="B2780"/>
  <c r="D2779"/>
  <c r="C2779"/>
  <c r="B2779"/>
  <c r="D2778"/>
  <c r="C2778"/>
  <c r="B2778"/>
  <c r="D2777"/>
  <c r="C2777"/>
  <c r="B2777"/>
  <c r="D2776"/>
  <c r="C2776"/>
  <c r="B2776"/>
  <c r="D2775"/>
  <c r="C2775"/>
  <c r="B2775"/>
  <c r="D2774"/>
  <c r="C2774"/>
  <c r="B2774"/>
  <c r="D2773"/>
  <c r="C2773"/>
  <c r="B2773"/>
  <c r="D2772"/>
  <c r="C2772"/>
  <c r="B2772"/>
  <c r="D2771"/>
  <c r="C2771"/>
  <c r="B2771"/>
  <c r="D2770"/>
  <c r="C2770"/>
  <c r="B2770"/>
  <c r="D2769"/>
  <c r="C2769"/>
  <c r="B2769"/>
  <c r="D2768"/>
  <c r="C2768"/>
  <c r="B2768"/>
  <c r="D2767"/>
  <c r="C2767"/>
  <c r="B2767"/>
  <c r="D2766"/>
  <c r="C2766"/>
  <c r="B2766"/>
  <c r="D2765"/>
  <c r="C2765"/>
  <c r="B2765"/>
  <c r="D2764"/>
  <c r="C2764"/>
  <c r="B2764"/>
  <c r="D2763"/>
  <c r="C2763"/>
  <c r="B2763"/>
  <c r="D2762"/>
  <c r="C2762"/>
  <c r="B2762"/>
  <c r="D2761"/>
  <c r="C2761"/>
  <c r="B2761"/>
  <c r="D2760"/>
  <c r="C2760"/>
  <c r="B2760"/>
  <c r="D2759"/>
  <c r="C2759"/>
  <c r="B2759"/>
  <c r="D2758"/>
  <c r="C2758"/>
  <c r="B2758"/>
  <c r="D2757"/>
  <c r="C2757"/>
  <c r="B2757"/>
  <c r="D2756"/>
  <c r="C2756"/>
  <c r="B2756"/>
  <c r="D2755"/>
  <c r="C2755"/>
  <c r="B2755"/>
  <c r="D2754"/>
  <c r="C2754"/>
  <c r="B2754"/>
  <c r="D2753"/>
  <c r="C2753"/>
  <c r="B2753"/>
  <c r="D2752"/>
  <c r="C2752"/>
  <c r="B2752"/>
  <c r="D2751"/>
  <c r="C2751"/>
  <c r="B2751"/>
  <c r="D2750"/>
  <c r="C2750"/>
  <c r="B2750"/>
  <c r="D2749"/>
  <c r="C2749"/>
  <c r="B2749"/>
  <c r="D2748"/>
  <c r="C2748"/>
  <c r="B2748"/>
  <c r="D2747"/>
  <c r="C2747"/>
  <c r="B2747"/>
  <c r="D2746"/>
  <c r="C2746"/>
  <c r="B2746"/>
  <c r="D2745"/>
  <c r="C2745"/>
  <c r="B2745"/>
  <c r="D2744"/>
  <c r="C2744"/>
  <c r="B2744"/>
  <c r="D2743"/>
  <c r="C2743"/>
  <c r="B2743"/>
  <c r="D2742"/>
  <c r="C2742"/>
  <c r="B2742"/>
  <c r="D2741"/>
  <c r="C2741"/>
  <c r="B2741"/>
  <c r="D2740"/>
  <c r="C2740"/>
  <c r="B2740"/>
  <c r="D2739"/>
  <c r="C2739"/>
  <c r="B2739"/>
  <c r="D2738"/>
  <c r="C2738"/>
  <c r="B2738"/>
  <c r="D2737"/>
  <c r="C2737"/>
  <c r="B2737"/>
  <c r="D2736"/>
  <c r="C2736"/>
  <c r="B2736"/>
  <c r="D2735"/>
  <c r="C2735"/>
  <c r="B2735"/>
  <c r="D2734"/>
  <c r="C2734"/>
  <c r="B2734"/>
  <c r="D2733"/>
  <c r="C2733"/>
  <c r="B2733"/>
  <c r="D2732"/>
  <c r="C2732"/>
  <c r="B2732"/>
  <c r="D2731"/>
  <c r="C2731"/>
  <c r="B2731"/>
  <c r="D2730"/>
  <c r="C2730"/>
  <c r="B2730"/>
  <c r="D2729"/>
  <c r="C2729"/>
  <c r="B2729"/>
  <c r="D2728"/>
  <c r="C2728"/>
  <c r="B2728"/>
  <c r="D2727"/>
  <c r="C2727"/>
  <c r="B2727"/>
  <c r="D2726"/>
  <c r="C2726"/>
  <c r="B2726"/>
  <c r="D2725"/>
  <c r="C2725"/>
  <c r="B2725"/>
  <c r="D2724"/>
  <c r="C2724"/>
  <c r="B2724"/>
  <c r="D2723"/>
  <c r="C2723"/>
  <c r="B2723"/>
  <c r="D2722"/>
  <c r="C2722"/>
  <c r="B2722"/>
  <c r="D2721"/>
  <c r="C2721"/>
  <c r="B2721"/>
  <c r="D2720"/>
  <c r="C2720"/>
  <c r="B2720"/>
  <c r="D2719"/>
  <c r="C2719"/>
  <c r="B2719"/>
  <c r="D2718"/>
  <c r="C2718"/>
  <c r="B2718"/>
  <c r="D2717"/>
  <c r="C2717"/>
  <c r="B2717"/>
  <c r="D2716"/>
  <c r="C2716"/>
  <c r="B2716"/>
  <c r="D2715"/>
  <c r="C2715"/>
  <c r="B2715"/>
  <c r="D2714"/>
  <c r="C2714"/>
  <c r="B2714"/>
  <c r="D2713"/>
  <c r="C2713"/>
  <c r="B2713"/>
  <c r="D2712"/>
  <c r="C2712"/>
  <c r="B2712"/>
  <c r="D2711"/>
  <c r="C2711"/>
  <c r="B2711"/>
  <c r="D2710"/>
  <c r="C2710"/>
  <c r="B2710"/>
  <c r="D2709"/>
  <c r="C2709"/>
  <c r="B2709"/>
  <c r="D2708"/>
  <c r="C2708"/>
  <c r="B2708"/>
  <c r="D2707"/>
  <c r="C2707"/>
  <c r="B2707"/>
  <c r="D2706"/>
  <c r="C2706"/>
  <c r="B2706"/>
  <c r="D2705"/>
  <c r="C2705"/>
  <c r="B2705"/>
  <c r="D2704"/>
  <c r="C2704"/>
  <c r="B2704"/>
  <c r="D2703"/>
  <c r="C2703"/>
  <c r="B2703"/>
  <c r="D2702"/>
  <c r="C2702"/>
  <c r="B2702"/>
  <c r="D2701"/>
  <c r="C2701"/>
  <c r="B2701"/>
  <c r="D2700"/>
  <c r="C2700"/>
  <c r="B2700"/>
  <c r="D2699"/>
  <c r="C2699"/>
  <c r="B2699"/>
  <c r="D2698"/>
  <c r="C2698"/>
  <c r="B2698"/>
  <c r="D2697"/>
  <c r="C2697"/>
  <c r="B2697"/>
  <c r="D2696"/>
  <c r="C2696"/>
  <c r="B2696"/>
  <c r="D2695"/>
  <c r="C2695"/>
  <c r="B2695"/>
  <c r="D2694"/>
  <c r="C2694"/>
  <c r="B2694"/>
  <c r="D2693"/>
  <c r="C2693"/>
  <c r="B2693"/>
  <c r="D2692"/>
  <c r="C2692"/>
  <c r="B2692"/>
  <c r="D2691"/>
  <c r="C2691"/>
  <c r="B2691"/>
  <c r="D2690"/>
  <c r="C2690"/>
  <c r="B2690"/>
  <c r="D2689"/>
  <c r="C2689"/>
  <c r="B2689"/>
  <c r="D2688"/>
  <c r="C2688"/>
  <c r="B2688"/>
  <c r="D2687"/>
  <c r="C2687"/>
  <c r="B2687"/>
  <c r="D2686"/>
  <c r="C2686"/>
  <c r="B2686"/>
  <c r="D2685"/>
  <c r="C2685"/>
  <c r="B2685"/>
  <c r="D2684"/>
  <c r="C2684"/>
  <c r="B2684"/>
  <c r="D2683"/>
  <c r="C2683"/>
  <c r="B2683"/>
  <c r="D2682"/>
  <c r="C2682"/>
  <c r="B2682"/>
  <c r="D2681"/>
  <c r="C2681"/>
  <c r="B2681"/>
  <c r="D2680"/>
  <c r="C2680"/>
  <c r="B2680"/>
  <c r="D2679"/>
  <c r="C2679"/>
  <c r="B2679"/>
  <c r="D2678"/>
  <c r="C2678"/>
  <c r="B2678"/>
  <c r="D2677"/>
  <c r="C2677"/>
  <c r="B2677"/>
  <c r="D2676"/>
  <c r="C2676"/>
  <c r="B2676"/>
  <c r="D2675"/>
  <c r="C2675"/>
  <c r="B2675"/>
  <c r="D2674"/>
  <c r="C2674"/>
  <c r="B2674"/>
  <c r="D2673"/>
  <c r="C2673"/>
  <c r="B2673"/>
  <c r="D2672"/>
  <c r="C2672"/>
  <c r="B2672"/>
  <c r="D2671"/>
  <c r="C2671"/>
  <c r="B2671"/>
  <c r="D2670"/>
  <c r="C2670"/>
  <c r="B2670"/>
  <c r="D2669"/>
  <c r="C2669"/>
  <c r="B2669"/>
  <c r="D2668"/>
  <c r="C2668"/>
  <c r="B2668"/>
  <c r="D2667"/>
  <c r="C2667"/>
  <c r="B2667"/>
  <c r="D2666"/>
  <c r="C2666"/>
  <c r="B2666"/>
  <c r="D2665"/>
  <c r="C2665"/>
  <c r="B2665"/>
  <c r="D2664"/>
  <c r="C2664"/>
  <c r="B2664"/>
  <c r="D2663"/>
  <c r="C2663"/>
  <c r="B2663"/>
  <c r="D2662"/>
  <c r="C2662"/>
  <c r="B2662"/>
  <c r="D2661"/>
  <c r="C2661"/>
  <c r="B2661"/>
  <c r="D2660"/>
  <c r="C2660"/>
  <c r="B2660"/>
  <c r="D2659"/>
  <c r="C2659"/>
  <c r="B2659"/>
  <c r="D2658"/>
  <c r="C2658"/>
  <c r="B2658"/>
  <c r="D2657"/>
  <c r="C2657"/>
  <c r="B2657"/>
  <c r="D2656"/>
  <c r="C2656"/>
  <c r="B2656"/>
  <c r="D2655"/>
  <c r="C2655"/>
  <c r="B2655"/>
  <c r="D2654"/>
  <c r="C2654"/>
  <c r="B2654"/>
  <c r="D2653"/>
  <c r="C2653"/>
  <c r="B2653"/>
  <c r="D2652"/>
  <c r="C2652"/>
  <c r="B2652"/>
  <c r="D2651"/>
  <c r="C2651"/>
  <c r="B2651"/>
  <c r="D2650"/>
  <c r="C2650"/>
  <c r="B2650"/>
  <c r="D2649"/>
  <c r="C2649"/>
  <c r="B2649"/>
  <c r="D2648"/>
  <c r="C2648"/>
  <c r="B2648"/>
  <c r="D2647"/>
  <c r="C2647"/>
  <c r="B2647"/>
  <c r="D2646"/>
  <c r="C2646"/>
  <c r="B2646"/>
  <c r="D2645"/>
  <c r="C2645"/>
  <c r="B2645"/>
  <c r="D2644"/>
  <c r="C2644"/>
  <c r="B2644"/>
  <c r="D2643"/>
  <c r="C2643"/>
  <c r="B2643"/>
  <c r="D2642"/>
  <c r="C2642"/>
  <c r="B2642"/>
  <c r="D2641"/>
  <c r="C2641"/>
  <c r="B2641"/>
  <c r="D2640"/>
  <c r="C2640"/>
  <c r="B2640"/>
  <c r="D2639"/>
  <c r="C2639"/>
  <c r="B2639"/>
  <c r="D2638"/>
  <c r="C2638"/>
  <c r="B2638"/>
  <c r="D2637"/>
  <c r="C2637"/>
  <c r="B2637"/>
  <c r="D2636"/>
  <c r="C2636"/>
  <c r="B2636"/>
  <c r="D2635"/>
  <c r="C2635"/>
  <c r="B2635"/>
  <c r="D2634"/>
  <c r="C2634"/>
  <c r="B2634"/>
  <c r="D2633"/>
  <c r="C2633"/>
  <c r="B2633"/>
  <c r="D2632"/>
  <c r="C2632"/>
  <c r="B2632"/>
  <c r="D2631"/>
  <c r="C2631"/>
  <c r="B2631"/>
  <c r="D2630"/>
  <c r="C2630"/>
  <c r="B2630"/>
  <c r="D2629"/>
  <c r="C2629"/>
  <c r="B2629"/>
  <c r="D2628"/>
  <c r="C2628"/>
  <c r="B2628"/>
  <c r="D2627"/>
  <c r="C2627"/>
  <c r="B2627"/>
  <c r="D2626"/>
  <c r="C2626"/>
  <c r="B2626"/>
  <c r="D2625"/>
  <c r="C2625"/>
  <c r="B2625"/>
  <c r="D2624"/>
  <c r="C2624"/>
  <c r="B2624"/>
  <c r="D2623"/>
  <c r="C2623"/>
  <c r="B2623"/>
  <c r="D2622"/>
  <c r="C2622"/>
  <c r="B2622"/>
  <c r="D2621"/>
  <c r="C2621"/>
  <c r="B2621"/>
  <c r="D2620"/>
  <c r="C2620"/>
  <c r="B2620"/>
  <c r="D2619"/>
  <c r="C2619"/>
  <c r="B2619"/>
  <c r="D2618"/>
  <c r="C2618"/>
  <c r="B2618"/>
  <c r="D2617"/>
  <c r="C2617"/>
  <c r="B2617"/>
  <c r="D2616"/>
  <c r="C2616"/>
  <c r="B2616"/>
  <c r="D2615"/>
  <c r="C2615"/>
  <c r="B2615"/>
  <c r="D2614"/>
  <c r="C2614"/>
  <c r="B2614"/>
  <c r="D2613"/>
  <c r="C2613"/>
  <c r="B2613"/>
  <c r="D2612"/>
  <c r="C2612"/>
  <c r="B2612"/>
  <c r="D2611"/>
  <c r="C2611"/>
  <c r="B2611"/>
  <c r="D2610"/>
  <c r="C2610"/>
  <c r="B2610"/>
  <c r="D2609"/>
  <c r="C2609"/>
  <c r="B2609"/>
  <c r="D2608"/>
  <c r="C2608"/>
  <c r="B2608"/>
  <c r="D2607"/>
  <c r="C2607"/>
  <c r="B2607"/>
  <c r="D2606"/>
  <c r="C2606"/>
  <c r="B2606"/>
  <c r="D2605"/>
  <c r="C2605"/>
  <c r="B2605"/>
  <c r="D2604"/>
  <c r="C2604"/>
  <c r="B2604"/>
  <c r="D2603"/>
  <c r="C2603"/>
  <c r="B2603"/>
  <c r="D2602"/>
  <c r="C2602"/>
  <c r="B2602"/>
  <c r="D2601"/>
  <c r="C2601"/>
  <c r="B2601"/>
  <c r="D2600"/>
  <c r="C2600"/>
  <c r="B2600"/>
  <c r="D2599"/>
  <c r="C2599"/>
  <c r="B2599"/>
  <c r="D2598"/>
  <c r="C2598"/>
  <c r="B2598"/>
  <c r="D2597"/>
  <c r="C2597"/>
  <c r="B2597"/>
  <c r="D2596"/>
  <c r="C2596"/>
  <c r="B2596"/>
  <c r="D2595"/>
  <c r="C2595"/>
  <c r="B2595"/>
  <c r="D2594"/>
  <c r="C2594"/>
  <c r="B2594"/>
  <c r="D2593"/>
  <c r="C2593"/>
  <c r="B2593"/>
  <c r="D2592"/>
  <c r="C2592"/>
  <c r="B2592"/>
  <c r="D2591"/>
  <c r="C2591"/>
  <c r="B2591"/>
  <c r="D2590"/>
  <c r="C2590"/>
  <c r="B2590"/>
  <c r="D2589"/>
  <c r="C2589"/>
  <c r="B2589"/>
  <c r="D2588"/>
  <c r="C2588"/>
  <c r="B2588"/>
  <c r="D2587"/>
  <c r="C2587"/>
  <c r="B2587"/>
  <c r="D2586"/>
  <c r="C2586"/>
  <c r="B2586"/>
  <c r="D2585"/>
  <c r="C2585"/>
  <c r="B2585"/>
  <c r="D2584"/>
  <c r="C2584"/>
  <c r="B2584"/>
  <c r="D2583"/>
  <c r="C2583"/>
  <c r="B2583"/>
  <c r="D2582"/>
  <c r="C2582"/>
  <c r="B2582"/>
  <c r="D2581"/>
  <c r="C2581"/>
  <c r="B2581"/>
  <c r="D2580"/>
  <c r="C2580"/>
  <c r="B2580"/>
  <c r="D2579"/>
  <c r="C2579"/>
  <c r="B2579"/>
  <c r="D2578"/>
  <c r="C2578"/>
  <c r="B2578"/>
  <c r="D2577"/>
  <c r="C2577"/>
  <c r="B2577"/>
  <c r="D2576"/>
  <c r="C2576"/>
  <c r="B2576"/>
  <c r="D2575"/>
  <c r="C2575"/>
  <c r="B2575"/>
  <c r="D2574"/>
  <c r="C2574"/>
  <c r="B2574"/>
  <c r="D2573"/>
  <c r="C2573"/>
  <c r="B2573"/>
  <c r="D2572"/>
  <c r="C2572"/>
  <c r="B2572"/>
  <c r="D2571"/>
  <c r="C2571"/>
  <c r="B2571"/>
  <c r="D2570"/>
  <c r="C2570"/>
  <c r="B2570"/>
  <c r="D2569"/>
  <c r="C2569"/>
  <c r="B2569"/>
  <c r="D2568"/>
  <c r="C2568"/>
  <c r="B2568"/>
  <c r="D2567"/>
  <c r="C2567"/>
  <c r="B2567"/>
  <c r="D2566"/>
  <c r="C2566"/>
  <c r="B2566"/>
  <c r="D2565"/>
  <c r="C2565"/>
  <c r="B2565"/>
  <c r="D2564"/>
  <c r="C2564"/>
  <c r="B2564"/>
  <c r="D2563"/>
  <c r="C2563"/>
  <c r="B2563"/>
  <c r="D2562"/>
  <c r="C2562"/>
  <c r="B2562"/>
  <c r="D2561"/>
  <c r="C2561"/>
  <c r="B2561"/>
  <c r="D2560"/>
  <c r="C2560"/>
  <c r="B2560"/>
  <c r="D2559"/>
  <c r="C2559"/>
  <c r="B2559"/>
  <c r="D2558"/>
  <c r="C2558"/>
  <c r="B2558"/>
  <c r="D2557"/>
  <c r="C2557"/>
  <c r="B2557"/>
  <c r="D2556"/>
  <c r="C2556"/>
  <c r="B2556"/>
  <c r="D2555"/>
  <c r="C2555"/>
  <c r="B2555"/>
  <c r="D2554"/>
  <c r="C2554"/>
  <c r="B2554"/>
  <c r="D2553"/>
  <c r="C2553"/>
  <c r="B2553"/>
  <c r="D2552"/>
  <c r="C2552"/>
  <c r="B2552"/>
  <c r="D2551"/>
  <c r="C2551"/>
  <c r="B2551"/>
  <c r="D2550"/>
  <c r="C2550"/>
  <c r="B2550"/>
  <c r="D2549"/>
  <c r="C2549"/>
  <c r="B2549"/>
  <c r="D2548"/>
  <c r="C2548"/>
  <c r="B2548"/>
  <c r="D2547"/>
  <c r="C2547"/>
  <c r="B2547"/>
  <c r="D2546"/>
  <c r="C2546"/>
  <c r="B2546"/>
  <c r="D2545"/>
  <c r="C2545"/>
  <c r="B2545"/>
  <c r="D2544"/>
  <c r="C2544"/>
  <c r="B2544"/>
  <c r="D2543"/>
  <c r="C2543"/>
  <c r="B2543"/>
  <c r="D2542"/>
  <c r="C2542"/>
  <c r="B2542"/>
  <c r="D2541"/>
  <c r="C2541"/>
  <c r="B2541"/>
  <c r="D2540"/>
  <c r="C2540"/>
  <c r="B2540"/>
  <c r="D2539"/>
  <c r="C2539"/>
  <c r="B2539"/>
  <c r="D2538"/>
  <c r="C2538"/>
  <c r="B2538"/>
  <c r="D2537"/>
  <c r="C2537"/>
  <c r="B2537"/>
  <c r="D2536"/>
  <c r="C2536"/>
  <c r="B2536"/>
  <c r="D2535"/>
  <c r="C2535"/>
  <c r="B2535"/>
  <c r="D2534"/>
  <c r="C2534"/>
  <c r="B2534"/>
  <c r="D2533"/>
  <c r="C2533"/>
  <c r="B2533"/>
  <c r="D2532"/>
  <c r="C2532"/>
  <c r="B2532"/>
  <c r="D2531"/>
  <c r="C2531"/>
  <c r="B2531"/>
  <c r="D2530"/>
  <c r="C2530"/>
  <c r="B2530"/>
  <c r="D2529"/>
  <c r="C2529"/>
  <c r="B2529"/>
  <c r="D2528"/>
  <c r="C2528"/>
  <c r="B2528"/>
  <c r="D2527"/>
  <c r="C2527"/>
  <c r="B2527"/>
  <c r="D2526"/>
  <c r="C2526"/>
  <c r="B2526"/>
  <c r="D2525"/>
  <c r="C2525"/>
  <c r="B2525"/>
  <c r="D2524"/>
  <c r="C2524"/>
  <c r="B2524"/>
  <c r="D2523"/>
  <c r="C2523"/>
  <c r="B2523"/>
  <c r="D2522"/>
  <c r="C2522"/>
  <c r="B2522"/>
  <c r="D2521"/>
  <c r="C2521"/>
  <c r="B2521"/>
  <c r="D2520"/>
  <c r="C2520"/>
  <c r="B2520"/>
  <c r="D2519"/>
  <c r="C2519"/>
  <c r="B2519"/>
  <c r="D2518"/>
  <c r="C2518"/>
  <c r="B2518"/>
  <c r="D2517"/>
  <c r="C2517"/>
  <c r="B2517"/>
  <c r="D2516"/>
  <c r="C2516"/>
  <c r="B2516"/>
  <c r="D2515"/>
  <c r="C2515"/>
  <c r="B2515"/>
  <c r="D2514"/>
  <c r="C2514"/>
  <c r="B2514"/>
  <c r="D2513"/>
  <c r="C2513"/>
  <c r="B2513"/>
  <c r="D2512"/>
  <c r="C2512"/>
  <c r="B2512"/>
  <c r="D2511"/>
  <c r="C2511"/>
  <c r="B2511"/>
  <c r="D2510"/>
  <c r="C2510"/>
  <c r="B2510"/>
  <c r="D2509"/>
  <c r="C2509"/>
  <c r="B2509"/>
  <c r="D2508"/>
  <c r="C2508"/>
  <c r="B2508"/>
  <c r="D2507"/>
  <c r="C2507"/>
  <c r="B2507"/>
  <c r="D2506"/>
  <c r="C2506"/>
  <c r="B2506"/>
  <c r="D2505"/>
  <c r="C2505"/>
  <c r="B2505"/>
  <c r="D2504"/>
  <c r="C2504"/>
  <c r="B2504"/>
  <c r="D2503"/>
  <c r="C2503"/>
  <c r="B2503"/>
  <c r="D2502"/>
  <c r="C2502"/>
  <c r="B2502"/>
  <c r="D2501"/>
  <c r="C2501"/>
  <c r="B2501"/>
  <c r="D2500"/>
  <c r="C2500"/>
  <c r="B2500"/>
  <c r="D2499"/>
  <c r="C2499"/>
  <c r="B2499"/>
  <c r="D2498"/>
  <c r="C2498"/>
  <c r="B2498"/>
  <c r="D2497"/>
  <c r="C2497"/>
  <c r="B2497"/>
  <c r="D2496"/>
  <c r="C2496"/>
  <c r="B2496"/>
  <c r="D2495"/>
  <c r="C2495"/>
  <c r="B2495"/>
  <c r="D2494"/>
  <c r="C2494"/>
  <c r="B2494"/>
  <c r="D2493"/>
  <c r="C2493"/>
  <c r="B2493"/>
  <c r="D2492"/>
  <c r="C2492"/>
  <c r="B2492"/>
  <c r="D2491"/>
  <c r="C2491"/>
  <c r="B2491"/>
  <c r="D2490"/>
  <c r="C2490"/>
  <c r="B2490"/>
  <c r="D2489"/>
  <c r="C2489"/>
  <c r="B2489"/>
  <c r="D2488"/>
  <c r="C2488"/>
  <c r="B2488"/>
  <c r="D2487"/>
  <c r="C2487"/>
  <c r="B2487"/>
  <c r="D2486"/>
  <c r="C2486"/>
  <c r="B2486"/>
  <c r="D2485"/>
  <c r="C2485"/>
  <c r="B2485"/>
  <c r="D2484"/>
  <c r="C2484"/>
  <c r="B2484"/>
  <c r="D2483"/>
  <c r="C2483"/>
  <c r="B2483"/>
  <c r="D2482"/>
  <c r="C2482"/>
  <c r="B2482"/>
  <c r="D2481"/>
  <c r="C2481"/>
  <c r="B2481"/>
  <c r="D2480"/>
  <c r="C2480"/>
  <c r="B2480"/>
  <c r="D2479"/>
  <c r="C2479"/>
  <c r="B2479"/>
  <c r="D2478"/>
  <c r="C2478"/>
  <c r="B2478"/>
  <c r="D2477"/>
  <c r="C2477"/>
  <c r="B2477"/>
  <c r="D2476"/>
  <c r="C2476"/>
  <c r="B2476"/>
  <c r="D2475"/>
  <c r="C2475"/>
  <c r="B2475"/>
  <c r="D2474"/>
  <c r="C2474"/>
  <c r="B2474"/>
  <c r="D2473"/>
  <c r="C2473"/>
  <c r="B2473"/>
  <c r="D2472"/>
  <c r="C2472"/>
  <c r="B2472"/>
  <c r="D2471"/>
  <c r="C2471"/>
  <c r="B2471"/>
  <c r="D2470"/>
  <c r="C2470"/>
  <c r="B2470"/>
  <c r="D2469"/>
  <c r="C2469"/>
  <c r="B2469"/>
  <c r="D2468"/>
  <c r="C2468"/>
  <c r="B2468"/>
  <c r="D2467"/>
  <c r="C2467"/>
  <c r="B2467"/>
  <c r="D2466"/>
  <c r="C2466"/>
  <c r="B2466"/>
  <c r="D2465"/>
  <c r="C2465"/>
  <c r="B2465"/>
  <c r="D2464"/>
  <c r="C2464"/>
  <c r="B2464"/>
  <c r="D2463"/>
  <c r="C2463"/>
  <c r="B2463"/>
  <c r="D2462"/>
  <c r="C2462"/>
  <c r="B2462"/>
  <c r="D2461"/>
  <c r="C2461"/>
  <c r="B2461"/>
  <c r="D2460"/>
  <c r="C2460"/>
  <c r="B2460"/>
  <c r="D2459"/>
  <c r="C2459"/>
  <c r="B2459"/>
  <c r="D2458"/>
  <c r="C2458"/>
  <c r="B2458"/>
  <c r="D2457"/>
  <c r="C2457"/>
  <c r="B2457"/>
  <c r="D2456"/>
  <c r="C2456"/>
  <c r="B2456"/>
  <c r="D2455"/>
  <c r="C2455"/>
  <c r="B2455"/>
  <c r="D2454"/>
  <c r="C2454"/>
  <c r="B2454"/>
  <c r="D2453"/>
  <c r="C2453"/>
  <c r="B2453"/>
  <c r="D2452"/>
  <c r="C2452"/>
  <c r="B2452"/>
  <c r="D2451"/>
  <c r="C2451"/>
  <c r="B2451"/>
  <c r="D2450"/>
  <c r="C2450"/>
  <c r="B2450"/>
  <c r="D2449"/>
  <c r="C2449"/>
  <c r="B2449"/>
  <c r="D2448"/>
  <c r="C2448"/>
  <c r="B2448"/>
  <c r="D2447"/>
  <c r="C2447"/>
  <c r="B2447"/>
  <c r="D2446"/>
  <c r="C2446"/>
  <c r="B2446"/>
  <c r="D2445"/>
  <c r="C2445"/>
  <c r="B2445"/>
  <c r="D2444"/>
  <c r="C2444"/>
  <c r="B2444"/>
  <c r="D2443"/>
  <c r="C2443"/>
  <c r="B2443"/>
  <c r="D2442"/>
  <c r="C2442"/>
  <c r="B2442"/>
  <c r="D2441"/>
  <c r="C2441"/>
  <c r="B2441"/>
  <c r="D2440"/>
  <c r="C2440"/>
  <c r="B2440"/>
  <c r="D2439"/>
  <c r="C2439"/>
  <c r="B2439"/>
  <c r="D2438"/>
  <c r="C2438"/>
  <c r="B2438"/>
  <c r="D2437"/>
  <c r="C2437"/>
  <c r="B2437"/>
  <c r="D2436"/>
  <c r="C2436"/>
  <c r="B2436"/>
  <c r="D2435"/>
  <c r="C2435"/>
  <c r="B2435"/>
  <c r="D2434"/>
  <c r="C2434"/>
  <c r="B2434"/>
  <c r="D2433"/>
  <c r="C2433"/>
  <c r="B2433"/>
  <c r="D2432"/>
  <c r="C2432"/>
  <c r="B2432"/>
  <c r="D2431"/>
  <c r="C2431"/>
  <c r="B2431"/>
  <c r="D2430"/>
  <c r="C2430"/>
  <c r="B2430"/>
  <c r="D2429"/>
  <c r="C2429"/>
  <c r="B2429"/>
  <c r="D2428"/>
  <c r="C2428"/>
  <c r="B2428"/>
  <c r="D2427"/>
  <c r="C2427"/>
  <c r="B2427"/>
  <c r="D2426"/>
  <c r="C2426"/>
  <c r="B2426"/>
  <c r="D2425"/>
  <c r="C2425"/>
  <c r="B2425"/>
  <c r="D2424"/>
  <c r="C2424"/>
  <c r="B2424"/>
  <c r="D2423"/>
  <c r="C2423"/>
  <c r="B2423"/>
  <c r="D2422"/>
  <c r="C2422"/>
  <c r="B2422"/>
  <c r="D2421"/>
  <c r="C2421"/>
  <c r="B2421"/>
  <c r="D2420"/>
  <c r="C2420"/>
  <c r="B2420"/>
  <c r="D2419"/>
  <c r="C2419"/>
  <c r="B2419"/>
  <c r="D2418"/>
  <c r="C2418"/>
  <c r="B2418"/>
  <c r="D2417"/>
  <c r="C2417"/>
  <c r="B2417"/>
  <c r="D2416"/>
  <c r="C2416"/>
  <c r="B2416"/>
  <c r="D2415"/>
  <c r="C2415"/>
  <c r="B2415"/>
  <c r="D2414"/>
  <c r="C2414"/>
  <c r="B2414"/>
  <c r="D2413"/>
  <c r="C2413"/>
  <c r="B2413"/>
  <c r="D2412"/>
  <c r="C2412"/>
  <c r="B2412"/>
  <c r="D2411"/>
  <c r="C2411"/>
  <c r="B2411"/>
  <c r="D2410"/>
  <c r="C2410"/>
  <c r="B2410"/>
  <c r="D2409"/>
  <c r="C2409"/>
  <c r="B2409"/>
  <c r="D2408"/>
  <c r="C2408"/>
  <c r="B2408"/>
  <c r="D2407"/>
  <c r="C2407"/>
  <c r="B2407"/>
  <c r="D2406"/>
  <c r="C2406"/>
  <c r="B2406"/>
  <c r="D2405"/>
  <c r="C2405"/>
  <c r="B2405"/>
  <c r="D2404"/>
  <c r="C2404"/>
  <c r="B2404"/>
  <c r="D2403"/>
  <c r="C2403"/>
  <c r="B2403"/>
  <c r="D2402"/>
  <c r="C2402"/>
  <c r="B2402"/>
  <c r="D2401"/>
  <c r="C2401"/>
  <c r="B2401"/>
  <c r="D2400"/>
  <c r="C2400"/>
  <c r="B2400"/>
  <c r="D2399"/>
  <c r="C2399"/>
  <c r="B2399"/>
  <c r="D2398"/>
  <c r="C2398"/>
  <c r="B2398"/>
  <c r="D2397"/>
  <c r="C2397"/>
  <c r="B2397"/>
  <c r="D2396"/>
  <c r="C2396"/>
  <c r="B2396"/>
  <c r="D2395"/>
  <c r="C2395"/>
  <c r="B2395"/>
  <c r="D2394"/>
  <c r="C2394"/>
  <c r="B2394"/>
  <c r="D2393"/>
  <c r="C2393"/>
  <c r="B2393"/>
  <c r="D2392"/>
  <c r="C2392"/>
  <c r="B2392"/>
  <c r="D2391"/>
  <c r="C2391"/>
  <c r="B2391"/>
  <c r="D2390"/>
  <c r="C2390"/>
  <c r="B2390"/>
  <c r="D2389"/>
  <c r="C2389"/>
  <c r="B2389"/>
  <c r="D2388"/>
  <c r="C2388"/>
  <c r="B2388"/>
  <c r="D2387"/>
  <c r="C2387"/>
  <c r="B2387"/>
  <c r="D2386"/>
  <c r="C2386"/>
  <c r="B2386"/>
  <c r="D2385"/>
  <c r="C2385"/>
  <c r="B2385"/>
  <c r="D2384"/>
  <c r="C2384"/>
  <c r="B2384"/>
  <c r="D2383"/>
  <c r="C2383"/>
  <c r="B2383"/>
  <c r="D2382"/>
  <c r="C2382"/>
  <c r="B2382"/>
  <c r="D2381"/>
  <c r="C2381"/>
  <c r="B2381"/>
  <c r="D2380"/>
  <c r="C2380"/>
  <c r="B2380"/>
  <c r="D2379"/>
  <c r="C2379"/>
  <c r="B2379"/>
  <c r="D2378"/>
  <c r="C2378"/>
  <c r="B2378"/>
  <c r="D2377"/>
  <c r="C2377"/>
  <c r="B2377"/>
  <c r="D2376"/>
  <c r="C2376"/>
  <c r="B2376"/>
  <c r="D2375"/>
  <c r="C2375"/>
  <c r="B2375"/>
  <c r="D2374"/>
  <c r="C2374"/>
  <c r="B2374"/>
  <c r="D2373"/>
  <c r="C2373"/>
  <c r="B2373"/>
  <c r="D2372"/>
  <c r="C2372"/>
  <c r="B2372"/>
  <c r="D2371"/>
  <c r="C2371"/>
  <c r="B2371"/>
  <c r="D2370"/>
  <c r="C2370"/>
  <c r="B2370"/>
  <c r="D2369"/>
  <c r="C2369"/>
  <c r="B2369"/>
  <c r="D2368"/>
  <c r="C2368"/>
  <c r="B2368"/>
  <c r="D2367"/>
  <c r="C2367"/>
  <c r="B2367"/>
  <c r="D2366"/>
  <c r="C2366"/>
  <c r="B2366"/>
  <c r="D2365"/>
  <c r="C2365"/>
  <c r="B2365"/>
  <c r="D2364"/>
  <c r="C2364"/>
  <c r="B2364"/>
  <c r="D2363"/>
  <c r="C2363"/>
  <c r="B2363"/>
  <c r="D2362"/>
  <c r="C2362"/>
  <c r="B2362"/>
  <c r="D2361"/>
  <c r="C2361"/>
  <c r="B2361"/>
  <c r="D2360"/>
  <c r="C2360"/>
  <c r="B2360"/>
  <c r="D2359"/>
  <c r="C2359"/>
  <c r="B2359"/>
  <c r="D2358"/>
  <c r="C2358"/>
  <c r="B2358"/>
  <c r="D2357"/>
  <c r="C2357"/>
  <c r="B2357"/>
  <c r="D2356"/>
  <c r="C2356"/>
  <c r="B2356"/>
  <c r="D2355"/>
  <c r="C2355"/>
  <c r="B2355"/>
  <c r="D2354"/>
  <c r="C2354"/>
  <c r="B2354"/>
  <c r="D2353"/>
  <c r="C2353"/>
  <c r="B2353"/>
  <c r="D2352"/>
  <c r="C2352"/>
  <c r="B2352"/>
  <c r="D2351"/>
  <c r="C2351"/>
  <c r="B2351"/>
  <c r="D2350"/>
  <c r="C2350"/>
  <c r="B2350"/>
  <c r="D2349"/>
  <c r="C2349"/>
  <c r="B2349"/>
  <c r="D2348"/>
  <c r="C2348"/>
  <c r="B2348"/>
  <c r="D2347"/>
  <c r="C2347"/>
  <c r="B2347"/>
  <c r="D2346"/>
  <c r="C2346"/>
  <c r="B2346"/>
  <c r="D2345"/>
  <c r="C2345"/>
  <c r="B2345"/>
  <c r="D2344"/>
  <c r="C2344"/>
  <c r="B2344"/>
  <c r="D2343"/>
  <c r="C2343"/>
  <c r="B2343"/>
  <c r="D2342"/>
  <c r="C2342"/>
  <c r="B2342"/>
  <c r="D2341"/>
  <c r="C2341"/>
  <c r="B2341"/>
  <c r="D2340"/>
  <c r="C2340"/>
  <c r="B2340"/>
  <c r="D2339"/>
  <c r="C2339"/>
  <c r="B2339"/>
  <c r="D2338"/>
  <c r="C2338"/>
  <c r="B2338"/>
  <c r="D2337"/>
  <c r="C2337"/>
  <c r="B2337"/>
  <c r="D2336"/>
  <c r="C2336"/>
  <c r="B2336"/>
  <c r="D2335"/>
  <c r="C2335"/>
  <c r="B2335"/>
  <c r="D2334"/>
  <c r="C2334"/>
  <c r="B2334"/>
  <c r="D2333"/>
  <c r="C2333"/>
  <c r="B2333"/>
  <c r="D2332"/>
  <c r="C2332"/>
  <c r="B2332"/>
  <c r="D2331"/>
  <c r="C2331"/>
  <c r="B2331"/>
  <c r="D2330"/>
  <c r="C2330"/>
  <c r="B2330"/>
  <c r="D2329"/>
  <c r="C2329"/>
  <c r="B2329"/>
  <c r="D2328"/>
  <c r="C2328"/>
  <c r="B2328"/>
  <c r="D2327"/>
  <c r="C2327"/>
  <c r="B2327"/>
  <c r="D2326"/>
  <c r="C2326"/>
  <c r="B2326"/>
  <c r="D2325"/>
  <c r="C2325"/>
  <c r="B2325"/>
  <c r="D2324"/>
  <c r="C2324"/>
  <c r="B2324"/>
  <c r="D2323"/>
  <c r="C2323"/>
  <c r="B2323"/>
  <c r="D2322"/>
  <c r="C2322"/>
  <c r="B2322"/>
  <c r="D2321"/>
  <c r="C2321"/>
  <c r="B2321"/>
  <c r="D2320"/>
  <c r="C2320"/>
  <c r="B2320"/>
  <c r="D2319"/>
  <c r="C2319"/>
  <c r="B2319"/>
  <c r="D2318"/>
  <c r="C2318"/>
  <c r="B2318"/>
  <c r="D2317"/>
  <c r="C2317"/>
  <c r="B2317"/>
  <c r="D2316"/>
  <c r="C2316"/>
  <c r="B2316"/>
  <c r="D2315"/>
  <c r="C2315"/>
  <c r="B2315"/>
  <c r="D2314"/>
  <c r="C2314"/>
  <c r="B2314"/>
  <c r="D2313"/>
  <c r="C2313"/>
  <c r="B2313"/>
  <c r="D2312"/>
  <c r="C2312"/>
  <c r="B2312"/>
  <c r="D2311"/>
  <c r="C2311"/>
  <c r="B2311"/>
  <c r="D2310"/>
  <c r="C2310"/>
  <c r="B2310"/>
  <c r="D2309"/>
  <c r="C2309"/>
  <c r="B2309"/>
  <c r="D2308"/>
  <c r="C2308"/>
  <c r="B2308"/>
  <c r="D2307"/>
  <c r="C2307"/>
  <c r="B2307"/>
  <c r="D2306"/>
  <c r="C2306"/>
  <c r="B2306"/>
  <c r="D2305"/>
  <c r="C2305"/>
  <c r="B2305"/>
  <c r="D2304"/>
  <c r="C2304"/>
  <c r="B2304"/>
  <c r="D2303"/>
  <c r="C2303"/>
  <c r="B2303"/>
  <c r="D2302"/>
  <c r="C2302"/>
  <c r="B2302"/>
  <c r="D2301"/>
  <c r="C2301"/>
  <c r="B2301"/>
  <c r="D2300"/>
  <c r="C2300"/>
  <c r="B2300"/>
  <c r="D2299"/>
  <c r="C2299"/>
  <c r="B2299"/>
  <c r="D2298"/>
  <c r="C2298"/>
  <c r="B2298"/>
  <c r="D2297"/>
  <c r="C2297"/>
  <c r="B2297"/>
  <c r="D2296"/>
  <c r="C2296"/>
  <c r="B2296"/>
  <c r="D2295"/>
  <c r="C2295"/>
  <c r="B2295"/>
  <c r="D2294"/>
  <c r="C2294"/>
  <c r="B2294"/>
  <c r="D2293"/>
  <c r="C2293"/>
  <c r="B2293"/>
  <c r="D2292"/>
  <c r="C2292"/>
  <c r="B2292"/>
  <c r="D2291"/>
  <c r="C2291"/>
  <c r="B2291"/>
  <c r="D2290"/>
  <c r="C2290"/>
  <c r="B2290"/>
  <c r="D2289"/>
  <c r="C2289"/>
  <c r="B2289"/>
  <c r="D2288"/>
  <c r="C2288"/>
  <c r="B2288"/>
  <c r="D2287"/>
  <c r="C2287"/>
  <c r="B2287"/>
  <c r="D2286"/>
  <c r="C2286"/>
  <c r="B2286"/>
  <c r="D2285"/>
  <c r="C2285"/>
  <c r="B2285"/>
  <c r="D2284"/>
  <c r="C2284"/>
  <c r="B2284"/>
  <c r="D2283"/>
  <c r="C2283"/>
  <c r="B2283"/>
  <c r="D2282"/>
  <c r="C2282"/>
  <c r="B2282"/>
  <c r="D2281"/>
  <c r="C2281"/>
  <c r="B2281"/>
  <c r="D2280"/>
  <c r="C2280"/>
  <c r="B2280"/>
  <c r="D2279"/>
  <c r="C2279"/>
  <c r="B2279"/>
  <c r="D2278"/>
  <c r="C2278"/>
  <c r="B2278"/>
  <c r="D2277"/>
  <c r="C2277"/>
  <c r="B2277"/>
  <c r="D2276"/>
  <c r="C2276"/>
  <c r="B2276"/>
  <c r="D2275"/>
  <c r="C2275"/>
  <c r="B2275"/>
  <c r="D2274"/>
  <c r="C2274"/>
  <c r="B2274"/>
  <c r="D2273"/>
  <c r="C2273"/>
  <c r="B2273"/>
  <c r="D2272"/>
  <c r="C2272"/>
  <c r="B2272"/>
  <c r="D2271"/>
  <c r="C2271"/>
  <c r="B2271"/>
  <c r="D2270"/>
  <c r="C2270"/>
  <c r="B2270"/>
  <c r="D2269"/>
  <c r="C2269"/>
  <c r="B2269"/>
  <c r="D2268"/>
  <c r="C2268"/>
  <c r="B2268"/>
  <c r="D2267"/>
  <c r="C2267"/>
  <c r="B2267"/>
  <c r="D2266"/>
  <c r="C2266"/>
  <c r="B2266"/>
  <c r="D2265"/>
  <c r="C2265"/>
  <c r="B2265"/>
  <c r="D2264"/>
  <c r="C2264"/>
  <c r="B2264"/>
  <c r="D2263"/>
  <c r="C2263"/>
  <c r="B2263"/>
  <c r="D2262"/>
  <c r="C2262"/>
  <c r="B2262"/>
  <c r="D2261"/>
  <c r="C2261"/>
  <c r="B2261"/>
  <c r="D2260"/>
  <c r="C2260"/>
  <c r="B2260"/>
  <c r="D2259"/>
  <c r="C2259"/>
  <c r="B2259"/>
  <c r="D2258"/>
  <c r="C2258"/>
  <c r="B2258"/>
  <c r="D2257"/>
  <c r="C2257"/>
  <c r="B2257"/>
  <c r="D2256"/>
  <c r="C2256"/>
  <c r="B2256"/>
  <c r="D2255"/>
  <c r="C2255"/>
  <c r="B2255"/>
  <c r="D2254"/>
  <c r="C2254"/>
  <c r="B2254"/>
  <c r="D2253"/>
  <c r="C2253"/>
  <c r="B2253"/>
  <c r="D2252"/>
  <c r="C2252"/>
  <c r="B2252"/>
  <c r="D2251"/>
  <c r="C2251"/>
  <c r="B2251"/>
  <c r="D2250"/>
  <c r="C2250"/>
  <c r="B2250"/>
  <c r="D2249"/>
  <c r="C2249"/>
  <c r="B2249"/>
  <c r="D2248"/>
  <c r="C2248"/>
  <c r="B2248"/>
  <c r="D2247"/>
  <c r="C2247"/>
  <c r="B2247"/>
  <c r="D2246"/>
  <c r="C2246"/>
  <c r="B2246"/>
  <c r="D2245"/>
  <c r="C2245"/>
  <c r="B2245"/>
  <c r="D2244"/>
  <c r="C2244"/>
  <c r="B2244"/>
  <c r="D2243"/>
  <c r="C2243"/>
  <c r="B2243"/>
  <c r="D2242"/>
  <c r="C2242"/>
  <c r="B2242"/>
  <c r="D2241"/>
  <c r="C2241"/>
  <c r="B2241"/>
  <c r="D2240"/>
  <c r="C2240"/>
  <c r="B2240"/>
  <c r="D2239"/>
  <c r="C2239"/>
  <c r="B2239"/>
  <c r="D2238"/>
  <c r="C2238"/>
  <c r="B2238"/>
  <c r="D2237"/>
  <c r="C2237"/>
  <c r="B2237"/>
  <c r="D2236"/>
  <c r="C2236"/>
  <c r="B2236"/>
  <c r="D2235"/>
  <c r="C2235"/>
  <c r="B2235"/>
  <c r="D2234"/>
  <c r="C2234"/>
  <c r="B2234"/>
  <c r="D2233"/>
  <c r="C2233"/>
  <c r="B2233"/>
  <c r="D2232"/>
  <c r="C2232"/>
  <c r="B2232"/>
  <c r="D2231"/>
  <c r="C2231"/>
  <c r="B2231"/>
  <c r="D2230"/>
  <c r="C2230"/>
  <c r="B2230"/>
  <c r="D2229"/>
  <c r="C2229"/>
  <c r="B2229"/>
  <c r="D2228"/>
  <c r="C2228"/>
  <c r="B2228"/>
  <c r="D2227"/>
  <c r="C2227"/>
  <c r="B2227"/>
  <c r="D2226"/>
  <c r="C2226"/>
  <c r="B2226"/>
  <c r="D2225"/>
  <c r="C2225"/>
  <c r="B2225"/>
  <c r="D2224"/>
  <c r="C2224"/>
  <c r="B2224"/>
  <c r="D2223"/>
  <c r="C2223"/>
  <c r="B2223"/>
  <c r="D2222"/>
  <c r="C2222"/>
  <c r="B2222"/>
  <c r="D2221"/>
  <c r="C2221"/>
  <c r="B2221"/>
  <c r="D2220"/>
  <c r="C2220"/>
  <c r="B2220"/>
  <c r="D2219"/>
  <c r="C2219"/>
  <c r="B2219"/>
  <c r="D2218"/>
  <c r="C2218"/>
  <c r="B2218"/>
  <c r="D2217"/>
  <c r="C2217"/>
  <c r="B2217"/>
  <c r="D2216"/>
  <c r="C2216"/>
  <c r="B2216"/>
  <c r="D2215"/>
  <c r="C2215"/>
  <c r="B2215"/>
  <c r="D2214"/>
  <c r="C2214"/>
  <c r="B2214"/>
  <c r="D2213"/>
  <c r="C2213"/>
  <c r="B2213"/>
  <c r="D2212"/>
  <c r="C2212"/>
  <c r="B2212"/>
  <c r="D2211"/>
  <c r="C2211"/>
  <c r="B2211"/>
  <c r="D2210"/>
  <c r="C2210"/>
  <c r="B2210"/>
  <c r="D2209"/>
  <c r="C2209"/>
  <c r="B2209"/>
  <c r="D2208"/>
  <c r="C2208"/>
  <c r="B2208"/>
  <c r="D2207"/>
  <c r="C2207"/>
  <c r="B2207"/>
  <c r="D2206"/>
  <c r="C2206"/>
  <c r="B2206"/>
  <c r="D2205"/>
  <c r="C2205"/>
  <c r="B2205"/>
  <c r="D2204"/>
  <c r="C2204"/>
  <c r="B2204"/>
  <c r="D2203"/>
  <c r="C2203"/>
  <c r="B2203"/>
  <c r="D2202"/>
  <c r="C2202"/>
  <c r="B2202"/>
  <c r="D2201"/>
  <c r="C2201"/>
  <c r="B2201"/>
  <c r="D2200"/>
  <c r="C2200"/>
  <c r="B2200"/>
  <c r="D2199"/>
  <c r="C2199"/>
  <c r="B2199"/>
  <c r="D2198"/>
  <c r="C2198"/>
  <c r="B2198"/>
  <c r="D2197"/>
  <c r="C2197"/>
  <c r="B2197"/>
  <c r="D2196"/>
  <c r="C2196"/>
  <c r="B2196"/>
  <c r="D2195"/>
  <c r="C2195"/>
  <c r="B2195"/>
  <c r="D2194"/>
  <c r="C2194"/>
  <c r="B2194"/>
  <c r="D2193"/>
  <c r="C2193"/>
  <c r="B2193"/>
  <c r="D2192"/>
  <c r="C2192"/>
  <c r="B2192"/>
  <c r="D2191"/>
  <c r="C2191"/>
  <c r="B2191"/>
  <c r="D2190"/>
  <c r="C2190"/>
  <c r="B2190"/>
  <c r="D2189"/>
  <c r="C2189"/>
  <c r="B2189"/>
  <c r="D2188"/>
  <c r="C2188"/>
  <c r="B2188"/>
  <c r="D2187"/>
  <c r="C2187"/>
  <c r="B2187"/>
  <c r="D2186"/>
  <c r="C2186"/>
  <c r="B2186"/>
  <c r="D2185"/>
  <c r="C2185"/>
  <c r="B2185"/>
  <c r="D2184"/>
  <c r="C2184"/>
  <c r="B2184"/>
  <c r="D2183"/>
  <c r="C2183"/>
  <c r="B2183"/>
  <c r="D2182"/>
  <c r="C2182"/>
  <c r="B2182"/>
  <c r="D2181"/>
  <c r="C2181"/>
  <c r="B2181"/>
  <c r="D2180"/>
  <c r="C2180"/>
  <c r="B2180"/>
  <c r="D2179"/>
  <c r="C2179"/>
  <c r="B2179"/>
  <c r="D2178"/>
  <c r="C2178"/>
  <c r="B2178"/>
  <c r="D2177"/>
  <c r="C2177"/>
  <c r="B2177"/>
  <c r="D2176"/>
  <c r="C2176"/>
  <c r="B2176"/>
  <c r="D2175"/>
  <c r="C2175"/>
  <c r="B2175"/>
  <c r="D2174"/>
  <c r="C2174"/>
  <c r="B2174"/>
  <c r="D2173"/>
  <c r="C2173"/>
  <c r="B2173"/>
  <c r="D2172"/>
  <c r="C2172"/>
  <c r="B2172"/>
  <c r="D2171"/>
  <c r="C2171"/>
  <c r="B2171"/>
  <c r="D2170"/>
  <c r="C2170"/>
  <c r="B2170"/>
  <c r="D2169"/>
  <c r="C2169"/>
  <c r="B2169"/>
  <c r="D2168"/>
  <c r="C2168"/>
  <c r="B2168"/>
  <c r="D2167"/>
  <c r="C2167"/>
  <c r="B2167"/>
  <c r="D2166"/>
  <c r="C2166"/>
  <c r="B2166"/>
  <c r="D2165"/>
  <c r="C2165"/>
  <c r="B2165"/>
  <c r="D2164"/>
  <c r="C2164"/>
  <c r="B2164"/>
  <c r="D2163"/>
  <c r="C2163"/>
  <c r="B2163"/>
  <c r="D2162"/>
  <c r="C2162"/>
  <c r="B2162"/>
  <c r="D2161"/>
  <c r="C2161"/>
  <c r="B2161"/>
  <c r="D2160"/>
  <c r="C2160"/>
  <c r="B2160"/>
  <c r="D2159"/>
  <c r="C2159"/>
  <c r="B2159"/>
  <c r="D2158"/>
  <c r="C2158"/>
  <c r="B2158"/>
  <c r="D2157"/>
  <c r="C2157"/>
  <c r="B2157"/>
  <c r="D2156"/>
  <c r="C2156"/>
  <c r="B2156"/>
  <c r="D2155"/>
  <c r="C2155"/>
  <c r="B2155"/>
  <c r="D2154"/>
  <c r="C2154"/>
  <c r="B2154"/>
  <c r="D2153"/>
  <c r="C2153"/>
  <c r="B2153"/>
  <c r="D2152"/>
  <c r="C2152"/>
  <c r="B2152"/>
  <c r="D2151"/>
  <c r="C2151"/>
  <c r="B2151"/>
  <c r="D2150"/>
  <c r="C2150"/>
  <c r="B2150"/>
  <c r="D2149"/>
  <c r="C2149"/>
  <c r="B2149"/>
  <c r="D2148"/>
  <c r="C2148"/>
  <c r="B2148"/>
  <c r="D2147"/>
  <c r="C2147"/>
  <c r="B2147"/>
  <c r="D2146"/>
  <c r="C2146"/>
  <c r="B2146"/>
  <c r="D2145"/>
  <c r="C2145"/>
  <c r="B2145"/>
  <c r="D2144"/>
  <c r="C2144"/>
  <c r="B2144"/>
  <c r="D2143"/>
  <c r="C2143"/>
  <c r="B2143"/>
  <c r="D2142"/>
  <c r="C2142"/>
  <c r="B2142"/>
  <c r="D2141"/>
  <c r="C2141"/>
  <c r="B2141"/>
  <c r="D2140"/>
  <c r="C2140"/>
  <c r="B2140"/>
  <c r="D2139"/>
  <c r="C2139"/>
  <c r="B2139"/>
  <c r="D2138"/>
  <c r="C2138"/>
  <c r="B2138"/>
  <c r="D2137"/>
  <c r="C2137"/>
  <c r="B2137"/>
  <c r="D2136"/>
  <c r="C2136"/>
  <c r="B2136"/>
  <c r="D2135"/>
  <c r="C2135"/>
  <c r="B2135"/>
  <c r="D2134"/>
  <c r="C2134"/>
  <c r="B2134"/>
  <c r="D2133"/>
  <c r="C2133"/>
  <c r="B2133"/>
  <c r="D2132"/>
  <c r="C2132"/>
  <c r="B2132"/>
  <c r="D2131"/>
  <c r="C2131"/>
  <c r="B2131"/>
  <c r="D2130"/>
  <c r="C2130"/>
  <c r="B2130"/>
  <c r="D2129"/>
  <c r="C2129"/>
  <c r="B2129"/>
  <c r="D2128"/>
  <c r="C2128"/>
  <c r="B2128"/>
  <c r="D2127"/>
  <c r="C2127"/>
  <c r="B2127"/>
  <c r="D2126"/>
  <c r="C2126"/>
  <c r="B2126"/>
  <c r="D2125"/>
  <c r="C2125"/>
  <c r="B2125"/>
  <c r="D2124"/>
  <c r="C2124"/>
  <c r="B2124"/>
  <c r="D2123"/>
  <c r="C2123"/>
  <c r="B2123"/>
  <c r="D2122"/>
  <c r="C2122"/>
  <c r="B2122"/>
  <c r="D2121"/>
  <c r="C2121"/>
  <c r="B2121"/>
  <c r="D2120"/>
  <c r="C2120"/>
  <c r="B2120"/>
  <c r="D2119"/>
  <c r="C2119"/>
  <c r="B2119"/>
  <c r="D2118"/>
  <c r="C2118"/>
  <c r="B2118"/>
  <c r="D2117"/>
  <c r="C2117"/>
  <c r="B2117"/>
  <c r="D2116"/>
  <c r="C2116"/>
  <c r="B2116"/>
  <c r="D2115"/>
  <c r="C2115"/>
  <c r="B2115"/>
  <c r="D2114"/>
  <c r="C2114"/>
  <c r="B2114"/>
  <c r="D2113"/>
  <c r="C2113"/>
  <c r="B2113"/>
  <c r="D2112"/>
  <c r="C2112"/>
  <c r="B2112"/>
  <c r="D2111"/>
  <c r="C2111"/>
  <c r="B2111"/>
  <c r="D2110"/>
  <c r="C2110"/>
  <c r="B2110"/>
  <c r="D2109"/>
  <c r="C2109"/>
  <c r="B2109"/>
  <c r="D2108"/>
  <c r="C2108"/>
  <c r="B2108"/>
  <c r="D2107"/>
  <c r="C2107"/>
  <c r="B2107"/>
  <c r="D2106"/>
  <c r="C2106"/>
  <c r="B2106"/>
  <c r="D2105"/>
  <c r="C2105"/>
  <c r="B2105"/>
  <c r="D2104"/>
  <c r="C2104"/>
  <c r="B2104"/>
  <c r="D2103"/>
  <c r="C2103"/>
  <c r="B2103"/>
  <c r="D2102"/>
  <c r="C2102"/>
  <c r="B2102"/>
  <c r="D2101"/>
  <c r="C2101"/>
  <c r="B2101"/>
  <c r="D2100"/>
  <c r="C2100"/>
  <c r="B2100"/>
  <c r="D2099"/>
  <c r="C2099"/>
  <c r="B2099"/>
  <c r="D2098"/>
  <c r="C2098"/>
  <c r="B2098"/>
  <c r="D2097"/>
  <c r="C2097"/>
  <c r="B2097"/>
  <c r="D2096"/>
  <c r="C2096"/>
  <c r="B2096"/>
  <c r="D2095"/>
  <c r="C2095"/>
  <c r="B2095"/>
  <c r="D2094"/>
  <c r="C2094"/>
  <c r="B2094"/>
  <c r="D2093"/>
  <c r="C2093"/>
  <c r="B2093"/>
  <c r="D2092"/>
  <c r="C2092"/>
  <c r="B2092"/>
  <c r="D2091"/>
  <c r="C2091"/>
  <c r="B2091"/>
  <c r="D2090"/>
  <c r="C2090"/>
  <c r="B2090"/>
  <c r="D2089"/>
  <c r="C2089"/>
  <c r="B2089"/>
  <c r="D2088"/>
  <c r="C2088"/>
  <c r="B2088"/>
  <c r="D2087"/>
  <c r="C2087"/>
  <c r="B2087"/>
  <c r="D2086"/>
  <c r="C2086"/>
  <c r="B2086"/>
  <c r="D2085"/>
  <c r="C2085"/>
  <c r="B2085"/>
  <c r="D2084"/>
  <c r="C2084"/>
  <c r="B2084"/>
  <c r="D2083"/>
  <c r="C2083"/>
  <c r="B2083"/>
  <c r="D2082"/>
  <c r="C2082"/>
  <c r="B2082"/>
  <c r="D2081"/>
  <c r="C2081"/>
  <c r="B2081"/>
  <c r="D2080"/>
  <c r="C2080"/>
  <c r="B2080"/>
  <c r="D2079"/>
  <c r="C2079"/>
  <c r="B2079"/>
  <c r="D2078"/>
  <c r="C2078"/>
  <c r="B2078"/>
  <c r="D2077"/>
  <c r="C2077"/>
  <c r="B2077"/>
  <c r="D2076"/>
  <c r="C2076"/>
  <c r="B2076"/>
  <c r="D2075"/>
  <c r="C2075"/>
  <c r="B2075"/>
  <c r="D2074"/>
  <c r="C2074"/>
  <c r="B2074"/>
  <c r="D2073"/>
  <c r="C2073"/>
  <c r="B2073"/>
  <c r="D2072"/>
  <c r="C2072"/>
  <c r="B2072"/>
  <c r="D2071"/>
  <c r="C2071"/>
  <c r="B2071"/>
  <c r="D2070"/>
  <c r="C2070"/>
  <c r="B2070"/>
  <c r="D2069"/>
  <c r="C2069"/>
  <c r="B2069"/>
  <c r="D2068"/>
  <c r="C2068"/>
  <c r="B2068"/>
  <c r="D2067"/>
  <c r="C2067"/>
  <c r="B2067"/>
  <c r="D2066"/>
  <c r="C2066"/>
  <c r="B2066"/>
  <c r="D2065"/>
  <c r="C2065"/>
  <c r="B2065"/>
  <c r="D2064"/>
  <c r="C2064"/>
  <c r="B2064"/>
  <c r="D2063"/>
  <c r="C2063"/>
  <c r="B2063"/>
  <c r="D2062"/>
  <c r="C2062"/>
  <c r="B2062"/>
  <c r="D2061"/>
  <c r="C2061"/>
  <c r="B2061"/>
  <c r="D2060"/>
  <c r="C2060"/>
  <c r="B2060"/>
  <c r="D2059"/>
  <c r="C2059"/>
  <c r="B2059"/>
  <c r="D2058"/>
  <c r="C2058"/>
  <c r="B2058"/>
  <c r="D2057"/>
  <c r="C2057"/>
  <c r="B2057"/>
  <c r="D2056"/>
  <c r="C2056"/>
  <c r="B2056"/>
  <c r="D2055"/>
  <c r="C2055"/>
  <c r="B2055"/>
  <c r="D2054"/>
  <c r="C2054"/>
  <c r="B2054"/>
  <c r="D2053"/>
  <c r="C2053"/>
  <c r="B2053"/>
  <c r="D2052"/>
  <c r="C2052"/>
  <c r="B2052"/>
  <c r="D2051"/>
  <c r="C2051"/>
  <c r="B2051"/>
  <c r="D2050"/>
  <c r="C2050"/>
  <c r="B2050"/>
  <c r="D2049"/>
  <c r="C2049"/>
  <c r="B2049"/>
  <c r="D2048"/>
  <c r="C2048"/>
  <c r="B2048"/>
  <c r="D2047"/>
  <c r="C2047"/>
  <c r="B2047"/>
  <c r="D2046"/>
  <c r="C2046"/>
  <c r="B2046"/>
  <c r="D2045"/>
  <c r="C2045"/>
  <c r="B2045"/>
  <c r="D2044"/>
  <c r="C2044"/>
  <c r="B2044"/>
  <c r="D2043"/>
  <c r="C2043"/>
  <c r="B2043"/>
  <c r="D2042"/>
  <c r="C2042"/>
  <c r="B2042"/>
  <c r="D2041"/>
  <c r="C2041"/>
  <c r="B2041"/>
  <c r="D2040"/>
  <c r="C2040"/>
  <c r="B2040"/>
  <c r="D2039"/>
  <c r="C2039"/>
  <c r="B2039"/>
  <c r="D2038"/>
  <c r="C2038"/>
  <c r="B2038"/>
  <c r="D2037"/>
  <c r="C2037"/>
  <c r="B2037"/>
  <c r="D2036"/>
  <c r="C2036"/>
  <c r="B2036"/>
  <c r="D2035"/>
  <c r="C2035"/>
  <c r="B2035"/>
  <c r="D2034"/>
  <c r="C2034"/>
  <c r="B2034"/>
  <c r="D2033"/>
  <c r="C2033"/>
  <c r="B2033"/>
  <c r="D2032"/>
  <c r="C2032"/>
  <c r="B2032"/>
  <c r="D2031"/>
  <c r="C2031"/>
  <c r="B2031"/>
  <c r="D2030"/>
  <c r="C2030"/>
  <c r="B2030"/>
  <c r="D2029"/>
  <c r="C2029"/>
  <c r="B2029"/>
  <c r="D2028"/>
  <c r="C2028"/>
  <c r="B2028"/>
  <c r="D2027"/>
  <c r="C2027"/>
  <c r="B2027"/>
  <c r="D2026"/>
  <c r="C2026"/>
  <c r="B2026"/>
  <c r="D2025"/>
  <c r="C2025"/>
  <c r="B2025"/>
  <c r="D2024"/>
  <c r="C2024"/>
  <c r="B2024"/>
  <c r="D2023"/>
  <c r="C2023"/>
  <c r="B2023"/>
  <c r="D2022"/>
  <c r="C2022"/>
  <c r="B2022"/>
  <c r="D2021"/>
  <c r="C2021"/>
  <c r="B2021"/>
  <c r="D2020"/>
  <c r="C2020"/>
  <c r="B2020"/>
  <c r="D2019"/>
  <c r="C2019"/>
  <c r="B2019"/>
  <c r="D2018"/>
  <c r="C2018"/>
  <c r="B2018"/>
  <c r="D2017"/>
  <c r="C2017"/>
  <c r="B2017"/>
  <c r="D2016"/>
  <c r="C2016"/>
  <c r="B2016"/>
  <c r="D2015"/>
  <c r="C2015"/>
  <c r="B2015"/>
  <c r="D2014"/>
  <c r="C2014"/>
  <c r="B2014"/>
  <c r="D2013"/>
  <c r="C2013"/>
  <c r="B2013"/>
  <c r="D2012"/>
  <c r="C2012"/>
  <c r="B2012"/>
  <c r="D2011"/>
  <c r="C2011"/>
  <c r="B2011"/>
  <c r="D2010"/>
  <c r="C2010"/>
  <c r="B2010"/>
  <c r="D2009"/>
  <c r="C2009"/>
  <c r="B2009"/>
  <c r="D2008"/>
  <c r="C2008"/>
  <c r="B2008"/>
  <c r="D2007"/>
  <c r="C2007"/>
  <c r="B2007"/>
  <c r="D2006"/>
  <c r="C2006"/>
  <c r="B2006"/>
  <c r="D2005"/>
  <c r="C2005"/>
  <c r="B2005"/>
  <c r="D2004"/>
  <c r="C2004"/>
  <c r="B2004"/>
  <c r="D2003"/>
  <c r="C2003"/>
  <c r="B2003"/>
  <c r="D2002"/>
  <c r="C2002"/>
  <c r="B2002"/>
  <c r="D2001"/>
  <c r="C2001"/>
  <c r="B2001"/>
  <c r="D2000"/>
  <c r="C2000"/>
  <c r="B2000"/>
  <c r="D1999"/>
  <c r="C1999"/>
  <c r="B1999"/>
  <c r="D1998"/>
  <c r="C1998"/>
  <c r="B1998"/>
  <c r="D1997"/>
  <c r="C1997"/>
  <c r="B1997"/>
  <c r="D1996"/>
  <c r="C1996"/>
  <c r="B1996"/>
  <c r="D1995"/>
  <c r="C1995"/>
  <c r="B1995"/>
  <c r="D1994"/>
  <c r="C1994"/>
  <c r="B1994"/>
  <c r="D1993"/>
  <c r="C1993"/>
  <c r="B1993"/>
  <c r="D1992"/>
  <c r="C1992"/>
  <c r="B1992"/>
  <c r="D1991"/>
  <c r="C1991"/>
  <c r="B1991"/>
  <c r="D1990"/>
  <c r="C1990"/>
  <c r="B1990"/>
  <c r="D1989"/>
  <c r="C1989"/>
  <c r="B1989"/>
  <c r="D1988"/>
  <c r="C1988"/>
  <c r="B1988"/>
  <c r="D1987"/>
  <c r="C1987"/>
  <c r="B1987"/>
  <c r="D1986"/>
  <c r="C1986"/>
  <c r="B1986"/>
  <c r="D1985"/>
  <c r="C1985"/>
  <c r="B1985"/>
  <c r="D1984"/>
  <c r="C1984"/>
  <c r="B1984"/>
  <c r="D1983"/>
  <c r="C1983"/>
  <c r="B1983"/>
  <c r="D1982"/>
  <c r="C1982"/>
  <c r="B1982"/>
  <c r="D1981"/>
  <c r="C1981"/>
  <c r="B1981"/>
  <c r="D1980"/>
  <c r="C1980"/>
  <c r="B1980"/>
  <c r="D1979"/>
  <c r="C1979"/>
  <c r="B1979"/>
  <c r="D1978"/>
  <c r="C1978"/>
  <c r="B1978"/>
  <c r="D1977"/>
  <c r="C1977"/>
  <c r="B1977"/>
  <c r="D1976"/>
  <c r="C1976"/>
  <c r="B1976"/>
  <c r="D1975"/>
  <c r="C1975"/>
  <c r="B1975"/>
  <c r="D1974"/>
  <c r="C1974"/>
  <c r="B1974"/>
  <c r="D1973"/>
  <c r="C1973"/>
  <c r="B1973"/>
  <c r="D1972"/>
  <c r="C1972"/>
  <c r="B1972"/>
  <c r="D1971"/>
  <c r="C1971"/>
  <c r="B1971"/>
  <c r="D1970"/>
  <c r="C1970"/>
  <c r="B1970"/>
  <c r="D1969"/>
  <c r="C1969"/>
  <c r="B1969"/>
  <c r="D1968"/>
  <c r="C1968"/>
  <c r="B1968"/>
  <c r="D1967"/>
  <c r="C1967"/>
  <c r="B1967"/>
  <c r="D1966"/>
  <c r="C1966"/>
  <c r="B1966"/>
  <c r="D1965"/>
  <c r="C1965"/>
  <c r="B1965"/>
  <c r="D1964"/>
  <c r="C1964"/>
  <c r="B1964"/>
  <c r="D1963"/>
  <c r="C1963"/>
  <c r="B1963"/>
  <c r="D1962"/>
  <c r="C1962"/>
  <c r="B1962"/>
  <c r="D1961"/>
  <c r="C1961"/>
  <c r="B1961"/>
  <c r="D1960"/>
  <c r="C1960"/>
  <c r="B1960"/>
  <c r="D1959"/>
  <c r="C1959"/>
  <c r="B1959"/>
  <c r="D1958"/>
  <c r="C1958"/>
  <c r="B1958"/>
  <c r="D1957"/>
  <c r="C1957"/>
  <c r="B1957"/>
  <c r="D1956"/>
  <c r="C1956"/>
  <c r="B1956"/>
  <c r="D1955"/>
  <c r="C1955"/>
  <c r="B1955"/>
  <c r="D1954"/>
  <c r="C1954"/>
  <c r="B1954"/>
  <c r="D1953"/>
  <c r="C1953"/>
  <c r="B1953"/>
  <c r="D1952"/>
  <c r="C1952"/>
  <c r="B1952"/>
  <c r="D1951"/>
  <c r="C1951"/>
  <c r="B1951"/>
  <c r="D1950"/>
  <c r="C1950"/>
  <c r="B1950"/>
  <c r="D1949"/>
  <c r="C1949"/>
  <c r="B1949"/>
  <c r="D1948"/>
  <c r="C1948"/>
  <c r="B1948"/>
  <c r="D1947"/>
  <c r="C1947"/>
  <c r="B1947"/>
  <c r="D1946"/>
  <c r="C1946"/>
  <c r="B1946"/>
  <c r="D1945"/>
  <c r="C1945"/>
  <c r="B1945"/>
  <c r="D1944"/>
  <c r="C1944"/>
  <c r="B1944"/>
  <c r="D1943"/>
  <c r="C1943"/>
  <c r="B1943"/>
  <c r="D1942"/>
  <c r="C1942"/>
  <c r="B1942"/>
  <c r="D1941"/>
  <c r="C1941"/>
  <c r="B1941"/>
  <c r="D1940"/>
  <c r="C1940"/>
  <c r="B1940"/>
  <c r="D1939"/>
  <c r="C1939"/>
  <c r="B1939"/>
  <c r="D1938"/>
  <c r="C1938"/>
  <c r="B1938"/>
  <c r="D1937"/>
  <c r="C1937"/>
  <c r="B1937"/>
  <c r="D1936"/>
  <c r="C1936"/>
  <c r="B1936"/>
  <c r="D1935"/>
  <c r="C1935"/>
  <c r="B1935"/>
  <c r="D1934"/>
  <c r="C1934"/>
  <c r="B1934"/>
  <c r="D1933"/>
  <c r="C1933"/>
  <c r="B1933"/>
  <c r="D1932"/>
  <c r="C1932"/>
  <c r="B1932"/>
  <c r="D1931"/>
  <c r="C1931"/>
  <c r="B1931"/>
  <c r="D1930"/>
  <c r="C1930"/>
  <c r="B1930"/>
  <c r="D1929"/>
  <c r="C1929"/>
  <c r="B1929"/>
  <c r="D1928"/>
  <c r="C1928"/>
  <c r="B1928"/>
  <c r="D1927"/>
  <c r="C1927"/>
  <c r="B1927"/>
  <c r="D1926"/>
  <c r="C1926"/>
  <c r="B1926"/>
  <c r="D1925"/>
  <c r="C1925"/>
  <c r="B1925"/>
  <c r="D1924"/>
  <c r="C1924"/>
  <c r="B1924"/>
  <c r="D1923"/>
  <c r="C1923"/>
  <c r="B1923"/>
  <c r="D1922"/>
  <c r="C1922"/>
  <c r="B1922"/>
  <c r="D1921"/>
  <c r="C1921"/>
  <c r="B1921"/>
  <c r="D1920"/>
  <c r="C1920"/>
  <c r="B1920"/>
  <c r="D1919"/>
  <c r="C1919"/>
  <c r="B1919"/>
  <c r="D1918"/>
  <c r="C1918"/>
  <c r="B1918"/>
  <c r="D1917"/>
  <c r="C1917"/>
  <c r="B1917"/>
  <c r="D1916"/>
  <c r="C1916"/>
  <c r="B1916"/>
  <c r="D1915"/>
  <c r="C1915"/>
  <c r="B1915"/>
  <c r="D1914"/>
  <c r="C1914"/>
  <c r="B1914"/>
  <c r="D1913"/>
  <c r="C1913"/>
  <c r="B1913"/>
  <c r="D1912"/>
  <c r="C1912"/>
  <c r="B1912"/>
  <c r="D1911"/>
  <c r="C1911"/>
  <c r="B1911"/>
  <c r="D1910"/>
  <c r="C1910"/>
  <c r="B1910"/>
  <c r="D1909"/>
  <c r="C1909"/>
  <c r="B1909"/>
  <c r="D1908"/>
  <c r="C1908"/>
  <c r="B1908"/>
  <c r="D1907"/>
  <c r="C1907"/>
  <c r="B1907"/>
  <c r="D1906"/>
  <c r="C1906"/>
  <c r="B1906"/>
  <c r="D1905"/>
  <c r="C1905"/>
  <c r="B1905"/>
  <c r="D1904"/>
  <c r="C1904"/>
  <c r="B1904"/>
  <c r="D1903"/>
  <c r="C1903"/>
  <c r="B1903"/>
  <c r="D1902"/>
  <c r="C1902"/>
  <c r="B1902"/>
  <c r="D1901"/>
  <c r="C1901"/>
  <c r="B1901"/>
  <c r="D1900"/>
  <c r="C1900"/>
  <c r="B1900"/>
  <c r="D1899"/>
  <c r="C1899"/>
  <c r="B1899"/>
  <c r="D1898"/>
  <c r="C1898"/>
  <c r="B1898"/>
  <c r="D1897"/>
  <c r="C1897"/>
  <c r="B1897"/>
  <c r="D1896"/>
  <c r="C1896"/>
  <c r="B1896"/>
  <c r="D1895"/>
  <c r="C1895"/>
  <c r="B1895"/>
  <c r="D1894"/>
  <c r="C1894"/>
  <c r="B1894"/>
  <c r="D1893"/>
  <c r="C1893"/>
  <c r="B1893"/>
  <c r="D1892"/>
  <c r="C1892"/>
  <c r="B1892"/>
  <c r="D1891"/>
  <c r="C1891"/>
  <c r="B1891"/>
  <c r="D1890"/>
  <c r="C1890"/>
  <c r="B1890"/>
  <c r="D1889"/>
  <c r="C1889"/>
  <c r="B1889"/>
  <c r="D1888"/>
  <c r="C1888"/>
  <c r="B1888"/>
  <c r="D1887"/>
  <c r="C1887"/>
  <c r="B1887"/>
  <c r="D1886"/>
  <c r="C1886"/>
  <c r="B1886"/>
  <c r="D1885"/>
  <c r="C1885"/>
  <c r="B1885"/>
  <c r="D1884"/>
  <c r="C1884"/>
  <c r="B1884"/>
  <c r="D1883"/>
  <c r="C1883"/>
  <c r="B1883"/>
  <c r="D1882"/>
  <c r="C1882"/>
  <c r="B1882"/>
  <c r="D1881"/>
  <c r="C1881"/>
  <c r="B1881"/>
  <c r="D1880"/>
  <c r="C1880"/>
  <c r="B1880"/>
  <c r="D1879"/>
  <c r="C1879"/>
  <c r="B1879"/>
  <c r="D1878"/>
  <c r="C1878"/>
  <c r="B1878"/>
  <c r="D1877"/>
  <c r="C1877"/>
  <c r="B1877"/>
  <c r="D1876"/>
  <c r="C1876"/>
  <c r="B1876"/>
  <c r="D1875"/>
  <c r="C1875"/>
  <c r="B1875"/>
  <c r="D1874"/>
  <c r="C1874"/>
  <c r="B1874"/>
  <c r="D1873"/>
  <c r="C1873"/>
  <c r="B1873"/>
  <c r="D1872"/>
  <c r="C1872"/>
  <c r="B1872"/>
  <c r="D1871"/>
  <c r="C1871"/>
  <c r="B1871"/>
  <c r="D1870"/>
  <c r="C1870"/>
  <c r="B1870"/>
  <c r="D1869"/>
  <c r="C1869"/>
  <c r="B1869"/>
  <c r="D1868"/>
  <c r="C1868"/>
  <c r="B1868"/>
  <c r="D1867"/>
  <c r="C1867"/>
  <c r="B1867"/>
  <c r="D1866"/>
  <c r="C1866"/>
  <c r="B1866"/>
  <c r="D1865"/>
  <c r="C1865"/>
  <c r="B1865"/>
  <c r="D1864"/>
  <c r="C1864"/>
  <c r="B1864"/>
  <c r="D1863"/>
  <c r="C1863"/>
  <c r="B1863"/>
  <c r="D1862"/>
  <c r="C1862"/>
  <c r="B1862"/>
  <c r="D1861"/>
  <c r="C1861"/>
  <c r="B1861"/>
  <c r="D1860"/>
  <c r="C1860"/>
  <c r="B1860"/>
  <c r="D1859"/>
  <c r="C1859"/>
  <c r="B1859"/>
  <c r="D1858"/>
  <c r="C1858"/>
  <c r="B1858"/>
  <c r="D1857"/>
  <c r="C1857"/>
  <c r="B1857"/>
  <c r="D1856"/>
  <c r="C1856"/>
  <c r="B1856"/>
  <c r="D1855"/>
  <c r="C1855"/>
  <c r="B1855"/>
  <c r="D1854"/>
  <c r="C1854"/>
  <c r="B1854"/>
  <c r="D1853"/>
  <c r="C1853"/>
  <c r="B1853"/>
  <c r="D1852"/>
  <c r="C1852"/>
  <c r="B1852"/>
  <c r="D1851"/>
  <c r="C1851"/>
  <c r="B1851"/>
  <c r="D1850"/>
  <c r="C1850"/>
  <c r="B1850"/>
  <c r="D1849"/>
  <c r="C1849"/>
  <c r="B1849"/>
  <c r="D1848"/>
  <c r="C1848"/>
  <c r="B1848"/>
  <c r="D1847"/>
  <c r="C1847"/>
  <c r="B1847"/>
  <c r="D1846"/>
  <c r="C1846"/>
  <c r="B1846"/>
  <c r="D1845"/>
  <c r="C1845"/>
  <c r="B1845"/>
  <c r="D1844"/>
  <c r="C1844"/>
  <c r="B1844"/>
  <c r="D1843"/>
  <c r="C1843"/>
  <c r="B1843"/>
  <c r="D1842"/>
  <c r="C1842"/>
  <c r="B1842"/>
  <c r="D1841"/>
  <c r="C1841"/>
  <c r="B1841"/>
  <c r="D1840"/>
  <c r="C1840"/>
  <c r="B1840"/>
  <c r="D1839"/>
  <c r="C1839"/>
  <c r="B1839"/>
  <c r="D1838"/>
  <c r="C1838"/>
  <c r="B1838"/>
  <c r="D1837"/>
  <c r="C1837"/>
  <c r="B1837"/>
  <c r="D1836"/>
  <c r="C1836"/>
  <c r="B1836"/>
  <c r="D1835"/>
  <c r="C1835"/>
  <c r="B1835"/>
  <c r="D1834"/>
  <c r="C1834"/>
  <c r="B1834"/>
  <c r="D1833"/>
  <c r="C1833"/>
  <c r="B1833"/>
  <c r="D1832"/>
  <c r="C1832"/>
  <c r="B1832"/>
  <c r="D1831"/>
  <c r="C1831"/>
  <c r="B1831"/>
  <c r="D1830"/>
  <c r="C1830"/>
  <c r="B1830"/>
  <c r="D1829"/>
  <c r="C1829"/>
  <c r="B1829"/>
  <c r="D1828"/>
  <c r="C1828"/>
  <c r="B1828"/>
  <c r="D1827"/>
  <c r="C1827"/>
  <c r="B1827"/>
  <c r="D1826"/>
  <c r="C1826"/>
  <c r="B1826"/>
  <c r="D1825"/>
  <c r="C1825"/>
  <c r="B1825"/>
  <c r="D1824"/>
  <c r="C1824"/>
  <c r="B1824"/>
  <c r="D1823"/>
  <c r="C1823"/>
  <c r="B1823"/>
  <c r="D1822"/>
  <c r="C1822"/>
  <c r="B1822"/>
  <c r="D1821"/>
  <c r="C1821"/>
  <c r="B1821"/>
  <c r="D1820"/>
  <c r="C1820"/>
  <c r="B1820"/>
  <c r="D1819"/>
  <c r="C1819"/>
  <c r="B1819"/>
  <c r="D1818"/>
  <c r="C1818"/>
  <c r="B1818"/>
  <c r="D1817"/>
  <c r="C1817"/>
  <c r="B1817"/>
  <c r="D1816"/>
  <c r="C1816"/>
  <c r="B1816"/>
  <c r="D1815"/>
  <c r="C1815"/>
  <c r="B1815"/>
  <c r="D1814"/>
  <c r="C1814"/>
  <c r="B1814"/>
  <c r="D1813"/>
  <c r="C1813"/>
  <c r="B1813"/>
  <c r="D1812"/>
  <c r="C1812"/>
  <c r="B1812"/>
  <c r="D1811"/>
  <c r="C1811"/>
  <c r="B1811"/>
  <c r="D1810"/>
  <c r="C1810"/>
  <c r="B1810"/>
  <c r="D1809"/>
  <c r="C1809"/>
  <c r="B1809"/>
  <c r="D1808"/>
  <c r="C1808"/>
  <c r="B1808"/>
  <c r="D1807"/>
  <c r="C1807"/>
  <c r="B1807"/>
  <c r="D1806"/>
  <c r="C1806"/>
  <c r="B1806"/>
  <c r="D1805"/>
  <c r="C1805"/>
  <c r="B1805"/>
  <c r="D1804"/>
  <c r="C1804"/>
  <c r="B1804"/>
  <c r="D1803"/>
  <c r="C1803"/>
  <c r="B1803"/>
  <c r="D1802"/>
  <c r="C1802"/>
  <c r="B1802"/>
  <c r="D1801"/>
  <c r="C1801"/>
  <c r="B1801"/>
  <c r="D1800"/>
  <c r="C1800"/>
  <c r="B1800"/>
  <c r="D1799"/>
  <c r="C1799"/>
  <c r="B1799"/>
  <c r="D1798"/>
  <c r="C1798"/>
  <c r="B1798"/>
  <c r="D1797"/>
  <c r="C1797"/>
  <c r="B1797"/>
  <c r="D1796"/>
  <c r="C1796"/>
  <c r="B1796"/>
  <c r="D1795"/>
  <c r="C1795"/>
  <c r="B1795"/>
  <c r="D1794"/>
  <c r="C1794"/>
  <c r="B1794"/>
  <c r="D1793"/>
  <c r="C1793"/>
  <c r="B1793"/>
  <c r="D1792"/>
  <c r="C1792"/>
  <c r="B1792"/>
  <c r="D1791"/>
  <c r="C1791"/>
  <c r="B1791"/>
  <c r="D1790"/>
  <c r="C1790"/>
  <c r="B1790"/>
  <c r="D1789"/>
  <c r="C1789"/>
  <c r="B1789"/>
  <c r="D1788"/>
  <c r="C1788"/>
  <c r="B1788"/>
  <c r="D1787"/>
  <c r="C1787"/>
  <c r="B1787"/>
  <c r="D1786"/>
  <c r="C1786"/>
  <c r="B1786"/>
  <c r="D1785"/>
  <c r="C1785"/>
  <c r="B1785"/>
  <c r="D1784"/>
  <c r="C1784"/>
  <c r="B1784"/>
  <c r="D1783"/>
  <c r="C1783"/>
  <c r="B1783"/>
  <c r="D1782"/>
  <c r="C1782"/>
  <c r="B1782"/>
  <c r="D1781"/>
  <c r="C1781"/>
  <c r="B1781"/>
  <c r="D1780"/>
  <c r="C1780"/>
  <c r="B1780"/>
  <c r="D1779"/>
  <c r="C1779"/>
  <c r="B1779"/>
  <c r="D1778"/>
  <c r="C1778"/>
  <c r="B1778"/>
  <c r="D1777"/>
  <c r="C1777"/>
  <c r="B1777"/>
  <c r="D1776"/>
  <c r="C1776"/>
  <c r="B1776"/>
  <c r="D1775"/>
  <c r="C1775"/>
  <c r="B1775"/>
  <c r="D1774"/>
  <c r="C1774"/>
  <c r="B1774"/>
  <c r="D1773"/>
  <c r="C1773"/>
  <c r="B1773"/>
  <c r="D1772"/>
  <c r="C1772"/>
  <c r="B1772"/>
  <c r="D1771"/>
  <c r="C1771"/>
  <c r="B1771"/>
  <c r="D1770"/>
  <c r="C1770"/>
  <c r="B1770"/>
  <c r="D1769"/>
  <c r="C1769"/>
  <c r="B1769"/>
  <c r="D1768"/>
  <c r="C1768"/>
  <c r="B1768"/>
  <c r="D1767"/>
  <c r="C1767"/>
  <c r="B1767"/>
  <c r="D1766"/>
  <c r="C1766"/>
  <c r="B1766"/>
  <c r="D1765"/>
  <c r="C1765"/>
  <c r="B1765"/>
  <c r="D1764"/>
  <c r="C1764"/>
  <c r="B1764"/>
  <c r="D1763"/>
  <c r="C1763"/>
  <c r="B1763"/>
  <c r="D1762"/>
  <c r="C1762"/>
  <c r="B1762"/>
  <c r="D1761"/>
  <c r="C1761"/>
  <c r="B1761"/>
  <c r="D1760"/>
  <c r="C1760"/>
  <c r="B1760"/>
  <c r="D1759"/>
  <c r="C1759"/>
  <c r="B1759"/>
  <c r="D1758"/>
  <c r="C1758"/>
  <c r="B1758"/>
  <c r="D1757"/>
  <c r="C1757"/>
  <c r="B1757"/>
  <c r="D1756"/>
  <c r="C1756"/>
  <c r="B1756"/>
  <c r="D1755"/>
  <c r="C1755"/>
  <c r="B1755"/>
  <c r="D1754"/>
  <c r="C1754"/>
  <c r="B1754"/>
  <c r="D1753"/>
  <c r="C1753"/>
  <c r="B1753"/>
  <c r="D1752"/>
  <c r="C1752"/>
  <c r="B1752"/>
  <c r="D1751"/>
  <c r="C1751"/>
  <c r="B1751"/>
  <c r="D1750"/>
  <c r="C1750"/>
  <c r="B1750"/>
  <c r="D1749"/>
  <c r="C1749"/>
  <c r="B1749"/>
  <c r="D1748"/>
  <c r="C1748"/>
  <c r="B1748"/>
  <c r="D1747"/>
  <c r="C1747"/>
  <c r="B1747"/>
  <c r="D1746"/>
  <c r="C1746"/>
  <c r="B1746"/>
  <c r="D1745"/>
  <c r="C1745"/>
  <c r="B1745"/>
  <c r="D1744"/>
  <c r="C1744"/>
  <c r="B1744"/>
  <c r="D1743"/>
  <c r="C1743"/>
  <c r="B1743"/>
  <c r="D1742"/>
  <c r="C1742"/>
  <c r="B1742"/>
  <c r="D1741"/>
  <c r="C1741"/>
  <c r="B1741"/>
  <c r="D1740"/>
  <c r="C1740"/>
  <c r="B1740"/>
  <c r="D1739"/>
  <c r="C1739"/>
  <c r="B1739"/>
  <c r="D1738"/>
  <c r="C1738"/>
  <c r="B1738"/>
  <c r="D1737"/>
  <c r="C1737"/>
  <c r="B1737"/>
  <c r="D1736"/>
  <c r="C1736"/>
  <c r="B1736"/>
  <c r="D1735"/>
  <c r="C1735"/>
  <c r="B1735"/>
  <c r="D1734"/>
  <c r="C1734"/>
  <c r="B1734"/>
  <c r="D1733"/>
  <c r="C1733"/>
  <c r="B1733"/>
  <c r="D1732"/>
  <c r="C1732"/>
  <c r="B1732"/>
  <c r="D1731"/>
  <c r="C1731"/>
  <c r="B1731"/>
  <c r="D1730"/>
  <c r="C1730"/>
  <c r="B1730"/>
  <c r="D1729"/>
  <c r="C1729"/>
  <c r="B1729"/>
  <c r="D1728"/>
  <c r="C1728"/>
  <c r="B1728"/>
  <c r="D1727"/>
  <c r="C1727"/>
  <c r="B1727"/>
  <c r="D1726"/>
  <c r="C1726"/>
  <c r="B1726"/>
  <c r="D1725"/>
  <c r="C1725"/>
  <c r="B1725"/>
  <c r="D1724"/>
  <c r="C1724"/>
  <c r="B1724"/>
  <c r="D1723"/>
  <c r="C1723"/>
  <c r="B1723"/>
  <c r="D1722"/>
  <c r="C1722"/>
  <c r="B1722"/>
  <c r="D1721"/>
  <c r="C1721"/>
  <c r="B1721"/>
  <c r="D1720"/>
  <c r="C1720"/>
  <c r="B1720"/>
  <c r="D1719"/>
  <c r="C1719"/>
  <c r="B1719"/>
  <c r="D1718"/>
  <c r="C1718"/>
  <c r="B1718"/>
  <c r="D1717"/>
  <c r="C1717"/>
  <c r="B1717"/>
  <c r="D1716"/>
  <c r="C1716"/>
  <c r="B1716"/>
  <c r="D1715"/>
  <c r="C1715"/>
  <c r="B1715"/>
  <c r="D1714"/>
  <c r="C1714"/>
  <c r="B1714"/>
  <c r="D1713"/>
  <c r="C1713"/>
  <c r="B1713"/>
  <c r="D1712"/>
  <c r="C1712"/>
  <c r="B1712"/>
  <c r="D1711"/>
  <c r="C1711"/>
  <c r="B1711"/>
  <c r="D1710"/>
  <c r="C1710"/>
  <c r="B1710"/>
  <c r="D1709"/>
  <c r="C1709"/>
  <c r="B1709"/>
  <c r="D1708"/>
  <c r="C1708"/>
  <c r="B1708"/>
  <c r="D1707"/>
  <c r="C1707"/>
  <c r="B1707"/>
  <c r="D1706"/>
  <c r="C1706"/>
  <c r="B1706"/>
  <c r="D1705"/>
  <c r="C1705"/>
  <c r="B1705"/>
  <c r="D1704"/>
  <c r="C1704"/>
  <c r="B1704"/>
  <c r="D1703"/>
  <c r="C1703"/>
  <c r="B1703"/>
  <c r="D1702"/>
  <c r="C1702"/>
  <c r="B1702"/>
  <c r="D1701"/>
  <c r="C1701"/>
  <c r="B1701"/>
  <c r="D1700"/>
  <c r="C1700"/>
  <c r="B1700"/>
  <c r="D1699"/>
  <c r="C1699"/>
  <c r="B1699"/>
  <c r="D1698"/>
  <c r="C1698"/>
  <c r="B1698"/>
  <c r="D1697"/>
  <c r="C1697"/>
  <c r="B1697"/>
  <c r="D1696"/>
  <c r="C1696"/>
  <c r="B1696"/>
  <c r="D1695"/>
  <c r="C1695"/>
  <c r="B1695"/>
  <c r="D1694"/>
  <c r="C1694"/>
  <c r="B1694"/>
  <c r="D1693"/>
  <c r="C1693"/>
  <c r="B1693"/>
  <c r="D1692"/>
  <c r="C1692"/>
  <c r="B1692"/>
  <c r="D1691"/>
  <c r="C1691"/>
  <c r="B1691"/>
  <c r="D1690"/>
  <c r="C1690"/>
  <c r="B1690"/>
  <c r="D1689"/>
  <c r="C1689"/>
  <c r="B1689"/>
  <c r="D1688"/>
  <c r="C1688"/>
  <c r="B1688"/>
  <c r="D1687"/>
  <c r="C1687"/>
  <c r="B1687"/>
  <c r="D1686"/>
  <c r="C1686"/>
  <c r="B1686"/>
  <c r="D1685"/>
  <c r="C1685"/>
  <c r="B1685"/>
  <c r="D1684"/>
  <c r="C1684"/>
  <c r="B1684"/>
  <c r="D1683"/>
  <c r="C1683"/>
  <c r="B1683"/>
  <c r="D1682"/>
  <c r="C1682"/>
  <c r="B1682"/>
  <c r="D1681"/>
  <c r="C1681"/>
  <c r="B1681"/>
  <c r="D1680"/>
  <c r="C1680"/>
  <c r="B1680"/>
  <c r="D1679"/>
  <c r="C1679"/>
  <c r="B1679"/>
  <c r="D1678"/>
  <c r="C1678"/>
  <c r="B1678"/>
  <c r="D1677"/>
  <c r="C1677"/>
  <c r="B1677"/>
  <c r="D1676"/>
  <c r="C1676"/>
  <c r="B1676"/>
  <c r="D1675"/>
  <c r="C1675"/>
  <c r="B1675"/>
  <c r="D1674"/>
  <c r="C1674"/>
  <c r="B1674"/>
  <c r="D1673"/>
  <c r="C1673"/>
  <c r="B1673"/>
  <c r="D1672"/>
  <c r="C1672"/>
  <c r="B1672"/>
  <c r="D1671"/>
  <c r="C1671"/>
  <c r="B1671"/>
  <c r="D1670"/>
  <c r="C1670"/>
  <c r="B1670"/>
  <c r="D1669"/>
  <c r="C1669"/>
  <c r="B1669"/>
  <c r="D1668"/>
  <c r="C1668"/>
  <c r="B1668"/>
  <c r="D1667"/>
  <c r="C1667"/>
  <c r="B1667"/>
  <c r="D1666"/>
  <c r="C1666"/>
  <c r="B1666"/>
  <c r="D1665"/>
  <c r="C1665"/>
  <c r="B1665"/>
  <c r="D1664"/>
  <c r="C1664"/>
  <c r="B1664"/>
  <c r="D1663"/>
  <c r="C1663"/>
  <c r="B1663"/>
  <c r="D1662"/>
  <c r="C1662"/>
  <c r="B1662"/>
  <c r="D1661"/>
  <c r="C1661"/>
  <c r="B1661"/>
  <c r="D1660"/>
  <c r="C1660"/>
  <c r="B1660"/>
  <c r="D1659"/>
  <c r="C1659"/>
  <c r="B1659"/>
  <c r="D1658"/>
  <c r="C1658"/>
  <c r="B1658"/>
  <c r="D1657"/>
  <c r="C1657"/>
  <c r="B1657"/>
  <c r="D1656"/>
  <c r="C1656"/>
  <c r="B1656"/>
  <c r="D1655"/>
  <c r="C1655"/>
  <c r="B1655"/>
  <c r="D1654"/>
  <c r="C1654"/>
  <c r="B1654"/>
  <c r="D1653"/>
  <c r="C1653"/>
  <c r="B1653"/>
  <c r="D1652"/>
  <c r="C1652"/>
  <c r="B1652"/>
  <c r="D1651"/>
  <c r="C1651"/>
  <c r="B1651"/>
  <c r="D1650"/>
  <c r="C1650"/>
  <c r="B1650"/>
  <c r="D1649"/>
  <c r="C1649"/>
  <c r="B1649"/>
  <c r="D1648"/>
  <c r="C1648"/>
  <c r="B1648"/>
  <c r="D1647"/>
  <c r="C1647"/>
  <c r="B1647"/>
  <c r="D1646"/>
  <c r="C1646"/>
  <c r="B1646"/>
  <c r="D1645"/>
  <c r="C1645"/>
  <c r="B1645"/>
  <c r="D1644"/>
  <c r="C1644"/>
  <c r="B1644"/>
  <c r="D1643"/>
  <c r="C1643"/>
  <c r="B1643"/>
  <c r="D1642"/>
  <c r="C1642"/>
  <c r="B1642"/>
  <c r="D1641"/>
  <c r="C1641"/>
  <c r="B1641"/>
  <c r="D1640"/>
  <c r="C1640"/>
  <c r="B1640"/>
  <c r="D1639"/>
  <c r="C1639"/>
  <c r="B1639"/>
  <c r="D1638"/>
  <c r="C1638"/>
  <c r="B1638"/>
  <c r="D1637"/>
  <c r="C1637"/>
  <c r="B1637"/>
  <c r="D1636"/>
  <c r="C1636"/>
  <c r="B1636"/>
  <c r="D1635"/>
  <c r="C1635"/>
  <c r="B1635"/>
  <c r="D1634"/>
  <c r="C1634"/>
  <c r="B1634"/>
  <c r="D1633"/>
  <c r="C1633"/>
  <c r="B1633"/>
  <c r="D1632"/>
  <c r="C1632"/>
  <c r="B1632"/>
  <c r="D1631"/>
  <c r="C1631"/>
  <c r="B1631"/>
  <c r="D1630"/>
  <c r="C1630"/>
  <c r="B1630"/>
  <c r="D1629"/>
  <c r="C1629"/>
  <c r="B1629"/>
  <c r="D1628"/>
  <c r="C1628"/>
  <c r="B1628"/>
  <c r="D1627"/>
  <c r="C1627"/>
  <c r="B1627"/>
  <c r="D1626"/>
  <c r="C1626"/>
  <c r="B1626"/>
  <c r="D1625"/>
  <c r="C1625"/>
  <c r="B1625"/>
  <c r="D1624"/>
  <c r="C1624"/>
  <c r="B1624"/>
  <c r="D1623"/>
  <c r="C1623"/>
  <c r="B1623"/>
  <c r="D1622"/>
  <c r="C1622"/>
  <c r="B1622"/>
  <c r="D1621"/>
  <c r="C1621"/>
  <c r="B1621"/>
  <c r="D1620"/>
  <c r="C1620"/>
  <c r="B1620"/>
  <c r="D1619"/>
  <c r="C1619"/>
  <c r="B1619"/>
  <c r="D1618"/>
  <c r="C1618"/>
  <c r="B1618"/>
  <c r="D1617"/>
  <c r="C1617"/>
  <c r="B1617"/>
  <c r="D1616"/>
  <c r="C1616"/>
  <c r="B1616"/>
  <c r="D1615"/>
  <c r="C1615"/>
  <c r="B1615"/>
  <c r="D1614"/>
  <c r="C1614"/>
  <c r="B1614"/>
  <c r="D1613"/>
  <c r="C1613"/>
  <c r="B1613"/>
  <c r="D1612"/>
  <c r="C1612"/>
  <c r="B1612"/>
  <c r="D1611"/>
  <c r="C1611"/>
  <c r="B1611"/>
  <c r="D1610"/>
  <c r="C1610"/>
  <c r="B1610"/>
  <c r="D1609"/>
  <c r="C1609"/>
  <c r="B1609"/>
  <c r="D1608"/>
  <c r="C1608"/>
  <c r="B1608"/>
  <c r="D1607"/>
  <c r="C1607"/>
  <c r="B1607"/>
  <c r="D1606"/>
  <c r="C1606"/>
  <c r="B1606"/>
  <c r="D1605"/>
  <c r="C1605"/>
  <c r="B1605"/>
  <c r="D1604"/>
  <c r="C1604"/>
  <c r="B1604"/>
  <c r="D1603"/>
  <c r="C1603"/>
  <c r="B1603"/>
  <c r="D1602"/>
  <c r="C1602"/>
  <c r="B1602"/>
  <c r="D1601"/>
  <c r="C1601"/>
  <c r="B1601"/>
  <c r="D1600"/>
  <c r="C1600"/>
  <c r="B1600"/>
  <c r="D1599"/>
  <c r="C1599"/>
  <c r="B1599"/>
  <c r="D1598"/>
  <c r="C1598"/>
  <c r="B1598"/>
  <c r="D1597"/>
  <c r="C1597"/>
  <c r="B1597"/>
  <c r="D1596"/>
  <c r="C1596"/>
  <c r="B1596"/>
  <c r="D1595"/>
  <c r="C1595"/>
  <c r="B1595"/>
  <c r="D1594"/>
  <c r="C1594"/>
  <c r="B1594"/>
  <c r="D1593"/>
  <c r="C1593"/>
  <c r="B1593"/>
  <c r="D1592"/>
  <c r="C1592"/>
  <c r="B1592"/>
  <c r="D1591"/>
  <c r="C1591"/>
  <c r="B1591"/>
  <c r="D1590"/>
  <c r="C1590"/>
  <c r="B1590"/>
  <c r="D1589"/>
  <c r="C1589"/>
  <c r="B1589"/>
  <c r="D1588"/>
  <c r="C1588"/>
  <c r="B1588"/>
  <c r="D1587"/>
  <c r="C1587"/>
  <c r="B1587"/>
  <c r="D1586"/>
  <c r="C1586"/>
  <c r="B1586"/>
  <c r="D1585"/>
  <c r="C1585"/>
  <c r="B1585"/>
  <c r="D1584"/>
  <c r="C1584"/>
  <c r="B1584"/>
  <c r="D1583"/>
  <c r="C1583"/>
  <c r="B1583"/>
  <c r="D1582"/>
  <c r="C1582"/>
  <c r="B1582"/>
  <c r="D1581"/>
  <c r="C1581"/>
  <c r="B1581"/>
  <c r="D1580"/>
  <c r="C1580"/>
  <c r="B1580"/>
  <c r="D1579"/>
  <c r="C1579"/>
  <c r="B1579"/>
  <c r="D1578"/>
  <c r="C1578"/>
  <c r="B1578"/>
  <c r="D1577"/>
  <c r="C1577"/>
  <c r="B1577"/>
  <c r="D1576"/>
  <c r="C1576"/>
  <c r="B1576"/>
  <c r="D1575"/>
  <c r="C1575"/>
  <c r="B1575"/>
  <c r="D1574"/>
  <c r="C1574"/>
  <c r="B1574"/>
  <c r="D1573"/>
  <c r="C1573"/>
  <c r="B1573"/>
  <c r="D1572"/>
  <c r="C1572"/>
  <c r="B1572"/>
  <c r="D1571"/>
  <c r="C1571"/>
  <c r="B1571"/>
  <c r="D1570"/>
  <c r="C1570"/>
  <c r="B1570"/>
  <c r="D1569"/>
  <c r="C1569"/>
  <c r="B1569"/>
  <c r="D1568"/>
  <c r="C1568"/>
  <c r="B1568"/>
  <c r="D1567"/>
  <c r="C1567"/>
  <c r="B1567"/>
  <c r="D1566"/>
  <c r="C1566"/>
  <c r="B1566"/>
  <c r="D1565"/>
  <c r="C1565"/>
  <c r="B1565"/>
  <c r="D1564"/>
  <c r="C1564"/>
  <c r="B1564"/>
  <c r="D1563"/>
  <c r="C1563"/>
  <c r="B1563"/>
  <c r="D1562"/>
  <c r="C1562"/>
  <c r="B1562"/>
  <c r="D1561"/>
  <c r="C1561"/>
  <c r="B1561"/>
  <c r="D1560"/>
  <c r="C1560"/>
  <c r="B1560"/>
  <c r="D1559"/>
  <c r="C1559"/>
  <c r="B1559"/>
  <c r="D1558"/>
  <c r="C1558"/>
  <c r="B1558"/>
  <c r="D1557"/>
  <c r="C1557"/>
  <c r="B1557"/>
  <c r="D1556"/>
  <c r="C1556"/>
  <c r="B1556"/>
  <c r="D1555"/>
  <c r="C1555"/>
  <c r="B1555"/>
  <c r="D1554"/>
  <c r="C1554"/>
  <c r="B1554"/>
  <c r="D1553"/>
  <c r="C1553"/>
  <c r="B1553"/>
  <c r="D1552"/>
  <c r="C1552"/>
  <c r="B1552"/>
  <c r="D1551"/>
  <c r="C1551"/>
  <c r="B1551"/>
  <c r="D1550"/>
  <c r="C1550"/>
  <c r="B1550"/>
  <c r="D1549"/>
  <c r="C1549"/>
  <c r="B1549"/>
  <c r="D1548"/>
  <c r="C1548"/>
  <c r="B1548"/>
  <c r="D1547"/>
  <c r="C1547"/>
  <c r="B1547"/>
  <c r="D1546"/>
  <c r="C1546"/>
  <c r="B1546"/>
  <c r="D1545"/>
  <c r="C1545"/>
  <c r="B1545"/>
  <c r="D1544"/>
  <c r="C1544"/>
  <c r="B1544"/>
  <c r="D1543"/>
  <c r="C1543"/>
  <c r="B1543"/>
  <c r="D1542"/>
  <c r="C1542"/>
  <c r="B1542"/>
  <c r="D1541"/>
  <c r="C1541"/>
  <c r="B1541"/>
  <c r="D1540"/>
  <c r="C1540"/>
  <c r="B1540"/>
  <c r="D1539"/>
  <c r="C1539"/>
  <c r="B1539"/>
  <c r="D1538"/>
  <c r="C1538"/>
  <c r="B1538"/>
  <c r="D1537"/>
  <c r="C1537"/>
  <c r="B1537"/>
  <c r="D1536"/>
  <c r="C1536"/>
  <c r="B1536"/>
  <c r="D1535"/>
  <c r="C1535"/>
  <c r="B1535"/>
  <c r="D1534"/>
  <c r="C1534"/>
  <c r="B1534"/>
  <c r="D1533"/>
  <c r="C1533"/>
  <c r="B1533"/>
  <c r="D1532"/>
  <c r="C1532"/>
  <c r="B1532"/>
  <c r="D1531"/>
  <c r="C1531"/>
  <c r="B1531"/>
  <c r="D1530"/>
  <c r="C1530"/>
  <c r="B1530"/>
  <c r="D1529"/>
  <c r="C1529"/>
  <c r="B1529"/>
  <c r="D1528"/>
  <c r="C1528"/>
  <c r="B1528"/>
  <c r="D1527"/>
  <c r="C1527"/>
  <c r="B1527"/>
  <c r="D1526"/>
  <c r="C1526"/>
  <c r="B1526"/>
  <c r="D1525"/>
  <c r="C1525"/>
  <c r="B1525"/>
  <c r="D1524"/>
  <c r="C1524"/>
  <c r="B1524"/>
  <c r="D1523"/>
  <c r="C1523"/>
  <c r="B1523"/>
  <c r="D1522"/>
  <c r="C1522"/>
  <c r="B1522"/>
  <c r="D1521"/>
  <c r="C1521"/>
  <c r="B1521"/>
  <c r="D1520"/>
  <c r="C1520"/>
  <c r="B1520"/>
  <c r="D1519"/>
  <c r="C1519"/>
  <c r="B1519"/>
  <c r="D1518"/>
  <c r="C1518"/>
  <c r="B1518"/>
  <c r="D1517"/>
  <c r="C1517"/>
  <c r="B1517"/>
  <c r="D1516"/>
  <c r="C1516"/>
  <c r="B1516"/>
  <c r="D1515"/>
  <c r="C1515"/>
  <c r="B1515"/>
  <c r="D1514"/>
  <c r="C1514"/>
  <c r="B1514"/>
  <c r="D1513"/>
  <c r="C1513"/>
  <c r="B1513"/>
  <c r="D1512"/>
  <c r="C1512"/>
  <c r="B1512"/>
  <c r="D1511"/>
  <c r="C1511"/>
  <c r="B1511"/>
  <c r="D1510"/>
  <c r="C1510"/>
  <c r="B1510"/>
  <c r="D1509"/>
  <c r="C1509"/>
  <c r="B1509"/>
  <c r="D1508"/>
  <c r="C1508"/>
  <c r="B1508"/>
  <c r="D1507"/>
  <c r="C1507"/>
  <c r="B1507"/>
  <c r="D1506"/>
  <c r="C1506"/>
  <c r="B1506"/>
  <c r="D1505"/>
  <c r="C1505"/>
  <c r="B1505"/>
  <c r="D1504"/>
  <c r="C1504"/>
  <c r="B1504"/>
  <c r="D1503"/>
  <c r="C1503"/>
  <c r="B1503"/>
  <c r="D1502"/>
  <c r="C1502"/>
  <c r="B1502"/>
  <c r="D1501"/>
  <c r="C1501"/>
  <c r="B1501"/>
  <c r="D1500"/>
  <c r="C1500"/>
  <c r="B1500"/>
  <c r="D1499"/>
  <c r="C1499"/>
  <c r="B1499"/>
  <c r="D1498"/>
  <c r="C1498"/>
  <c r="B1498"/>
  <c r="D1497"/>
  <c r="C1497"/>
  <c r="B1497"/>
  <c r="D1496"/>
  <c r="C1496"/>
  <c r="B1496"/>
  <c r="D1495"/>
  <c r="C1495"/>
  <c r="B1495"/>
  <c r="D1494"/>
  <c r="C1494"/>
  <c r="B1494"/>
  <c r="D1493"/>
  <c r="C1493"/>
  <c r="B1493"/>
  <c r="D1492"/>
  <c r="C1492"/>
  <c r="B1492"/>
  <c r="D1491"/>
  <c r="C1491"/>
  <c r="B1491"/>
  <c r="D1490"/>
  <c r="C1490"/>
  <c r="B1490"/>
  <c r="D1489"/>
  <c r="C1489"/>
  <c r="B1489"/>
  <c r="D1488"/>
  <c r="C1488"/>
  <c r="B1488"/>
  <c r="D1487"/>
  <c r="C1487"/>
  <c r="B1487"/>
  <c r="D1486"/>
  <c r="C1486"/>
  <c r="B1486"/>
  <c r="D1485"/>
  <c r="C1485"/>
  <c r="B1485"/>
  <c r="D1484"/>
  <c r="C1484"/>
  <c r="B1484"/>
  <c r="D1483"/>
  <c r="C1483"/>
  <c r="B1483"/>
  <c r="D1482"/>
  <c r="C1482"/>
  <c r="B1482"/>
  <c r="D1481"/>
  <c r="C1481"/>
  <c r="B1481"/>
  <c r="D1480"/>
  <c r="C1480"/>
  <c r="B1480"/>
  <c r="D1479"/>
  <c r="C1479"/>
  <c r="B1479"/>
  <c r="D1478"/>
  <c r="C1478"/>
  <c r="B1478"/>
  <c r="D1477"/>
  <c r="C1477"/>
  <c r="B1477"/>
  <c r="D1476"/>
  <c r="C1476"/>
  <c r="B1476"/>
  <c r="D1475"/>
  <c r="C1475"/>
  <c r="B1475"/>
  <c r="D1474"/>
  <c r="C1474"/>
  <c r="B1474"/>
  <c r="D1473"/>
  <c r="C1473"/>
  <c r="B1473"/>
  <c r="D1472"/>
  <c r="C1472"/>
  <c r="B1472"/>
  <c r="D1471"/>
  <c r="C1471"/>
  <c r="B1471"/>
  <c r="D1470"/>
  <c r="C1470"/>
  <c r="B1470"/>
  <c r="D1469"/>
  <c r="C1469"/>
  <c r="B1469"/>
  <c r="D1468"/>
  <c r="C1468"/>
  <c r="B1468"/>
  <c r="D1467"/>
  <c r="C1467"/>
  <c r="B1467"/>
  <c r="D1466"/>
  <c r="C1466"/>
  <c r="B1466"/>
  <c r="D1465"/>
  <c r="C1465"/>
  <c r="B1465"/>
  <c r="D1464"/>
  <c r="C1464"/>
  <c r="B1464"/>
  <c r="D1463"/>
  <c r="C1463"/>
  <c r="B1463"/>
  <c r="D1462"/>
  <c r="C1462"/>
  <c r="B1462"/>
  <c r="D1461"/>
  <c r="C1461"/>
  <c r="B1461"/>
  <c r="D1460"/>
  <c r="C1460"/>
  <c r="B1460"/>
  <c r="D1459"/>
  <c r="C1459"/>
  <c r="B1459"/>
  <c r="D1458"/>
  <c r="C1458"/>
  <c r="B1458"/>
  <c r="D1457"/>
  <c r="C1457"/>
  <c r="B1457"/>
  <c r="D1456"/>
  <c r="C1456"/>
  <c r="B1456"/>
  <c r="D1455"/>
  <c r="C1455"/>
  <c r="B1455"/>
  <c r="D1454"/>
  <c r="C1454"/>
  <c r="B1454"/>
  <c r="D1453"/>
  <c r="C1453"/>
  <c r="B1453"/>
  <c r="D1452"/>
  <c r="C1452"/>
  <c r="B1452"/>
  <c r="D1451"/>
  <c r="C1451"/>
  <c r="B1451"/>
  <c r="D1450"/>
  <c r="C1450"/>
  <c r="B1450"/>
  <c r="D1449"/>
  <c r="C1449"/>
  <c r="B1449"/>
  <c r="D1448"/>
  <c r="C1448"/>
  <c r="B1448"/>
  <c r="D1447"/>
  <c r="C1447"/>
  <c r="B1447"/>
  <c r="D1446"/>
  <c r="C1446"/>
  <c r="B1446"/>
  <c r="D1445"/>
  <c r="C1445"/>
  <c r="B1445"/>
  <c r="D1444"/>
  <c r="C1444"/>
  <c r="B1444"/>
  <c r="D1443"/>
  <c r="C1443"/>
  <c r="B1443"/>
  <c r="D1442"/>
  <c r="C1442"/>
  <c r="B1442"/>
  <c r="D1441"/>
  <c r="C1441"/>
  <c r="B1441"/>
  <c r="D1440"/>
  <c r="C1440"/>
  <c r="B1440"/>
  <c r="D1439"/>
  <c r="C1439"/>
  <c r="B1439"/>
  <c r="D1438"/>
  <c r="C1438"/>
  <c r="B1438"/>
  <c r="D1437"/>
  <c r="C1437"/>
  <c r="B1437"/>
  <c r="D1436"/>
  <c r="C1436"/>
  <c r="B1436"/>
  <c r="D1435"/>
  <c r="C1435"/>
  <c r="B1435"/>
  <c r="D1434"/>
  <c r="C1434"/>
  <c r="B1434"/>
  <c r="D1433"/>
  <c r="C1433"/>
  <c r="B1433"/>
  <c r="D1432"/>
  <c r="C1432"/>
  <c r="B1432"/>
  <c r="D1431"/>
  <c r="C1431"/>
  <c r="B1431"/>
  <c r="D1430"/>
  <c r="C1430"/>
  <c r="B1430"/>
  <c r="D1429"/>
  <c r="C1429"/>
  <c r="B1429"/>
  <c r="D1428"/>
  <c r="C1428"/>
  <c r="B1428"/>
  <c r="D1427"/>
  <c r="C1427"/>
  <c r="B1427"/>
  <c r="D1426"/>
  <c r="C1426"/>
  <c r="B1426"/>
  <c r="D1425"/>
  <c r="C1425"/>
  <c r="B1425"/>
  <c r="D1424"/>
  <c r="C1424"/>
  <c r="B1424"/>
  <c r="D1423"/>
  <c r="C1423"/>
  <c r="B1423"/>
  <c r="D1422"/>
  <c r="C1422"/>
  <c r="B1422"/>
  <c r="D1421"/>
  <c r="C1421"/>
  <c r="B1421"/>
  <c r="D1420"/>
  <c r="C1420"/>
  <c r="B1420"/>
  <c r="D1419"/>
  <c r="C1419"/>
  <c r="B1419"/>
  <c r="D1418"/>
  <c r="C1418"/>
  <c r="B1418"/>
  <c r="D1417"/>
  <c r="C1417"/>
  <c r="B1417"/>
  <c r="D1416"/>
  <c r="C1416"/>
  <c r="B1416"/>
  <c r="D1415"/>
  <c r="C1415"/>
  <c r="B1415"/>
  <c r="D1414"/>
  <c r="C1414"/>
  <c r="B1414"/>
  <c r="D1413"/>
  <c r="C1413"/>
  <c r="B1413"/>
  <c r="D1412"/>
  <c r="C1412"/>
  <c r="B1412"/>
  <c r="D1411"/>
  <c r="C1411"/>
  <c r="B1411"/>
  <c r="D1410"/>
  <c r="C1410"/>
  <c r="B1410"/>
  <c r="D1409"/>
  <c r="C1409"/>
  <c r="B1409"/>
  <c r="D1408"/>
  <c r="C1408"/>
  <c r="B1408"/>
  <c r="D1407"/>
  <c r="C1407"/>
  <c r="B1407"/>
  <c r="D1406"/>
  <c r="C1406"/>
  <c r="B1406"/>
  <c r="D1405"/>
  <c r="C1405"/>
  <c r="B1405"/>
  <c r="D1404"/>
  <c r="C1404"/>
  <c r="B1404"/>
  <c r="D1403"/>
  <c r="C1403"/>
  <c r="B1403"/>
  <c r="D1402"/>
  <c r="C1402"/>
  <c r="B1402"/>
  <c r="D1401"/>
  <c r="C1401"/>
  <c r="B1401"/>
  <c r="D1400"/>
  <c r="C1400"/>
  <c r="B1400"/>
  <c r="D1399"/>
  <c r="C1399"/>
  <c r="B1399"/>
  <c r="D1398"/>
  <c r="C1398"/>
  <c r="B1398"/>
  <c r="D1397"/>
  <c r="C1397"/>
  <c r="B1397"/>
  <c r="D1396"/>
  <c r="C1396"/>
  <c r="B1396"/>
  <c r="D1395"/>
  <c r="C1395"/>
  <c r="B1395"/>
  <c r="D1394"/>
  <c r="C1394"/>
  <c r="B1394"/>
  <c r="D1393"/>
  <c r="C1393"/>
  <c r="B1393"/>
  <c r="D1392"/>
  <c r="C1392"/>
  <c r="B1392"/>
  <c r="D1391"/>
  <c r="C1391"/>
  <c r="B1391"/>
  <c r="D1390"/>
  <c r="C1390"/>
  <c r="B1390"/>
  <c r="D1389"/>
  <c r="C1389"/>
  <c r="B1389"/>
  <c r="D1388"/>
  <c r="C1388"/>
  <c r="B1388"/>
  <c r="D1387"/>
  <c r="C1387"/>
  <c r="B1387"/>
  <c r="D1386"/>
  <c r="C1386"/>
  <c r="B1386"/>
  <c r="D1385"/>
  <c r="C1385"/>
  <c r="B1385"/>
  <c r="D1384"/>
  <c r="C1384"/>
  <c r="B1384"/>
  <c r="D1383"/>
  <c r="C1383"/>
  <c r="B1383"/>
  <c r="D1382"/>
  <c r="C1382"/>
  <c r="B1382"/>
  <c r="D1381"/>
  <c r="C1381"/>
  <c r="B1381"/>
  <c r="D1380"/>
  <c r="C1380"/>
  <c r="B1380"/>
  <c r="D1379"/>
  <c r="C1379"/>
  <c r="B1379"/>
  <c r="D1378"/>
  <c r="C1378"/>
  <c r="B1378"/>
  <c r="D1377"/>
  <c r="C1377"/>
  <c r="B1377"/>
  <c r="D1376"/>
  <c r="C1376"/>
  <c r="B1376"/>
  <c r="D1375"/>
  <c r="C1375"/>
  <c r="B1375"/>
  <c r="D1374"/>
  <c r="C1374"/>
  <c r="B1374"/>
  <c r="D1373"/>
  <c r="C1373"/>
  <c r="B1373"/>
  <c r="D1372"/>
  <c r="C1372"/>
  <c r="B1372"/>
  <c r="D1371"/>
  <c r="C1371"/>
  <c r="B1371"/>
  <c r="D1370"/>
  <c r="C1370"/>
  <c r="B1370"/>
  <c r="D1369"/>
  <c r="C1369"/>
  <c r="B1369"/>
  <c r="D1368"/>
  <c r="C1368"/>
  <c r="B1368"/>
  <c r="D1367"/>
  <c r="C1367"/>
  <c r="B1367"/>
  <c r="D1366"/>
  <c r="C1366"/>
  <c r="B1366"/>
  <c r="D1365"/>
  <c r="C1365"/>
  <c r="B1365"/>
  <c r="D1364"/>
  <c r="C1364"/>
  <c r="B1364"/>
  <c r="D1363"/>
  <c r="C1363"/>
  <c r="B1363"/>
  <c r="D1362"/>
  <c r="C1362"/>
  <c r="B1362"/>
  <c r="D1361"/>
  <c r="C1361"/>
  <c r="B1361"/>
  <c r="D1360"/>
  <c r="C1360"/>
  <c r="B1360"/>
  <c r="D1359"/>
  <c r="C1359"/>
  <c r="B1359"/>
  <c r="D1358"/>
  <c r="C1358"/>
  <c r="B1358"/>
  <c r="D1357"/>
  <c r="C1357"/>
  <c r="B1357"/>
  <c r="D1356"/>
  <c r="C1356"/>
  <c r="B1356"/>
  <c r="D1355"/>
  <c r="C1355"/>
  <c r="B1355"/>
  <c r="D1354"/>
  <c r="C1354"/>
  <c r="B1354"/>
  <c r="D1353"/>
  <c r="C1353"/>
  <c r="B1353"/>
  <c r="D1352"/>
  <c r="C1352"/>
  <c r="B1352"/>
  <c r="D1351"/>
  <c r="C1351"/>
  <c r="B1351"/>
  <c r="D1350"/>
  <c r="C1350"/>
  <c r="B1350"/>
  <c r="D1349"/>
  <c r="C1349"/>
  <c r="B1349"/>
  <c r="D1348"/>
  <c r="C1348"/>
  <c r="B1348"/>
  <c r="D1347"/>
  <c r="C1347"/>
  <c r="B1347"/>
  <c r="D1346"/>
  <c r="C1346"/>
  <c r="B1346"/>
  <c r="D1345"/>
  <c r="C1345"/>
  <c r="B1345"/>
  <c r="D1344"/>
  <c r="C1344"/>
  <c r="B1344"/>
  <c r="D1343"/>
  <c r="C1343"/>
  <c r="B1343"/>
  <c r="D1342"/>
  <c r="C1342"/>
  <c r="B1342"/>
  <c r="D1341"/>
  <c r="C1341"/>
  <c r="B1341"/>
  <c r="D1340"/>
  <c r="C1340"/>
  <c r="B1340"/>
  <c r="D1339"/>
  <c r="C1339"/>
  <c r="B1339"/>
  <c r="D1338"/>
  <c r="C1338"/>
  <c r="B1338"/>
  <c r="D1337"/>
  <c r="C1337"/>
  <c r="B1337"/>
  <c r="D1336"/>
  <c r="C1336"/>
  <c r="B1336"/>
  <c r="D1335"/>
  <c r="C1335"/>
  <c r="B1335"/>
  <c r="D1334"/>
  <c r="C1334"/>
  <c r="B1334"/>
  <c r="D1333"/>
  <c r="C1333"/>
  <c r="B1333"/>
  <c r="D1332"/>
  <c r="C1332"/>
  <c r="B1332"/>
  <c r="D1331"/>
  <c r="C1331"/>
  <c r="B1331"/>
  <c r="D1330"/>
  <c r="C1330"/>
  <c r="B1330"/>
  <c r="D1329"/>
  <c r="C1329"/>
  <c r="B1329"/>
  <c r="D1328"/>
  <c r="C1328"/>
  <c r="B1328"/>
  <c r="D1327"/>
  <c r="C1327"/>
  <c r="B1327"/>
  <c r="D1326"/>
  <c r="C1326"/>
  <c r="B1326"/>
  <c r="D1325"/>
  <c r="C1325"/>
  <c r="B1325"/>
  <c r="D1324"/>
  <c r="C1324"/>
  <c r="B1324"/>
  <c r="D1323"/>
  <c r="C1323"/>
  <c r="B1323"/>
  <c r="D1322"/>
  <c r="C1322"/>
  <c r="B1322"/>
  <c r="D1321"/>
  <c r="C1321"/>
  <c r="B1321"/>
  <c r="D1320"/>
  <c r="C1320"/>
  <c r="B1320"/>
  <c r="D1319"/>
  <c r="C1319"/>
  <c r="B1319"/>
  <c r="D1318"/>
  <c r="C1318"/>
  <c r="B1318"/>
  <c r="D1317"/>
  <c r="C1317"/>
  <c r="B1317"/>
  <c r="D1316"/>
  <c r="C1316"/>
  <c r="B1316"/>
  <c r="D1315"/>
  <c r="C1315"/>
  <c r="B1315"/>
  <c r="D1314"/>
  <c r="C1314"/>
  <c r="B1314"/>
  <c r="D1313"/>
  <c r="C1313"/>
  <c r="B1313"/>
  <c r="D1312"/>
  <c r="C1312"/>
  <c r="B1312"/>
  <c r="D1311"/>
  <c r="C1311"/>
  <c r="B1311"/>
  <c r="D1310"/>
  <c r="C1310"/>
  <c r="B1310"/>
  <c r="D1309"/>
  <c r="C1309"/>
  <c r="B1309"/>
  <c r="D1308"/>
  <c r="C1308"/>
  <c r="B1308"/>
  <c r="D1307"/>
  <c r="C1307"/>
  <c r="B1307"/>
  <c r="D1306"/>
  <c r="C1306"/>
  <c r="B1306"/>
  <c r="D1305"/>
  <c r="C1305"/>
  <c r="B1305"/>
  <c r="D1304"/>
  <c r="C1304"/>
  <c r="B1304"/>
  <c r="D1303"/>
  <c r="C1303"/>
  <c r="B1303"/>
  <c r="D1302"/>
  <c r="C1302"/>
  <c r="B1302"/>
  <c r="D1301"/>
  <c r="C1301"/>
  <c r="B1301"/>
  <c r="D1300"/>
  <c r="C1300"/>
  <c r="B1300"/>
  <c r="D1299"/>
  <c r="C1299"/>
  <c r="B1299"/>
  <c r="D1298"/>
  <c r="C1298"/>
  <c r="B1298"/>
  <c r="D1297"/>
  <c r="C1297"/>
  <c r="B1297"/>
  <c r="D1296"/>
  <c r="C1296"/>
  <c r="B1296"/>
  <c r="D1295"/>
  <c r="C1295"/>
  <c r="B1295"/>
  <c r="D1294"/>
  <c r="C1294"/>
  <c r="B1294"/>
  <c r="D1293"/>
  <c r="C1293"/>
  <c r="B1293"/>
  <c r="D1292"/>
  <c r="C1292"/>
  <c r="B1292"/>
  <c r="D1291"/>
  <c r="C1291"/>
  <c r="B1291"/>
  <c r="D1290"/>
  <c r="C1290"/>
  <c r="B1290"/>
  <c r="D1289"/>
  <c r="C1289"/>
  <c r="B1289"/>
  <c r="D1288"/>
  <c r="C1288"/>
  <c r="B1288"/>
  <c r="D1287"/>
  <c r="C1287"/>
  <c r="B1287"/>
  <c r="D1286"/>
  <c r="C1286"/>
  <c r="B1286"/>
  <c r="D1285"/>
  <c r="C1285"/>
  <c r="B1285"/>
  <c r="D1284"/>
  <c r="C1284"/>
  <c r="B1284"/>
  <c r="D1283"/>
  <c r="C1283"/>
  <c r="B1283"/>
  <c r="D1282"/>
  <c r="C1282"/>
  <c r="B1282"/>
  <c r="D1281"/>
  <c r="C1281"/>
  <c r="B1281"/>
  <c r="D1280"/>
  <c r="C1280"/>
  <c r="B1280"/>
  <c r="D1279"/>
  <c r="C1279"/>
  <c r="B1279"/>
  <c r="D1278"/>
  <c r="C1278"/>
  <c r="B1278"/>
  <c r="D1277"/>
  <c r="C1277"/>
  <c r="B1277"/>
  <c r="D1276"/>
  <c r="C1276"/>
  <c r="B1276"/>
  <c r="D1275"/>
  <c r="C1275"/>
  <c r="B1275"/>
  <c r="D1274"/>
  <c r="C1274"/>
  <c r="B1274"/>
  <c r="D1273"/>
  <c r="C1273"/>
  <c r="B1273"/>
  <c r="D1272"/>
  <c r="C1272"/>
  <c r="B1272"/>
  <c r="D1271"/>
  <c r="C1271"/>
  <c r="B1271"/>
  <c r="D1270"/>
  <c r="C1270"/>
  <c r="B1270"/>
  <c r="D1269"/>
  <c r="C1269"/>
  <c r="B1269"/>
  <c r="D1268"/>
  <c r="C1268"/>
  <c r="B1268"/>
  <c r="D1267"/>
  <c r="C1267"/>
  <c r="B1267"/>
  <c r="D1266"/>
  <c r="C1266"/>
  <c r="B1266"/>
  <c r="D1265"/>
  <c r="C1265"/>
  <c r="B1265"/>
  <c r="D1264"/>
  <c r="C1264"/>
  <c r="B1264"/>
  <c r="D1263"/>
  <c r="C1263"/>
  <c r="B1263"/>
  <c r="D1262"/>
  <c r="C1262"/>
  <c r="B1262"/>
  <c r="D1261"/>
  <c r="C1261"/>
  <c r="B1261"/>
  <c r="D1260"/>
  <c r="C1260"/>
  <c r="B1260"/>
  <c r="D1259"/>
  <c r="C1259"/>
  <c r="B1259"/>
  <c r="D1258"/>
  <c r="C1258"/>
  <c r="B1258"/>
  <c r="D1257"/>
  <c r="C1257"/>
  <c r="B1257"/>
  <c r="D1256"/>
  <c r="C1256"/>
  <c r="B1256"/>
  <c r="D1255"/>
  <c r="C1255"/>
  <c r="B1255"/>
  <c r="D1254"/>
  <c r="C1254"/>
  <c r="B1254"/>
  <c r="D1253"/>
  <c r="C1253"/>
  <c r="B1253"/>
  <c r="D1252"/>
  <c r="C1252"/>
  <c r="B1252"/>
  <c r="D1251"/>
  <c r="C1251"/>
  <c r="B1251"/>
  <c r="D1250"/>
  <c r="C1250"/>
  <c r="B1250"/>
  <c r="D1249"/>
  <c r="C1249"/>
  <c r="B1249"/>
  <c r="D1248"/>
  <c r="C1248"/>
  <c r="B1248"/>
  <c r="D1247"/>
  <c r="C1247"/>
  <c r="B1247"/>
  <c r="D1246"/>
  <c r="C1246"/>
  <c r="B1246"/>
  <c r="D1245"/>
  <c r="C1245"/>
  <c r="B1245"/>
  <c r="D1244"/>
  <c r="C1244"/>
  <c r="B1244"/>
  <c r="D1243"/>
  <c r="C1243"/>
  <c r="B1243"/>
  <c r="D1242"/>
  <c r="C1242"/>
  <c r="B1242"/>
  <c r="D1241"/>
  <c r="C1241"/>
  <c r="B1241"/>
  <c r="D1240"/>
  <c r="C1240"/>
  <c r="B1240"/>
  <c r="D1239"/>
  <c r="C1239"/>
  <c r="B1239"/>
  <c r="D1238"/>
  <c r="C1238"/>
  <c r="B1238"/>
  <c r="D1237"/>
  <c r="C1237"/>
  <c r="B1237"/>
  <c r="D1236"/>
  <c r="C1236"/>
  <c r="B1236"/>
  <c r="D1235"/>
  <c r="C1235"/>
  <c r="B1235"/>
  <c r="D1234"/>
  <c r="C1234"/>
  <c r="B1234"/>
  <c r="D1233"/>
  <c r="C1233"/>
  <c r="B1233"/>
  <c r="D1232"/>
  <c r="C1232"/>
  <c r="B1232"/>
  <c r="D1231"/>
  <c r="C1231"/>
  <c r="B1231"/>
  <c r="D1230"/>
  <c r="C1230"/>
  <c r="B1230"/>
  <c r="D1229"/>
  <c r="C1229"/>
  <c r="B1229"/>
  <c r="D1228"/>
  <c r="C1228"/>
  <c r="B1228"/>
  <c r="D1227"/>
  <c r="C1227"/>
  <c r="B1227"/>
  <c r="D1226"/>
  <c r="C1226"/>
  <c r="B1226"/>
  <c r="D1225"/>
  <c r="C1225"/>
  <c r="B1225"/>
  <c r="D1224"/>
  <c r="C1224"/>
  <c r="B1224"/>
  <c r="D1223"/>
  <c r="C1223"/>
  <c r="B1223"/>
  <c r="D1222"/>
  <c r="C1222"/>
  <c r="B1222"/>
  <c r="D1221"/>
  <c r="C1221"/>
  <c r="B1221"/>
  <c r="D1220"/>
  <c r="C1220"/>
  <c r="B1220"/>
  <c r="D1219"/>
  <c r="C1219"/>
  <c r="B1219"/>
  <c r="D1218"/>
  <c r="C1218"/>
  <c r="B1218"/>
  <c r="D1217"/>
  <c r="C1217"/>
  <c r="B1217"/>
  <c r="D1216"/>
  <c r="C1216"/>
  <c r="B1216"/>
  <c r="D1215"/>
  <c r="C1215"/>
  <c r="B1215"/>
  <c r="D1214"/>
  <c r="C1214"/>
  <c r="B1214"/>
  <c r="D1213"/>
  <c r="C1213"/>
  <c r="B1213"/>
  <c r="D1212"/>
  <c r="C1212"/>
  <c r="B1212"/>
  <c r="D1211"/>
  <c r="C1211"/>
  <c r="B1211"/>
  <c r="D1210"/>
  <c r="C1210"/>
  <c r="B1210"/>
  <c r="D1209"/>
  <c r="C1209"/>
  <c r="B1209"/>
  <c r="D1208"/>
  <c r="C1208"/>
  <c r="B1208"/>
  <c r="D1207"/>
  <c r="C1207"/>
  <c r="B1207"/>
  <c r="D1206"/>
  <c r="C1206"/>
  <c r="B1206"/>
  <c r="D1205"/>
  <c r="C1205"/>
  <c r="B1205"/>
  <c r="D1204"/>
  <c r="C1204"/>
  <c r="B1204"/>
  <c r="D1203"/>
  <c r="C1203"/>
  <c r="B1203"/>
  <c r="D1202"/>
  <c r="C1202"/>
  <c r="B1202"/>
  <c r="D1201"/>
  <c r="C1201"/>
  <c r="B1201"/>
  <c r="D1200"/>
  <c r="C1200"/>
  <c r="B1200"/>
  <c r="D1199"/>
  <c r="C1199"/>
  <c r="B1199"/>
  <c r="D1198"/>
  <c r="C1198"/>
  <c r="B1198"/>
  <c r="D1197"/>
  <c r="C1197"/>
  <c r="B1197"/>
  <c r="D1196"/>
  <c r="C1196"/>
  <c r="B1196"/>
  <c r="D1195"/>
  <c r="C1195"/>
  <c r="B1195"/>
  <c r="D1194"/>
  <c r="C1194"/>
  <c r="B1194"/>
  <c r="D1193"/>
  <c r="C1193"/>
  <c r="B1193"/>
  <c r="D1192"/>
  <c r="C1192"/>
  <c r="B1192"/>
  <c r="D1191"/>
  <c r="C1191"/>
  <c r="B1191"/>
  <c r="D1190"/>
  <c r="C1190"/>
  <c r="B1190"/>
  <c r="D1189"/>
  <c r="C1189"/>
  <c r="B1189"/>
  <c r="D1188"/>
  <c r="C1188"/>
  <c r="B1188"/>
  <c r="D1187"/>
  <c r="C1187"/>
  <c r="B1187"/>
  <c r="D1186"/>
  <c r="C1186"/>
  <c r="B1186"/>
  <c r="D1185"/>
  <c r="C1185"/>
  <c r="B1185"/>
  <c r="D1184"/>
  <c r="C1184"/>
  <c r="B1184"/>
  <c r="D1183"/>
  <c r="C1183"/>
  <c r="B1183"/>
  <c r="D1182"/>
  <c r="C1182"/>
  <c r="B1182"/>
  <c r="D1181"/>
  <c r="C1181"/>
  <c r="B1181"/>
  <c r="D1180"/>
  <c r="C1180"/>
  <c r="B1180"/>
  <c r="D1179"/>
  <c r="C1179"/>
  <c r="B1179"/>
  <c r="D1178"/>
  <c r="C1178"/>
  <c r="B1178"/>
  <c r="D1177"/>
  <c r="C1177"/>
  <c r="B1177"/>
  <c r="D1176"/>
  <c r="C1176"/>
  <c r="B1176"/>
  <c r="D1175"/>
  <c r="C1175"/>
  <c r="B1175"/>
  <c r="D1174"/>
  <c r="C1174"/>
  <c r="B1174"/>
  <c r="D1173"/>
  <c r="C1173"/>
  <c r="B1173"/>
  <c r="D1172"/>
  <c r="C1172"/>
  <c r="B1172"/>
  <c r="D1171"/>
  <c r="C1171"/>
  <c r="B1171"/>
  <c r="D1170"/>
  <c r="C1170"/>
  <c r="B1170"/>
  <c r="D1169"/>
  <c r="C1169"/>
  <c r="B1169"/>
  <c r="D1168"/>
  <c r="C1168"/>
  <c r="B1168"/>
  <c r="D1167"/>
  <c r="C1167"/>
  <c r="B1167"/>
  <c r="D1166"/>
  <c r="C1166"/>
  <c r="B1166"/>
  <c r="D1165"/>
  <c r="C1165"/>
  <c r="B1165"/>
  <c r="D1164"/>
  <c r="C1164"/>
  <c r="B1164"/>
  <c r="D1163"/>
  <c r="C1163"/>
  <c r="B1163"/>
  <c r="D1162"/>
  <c r="C1162"/>
  <c r="B1162"/>
  <c r="D1161"/>
  <c r="C1161"/>
  <c r="B1161"/>
  <c r="D1160"/>
  <c r="C1160"/>
  <c r="B1160"/>
  <c r="D1159"/>
  <c r="C1159"/>
  <c r="B1159"/>
  <c r="D1158"/>
  <c r="C1158"/>
  <c r="B1158"/>
  <c r="D1157"/>
  <c r="C1157"/>
  <c r="B1157"/>
  <c r="D1156"/>
  <c r="C1156"/>
  <c r="B1156"/>
  <c r="D1155"/>
  <c r="C1155"/>
  <c r="B1155"/>
  <c r="D1154"/>
  <c r="C1154"/>
  <c r="B1154"/>
  <c r="D1153"/>
  <c r="C1153"/>
  <c r="B1153"/>
  <c r="D1152"/>
  <c r="C1152"/>
  <c r="B1152"/>
  <c r="D1151"/>
  <c r="C1151"/>
  <c r="B1151"/>
  <c r="D1150"/>
  <c r="C1150"/>
  <c r="B1150"/>
  <c r="D1149"/>
  <c r="C1149"/>
  <c r="B1149"/>
  <c r="D1148"/>
  <c r="C1148"/>
  <c r="B1148"/>
  <c r="D1147"/>
  <c r="C1147"/>
  <c r="B1147"/>
  <c r="D1146"/>
  <c r="C1146"/>
  <c r="B1146"/>
  <c r="D1145"/>
  <c r="C1145"/>
  <c r="B1145"/>
  <c r="D1144"/>
  <c r="C1144"/>
  <c r="B1144"/>
  <c r="D1143"/>
  <c r="C1143"/>
  <c r="B1143"/>
  <c r="D1142"/>
  <c r="C1142"/>
  <c r="B1142"/>
  <c r="D1141"/>
  <c r="C1141"/>
  <c r="B1141"/>
  <c r="D1140"/>
  <c r="C1140"/>
  <c r="B1140"/>
  <c r="D1139"/>
  <c r="C1139"/>
  <c r="B1139"/>
  <c r="D1138"/>
  <c r="C1138"/>
  <c r="B1138"/>
  <c r="D1137"/>
  <c r="C1137"/>
  <c r="B1137"/>
  <c r="D1136"/>
  <c r="C1136"/>
  <c r="B1136"/>
  <c r="D1135"/>
  <c r="C1135"/>
  <c r="B1135"/>
  <c r="D1134"/>
  <c r="C1134"/>
  <c r="B1134"/>
  <c r="D1133"/>
  <c r="C1133"/>
  <c r="B1133"/>
  <c r="D1132"/>
  <c r="C1132"/>
  <c r="B1132"/>
  <c r="D1131"/>
  <c r="C1131"/>
  <c r="B1131"/>
  <c r="D1130"/>
  <c r="C1130"/>
  <c r="B1130"/>
  <c r="D1129"/>
  <c r="C1129"/>
  <c r="B1129"/>
  <c r="D1128"/>
  <c r="C1128"/>
  <c r="B1128"/>
  <c r="D1127"/>
  <c r="C1127"/>
  <c r="B1127"/>
  <c r="D1126"/>
  <c r="C1126"/>
  <c r="B1126"/>
  <c r="D1125"/>
  <c r="C1125"/>
  <c r="B1125"/>
  <c r="D1124"/>
  <c r="C1124"/>
  <c r="B1124"/>
  <c r="D1123"/>
  <c r="C1123"/>
  <c r="B1123"/>
  <c r="D1122"/>
  <c r="C1122"/>
  <c r="B1122"/>
  <c r="D1121"/>
  <c r="C1121"/>
  <c r="B1121"/>
  <c r="D1120"/>
  <c r="C1120"/>
  <c r="B1120"/>
  <c r="D1119"/>
  <c r="C1119"/>
  <c r="B1119"/>
  <c r="D1118"/>
  <c r="C1118"/>
  <c r="B1118"/>
  <c r="D1117"/>
  <c r="C1117"/>
  <c r="B1117"/>
  <c r="D1116"/>
  <c r="C1116"/>
  <c r="B1116"/>
  <c r="D1115"/>
  <c r="C1115"/>
  <c r="B1115"/>
  <c r="D1114"/>
  <c r="C1114"/>
  <c r="B1114"/>
  <c r="D1113"/>
  <c r="C1113"/>
  <c r="B1113"/>
  <c r="D1112"/>
  <c r="C1112"/>
  <c r="B1112"/>
  <c r="D1111"/>
  <c r="C1111"/>
  <c r="B1111"/>
  <c r="D1110"/>
  <c r="C1110"/>
  <c r="B1110"/>
  <c r="D1109"/>
  <c r="C1109"/>
  <c r="B1109"/>
  <c r="D1108"/>
  <c r="C1108"/>
  <c r="B1108"/>
  <c r="D1107"/>
  <c r="C1107"/>
  <c r="B1107"/>
  <c r="D1106"/>
  <c r="C1106"/>
  <c r="B1106"/>
  <c r="D1105"/>
  <c r="C1105"/>
  <c r="B1105"/>
  <c r="D1104"/>
  <c r="C1104"/>
  <c r="B1104"/>
  <c r="D1103"/>
  <c r="C1103"/>
  <c r="B1103"/>
  <c r="D1102"/>
  <c r="C1102"/>
  <c r="B1102"/>
  <c r="D1101"/>
  <c r="C1101"/>
  <c r="B1101"/>
  <c r="D1100"/>
  <c r="C1100"/>
  <c r="B1100"/>
  <c r="D1099"/>
  <c r="C1099"/>
  <c r="B1099"/>
  <c r="D1098"/>
  <c r="C1098"/>
  <c r="B1098"/>
  <c r="D1097"/>
  <c r="C1097"/>
  <c r="B1097"/>
  <c r="D1096"/>
  <c r="C1096"/>
  <c r="B1096"/>
  <c r="D1095"/>
  <c r="C1095"/>
  <c r="B1095"/>
  <c r="D1094"/>
  <c r="C1094"/>
  <c r="B1094"/>
  <c r="D1093"/>
  <c r="C1093"/>
  <c r="B1093"/>
  <c r="D1092"/>
  <c r="C1092"/>
  <c r="B1092"/>
  <c r="D1091"/>
  <c r="C1091"/>
  <c r="B1091"/>
  <c r="D1090"/>
  <c r="C1090"/>
  <c r="B1090"/>
  <c r="D1089"/>
  <c r="C1089"/>
  <c r="B1089"/>
  <c r="D1088"/>
  <c r="C1088"/>
  <c r="B1088"/>
  <c r="D1087"/>
  <c r="C1087"/>
  <c r="B1087"/>
  <c r="D1086"/>
  <c r="C1086"/>
  <c r="B1086"/>
  <c r="D1085"/>
  <c r="C1085"/>
  <c r="B1085"/>
  <c r="D1084"/>
  <c r="C1084"/>
  <c r="B1084"/>
  <c r="D1083"/>
  <c r="C1083"/>
  <c r="B1083"/>
  <c r="D1082"/>
  <c r="C1082"/>
  <c r="B1082"/>
  <c r="D1081"/>
  <c r="C1081"/>
  <c r="B1081"/>
  <c r="D1080"/>
  <c r="C1080"/>
  <c r="B1080"/>
  <c r="D1079"/>
  <c r="C1079"/>
  <c r="B1079"/>
  <c r="D1078"/>
  <c r="C1078"/>
  <c r="B1078"/>
  <c r="D1077"/>
  <c r="C1077"/>
  <c r="B1077"/>
  <c r="D1076"/>
  <c r="C1076"/>
  <c r="B1076"/>
  <c r="D1075"/>
  <c r="C1075"/>
  <c r="B1075"/>
  <c r="D1074"/>
  <c r="C1074"/>
  <c r="B1074"/>
  <c r="D1073"/>
  <c r="C1073"/>
  <c r="B1073"/>
  <c r="D1072"/>
  <c r="C1072"/>
  <c r="B1072"/>
  <c r="D1071"/>
  <c r="C1071"/>
  <c r="B1071"/>
  <c r="D1070"/>
  <c r="C1070"/>
  <c r="B1070"/>
  <c r="D1069"/>
  <c r="C1069"/>
  <c r="B1069"/>
  <c r="D1068"/>
  <c r="C1068"/>
  <c r="B1068"/>
  <c r="D1067"/>
  <c r="C1067"/>
  <c r="B1067"/>
  <c r="D1066"/>
  <c r="C1066"/>
  <c r="B1066"/>
  <c r="D1065"/>
  <c r="C1065"/>
  <c r="B1065"/>
  <c r="D1064"/>
  <c r="C1064"/>
  <c r="B1064"/>
  <c r="D1063"/>
  <c r="C1063"/>
  <c r="B1063"/>
  <c r="D1062"/>
  <c r="C1062"/>
  <c r="B1062"/>
  <c r="D1061"/>
  <c r="C1061"/>
  <c r="B1061"/>
  <c r="D1060"/>
  <c r="C1060"/>
  <c r="B1060"/>
  <c r="D1059"/>
  <c r="C1059"/>
  <c r="B1059"/>
  <c r="D1058"/>
  <c r="C1058"/>
  <c r="B1058"/>
  <c r="D1057"/>
  <c r="C1057"/>
  <c r="B1057"/>
  <c r="D1056"/>
  <c r="C1056"/>
  <c r="B1056"/>
  <c r="D1055"/>
  <c r="C1055"/>
  <c r="B1055"/>
  <c r="D1054"/>
  <c r="C1054"/>
  <c r="B1054"/>
  <c r="D1053"/>
  <c r="C1053"/>
  <c r="B1053"/>
  <c r="D1052"/>
  <c r="C1052"/>
  <c r="B1052"/>
  <c r="D1051"/>
  <c r="C1051"/>
  <c r="B1051"/>
  <c r="D1050"/>
  <c r="C1050"/>
  <c r="B1050"/>
  <c r="D1049"/>
  <c r="C1049"/>
  <c r="B1049"/>
  <c r="D1048"/>
  <c r="C1048"/>
  <c r="B1048"/>
  <c r="D1047"/>
  <c r="C1047"/>
  <c r="B1047"/>
  <c r="D1046"/>
  <c r="C1046"/>
  <c r="B1046"/>
  <c r="D1045"/>
  <c r="C1045"/>
  <c r="B1045"/>
  <c r="D1044"/>
  <c r="C1044"/>
  <c r="B1044"/>
  <c r="D1043"/>
  <c r="C1043"/>
  <c r="B1043"/>
  <c r="D1042"/>
  <c r="C1042"/>
  <c r="B1042"/>
  <c r="D1041"/>
  <c r="C1041"/>
  <c r="B1041"/>
  <c r="D1040"/>
  <c r="C1040"/>
  <c r="B1040"/>
  <c r="D1039"/>
  <c r="C1039"/>
  <c r="B1039"/>
  <c r="D1038"/>
  <c r="C1038"/>
  <c r="B1038"/>
  <c r="D1037"/>
  <c r="C1037"/>
  <c r="B1037"/>
  <c r="D1036"/>
  <c r="C1036"/>
  <c r="B1036"/>
  <c r="D1035"/>
  <c r="C1035"/>
  <c r="B1035"/>
  <c r="D1034"/>
  <c r="C1034"/>
  <c r="B1034"/>
  <c r="D1033"/>
  <c r="C1033"/>
  <c r="B1033"/>
  <c r="D1032"/>
  <c r="C1032"/>
  <c r="B1032"/>
  <c r="D1031"/>
  <c r="C1031"/>
  <c r="B1031"/>
  <c r="D1030"/>
  <c r="C1030"/>
  <c r="B1030"/>
  <c r="D1029"/>
  <c r="C1029"/>
  <c r="B1029"/>
  <c r="D1028"/>
  <c r="C1028"/>
  <c r="B1028"/>
  <c r="D1027"/>
  <c r="C1027"/>
  <c r="B1027"/>
  <c r="D1026"/>
  <c r="C1026"/>
  <c r="B1026"/>
  <c r="D1025"/>
  <c r="C1025"/>
  <c r="B1025"/>
  <c r="D1024"/>
  <c r="C1024"/>
  <c r="B1024"/>
  <c r="D1023"/>
  <c r="C1023"/>
  <c r="B1023"/>
  <c r="D1022"/>
  <c r="C1022"/>
  <c r="B1022"/>
  <c r="D1021"/>
  <c r="C1021"/>
  <c r="B1021"/>
  <c r="D1020"/>
  <c r="C1020"/>
  <c r="B1020"/>
  <c r="D1019"/>
  <c r="C1019"/>
  <c r="B1019"/>
  <c r="D1018"/>
  <c r="C1018"/>
  <c r="B1018"/>
  <c r="D1017"/>
  <c r="C1017"/>
  <c r="B1017"/>
  <c r="D1016"/>
  <c r="C1016"/>
  <c r="B1016"/>
  <c r="D1015"/>
  <c r="C1015"/>
  <c r="B1015"/>
  <c r="D1014"/>
  <c r="C1014"/>
  <c r="B1014"/>
  <c r="D1013"/>
  <c r="C1013"/>
  <c r="B1013"/>
  <c r="D1012"/>
  <c r="C1012"/>
  <c r="B1012"/>
  <c r="D1011"/>
  <c r="C1011"/>
  <c r="B1011"/>
  <c r="D1010"/>
  <c r="C1010"/>
  <c r="B1010"/>
  <c r="D1009"/>
  <c r="C1009"/>
  <c r="B1009"/>
  <c r="D1008"/>
  <c r="C1008"/>
  <c r="B1008"/>
  <c r="D1007"/>
  <c r="C1007"/>
  <c r="B1007"/>
  <c r="D1006"/>
  <c r="C1006"/>
  <c r="B1006"/>
  <c r="D1005"/>
  <c r="C1005"/>
  <c r="B1005"/>
  <c r="D1004"/>
  <c r="C1004"/>
  <c r="B1004"/>
  <c r="D1003"/>
  <c r="C1003"/>
  <c r="B1003"/>
  <c r="D1002"/>
  <c r="C1002"/>
  <c r="B1002"/>
  <c r="D1001"/>
  <c r="C1001"/>
  <c r="B1001"/>
  <c r="D1000"/>
  <c r="C1000"/>
  <c r="B1000"/>
  <c r="D999"/>
  <c r="C999"/>
  <c r="B999"/>
  <c r="D998"/>
  <c r="C998"/>
  <c r="B998"/>
  <c r="D997"/>
  <c r="C997"/>
  <c r="B997"/>
  <c r="D996"/>
  <c r="C996"/>
  <c r="B996"/>
  <c r="D995"/>
  <c r="C995"/>
  <c r="B995"/>
  <c r="D994"/>
  <c r="C994"/>
  <c r="B994"/>
  <c r="D993"/>
  <c r="C993"/>
  <c r="B993"/>
  <c r="D992"/>
  <c r="C992"/>
  <c r="B992"/>
  <c r="D991"/>
  <c r="C991"/>
  <c r="B991"/>
  <c r="D990"/>
  <c r="C990"/>
  <c r="B990"/>
  <c r="D989"/>
  <c r="C989"/>
  <c r="B989"/>
  <c r="D988"/>
  <c r="C988"/>
  <c r="B988"/>
  <c r="D987"/>
  <c r="C987"/>
  <c r="B987"/>
  <c r="D986"/>
  <c r="C986"/>
  <c r="B986"/>
  <c r="D985"/>
  <c r="C985"/>
  <c r="B985"/>
  <c r="D984"/>
  <c r="C984"/>
  <c r="B984"/>
  <c r="D983"/>
  <c r="C983"/>
  <c r="B983"/>
  <c r="D982"/>
  <c r="C982"/>
  <c r="B982"/>
  <c r="D981"/>
  <c r="C981"/>
  <c r="B981"/>
  <c r="D980"/>
  <c r="C980"/>
  <c r="B980"/>
  <c r="D979"/>
  <c r="C979"/>
  <c r="B979"/>
  <c r="D978"/>
  <c r="C978"/>
  <c r="B978"/>
  <c r="D977"/>
  <c r="C977"/>
  <c r="B977"/>
  <c r="D976"/>
  <c r="C976"/>
  <c r="B976"/>
  <c r="D975"/>
  <c r="C975"/>
  <c r="B975"/>
  <c r="D974"/>
  <c r="C974"/>
  <c r="B974"/>
  <c r="D973"/>
  <c r="C973"/>
  <c r="B973"/>
  <c r="D972"/>
  <c r="C972"/>
  <c r="B972"/>
  <c r="D971"/>
  <c r="C971"/>
  <c r="B971"/>
  <c r="D970"/>
  <c r="C970"/>
  <c r="B970"/>
  <c r="D969"/>
  <c r="C969"/>
  <c r="B969"/>
  <c r="D968"/>
  <c r="C968"/>
  <c r="B968"/>
  <c r="D967"/>
  <c r="C967"/>
  <c r="B967"/>
  <c r="D966"/>
  <c r="C966"/>
  <c r="B966"/>
  <c r="D965"/>
  <c r="C965"/>
  <c r="B965"/>
  <c r="D964"/>
  <c r="C964"/>
  <c r="B964"/>
  <c r="D963"/>
  <c r="C963"/>
  <c r="B963"/>
  <c r="D962"/>
  <c r="C962"/>
  <c r="B962"/>
  <c r="D961"/>
  <c r="C961"/>
  <c r="B961"/>
  <c r="D960"/>
  <c r="C960"/>
  <c r="B960"/>
  <c r="D959"/>
  <c r="C959"/>
  <c r="B959"/>
  <c r="D958"/>
  <c r="C958"/>
  <c r="B958"/>
  <c r="D957"/>
  <c r="C957"/>
  <c r="B957"/>
  <c r="D956"/>
  <c r="C956"/>
  <c r="B956"/>
  <c r="D955"/>
  <c r="C955"/>
  <c r="B955"/>
  <c r="D954"/>
  <c r="C954"/>
  <c r="B954"/>
  <c r="D953"/>
  <c r="C953"/>
  <c r="B953"/>
  <c r="D952"/>
  <c r="C952"/>
  <c r="B952"/>
  <c r="D951"/>
  <c r="C951"/>
  <c r="B951"/>
  <c r="D950"/>
  <c r="C950"/>
  <c r="B950"/>
  <c r="D949"/>
  <c r="C949"/>
  <c r="B949"/>
  <c r="D948"/>
  <c r="C948"/>
  <c r="B948"/>
  <c r="D947"/>
  <c r="C947"/>
  <c r="B947"/>
  <c r="D946"/>
  <c r="C946"/>
  <c r="B946"/>
  <c r="D945"/>
  <c r="C945"/>
  <c r="B945"/>
  <c r="D944"/>
  <c r="C944"/>
  <c r="B944"/>
  <c r="D943"/>
  <c r="C943"/>
  <c r="B943"/>
  <c r="D942"/>
  <c r="C942"/>
  <c r="B942"/>
  <c r="D941"/>
  <c r="C941"/>
  <c r="B941"/>
  <c r="D940"/>
  <c r="C940"/>
  <c r="B940"/>
  <c r="D939"/>
  <c r="C939"/>
  <c r="B939"/>
  <c r="D938"/>
  <c r="C938"/>
  <c r="B938"/>
  <c r="D937"/>
  <c r="C937"/>
  <c r="B937"/>
  <c r="D936"/>
  <c r="C936"/>
  <c r="B936"/>
  <c r="D935"/>
  <c r="C935"/>
  <c r="B935"/>
  <c r="D934"/>
  <c r="C934"/>
  <c r="B934"/>
  <c r="D933"/>
  <c r="C933"/>
  <c r="B933"/>
  <c r="D932"/>
  <c r="C932"/>
  <c r="B932"/>
  <c r="D931"/>
  <c r="C931"/>
  <c r="B931"/>
  <c r="D930"/>
  <c r="C930"/>
  <c r="B930"/>
  <c r="D929"/>
  <c r="C929"/>
  <c r="B929"/>
  <c r="D928"/>
  <c r="C928"/>
  <c r="B928"/>
  <c r="D927"/>
  <c r="C927"/>
  <c r="B927"/>
  <c r="D926"/>
  <c r="C926"/>
  <c r="B926"/>
  <c r="D925"/>
  <c r="C925"/>
  <c r="B925"/>
  <c r="D924"/>
  <c r="C924"/>
  <c r="B924"/>
  <c r="D923"/>
  <c r="C923"/>
  <c r="B923"/>
  <c r="D922"/>
  <c r="C922"/>
  <c r="B922"/>
  <c r="D921"/>
  <c r="C921"/>
  <c r="B921"/>
  <c r="D920"/>
  <c r="C920"/>
  <c r="B920"/>
  <c r="D919"/>
  <c r="C919"/>
  <c r="B919"/>
  <c r="D918"/>
  <c r="C918"/>
  <c r="B918"/>
  <c r="D917"/>
  <c r="C917"/>
  <c r="B917"/>
  <c r="D916"/>
  <c r="C916"/>
  <c r="B916"/>
  <c r="D915"/>
  <c r="C915"/>
  <c r="B915"/>
  <c r="D914"/>
  <c r="C914"/>
  <c r="B914"/>
  <c r="D913"/>
  <c r="C913"/>
  <c r="B913"/>
  <c r="D912"/>
  <c r="C912"/>
  <c r="B912"/>
  <c r="D911"/>
  <c r="C911"/>
  <c r="B911"/>
  <c r="D910"/>
  <c r="C910"/>
  <c r="B910"/>
  <c r="D909"/>
  <c r="C909"/>
  <c r="B909"/>
  <c r="D908"/>
  <c r="C908"/>
  <c r="B908"/>
  <c r="D907"/>
  <c r="C907"/>
  <c r="B907"/>
  <c r="D906"/>
  <c r="C906"/>
  <c r="B906"/>
  <c r="D905"/>
  <c r="C905"/>
  <c r="B905"/>
  <c r="D904"/>
  <c r="C904"/>
  <c r="B904"/>
  <c r="D903"/>
  <c r="C903"/>
  <c r="B903"/>
  <c r="D902"/>
  <c r="C902"/>
  <c r="B902"/>
  <c r="D901"/>
  <c r="C901"/>
  <c r="B901"/>
  <c r="D900"/>
  <c r="C900"/>
  <c r="B900"/>
  <c r="D899"/>
  <c r="C899"/>
  <c r="B899"/>
  <c r="D898"/>
  <c r="C898"/>
  <c r="B898"/>
  <c r="D897"/>
  <c r="C897"/>
  <c r="B897"/>
  <c r="D896"/>
  <c r="C896"/>
  <c r="B896"/>
  <c r="D895"/>
  <c r="C895"/>
  <c r="B895"/>
  <c r="D894"/>
  <c r="C894"/>
  <c r="B894"/>
  <c r="D893"/>
  <c r="C893"/>
  <c r="B893"/>
  <c r="D892"/>
  <c r="C892"/>
  <c r="B892"/>
  <c r="D891"/>
  <c r="C891"/>
  <c r="B891"/>
  <c r="D890"/>
  <c r="C890"/>
  <c r="B890"/>
  <c r="D889"/>
  <c r="C889"/>
  <c r="B889"/>
  <c r="D888"/>
  <c r="C888"/>
  <c r="B888"/>
  <c r="D887"/>
  <c r="C887"/>
  <c r="B887"/>
  <c r="D886"/>
  <c r="C886"/>
  <c r="B886"/>
  <c r="D885"/>
  <c r="C885"/>
  <c r="B885"/>
  <c r="D884"/>
  <c r="C884"/>
  <c r="B884"/>
  <c r="D883"/>
  <c r="C883"/>
  <c r="B883"/>
  <c r="D882"/>
  <c r="C882"/>
  <c r="B882"/>
  <c r="D881"/>
  <c r="C881"/>
  <c r="B881"/>
  <c r="D880"/>
  <c r="C880"/>
  <c r="B880"/>
  <c r="D879"/>
  <c r="C879"/>
  <c r="B879"/>
  <c r="D878"/>
  <c r="C878"/>
  <c r="B878"/>
  <c r="D877"/>
  <c r="C877"/>
  <c r="B877"/>
  <c r="D876"/>
  <c r="C876"/>
  <c r="B876"/>
  <c r="D875"/>
  <c r="C875"/>
  <c r="B875"/>
  <c r="D874"/>
  <c r="C874"/>
  <c r="B874"/>
  <c r="D873"/>
  <c r="C873"/>
  <c r="B873"/>
  <c r="D872"/>
  <c r="C872"/>
  <c r="B872"/>
  <c r="D871"/>
  <c r="C871"/>
  <c r="B871"/>
  <c r="D870"/>
  <c r="C870"/>
  <c r="B870"/>
  <c r="D869"/>
  <c r="C869"/>
  <c r="B869"/>
  <c r="D868"/>
  <c r="C868"/>
  <c r="B868"/>
  <c r="D867"/>
  <c r="C867"/>
  <c r="B867"/>
  <c r="D866"/>
  <c r="C866"/>
  <c r="B866"/>
  <c r="D865"/>
  <c r="C865"/>
  <c r="B865"/>
  <c r="D864"/>
  <c r="C864"/>
  <c r="B864"/>
  <c r="D863"/>
  <c r="C863"/>
  <c r="B863"/>
  <c r="D862"/>
  <c r="C862"/>
  <c r="B862"/>
  <c r="D861"/>
  <c r="C861"/>
  <c r="B861"/>
  <c r="D860"/>
  <c r="C860"/>
  <c r="B860"/>
  <c r="D859"/>
  <c r="C859"/>
  <c r="B859"/>
  <c r="D858"/>
  <c r="C858"/>
  <c r="B858"/>
  <c r="D857"/>
  <c r="C857"/>
  <c r="B857"/>
  <c r="D856"/>
  <c r="C856"/>
  <c r="B856"/>
  <c r="D855"/>
  <c r="C855"/>
  <c r="B855"/>
  <c r="D854"/>
  <c r="C854"/>
  <c r="B854"/>
  <c r="D853"/>
  <c r="C853"/>
  <c r="B853"/>
  <c r="D852"/>
  <c r="C852"/>
  <c r="B852"/>
  <c r="D851"/>
  <c r="C851"/>
  <c r="B851"/>
  <c r="D850"/>
  <c r="C850"/>
  <c r="B850"/>
  <c r="D849"/>
  <c r="C849"/>
  <c r="B849"/>
  <c r="D848"/>
  <c r="C848"/>
  <c r="B848"/>
  <c r="D847"/>
  <c r="C847"/>
  <c r="B847"/>
  <c r="D846"/>
  <c r="C846"/>
  <c r="B846"/>
  <c r="D845"/>
  <c r="C845"/>
  <c r="B845"/>
  <c r="D844"/>
  <c r="C844"/>
  <c r="B844"/>
  <c r="D843"/>
  <c r="C843"/>
  <c r="B843"/>
  <c r="D842"/>
  <c r="C842"/>
  <c r="B842"/>
  <c r="D841"/>
  <c r="C841"/>
  <c r="B841"/>
  <c r="D840"/>
  <c r="C840"/>
  <c r="B840"/>
  <c r="D839"/>
  <c r="C839"/>
  <c r="B839"/>
  <c r="D838"/>
  <c r="C838"/>
  <c r="B838"/>
  <c r="D837"/>
  <c r="C837"/>
  <c r="B837"/>
  <c r="D836"/>
  <c r="C836"/>
  <c r="B836"/>
  <c r="D835"/>
  <c r="C835"/>
  <c r="B835"/>
  <c r="D834"/>
  <c r="C834"/>
  <c r="B834"/>
  <c r="D833"/>
  <c r="C833"/>
  <c r="B833"/>
  <c r="D832"/>
  <c r="C832"/>
  <c r="B832"/>
  <c r="D831"/>
  <c r="C831"/>
  <c r="B831"/>
  <c r="D830"/>
  <c r="C830"/>
  <c r="B830"/>
  <c r="D829"/>
  <c r="C829"/>
  <c r="B829"/>
  <c r="D828"/>
  <c r="C828"/>
  <c r="B828"/>
  <c r="D827"/>
  <c r="C827"/>
  <c r="B827"/>
  <c r="D826"/>
  <c r="C826"/>
  <c r="B826"/>
  <c r="D825"/>
  <c r="C825"/>
  <c r="B825"/>
  <c r="D824"/>
  <c r="C824"/>
  <c r="B824"/>
  <c r="D823"/>
  <c r="C823"/>
  <c r="B823"/>
  <c r="D822"/>
  <c r="C822"/>
  <c r="B822"/>
  <c r="D821"/>
  <c r="C821"/>
  <c r="B821"/>
  <c r="D820"/>
  <c r="C820"/>
  <c r="B820"/>
  <c r="D819"/>
  <c r="C819"/>
  <c r="B819"/>
  <c r="D818"/>
  <c r="C818"/>
  <c r="B818"/>
  <c r="D817"/>
  <c r="C817"/>
  <c r="B817"/>
  <c r="D816"/>
  <c r="C816"/>
  <c r="B816"/>
  <c r="D815"/>
  <c r="C815"/>
  <c r="B815"/>
  <c r="D814"/>
  <c r="C814"/>
  <c r="B814"/>
  <c r="D813"/>
  <c r="C813"/>
  <c r="B813"/>
  <c r="D812"/>
  <c r="C812"/>
  <c r="B812"/>
  <c r="D811"/>
  <c r="C811"/>
  <c r="B811"/>
  <c r="D810"/>
  <c r="C810"/>
  <c r="B810"/>
  <c r="D809"/>
  <c r="C809"/>
  <c r="B809"/>
  <c r="D808"/>
  <c r="C808"/>
  <c r="B808"/>
  <c r="D807"/>
  <c r="C807"/>
  <c r="B807"/>
  <c r="D806"/>
  <c r="C806"/>
  <c r="B806"/>
  <c r="D805"/>
  <c r="C805"/>
  <c r="B805"/>
  <c r="D804"/>
  <c r="C804"/>
  <c r="B804"/>
  <c r="D803"/>
  <c r="C803"/>
  <c r="B803"/>
  <c r="D802"/>
  <c r="C802"/>
  <c r="B802"/>
  <c r="D801"/>
  <c r="C801"/>
  <c r="B801"/>
  <c r="D800"/>
  <c r="C800"/>
  <c r="B800"/>
  <c r="D799"/>
  <c r="C799"/>
  <c r="B799"/>
  <c r="D798"/>
  <c r="C798"/>
  <c r="B798"/>
  <c r="D797"/>
  <c r="C797"/>
  <c r="B797"/>
  <c r="D796"/>
  <c r="C796"/>
  <c r="B796"/>
  <c r="D795"/>
  <c r="C795"/>
  <c r="B795"/>
  <c r="D794"/>
  <c r="C794"/>
  <c r="B794"/>
  <c r="D793"/>
  <c r="C793"/>
  <c r="B793"/>
  <c r="D792"/>
  <c r="C792"/>
  <c r="B792"/>
  <c r="D791"/>
  <c r="C791"/>
  <c r="B791"/>
  <c r="D790"/>
  <c r="C790"/>
  <c r="B790"/>
  <c r="D789"/>
  <c r="C789"/>
  <c r="B789"/>
  <c r="D788"/>
  <c r="C788"/>
  <c r="B788"/>
  <c r="D787"/>
  <c r="C787"/>
  <c r="B787"/>
  <c r="D786"/>
  <c r="C786"/>
  <c r="B786"/>
  <c r="D785"/>
  <c r="C785"/>
  <c r="B785"/>
  <c r="D784"/>
  <c r="C784"/>
  <c r="B784"/>
  <c r="D783"/>
  <c r="C783"/>
  <c r="B783"/>
  <c r="D782"/>
  <c r="C782"/>
  <c r="B782"/>
  <c r="D781"/>
  <c r="C781"/>
  <c r="B781"/>
  <c r="D780"/>
  <c r="C780"/>
  <c r="B780"/>
  <c r="D779"/>
  <c r="C779"/>
  <c r="B779"/>
  <c r="D778"/>
  <c r="C778"/>
  <c r="B778"/>
  <c r="D777"/>
  <c r="C777"/>
  <c r="B777"/>
  <c r="D776"/>
  <c r="C776"/>
  <c r="B776"/>
  <c r="D775"/>
  <c r="C775"/>
  <c r="B775"/>
  <c r="D774"/>
  <c r="C774"/>
  <c r="B774"/>
  <c r="D773"/>
  <c r="C773"/>
  <c r="B773"/>
  <c r="D772"/>
  <c r="C772"/>
  <c r="B772"/>
  <c r="D771"/>
  <c r="C771"/>
  <c r="B771"/>
  <c r="D770"/>
  <c r="C770"/>
  <c r="B770"/>
  <c r="D769"/>
  <c r="C769"/>
  <c r="B769"/>
  <c r="D768"/>
  <c r="C768"/>
  <c r="B768"/>
  <c r="D767"/>
  <c r="C767"/>
  <c r="B767"/>
  <c r="D766"/>
  <c r="C766"/>
  <c r="B766"/>
  <c r="D765"/>
  <c r="C765"/>
  <c r="B765"/>
  <c r="D764"/>
  <c r="C764"/>
  <c r="B764"/>
  <c r="D763"/>
  <c r="C763"/>
  <c r="B763"/>
  <c r="D762"/>
  <c r="C762"/>
  <c r="B762"/>
  <c r="D761"/>
  <c r="C761"/>
  <c r="B761"/>
  <c r="D760"/>
  <c r="C760"/>
  <c r="B760"/>
  <c r="D759"/>
  <c r="C759"/>
  <c r="B759"/>
  <c r="D758"/>
  <c r="C758"/>
  <c r="B758"/>
  <c r="D757"/>
  <c r="C757"/>
  <c r="B757"/>
  <c r="D756"/>
  <c r="C756"/>
  <c r="B756"/>
  <c r="D755"/>
  <c r="C755"/>
  <c r="B755"/>
  <c r="D754"/>
  <c r="C754"/>
  <c r="B754"/>
  <c r="D753"/>
  <c r="C753"/>
  <c r="B753"/>
  <c r="D752"/>
  <c r="C752"/>
  <c r="B752"/>
  <c r="D751"/>
  <c r="C751"/>
  <c r="B751"/>
  <c r="D750"/>
  <c r="C750"/>
  <c r="B750"/>
  <c r="D749"/>
  <c r="C749"/>
  <c r="B749"/>
  <c r="D748"/>
  <c r="C748"/>
  <c r="B748"/>
  <c r="D747"/>
  <c r="C747"/>
  <c r="B747"/>
  <c r="D746"/>
  <c r="C746"/>
  <c r="B746"/>
  <c r="D745"/>
  <c r="C745"/>
  <c r="B745"/>
  <c r="D744"/>
  <c r="C744"/>
  <c r="B744"/>
  <c r="D743"/>
  <c r="C743"/>
  <c r="B743"/>
  <c r="D742"/>
  <c r="C742"/>
  <c r="B742"/>
  <c r="D741"/>
  <c r="C741"/>
  <c r="B741"/>
  <c r="D740"/>
  <c r="C740"/>
  <c r="B740"/>
  <c r="D739"/>
  <c r="C739"/>
  <c r="B739"/>
  <c r="D738"/>
  <c r="C738"/>
  <c r="B738"/>
  <c r="D737"/>
  <c r="C737"/>
  <c r="B737"/>
  <c r="D736"/>
  <c r="C736"/>
  <c r="B736"/>
  <c r="D735"/>
  <c r="C735"/>
  <c r="B735"/>
  <c r="D734"/>
  <c r="C734"/>
  <c r="B734"/>
  <c r="D733"/>
  <c r="C733"/>
  <c r="B733"/>
  <c r="D732"/>
  <c r="C732"/>
  <c r="B732"/>
  <c r="D731"/>
  <c r="C731"/>
  <c r="B731"/>
  <c r="D730"/>
  <c r="C730"/>
  <c r="B730"/>
  <c r="D729"/>
  <c r="C729"/>
  <c r="B729"/>
  <c r="D728"/>
  <c r="C728"/>
  <c r="B728"/>
  <c r="D727"/>
  <c r="C727"/>
  <c r="B727"/>
  <c r="D726"/>
  <c r="C726"/>
  <c r="B726"/>
  <c r="D725"/>
  <c r="C725"/>
  <c r="B725"/>
  <c r="D724"/>
  <c r="C724"/>
  <c r="B724"/>
  <c r="D723"/>
  <c r="C723"/>
  <c r="B723"/>
  <c r="D722"/>
  <c r="C722"/>
  <c r="B722"/>
  <c r="D721"/>
  <c r="C721"/>
  <c r="B721"/>
  <c r="D720"/>
  <c r="C720"/>
  <c r="B720"/>
  <c r="D719"/>
  <c r="C719"/>
  <c r="B719"/>
  <c r="D718"/>
  <c r="C718"/>
  <c r="B718"/>
  <c r="D717"/>
  <c r="C717"/>
  <c r="B717"/>
  <c r="D716"/>
  <c r="C716"/>
  <c r="B716"/>
  <c r="D715"/>
  <c r="C715"/>
  <c r="B715"/>
  <c r="D714"/>
  <c r="C714"/>
  <c r="B714"/>
  <c r="D713"/>
  <c r="C713"/>
  <c r="B713"/>
  <c r="D712"/>
  <c r="C712"/>
  <c r="B712"/>
  <c r="D711"/>
  <c r="C711"/>
  <c r="B711"/>
  <c r="D710"/>
  <c r="C710"/>
  <c r="B710"/>
  <c r="D709"/>
  <c r="C709"/>
  <c r="B709"/>
  <c r="D708"/>
  <c r="C708"/>
  <c r="B708"/>
  <c r="D707"/>
  <c r="C707"/>
  <c r="B707"/>
  <c r="D706"/>
  <c r="C706"/>
  <c r="B706"/>
  <c r="D705"/>
  <c r="C705"/>
  <c r="B705"/>
  <c r="D704"/>
  <c r="C704"/>
  <c r="B704"/>
  <c r="D703"/>
  <c r="C703"/>
  <c r="B703"/>
  <c r="D702"/>
  <c r="C702"/>
  <c r="B702"/>
  <c r="D701"/>
  <c r="C701"/>
  <c r="B701"/>
  <c r="D700"/>
  <c r="C700"/>
  <c r="B700"/>
  <c r="D699"/>
  <c r="C699"/>
  <c r="B699"/>
  <c r="D698"/>
  <c r="C698"/>
  <c r="B698"/>
  <c r="D697"/>
  <c r="C697"/>
  <c r="B697"/>
  <c r="D696"/>
  <c r="C696"/>
  <c r="B696"/>
  <c r="D695"/>
  <c r="C695"/>
  <c r="B695"/>
  <c r="D694"/>
  <c r="C694"/>
  <c r="B694"/>
  <c r="D693"/>
  <c r="C693"/>
  <c r="B693"/>
  <c r="D692"/>
  <c r="C692"/>
  <c r="B692"/>
  <c r="D691"/>
  <c r="C691"/>
  <c r="B691"/>
  <c r="D690"/>
  <c r="C690"/>
  <c r="B690"/>
  <c r="D689"/>
  <c r="C689"/>
  <c r="B689"/>
  <c r="D688"/>
  <c r="C688"/>
  <c r="B688"/>
  <c r="D687"/>
  <c r="C687"/>
  <c r="B687"/>
  <c r="D686"/>
  <c r="C686"/>
  <c r="B686"/>
  <c r="D685"/>
  <c r="C685"/>
  <c r="B685"/>
  <c r="D684"/>
  <c r="C684"/>
  <c r="B684"/>
  <c r="D683"/>
  <c r="C683"/>
  <c r="B683"/>
  <c r="D682"/>
  <c r="C682"/>
  <c r="B682"/>
  <c r="D681"/>
  <c r="C681"/>
  <c r="B681"/>
  <c r="D680"/>
  <c r="C680"/>
  <c r="B680"/>
  <c r="D679"/>
  <c r="C679"/>
  <c r="B679"/>
  <c r="D678"/>
  <c r="C678"/>
  <c r="B678"/>
  <c r="D677"/>
  <c r="C677"/>
  <c r="B677"/>
  <c r="D676"/>
  <c r="C676"/>
  <c r="B676"/>
  <c r="D675"/>
  <c r="C675"/>
  <c r="B675"/>
  <c r="D674"/>
  <c r="C674"/>
  <c r="B674"/>
  <c r="D673"/>
  <c r="C673"/>
  <c r="B673"/>
  <c r="D672"/>
  <c r="C672"/>
  <c r="B672"/>
  <c r="D671"/>
  <c r="C671"/>
  <c r="B671"/>
  <c r="D670"/>
  <c r="C670"/>
  <c r="B670"/>
  <c r="D669"/>
  <c r="C669"/>
  <c r="B669"/>
  <c r="D668"/>
  <c r="C668"/>
  <c r="B668"/>
  <c r="D667"/>
  <c r="C667"/>
  <c r="B667"/>
  <c r="D666"/>
  <c r="C666"/>
  <c r="B666"/>
  <c r="D665"/>
  <c r="C665"/>
  <c r="B665"/>
  <c r="D664"/>
  <c r="C664"/>
  <c r="B664"/>
  <c r="D663"/>
  <c r="C663"/>
  <c r="B663"/>
  <c r="D662"/>
  <c r="C662"/>
  <c r="B662"/>
  <c r="D661"/>
  <c r="C661"/>
  <c r="B661"/>
  <c r="D660"/>
  <c r="C660"/>
  <c r="B660"/>
  <c r="D659"/>
  <c r="C659"/>
  <c r="B659"/>
  <c r="D658"/>
  <c r="C658"/>
  <c r="B658"/>
  <c r="D657"/>
  <c r="C657"/>
  <c r="B657"/>
  <c r="D656"/>
  <c r="C656"/>
  <c r="B656"/>
  <c r="D655"/>
  <c r="C655"/>
  <c r="B655"/>
  <c r="D654"/>
  <c r="C654"/>
  <c r="B654"/>
  <c r="D653"/>
  <c r="C653"/>
  <c r="B653"/>
  <c r="D652"/>
  <c r="C652"/>
  <c r="B652"/>
  <c r="D651"/>
  <c r="C651"/>
  <c r="B651"/>
  <c r="D650"/>
  <c r="C650"/>
  <c r="B650"/>
  <c r="D649"/>
  <c r="C649"/>
  <c r="B649"/>
  <c r="D648"/>
  <c r="C648"/>
  <c r="B648"/>
  <c r="D647"/>
  <c r="C647"/>
  <c r="B647"/>
  <c r="D646"/>
  <c r="C646"/>
  <c r="B646"/>
  <c r="D645"/>
  <c r="C645"/>
  <c r="B645"/>
  <c r="D644"/>
  <c r="C644"/>
  <c r="B644"/>
  <c r="D643"/>
  <c r="C643"/>
  <c r="B643"/>
  <c r="D642"/>
  <c r="C642"/>
  <c r="B642"/>
  <c r="D641"/>
  <c r="C641"/>
  <c r="B641"/>
  <c r="D640"/>
  <c r="C640"/>
  <c r="B640"/>
  <c r="D639"/>
  <c r="C639"/>
  <c r="B639"/>
  <c r="D638"/>
  <c r="C638"/>
  <c r="B638"/>
  <c r="D637"/>
  <c r="C637"/>
  <c r="B637"/>
  <c r="D636"/>
  <c r="C636"/>
  <c r="B636"/>
  <c r="D635"/>
  <c r="C635"/>
  <c r="B635"/>
  <c r="D634"/>
  <c r="C634"/>
  <c r="B634"/>
  <c r="D633"/>
  <c r="C633"/>
  <c r="B633"/>
  <c r="D632"/>
  <c r="C632"/>
  <c r="B632"/>
  <c r="D631"/>
  <c r="C631"/>
  <c r="B631"/>
  <c r="D630"/>
  <c r="C630"/>
  <c r="B630"/>
  <c r="D629"/>
  <c r="C629"/>
  <c r="B629"/>
  <c r="D628"/>
  <c r="C628"/>
  <c r="B628"/>
  <c r="D627"/>
  <c r="C627"/>
  <c r="B627"/>
  <c r="D626"/>
  <c r="C626"/>
  <c r="B626"/>
  <c r="D625"/>
  <c r="C625"/>
  <c r="B625"/>
  <c r="D624"/>
  <c r="C624"/>
  <c r="B624"/>
  <c r="D623"/>
  <c r="C623"/>
  <c r="B623"/>
  <c r="D622"/>
  <c r="C622"/>
  <c r="B622"/>
  <c r="D621"/>
  <c r="C621"/>
  <c r="B621"/>
  <c r="D620"/>
  <c r="C620"/>
  <c r="B620"/>
  <c r="D619"/>
  <c r="C619"/>
  <c r="B619"/>
  <c r="D618"/>
  <c r="C618"/>
  <c r="B618"/>
  <c r="D617"/>
  <c r="C617"/>
  <c r="B617"/>
  <c r="D616"/>
  <c r="C616"/>
  <c r="B616"/>
  <c r="D615"/>
  <c r="C615"/>
  <c r="B615"/>
  <c r="D614"/>
  <c r="C614"/>
  <c r="B614"/>
  <c r="D613"/>
  <c r="C613"/>
  <c r="B613"/>
  <c r="D612"/>
  <c r="C612"/>
  <c r="B612"/>
  <c r="D611"/>
  <c r="C611"/>
  <c r="B611"/>
  <c r="D610"/>
  <c r="C610"/>
  <c r="B610"/>
  <c r="D609"/>
  <c r="C609"/>
  <c r="B609"/>
  <c r="D608"/>
  <c r="C608"/>
  <c r="B608"/>
  <c r="D607"/>
  <c r="C607"/>
  <c r="B607"/>
  <c r="D606"/>
  <c r="C606"/>
  <c r="B606"/>
  <c r="D605"/>
  <c r="C605"/>
  <c r="B605"/>
  <c r="D604"/>
  <c r="C604"/>
  <c r="B604"/>
  <c r="D603"/>
  <c r="C603"/>
  <c r="B603"/>
  <c r="D602"/>
  <c r="C602"/>
  <c r="B602"/>
  <c r="D601"/>
  <c r="C601"/>
  <c r="B601"/>
  <c r="D600"/>
  <c r="C600"/>
  <c r="B600"/>
  <c r="D599"/>
  <c r="C599"/>
  <c r="B599"/>
  <c r="D598"/>
  <c r="C598"/>
  <c r="B598"/>
  <c r="D597"/>
  <c r="C597"/>
  <c r="B597"/>
  <c r="D596"/>
  <c r="C596"/>
  <c r="B596"/>
  <c r="D595"/>
  <c r="C595"/>
  <c r="B595"/>
  <c r="D594"/>
  <c r="C594"/>
  <c r="B594"/>
  <c r="D593"/>
  <c r="C593"/>
  <c r="B593"/>
  <c r="D592"/>
  <c r="C592"/>
  <c r="B592"/>
  <c r="D591"/>
  <c r="C591"/>
  <c r="B591"/>
  <c r="D590"/>
  <c r="C590"/>
  <c r="B590"/>
  <c r="D589"/>
  <c r="C589"/>
  <c r="B589"/>
  <c r="D588"/>
  <c r="C588"/>
  <c r="B588"/>
  <c r="D587"/>
  <c r="C587"/>
  <c r="B587"/>
  <c r="D586"/>
  <c r="C586"/>
  <c r="B586"/>
  <c r="D585"/>
  <c r="C585"/>
  <c r="B585"/>
  <c r="D584"/>
  <c r="C584"/>
  <c r="B584"/>
  <c r="D583"/>
  <c r="C583"/>
  <c r="B583"/>
  <c r="D582"/>
  <c r="C582"/>
  <c r="B582"/>
  <c r="D581"/>
  <c r="C581"/>
  <c r="B581"/>
  <c r="D580"/>
  <c r="C580"/>
  <c r="B580"/>
  <c r="D579"/>
  <c r="C579"/>
  <c r="B579"/>
  <c r="D578"/>
  <c r="C578"/>
  <c r="B578"/>
  <c r="D577"/>
  <c r="C577"/>
  <c r="B577"/>
  <c r="D576"/>
  <c r="C576"/>
  <c r="B576"/>
  <c r="D575"/>
  <c r="C575"/>
  <c r="B575"/>
  <c r="D574"/>
  <c r="C574"/>
  <c r="B574"/>
  <c r="D573"/>
  <c r="C573"/>
  <c r="B573"/>
  <c r="D572"/>
  <c r="C572"/>
  <c r="B572"/>
  <c r="D571"/>
  <c r="C571"/>
  <c r="B571"/>
  <c r="D570"/>
  <c r="C570"/>
  <c r="B570"/>
  <c r="D569"/>
  <c r="C569"/>
  <c r="B569"/>
  <c r="D568"/>
  <c r="C568"/>
  <c r="B568"/>
  <c r="D567"/>
  <c r="C567"/>
  <c r="B567"/>
  <c r="D566"/>
  <c r="C566"/>
  <c r="B566"/>
  <c r="D565"/>
  <c r="C565"/>
  <c r="B565"/>
  <c r="D564"/>
  <c r="C564"/>
  <c r="B564"/>
  <c r="D563"/>
  <c r="C563"/>
  <c r="B563"/>
  <c r="D562"/>
  <c r="C562"/>
  <c r="B562"/>
  <c r="D561"/>
  <c r="C561"/>
  <c r="B561"/>
  <c r="D560"/>
  <c r="C560"/>
  <c r="B560"/>
  <c r="D559"/>
  <c r="C559"/>
  <c r="B559"/>
  <c r="D558"/>
  <c r="C558"/>
  <c r="B558"/>
  <c r="D557"/>
  <c r="C557"/>
  <c r="B557"/>
  <c r="D556"/>
  <c r="C556"/>
  <c r="B556"/>
  <c r="D555"/>
  <c r="C555"/>
  <c r="B555"/>
  <c r="D554"/>
  <c r="C554"/>
  <c r="B554"/>
  <c r="D553"/>
  <c r="C553"/>
  <c r="B553"/>
  <c r="D552"/>
  <c r="C552"/>
  <c r="B552"/>
  <c r="D551"/>
  <c r="C551"/>
  <c r="B551"/>
  <c r="D550"/>
  <c r="C550"/>
  <c r="B550"/>
  <c r="D549"/>
  <c r="C549"/>
  <c r="B549"/>
  <c r="D548"/>
  <c r="C548"/>
  <c r="B548"/>
  <c r="D547"/>
  <c r="C547"/>
  <c r="B547"/>
  <c r="D546"/>
  <c r="C546"/>
  <c r="B546"/>
  <c r="D545"/>
  <c r="C545"/>
  <c r="B545"/>
  <c r="D544"/>
  <c r="C544"/>
  <c r="B544"/>
  <c r="D543"/>
  <c r="C543"/>
  <c r="B543"/>
  <c r="D542"/>
  <c r="C542"/>
  <c r="B542"/>
  <c r="D541"/>
  <c r="C541"/>
  <c r="B541"/>
  <c r="D540"/>
  <c r="C540"/>
  <c r="B540"/>
  <c r="D539"/>
  <c r="C539"/>
  <c r="B539"/>
  <c r="D538"/>
  <c r="C538"/>
  <c r="B538"/>
  <c r="D537"/>
  <c r="C537"/>
  <c r="B537"/>
  <c r="D536"/>
  <c r="C536"/>
  <c r="B536"/>
  <c r="D535"/>
  <c r="C535"/>
  <c r="B535"/>
  <c r="D534"/>
  <c r="C534"/>
  <c r="B534"/>
  <c r="D533"/>
  <c r="C533"/>
  <c r="B533"/>
  <c r="D532"/>
  <c r="C532"/>
  <c r="B532"/>
  <c r="D531"/>
  <c r="C531"/>
  <c r="B531"/>
  <c r="D530"/>
  <c r="C530"/>
  <c r="B530"/>
  <c r="D529"/>
  <c r="C529"/>
  <c r="B529"/>
  <c r="D528"/>
  <c r="C528"/>
  <c r="B528"/>
  <c r="D527"/>
  <c r="C527"/>
  <c r="B527"/>
  <c r="D526"/>
  <c r="C526"/>
  <c r="B526"/>
  <c r="D525"/>
  <c r="C525"/>
  <c r="B525"/>
  <c r="D524"/>
  <c r="C524"/>
  <c r="B524"/>
  <c r="D523"/>
  <c r="C523"/>
  <c r="B523"/>
  <c r="D522"/>
  <c r="C522"/>
  <c r="B522"/>
  <c r="D521"/>
  <c r="C521"/>
  <c r="B521"/>
  <c r="D520"/>
  <c r="C520"/>
  <c r="B520"/>
  <c r="D519"/>
  <c r="C519"/>
  <c r="B519"/>
  <c r="D518"/>
  <c r="C518"/>
  <c r="B518"/>
  <c r="D517"/>
  <c r="C517"/>
  <c r="B517"/>
  <c r="D516"/>
  <c r="C516"/>
  <c r="B516"/>
  <c r="D515"/>
  <c r="C515"/>
  <c r="B515"/>
  <c r="D514"/>
  <c r="C514"/>
  <c r="B514"/>
  <c r="D513"/>
  <c r="C513"/>
  <c r="B513"/>
  <c r="D512"/>
  <c r="C512"/>
  <c r="B512"/>
  <c r="D511"/>
  <c r="C511"/>
  <c r="B511"/>
  <c r="D510"/>
  <c r="C510"/>
  <c r="B510"/>
  <c r="D509"/>
  <c r="C509"/>
  <c r="B509"/>
  <c r="D508"/>
  <c r="C508"/>
  <c r="B508"/>
  <c r="D507"/>
  <c r="C507"/>
  <c r="B507"/>
  <c r="D506"/>
  <c r="C506"/>
  <c r="B506"/>
  <c r="D505"/>
  <c r="C505"/>
  <c r="B505"/>
  <c r="D504"/>
  <c r="C504"/>
  <c r="B504"/>
  <c r="D503"/>
  <c r="C503"/>
  <c r="B503"/>
  <c r="D502"/>
  <c r="C502"/>
  <c r="B502"/>
  <c r="D501"/>
  <c r="C501"/>
  <c r="B501"/>
  <c r="D500"/>
  <c r="C500"/>
  <c r="B500"/>
  <c r="D499"/>
  <c r="C499"/>
  <c r="B499"/>
  <c r="D498"/>
  <c r="C498"/>
  <c r="B498"/>
  <c r="D497"/>
  <c r="C497"/>
  <c r="B497"/>
  <c r="D496"/>
  <c r="C496"/>
  <c r="B496"/>
  <c r="D495"/>
  <c r="C495"/>
  <c r="B495"/>
  <c r="D494"/>
  <c r="C494"/>
  <c r="B494"/>
  <c r="D493"/>
  <c r="C493"/>
  <c r="B493"/>
  <c r="D492"/>
  <c r="C492"/>
  <c r="B492"/>
  <c r="D491"/>
  <c r="C491"/>
  <c r="B491"/>
  <c r="D490"/>
  <c r="C490"/>
  <c r="B490"/>
  <c r="D489"/>
  <c r="C489"/>
  <c r="B489"/>
  <c r="D488"/>
  <c r="C488"/>
  <c r="B488"/>
  <c r="D487"/>
  <c r="C487"/>
  <c r="B487"/>
  <c r="D486"/>
  <c r="C486"/>
  <c r="B486"/>
  <c r="D485"/>
  <c r="C485"/>
  <c r="B485"/>
  <c r="D484"/>
  <c r="C484"/>
  <c r="B484"/>
  <c r="D483"/>
  <c r="C483"/>
  <c r="B483"/>
  <c r="D482"/>
  <c r="C482"/>
  <c r="B482"/>
  <c r="D481"/>
  <c r="C481"/>
  <c r="B481"/>
  <c r="D480"/>
  <c r="C480"/>
  <c r="B480"/>
  <c r="D479"/>
  <c r="C479"/>
  <c r="B479"/>
  <c r="D478"/>
  <c r="C478"/>
  <c r="B478"/>
  <c r="D477"/>
  <c r="C477"/>
  <c r="B477"/>
  <c r="D476"/>
  <c r="C476"/>
  <c r="B476"/>
  <c r="D475"/>
  <c r="C475"/>
  <c r="B475"/>
  <c r="D474"/>
  <c r="C474"/>
  <c r="B474"/>
  <c r="D473"/>
  <c r="C473"/>
  <c r="B473"/>
  <c r="D472"/>
  <c r="C472"/>
  <c r="B472"/>
  <c r="D471"/>
  <c r="C471"/>
  <c r="B471"/>
  <c r="D470"/>
  <c r="C470"/>
  <c r="B470"/>
  <c r="D469"/>
  <c r="C469"/>
  <c r="B469"/>
  <c r="D468"/>
  <c r="C468"/>
  <c r="B468"/>
  <c r="D467"/>
  <c r="C467"/>
  <c r="B467"/>
  <c r="D466"/>
  <c r="C466"/>
  <c r="B466"/>
  <c r="D465"/>
  <c r="C465"/>
  <c r="B465"/>
  <c r="D464"/>
  <c r="C464"/>
  <c r="B464"/>
  <c r="D463"/>
  <c r="C463"/>
  <c r="B463"/>
  <c r="D462"/>
  <c r="C462"/>
  <c r="B462"/>
  <c r="D461"/>
  <c r="C461"/>
  <c r="B461"/>
  <c r="D460"/>
  <c r="C460"/>
  <c r="B460"/>
  <c r="D459"/>
  <c r="C459"/>
  <c r="B459"/>
  <c r="D458"/>
  <c r="C458"/>
  <c r="B458"/>
  <c r="D457"/>
  <c r="C457"/>
  <c r="B457"/>
  <c r="D456"/>
  <c r="C456"/>
  <c r="B456"/>
  <c r="D455"/>
  <c r="C455"/>
  <c r="B455"/>
  <c r="D454"/>
  <c r="C454"/>
  <c r="B454"/>
  <c r="D453"/>
  <c r="C453"/>
  <c r="B453"/>
  <c r="D452"/>
  <c r="C452"/>
  <c r="B452"/>
  <c r="D451"/>
  <c r="C451"/>
  <c r="B451"/>
  <c r="D450"/>
  <c r="C450"/>
  <c r="B450"/>
  <c r="D449"/>
  <c r="C449"/>
  <c r="B449"/>
  <c r="D448"/>
  <c r="C448"/>
  <c r="B448"/>
  <c r="D447"/>
  <c r="C447"/>
  <c r="B447"/>
  <c r="D446"/>
  <c r="C446"/>
  <c r="B446"/>
  <c r="D445"/>
  <c r="C445"/>
  <c r="B445"/>
  <c r="D444"/>
  <c r="C444"/>
  <c r="B444"/>
  <c r="D443"/>
  <c r="C443"/>
  <c r="B443"/>
  <c r="D442"/>
  <c r="C442"/>
  <c r="B442"/>
  <c r="D441"/>
  <c r="C441"/>
  <c r="B441"/>
  <c r="D440"/>
  <c r="C440"/>
  <c r="B440"/>
  <c r="D439"/>
  <c r="C439"/>
  <c r="B439"/>
  <c r="D438"/>
  <c r="C438"/>
  <c r="B438"/>
  <c r="D437"/>
  <c r="C437"/>
  <c r="B437"/>
  <c r="D436"/>
  <c r="C436"/>
  <c r="B436"/>
  <c r="D435"/>
  <c r="C435"/>
  <c r="B435"/>
  <c r="D434"/>
  <c r="C434"/>
  <c r="B434"/>
  <c r="D433"/>
  <c r="C433"/>
  <c r="B433"/>
  <c r="D432"/>
  <c r="C432"/>
  <c r="B432"/>
  <c r="D431"/>
  <c r="C431"/>
  <c r="B431"/>
  <c r="D430"/>
  <c r="C430"/>
  <c r="B430"/>
  <c r="D429"/>
  <c r="C429"/>
  <c r="B429"/>
  <c r="D428"/>
  <c r="C428"/>
  <c r="B428"/>
  <c r="D427"/>
  <c r="C427"/>
  <c r="B427"/>
  <c r="D426"/>
  <c r="C426"/>
  <c r="B426"/>
  <c r="D425"/>
  <c r="C425"/>
  <c r="B425"/>
  <c r="D424"/>
  <c r="C424"/>
  <c r="B424"/>
  <c r="D423"/>
  <c r="C423"/>
  <c r="B423"/>
  <c r="D422"/>
  <c r="C422"/>
  <c r="B422"/>
  <c r="D421"/>
  <c r="C421"/>
  <c r="B421"/>
  <c r="D420"/>
  <c r="C420"/>
  <c r="B420"/>
  <c r="D419"/>
  <c r="C419"/>
  <c r="B419"/>
  <c r="D418"/>
  <c r="C418"/>
  <c r="B418"/>
  <c r="D417"/>
  <c r="C417"/>
  <c r="B417"/>
  <c r="D416"/>
  <c r="C416"/>
  <c r="B416"/>
  <c r="D415"/>
  <c r="C415"/>
  <c r="B415"/>
  <c r="D414"/>
  <c r="C414"/>
  <c r="B414"/>
  <c r="D413"/>
  <c r="C413"/>
  <c r="B413"/>
  <c r="D412"/>
  <c r="C412"/>
  <c r="B412"/>
  <c r="D411"/>
  <c r="C411"/>
  <c r="B411"/>
  <c r="D410"/>
  <c r="C410"/>
  <c r="B410"/>
  <c r="D409"/>
  <c r="C409"/>
  <c r="B409"/>
  <c r="D408"/>
  <c r="C408"/>
  <c r="B408"/>
  <c r="D407"/>
  <c r="C407"/>
  <c r="B407"/>
  <c r="D406"/>
  <c r="C406"/>
  <c r="B406"/>
  <c r="D405"/>
  <c r="C405"/>
  <c r="B405"/>
  <c r="D404"/>
  <c r="C404"/>
  <c r="B404"/>
  <c r="D403"/>
  <c r="C403"/>
  <c r="B403"/>
  <c r="D402"/>
  <c r="C402"/>
  <c r="B402"/>
  <c r="D401"/>
  <c r="C401"/>
  <c r="B401"/>
  <c r="D400"/>
  <c r="C400"/>
  <c r="B400"/>
  <c r="D399"/>
  <c r="C399"/>
  <c r="B399"/>
  <c r="D398"/>
  <c r="C398"/>
  <c r="B398"/>
  <c r="D397"/>
  <c r="C397"/>
  <c r="B397"/>
  <c r="D396"/>
  <c r="C396"/>
  <c r="B396"/>
  <c r="D395"/>
  <c r="C395"/>
  <c r="B395"/>
  <c r="D394"/>
  <c r="C394"/>
  <c r="B394"/>
  <c r="D393"/>
  <c r="C393"/>
  <c r="B393"/>
  <c r="D392"/>
  <c r="C392"/>
  <c r="B392"/>
  <c r="D391"/>
  <c r="C391"/>
  <c r="B391"/>
  <c r="D390"/>
  <c r="C390"/>
  <c r="B390"/>
  <c r="D389"/>
  <c r="C389"/>
  <c r="B389"/>
  <c r="D388"/>
  <c r="C388"/>
  <c r="B388"/>
  <c r="D387"/>
  <c r="C387"/>
  <c r="B387"/>
  <c r="D386"/>
  <c r="C386"/>
  <c r="B386"/>
  <c r="D385"/>
  <c r="C385"/>
  <c r="B385"/>
  <c r="D384"/>
  <c r="C384"/>
  <c r="B384"/>
  <c r="D383"/>
  <c r="C383"/>
  <c r="B383"/>
  <c r="D382"/>
  <c r="C382"/>
  <c r="B382"/>
  <c r="D381"/>
  <c r="C381"/>
  <c r="B381"/>
  <c r="D380"/>
  <c r="C380"/>
  <c r="B380"/>
  <c r="D379"/>
  <c r="C379"/>
  <c r="B379"/>
  <c r="D378"/>
  <c r="C378"/>
  <c r="B378"/>
  <c r="D377"/>
  <c r="C377"/>
  <c r="B377"/>
  <c r="D376"/>
  <c r="C376"/>
  <c r="B376"/>
  <c r="D375"/>
  <c r="C375"/>
  <c r="B375"/>
  <c r="D374"/>
  <c r="C374"/>
  <c r="B374"/>
  <c r="D373"/>
  <c r="C373"/>
  <c r="B373"/>
  <c r="D372"/>
  <c r="C372"/>
  <c r="B372"/>
  <c r="D371"/>
  <c r="C371"/>
  <c r="B371"/>
  <c r="D370"/>
  <c r="C370"/>
  <c r="B370"/>
  <c r="D369"/>
  <c r="C369"/>
  <c r="B369"/>
  <c r="D368"/>
  <c r="C368"/>
  <c r="B368"/>
  <c r="D367"/>
  <c r="C367"/>
  <c r="B367"/>
  <c r="D366"/>
  <c r="C366"/>
  <c r="B366"/>
  <c r="D365"/>
  <c r="C365"/>
  <c r="B365"/>
  <c r="D364"/>
  <c r="C364"/>
  <c r="B364"/>
  <c r="D363"/>
  <c r="C363"/>
  <c r="B363"/>
  <c r="D362"/>
  <c r="C362"/>
  <c r="B362"/>
  <c r="D361"/>
  <c r="C361"/>
  <c r="B361"/>
  <c r="D360"/>
  <c r="C360"/>
  <c r="B360"/>
  <c r="D359"/>
  <c r="C359"/>
  <c r="B359"/>
  <c r="D358"/>
  <c r="C358"/>
  <c r="B358"/>
  <c r="D357"/>
  <c r="C357"/>
  <c r="B357"/>
  <c r="D356"/>
  <c r="C356"/>
  <c r="B356"/>
  <c r="D355"/>
  <c r="C355"/>
  <c r="B355"/>
  <c r="D354"/>
  <c r="C354"/>
  <c r="B354"/>
  <c r="D353"/>
  <c r="C353"/>
  <c r="B353"/>
  <c r="D352"/>
  <c r="C352"/>
  <c r="B352"/>
  <c r="D351"/>
  <c r="C351"/>
  <c r="B351"/>
  <c r="D350"/>
  <c r="C350"/>
  <c r="B350"/>
  <c r="D349"/>
  <c r="C349"/>
  <c r="B349"/>
  <c r="D348"/>
  <c r="C348"/>
  <c r="B348"/>
  <c r="D347"/>
  <c r="C347"/>
  <c r="B347"/>
  <c r="D346"/>
  <c r="C346"/>
  <c r="B346"/>
  <c r="D345"/>
  <c r="C345"/>
  <c r="B345"/>
  <c r="D344"/>
  <c r="C344"/>
  <c r="B344"/>
  <c r="D343"/>
  <c r="C343"/>
  <c r="B343"/>
  <c r="D342"/>
  <c r="C342"/>
  <c r="B342"/>
  <c r="D341"/>
  <c r="C341"/>
  <c r="B341"/>
  <c r="D340"/>
  <c r="C340"/>
  <c r="B340"/>
  <c r="D339"/>
  <c r="C339"/>
  <c r="B339"/>
  <c r="D338"/>
  <c r="C338"/>
  <c r="B338"/>
  <c r="D337"/>
  <c r="C337"/>
  <c r="B337"/>
  <c r="D336"/>
  <c r="C336"/>
  <c r="B336"/>
  <c r="D335"/>
  <c r="C335"/>
  <c r="B335"/>
  <c r="D334"/>
  <c r="C334"/>
  <c r="B334"/>
  <c r="D333"/>
  <c r="C333"/>
  <c r="B333"/>
  <c r="D332"/>
  <c r="C332"/>
  <c r="B332"/>
  <c r="D331"/>
  <c r="C331"/>
  <c r="B331"/>
  <c r="D330"/>
  <c r="C330"/>
  <c r="B330"/>
  <c r="D329"/>
  <c r="C329"/>
  <c r="B329"/>
  <c r="D328"/>
  <c r="C328"/>
  <c r="B328"/>
  <c r="D327"/>
  <c r="C327"/>
  <c r="B327"/>
  <c r="D326"/>
  <c r="C326"/>
  <c r="B326"/>
  <c r="D325"/>
  <c r="C325"/>
  <c r="B325"/>
  <c r="D324"/>
  <c r="C324"/>
  <c r="B324"/>
  <c r="D323"/>
  <c r="C323"/>
  <c r="B323"/>
  <c r="D322"/>
  <c r="C322"/>
  <c r="B322"/>
  <c r="D321"/>
  <c r="C321"/>
  <c r="B321"/>
  <c r="D320"/>
  <c r="C320"/>
  <c r="B320"/>
  <c r="D319"/>
  <c r="C319"/>
  <c r="B319"/>
  <c r="D318"/>
  <c r="C318"/>
  <c r="B318"/>
  <c r="D317"/>
  <c r="C317"/>
  <c r="B317"/>
  <c r="D316"/>
  <c r="C316"/>
  <c r="B316"/>
  <c r="D315"/>
  <c r="C315"/>
  <c r="B315"/>
  <c r="D314"/>
  <c r="C314"/>
  <c r="B314"/>
  <c r="D313"/>
  <c r="C313"/>
  <c r="B313"/>
  <c r="D312"/>
  <c r="C312"/>
  <c r="B312"/>
  <c r="D311"/>
  <c r="C311"/>
  <c r="B311"/>
  <c r="D310"/>
  <c r="C310"/>
  <c r="B310"/>
  <c r="D309"/>
  <c r="C309"/>
  <c r="B309"/>
  <c r="D308"/>
  <c r="C308"/>
  <c r="B308"/>
  <c r="D307"/>
  <c r="C307"/>
  <c r="B307"/>
  <c r="D306"/>
  <c r="C306"/>
  <c r="B306"/>
  <c r="D305"/>
  <c r="C305"/>
  <c r="B305"/>
  <c r="D304"/>
  <c r="C304"/>
  <c r="B304"/>
  <c r="D303"/>
  <c r="C303"/>
  <c r="B303"/>
  <c r="D302"/>
  <c r="C302"/>
  <c r="B302"/>
  <c r="D301"/>
  <c r="C301"/>
  <c r="B301"/>
  <c r="D300"/>
  <c r="C300"/>
  <c r="B300"/>
  <c r="D299"/>
  <c r="C299"/>
  <c r="B299"/>
  <c r="D298"/>
  <c r="C298"/>
  <c r="B298"/>
  <c r="D297"/>
  <c r="C297"/>
  <c r="B297"/>
  <c r="D296"/>
  <c r="C296"/>
  <c r="B296"/>
  <c r="D295"/>
  <c r="C295"/>
  <c r="B295"/>
  <c r="D294"/>
  <c r="C294"/>
  <c r="B294"/>
  <c r="D293"/>
  <c r="C293"/>
  <c r="B293"/>
  <c r="D292"/>
  <c r="C292"/>
  <c r="B292"/>
  <c r="D291"/>
  <c r="C291"/>
  <c r="B291"/>
  <c r="D290"/>
  <c r="C290"/>
  <c r="B290"/>
  <c r="D289"/>
  <c r="C289"/>
  <c r="B289"/>
  <c r="D288"/>
  <c r="C288"/>
  <c r="B288"/>
  <c r="D287"/>
  <c r="C287"/>
  <c r="B287"/>
  <c r="D286"/>
  <c r="C286"/>
  <c r="B286"/>
  <c r="D285"/>
  <c r="C285"/>
  <c r="B285"/>
  <c r="D284"/>
  <c r="C284"/>
  <c r="B284"/>
  <c r="D283"/>
  <c r="C283"/>
  <c r="B283"/>
  <c r="D282"/>
  <c r="C282"/>
  <c r="B282"/>
  <c r="D281"/>
  <c r="C281"/>
  <c r="B281"/>
  <c r="D280"/>
  <c r="C280"/>
  <c r="B280"/>
  <c r="D279"/>
  <c r="C279"/>
  <c r="B279"/>
  <c r="D278"/>
  <c r="C278"/>
  <c r="B278"/>
  <c r="D277"/>
  <c r="C277"/>
  <c r="B277"/>
  <c r="D276"/>
  <c r="C276"/>
  <c r="B276"/>
  <c r="D275"/>
  <c r="C275"/>
  <c r="B275"/>
  <c r="D274"/>
  <c r="C274"/>
  <c r="B274"/>
  <c r="D273"/>
  <c r="C273"/>
  <c r="B273"/>
  <c r="D272"/>
  <c r="C272"/>
  <c r="B272"/>
  <c r="D271"/>
  <c r="C271"/>
  <c r="B271"/>
  <c r="D270"/>
  <c r="C270"/>
  <c r="B270"/>
  <c r="D269"/>
  <c r="C269"/>
  <c r="B269"/>
  <c r="D268"/>
  <c r="C268"/>
  <c r="B268"/>
  <c r="D267"/>
  <c r="C267"/>
  <c r="B267"/>
  <c r="D266"/>
  <c r="C266"/>
  <c r="B266"/>
  <c r="D265"/>
  <c r="C265"/>
  <c r="B265"/>
  <c r="D264"/>
  <c r="C264"/>
  <c r="B264"/>
  <c r="D263"/>
  <c r="C263"/>
  <c r="B263"/>
  <c r="D262"/>
  <c r="C262"/>
  <c r="B262"/>
  <c r="D261"/>
  <c r="C261"/>
  <c r="B261"/>
  <c r="D260"/>
  <c r="C260"/>
  <c r="B260"/>
  <c r="D259"/>
  <c r="C259"/>
  <c r="B259"/>
  <c r="D258"/>
  <c r="C258"/>
  <c r="B258"/>
  <c r="D257"/>
  <c r="C257"/>
  <c r="B257"/>
  <c r="D256"/>
  <c r="C256"/>
  <c r="B256"/>
  <c r="D255"/>
  <c r="C255"/>
  <c r="B255"/>
  <c r="D254"/>
  <c r="C254"/>
  <c r="B254"/>
  <c r="D253"/>
  <c r="C253"/>
  <c r="B253"/>
  <c r="D252"/>
  <c r="C252"/>
  <c r="B252"/>
  <c r="D251"/>
  <c r="C251"/>
  <c r="B251"/>
  <c r="D250"/>
  <c r="C250"/>
  <c r="B250"/>
  <c r="D249"/>
  <c r="C249"/>
  <c r="B249"/>
  <c r="D248"/>
  <c r="C248"/>
  <c r="B248"/>
  <c r="D247"/>
  <c r="C247"/>
  <c r="B247"/>
  <c r="D246"/>
  <c r="C246"/>
  <c r="B246"/>
  <c r="D245"/>
  <c r="C245"/>
  <c r="B245"/>
  <c r="D244"/>
  <c r="C244"/>
  <c r="B244"/>
  <c r="D243"/>
  <c r="C243"/>
  <c r="B243"/>
  <c r="D242"/>
  <c r="C242"/>
  <c r="B242"/>
  <c r="D241"/>
  <c r="C241"/>
  <c r="B241"/>
  <c r="D240"/>
  <c r="C240"/>
  <c r="B240"/>
  <c r="D239"/>
  <c r="C239"/>
  <c r="B239"/>
  <c r="D238"/>
  <c r="C238"/>
  <c r="B238"/>
  <c r="D237"/>
  <c r="C237"/>
  <c r="B237"/>
  <c r="D236"/>
  <c r="C236"/>
  <c r="B236"/>
  <c r="D235"/>
  <c r="C235"/>
  <c r="B235"/>
  <c r="D234"/>
  <c r="C234"/>
  <c r="B234"/>
  <c r="D233"/>
  <c r="C233"/>
  <c r="B233"/>
  <c r="D232"/>
  <c r="C232"/>
  <c r="B232"/>
  <c r="D231"/>
  <c r="C231"/>
  <c r="B231"/>
  <c r="D230"/>
  <c r="C230"/>
  <c r="B230"/>
  <c r="D229"/>
  <c r="C229"/>
  <c r="B229"/>
  <c r="D228"/>
  <c r="C228"/>
  <c r="B228"/>
  <c r="D227"/>
  <c r="C227"/>
  <c r="B227"/>
  <c r="D226"/>
  <c r="C226"/>
  <c r="B226"/>
  <c r="D225"/>
  <c r="C225"/>
  <c r="B225"/>
  <c r="D224"/>
  <c r="C224"/>
  <c r="B224"/>
  <c r="D223"/>
  <c r="C223"/>
  <c r="B223"/>
  <c r="D222"/>
  <c r="C222"/>
  <c r="B222"/>
  <c r="D221"/>
  <c r="C221"/>
  <c r="B221"/>
  <c r="D220"/>
  <c r="C220"/>
  <c r="B220"/>
  <c r="D219"/>
  <c r="C219"/>
  <c r="B219"/>
  <c r="D218"/>
  <c r="C218"/>
  <c r="B218"/>
  <c r="D217"/>
  <c r="C217"/>
  <c r="B217"/>
  <c r="D216"/>
  <c r="C216"/>
  <c r="B216"/>
  <c r="D215"/>
  <c r="C215"/>
  <c r="B215"/>
  <c r="D214"/>
  <c r="C214"/>
  <c r="B214"/>
  <c r="D213"/>
  <c r="C213"/>
  <c r="B213"/>
  <c r="D212"/>
  <c r="C212"/>
  <c r="B212"/>
  <c r="D211"/>
  <c r="C211"/>
  <c r="B211"/>
  <c r="D210"/>
  <c r="C210"/>
  <c r="B210"/>
  <c r="D209"/>
  <c r="C209"/>
  <c r="B209"/>
  <c r="D208"/>
  <c r="C208"/>
  <c r="B208"/>
  <c r="D207"/>
  <c r="C207"/>
  <c r="B207"/>
  <c r="D206"/>
  <c r="C206"/>
  <c r="B206"/>
  <c r="D205"/>
  <c r="C205"/>
  <c r="B205"/>
  <c r="D204"/>
  <c r="C204"/>
  <c r="B204"/>
  <c r="D203"/>
  <c r="C203"/>
  <c r="B203"/>
  <c r="D202"/>
  <c r="C202"/>
  <c r="B202"/>
  <c r="D201"/>
  <c r="C201"/>
  <c r="B201"/>
  <c r="D200"/>
  <c r="C200"/>
  <c r="B200"/>
  <c r="D199"/>
  <c r="C199"/>
  <c r="B199"/>
  <c r="D198"/>
  <c r="C198"/>
  <c r="B198"/>
  <c r="D197"/>
  <c r="C197"/>
  <c r="B197"/>
  <c r="D196"/>
  <c r="C196"/>
  <c r="B196"/>
  <c r="D195"/>
  <c r="C195"/>
  <c r="B195"/>
  <c r="D194"/>
  <c r="C194"/>
  <c r="B194"/>
  <c r="D193"/>
  <c r="C193"/>
  <c r="B193"/>
  <c r="D192"/>
  <c r="C192"/>
  <c r="B192"/>
  <c r="D191"/>
  <c r="C191"/>
  <c r="B191"/>
  <c r="D190"/>
  <c r="C190"/>
  <c r="B190"/>
  <c r="D189"/>
  <c r="C189"/>
  <c r="B189"/>
  <c r="D188"/>
  <c r="C188"/>
  <c r="B188"/>
  <c r="D187"/>
  <c r="C187"/>
  <c r="B187"/>
  <c r="D186"/>
  <c r="C186"/>
  <c r="B186"/>
  <c r="D185"/>
  <c r="C185"/>
  <c r="B185"/>
  <c r="D184"/>
  <c r="C184"/>
  <c r="B184"/>
  <c r="D183"/>
  <c r="C183"/>
  <c r="B183"/>
  <c r="D182"/>
  <c r="C182"/>
  <c r="B182"/>
  <c r="D181"/>
  <c r="C181"/>
  <c r="B181"/>
  <c r="D180"/>
  <c r="C180"/>
  <c r="B180"/>
  <c r="D179"/>
  <c r="C179"/>
  <c r="B179"/>
  <c r="D178"/>
  <c r="C178"/>
  <c r="B178"/>
  <c r="D177"/>
  <c r="C177"/>
  <c r="B177"/>
  <c r="D176"/>
  <c r="C176"/>
  <c r="B176"/>
  <c r="D175"/>
  <c r="C175"/>
  <c r="B175"/>
  <c r="D174"/>
  <c r="C174"/>
  <c r="B174"/>
  <c r="D173"/>
  <c r="C173"/>
  <c r="B173"/>
  <c r="D172"/>
  <c r="C172"/>
  <c r="B172"/>
  <c r="D171"/>
  <c r="C171"/>
  <c r="B171"/>
  <c r="D170"/>
  <c r="C170"/>
  <c r="B170"/>
  <c r="D169"/>
  <c r="C169"/>
  <c r="B169"/>
  <c r="D168"/>
  <c r="C168"/>
  <c r="B168"/>
  <c r="D167"/>
  <c r="C167"/>
  <c r="B167"/>
  <c r="D166"/>
  <c r="C166"/>
  <c r="B166"/>
  <c r="D165"/>
  <c r="C165"/>
  <c r="B165"/>
  <c r="D164"/>
  <c r="C164"/>
  <c r="B164"/>
  <c r="D163"/>
  <c r="C163"/>
  <c r="B163"/>
  <c r="D162"/>
  <c r="C162"/>
  <c r="B162"/>
  <c r="D161"/>
  <c r="C161"/>
  <c r="B161"/>
  <c r="D160"/>
  <c r="C160"/>
  <c r="B160"/>
  <c r="D159"/>
  <c r="C159"/>
  <c r="B159"/>
  <c r="D158"/>
  <c r="C158"/>
  <c r="B158"/>
  <c r="D157"/>
  <c r="C157"/>
  <c r="B157"/>
  <c r="D156"/>
  <c r="C156"/>
  <c r="B156"/>
  <c r="D155"/>
  <c r="C155"/>
  <c r="B155"/>
  <c r="D154"/>
  <c r="C154"/>
  <c r="B154"/>
  <c r="D153"/>
  <c r="C153"/>
  <c r="B153"/>
  <c r="D152"/>
  <c r="C152"/>
  <c r="B152"/>
  <c r="D151"/>
  <c r="C151"/>
  <c r="B151"/>
  <c r="D150"/>
  <c r="C150"/>
  <c r="B150"/>
  <c r="D149"/>
  <c r="C149"/>
  <c r="B149"/>
  <c r="D148"/>
  <c r="C148"/>
  <c r="B148"/>
  <c r="D147"/>
  <c r="C147"/>
  <c r="B147"/>
  <c r="D146"/>
  <c r="C146"/>
  <c r="B146"/>
  <c r="D145"/>
  <c r="C145"/>
  <c r="B145"/>
  <c r="D144"/>
  <c r="C144"/>
  <c r="B144"/>
  <c r="D143"/>
  <c r="C143"/>
  <c r="B143"/>
  <c r="D142"/>
  <c r="C142"/>
  <c r="B142"/>
  <c r="D141"/>
  <c r="C141"/>
  <c r="B141"/>
  <c r="D140"/>
  <c r="C140"/>
  <c r="B140"/>
  <c r="D139"/>
  <c r="C139"/>
  <c r="B139"/>
  <c r="D138"/>
  <c r="C138"/>
  <c r="B138"/>
  <c r="D137"/>
  <c r="C137"/>
  <c r="B137"/>
  <c r="D136"/>
  <c r="C136"/>
  <c r="B136"/>
  <c r="D135"/>
  <c r="C135"/>
  <c r="B135"/>
  <c r="D134"/>
  <c r="C134"/>
  <c r="B134"/>
  <c r="D133"/>
  <c r="C133"/>
  <c r="B133"/>
  <c r="D132"/>
  <c r="C132"/>
  <c r="B132"/>
  <c r="D131"/>
  <c r="C131"/>
  <c r="B131"/>
  <c r="D130"/>
  <c r="C130"/>
  <c r="B130"/>
  <c r="D129"/>
  <c r="C129"/>
  <c r="B129"/>
  <c r="D128"/>
  <c r="C128"/>
  <c r="B128"/>
  <c r="D127"/>
  <c r="C127"/>
  <c r="B127"/>
  <c r="D126"/>
  <c r="C126"/>
  <c r="B126"/>
  <c r="D125"/>
  <c r="C125"/>
  <c r="B125"/>
  <c r="D124"/>
  <c r="C124"/>
  <c r="B124"/>
  <c r="D123"/>
  <c r="C123"/>
  <c r="B123"/>
  <c r="D122"/>
  <c r="C122"/>
  <c r="B122"/>
  <c r="D121"/>
  <c r="C121"/>
  <c r="B121"/>
  <c r="D120"/>
  <c r="C120"/>
  <c r="B120"/>
  <c r="D119"/>
  <c r="C119"/>
  <c r="B119"/>
  <c r="D118"/>
  <c r="C118"/>
  <c r="B118"/>
  <c r="D117"/>
  <c r="C117"/>
  <c r="B117"/>
  <c r="D116"/>
  <c r="C116"/>
  <c r="B116"/>
  <c r="D115"/>
  <c r="C115"/>
  <c r="B115"/>
  <c r="D114"/>
  <c r="C114"/>
  <c r="B114"/>
  <c r="D113"/>
  <c r="C113"/>
  <c r="B113"/>
  <c r="D112"/>
  <c r="C112"/>
  <c r="B112"/>
  <c r="D111"/>
  <c r="C111"/>
  <c r="B111"/>
  <c r="D110"/>
  <c r="C110"/>
  <c r="B110"/>
  <c r="D109"/>
  <c r="C109"/>
  <c r="B109"/>
  <c r="D108"/>
  <c r="C108"/>
  <c r="B108"/>
  <c r="D107"/>
  <c r="C107"/>
  <c r="B107"/>
  <c r="D106"/>
  <c r="C106"/>
  <c r="B106"/>
  <c r="D105"/>
  <c r="C105"/>
  <c r="B105"/>
  <c r="D104"/>
  <c r="C104"/>
  <c r="B104"/>
  <c r="D103"/>
  <c r="C103"/>
  <c r="B103"/>
  <c r="D102"/>
  <c r="C102"/>
  <c r="B102"/>
  <c r="D101"/>
  <c r="C101"/>
  <c r="B101"/>
  <c r="D100"/>
  <c r="C100"/>
  <c r="B100"/>
  <c r="D99"/>
  <c r="C99"/>
  <c r="B99"/>
  <c r="D98"/>
  <c r="C98"/>
  <c r="B98"/>
  <c r="D97"/>
  <c r="C97"/>
  <c r="B97"/>
  <c r="D96"/>
  <c r="C96"/>
  <c r="B96"/>
  <c r="D95"/>
  <c r="C95"/>
  <c r="B95"/>
  <c r="D94"/>
  <c r="C94"/>
  <c r="B94"/>
  <c r="D93"/>
  <c r="C93"/>
  <c r="B93"/>
  <c r="D92"/>
  <c r="C92"/>
  <c r="B92"/>
  <c r="D91"/>
  <c r="C91"/>
  <c r="B91"/>
  <c r="D90"/>
  <c r="C90"/>
  <c r="B90"/>
  <c r="D89"/>
  <c r="C89"/>
  <c r="B89"/>
  <c r="D88"/>
  <c r="C88"/>
  <c r="B88"/>
  <c r="D87"/>
  <c r="C87"/>
  <c r="B87"/>
  <c r="D86"/>
  <c r="C86"/>
  <c r="B86"/>
  <c r="D85"/>
  <c r="C85"/>
  <c r="B85"/>
  <c r="D84"/>
  <c r="C84"/>
  <c r="B84"/>
  <c r="D83"/>
  <c r="C83"/>
  <c r="B83"/>
  <c r="D82"/>
  <c r="C82"/>
  <c r="B82"/>
  <c r="D81"/>
  <c r="C81"/>
  <c r="B81"/>
  <c r="D80"/>
  <c r="C80"/>
  <c r="B80"/>
  <c r="D79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2"/>
  <c r="C72"/>
  <c r="B72"/>
  <c r="D71"/>
  <c r="C71"/>
  <c r="B71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3"/>
  <c r="C63"/>
  <c r="B63"/>
  <c r="D62"/>
  <c r="C62"/>
  <c r="B62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D55"/>
  <c r="C55"/>
  <c r="B55"/>
  <c r="D54"/>
  <c r="C54"/>
  <c r="B5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6"/>
  <c r="C26"/>
  <c r="B26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3"/>
  <c r="C3"/>
  <c r="B3"/>
  <c r="D2"/>
  <c r="C2"/>
  <c r="B2"/>
  <c r="W4"/>
  <c r="W5" s="1"/>
  <c r="W6" s="1"/>
  <c r="W7" s="1"/>
  <c r="W8" s="1"/>
  <c r="W9" s="1"/>
  <c r="W10" s="1"/>
  <c r="W11" s="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W89" s="1"/>
  <c r="W90" s="1"/>
  <c r="W91" s="1"/>
  <c r="W92" s="1"/>
  <c r="W93" s="1"/>
  <c r="W94" s="1"/>
  <c r="W95" s="1"/>
  <c r="W96" s="1"/>
  <c r="W97" s="1"/>
  <c r="W98" s="1"/>
  <c r="W99" s="1"/>
  <c r="W100" s="1"/>
  <c r="W101" s="1"/>
  <c r="W102" s="1"/>
  <c r="W103" s="1"/>
  <c r="W104" s="1"/>
  <c r="W105" s="1"/>
  <c r="W106" s="1"/>
  <c r="W107" s="1"/>
  <c r="W108" s="1"/>
  <c r="W109" s="1"/>
  <c r="W110" s="1"/>
  <c r="W111" s="1"/>
  <c r="W112" s="1"/>
  <c r="W113" s="1"/>
  <c r="W114" s="1"/>
  <c r="W115" s="1"/>
  <c r="W116" s="1"/>
  <c r="W117" s="1"/>
  <c r="W118" s="1"/>
  <c r="W119" s="1"/>
  <c r="W120" s="1"/>
  <c r="W121" s="1"/>
  <c r="W122" s="1"/>
  <c r="W123" s="1"/>
  <c r="W124" s="1"/>
  <c r="W125" s="1"/>
  <c r="W126" s="1"/>
  <c r="W127" s="1"/>
  <c r="W128" s="1"/>
  <c r="W129" s="1"/>
  <c r="W130" s="1"/>
  <c r="W131" s="1"/>
  <c r="W132" s="1"/>
  <c r="W133" s="1"/>
  <c r="W134" s="1"/>
  <c r="W135" s="1"/>
  <c r="W136" s="1"/>
  <c r="W137" s="1"/>
  <c r="W138" s="1"/>
  <c r="W139" s="1"/>
  <c r="W140" s="1"/>
  <c r="W141" s="1"/>
  <c r="W142" s="1"/>
  <c r="W143" s="1"/>
  <c r="W144" s="1"/>
  <c r="W145" s="1"/>
  <c r="W146" s="1"/>
  <c r="W147" s="1"/>
  <c r="W148" s="1"/>
  <c r="W149" s="1"/>
  <c r="W150" s="1"/>
  <c r="W151" s="1"/>
  <c r="W152" s="1"/>
  <c r="W153" s="1"/>
  <c r="W154" s="1"/>
  <c r="W155" s="1"/>
  <c r="W156" s="1"/>
  <c r="W157" s="1"/>
  <c r="W158" s="1"/>
  <c r="W159" s="1"/>
  <c r="W160" s="1"/>
  <c r="W161" s="1"/>
  <c r="W162" s="1"/>
  <c r="W163" s="1"/>
  <c r="W164" s="1"/>
  <c r="W165" s="1"/>
  <c r="W166" s="1"/>
  <c r="W167" s="1"/>
  <c r="W168" s="1"/>
  <c r="W169" s="1"/>
  <c r="W170" s="1"/>
  <c r="W171" s="1"/>
  <c r="W172" s="1"/>
  <c r="W173" s="1"/>
  <c r="W174" s="1"/>
  <c r="W175" s="1"/>
  <c r="W176" s="1"/>
  <c r="W177" s="1"/>
  <c r="W178" s="1"/>
  <c r="W179" s="1"/>
  <c r="W180" s="1"/>
  <c r="W181" s="1"/>
  <c r="W182" s="1"/>
  <c r="W183" s="1"/>
  <c r="W184" s="1"/>
  <c r="W185" s="1"/>
  <c r="W186" s="1"/>
  <c r="W187" s="1"/>
  <c r="W188" s="1"/>
  <c r="W189" s="1"/>
  <c r="W190" s="1"/>
  <c r="W191" s="1"/>
  <c r="W192" s="1"/>
  <c r="W193" s="1"/>
  <c r="W194" s="1"/>
  <c r="W195" s="1"/>
  <c r="W196" s="1"/>
  <c r="W197" s="1"/>
  <c r="W198" s="1"/>
  <c r="W199" s="1"/>
  <c r="W200" s="1"/>
  <c r="W201" s="1"/>
  <c r="W202" s="1"/>
  <c r="W203" s="1"/>
  <c r="W204" s="1"/>
  <c r="W205" s="1"/>
  <c r="W206" s="1"/>
  <c r="W207" s="1"/>
  <c r="W208" s="1"/>
  <c r="W209" s="1"/>
  <c r="W210" s="1"/>
  <c r="W211" s="1"/>
  <c r="W212" s="1"/>
  <c r="W213" s="1"/>
  <c r="W214" s="1"/>
  <c r="W215" s="1"/>
  <c r="W216" s="1"/>
  <c r="W217" s="1"/>
  <c r="W218" s="1"/>
  <c r="W219" s="1"/>
  <c r="W220" s="1"/>
  <c r="W221" s="1"/>
  <c r="W222" s="1"/>
  <c r="W223" s="1"/>
  <c r="W224" s="1"/>
  <c r="W225" s="1"/>
  <c r="W226" s="1"/>
  <c r="W227" s="1"/>
  <c r="W228" s="1"/>
  <c r="W229" s="1"/>
  <c r="W230" s="1"/>
  <c r="W231" s="1"/>
  <c r="W232" s="1"/>
  <c r="W233" s="1"/>
  <c r="W234" s="1"/>
  <c r="W235" s="1"/>
  <c r="W236" s="1"/>
  <c r="W237" s="1"/>
  <c r="W238" s="1"/>
  <c r="W239" s="1"/>
  <c r="W240" s="1"/>
  <c r="W241" s="1"/>
  <c r="W242" s="1"/>
  <c r="W243" s="1"/>
  <c r="W244" s="1"/>
  <c r="W245" s="1"/>
  <c r="W246" s="1"/>
  <c r="W247" s="1"/>
  <c r="W248" s="1"/>
  <c r="W249" s="1"/>
  <c r="W250" s="1"/>
  <c r="W251" s="1"/>
  <c r="W252" s="1"/>
  <c r="W253" s="1"/>
  <c r="W254" s="1"/>
  <c r="W255" s="1"/>
  <c r="W256" s="1"/>
  <c r="W257" s="1"/>
  <c r="W258" s="1"/>
  <c r="W259" s="1"/>
  <c r="W260" s="1"/>
  <c r="W261" s="1"/>
  <c r="W262" s="1"/>
  <c r="W263" s="1"/>
  <c r="W264" s="1"/>
  <c r="W265" s="1"/>
  <c r="W266" s="1"/>
  <c r="W267" s="1"/>
  <c r="W268" s="1"/>
  <c r="W269" s="1"/>
  <c r="W270" s="1"/>
  <c r="W271" s="1"/>
  <c r="W272" s="1"/>
  <c r="W273" s="1"/>
  <c r="W274" s="1"/>
  <c r="W275" s="1"/>
  <c r="W276" s="1"/>
  <c r="W277" s="1"/>
  <c r="W278" s="1"/>
  <c r="W279" s="1"/>
  <c r="W280" s="1"/>
  <c r="W281" s="1"/>
  <c r="W282" s="1"/>
  <c r="W283" s="1"/>
  <c r="W284" s="1"/>
  <c r="W285" s="1"/>
  <c r="W286" s="1"/>
  <c r="W287" s="1"/>
  <c r="W288" s="1"/>
  <c r="W289" s="1"/>
  <c r="W290" s="1"/>
  <c r="W291" s="1"/>
  <c r="W292" s="1"/>
  <c r="W293" s="1"/>
  <c r="W294" s="1"/>
  <c r="W295" s="1"/>
  <c r="W296" s="1"/>
  <c r="W297" s="1"/>
  <c r="W298" s="1"/>
  <c r="W299" s="1"/>
  <c r="W300" s="1"/>
  <c r="W301" s="1"/>
  <c r="W302" s="1"/>
  <c r="W303" s="1"/>
  <c r="W304" s="1"/>
  <c r="W305" s="1"/>
  <c r="W306" s="1"/>
  <c r="W307" s="1"/>
  <c r="W308" s="1"/>
  <c r="W309" s="1"/>
  <c r="W310" s="1"/>
  <c r="W311" s="1"/>
  <c r="W312" s="1"/>
  <c r="W313" s="1"/>
  <c r="W314" s="1"/>
  <c r="W315" s="1"/>
  <c r="W316" s="1"/>
  <c r="W317" s="1"/>
  <c r="W318" s="1"/>
  <c r="W319" s="1"/>
  <c r="W320" s="1"/>
  <c r="W321" s="1"/>
  <c r="W322" s="1"/>
  <c r="W323" s="1"/>
  <c r="W324" s="1"/>
  <c r="W325" s="1"/>
  <c r="W326" s="1"/>
  <c r="W327" s="1"/>
  <c r="W328" s="1"/>
  <c r="W329" s="1"/>
  <c r="W330" s="1"/>
  <c r="W331" s="1"/>
  <c r="W332" s="1"/>
  <c r="W333" s="1"/>
  <c r="W334" s="1"/>
  <c r="W335" s="1"/>
  <c r="W336" s="1"/>
  <c r="W337" s="1"/>
  <c r="W338" s="1"/>
  <c r="W339" s="1"/>
  <c r="W340" s="1"/>
  <c r="W341" s="1"/>
  <c r="W342" s="1"/>
  <c r="W343" s="1"/>
  <c r="W344" s="1"/>
  <c r="W345" s="1"/>
  <c r="W346" s="1"/>
  <c r="W347" s="1"/>
  <c r="W348" s="1"/>
  <c r="W349" s="1"/>
  <c r="W350" s="1"/>
  <c r="W351" s="1"/>
  <c r="W352" s="1"/>
  <c r="W353" s="1"/>
  <c r="W354" s="1"/>
  <c r="W355" s="1"/>
  <c r="W356" s="1"/>
  <c r="W357" s="1"/>
  <c r="W358" s="1"/>
  <c r="W359" s="1"/>
  <c r="W360" s="1"/>
  <c r="W361" s="1"/>
  <c r="W362" s="1"/>
  <c r="W363" s="1"/>
  <c r="W364" s="1"/>
  <c r="W365" s="1"/>
  <c r="W366" s="1"/>
  <c r="W367" s="1"/>
  <c r="W368" s="1"/>
  <c r="W369" s="1"/>
  <c r="W370" s="1"/>
  <c r="W371" s="1"/>
  <c r="W372" s="1"/>
  <c r="W373" s="1"/>
  <c r="W374" s="1"/>
  <c r="W375" s="1"/>
  <c r="W376" s="1"/>
  <c r="W377" s="1"/>
  <c r="W378" s="1"/>
  <c r="W379" s="1"/>
  <c r="W380" s="1"/>
  <c r="W381" s="1"/>
  <c r="W382" s="1"/>
  <c r="W383" s="1"/>
  <c r="W384" s="1"/>
  <c r="W385" s="1"/>
  <c r="W386" s="1"/>
  <c r="W387" s="1"/>
  <c r="W388" s="1"/>
  <c r="W389" s="1"/>
  <c r="W390" s="1"/>
  <c r="W391" s="1"/>
  <c r="W392" s="1"/>
  <c r="W393" s="1"/>
  <c r="W394" s="1"/>
  <c r="W395" s="1"/>
  <c r="W396" s="1"/>
  <c r="W397" s="1"/>
  <c r="W398" s="1"/>
  <c r="W399" s="1"/>
  <c r="W400" s="1"/>
  <c r="W401" s="1"/>
  <c r="W402" s="1"/>
  <c r="W403" s="1"/>
  <c r="W404" s="1"/>
  <c r="W405" s="1"/>
  <c r="W406" s="1"/>
  <c r="W407" s="1"/>
  <c r="W408" s="1"/>
  <c r="W409" s="1"/>
  <c r="W410" s="1"/>
  <c r="W411" s="1"/>
  <c r="W412" s="1"/>
  <c r="W413" s="1"/>
  <c r="W414" s="1"/>
  <c r="W415" s="1"/>
  <c r="W416" s="1"/>
  <c r="W417" s="1"/>
  <c r="W418" s="1"/>
  <c r="W419" s="1"/>
  <c r="W420" s="1"/>
  <c r="W421" s="1"/>
  <c r="W422" s="1"/>
  <c r="W423" s="1"/>
  <c r="W424" s="1"/>
  <c r="W425" s="1"/>
  <c r="W426" s="1"/>
  <c r="W427" s="1"/>
  <c r="W428" s="1"/>
  <c r="W429" s="1"/>
  <c r="W430" s="1"/>
  <c r="W431" s="1"/>
  <c r="W432" s="1"/>
  <c r="W433" s="1"/>
  <c r="W434" s="1"/>
  <c r="W435" s="1"/>
  <c r="W436" s="1"/>
  <c r="W437" s="1"/>
  <c r="W438" s="1"/>
  <c r="W439" s="1"/>
  <c r="W440" s="1"/>
  <c r="W441" s="1"/>
  <c r="W442" s="1"/>
  <c r="W443" s="1"/>
  <c r="W444" s="1"/>
  <c r="W445" s="1"/>
  <c r="W446" s="1"/>
  <c r="W447" s="1"/>
  <c r="W448" s="1"/>
  <c r="W449" s="1"/>
  <c r="W450" s="1"/>
  <c r="W451" s="1"/>
  <c r="W452" s="1"/>
  <c r="W453" s="1"/>
  <c r="W454" s="1"/>
  <c r="W455" s="1"/>
  <c r="W456" s="1"/>
  <c r="W457" s="1"/>
  <c r="W458" s="1"/>
  <c r="W459" s="1"/>
  <c r="W460" s="1"/>
  <c r="W461" s="1"/>
  <c r="W462" s="1"/>
  <c r="W463" s="1"/>
  <c r="W464" s="1"/>
  <c r="W465" s="1"/>
  <c r="W466" s="1"/>
  <c r="W467" s="1"/>
  <c r="W468" s="1"/>
  <c r="W469" s="1"/>
  <c r="W470" s="1"/>
  <c r="W471" s="1"/>
  <c r="W472" s="1"/>
  <c r="W473" s="1"/>
  <c r="W474" s="1"/>
  <c r="W475" s="1"/>
  <c r="W476" s="1"/>
  <c r="W477" s="1"/>
  <c r="W478" s="1"/>
  <c r="W479" s="1"/>
  <c r="W480" s="1"/>
  <c r="W481" s="1"/>
  <c r="W482" s="1"/>
  <c r="W483" s="1"/>
  <c r="W484" s="1"/>
  <c r="W485" s="1"/>
  <c r="W486" s="1"/>
  <c r="W487" s="1"/>
  <c r="W488" s="1"/>
  <c r="W489" s="1"/>
  <c r="W490" s="1"/>
  <c r="W491" s="1"/>
  <c r="W492" s="1"/>
  <c r="W493" s="1"/>
  <c r="W494" s="1"/>
  <c r="W495" s="1"/>
  <c r="W496" s="1"/>
  <c r="W497" s="1"/>
  <c r="W498" s="1"/>
  <c r="W499" s="1"/>
  <c r="W500" s="1"/>
  <c r="W501" s="1"/>
  <c r="W502" s="1"/>
  <c r="W503" s="1"/>
  <c r="W504" s="1"/>
  <c r="W505" s="1"/>
  <c r="W506" s="1"/>
  <c r="W507" s="1"/>
  <c r="W508" s="1"/>
  <c r="W509" s="1"/>
  <c r="W510" s="1"/>
  <c r="W511" s="1"/>
  <c r="W512" s="1"/>
  <c r="W513" s="1"/>
  <c r="W514" s="1"/>
  <c r="W515" s="1"/>
  <c r="W516" s="1"/>
  <c r="W517" s="1"/>
  <c r="W518" s="1"/>
  <c r="W519" s="1"/>
  <c r="W520" s="1"/>
  <c r="W521" s="1"/>
  <c r="W522" s="1"/>
  <c r="W523" s="1"/>
  <c r="W524" s="1"/>
  <c r="W525" s="1"/>
  <c r="W526" s="1"/>
  <c r="W527" s="1"/>
  <c r="W528" s="1"/>
  <c r="W529" s="1"/>
  <c r="W530" s="1"/>
  <c r="W531" s="1"/>
  <c r="W532" s="1"/>
  <c r="W533" s="1"/>
  <c r="W534" s="1"/>
  <c r="W535" s="1"/>
  <c r="W536" s="1"/>
  <c r="W537" s="1"/>
  <c r="W538" s="1"/>
  <c r="W539" s="1"/>
  <c r="W540" s="1"/>
  <c r="W541" s="1"/>
  <c r="W542" s="1"/>
  <c r="W543" s="1"/>
  <c r="W544" s="1"/>
  <c r="W545" s="1"/>
  <c r="W546" s="1"/>
  <c r="W547" s="1"/>
  <c r="W548" s="1"/>
  <c r="W549" s="1"/>
  <c r="W550" s="1"/>
  <c r="W551" s="1"/>
  <c r="W552" s="1"/>
  <c r="W553" s="1"/>
  <c r="W554" s="1"/>
  <c r="W555" s="1"/>
  <c r="W556" s="1"/>
  <c r="W557" s="1"/>
  <c r="W558" s="1"/>
  <c r="W559" s="1"/>
  <c r="W560" s="1"/>
  <c r="W561" s="1"/>
  <c r="W562" s="1"/>
  <c r="W563" s="1"/>
  <c r="W564" s="1"/>
  <c r="W565" s="1"/>
  <c r="W566" s="1"/>
  <c r="W567" s="1"/>
  <c r="W568" s="1"/>
  <c r="W569" s="1"/>
  <c r="W570" s="1"/>
  <c r="W571" s="1"/>
  <c r="W572" s="1"/>
  <c r="W573" s="1"/>
  <c r="W574" s="1"/>
  <c r="W575" s="1"/>
  <c r="W576" s="1"/>
  <c r="W577" s="1"/>
  <c r="W578" s="1"/>
  <c r="W579" s="1"/>
  <c r="W580" s="1"/>
  <c r="W581" s="1"/>
  <c r="W582" s="1"/>
  <c r="W583" s="1"/>
  <c r="W584" s="1"/>
  <c r="W585" s="1"/>
  <c r="W586" s="1"/>
  <c r="W587" s="1"/>
  <c r="W588" s="1"/>
  <c r="W589" s="1"/>
  <c r="W590" s="1"/>
  <c r="W591" s="1"/>
  <c r="W592" s="1"/>
  <c r="W593" s="1"/>
  <c r="W594" s="1"/>
  <c r="W595" s="1"/>
  <c r="W596" s="1"/>
  <c r="W597" s="1"/>
  <c r="W598" s="1"/>
  <c r="W599" s="1"/>
  <c r="W600" s="1"/>
  <c r="W601" s="1"/>
  <c r="W602" s="1"/>
  <c r="W603" s="1"/>
  <c r="W604" s="1"/>
  <c r="W605" s="1"/>
  <c r="W606" s="1"/>
  <c r="W607" s="1"/>
  <c r="W608" s="1"/>
  <c r="W609" s="1"/>
  <c r="W610" s="1"/>
  <c r="W611" s="1"/>
  <c r="W612" s="1"/>
  <c r="W613" s="1"/>
  <c r="W614" s="1"/>
  <c r="W615" s="1"/>
  <c r="W616" s="1"/>
  <c r="W617" s="1"/>
  <c r="W618" s="1"/>
  <c r="W619" s="1"/>
  <c r="W620" s="1"/>
  <c r="W621" s="1"/>
  <c r="W622" s="1"/>
  <c r="W623" s="1"/>
  <c r="W624" s="1"/>
  <c r="W625" s="1"/>
  <c r="W626" s="1"/>
  <c r="W627" s="1"/>
  <c r="W628" s="1"/>
  <c r="W629" s="1"/>
  <c r="W630" s="1"/>
  <c r="W631" s="1"/>
  <c r="W632" s="1"/>
  <c r="W633" s="1"/>
  <c r="W634" s="1"/>
  <c r="W635" s="1"/>
  <c r="W636" s="1"/>
  <c r="W637" s="1"/>
  <c r="W638" s="1"/>
  <c r="W639" s="1"/>
  <c r="W640" s="1"/>
  <c r="W641" s="1"/>
  <c r="W642" s="1"/>
  <c r="W643" s="1"/>
  <c r="W644" s="1"/>
  <c r="W645" s="1"/>
  <c r="W646" s="1"/>
  <c r="W647" s="1"/>
  <c r="W648" s="1"/>
  <c r="W649" s="1"/>
  <c r="W650" s="1"/>
  <c r="W651" s="1"/>
  <c r="W652" s="1"/>
  <c r="W653" s="1"/>
  <c r="W654" s="1"/>
  <c r="W655" s="1"/>
  <c r="W656" s="1"/>
  <c r="W657" s="1"/>
  <c r="W658" s="1"/>
  <c r="W659" s="1"/>
  <c r="W660" s="1"/>
  <c r="W661" s="1"/>
  <c r="W662" s="1"/>
  <c r="W663" s="1"/>
  <c r="W664" s="1"/>
  <c r="W665" s="1"/>
  <c r="W666" s="1"/>
  <c r="W667" s="1"/>
  <c r="W668" s="1"/>
  <c r="W669" s="1"/>
  <c r="W670" s="1"/>
  <c r="W671" s="1"/>
  <c r="W672" s="1"/>
  <c r="W673" s="1"/>
  <c r="W674" s="1"/>
  <c r="W675" s="1"/>
  <c r="W676" s="1"/>
  <c r="W677" s="1"/>
  <c r="W678" s="1"/>
  <c r="W679" s="1"/>
  <c r="W680" s="1"/>
  <c r="W681" s="1"/>
  <c r="W682" s="1"/>
  <c r="W683" s="1"/>
  <c r="W684" s="1"/>
  <c r="W685" s="1"/>
  <c r="W686" s="1"/>
  <c r="W687" s="1"/>
  <c r="W688" s="1"/>
  <c r="W689" s="1"/>
  <c r="W690" s="1"/>
  <c r="W691" s="1"/>
  <c r="W692" s="1"/>
  <c r="W693" s="1"/>
  <c r="W694" s="1"/>
  <c r="W695" s="1"/>
  <c r="W696" s="1"/>
  <c r="W697" s="1"/>
  <c r="W698" s="1"/>
  <c r="W699" s="1"/>
  <c r="W700" s="1"/>
  <c r="W701" s="1"/>
  <c r="W702" s="1"/>
  <c r="W703" s="1"/>
  <c r="W704" s="1"/>
  <c r="W705" s="1"/>
  <c r="W706" s="1"/>
  <c r="W707" s="1"/>
  <c r="W708" s="1"/>
  <c r="W709" s="1"/>
  <c r="W710" s="1"/>
  <c r="W711" s="1"/>
  <c r="W712" s="1"/>
  <c r="W713" s="1"/>
  <c r="W714" s="1"/>
  <c r="W715" s="1"/>
  <c r="W716" s="1"/>
  <c r="W717" s="1"/>
  <c r="W718" s="1"/>
  <c r="W719" s="1"/>
  <c r="W720" s="1"/>
  <c r="W721" s="1"/>
  <c r="W722" s="1"/>
  <c r="W723" s="1"/>
  <c r="W724" s="1"/>
  <c r="W725" s="1"/>
  <c r="W726" s="1"/>
  <c r="W727" s="1"/>
  <c r="W728" s="1"/>
  <c r="W729" s="1"/>
  <c r="W730" s="1"/>
  <c r="W731" s="1"/>
  <c r="W732" s="1"/>
  <c r="W733" s="1"/>
  <c r="W734" s="1"/>
  <c r="W735" s="1"/>
  <c r="W736" s="1"/>
  <c r="W737" s="1"/>
  <c r="W738" s="1"/>
  <c r="W739" s="1"/>
  <c r="W740" s="1"/>
  <c r="W741" s="1"/>
  <c r="W742" s="1"/>
  <c r="W743" s="1"/>
  <c r="W744" s="1"/>
  <c r="W745" s="1"/>
  <c r="W746" s="1"/>
  <c r="W747" s="1"/>
  <c r="W748" s="1"/>
  <c r="W749" s="1"/>
  <c r="W750" s="1"/>
  <c r="W751" s="1"/>
  <c r="W752" s="1"/>
  <c r="W753" s="1"/>
  <c r="W754" s="1"/>
  <c r="W755" s="1"/>
  <c r="W756" s="1"/>
  <c r="W757" s="1"/>
  <c r="W758" s="1"/>
  <c r="W759" s="1"/>
  <c r="W760" s="1"/>
  <c r="W761" s="1"/>
  <c r="W762" s="1"/>
  <c r="W763" s="1"/>
  <c r="W764" s="1"/>
  <c r="W765" s="1"/>
  <c r="W766" s="1"/>
  <c r="W767" s="1"/>
  <c r="W768" s="1"/>
  <c r="W769" s="1"/>
  <c r="W770" s="1"/>
  <c r="W771" s="1"/>
  <c r="W772" s="1"/>
  <c r="W773" s="1"/>
  <c r="W774" s="1"/>
  <c r="W775" s="1"/>
  <c r="W776" s="1"/>
  <c r="W777" s="1"/>
  <c r="W778" s="1"/>
  <c r="W779" s="1"/>
  <c r="W780" s="1"/>
  <c r="W781" s="1"/>
  <c r="W782" s="1"/>
  <c r="W783" s="1"/>
  <c r="W784" s="1"/>
  <c r="W785" s="1"/>
  <c r="W786" s="1"/>
  <c r="W787" s="1"/>
  <c r="W788" s="1"/>
  <c r="W789" s="1"/>
  <c r="W790" s="1"/>
  <c r="W791" s="1"/>
  <c r="W792" s="1"/>
  <c r="W793" s="1"/>
  <c r="W794" s="1"/>
  <c r="W795" s="1"/>
  <c r="W796" s="1"/>
  <c r="W797" s="1"/>
  <c r="W798" s="1"/>
  <c r="W799" s="1"/>
  <c r="W800" s="1"/>
  <c r="W801" s="1"/>
  <c r="W802" s="1"/>
  <c r="W803" s="1"/>
  <c r="W804" s="1"/>
  <c r="W805" s="1"/>
  <c r="W806" s="1"/>
  <c r="W807" s="1"/>
  <c r="W808" s="1"/>
  <c r="W809" s="1"/>
  <c r="W810" s="1"/>
  <c r="W811" s="1"/>
  <c r="W812" s="1"/>
  <c r="W813" s="1"/>
  <c r="W814" s="1"/>
  <c r="W815" s="1"/>
  <c r="W816" s="1"/>
  <c r="W817" s="1"/>
  <c r="W818" s="1"/>
  <c r="W819" s="1"/>
  <c r="W820" s="1"/>
  <c r="W821" s="1"/>
  <c r="W822" s="1"/>
  <c r="W823" s="1"/>
  <c r="W824" s="1"/>
  <c r="W825" s="1"/>
  <c r="W826" s="1"/>
  <c r="W827" s="1"/>
  <c r="W828" s="1"/>
  <c r="W829" s="1"/>
  <c r="W830" s="1"/>
  <c r="W831" s="1"/>
  <c r="W832" s="1"/>
  <c r="W833" s="1"/>
  <c r="W834" s="1"/>
  <c r="W835" s="1"/>
  <c r="W836" s="1"/>
  <c r="W837" s="1"/>
  <c r="W838" s="1"/>
  <c r="W839" s="1"/>
  <c r="W840" s="1"/>
  <c r="W841" s="1"/>
  <c r="W842" s="1"/>
  <c r="W843" s="1"/>
  <c r="W844" s="1"/>
  <c r="W845" s="1"/>
  <c r="W846" s="1"/>
  <c r="W847" s="1"/>
  <c r="W848" s="1"/>
  <c r="W849" s="1"/>
  <c r="W850" s="1"/>
  <c r="W851" s="1"/>
  <c r="W852" s="1"/>
  <c r="W853" s="1"/>
  <c r="W854" s="1"/>
  <c r="W855" s="1"/>
  <c r="W856" s="1"/>
  <c r="W857" s="1"/>
  <c r="W858" s="1"/>
  <c r="W859" s="1"/>
  <c r="W860" s="1"/>
  <c r="W861" s="1"/>
  <c r="W862" s="1"/>
  <c r="W863" s="1"/>
  <c r="W864" s="1"/>
  <c r="W865" s="1"/>
  <c r="W866" s="1"/>
  <c r="W867" s="1"/>
  <c r="W868" s="1"/>
  <c r="W869" s="1"/>
  <c r="W870" s="1"/>
  <c r="W871" s="1"/>
  <c r="W872" s="1"/>
  <c r="W873" s="1"/>
  <c r="W874" s="1"/>
  <c r="W875" s="1"/>
  <c r="W876" s="1"/>
  <c r="W877" s="1"/>
  <c r="W878" s="1"/>
  <c r="W879" s="1"/>
  <c r="W880" s="1"/>
  <c r="W881" s="1"/>
  <c r="W882" s="1"/>
  <c r="W883" s="1"/>
  <c r="W884" s="1"/>
  <c r="W885" s="1"/>
  <c r="W886" s="1"/>
  <c r="W887" s="1"/>
  <c r="W888" s="1"/>
  <c r="W889" s="1"/>
  <c r="W890" s="1"/>
  <c r="W891" s="1"/>
  <c r="W892" s="1"/>
  <c r="W893" s="1"/>
  <c r="W894" s="1"/>
  <c r="W895" s="1"/>
  <c r="W896" s="1"/>
  <c r="W897" s="1"/>
  <c r="W898" s="1"/>
  <c r="W899" s="1"/>
  <c r="W900" s="1"/>
  <c r="W901" s="1"/>
  <c r="W902" s="1"/>
  <c r="W903" s="1"/>
  <c r="W904" s="1"/>
  <c r="W905" s="1"/>
  <c r="W906" s="1"/>
  <c r="W907" s="1"/>
  <c r="W908" s="1"/>
  <c r="W909" s="1"/>
  <c r="W910" s="1"/>
  <c r="W911" s="1"/>
  <c r="W912" s="1"/>
  <c r="W913" s="1"/>
  <c r="W914" s="1"/>
  <c r="W915" s="1"/>
  <c r="W916" s="1"/>
  <c r="W917" s="1"/>
  <c r="W918" s="1"/>
  <c r="W919" s="1"/>
  <c r="W920" s="1"/>
  <c r="W921" s="1"/>
  <c r="W922" s="1"/>
  <c r="W923" s="1"/>
  <c r="W924" s="1"/>
  <c r="W925" s="1"/>
  <c r="W926" s="1"/>
  <c r="W927" s="1"/>
  <c r="W928" s="1"/>
  <c r="W929" s="1"/>
  <c r="W930" s="1"/>
  <c r="W931" s="1"/>
  <c r="W932" s="1"/>
  <c r="W933" s="1"/>
  <c r="W934" s="1"/>
  <c r="W935" s="1"/>
  <c r="W936" s="1"/>
  <c r="W937" s="1"/>
  <c r="W938" s="1"/>
  <c r="W939" s="1"/>
  <c r="W940" s="1"/>
  <c r="W941" s="1"/>
  <c r="W942" s="1"/>
  <c r="W943" s="1"/>
  <c r="W944" s="1"/>
  <c r="W945" s="1"/>
  <c r="W946" s="1"/>
  <c r="W947" s="1"/>
  <c r="W948" s="1"/>
  <c r="W949" s="1"/>
  <c r="W950" s="1"/>
  <c r="W951" s="1"/>
  <c r="W952" s="1"/>
  <c r="W953" s="1"/>
  <c r="W954" s="1"/>
  <c r="W955" s="1"/>
  <c r="W956" s="1"/>
  <c r="W957" s="1"/>
  <c r="W958" s="1"/>
  <c r="W959" s="1"/>
  <c r="W960" s="1"/>
  <c r="W961" s="1"/>
  <c r="W962" s="1"/>
  <c r="W963" s="1"/>
  <c r="W964" s="1"/>
  <c r="W965" s="1"/>
  <c r="W966" s="1"/>
  <c r="W967" s="1"/>
  <c r="W968" s="1"/>
  <c r="W969" s="1"/>
  <c r="W970" s="1"/>
  <c r="W971" s="1"/>
  <c r="W972" s="1"/>
  <c r="W973" s="1"/>
  <c r="W974" s="1"/>
  <c r="W975" s="1"/>
  <c r="W976" s="1"/>
  <c r="W977" s="1"/>
  <c r="W978" s="1"/>
  <c r="W979" s="1"/>
  <c r="W980" s="1"/>
  <c r="W981" s="1"/>
  <c r="W982" s="1"/>
  <c r="W983" s="1"/>
  <c r="W984" s="1"/>
  <c r="W985" s="1"/>
  <c r="W986" s="1"/>
  <c r="W987" s="1"/>
  <c r="W988" s="1"/>
  <c r="W989" s="1"/>
  <c r="W990" s="1"/>
  <c r="W991" s="1"/>
  <c r="W992" s="1"/>
  <c r="W993" s="1"/>
  <c r="W994" s="1"/>
  <c r="W995" s="1"/>
  <c r="W996" s="1"/>
  <c r="W997" s="1"/>
  <c r="W998" s="1"/>
  <c r="W999" s="1"/>
  <c r="W1000" s="1"/>
  <c r="W1001" s="1"/>
  <c r="W1002" s="1"/>
  <c r="W1003" s="1"/>
  <c r="W1004" s="1"/>
  <c r="W1005" s="1"/>
  <c r="W1006" s="1"/>
  <c r="W1007" s="1"/>
  <c r="W1008" s="1"/>
  <c r="W1009" s="1"/>
  <c r="W1010" s="1"/>
  <c r="W1011" s="1"/>
  <c r="W1012" s="1"/>
  <c r="W1013" s="1"/>
  <c r="W1014" s="1"/>
  <c r="W1015" s="1"/>
  <c r="W1016" s="1"/>
  <c r="W1017" s="1"/>
  <c r="W1018" s="1"/>
  <c r="W1019" s="1"/>
  <c r="W1020" s="1"/>
  <c r="W1021" s="1"/>
  <c r="W1022" s="1"/>
  <c r="W1023" s="1"/>
  <c r="W1024" s="1"/>
  <c r="W1025" s="1"/>
  <c r="W1026" s="1"/>
  <c r="W1027" s="1"/>
  <c r="W1028" s="1"/>
  <c r="W1029" s="1"/>
  <c r="W1030" s="1"/>
  <c r="W1031" s="1"/>
  <c r="W1032" s="1"/>
  <c r="W1033" s="1"/>
  <c r="W1034" s="1"/>
  <c r="W1035" s="1"/>
  <c r="W1036" s="1"/>
  <c r="W1037" s="1"/>
  <c r="W1038" s="1"/>
  <c r="W1039" s="1"/>
  <c r="W1040" s="1"/>
  <c r="W1041" s="1"/>
  <c r="W1042" s="1"/>
  <c r="W1043" s="1"/>
  <c r="W1044" s="1"/>
  <c r="W1045" s="1"/>
  <c r="W1046" s="1"/>
  <c r="W1047" s="1"/>
  <c r="W1048" s="1"/>
  <c r="W1049" s="1"/>
  <c r="W1050" s="1"/>
  <c r="W1051" s="1"/>
  <c r="W1052" s="1"/>
  <c r="W1053" s="1"/>
  <c r="W1054" s="1"/>
  <c r="W1055" s="1"/>
  <c r="W1056" s="1"/>
  <c r="W1057" s="1"/>
  <c r="W1058" s="1"/>
  <c r="W1059" s="1"/>
  <c r="W1060" s="1"/>
  <c r="W1061" s="1"/>
  <c r="W1062" s="1"/>
  <c r="W1063" s="1"/>
  <c r="W1064" s="1"/>
  <c r="W1065" s="1"/>
  <c r="W1066" s="1"/>
  <c r="W1067" s="1"/>
  <c r="W1068" s="1"/>
  <c r="W1069" s="1"/>
  <c r="W1070" s="1"/>
  <c r="W1071" s="1"/>
  <c r="W1072" s="1"/>
  <c r="W1073" s="1"/>
  <c r="W1074" s="1"/>
  <c r="W1075" s="1"/>
  <c r="W1076" s="1"/>
  <c r="W1077" s="1"/>
  <c r="W1078" s="1"/>
  <c r="W1079" s="1"/>
  <c r="W1080" s="1"/>
  <c r="W1081" s="1"/>
  <c r="W1082" s="1"/>
  <c r="W1083" s="1"/>
  <c r="W1084" s="1"/>
  <c r="W1085" s="1"/>
  <c r="W1086" s="1"/>
  <c r="W1087" s="1"/>
  <c r="W1088" s="1"/>
  <c r="W1089" s="1"/>
  <c r="W1090" s="1"/>
  <c r="W1091" s="1"/>
  <c r="W1092" s="1"/>
  <c r="W1093" s="1"/>
  <c r="W1094" s="1"/>
  <c r="W1095" s="1"/>
  <c r="W1096" s="1"/>
  <c r="W1097" s="1"/>
  <c r="W1098" s="1"/>
  <c r="W1099" s="1"/>
  <c r="W1100" s="1"/>
  <c r="W1101" s="1"/>
  <c r="W1102" s="1"/>
  <c r="W1103" s="1"/>
  <c r="W1104" s="1"/>
  <c r="W1105" s="1"/>
  <c r="W1106" s="1"/>
  <c r="W1107" s="1"/>
  <c r="W1108" s="1"/>
  <c r="W1109" s="1"/>
  <c r="W1110" s="1"/>
  <c r="W1111" s="1"/>
  <c r="W1112" s="1"/>
  <c r="W1113" s="1"/>
  <c r="W1114" s="1"/>
  <c r="W1115" s="1"/>
  <c r="W1116" s="1"/>
  <c r="W1117" s="1"/>
  <c r="W1118" s="1"/>
  <c r="W1119" s="1"/>
  <c r="W1120" s="1"/>
  <c r="W1121" s="1"/>
  <c r="W1122" s="1"/>
  <c r="W1123" s="1"/>
  <c r="W1124" s="1"/>
  <c r="W1125" s="1"/>
  <c r="W1126" s="1"/>
  <c r="W1127" s="1"/>
  <c r="W1128" s="1"/>
  <c r="W1129" s="1"/>
  <c r="W1130" s="1"/>
  <c r="W1131" s="1"/>
  <c r="W1132" s="1"/>
  <c r="W1133" s="1"/>
  <c r="W1134" s="1"/>
  <c r="W1135" s="1"/>
  <c r="W1136" s="1"/>
  <c r="W1137" s="1"/>
  <c r="W1138" s="1"/>
  <c r="W1139" s="1"/>
  <c r="W1140" s="1"/>
  <c r="W1141" s="1"/>
  <c r="W1142" s="1"/>
  <c r="W1143" s="1"/>
  <c r="W1144" s="1"/>
  <c r="W1145" s="1"/>
  <c r="W1146" s="1"/>
  <c r="W1147" s="1"/>
  <c r="W1148" s="1"/>
  <c r="W1149" s="1"/>
  <c r="W1150" s="1"/>
  <c r="W1151" s="1"/>
  <c r="W1152" s="1"/>
  <c r="W1153" s="1"/>
  <c r="W1154" s="1"/>
  <c r="W1155" s="1"/>
  <c r="W1156" s="1"/>
  <c r="W1157" s="1"/>
  <c r="W1158" s="1"/>
  <c r="W1159" s="1"/>
  <c r="W1160" s="1"/>
  <c r="W1161" s="1"/>
  <c r="W1162" s="1"/>
  <c r="W1163" s="1"/>
  <c r="W1164" s="1"/>
  <c r="W1165" s="1"/>
  <c r="W1166" s="1"/>
  <c r="W1167" s="1"/>
  <c r="W1168" s="1"/>
  <c r="W1169" s="1"/>
  <c r="W1170" s="1"/>
  <c r="W1171" s="1"/>
  <c r="W1172" s="1"/>
  <c r="W1173" s="1"/>
  <c r="W1174" s="1"/>
  <c r="W1175" s="1"/>
  <c r="W1176" s="1"/>
  <c r="W1177" s="1"/>
  <c r="W1178" s="1"/>
  <c r="W1179" s="1"/>
  <c r="W1180" s="1"/>
  <c r="W1181" s="1"/>
  <c r="W1182" s="1"/>
  <c r="W1183" s="1"/>
  <c r="W1184" s="1"/>
  <c r="W1185" s="1"/>
  <c r="W1186" s="1"/>
  <c r="W1187" s="1"/>
  <c r="W1188" s="1"/>
  <c r="W1189" s="1"/>
  <c r="W1190" s="1"/>
  <c r="W1191" s="1"/>
  <c r="W1192" s="1"/>
  <c r="W1193" s="1"/>
  <c r="W1194" s="1"/>
  <c r="W1195" s="1"/>
  <c r="W1196" s="1"/>
  <c r="W1197" s="1"/>
  <c r="W1198" s="1"/>
  <c r="W1199" s="1"/>
  <c r="W1200" s="1"/>
  <c r="W1201" s="1"/>
  <c r="W1202" s="1"/>
  <c r="W1203" s="1"/>
  <c r="W1204" s="1"/>
  <c r="W1205" s="1"/>
  <c r="W1206" s="1"/>
  <c r="W1207" s="1"/>
  <c r="W1208" s="1"/>
  <c r="W1209" s="1"/>
  <c r="W1210" s="1"/>
  <c r="W1211" s="1"/>
  <c r="W1212" s="1"/>
  <c r="W1213" s="1"/>
  <c r="W1214" s="1"/>
  <c r="W1215" s="1"/>
  <c r="W1216" s="1"/>
  <c r="W1217" s="1"/>
  <c r="W1218" s="1"/>
  <c r="W1219" s="1"/>
  <c r="W1220" s="1"/>
  <c r="W1221" s="1"/>
  <c r="W1222" s="1"/>
  <c r="W1223" s="1"/>
  <c r="W1224" s="1"/>
  <c r="W1225" s="1"/>
  <c r="W1226" s="1"/>
  <c r="W1227" s="1"/>
  <c r="W1228" s="1"/>
  <c r="W1229" s="1"/>
  <c r="W1230" s="1"/>
  <c r="W1231" s="1"/>
  <c r="W1232" s="1"/>
  <c r="W1233" s="1"/>
  <c r="W1234" s="1"/>
  <c r="W1235" s="1"/>
  <c r="W1236" s="1"/>
  <c r="W1237" s="1"/>
  <c r="W1238" s="1"/>
  <c r="W1239" s="1"/>
  <c r="W1240" s="1"/>
  <c r="W1241" s="1"/>
  <c r="W1242" s="1"/>
  <c r="W1243" s="1"/>
  <c r="W1244" s="1"/>
  <c r="W1245" s="1"/>
  <c r="W1246" s="1"/>
  <c r="W1247" s="1"/>
  <c r="W1248" s="1"/>
  <c r="W1249" s="1"/>
  <c r="W1250" s="1"/>
  <c r="W1251" s="1"/>
  <c r="W1252" s="1"/>
  <c r="W1253" s="1"/>
  <c r="W1254" s="1"/>
  <c r="W1255" s="1"/>
  <c r="W1256" s="1"/>
  <c r="W1257" s="1"/>
  <c r="W1258" s="1"/>
  <c r="W1259" s="1"/>
  <c r="W1260" s="1"/>
  <c r="W1261" s="1"/>
  <c r="W1262" s="1"/>
  <c r="W1263" s="1"/>
  <c r="W1264" s="1"/>
  <c r="W1265" s="1"/>
  <c r="W1266" s="1"/>
  <c r="W1267" s="1"/>
  <c r="W1268" s="1"/>
  <c r="W1269" s="1"/>
  <c r="W1270" s="1"/>
  <c r="W1271" s="1"/>
  <c r="W1272" s="1"/>
  <c r="W1273" s="1"/>
  <c r="W1274" s="1"/>
  <c r="W1275" s="1"/>
  <c r="W1276" s="1"/>
  <c r="W1277" s="1"/>
  <c r="W1278" s="1"/>
  <c r="W1279" s="1"/>
  <c r="W1280" s="1"/>
  <c r="W1281" s="1"/>
  <c r="W1282" s="1"/>
  <c r="W1283" s="1"/>
  <c r="W1284" s="1"/>
  <c r="W1285" s="1"/>
  <c r="W1286" s="1"/>
  <c r="W1287" s="1"/>
  <c r="W1288" s="1"/>
  <c r="W1289" s="1"/>
  <c r="W1290" s="1"/>
  <c r="W1291" s="1"/>
  <c r="W1292" s="1"/>
  <c r="W1293" s="1"/>
  <c r="W1294" s="1"/>
  <c r="W1295" s="1"/>
  <c r="W1296" s="1"/>
  <c r="W1297" s="1"/>
  <c r="W1298" s="1"/>
  <c r="W1299" s="1"/>
  <c r="W1300" s="1"/>
  <c r="W1301" s="1"/>
  <c r="W1302" s="1"/>
  <c r="W1303" s="1"/>
  <c r="W1304" s="1"/>
  <c r="W1305" s="1"/>
  <c r="W1306" s="1"/>
  <c r="W1307" s="1"/>
  <c r="W1308" s="1"/>
  <c r="W1309" s="1"/>
  <c r="W1310" s="1"/>
  <c r="W1311" s="1"/>
  <c r="W1312" s="1"/>
  <c r="W1313" s="1"/>
  <c r="W1314" s="1"/>
  <c r="W1315" s="1"/>
  <c r="W1316" s="1"/>
  <c r="W1317" s="1"/>
  <c r="W1318" s="1"/>
  <c r="W1319" s="1"/>
  <c r="W1320" s="1"/>
  <c r="W1321" s="1"/>
  <c r="W1322" s="1"/>
  <c r="W1323" s="1"/>
  <c r="W1324" s="1"/>
  <c r="W1325" s="1"/>
  <c r="W1326" s="1"/>
  <c r="W1327" s="1"/>
  <c r="W1328" s="1"/>
  <c r="W1329" s="1"/>
  <c r="W1330" s="1"/>
  <c r="W1331" s="1"/>
  <c r="W1332" s="1"/>
  <c r="W1333" s="1"/>
  <c r="W1334" s="1"/>
  <c r="W1335" s="1"/>
  <c r="W1336" s="1"/>
  <c r="W1337" s="1"/>
  <c r="W1338" s="1"/>
  <c r="W1339" s="1"/>
  <c r="W1340" s="1"/>
  <c r="W1341" s="1"/>
  <c r="W1342" s="1"/>
  <c r="W1343" s="1"/>
  <c r="W1344" s="1"/>
  <c r="W1345" s="1"/>
  <c r="W1346" s="1"/>
  <c r="W1347" s="1"/>
  <c r="W1348" s="1"/>
  <c r="W1349" s="1"/>
  <c r="W1350" s="1"/>
  <c r="W1351" s="1"/>
  <c r="W1352" s="1"/>
  <c r="W1353" s="1"/>
  <c r="W1354" s="1"/>
  <c r="W1355" s="1"/>
  <c r="W1356" s="1"/>
  <c r="W1357" s="1"/>
  <c r="W1358" s="1"/>
  <c r="W1359" s="1"/>
  <c r="W1360" s="1"/>
  <c r="W1361" s="1"/>
  <c r="W1362" s="1"/>
  <c r="W1363" s="1"/>
  <c r="W1364" s="1"/>
  <c r="W1365" s="1"/>
  <c r="W1366" s="1"/>
  <c r="W1367" s="1"/>
  <c r="W1368" s="1"/>
  <c r="W1369" s="1"/>
  <c r="W1370" s="1"/>
  <c r="W1371" s="1"/>
  <c r="W1372" s="1"/>
  <c r="W1373" s="1"/>
  <c r="W1374" s="1"/>
  <c r="W1375" s="1"/>
  <c r="W1376" s="1"/>
  <c r="W1377" s="1"/>
  <c r="W1378" s="1"/>
  <c r="W1379" s="1"/>
  <c r="W1380" s="1"/>
  <c r="W1381" s="1"/>
  <c r="W1382" s="1"/>
  <c r="W1383" s="1"/>
  <c r="W1384" s="1"/>
  <c r="W1385" s="1"/>
  <c r="W1386" s="1"/>
  <c r="W1387" s="1"/>
  <c r="W1388" s="1"/>
  <c r="W1389" s="1"/>
  <c r="W1390" s="1"/>
  <c r="W1391" s="1"/>
  <c r="W1392" s="1"/>
  <c r="W1393" s="1"/>
  <c r="W1394" s="1"/>
  <c r="W1395" s="1"/>
  <c r="W1396" s="1"/>
  <c r="W1397" s="1"/>
  <c r="W1398" s="1"/>
  <c r="W1399" s="1"/>
  <c r="W1400" s="1"/>
  <c r="W1401" s="1"/>
  <c r="W1402" s="1"/>
  <c r="W1403" s="1"/>
  <c r="W1404" s="1"/>
  <c r="W1405" s="1"/>
  <c r="W1406" s="1"/>
  <c r="W1407" s="1"/>
  <c r="W1408" s="1"/>
  <c r="W1409" s="1"/>
  <c r="W1410" s="1"/>
  <c r="W1411" s="1"/>
  <c r="W1412" s="1"/>
  <c r="W1413" s="1"/>
  <c r="W1414" s="1"/>
  <c r="W1415" s="1"/>
  <c r="W1416" s="1"/>
  <c r="W1417" s="1"/>
  <c r="W1418" s="1"/>
  <c r="W1419" s="1"/>
  <c r="W1420" s="1"/>
  <c r="W1421" s="1"/>
  <c r="W1422" s="1"/>
  <c r="W1423" s="1"/>
  <c r="W1424" s="1"/>
  <c r="W1425" s="1"/>
  <c r="W1426" s="1"/>
  <c r="W1427" s="1"/>
  <c r="W1428" s="1"/>
  <c r="W1429" s="1"/>
  <c r="W1430" s="1"/>
  <c r="W1431" s="1"/>
  <c r="W1432" s="1"/>
  <c r="W1433" s="1"/>
  <c r="W1434" s="1"/>
  <c r="W1435" s="1"/>
  <c r="W1436" s="1"/>
  <c r="W1437" s="1"/>
  <c r="W1438" s="1"/>
  <c r="W1439" s="1"/>
  <c r="W1440" s="1"/>
  <c r="W1441" s="1"/>
  <c r="W1442" s="1"/>
  <c r="W1443" s="1"/>
  <c r="W1444" s="1"/>
  <c r="W1445" s="1"/>
  <c r="W1446" s="1"/>
  <c r="W1447" s="1"/>
  <c r="W1448" s="1"/>
  <c r="W1449" s="1"/>
  <c r="W1450" s="1"/>
  <c r="W1451" s="1"/>
  <c r="W1452" s="1"/>
  <c r="W1453" s="1"/>
  <c r="W1454" s="1"/>
  <c r="W1455" s="1"/>
  <c r="W1456" s="1"/>
  <c r="W1457" s="1"/>
  <c r="W1458" s="1"/>
  <c r="W1459" s="1"/>
  <c r="W1460" s="1"/>
  <c r="W1461" s="1"/>
  <c r="W1462" s="1"/>
  <c r="W1463" s="1"/>
  <c r="W1464" s="1"/>
  <c r="W1465" s="1"/>
  <c r="W1466" s="1"/>
  <c r="W1467" s="1"/>
  <c r="W1468" s="1"/>
  <c r="W1469" s="1"/>
  <c r="W1470" s="1"/>
  <c r="W1471" s="1"/>
  <c r="W1472" s="1"/>
  <c r="W1473" s="1"/>
  <c r="W1474" s="1"/>
  <c r="W1475" s="1"/>
  <c r="W1476" s="1"/>
  <c r="W1477" s="1"/>
  <c r="W1478" s="1"/>
  <c r="W1479" s="1"/>
  <c r="W1480" s="1"/>
  <c r="W1481" s="1"/>
  <c r="W1482" s="1"/>
  <c r="W1483" s="1"/>
  <c r="W1484" s="1"/>
  <c r="W1485" s="1"/>
  <c r="W1486" s="1"/>
  <c r="W1487" s="1"/>
  <c r="W1488" s="1"/>
  <c r="W1489" s="1"/>
  <c r="W1490" s="1"/>
  <c r="W1491" s="1"/>
  <c r="W1492" s="1"/>
  <c r="W1493" s="1"/>
  <c r="W1494" s="1"/>
  <c r="W1495" s="1"/>
  <c r="W1496" s="1"/>
  <c r="W1497" s="1"/>
  <c r="W1498" s="1"/>
  <c r="W1499" s="1"/>
  <c r="W1500" s="1"/>
  <c r="W1501" s="1"/>
  <c r="W1502" s="1"/>
  <c r="W1503" s="1"/>
  <c r="W1504" s="1"/>
  <c r="W1505" s="1"/>
  <c r="W1506" s="1"/>
  <c r="W1507" s="1"/>
  <c r="W1508" s="1"/>
  <c r="W1509" s="1"/>
  <c r="W1510" s="1"/>
  <c r="W1511" s="1"/>
  <c r="W1512" s="1"/>
  <c r="W1513" s="1"/>
  <c r="W1514" s="1"/>
  <c r="W1515" s="1"/>
  <c r="W1516" s="1"/>
  <c r="W1517" s="1"/>
  <c r="W1518" s="1"/>
  <c r="W1519" s="1"/>
  <c r="W1520" s="1"/>
  <c r="W1521" s="1"/>
  <c r="W1522" s="1"/>
  <c r="W1523" s="1"/>
  <c r="W1524" s="1"/>
  <c r="W1525" s="1"/>
  <c r="W1526" s="1"/>
  <c r="W1527" s="1"/>
  <c r="W1528" s="1"/>
  <c r="W1529" s="1"/>
  <c r="W1530" s="1"/>
  <c r="W1531" s="1"/>
  <c r="W1532" s="1"/>
  <c r="W1533" s="1"/>
  <c r="W1534" s="1"/>
  <c r="W1535" s="1"/>
  <c r="W1536" s="1"/>
  <c r="W1537" s="1"/>
  <c r="W1538" s="1"/>
  <c r="W1539" s="1"/>
  <c r="W1540" s="1"/>
  <c r="W1541" s="1"/>
  <c r="W1542" s="1"/>
  <c r="W1543" s="1"/>
  <c r="W1544" s="1"/>
  <c r="W1545" s="1"/>
  <c r="W1546" s="1"/>
  <c r="W1547" s="1"/>
  <c r="W1548" s="1"/>
  <c r="W1549" s="1"/>
  <c r="W1550" s="1"/>
  <c r="W1551" s="1"/>
  <c r="W1552" s="1"/>
  <c r="W1553" s="1"/>
  <c r="W1554" s="1"/>
  <c r="W1555" s="1"/>
  <c r="W1556" s="1"/>
  <c r="W1557" s="1"/>
  <c r="W1558" s="1"/>
  <c r="W1559" s="1"/>
  <c r="W1560" s="1"/>
  <c r="W1561" s="1"/>
  <c r="W1562" s="1"/>
  <c r="W1563" s="1"/>
  <c r="W1564" s="1"/>
  <c r="W1565" s="1"/>
  <c r="W1566" s="1"/>
  <c r="W1567" s="1"/>
  <c r="W1568" s="1"/>
  <c r="W1569" s="1"/>
  <c r="W1570" s="1"/>
  <c r="W1571" s="1"/>
  <c r="W1572" s="1"/>
  <c r="W1573" s="1"/>
  <c r="W1574" s="1"/>
  <c r="W1575" s="1"/>
  <c r="W1576" s="1"/>
  <c r="W1577" s="1"/>
  <c r="W1578" s="1"/>
  <c r="W1579" s="1"/>
  <c r="W1580" s="1"/>
  <c r="W1581" s="1"/>
  <c r="W1582" s="1"/>
  <c r="W1583" s="1"/>
  <c r="W1584" s="1"/>
  <c r="W1585" s="1"/>
  <c r="W1586" s="1"/>
  <c r="W1587" s="1"/>
  <c r="W1588" s="1"/>
  <c r="W1589" s="1"/>
  <c r="W1590" s="1"/>
  <c r="W1591" s="1"/>
  <c r="W1592" s="1"/>
  <c r="W1593" s="1"/>
  <c r="W1594" s="1"/>
  <c r="W1595" s="1"/>
  <c r="W1596" s="1"/>
  <c r="W1597" s="1"/>
  <c r="W1598" s="1"/>
  <c r="W1599" s="1"/>
  <c r="W1600" s="1"/>
  <c r="W1601" s="1"/>
  <c r="W1602" s="1"/>
  <c r="W1603" s="1"/>
  <c r="W1604" s="1"/>
  <c r="W1605" s="1"/>
  <c r="W1606" s="1"/>
  <c r="W1607" s="1"/>
  <c r="W1608" s="1"/>
  <c r="W1609" s="1"/>
  <c r="W1610" s="1"/>
  <c r="W1611" s="1"/>
  <c r="W1612" s="1"/>
  <c r="W1613" s="1"/>
  <c r="W1614" s="1"/>
  <c r="W1615" s="1"/>
  <c r="W1616" s="1"/>
  <c r="W1617" s="1"/>
  <c r="W1618" s="1"/>
  <c r="W1619" s="1"/>
  <c r="W1620" s="1"/>
  <c r="W1621" s="1"/>
  <c r="W1622" s="1"/>
  <c r="W1623" s="1"/>
  <c r="W1624" s="1"/>
  <c r="W1625" s="1"/>
  <c r="W1626" s="1"/>
  <c r="W1627" s="1"/>
  <c r="W1628" s="1"/>
  <c r="W1629" s="1"/>
  <c r="W1630" s="1"/>
  <c r="W1631" s="1"/>
  <c r="W1632" s="1"/>
  <c r="W1633" s="1"/>
  <c r="W1634" s="1"/>
  <c r="W1635" s="1"/>
  <c r="W1636" s="1"/>
  <c r="W1637" s="1"/>
  <c r="W1638" s="1"/>
  <c r="W1639" s="1"/>
  <c r="W1640" s="1"/>
  <c r="W1641" s="1"/>
  <c r="W1642" s="1"/>
  <c r="W1643" s="1"/>
  <c r="W1644" s="1"/>
  <c r="W1645" s="1"/>
  <c r="W1646" s="1"/>
  <c r="W1647" s="1"/>
  <c r="W1648" s="1"/>
  <c r="W1649" s="1"/>
  <c r="W1650" s="1"/>
  <c r="W1651" s="1"/>
  <c r="W1652" s="1"/>
  <c r="W1653" s="1"/>
  <c r="W1654" s="1"/>
  <c r="W1655" s="1"/>
  <c r="W1656" s="1"/>
  <c r="W1657" s="1"/>
  <c r="W1658" s="1"/>
  <c r="W1659" s="1"/>
  <c r="W1660" s="1"/>
  <c r="W1661" s="1"/>
  <c r="W1662" s="1"/>
  <c r="W1663" s="1"/>
  <c r="W1664" s="1"/>
  <c r="W1665" s="1"/>
  <c r="W1666" s="1"/>
  <c r="W1667" s="1"/>
  <c r="W1668" s="1"/>
  <c r="W1669" s="1"/>
  <c r="W1670" s="1"/>
  <c r="W1671" s="1"/>
  <c r="W1672" s="1"/>
  <c r="W1673" s="1"/>
  <c r="W1674" s="1"/>
  <c r="W1675" s="1"/>
  <c r="W1676" s="1"/>
  <c r="W1677" s="1"/>
  <c r="W1678" s="1"/>
  <c r="W1679" s="1"/>
  <c r="W1680" s="1"/>
  <c r="W1681" s="1"/>
  <c r="W1682" s="1"/>
  <c r="W1683" s="1"/>
  <c r="W1684" s="1"/>
  <c r="W1685" s="1"/>
  <c r="W1686" s="1"/>
  <c r="W1687" s="1"/>
  <c r="W1688" s="1"/>
  <c r="W1689" s="1"/>
  <c r="W1690" s="1"/>
  <c r="W1691" s="1"/>
  <c r="W1692" s="1"/>
  <c r="W1693" s="1"/>
  <c r="W1694" s="1"/>
  <c r="W1695" s="1"/>
  <c r="W1696" s="1"/>
  <c r="W1697" s="1"/>
  <c r="W1698" s="1"/>
  <c r="W1699" s="1"/>
  <c r="W1700" s="1"/>
  <c r="W1701" s="1"/>
  <c r="W1702" s="1"/>
  <c r="W1703" s="1"/>
  <c r="W1704" s="1"/>
  <c r="W1705" s="1"/>
  <c r="W1706" s="1"/>
  <c r="W1707" s="1"/>
  <c r="W1708" s="1"/>
  <c r="W1709" s="1"/>
  <c r="W1710" s="1"/>
  <c r="W1711" s="1"/>
  <c r="W1712" s="1"/>
  <c r="W1713" s="1"/>
  <c r="W1714" s="1"/>
  <c r="W1715" s="1"/>
  <c r="W1716" s="1"/>
  <c r="W1717" s="1"/>
  <c r="W1718" s="1"/>
  <c r="W1719" s="1"/>
  <c r="W1720" s="1"/>
  <c r="W1721" s="1"/>
  <c r="W1722" s="1"/>
  <c r="W1723" s="1"/>
  <c r="W1724" s="1"/>
  <c r="W1725" s="1"/>
  <c r="W1726" s="1"/>
  <c r="W1727" s="1"/>
  <c r="W1728" s="1"/>
  <c r="W1729" s="1"/>
  <c r="W1730" s="1"/>
  <c r="W1731" s="1"/>
  <c r="W1732" s="1"/>
  <c r="W1733" s="1"/>
  <c r="W1734" s="1"/>
  <c r="W1735" s="1"/>
  <c r="W1736" s="1"/>
  <c r="W1737" s="1"/>
  <c r="W1738" s="1"/>
  <c r="W1739" s="1"/>
  <c r="W1740" s="1"/>
  <c r="W1741" s="1"/>
  <c r="W1742" s="1"/>
  <c r="W1743" s="1"/>
  <c r="W1744" s="1"/>
  <c r="W1745" s="1"/>
  <c r="W1746" s="1"/>
  <c r="W1747" s="1"/>
  <c r="W1748" s="1"/>
  <c r="W1749" s="1"/>
  <c r="W1750" s="1"/>
  <c r="W1751" s="1"/>
  <c r="W1752" s="1"/>
  <c r="W1753" s="1"/>
  <c r="W1754" s="1"/>
  <c r="W1755" s="1"/>
  <c r="W1756" s="1"/>
  <c r="W1757" s="1"/>
  <c r="W1758" s="1"/>
  <c r="W1759" s="1"/>
  <c r="W1760" s="1"/>
  <c r="W1761" s="1"/>
  <c r="W1762" s="1"/>
  <c r="W1763" s="1"/>
  <c r="W1764" s="1"/>
  <c r="W1765" s="1"/>
  <c r="W1766" s="1"/>
  <c r="W1767" s="1"/>
  <c r="W1768" s="1"/>
  <c r="W1769" s="1"/>
  <c r="W1770" s="1"/>
  <c r="W1771" s="1"/>
  <c r="W1772" s="1"/>
  <c r="W1773" s="1"/>
  <c r="W1774" s="1"/>
  <c r="W1775" s="1"/>
  <c r="W1776" s="1"/>
  <c r="W1777" s="1"/>
  <c r="W1778" s="1"/>
  <c r="W1779" s="1"/>
  <c r="W1780" s="1"/>
  <c r="W1781" s="1"/>
  <c r="W1782" s="1"/>
  <c r="W1783" s="1"/>
  <c r="W1784" s="1"/>
  <c r="W1785" s="1"/>
  <c r="W1786" s="1"/>
  <c r="W1787" s="1"/>
  <c r="W1788" s="1"/>
  <c r="W1789" s="1"/>
  <c r="W1790" s="1"/>
  <c r="W1791" s="1"/>
  <c r="W1792" s="1"/>
  <c r="W1793" s="1"/>
  <c r="W1794" s="1"/>
  <c r="W1795" s="1"/>
  <c r="W1796" s="1"/>
  <c r="W1797" s="1"/>
  <c r="W1798" s="1"/>
  <c r="W1799" s="1"/>
  <c r="W1800" s="1"/>
  <c r="W1801" s="1"/>
  <c r="W1802" s="1"/>
  <c r="W1803" s="1"/>
  <c r="W1804" s="1"/>
  <c r="W1805" s="1"/>
  <c r="W1806" s="1"/>
  <c r="W1807" s="1"/>
  <c r="W1808" s="1"/>
  <c r="W1809" s="1"/>
  <c r="W1810" s="1"/>
  <c r="W1811" s="1"/>
  <c r="W1812" s="1"/>
  <c r="W1813" s="1"/>
  <c r="W1814" s="1"/>
  <c r="W1815" s="1"/>
  <c r="W1816" s="1"/>
  <c r="W1817" s="1"/>
  <c r="W1818" s="1"/>
  <c r="W1819" s="1"/>
  <c r="W1820" s="1"/>
  <c r="W1821" s="1"/>
  <c r="W1822" s="1"/>
  <c r="W1823" s="1"/>
  <c r="W1824" s="1"/>
  <c r="W1825" s="1"/>
  <c r="W1826" s="1"/>
  <c r="W1827" s="1"/>
  <c r="W1828" s="1"/>
  <c r="W1829" s="1"/>
  <c r="W1830" s="1"/>
  <c r="W1831" s="1"/>
  <c r="W1832" s="1"/>
  <c r="W1833" s="1"/>
  <c r="W1834" s="1"/>
  <c r="W1835" s="1"/>
  <c r="W1836" s="1"/>
  <c r="W1837" s="1"/>
  <c r="W1838" s="1"/>
  <c r="W1839" s="1"/>
  <c r="W1840" s="1"/>
  <c r="W1841" s="1"/>
  <c r="W1842" s="1"/>
  <c r="W1843" s="1"/>
  <c r="W1844" s="1"/>
  <c r="W1845" s="1"/>
  <c r="W1846" s="1"/>
  <c r="W1847" s="1"/>
  <c r="W1848" s="1"/>
  <c r="W1849" s="1"/>
  <c r="W1850" s="1"/>
  <c r="W1851" s="1"/>
  <c r="W1852" s="1"/>
  <c r="W1853" s="1"/>
  <c r="W1854" s="1"/>
  <c r="W1855" s="1"/>
  <c r="W1856" s="1"/>
  <c r="W1857" s="1"/>
  <c r="W1858" s="1"/>
  <c r="W1859" s="1"/>
  <c r="W1860" s="1"/>
  <c r="W1861" s="1"/>
  <c r="W1862" s="1"/>
  <c r="W1863" s="1"/>
  <c r="W1864" s="1"/>
  <c r="W1865" s="1"/>
  <c r="W1866" s="1"/>
  <c r="W1867" s="1"/>
  <c r="W1868" s="1"/>
  <c r="W1869" s="1"/>
  <c r="W1870" s="1"/>
  <c r="W1871" s="1"/>
  <c r="W1872" s="1"/>
  <c r="W1873" s="1"/>
  <c r="W1874" s="1"/>
  <c r="W1875" s="1"/>
  <c r="W1876" s="1"/>
  <c r="W1877" s="1"/>
  <c r="W1878" s="1"/>
  <c r="W1879" s="1"/>
  <c r="W1880" s="1"/>
  <c r="W1881" s="1"/>
  <c r="W1882" s="1"/>
  <c r="W1883" s="1"/>
  <c r="W1884" s="1"/>
  <c r="W1885" s="1"/>
  <c r="W1886" s="1"/>
  <c r="W1887" s="1"/>
  <c r="W1888" s="1"/>
  <c r="W1889" s="1"/>
  <c r="W1890" s="1"/>
  <c r="W1891" s="1"/>
  <c r="W1892" s="1"/>
  <c r="W1893" s="1"/>
  <c r="W1894" s="1"/>
  <c r="W1895" s="1"/>
  <c r="W1896" s="1"/>
  <c r="W1897" s="1"/>
  <c r="W1898" s="1"/>
  <c r="W1899" s="1"/>
  <c r="W1900" s="1"/>
  <c r="W1901" s="1"/>
  <c r="W1902" s="1"/>
  <c r="W1903" s="1"/>
  <c r="W1904" s="1"/>
  <c r="W1905" s="1"/>
  <c r="W1906" s="1"/>
  <c r="W1907" s="1"/>
  <c r="W1908" s="1"/>
  <c r="W1909" s="1"/>
  <c r="W1910" s="1"/>
  <c r="W1911" s="1"/>
  <c r="W1912" s="1"/>
  <c r="W1913" s="1"/>
  <c r="W1914" s="1"/>
  <c r="W1915" s="1"/>
  <c r="W1916" s="1"/>
  <c r="W1917" s="1"/>
  <c r="W1918" s="1"/>
  <c r="W1919" s="1"/>
  <c r="W1920" s="1"/>
  <c r="W1921" s="1"/>
  <c r="W1922" s="1"/>
  <c r="W1923" s="1"/>
  <c r="W1924" s="1"/>
  <c r="W1925" s="1"/>
  <c r="W1926" s="1"/>
  <c r="W1927" s="1"/>
  <c r="W1928" s="1"/>
  <c r="W1929" s="1"/>
  <c r="W1930" s="1"/>
  <c r="W1931" s="1"/>
  <c r="W1932" s="1"/>
  <c r="W1933" s="1"/>
  <c r="W1934" s="1"/>
  <c r="W1935" s="1"/>
  <c r="W1936" s="1"/>
  <c r="W1937" s="1"/>
  <c r="W1938" s="1"/>
  <c r="W1939" s="1"/>
  <c r="W1940" s="1"/>
  <c r="W1941" s="1"/>
  <c r="W1942" s="1"/>
  <c r="W1943" s="1"/>
  <c r="W1944" s="1"/>
  <c r="W1945" s="1"/>
  <c r="W1946" s="1"/>
  <c r="W1947" s="1"/>
  <c r="W1948" s="1"/>
  <c r="W1949" s="1"/>
  <c r="W1950" s="1"/>
  <c r="W1951" s="1"/>
  <c r="W1952" s="1"/>
  <c r="W1953" s="1"/>
  <c r="W1954" s="1"/>
  <c r="W1955" s="1"/>
  <c r="W1956" s="1"/>
  <c r="W1957" s="1"/>
  <c r="W1958" s="1"/>
  <c r="W1959" s="1"/>
  <c r="W1960" s="1"/>
  <c r="W1961" s="1"/>
  <c r="W1962" s="1"/>
  <c r="W1963" s="1"/>
  <c r="W1964" s="1"/>
  <c r="W1965" s="1"/>
  <c r="W1966" s="1"/>
  <c r="W1967" s="1"/>
  <c r="W1968" s="1"/>
  <c r="W1969" s="1"/>
  <c r="W1970" s="1"/>
  <c r="W1971" s="1"/>
  <c r="W1972" s="1"/>
  <c r="W1973" s="1"/>
  <c r="W1974" s="1"/>
  <c r="W1975" s="1"/>
  <c r="W1976" s="1"/>
  <c r="W1977" s="1"/>
  <c r="W1978" s="1"/>
  <c r="W1979" s="1"/>
  <c r="W1980" s="1"/>
  <c r="W1981" s="1"/>
  <c r="W1982" s="1"/>
  <c r="W1983" s="1"/>
  <c r="W1984" s="1"/>
  <c r="W1985" s="1"/>
  <c r="W1986" s="1"/>
  <c r="W1987" s="1"/>
  <c r="W1988" s="1"/>
  <c r="W1989" s="1"/>
  <c r="W1990" s="1"/>
  <c r="W1991" s="1"/>
  <c r="W1992" s="1"/>
  <c r="W1993" s="1"/>
  <c r="W1994" s="1"/>
  <c r="W1995" s="1"/>
  <c r="W1996" s="1"/>
  <c r="W1997" s="1"/>
  <c r="W1998" s="1"/>
  <c r="W1999" s="1"/>
  <c r="W2000" s="1"/>
  <c r="W2001" s="1"/>
  <c r="W2002" s="1"/>
  <c r="W2003" s="1"/>
  <c r="W2004" s="1"/>
  <c r="W2005" s="1"/>
  <c r="W2006" s="1"/>
  <c r="W2007" s="1"/>
  <c r="W2008" s="1"/>
  <c r="W2009" s="1"/>
  <c r="W2010" s="1"/>
  <c r="W2011" s="1"/>
  <c r="W2012" s="1"/>
  <c r="W2013" s="1"/>
  <c r="W2014" s="1"/>
  <c r="W2015" s="1"/>
  <c r="W2016" s="1"/>
  <c r="W2017" s="1"/>
  <c r="W2018" s="1"/>
  <c r="W2019" s="1"/>
  <c r="W2020" s="1"/>
  <c r="W2021" s="1"/>
  <c r="W2022" s="1"/>
  <c r="W2023" s="1"/>
  <c r="W2024" s="1"/>
  <c r="W2025" s="1"/>
  <c r="W2026" s="1"/>
  <c r="W2027" s="1"/>
  <c r="W2028" s="1"/>
  <c r="W2029" s="1"/>
  <c r="W2030" s="1"/>
  <c r="W2031" s="1"/>
  <c r="W2032" s="1"/>
  <c r="W2033" s="1"/>
  <c r="W2034" s="1"/>
  <c r="W2035" s="1"/>
  <c r="W2036" s="1"/>
  <c r="W2037" s="1"/>
  <c r="W2038" s="1"/>
  <c r="W2039" s="1"/>
  <c r="W2040" s="1"/>
  <c r="W2041" s="1"/>
  <c r="W2042" s="1"/>
  <c r="W2043" s="1"/>
  <c r="W2044" s="1"/>
  <c r="W2045" s="1"/>
  <c r="W2046" s="1"/>
  <c r="W2047" s="1"/>
  <c r="W2048" s="1"/>
  <c r="W2049" s="1"/>
  <c r="W2050" s="1"/>
  <c r="W2051" s="1"/>
  <c r="W2052" s="1"/>
  <c r="W2053" s="1"/>
  <c r="W2054" s="1"/>
  <c r="W2055" s="1"/>
  <c r="W2056" s="1"/>
  <c r="W2057" s="1"/>
  <c r="W2058" s="1"/>
  <c r="W2059" s="1"/>
  <c r="W2060" s="1"/>
  <c r="W2061" s="1"/>
  <c r="W2062" s="1"/>
  <c r="W2063" s="1"/>
  <c r="W2064" s="1"/>
  <c r="W2065" s="1"/>
  <c r="W2066" s="1"/>
  <c r="W2067" s="1"/>
  <c r="W2068" s="1"/>
  <c r="W2069" s="1"/>
  <c r="W2070" s="1"/>
  <c r="W2071" s="1"/>
  <c r="W2072" s="1"/>
  <c r="W2073" s="1"/>
  <c r="W2074" s="1"/>
  <c r="W2075" s="1"/>
  <c r="W2076" s="1"/>
  <c r="W2077" s="1"/>
  <c r="W2078" s="1"/>
  <c r="W2079" s="1"/>
  <c r="W2080" s="1"/>
  <c r="W2081" s="1"/>
  <c r="W2082" s="1"/>
  <c r="W2083" s="1"/>
  <c r="W2084" s="1"/>
  <c r="W2085" s="1"/>
  <c r="W2086" s="1"/>
  <c r="W2087" s="1"/>
  <c r="W2088" s="1"/>
  <c r="W2089" s="1"/>
  <c r="W2090" s="1"/>
  <c r="W2091" s="1"/>
  <c r="W2092" s="1"/>
  <c r="W2093" s="1"/>
  <c r="W2094" s="1"/>
  <c r="W2095" s="1"/>
  <c r="W2096" s="1"/>
  <c r="W2097" s="1"/>
  <c r="W2098" s="1"/>
  <c r="W2099" s="1"/>
  <c r="W2100" s="1"/>
  <c r="W2101" s="1"/>
  <c r="W2102" s="1"/>
  <c r="W2103" s="1"/>
  <c r="W2104" s="1"/>
  <c r="W2105" s="1"/>
  <c r="W2106" s="1"/>
  <c r="W2107" s="1"/>
  <c r="W2108" s="1"/>
  <c r="W2109" s="1"/>
  <c r="W2110" s="1"/>
  <c r="W2111" s="1"/>
  <c r="W2112" s="1"/>
  <c r="W2113" s="1"/>
  <c r="W2114" s="1"/>
  <c r="W2115" s="1"/>
  <c r="W2116" s="1"/>
  <c r="W2117" s="1"/>
  <c r="W2118" s="1"/>
  <c r="W2119" s="1"/>
  <c r="W2120" s="1"/>
  <c r="W2121" s="1"/>
  <c r="W2122" s="1"/>
  <c r="W2123" s="1"/>
  <c r="W2124" s="1"/>
  <c r="W2125" s="1"/>
  <c r="W2126" s="1"/>
  <c r="W2127" s="1"/>
  <c r="W2128" s="1"/>
  <c r="W2129" s="1"/>
  <c r="W2130" s="1"/>
  <c r="W2131" s="1"/>
  <c r="W2132" s="1"/>
  <c r="W2133" s="1"/>
  <c r="W2134" s="1"/>
  <c r="W2135" s="1"/>
  <c r="W2136" s="1"/>
  <c r="W2137" s="1"/>
  <c r="W2138" s="1"/>
  <c r="W2139" s="1"/>
  <c r="W2140" s="1"/>
  <c r="W2141" s="1"/>
  <c r="W2142" s="1"/>
  <c r="W2143" s="1"/>
  <c r="W2144" s="1"/>
  <c r="W2145" s="1"/>
  <c r="W2146" s="1"/>
  <c r="W2147" s="1"/>
  <c r="W2148" s="1"/>
  <c r="W2149" s="1"/>
  <c r="W2150" s="1"/>
  <c r="W2151" s="1"/>
  <c r="W2152" s="1"/>
  <c r="W2153" s="1"/>
  <c r="W2154" s="1"/>
  <c r="W2155" s="1"/>
  <c r="W2156" s="1"/>
  <c r="W2157" s="1"/>
  <c r="W2158" s="1"/>
  <c r="W2159" s="1"/>
  <c r="W2160" s="1"/>
  <c r="W2161" s="1"/>
  <c r="W2162" s="1"/>
  <c r="W2163" s="1"/>
  <c r="W2164" s="1"/>
  <c r="W2165" s="1"/>
  <c r="W2166" s="1"/>
  <c r="W2167" s="1"/>
  <c r="W2168" s="1"/>
  <c r="W2169" s="1"/>
  <c r="W2170" s="1"/>
  <c r="W2171" s="1"/>
  <c r="W2172" s="1"/>
  <c r="W2173" s="1"/>
  <c r="W2174" s="1"/>
  <c r="W2175" s="1"/>
  <c r="W2176" s="1"/>
  <c r="W2177" s="1"/>
  <c r="W2178" s="1"/>
  <c r="W2179" s="1"/>
  <c r="W2180" s="1"/>
  <c r="W2181" s="1"/>
  <c r="W2182" s="1"/>
  <c r="W2183" s="1"/>
  <c r="W2184" s="1"/>
  <c r="W2185" s="1"/>
  <c r="W2186" s="1"/>
  <c r="W2187" s="1"/>
  <c r="W2188" s="1"/>
  <c r="W2189" s="1"/>
  <c r="W2190" s="1"/>
  <c r="W2191" s="1"/>
  <c r="W2192" s="1"/>
  <c r="W2193" s="1"/>
  <c r="W2194" s="1"/>
  <c r="W2195" s="1"/>
  <c r="W2196" s="1"/>
  <c r="W2197" s="1"/>
  <c r="W2198" s="1"/>
  <c r="W2199" s="1"/>
  <c r="W2200" s="1"/>
  <c r="W2201" s="1"/>
  <c r="W2202" s="1"/>
  <c r="W2203" s="1"/>
  <c r="W2204" s="1"/>
  <c r="W2205" s="1"/>
  <c r="W2206" s="1"/>
  <c r="W2207" s="1"/>
  <c r="W2208" s="1"/>
  <c r="W2209" s="1"/>
  <c r="W2210" s="1"/>
  <c r="W2211" s="1"/>
  <c r="W2212" s="1"/>
  <c r="W2213" s="1"/>
  <c r="W2214" s="1"/>
  <c r="W2215" s="1"/>
  <c r="W2216" s="1"/>
  <c r="W2217" s="1"/>
  <c r="W2218" s="1"/>
  <c r="W2219" s="1"/>
  <c r="W2220" s="1"/>
  <c r="W2221" s="1"/>
  <c r="W2222" s="1"/>
  <c r="W2223" s="1"/>
  <c r="W2224" s="1"/>
  <c r="W2225" s="1"/>
  <c r="W2226" s="1"/>
  <c r="W2227" s="1"/>
  <c r="W2228" s="1"/>
  <c r="W2229" s="1"/>
  <c r="W2230" s="1"/>
  <c r="W2231" s="1"/>
  <c r="W2232" s="1"/>
  <c r="W2233" s="1"/>
  <c r="W2234" s="1"/>
  <c r="W2235" s="1"/>
  <c r="W2236" s="1"/>
  <c r="W2237" s="1"/>
  <c r="W2238" s="1"/>
  <c r="W2239" s="1"/>
  <c r="W2240" s="1"/>
  <c r="W2241" s="1"/>
  <c r="W2242" s="1"/>
  <c r="W2243" s="1"/>
  <c r="W2244" s="1"/>
  <c r="W2245" s="1"/>
  <c r="W2246" s="1"/>
  <c r="W2247" s="1"/>
  <c r="W2248" s="1"/>
  <c r="W2249" s="1"/>
  <c r="W2250" s="1"/>
  <c r="W2251" s="1"/>
  <c r="W2252" s="1"/>
  <c r="W2253" s="1"/>
  <c r="W2254" s="1"/>
  <c r="W2255" s="1"/>
  <c r="W2256" s="1"/>
  <c r="W2257" s="1"/>
  <c r="W2258" s="1"/>
  <c r="W2259" s="1"/>
  <c r="W2260" s="1"/>
  <c r="W2261" s="1"/>
  <c r="W2262" s="1"/>
  <c r="W2263" s="1"/>
  <c r="W2264" s="1"/>
  <c r="W2265" s="1"/>
  <c r="W2266" s="1"/>
  <c r="W2267" s="1"/>
  <c r="W2268" s="1"/>
  <c r="W2269" s="1"/>
  <c r="W2270" s="1"/>
  <c r="W2271" s="1"/>
  <c r="W2272" s="1"/>
  <c r="W2273" s="1"/>
  <c r="W2274" s="1"/>
  <c r="W2275" s="1"/>
  <c r="W2276" s="1"/>
  <c r="W2277" s="1"/>
  <c r="W2278" s="1"/>
  <c r="W2279" s="1"/>
  <c r="W2280" s="1"/>
  <c r="W2281" s="1"/>
  <c r="W2282" s="1"/>
  <c r="W2283" s="1"/>
  <c r="W2284" s="1"/>
  <c r="W2285" s="1"/>
  <c r="W2286" s="1"/>
  <c r="W2287" s="1"/>
  <c r="W2288" s="1"/>
  <c r="W2289" s="1"/>
  <c r="W2290" s="1"/>
  <c r="W2291" s="1"/>
  <c r="W2292" s="1"/>
  <c r="W2293" s="1"/>
  <c r="W2294" s="1"/>
  <c r="W2295" s="1"/>
  <c r="W2296" s="1"/>
  <c r="W2297" s="1"/>
  <c r="W2298" s="1"/>
  <c r="W2299" s="1"/>
  <c r="W2300" s="1"/>
  <c r="W2301" s="1"/>
  <c r="W2302" s="1"/>
  <c r="W2303" s="1"/>
  <c r="W2304" s="1"/>
  <c r="W2305" s="1"/>
  <c r="W2306" s="1"/>
  <c r="W2307" s="1"/>
  <c r="W2308" s="1"/>
  <c r="W2309" s="1"/>
  <c r="W2310" s="1"/>
  <c r="W2311" s="1"/>
  <c r="W2312" s="1"/>
  <c r="W2313" s="1"/>
  <c r="W2314" s="1"/>
  <c r="W2315" s="1"/>
  <c r="W2316" s="1"/>
  <c r="W2317" s="1"/>
  <c r="W2318" s="1"/>
  <c r="W2319" s="1"/>
  <c r="W2320" s="1"/>
  <c r="W2321" s="1"/>
  <c r="W2322" s="1"/>
  <c r="W2323" s="1"/>
  <c r="W2324" s="1"/>
  <c r="W2325" s="1"/>
  <c r="W2326" s="1"/>
  <c r="W2327" s="1"/>
  <c r="W2328" s="1"/>
  <c r="W2329" s="1"/>
  <c r="W2330" s="1"/>
  <c r="W2331" s="1"/>
  <c r="W2332" s="1"/>
  <c r="W2333" s="1"/>
  <c r="W2334" s="1"/>
  <c r="W2335" s="1"/>
  <c r="W2336" s="1"/>
  <c r="W2337" s="1"/>
  <c r="W2338" s="1"/>
  <c r="W2339" s="1"/>
  <c r="W2340" s="1"/>
  <c r="W2341" s="1"/>
  <c r="W2342" s="1"/>
  <c r="W2343" s="1"/>
  <c r="W2344" s="1"/>
  <c r="W2345" s="1"/>
  <c r="W2346" s="1"/>
  <c r="W2347" s="1"/>
  <c r="W2348" s="1"/>
  <c r="W2349" s="1"/>
  <c r="W2350" s="1"/>
  <c r="W2351" s="1"/>
  <c r="W2352" s="1"/>
  <c r="W2353" s="1"/>
  <c r="W2354" s="1"/>
  <c r="W2355" s="1"/>
  <c r="W2356" s="1"/>
  <c r="W2357" s="1"/>
  <c r="W2358" s="1"/>
  <c r="W2359" s="1"/>
  <c r="W2360" s="1"/>
  <c r="W2361" s="1"/>
  <c r="W2362" s="1"/>
  <c r="W2363" s="1"/>
  <c r="W2364" s="1"/>
  <c r="W2365" s="1"/>
  <c r="W2366" s="1"/>
  <c r="W2367" s="1"/>
  <c r="W2368" s="1"/>
  <c r="W2369" s="1"/>
  <c r="W2370" s="1"/>
  <c r="W2371" s="1"/>
  <c r="W2372" s="1"/>
  <c r="W2373" s="1"/>
  <c r="W2374" s="1"/>
  <c r="W2375" s="1"/>
  <c r="W2376" s="1"/>
  <c r="W2377" s="1"/>
  <c r="W2378" s="1"/>
  <c r="W2379" s="1"/>
  <c r="W2380" s="1"/>
  <c r="W2381" s="1"/>
  <c r="W2382" s="1"/>
  <c r="W2383" s="1"/>
  <c r="W2384" s="1"/>
  <c r="W2385" s="1"/>
  <c r="W2386" s="1"/>
  <c r="W2387" s="1"/>
  <c r="W2388" s="1"/>
  <c r="W2389" s="1"/>
  <c r="W2390" s="1"/>
  <c r="W2391" s="1"/>
  <c r="W2392" s="1"/>
  <c r="W2393" s="1"/>
  <c r="W2394" s="1"/>
  <c r="W2395" s="1"/>
  <c r="W2396" s="1"/>
  <c r="W2397" s="1"/>
  <c r="W2398" s="1"/>
  <c r="W2399" s="1"/>
  <c r="W2400" s="1"/>
  <c r="W2401" s="1"/>
  <c r="W2402" s="1"/>
  <c r="W2403" s="1"/>
  <c r="W2404" s="1"/>
  <c r="W2405" s="1"/>
  <c r="W2406" s="1"/>
  <c r="W2407" s="1"/>
  <c r="W2408" s="1"/>
  <c r="W2409" s="1"/>
  <c r="W2410" s="1"/>
  <c r="W2411" s="1"/>
  <c r="W2412" s="1"/>
  <c r="W2413" s="1"/>
  <c r="W2414" s="1"/>
  <c r="W2415" s="1"/>
  <c r="W2416" s="1"/>
  <c r="W2417" s="1"/>
  <c r="W2418" s="1"/>
  <c r="W2419" s="1"/>
  <c r="W2420" s="1"/>
  <c r="W2421" s="1"/>
  <c r="W2422" s="1"/>
  <c r="W2423" s="1"/>
  <c r="W2424" s="1"/>
  <c r="W2425" s="1"/>
  <c r="W2426" s="1"/>
  <c r="W2427" s="1"/>
  <c r="W2428" s="1"/>
  <c r="W2429" s="1"/>
  <c r="W2430" s="1"/>
  <c r="W2431" s="1"/>
  <c r="W2432" s="1"/>
  <c r="W2433" s="1"/>
  <c r="W2434" s="1"/>
  <c r="W2435" s="1"/>
  <c r="W2436" s="1"/>
  <c r="W2437" s="1"/>
  <c r="W2438" s="1"/>
  <c r="W2439" s="1"/>
  <c r="W2440" s="1"/>
  <c r="W2441" s="1"/>
  <c r="W2442" s="1"/>
  <c r="W2443" s="1"/>
  <c r="W2444" s="1"/>
  <c r="W2445" s="1"/>
  <c r="W2446" s="1"/>
  <c r="W2447" s="1"/>
  <c r="W2448" s="1"/>
  <c r="W2449" s="1"/>
  <c r="W2450" s="1"/>
  <c r="W2451" s="1"/>
  <c r="W2452" s="1"/>
  <c r="W2453" s="1"/>
  <c r="W2454" s="1"/>
  <c r="W2455" s="1"/>
  <c r="W2456" s="1"/>
  <c r="W2457" s="1"/>
  <c r="W2458" s="1"/>
  <c r="W2459" s="1"/>
  <c r="W2460" s="1"/>
  <c r="W2461" s="1"/>
  <c r="W2462" s="1"/>
  <c r="W2463" s="1"/>
  <c r="W2464" s="1"/>
  <c r="W2465" s="1"/>
  <c r="W2466" s="1"/>
  <c r="W2467" s="1"/>
  <c r="W2468" s="1"/>
  <c r="W2469" s="1"/>
  <c r="W2470" s="1"/>
  <c r="W2471" s="1"/>
  <c r="W2472" s="1"/>
  <c r="W2473" s="1"/>
  <c r="W2474" s="1"/>
  <c r="W2475" s="1"/>
  <c r="W2476" s="1"/>
  <c r="W2477" s="1"/>
  <c r="W2478" s="1"/>
  <c r="W2479" s="1"/>
  <c r="W2480" s="1"/>
  <c r="W2481" s="1"/>
  <c r="W2482" s="1"/>
  <c r="W2483" s="1"/>
  <c r="W2484" s="1"/>
  <c r="W2485" s="1"/>
  <c r="W2486" s="1"/>
  <c r="W2487" s="1"/>
  <c r="W2488" s="1"/>
  <c r="W2489" s="1"/>
  <c r="W2490" s="1"/>
  <c r="W2491" s="1"/>
  <c r="W2492" s="1"/>
  <c r="W2493" s="1"/>
  <c r="W2494" s="1"/>
  <c r="W2495" s="1"/>
  <c r="W2496" s="1"/>
  <c r="W2497" s="1"/>
  <c r="W2498" s="1"/>
  <c r="W2499" s="1"/>
  <c r="W2500" s="1"/>
  <c r="W2501" s="1"/>
  <c r="W2502" s="1"/>
  <c r="W2503" s="1"/>
  <c r="W2504" s="1"/>
  <c r="W2505" s="1"/>
  <c r="W2506" s="1"/>
  <c r="W2507" s="1"/>
  <c r="W2508" s="1"/>
  <c r="W2509" s="1"/>
  <c r="W2510" s="1"/>
  <c r="W2511" s="1"/>
  <c r="W2512" s="1"/>
  <c r="W2513" s="1"/>
  <c r="W2514" s="1"/>
  <c r="W2515" s="1"/>
  <c r="W2516" s="1"/>
  <c r="W2517" s="1"/>
  <c r="W2518" s="1"/>
  <c r="W2519" s="1"/>
  <c r="W2520" s="1"/>
  <c r="W2521" s="1"/>
  <c r="W2522" s="1"/>
  <c r="W2523" s="1"/>
  <c r="W2524" s="1"/>
  <c r="W2525" s="1"/>
  <c r="W2526" s="1"/>
  <c r="W2527" s="1"/>
  <c r="W2528" s="1"/>
  <c r="W2529" s="1"/>
  <c r="W2530" s="1"/>
  <c r="W2531" s="1"/>
  <c r="W2532" s="1"/>
  <c r="W2533" s="1"/>
  <c r="W2534" s="1"/>
  <c r="W2535" s="1"/>
  <c r="W2536" s="1"/>
  <c r="W2537" s="1"/>
  <c r="W2538" s="1"/>
  <c r="W2539" s="1"/>
  <c r="W2540" s="1"/>
  <c r="W2541" s="1"/>
  <c r="W2542" s="1"/>
  <c r="W2543" s="1"/>
  <c r="W2544" s="1"/>
  <c r="W2545" s="1"/>
  <c r="W2546" s="1"/>
  <c r="W2547" s="1"/>
  <c r="W2548" s="1"/>
  <c r="W2549" s="1"/>
  <c r="W2550" s="1"/>
  <c r="W2551" s="1"/>
  <c r="W2552" s="1"/>
  <c r="W2553" s="1"/>
  <c r="W2554" s="1"/>
  <c r="W2555" s="1"/>
  <c r="W2556" s="1"/>
  <c r="W2557" s="1"/>
  <c r="W2558" s="1"/>
  <c r="W2559" s="1"/>
  <c r="W2560" s="1"/>
  <c r="W2561" s="1"/>
  <c r="W2562" s="1"/>
  <c r="W2563" s="1"/>
  <c r="W2564" s="1"/>
  <c r="W2565" s="1"/>
  <c r="W2566" s="1"/>
  <c r="W2567" s="1"/>
  <c r="W2568" s="1"/>
  <c r="W2569" s="1"/>
  <c r="W2570" s="1"/>
  <c r="W2571" s="1"/>
  <c r="W2572" s="1"/>
  <c r="W2573" s="1"/>
  <c r="W2574" s="1"/>
  <c r="W2575" s="1"/>
  <c r="W2576" s="1"/>
  <c r="W2577" s="1"/>
  <c r="W2578" s="1"/>
  <c r="W2579" s="1"/>
  <c r="W2580" s="1"/>
  <c r="W2581" s="1"/>
  <c r="W2582" s="1"/>
  <c r="W2583" s="1"/>
  <c r="W2584" s="1"/>
  <c r="W2585" s="1"/>
  <c r="W2586" s="1"/>
  <c r="W2587" s="1"/>
  <c r="W2588" s="1"/>
  <c r="W2589" s="1"/>
  <c r="W2590" s="1"/>
  <c r="W2591" s="1"/>
  <c r="W2592" s="1"/>
  <c r="W2593" s="1"/>
  <c r="W2594" s="1"/>
  <c r="W2595" s="1"/>
  <c r="W2596" s="1"/>
  <c r="W2597" s="1"/>
  <c r="W2598" s="1"/>
  <c r="W2599" s="1"/>
  <c r="W2600" s="1"/>
  <c r="W2601" s="1"/>
  <c r="W2602" s="1"/>
  <c r="W2603" s="1"/>
  <c r="W2604" s="1"/>
  <c r="W2605" s="1"/>
  <c r="W2606" s="1"/>
  <c r="W2607" s="1"/>
  <c r="W2608" s="1"/>
  <c r="W2609" s="1"/>
  <c r="W2610" s="1"/>
  <c r="W2611" s="1"/>
  <c r="W2612" s="1"/>
  <c r="W2613" s="1"/>
  <c r="W2614" s="1"/>
  <c r="W2615" s="1"/>
  <c r="W2616" s="1"/>
  <c r="W2617" s="1"/>
  <c r="W2618" s="1"/>
  <c r="W2619" s="1"/>
  <c r="W2620" s="1"/>
  <c r="W2621" s="1"/>
  <c r="W2622" s="1"/>
  <c r="W2623" s="1"/>
  <c r="W2624" s="1"/>
  <c r="W2625" s="1"/>
  <c r="W2626" s="1"/>
  <c r="W2627" s="1"/>
  <c r="W2628" s="1"/>
  <c r="W2629" s="1"/>
  <c r="W2630" s="1"/>
  <c r="W2631" s="1"/>
  <c r="W2632" s="1"/>
  <c r="W2633" s="1"/>
  <c r="W2634" s="1"/>
  <c r="W2635" s="1"/>
  <c r="W2636" s="1"/>
  <c r="W2637" s="1"/>
  <c r="W2638" s="1"/>
  <c r="W2639" s="1"/>
  <c r="W2640" s="1"/>
  <c r="W2641" s="1"/>
  <c r="W2642" s="1"/>
  <c r="W2643" s="1"/>
  <c r="W2644" s="1"/>
  <c r="W2645" s="1"/>
  <c r="W2646" s="1"/>
  <c r="W2647" s="1"/>
  <c r="W2648" s="1"/>
  <c r="W2649" s="1"/>
  <c r="W2650" s="1"/>
  <c r="W2651" s="1"/>
  <c r="W2652" s="1"/>
  <c r="W2653" s="1"/>
  <c r="W2654" s="1"/>
  <c r="W2655" s="1"/>
  <c r="W2656" s="1"/>
  <c r="W2657" s="1"/>
  <c r="W2658" s="1"/>
  <c r="W2659" s="1"/>
  <c r="W2660" s="1"/>
  <c r="W2661" s="1"/>
  <c r="W2662" s="1"/>
  <c r="W2663" s="1"/>
  <c r="W2664" s="1"/>
  <c r="W2665" s="1"/>
  <c r="W2666" s="1"/>
  <c r="W2667" s="1"/>
  <c r="W2668" s="1"/>
  <c r="W2669" s="1"/>
  <c r="W2670" s="1"/>
  <c r="W2671" s="1"/>
  <c r="W2672" s="1"/>
  <c r="W2673" s="1"/>
  <c r="W2674" s="1"/>
  <c r="W2675" s="1"/>
  <c r="W2676" s="1"/>
  <c r="W2677" s="1"/>
  <c r="W2678" s="1"/>
  <c r="W2679" s="1"/>
  <c r="W2680" s="1"/>
  <c r="W2681" s="1"/>
  <c r="W2682" s="1"/>
  <c r="W2683" s="1"/>
  <c r="W2684" s="1"/>
  <c r="W2685" s="1"/>
  <c r="W2686" s="1"/>
  <c r="W2687" s="1"/>
  <c r="W2688" s="1"/>
  <c r="W2689" s="1"/>
  <c r="W2690" s="1"/>
  <c r="W2691" s="1"/>
  <c r="W2692" s="1"/>
  <c r="W2693" s="1"/>
  <c r="W2694" s="1"/>
  <c r="W2695" s="1"/>
  <c r="W2696" s="1"/>
  <c r="W2697" s="1"/>
  <c r="W2698" s="1"/>
  <c r="W2699" s="1"/>
  <c r="W2700" s="1"/>
  <c r="W2701" s="1"/>
  <c r="W2702" s="1"/>
  <c r="W2703" s="1"/>
  <c r="W2704" s="1"/>
  <c r="W2705" s="1"/>
  <c r="W2706" s="1"/>
  <c r="W2707" s="1"/>
  <c r="W2708" s="1"/>
  <c r="W2709" s="1"/>
  <c r="W2710" s="1"/>
  <c r="W2711" s="1"/>
  <c r="W2712" s="1"/>
  <c r="W2713" s="1"/>
  <c r="W2714" s="1"/>
  <c r="W2715" s="1"/>
  <c r="W2716" s="1"/>
  <c r="W2717" s="1"/>
  <c r="W2718" s="1"/>
  <c r="W2719" s="1"/>
  <c r="W2720" s="1"/>
  <c r="W2721" s="1"/>
  <c r="W2722" s="1"/>
  <c r="W2723" s="1"/>
  <c r="W2724" s="1"/>
  <c r="W2725" s="1"/>
  <c r="W2726" s="1"/>
  <c r="W2727" s="1"/>
  <c r="W2728" s="1"/>
  <c r="W2729" s="1"/>
  <c r="W2730" s="1"/>
  <c r="W2731" s="1"/>
  <c r="W2732" s="1"/>
  <c r="W2733" s="1"/>
  <c r="W2734" s="1"/>
  <c r="W2735" s="1"/>
  <c r="W2736" s="1"/>
  <c r="W2737" s="1"/>
  <c r="W2738" s="1"/>
  <c r="W2739" s="1"/>
  <c r="W2740" s="1"/>
  <c r="W2741" s="1"/>
  <c r="W2742" s="1"/>
  <c r="W2743" s="1"/>
  <c r="W2744" s="1"/>
  <c r="W2745" s="1"/>
  <c r="W2746" s="1"/>
  <c r="W2747" s="1"/>
  <c r="W2748" s="1"/>
  <c r="W2749" s="1"/>
  <c r="W2750" s="1"/>
  <c r="W2751" s="1"/>
  <c r="W2752" s="1"/>
  <c r="W2753" s="1"/>
  <c r="W2754" s="1"/>
  <c r="W2755" s="1"/>
  <c r="W2756" s="1"/>
  <c r="W2757" s="1"/>
  <c r="W2758" s="1"/>
  <c r="W2759" s="1"/>
  <c r="W2760" s="1"/>
  <c r="W2761" s="1"/>
  <c r="W2762" s="1"/>
  <c r="W2763" s="1"/>
  <c r="W2764" s="1"/>
  <c r="W2765" s="1"/>
  <c r="W2766" s="1"/>
  <c r="W2767" s="1"/>
  <c r="W2768" s="1"/>
  <c r="W2769" s="1"/>
  <c r="W2770" s="1"/>
  <c r="W2771" s="1"/>
  <c r="W2772" s="1"/>
  <c r="W2773" s="1"/>
  <c r="W2774" s="1"/>
  <c r="W2775" s="1"/>
  <c r="W2776" s="1"/>
  <c r="W2777" s="1"/>
  <c r="W2778" s="1"/>
  <c r="W2779" s="1"/>
  <c r="W2780" s="1"/>
  <c r="W2781" s="1"/>
  <c r="W2782" s="1"/>
  <c r="W2783" s="1"/>
  <c r="W2784" s="1"/>
  <c r="W2785" s="1"/>
  <c r="W2786" s="1"/>
  <c r="W2787" s="1"/>
  <c r="W2788" s="1"/>
  <c r="W2789" s="1"/>
  <c r="W2790" s="1"/>
  <c r="W2791" s="1"/>
  <c r="W2792" s="1"/>
  <c r="W2793" s="1"/>
  <c r="W2794" s="1"/>
  <c r="W2795" s="1"/>
  <c r="W2796" s="1"/>
  <c r="W2797" s="1"/>
  <c r="W2798" s="1"/>
  <c r="W2799" s="1"/>
  <c r="W2800" s="1"/>
  <c r="W2801" s="1"/>
  <c r="W2802" s="1"/>
  <c r="W2803" s="1"/>
  <c r="W2804" s="1"/>
  <c r="W2805" s="1"/>
  <c r="W2806" s="1"/>
  <c r="W2807" s="1"/>
  <c r="W2808" s="1"/>
  <c r="W2809" s="1"/>
  <c r="W2810" s="1"/>
  <c r="W2811" s="1"/>
  <c r="W2812" s="1"/>
  <c r="W2813" s="1"/>
  <c r="W2814" s="1"/>
  <c r="W2815" s="1"/>
  <c r="W2816" s="1"/>
  <c r="W2817" s="1"/>
  <c r="W2818" s="1"/>
  <c r="W2819" s="1"/>
  <c r="W2820" s="1"/>
  <c r="W2821" s="1"/>
  <c r="W2822" s="1"/>
  <c r="W2823" s="1"/>
  <c r="W2824" s="1"/>
  <c r="W2825" s="1"/>
  <c r="W2826" s="1"/>
  <c r="W2827" s="1"/>
  <c r="W2828" s="1"/>
  <c r="W2829" s="1"/>
  <c r="W2830" s="1"/>
  <c r="W2831" s="1"/>
  <c r="W2832" s="1"/>
  <c r="W2833" s="1"/>
  <c r="W2834" s="1"/>
  <c r="W2835" s="1"/>
  <c r="W2836" s="1"/>
  <c r="W2837" s="1"/>
  <c r="W2838" s="1"/>
  <c r="W2839" s="1"/>
  <c r="W2840" s="1"/>
  <c r="W2841" s="1"/>
  <c r="W2842" s="1"/>
  <c r="W2843" s="1"/>
  <c r="W2844" s="1"/>
  <c r="W2845" s="1"/>
  <c r="W2846" s="1"/>
  <c r="W2847" s="1"/>
  <c r="W2848" s="1"/>
  <c r="W2849" s="1"/>
  <c r="W2850" s="1"/>
  <c r="W2851" s="1"/>
  <c r="W2852" s="1"/>
  <c r="W2853" s="1"/>
  <c r="W2854" s="1"/>
  <c r="W2855" s="1"/>
  <c r="W2856" s="1"/>
  <c r="W2857" s="1"/>
  <c r="W2858" s="1"/>
  <c r="W2859" s="1"/>
  <c r="W2860" s="1"/>
  <c r="W2861" s="1"/>
  <c r="W2862" s="1"/>
  <c r="W2863" s="1"/>
  <c r="W2864" s="1"/>
  <c r="W2865" s="1"/>
  <c r="W2866" s="1"/>
  <c r="W2867" s="1"/>
  <c r="W2868" s="1"/>
  <c r="W2869" s="1"/>
  <c r="W2870" s="1"/>
  <c r="W2871" s="1"/>
  <c r="W2872" s="1"/>
  <c r="W2873" s="1"/>
  <c r="W2874" s="1"/>
  <c r="W2875" s="1"/>
  <c r="W2876" s="1"/>
  <c r="W2877" s="1"/>
  <c r="W2878" s="1"/>
  <c r="W2879" s="1"/>
  <c r="W2880" s="1"/>
  <c r="W2881" s="1"/>
  <c r="W2882" s="1"/>
  <c r="W2883" s="1"/>
  <c r="W2884" s="1"/>
  <c r="W2885" s="1"/>
  <c r="W2886" s="1"/>
  <c r="W2887" s="1"/>
  <c r="W2888" s="1"/>
  <c r="W2889" s="1"/>
  <c r="W2890" s="1"/>
  <c r="W2891" s="1"/>
  <c r="W2892" s="1"/>
  <c r="W2893" s="1"/>
  <c r="W2894" s="1"/>
  <c r="W2895" s="1"/>
  <c r="W2896" s="1"/>
  <c r="W2897" s="1"/>
  <c r="W2898" s="1"/>
  <c r="W2899" s="1"/>
  <c r="W2900" s="1"/>
  <c r="W2901" s="1"/>
  <c r="W2902" s="1"/>
  <c r="W2903" s="1"/>
  <c r="W2904" s="1"/>
  <c r="W2905" s="1"/>
  <c r="W2906" s="1"/>
  <c r="W2907" s="1"/>
  <c r="W2908" s="1"/>
  <c r="W2909" s="1"/>
  <c r="W2910" s="1"/>
  <c r="W2911" s="1"/>
  <c r="W2912" s="1"/>
  <c r="W2913" s="1"/>
  <c r="W2914" s="1"/>
  <c r="W2915" s="1"/>
  <c r="W2916" s="1"/>
  <c r="W2917" s="1"/>
  <c r="W2918" s="1"/>
  <c r="W2919" s="1"/>
  <c r="W2920" s="1"/>
  <c r="W2921" s="1"/>
  <c r="W2922" s="1"/>
  <c r="W2923" s="1"/>
  <c r="W2924" s="1"/>
  <c r="W2925" s="1"/>
  <c r="W2926" s="1"/>
  <c r="W2927" s="1"/>
  <c r="W2928" s="1"/>
  <c r="W2929" s="1"/>
  <c r="W2930" s="1"/>
  <c r="W2931" s="1"/>
  <c r="W2932" s="1"/>
  <c r="W2933" s="1"/>
  <c r="W2934" s="1"/>
  <c r="W2935" s="1"/>
  <c r="W2936" s="1"/>
  <c r="W2937" s="1"/>
  <c r="W2938" s="1"/>
  <c r="W2939" s="1"/>
  <c r="W2940" s="1"/>
  <c r="W2941" s="1"/>
  <c r="W2942" s="1"/>
  <c r="W2943" s="1"/>
  <c r="W2944" s="1"/>
  <c r="W2945" s="1"/>
  <c r="W2946" s="1"/>
  <c r="W2947" s="1"/>
  <c r="W2948" s="1"/>
  <c r="W2949" s="1"/>
  <c r="W2950" s="1"/>
  <c r="W2951" s="1"/>
  <c r="W2952" s="1"/>
  <c r="W2953" s="1"/>
  <c r="W2954" s="1"/>
  <c r="W2955" s="1"/>
  <c r="W2956" s="1"/>
  <c r="W2957" s="1"/>
  <c r="W2958" s="1"/>
  <c r="W2959" s="1"/>
  <c r="W2960" s="1"/>
  <c r="W2961" s="1"/>
  <c r="W2962" s="1"/>
  <c r="W2963" s="1"/>
  <c r="W2964" s="1"/>
  <c r="W2965" s="1"/>
  <c r="W2966" s="1"/>
  <c r="W2967" s="1"/>
  <c r="W2968" s="1"/>
  <c r="W2969" s="1"/>
  <c r="W2970" s="1"/>
  <c r="W2971" s="1"/>
  <c r="W2972" s="1"/>
  <c r="W2973" s="1"/>
  <c r="W2974" s="1"/>
  <c r="W2975" s="1"/>
  <c r="W2976" s="1"/>
  <c r="W2977" s="1"/>
  <c r="W2978" s="1"/>
  <c r="W2979" s="1"/>
  <c r="W2980" s="1"/>
  <c r="W2981" s="1"/>
  <c r="W2982" s="1"/>
  <c r="W2983" s="1"/>
  <c r="W2984" s="1"/>
  <c r="W2985" s="1"/>
  <c r="W2986" s="1"/>
  <c r="W2987" s="1"/>
  <c r="W2988" s="1"/>
  <c r="W2989" s="1"/>
  <c r="W2990" s="1"/>
  <c r="W2991" s="1"/>
  <c r="W2992" s="1"/>
  <c r="W2993" s="1"/>
  <c r="W2994" s="1"/>
  <c r="W2995" s="1"/>
  <c r="W2996" s="1"/>
  <c r="W2997" s="1"/>
  <c r="W2998" s="1"/>
  <c r="W2999" s="1"/>
  <c r="W3000" s="1"/>
  <c r="W3001" s="1"/>
  <c r="W3002" s="1"/>
  <c r="W3003" s="1"/>
  <c r="W3004" s="1"/>
  <c r="W3005" s="1"/>
  <c r="W3006" s="1"/>
  <c r="W3007" s="1"/>
  <c r="W3008" s="1"/>
  <c r="W3009" s="1"/>
  <c r="W3010" s="1"/>
  <c r="W3011" s="1"/>
  <c r="W3012" s="1"/>
  <c r="W3013" s="1"/>
  <c r="W3014" s="1"/>
  <c r="W3015" s="1"/>
  <c r="W3016" s="1"/>
  <c r="W3017" s="1"/>
  <c r="W3018" s="1"/>
  <c r="W3019" s="1"/>
  <c r="W3020" s="1"/>
  <c r="W3021" s="1"/>
  <c r="W3022" s="1"/>
  <c r="W3023" s="1"/>
  <c r="W3024" s="1"/>
  <c r="W3025" s="1"/>
  <c r="W3026" s="1"/>
  <c r="W3027" s="1"/>
  <c r="W3028" s="1"/>
  <c r="W3029" s="1"/>
  <c r="W3030" s="1"/>
  <c r="W3031" s="1"/>
  <c r="W3032" s="1"/>
  <c r="W3033" s="1"/>
  <c r="W3034" s="1"/>
  <c r="W3035" s="1"/>
  <c r="W3036" s="1"/>
  <c r="W3037" s="1"/>
  <c r="W3038" s="1"/>
  <c r="W3039" s="1"/>
  <c r="W3040" s="1"/>
  <c r="W3041" s="1"/>
  <c r="W3042" s="1"/>
  <c r="W3043" s="1"/>
  <c r="W3044" s="1"/>
  <c r="W3045" s="1"/>
  <c r="W3046" s="1"/>
  <c r="W3047" s="1"/>
  <c r="W3048" s="1"/>
  <c r="W3049" s="1"/>
  <c r="W3050" s="1"/>
  <c r="W3051" s="1"/>
  <c r="W3052" s="1"/>
  <c r="W3053" s="1"/>
  <c r="W3054" s="1"/>
  <c r="W3055" s="1"/>
  <c r="W3056" s="1"/>
  <c r="W3057" s="1"/>
  <c r="W3058" s="1"/>
  <c r="W3059" s="1"/>
  <c r="W3060" s="1"/>
  <c r="W3061" s="1"/>
  <c r="W3062" s="1"/>
  <c r="W3063" s="1"/>
  <c r="W3064" s="1"/>
  <c r="W3065" s="1"/>
  <c r="W3066" s="1"/>
  <c r="W3067" s="1"/>
  <c r="W3068" s="1"/>
  <c r="W3069" s="1"/>
  <c r="W3070" s="1"/>
  <c r="W3071" s="1"/>
  <c r="W3072" s="1"/>
  <c r="W3073" s="1"/>
  <c r="W3074" s="1"/>
  <c r="W3075" s="1"/>
  <c r="W3076" s="1"/>
  <c r="W3077" s="1"/>
  <c r="W3078" s="1"/>
  <c r="W3079" s="1"/>
  <c r="W3080" s="1"/>
  <c r="W3081" s="1"/>
  <c r="W3082" s="1"/>
  <c r="W3083" s="1"/>
  <c r="W3084" s="1"/>
  <c r="W3085" s="1"/>
  <c r="W3086" s="1"/>
  <c r="W3087" s="1"/>
  <c r="W3088" s="1"/>
  <c r="W3089" s="1"/>
  <c r="W3090" s="1"/>
  <c r="W3091" s="1"/>
  <c r="W3092" s="1"/>
  <c r="W3093" s="1"/>
  <c r="W3094" s="1"/>
  <c r="W3095" s="1"/>
  <c r="W3096" s="1"/>
  <c r="W3097" s="1"/>
  <c r="W3098" s="1"/>
  <c r="W3099" s="1"/>
  <c r="W3100" s="1"/>
  <c r="W3101" s="1"/>
  <c r="W3102" s="1"/>
  <c r="W3103" s="1"/>
  <c r="W3104" s="1"/>
  <c r="W3105" s="1"/>
  <c r="W3106" s="1"/>
  <c r="W3107" s="1"/>
  <c r="W3108" s="1"/>
  <c r="W3109" s="1"/>
  <c r="W3110" s="1"/>
  <c r="W3111" s="1"/>
  <c r="W3112" s="1"/>
  <c r="W3113" s="1"/>
  <c r="W3114" s="1"/>
  <c r="W3115" s="1"/>
  <c r="W3116" s="1"/>
  <c r="W3117" s="1"/>
  <c r="W3118" s="1"/>
  <c r="W3119" s="1"/>
  <c r="W3120" s="1"/>
  <c r="W3121" s="1"/>
  <c r="W3122" s="1"/>
  <c r="W3123" s="1"/>
  <c r="W3124" s="1"/>
  <c r="W3125" s="1"/>
  <c r="W3126" s="1"/>
  <c r="W3127" s="1"/>
  <c r="W3128" s="1"/>
  <c r="W3129" s="1"/>
  <c r="W3130" s="1"/>
  <c r="W3131" s="1"/>
  <c r="W3132" s="1"/>
  <c r="W3133" s="1"/>
  <c r="W3134" s="1"/>
  <c r="W3135" s="1"/>
  <c r="W3136" s="1"/>
  <c r="W3137" s="1"/>
  <c r="W3138" s="1"/>
  <c r="W3139" s="1"/>
  <c r="W3140" s="1"/>
  <c r="W3141" s="1"/>
  <c r="W3142" s="1"/>
  <c r="W3143" s="1"/>
  <c r="W3144" s="1"/>
  <c r="W3145" s="1"/>
  <c r="W3146" s="1"/>
  <c r="W3147" s="1"/>
  <c r="W3148" s="1"/>
  <c r="W3149" s="1"/>
  <c r="W3150" s="1"/>
  <c r="W3151" s="1"/>
  <c r="W3152" s="1"/>
  <c r="W3153" s="1"/>
  <c r="W3154" s="1"/>
  <c r="W3155" s="1"/>
  <c r="W3156" s="1"/>
  <c r="W3157" s="1"/>
  <c r="W3158" s="1"/>
  <c r="W3159" s="1"/>
  <c r="W3160" s="1"/>
  <c r="W3161" s="1"/>
  <c r="W3162" s="1"/>
  <c r="W3163" s="1"/>
  <c r="W3164" s="1"/>
  <c r="W3165" s="1"/>
  <c r="W3166" s="1"/>
  <c r="W3167" s="1"/>
  <c r="W3168" s="1"/>
  <c r="W3169" s="1"/>
  <c r="W3170" s="1"/>
  <c r="W3171" s="1"/>
  <c r="W3172" s="1"/>
  <c r="W3173" s="1"/>
  <c r="W3174" s="1"/>
  <c r="W3175" s="1"/>
  <c r="W3176" s="1"/>
  <c r="W3177" s="1"/>
  <c r="W3178" s="1"/>
  <c r="W3179" s="1"/>
  <c r="W3180" s="1"/>
  <c r="W3181" s="1"/>
  <c r="W3182" s="1"/>
  <c r="W3183" s="1"/>
  <c r="W3184" s="1"/>
  <c r="W3185" s="1"/>
  <c r="W3186" s="1"/>
  <c r="W3187" s="1"/>
  <c r="W3188" s="1"/>
  <c r="W3189" s="1"/>
  <c r="W3190" s="1"/>
  <c r="W3191" s="1"/>
  <c r="W3192" s="1"/>
  <c r="W3193" s="1"/>
  <c r="W3194" s="1"/>
  <c r="W3195" s="1"/>
  <c r="W3196" s="1"/>
  <c r="W3197" s="1"/>
  <c r="W3198" s="1"/>
  <c r="W3199" s="1"/>
  <c r="W3200" s="1"/>
  <c r="W3201" s="1"/>
  <c r="W3202" s="1"/>
  <c r="W3203" s="1"/>
  <c r="W3204" s="1"/>
  <c r="W3205" s="1"/>
  <c r="W3206" s="1"/>
  <c r="W3207" s="1"/>
  <c r="W3208" s="1"/>
  <c r="W3209" s="1"/>
  <c r="W3210" s="1"/>
  <c r="W3211" s="1"/>
  <c r="W3212" s="1"/>
  <c r="W3213" s="1"/>
  <c r="W3214" s="1"/>
  <c r="W3215" s="1"/>
  <c r="W3216" s="1"/>
  <c r="W3217" s="1"/>
  <c r="W3218" s="1"/>
  <c r="W3219" s="1"/>
  <c r="W3220" s="1"/>
  <c r="W3221" s="1"/>
  <c r="W3222" s="1"/>
  <c r="W3223" s="1"/>
  <c r="W3224" s="1"/>
  <c r="W3225" s="1"/>
  <c r="W3226" s="1"/>
  <c r="W3227" s="1"/>
  <c r="W3228" s="1"/>
  <c r="W3229" s="1"/>
  <c r="W3230" s="1"/>
  <c r="W3231" s="1"/>
  <c r="W3232" s="1"/>
  <c r="W3233" s="1"/>
  <c r="W3234" s="1"/>
  <c r="W3235" s="1"/>
  <c r="W3236" s="1"/>
  <c r="W3237" s="1"/>
  <c r="W3238" s="1"/>
  <c r="W3239" s="1"/>
  <c r="W3240" s="1"/>
  <c r="W3241" s="1"/>
  <c r="W3242" s="1"/>
  <c r="W3243" s="1"/>
  <c r="W3244" s="1"/>
  <c r="W3245" s="1"/>
  <c r="W3246" s="1"/>
  <c r="W3247" s="1"/>
  <c r="W3248" s="1"/>
  <c r="W3249" s="1"/>
  <c r="W3250" s="1"/>
  <c r="W3251" s="1"/>
  <c r="W3252" s="1"/>
  <c r="W3253" s="1"/>
  <c r="W3254" s="1"/>
  <c r="W3255" s="1"/>
  <c r="W3256" s="1"/>
  <c r="W3257" s="1"/>
  <c r="W3258" s="1"/>
  <c r="W3259" s="1"/>
  <c r="W3260" s="1"/>
  <c r="W3261" s="1"/>
  <c r="W3262" s="1"/>
  <c r="W3263" s="1"/>
  <c r="W3264" s="1"/>
  <c r="W3265" s="1"/>
  <c r="W3266" s="1"/>
  <c r="W3267" s="1"/>
  <c r="W3268" s="1"/>
  <c r="W3269" s="1"/>
  <c r="W3270" s="1"/>
  <c r="W3271" s="1"/>
  <c r="W3272" s="1"/>
  <c r="W3273" s="1"/>
  <c r="W3274" s="1"/>
  <c r="W3275" s="1"/>
  <c r="W3276" s="1"/>
  <c r="W3277" s="1"/>
  <c r="W3278" s="1"/>
  <c r="W3279" s="1"/>
  <c r="W3280" s="1"/>
  <c r="W3281" s="1"/>
  <c r="W3282" s="1"/>
  <c r="W3283" s="1"/>
  <c r="W3284" s="1"/>
  <c r="W3285" s="1"/>
  <c r="W3286" s="1"/>
  <c r="W3287" s="1"/>
  <c r="W3288" s="1"/>
  <c r="W3289" s="1"/>
  <c r="W3290" s="1"/>
  <c r="W3291" s="1"/>
  <c r="W3292" s="1"/>
  <c r="W3293" s="1"/>
  <c r="W3294" s="1"/>
  <c r="W3295" s="1"/>
  <c r="W3296" s="1"/>
  <c r="W3297" s="1"/>
  <c r="W3298" s="1"/>
  <c r="W3299" s="1"/>
  <c r="W3300" s="1"/>
  <c r="W3301" s="1"/>
  <c r="W3302" s="1"/>
  <c r="W3303" s="1"/>
  <c r="W3304" s="1"/>
  <c r="W3305" s="1"/>
  <c r="W3306" s="1"/>
  <c r="W3307" s="1"/>
  <c r="W3308" s="1"/>
  <c r="W3309" s="1"/>
  <c r="W3310" s="1"/>
  <c r="W3311" s="1"/>
  <c r="W3312" s="1"/>
  <c r="W3313" s="1"/>
  <c r="W3314" s="1"/>
  <c r="W3315" s="1"/>
  <c r="W3316" s="1"/>
  <c r="W3317" s="1"/>
  <c r="W3318" s="1"/>
  <c r="W3319" s="1"/>
  <c r="W3320" s="1"/>
  <c r="W3321" s="1"/>
  <c r="W3322" s="1"/>
  <c r="W3323" s="1"/>
  <c r="W3324" s="1"/>
  <c r="W3325" s="1"/>
  <c r="W3326" s="1"/>
  <c r="W3327" s="1"/>
  <c r="W3328" s="1"/>
  <c r="W3329" s="1"/>
  <c r="W3330" s="1"/>
  <c r="W3331" s="1"/>
  <c r="W3332" s="1"/>
  <c r="W3333" s="1"/>
  <c r="W3334" s="1"/>
  <c r="W3335" s="1"/>
  <c r="W3336" s="1"/>
  <c r="W3337" s="1"/>
  <c r="W3338" s="1"/>
  <c r="W3339" s="1"/>
  <c r="W3340" s="1"/>
  <c r="W3341" s="1"/>
  <c r="W3342" s="1"/>
  <c r="W3343" s="1"/>
  <c r="W3344" s="1"/>
  <c r="W3345" s="1"/>
  <c r="W3346" s="1"/>
  <c r="W3347" s="1"/>
  <c r="W3348" s="1"/>
  <c r="W3349" s="1"/>
  <c r="W3350" s="1"/>
  <c r="W3351" s="1"/>
  <c r="W3352" s="1"/>
  <c r="W3353" s="1"/>
  <c r="W3354" s="1"/>
  <c r="W3355" s="1"/>
  <c r="W3356" s="1"/>
  <c r="W3357" s="1"/>
  <c r="W3358" s="1"/>
  <c r="W3359" s="1"/>
  <c r="W3360" s="1"/>
  <c r="W3361" s="1"/>
  <c r="W3362" s="1"/>
  <c r="W3363" s="1"/>
  <c r="W3364" s="1"/>
  <c r="W3365" s="1"/>
  <c r="W3366" s="1"/>
  <c r="W3367" s="1"/>
  <c r="W3368" s="1"/>
  <c r="W3369" s="1"/>
  <c r="W3370" s="1"/>
  <c r="W3371" s="1"/>
  <c r="W3372" s="1"/>
  <c r="W3373" s="1"/>
  <c r="W3374" s="1"/>
  <c r="W3375" s="1"/>
  <c r="W3376" s="1"/>
  <c r="W3377" s="1"/>
  <c r="W3378" s="1"/>
  <c r="W3379" s="1"/>
  <c r="W3380" s="1"/>
  <c r="W3381" s="1"/>
  <c r="W3382" s="1"/>
  <c r="W3383" s="1"/>
  <c r="W3384" s="1"/>
  <c r="W3385" s="1"/>
  <c r="W3386" s="1"/>
  <c r="W3387" s="1"/>
  <c r="W3388" s="1"/>
  <c r="W3389" s="1"/>
  <c r="W3390" s="1"/>
  <c r="W3391" s="1"/>
  <c r="W3392" s="1"/>
  <c r="W3393" s="1"/>
  <c r="W3394" s="1"/>
  <c r="W3395" s="1"/>
  <c r="W3396" s="1"/>
  <c r="W3397" s="1"/>
  <c r="W3398" s="1"/>
  <c r="W3399" s="1"/>
  <c r="W3400" s="1"/>
  <c r="W3401" s="1"/>
  <c r="W3402" s="1"/>
  <c r="W3403" s="1"/>
  <c r="W3404" s="1"/>
  <c r="W3405" s="1"/>
  <c r="W3406" s="1"/>
  <c r="W3407" s="1"/>
  <c r="W3408" s="1"/>
  <c r="W3409" s="1"/>
  <c r="W3410" s="1"/>
  <c r="W3411" s="1"/>
  <c r="W3412" s="1"/>
  <c r="W3413" s="1"/>
  <c r="W3414" s="1"/>
  <c r="W3415" s="1"/>
  <c r="W3416" s="1"/>
  <c r="W3417" s="1"/>
  <c r="W3418" s="1"/>
  <c r="W3419" s="1"/>
  <c r="W3420" s="1"/>
  <c r="W3421" s="1"/>
  <c r="W3422" s="1"/>
  <c r="W3423" s="1"/>
  <c r="W3424" s="1"/>
  <c r="W3425" s="1"/>
  <c r="W3426" s="1"/>
  <c r="W3427" s="1"/>
  <c r="W3428" s="1"/>
  <c r="W3429" s="1"/>
  <c r="W3430" s="1"/>
  <c r="W3431" s="1"/>
  <c r="W3432" s="1"/>
  <c r="W3433" s="1"/>
  <c r="W3434" s="1"/>
  <c r="W3435" s="1"/>
  <c r="W3436" s="1"/>
  <c r="W3437" s="1"/>
  <c r="W3438" s="1"/>
  <c r="W3439" s="1"/>
  <c r="W3440" s="1"/>
  <c r="W3441" s="1"/>
  <c r="W3442" s="1"/>
  <c r="W3443" s="1"/>
  <c r="W3444" s="1"/>
  <c r="W3445" s="1"/>
  <c r="W3446" s="1"/>
  <c r="W3447" s="1"/>
  <c r="W3448" s="1"/>
  <c r="W3449" s="1"/>
  <c r="W3450" s="1"/>
  <c r="W3451" s="1"/>
  <c r="W3452" s="1"/>
  <c r="W3453" s="1"/>
  <c r="W3454" s="1"/>
  <c r="W3455" s="1"/>
  <c r="W3456" s="1"/>
  <c r="W3457" s="1"/>
  <c r="W3458" s="1"/>
  <c r="W3459" s="1"/>
  <c r="W3460" s="1"/>
  <c r="W3461" s="1"/>
  <c r="W3462" s="1"/>
  <c r="W3463" s="1"/>
  <c r="W3464" s="1"/>
  <c r="W3465" s="1"/>
  <c r="W3466" s="1"/>
  <c r="W3467" s="1"/>
  <c r="W3468" s="1"/>
  <c r="W3469" s="1"/>
  <c r="W3470" s="1"/>
  <c r="W3471" s="1"/>
  <c r="W3472" s="1"/>
  <c r="W3473" s="1"/>
  <c r="W3474" s="1"/>
  <c r="W3475" s="1"/>
  <c r="W3476" s="1"/>
  <c r="W3477" s="1"/>
  <c r="W3478" s="1"/>
  <c r="W3479" s="1"/>
  <c r="W3480" s="1"/>
  <c r="W3481" s="1"/>
  <c r="W3482" s="1"/>
  <c r="W3483" s="1"/>
  <c r="W3484" s="1"/>
  <c r="W3485" s="1"/>
  <c r="W3486" s="1"/>
  <c r="W3487" s="1"/>
  <c r="W3488" s="1"/>
  <c r="W3489" s="1"/>
  <c r="W3490" s="1"/>
  <c r="W3491" s="1"/>
  <c r="W3492" s="1"/>
  <c r="W3493" s="1"/>
  <c r="W3494" s="1"/>
  <c r="W3495" s="1"/>
  <c r="W3496" s="1"/>
  <c r="W3497" s="1"/>
  <c r="W3498" s="1"/>
  <c r="W3499" s="1"/>
  <c r="W3500" s="1"/>
  <c r="W3501" s="1"/>
  <c r="W3502" s="1"/>
  <c r="W3503" s="1"/>
  <c r="W3504" s="1"/>
  <c r="W3505" s="1"/>
  <c r="W3506" s="1"/>
  <c r="W3507" s="1"/>
  <c r="W3508" s="1"/>
  <c r="W3509" s="1"/>
  <c r="W3510" s="1"/>
  <c r="W3511" s="1"/>
  <c r="W3512" s="1"/>
  <c r="W3513" s="1"/>
  <c r="W3514" s="1"/>
  <c r="W3515" s="1"/>
  <c r="W3516" s="1"/>
  <c r="W3517" s="1"/>
  <c r="W3518" s="1"/>
  <c r="W3519" s="1"/>
  <c r="W3520" s="1"/>
  <c r="W3521" s="1"/>
  <c r="W3522" s="1"/>
  <c r="W3523" s="1"/>
  <c r="W3524" s="1"/>
  <c r="W3525" s="1"/>
  <c r="W3526" s="1"/>
  <c r="W3527" s="1"/>
  <c r="W3528" s="1"/>
  <c r="W3529" s="1"/>
  <c r="W3530" s="1"/>
  <c r="W3531" s="1"/>
  <c r="W3532" s="1"/>
  <c r="W3533" s="1"/>
  <c r="W3534" s="1"/>
  <c r="W3535" s="1"/>
  <c r="W3536" s="1"/>
  <c r="W3537" s="1"/>
  <c r="W3538" s="1"/>
  <c r="W3539" s="1"/>
  <c r="W3540" s="1"/>
  <c r="W3541" s="1"/>
  <c r="W3542" s="1"/>
  <c r="W3543" s="1"/>
  <c r="W3544" s="1"/>
  <c r="W3545" s="1"/>
  <c r="W3546" s="1"/>
  <c r="W3547" s="1"/>
  <c r="W3548" s="1"/>
  <c r="W3549" s="1"/>
  <c r="W3550" s="1"/>
  <c r="W3551" s="1"/>
  <c r="W3552" s="1"/>
  <c r="W3553" s="1"/>
  <c r="W3554" s="1"/>
  <c r="W3555" s="1"/>
  <c r="W3556" s="1"/>
  <c r="W3557" s="1"/>
  <c r="W3558" s="1"/>
  <c r="W3559" s="1"/>
  <c r="W3560" s="1"/>
  <c r="W3561" s="1"/>
  <c r="W3562" s="1"/>
  <c r="W3563" s="1"/>
  <c r="W3564" s="1"/>
  <c r="W3565" s="1"/>
  <c r="W3566" s="1"/>
  <c r="W3567" s="1"/>
  <c r="W3568" s="1"/>
  <c r="W3569" s="1"/>
  <c r="W3570" s="1"/>
  <c r="W3571" s="1"/>
  <c r="W3572" s="1"/>
  <c r="W3573" s="1"/>
  <c r="W3574" s="1"/>
  <c r="W3575" s="1"/>
  <c r="W3576" s="1"/>
  <c r="W3577" s="1"/>
  <c r="W3578" s="1"/>
  <c r="W3579" s="1"/>
  <c r="W3580" s="1"/>
  <c r="W3581" s="1"/>
  <c r="W3582" s="1"/>
  <c r="W3583" s="1"/>
  <c r="W3584" s="1"/>
  <c r="W3585" s="1"/>
  <c r="W3586" s="1"/>
  <c r="W3587" s="1"/>
  <c r="W3588" s="1"/>
  <c r="W3589" s="1"/>
  <c r="W3590" s="1"/>
  <c r="W3591" s="1"/>
  <c r="W3592" s="1"/>
  <c r="W3593" s="1"/>
  <c r="W3594" s="1"/>
  <c r="W3595" s="1"/>
  <c r="W3596" s="1"/>
  <c r="W3597" s="1"/>
  <c r="W3598" s="1"/>
  <c r="W3599" s="1"/>
  <c r="W3600" s="1"/>
  <c r="W3601" s="1"/>
  <c r="W3602" s="1"/>
  <c r="W3603" s="1"/>
  <c r="W3604" s="1"/>
  <c r="W3605" s="1"/>
  <c r="W3606" s="1"/>
  <c r="W3607" s="1"/>
  <c r="W3608" s="1"/>
  <c r="W3609" s="1"/>
  <c r="W3610" s="1"/>
  <c r="W3611" s="1"/>
  <c r="W3612" s="1"/>
  <c r="W3613" s="1"/>
  <c r="W3614" s="1"/>
  <c r="W3615" s="1"/>
  <c r="W3616" s="1"/>
  <c r="W3617" s="1"/>
  <c r="W3618" s="1"/>
  <c r="W3619" s="1"/>
  <c r="W3620" s="1"/>
  <c r="W3621" s="1"/>
  <c r="W3622" s="1"/>
  <c r="W3623" s="1"/>
  <c r="W3624" s="1"/>
  <c r="W3625" s="1"/>
  <c r="W3626" s="1"/>
  <c r="W3627" s="1"/>
  <c r="W3628" s="1"/>
  <c r="W3629" s="1"/>
  <c r="W3630" s="1"/>
  <c r="W3631" s="1"/>
  <c r="W3632" s="1"/>
  <c r="W3633" s="1"/>
  <c r="W3634" s="1"/>
  <c r="W3635" s="1"/>
  <c r="W3636" s="1"/>
  <c r="W3637" s="1"/>
  <c r="W3638" s="1"/>
  <c r="W3639" s="1"/>
  <c r="W3640" s="1"/>
  <c r="W3641" s="1"/>
  <c r="W3642" s="1"/>
  <c r="W3643" s="1"/>
  <c r="W3644" s="1"/>
  <c r="W3645" s="1"/>
  <c r="W3646" s="1"/>
  <c r="W3647" s="1"/>
  <c r="W3648" s="1"/>
  <c r="W3649" s="1"/>
  <c r="W3650" s="1"/>
  <c r="W3651" s="1"/>
  <c r="W3652" s="1"/>
  <c r="W3653" s="1"/>
  <c r="W3654" s="1"/>
  <c r="W3655" s="1"/>
  <c r="W3656" s="1"/>
  <c r="W3657" s="1"/>
  <c r="W3658" s="1"/>
  <c r="W3659" s="1"/>
  <c r="W3660" s="1"/>
  <c r="W3661" s="1"/>
  <c r="W3662" s="1"/>
  <c r="W3663" s="1"/>
  <c r="W3664" s="1"/>
  <c r="W3665" s="1"/>
  <c r="W3666" s="1"/>
  <c r="W3667" s="1"/>
  <c r="W3668" s="1"/>
  <c r="W3669" s="1"/>
  <c r="W3670" s="1"/>
  <c r="W3671" s="1"/>
  <c r="W3672" s="1"/>
  <c r="W3673" s="1"/>
  <c r="W3674" s="1"/>
  <c r="W3675" s="1"/>
  <c r="W3676" s="1"/>
  <c r="W3677" s="1"/>
  <c r="W3678" s="1"/>
  <c r="W3679" s="1"/>
  <c r="W3680" s="1"/>
  <c r="W3681" s="1"/>
  <c r="W3682" s="1"/>
  <c r="W3683" s="1"/>
  <c r="W3684" s="1"/>
  <c r="W3685" s="1"/>
  <c r="W3686" s="1"/>
  <c r="W3687" s="1"/>
  <c r="W3688" s="1"/>
  <c r="W3689" s="1"/>
  <c r="W3690" s="1"/>
  <c r="W3691" s="1"/>
  <c r="W3692" s="1"/>
  <c r="W3693" s="1"/>
  <c r="W3694" s="1"/>
  <c r="W3695" s="1"/>
  <c r="W3696" s="1"/>
  <c r="W3697" s="1"/>
  <c r="W3698" s="1"/>
  <c r="W3699" s="1"/>
  <c r="W3700" s="1"/>
  <c r="W3701" s="1"/>
  <c r="W3702" s="1"/>
  <c r="W3703" s="1"/>
  <c r="W3704" s="1"/>
  <c r="W3705" s="1"/>
  <c r="W3706" s="1"/>
  <c r="W3707" s="1"/>
  <c r="W3708" s="1"/>
  <c r="W3709" s="1"/>
  <c r="W3710" s="1"/>
  <c r="W3711" s="1"/>
  <c r="W3712" s="1"/>
  <c r="W3713" s="1"/>
  <c r="W3714" s="1"/>
  <c r="W3715" s="1"/>
  <c r="W3716" s="1"/>
  <c r="W3717" s="1"/>
  <c r="W3718" s="1"/>
  <c r="W3719" s="1"/>
  <c r="W3720" s="1"/>
  <c r="W3721" s="1"/>
  <c r="W3722" s="1"/>
  <c r="W3723" s="1"/>
  <c r="W3724" s="1"/>
  <c r="W3725" s="1"/>
  <c r="W3726" s="1"/>
  <c r="W3727" s="1"/>
  <c r="W3728" s="1"/>
  <c r="W3729" s="1"/>
  <c r="W3730" s="1"/>
  <c r="W3731" s="1"/>
  <c r="W3732" s="1"/>
  <c r="W3733" s="1"/>
  <c r="W3734" s="1"/>
  <c r="W3735" s="1"/>
  <c r="W3736" s="1"/>
  <c r="W3737" s="1"/>
  <c r="W3738" s="1"/>
  <c r="W3739" s="1"/>
  <c r="W3740" s="1"/>
  <c r="W3741" s="1"/>
  <c r="W3742" s="1"/>
  <c r="W3743" s="1"/>
  <c r="W3744" s="1"/>
  <c r="W3745" s="1"/>
  <c r="W3746" s="1"/>
  <c r="W3747" s="1"/>
  <c r="W3748" s="1"/>
  <c r="W3749" s="1"/>
  <c r="W3750" s="1"/>
  <c r="W3751" s="1"/>
  <c r="W3752" s="1"/>
  <c r="W3753" s="1"/>
  <c r="W3754" s="1"/>
  <c r="W3755" s="1"/>
  <c r="W3756" s="1"/>
  <c r="W3757" s="1"/>
  <c r="W3758" s="1"/>
  <c r="W3759" s="1"/>
  <c r="W3760" s="1"/>
  <c r="W3761" s="1"/>
  <c r="W3762" s="1"/>
  <c r="W3763" s="1"/>
  <c r="W3764" s="1"/>
  <c r="W3765" s="1"/>
  <c r="W3766" s="1"/>
  <c r="W3767" s="1"/>
  <c r="W3768" s="1"/>
  <c r="W3769" s="1"/>
  <c r="W3770" s="1"/>
  <c r="W3771" s="1"/>
  <c r="W3772" s="1"/>
  <c r="W3773" s="1"/>
  <c r="W3774" s="1"/>
  <c r="W3775" s="1"/>
  <c r="W3776" s="1"/>
  <c r="W3777" s="1"/>
  <c r="W3778" s="1"/>
  <c r="W3779" s="1"/>
  <c r="W3780" s="1"/>
  <c r="W3781" s="1"/>
  <c r="W3782" s="1"/>
  <c r="W3783" s="1"/>
  <c r="W3784" s="1"/>
  <c r="W3785" s="1"/>
  <c r="W3786" s="1"/>
  <c r="W3787" s="1"/>
  <c r="W3788" s="1"/>
  <c r="W3789" s="1"/>
  <c r="W3790" s="1"/>
  <c r="W3791" s="1"/>
  <c r="W3792" s="1"/>
  <c r="W3793" s="1"/>
  <c r="W3794" s="1"/>
  <c r="W3795" s="1"/>
  <c r="W3796" s="1"/>
  <c r="W3797" s="1"/>
  <c r="W3798" s="1"/>
  <c r="W3799" s="1"/>
  <c r="W3800" s="1"/>
  <c r="W3801" s="1"/>
  <c r="W3802" s="1"/>
  <c r="W3803" s="1"/>
  <c r="W3804" s="1"/>
  <c r="W3805" s="1"/>
  <c r="W3806" s="1"/>
  <c r="W3807" s="1"/>
  <c r="W3808" s="1"/>
  <c r="W3809" s="1"/>
  <c r="W3810" s="1"/>
  <c r="W3811" s="1"/>
  <c r="W3812" s="1"/>
  <c r="W3813" s="1"/>
  <c r="W3814" s="1"/>
  <c r="W3815" s="1"/>
  <c r="W3816" s="1"/>
  <c r="W3817" s="1"/>
  <c r="W3818" s="1"/>
  <c r="W3819" s="1"/>
  <c r="W3820" s="1"/>
  <c r="W3821" s="1"/>
  <c r="W3822" s="1"/>
  <c r="W3823" s="1"/>
  <c r="W3824" s="1"/>
  <c r="W3825" s="1"/>
  <c r="W3826" s="1"/>
  <c r="W3827" s="1"/>
  <c r="W3828" s="1"/>
  <c r="W3829" s="1"/>
  <c r="W3830" s="1"/>
  <c r="W3831" s="1"/>
  <c r="W3832" s="1"/>
  <c r="W3833" s="1"/>
  <c r="W3834" s="1"/>
  <c r="W3835" s="1"/>
  <c r="W3836" s="1"/>
  <c r="W3837" s="1"/>
  <c r="W3838" s="1"/>
  <c r="W3839" s="1"/>
  <c r="W3840" s="1"/>
  <c r="W3841" s="1"/>
  <c r="W3842" s="1"/>
  <c r="W3843" s="1"/>
  <c r="W3844" s="1"/>
  <c r="W3845" s="1"/>
  <c r="W3846" s="1"/>
  <c r="W3847" s="1"/>
  <c r="W3848" s="1"/>
  <c r="W3849" s="1"/>
  <c r="W3850" s="1"/>
  <c r="W3851" s="1"/>
  <c r="W3852" s="1"/>
  <c r="W3853" s="1"/>
  <c r="W3854" s="1"/>
  <c r="W3855" s="1"/>
  <c r="W3856" s="1"/>
  <c r="W3857" s="1"/>
  <c r="W3858" s="1"/>
  <c r="W3859" s="1"/>
  <c r="W3860" s="1"/>
  <c r="W3861" s="1"/>
  <c r="W3862" s="1"/>
  <c r="W3863" s="1"/>
  <c r="W3864" s="1"/>
  <c r="W3865" s="1"/>
  <c r="W3866" s="1"/>
  <c r="W3867" s="1"/>
  <c r="W3868" s="1"/>
  <c r="W3869" s="1"/>
  <c r="W3870" s="1"/>
  <c r="W3871" s="1"/>
  <c r="W3872" s="1"/>
  <c r="W3873" s="1"/>
  <c r="W3874" s="1"/>
  <c r="W3875" s="1"/>
  <c r="W3876" s="1"/>
  <c r="W3877" s="1"/>
  <c r="W3878" s="1"/>
  <c r="W3879" s="1"/>
  <c r="W3880" s="1"/>
  <c r="W3881" s="1"/>
  <c r="W3882" s="1"/>
  <c r="W3883" s="1"/>
  <c r="W3884" s="1"/>
  <c r="W3885" s="1"/>
  <c r="W3886" s="1"/>
  <c r="W3887" s="1"/>
  <c r="W3888" s="1"/>
  <c r="W3889" s="1"/>
  <c r="W3890" s="1"/>
  <c r="W3891" s="1"/>
  <c r="W3892" s="1"/>
  <c r="W3893" s="1"/>
  <c r="W3894" s="1"/>
  <c r="W3895" s="1"/>
  <c r="W3896" s="1"/>
  <c r="W3897" s="1"/>
  <c r="W3898" s="1"/>
  <c r="W3899" s="1"/>
  <c r="W3900" s="1"/>
  <c r="W3901" s="1"/>
  <c r="W3902" s="1"/>
  <c r="W3903" s="1"/>
  <c r="W3904" s="1"/>
  <c r="W3905" s="1"/>
  <c r="W3906" s="1"/>
  <c r="W3907" s="1"/>
  <c r="W3908" s="1"/>
  <c r="W3909" s="1"/>
  <c r="W3910" s="1"/>
  <c r="W3911" s="1"/>
  <c r="W3912" s="1"/>
  <c r="W3913" s="1"/>
  <c r="W3914" s="1"/>
  <c r="W3915" s="1"/>
  <c r="W3916" s="1"/>
  <c r="W3917" s="1"/>
  <c r="W3918" s="1"/>
  <c r="W3919" s="1"/>
  <c r="W3920" s="1"/>
  <c r="W3921" s="1"/>
  <c r="W3922" s="1"/>
  <c r="W3923" s="1"/>
  <c r="W3924" s="1"/>
  <c r="W3925" s="1"/>
  <c r="W3926" s="1"/>
  <c r="W3927" s="1"/>
  <c r="W3928" s="1"/>
  <c r="W3929" s="1"/>
  <c r="W3930" s="1"/>
  <c r="W3931" s="1"/>
  <c r="W3932" s="1"/>
  <c r="W3933" s="1"/>
  <c r="W3934" s="1"/>
  <c r="W3935" s="1"/>
  <c r="W3936" s="1"/>
  <c r="W3937" s="1"/>
  <c r="W3938" s="1"/>
  <c r="W3939" s="1"/>
  <c r="W3940" s="1"/>
  <c r="W3941" s="1"/>
  <c r="W3942" s="1"/>
  <c r="W3943" s="1"/>
  <c r="W3944" s="1"/>
  <c r="W3945" s="1"/>
  <c r="W3946" s="1"/>
  <c r="W3947" s="1"/>
  <c r="W3948" s="1"/>
  <c r="W3949" s="1"/>
  <c r="W3950" s="1"/>
  <c r="W3951" s="1"/>
  <c r="W3952" s="1"/>
  <c r="W3953" s="1"/>
  <c r="W3954" s="1"/>
  <c r="W3955" s="1"/>
  <c r="W3956" s="1"/>
  <c r="W3957" s="1"/>
  <c r="W3958" s="1"/>
  <c r="W3959" s="1"/>
  <c r="W3960" s="1"/>
  <c r="W3961" s="1"/>
  <c r="W3962" s="1"/>
  <c r="W3963" s="1"/>
  <c r="W3964" s="1"/>
  <c r="W3965" s="1"/>
  <c r="W3966" s="1"/>
  <c r="W3967" s="1"/>
  <c r="W3968" s="1"/>
  <c r="W3969" s="1"/>
  <c r="W3970" s="1"/>
  <c r="W3971" s="1"/>
  <c r="W3972" s="1"/>
  <c r="W3973" s="1"/>
  <c r="W3974" s="1"/>
  <c r="W3975" s="1"/>
  <c r="W3976" s="1"/>
  <c r="W3977" s="1"/>
  <c r="W3978" s="1"/>
  <c r="W3979" s="1"/>
  <c r="W3980" s="1"/>
  <c r="W3981" s="1"/>
  <c r="W3982" s="1"/>
  <c r="W3983" s="1"/>
  <c r="W3984" s="1"/>
  <c r="W3985" s="1"/>
  <c r="W3986" s="1"/>
  <c r="W3987" s="1"/>
  <c r="W3988" s="1"/>
  <c r="W3989" s="1"/>
  <c r="W3990" s="1"/>
  <c r="W3991" s="1"/>
  <c r="W3992" s="1"/>
  <c r="W3993" s="1"/>
  <c r="W3994" s="1"/>
  <c r="W3995" s="1"/>
  <c r="W3996" s="1"/>
  <c r="W3997" s="1"/>
  <c r="W3998" s="1"/>
  <c r="W3999" s="1"/>
  <c r="W4000" s="1"/>
  <c r="W4001" s="1"/>
  <c r="W4002" s="1"/>
  <c r="W4003" s="1"/>
  <c r="W4004" s="1"/>
  <c r="W4005" s="1"/>
  <c r="W4006" s="1"/>
  <c r="W4007" s="1"/>
  <c r="W4008" s="1"/>
  <c r="W4009" s="1"/>
  <c r="W4010" s="1"/>
  <c r="W4011" s="1"/>
  <c r="W4012" s="1"/>
  <c r="W4013" s="1"/>
  <c r="W4014" s="1"/>
  <c r="W4015" s="1"/>
  <c r="W4016" s="1"/>
  <c r="W4017" s="1"/>
  <c r="W4018" s="1"/>
  <c r="W4019" s="1"/>
  <c r="W4020" s="1"/>
  <c r="W4021" s="1"/>
  <c r="W4022" s="1"/>
  <c r="W4023" s="1"/>
  <c r="W4024" s="1"/>
  <c r="W4025" s="1"/>
  <c r="W4026" s="1"/>
  <c r="W4027" s="1"/>
  <c r="W4028" s="1"/>
  <c r="W4029" s="1"/>
  <c r="W4030" s="1"/>
  <c r="W4031" s="1"/>
  <c r="W4032" s="1"/>
  <c r="W4033" s="1"/>
  <c r="W4034" s="1"/>
  <c r="W4035" s="1"/>
  <c r="W4036" s="1"/>
  <c r="W4037" s="1"/>
  <c r="W4038" s="1"/>
  <c r="W4039" s="1"/>
  <c r="W4040" s="1"/>
  <c r="W4041" s="1"/>
  <c r="W4042" s="1"/>
  <c r="W4043" s="1"/>
  <c r="W4044" s="1"/>
  <c r="W4045" s="1"/>
  <c r="W4046" s="1"/>
  <c r="W4047" s="1"/>
  <c r="W4048" s="1"/>
  <c r="W4049" s="1"/>
  <c r="W4050" s="1"/>
  <c r="W4051" s="1"/>
  <c r="W4052" s="1"/>
  <c r="W4053" s="1"/>
  <c r="W4054" s="1"/>
  <c r="W4055" s="1"/>
  <c r="W4056" s="1"/>
  <c r="W4057" s="1"/>
  <c r="W4058" s="1"/>
  <c r="W4059" s="1"/>
  <c r="W4060" s="1"/>
  <c r="W4061" s="1"/>
  <c r="W4062" s="1"/>
  <c r="W4063" s="1"/>
  <c r="W4064" s="1"/>
  <c r="W4065" s="1"/>
  <c r="W4066" s="1"/>
  <c r="W4067" s="1"/>
  <c r="W4068" s="1"/>
  <c r="W4069" s="1"/>
  <c r="W4070" s="1"/>
  <c r="W4071" s="1"/>
  <c r="W4072" s="1"/>
  <c r="W4073" s="1"/>
  <c r="W4074" s="1"/>
  <c r="W4075" s="1"/>
  <c r="W4076" s="1"/>
  <c r="W4077" s="1"/>
  <c r="W4078" s="1"/>
  <c r="W4079" s="1"/>
  <c r="W4080" s="1"/>
  <c r="W4081" s="1"/>
  <c r="W4082" s="1"/>
  <c r="W4083" s="1"/>
  <c r="W4084" s="1"/>
  <c r="W4085" s="1"/>
  <c r="W4086" s="1"/>
  <c r="W4087" s="1"/>
  <c r="W4088" s="1"/>
  <c r="W4089" s="1"/>
  <c r="W4090" s="1"/>
  <c r="W4091" s="1"/>
  <c r="W4092" s="1"/>
  <c r="W4093" s="1"/>
  <c r="W4094" s="1"/>
  <c r="W4095" s="1"/>
  <c r="W4096" s="1"/>
  <c r="W4097" s="1"/>
  <c r="W4098" s="1"/>
  <c r="W4099" s="1"/>
  <c r="W4100" s="1"/>
  <c r="W4101" s="1"/>
  <c r="W4102" s="1"/>
  <c r="W4103" s="1"/>
  <c r="W4104" s="1"/>
  <c r="W4105" s="1"/>
  <c r="W4106" s="1"/>
  <c r="W4107" s="1"/>
  <c r="W4108" s="1"/>
  <c r="W4109" s="1"/>
  <c r="W4110" s="1"/>
  <c r="W4111" s="1"/>
  <c r="W4112" s="1"/>
  <c r="W4113" s="1"/>
  <c r="W4114" s="1"/>
  <c r="W4115" s="1"/>
  <c r="W4116" s="1"/>
  <c r="W4117" s="1"/>
  <c r="W4118" s="1"/>
  <c r="W4119" s="1"/>
  <c r="W4120" s="1"/>
  <c r="W4121" s="1"/>
  <c r="W4122" s="1"/>
  <c r="W4123" s="1"/>
  <c r="W4124" s="1"/>
  <c r="W4125" s="1"/>
  <c r="W4126" s="1"/>
  <c r="W4127" s="1"/>
  <c r="W4128" s="1"/>
  <c r="W4129" s="1"/>
  <c r="W4130" s="1"/>
  <c r="W4131" s="1"/>
  <c r="W4132" s="1"/>
  <c r="W4133" s="1"/>
  <c r="W4134" s="1"/>
  <c r="W4135" s="1"/>
  <c r="W4136" s="1"/>
  <c r="W4137" s="1"/>
  <c r="W4138" s="1"/>
  <c r="W4139" s="1"/>
  <c r="W4140" s="1"/>
  <c r="W4141" s="1"/>
  <c r="W4142" s="1"/>
  <c r="W4143" s="1"/>
  <c r="W4144" s="1"/>
  <c r="W4145" s="1"/>
  <c r="W4146" s="1"/>
  <c r="W4147" s="1"/>
  <c r="W4148" s="1"/>
  <c r="W4149" s="1"/>
  <c r="W4150" s="1"/>
  <c r="W4151" s="1"/>
  <c r="W4152" s="1"/>
  <c r="W4153" s="1"/>
  <c r="W4154" s="1"/>
  <c r="W4155" s="1"/>
  <c r="W4156" s="1"/>
  <c r="W4157" s="1"/>
  <c r="W4158" s="1"/>
  <c r="W4159" s="1"/>
  <c r="W4160" s="1"/>
  <c r="W4161" s="1"/>
  <c r="W4162" s="1"/>
  <c r="W4163" s="1"/>
  <c r="W4164" s="1"/>
  <c r="W4165" s="1"/>
  <c r="W4166" s="1"/>
  <c r="W4167" s="1"/>
  <c r="W4168" s="1"/>
  <c r="W4169" s="1"/>
  <c r="W4170" s="1"/>
  <c r="W4171" s="1"/>
  <c r="W4172" s="1"/>
  <c r="W4173" s="1"/>
  <c r="W4174" s="1"/>
  <c r="W4175" s="1"/>
  <c r="W4176" s="1"/>
  <c r="W4177" s="1"/>
  <c r="W4178" s="1"/>
  <c r="W4179" s="1"/>
  <c r="W4180" s="1"/>
  <c r="W4181" s="1"/>
  <c r="W4182" s="1"/>
  <c r="W4183" s="1"/>
  <c r="W4184" s="1"/>
  <c r="W4185" s="1"/>
  <c r="W4186" s="1"/>
  <c r="W4187" s="1"/>
  <c r="W4188" s="1"/>
  <c r="W4189" s="1"/>
  <c r="W4190" s="1"/>
  <c r="W4191" s="1"/>
  <c r="W4192" s="1"/>
  <c r="W4193" s="1"/>
  <c r="W4194" s="1"/>
  <c r="W4195" s="1"/>
  <c r="W4196" s="1"/>
  <c r="W4197" s="1"/>
  <c r="W4198" s="1"/>
  <c r="W4199" s="1"/>
  <c r="W4200" s="1"/>
  <c r="W4201" s="1"/>
  <c r="W4202" s="1"/>
  <c r="W4203" s="1"/>
  <c r="W4204" s="1"/>
  <c r="W4205" s="1"/>
  <c r="W4206" s="1"/>
  <c r="W4207" s="1"/>
  <c r="W4208" s="1"/>
  <c r="W4209" s="1"/>
  <c r="W4210" s="1"/>
  <c r="W4211" s="1"/>
  <c r="W4212" s="1"/>
  <c r="W4213" s="1"/>
  <c r="W4214" s="1"/>
  <c r="W4215" s="1"/>
  <c r="W4216" s="1"/>
  <c r="W4217" s="1"/>
  <c r="W4218" s="1"/>
  <c r="W4219" s="1"/>
  <c r="W4220" s="1"/>
  <c r="W4221" s="1"/>
  <c r="W4222" s="1"/>
  <c r="W4223" s="1"/>
  <c r="W4224" s="1"/>
  <c r="W4225" s="1"/>
  <c r="W4226" s="1"/>
  <c r="W4227" s="1"/>
  <c r="W4228" s="1"/>
  <c r="W4229" s="1"/>
  <c r="W4230" s="1"/>
  <c r="W4231" s="1"/>
  <c r="W4232" s="1"/>
  <c r="W4233" s="1"/>
  <c r="W4234" s="1"/>
  <c r="W4235" s="1"/>
  <c r="W4236" s="1"/>
  <c r="W4237" s="1"/>
  <c r="W4238" s="1"/>
  <c r="W4239" s="1"/>
  <c r="W4240" s="1"/>
  <c r="W4241" s="1"/>
  <c r="W4242" s="1"/>
  <c r="W4243" s="1"/>
  <c r="W4244" s="1"/>
  <c r="W4245" s="1"/>
  <c r="W4246" s="1"/>
  <c r="W4247" s="1"/>
  <c r="W4248" s="1"/>
  <c r="W4249" s="1"/>
  <c r="W4250" s="1"/>
  <c r="W4251" s="1"/>
  <c r="W4252" s="1"/>
  <c r="W4253" s="1"/>
  <c r="W4254" s="1"/>
  <c r="W4255" s="1"/>
  <c r="W4256" s="1"/>
  <c r="W4257" s="1"/>
  <c r="W4258" s="1"/>
  <c r="W4259" s="1"/>
  <c r="W4260" s="1"/>
  <c r="W4261" s="1"/>
  <c r="W4262" s="1"/>
  <c r="W4263" s="1"/>
  <c r="W4264" s="1"/>
  <c r="W4265" s="1"/>
  <c r="W4266" s="1"/>
  <c r="W4267" s="1"/>
  <c r="W4268" s="1"/>
  <c r="W4269" s="1"/>
  <c r="W4270" s="1"/>
  <c r="W4271" s="1"/>
  <c r="W4272" s="1"/>
  <c r="W4273" s="1"/>
  <c r="W4274" s="1"/>
  <c r="W4275" s="1"/>
  <c r="W4276" s="1"/>
  <c r="W4277" s="1"/>
  <c r="W4278" s="1"/>
  <c r="W4279" s="1"/>
  <c r="W4280" s="1"/>
  <c r="W4281" s="1"/>
  <c r="W4282" s="1"/>
  <c r="W4283" s="1"/>
  <c r="W4284" s="1"/>
  <c r="W4285" s="1"/>
  <c r="W4286" s="1"/>
  <c r="W4287" s="1"/>
  <c r="W4288" s="1"/>
  <c r="W4289" s="1"/>
  <c r="W4290" s="1"/>
  <c r="W4291" s="1"/>
  <c r="W4292" s="1"/>
  <c r="W4293" s="1"/>
  <c r="W4294" s="1"/>
  <c r="W4295" s="1"/>
  <c r="W4296" s="1"/>
  <c r="W4297" s="1"/>
  <c r="W4298" s="1"/>
  <c r="W4299" s="1"/>
  <c r="W4300" s="1"/>
  <c r="W4301" s="1"/>
  <c r="W4302" s="1"/>
  <c r="W4303" s="1"/>
  <c r="W4304" s="1"/>
  <c r="W4305" s="1"/>
  <c r="W4306" s="1"/>
  <c r="W4307" s="1"/>
  <c r="W4308" s="1"/>
  <c r="W4309" s="1"/>
  <c r="W4310" s="1"/>
  <c r="W4311" s="1"/>
  <c r="W4312" s="1"/>
  <c r="W4313" s="1"/>
  <c r="W4314" s="1"/>
  <c r="W4315" s="1"/>
  <c r="W4316" s="1"/>
  <c r="W4317" s="1"/>
  <c r="W4318" s="1"/>
  <c r="W4319" s="1"/>
  <c r="W4320" s="1"/>
  <c r="W4321" s="1"/>
  <c r="W4322" s="1"/>
  <c r="W4323" s="1"/>
  <c r="W4324" s="1"/>
  <c r="W4325" s="1"/>
  <c r="W4326" s="1"/>
  <c r="W4327" s="1"/>
  <c r="W4328" s="1"/>
  <c r="W4329" s="1"/>
  <c r="W4330" s="1"/>
  <c r="W4331" s="1"/>
  <c r="W4332" s="1"/>
  <c r="W4333" s="1"/>
  <c r="W4334" s="1"/>
  <c r="W4335" s="1"/>
  <c r="W4336" s="1"/>
  <c r="W4337" s="1"/>
  <c r="W4338" s="1"/>
  <c r="W4339" s="1"/>
  <c r="W4340" s="1"/>
  <c r="W4341" s="1"/>
  <c r="W4342" s="1"/>
  <c r="W4343" s="1"/>
  <c r="W4344" s="1"/>
  <c r="W4345" s="1"/>
  <c r="W4346" s="1"/>
  <c r="W4347" s="1"/>
  <c r="W4348" s="1"/>
  <c r="W4349" s="1"/>
  <c r="W4350" s="1"/>
  <c r="W4351" s="1"/>
  <c r="W4352" s="1"/>
  <c r="W4353" s="1"/>
  <c r="W4354" s="1"/>
  <c r="W4355" s="1"/>
  <c r="W4356" s="1"/>
  <c r="W4357" s="1"/>
  <c r="W4358" s="1"/>
  <c r="W4359" s="1"/>
  <c r="W4360" s="1"/>
  <c r="W4361" s="1"/>
  <c r="W4362" s="1"/>
  <c r="W4363" s="1"/>
  <c r="W4364" s="1"/>
  <c r="W4365" s="1"/>
  <c r="W4366" s="1"/>
  <c r="W4367" s="1"/>
  <c r="W4368" s="1"/>
  <c r="W4369" s="1"/>
  <c r="W4370" s="1"/>
  <c r="W4371" s="1"/>
  <c r="W4372" s="1"/>
  <c r="W4373" s="1"/>
  <c r="W4374" s="1"/>
  <c r="W4375" s="1"/>
  <c r="W4376" s="1"/>
  <c r="W4377" s="1"/>
  <c r="W4378" s="1"/>
  <c r="W4379" s="1"/>
  <c r="W4380" s="1"/>
  <c r="W4381" s="1"/>
  <c r="W4382" s="1"/>
  <c r="W4383" s="1"/>
  <c r="W4384" s="1"/>
  <c r="W4385" s="1"/>
  <c r="W4386" s="1"/>
  <c r="W4387" s="1"/>
  <c r="W4388" s="1"/>
  <c r="W4389" s="1"/>
  <c r="W4390" s="1"/>
  <c r="W4391" s="1"/>
  <c r="W4392" s="1"/>
  <c r="W4393" s="1"/>
  <c r="W4394" s="1"/>
  <c r="W4395" s="1"/>
  <c r="W4396" s="1"/>
  <c r="W4397" s="1"/>
  <c r="W4398" s="1"/>
  <c r="W4399" s="1"/>
  <c r="W4400" s="1"/>
  <c r="W4401" s="1"/>
  <c r="W4402" s="1"/>
  <c r="W4403" s="1"/>
  <c r="W4404" s="1"/>
  <c r="W4405" s="1"/>
  <c r="W4406" s="1"/>
  <c r="W4407" s="1"/>
  <c r="W4408" s="1"/>
  <c r="W4409" s="1"/>
  <c r="W4410" s="1"/>
  <c r="W4411" s="1"/>
  <c r="W4412" s="1"/>
  <c r="W4413" s="1"/>
  <c r="W4414" s="1"/>
  <c r="W4415" s="1"/>
  <c r="W4416" s="1"/>
  <c r="W4417" s="1"/>
  <c r="W4418" s="1"/>
  <c r="W4419" s="1"/>
  <c r="W4420" s="1"/>
  <c r="W4421" s="1"/>
  <c r="W4422" s="1"/>
  <c r="W4423" s="1"/>
  <c r="W4424" s="1"/>
  <c r="W4425" s="1"/>
  <c r="W4426" s="1"/>
  <c r="W4427" s="1"/>
  <c r="W4428" s="1"/>
  <c r="W4429" s="1"/>
  <c r="W4430" s="1"/>
  <c r="W4431" s="1"/>
  <c r="W4432" s="1"/>
  <c r="W4433" s="1"/>
  <c r="W4434" s="1"/>
  <c r="W4435" s="1"/>
  <c r="W4436" s="1"/>
  <c r="W4437" s="1"/>
  <c r="W4438" s="1"/>
  <c r="W4439" s="1"/>
  <c r="W4440" s="1"/>
  <c r="W4441" s="1"/>
  <c r="W4442" s="1"/>
  <c r="W4443" s="1"/>
  <c r="W4444" s="1"/>
  <c r="W4445" s="1"/>
  <c r="W4446" s="1"/>
  <c r="W4447" s="1"/>
  <c r="W4448" s="1"/>
  <c r="W4449" s="1"/>
  <c r="W4450" s="1"/>
  <c r="W4451" s="1"/>
  <c r="W4452" s="1"/>
  <c r="W4453" s="1"/>
  <c r="W4454" s="1"/>
  <c r="W4455" s="1"/>
  <c r="W4456" s="1"/>
  <c r="W4457" s="1"/>
  <c r="W4458" s="1"/>
  <c r="W4459" s="1"/>
  <c r="W4460" s="1"/>
  <c r="W4461" s="1"/>
  <c r="W4462" s="1"/>
  <c r="W4463" s="1"/>
  <c r="W4464" s="1"/>
  <c r="W4465" s="1"/>
  <c r="W4466" s="1"/>
  <c r="W4467" s="1"/>
  <c r="W4468" s="1"/>
  <c r="W4469" s="1"/>
  <c r="W4470" s="1"/>
  <c r="W4471" s="1"/>
  <c r="W4472" s="1"/>
  <c r="W4473" s="1"/>
  <c r="W4474" s="1"/>
  <c r="W4475" s="1"/>
  <c r="W4476" s="1"/>
  <c r="W4477" s="1"/>
  <c r="W4478" s="1"/>
  <c r="W4479" s="1"/>
  <c r="W4480" s="1"/>
  <c r="W4481" s="1"/>
  <c r="W4482" s="1"/>
  <c r="W4483" s="1"/>
  <c r="W4484" s="1"/>
  <c r="W4485" s="1"/>
  <c r="W4486" s="1"/>
  <c r="W4487" s="1"/>
  <c r="W4488" s="1"/>
  <c r="W4489" s="1"/>
  <c r="W4490" s="1"/>
  <c r="W4491" s="1"/>
  <c r="W4492" s="1"/>
  <c r="W4493" s="1"/>
  <c r="W4494" s="1"/>
  <c r="W4495" s="1"/>
  <c r="W4496" s="1"/>
  <c r="W4497" s="1"/>
  <c r="W4498" s="1"/>
  <c r="W4499" s="1"/>
  <c r="W4500" s="1"/>
  <c r="W4501" s="1"/>
  <c r="W4502" s="1"/>
  <c r="W4503" s="1"/>
  <c r="W4504" s="1"/>
  <c r="W4505" s="1"/>
  <c r="W4506" s="1"/>
  <c r="W4507" s="1"/>
  <c r="W4508" s="1"/>
  <c r="W4509" s="1"/>
  <c r="W4510" s="1"/>
  <c r="W4511" s="1"/>
  <c r="W4512" s="1"/>
  <c r="W4513" s="1"/>
  <c r="W4514" s="1"/>
  <c r="W4515" s="1"/>
  <c r="W4516" s="1"/>
  <c r="W4517" s="1"/>
  <c r="W4518" s="1"/>
  <c r="W4519" s="1"/>
  <c r="W4520" s="1"/>
  <c r="W4521" s="1"/>
  <c r="W4522" s="1"/>
  <c r="W4523" s="1"/>
  <c r="W4524" s="1"/>
  <c r="W4525" s="1"/>
  <c r="W4526" s="1"/>
  <c r="W4527" s="1"/>
  <c r="W4528" s="1"/>
  <c r="W4529" s="1"/>
  <c r="W4530" s="1"/>
  <c r="W4531" s="1"/>
  <c r="W4532" s="1"/>
  <c r="W4533" s="1"/>
  <c r="W4534" s="1"/>
  <c r="W4535" s="1"/>
  <c r="W4536" s="1"/>
  <c r="W4537" s="1"/>
  <c r="W4538" s="1"/>
  <c r="W4539" s="1"/>
  <c r="W4540" s="1"/>
  <c r="W4541" s="1"/>
  <c r="W4542" s="1"/>
  <c r="W4543" s="1"/>
  <c r="W4544" s="1"/>
  <c r="W4545" s="1"/>
  <c r="W4546" s="1"/>
  <c r="W4547" s="1"/>
  <c r="W4548" s="1"/>
  <c r="W4549" s="1"/>
  <c r="W4550" s="1"/>
  <c r="W4551" s="1"/>
  <c r="W4552" s="1"/>
  <c r="W4553" s="1"/>
  <c r="W4554" s="1"/>
  <c r="W4555" s="1"/>
  <c r="W4556" s="1"/>
  <c r="W4557" s="1"/>
  <c r="W4558" s="1"/>
  <c r="W4559" s="1"/>
  <c r="W4560" s="1"/>
  <c r="W4561" s="1"/>
  <c r="W4562" s="1"/>
  <c r="W4563" s="1"/>
  <c r="W4564" s="1"/>
  <c r="W4565" s="1"/>
  <c r="W4566" s="1"/>
  <c r="W4567" s="1"/>
  <c r="W4568" s="1"/>
  <c r="W4569" s="1"/>
  <c r="W4570" s="1"/>
  <c r="W4571" s="1"/>
  <c r="W4572" s="1"/>
  <c r="W4573" s="1"/>
  <c r="W4574" s="1"/>
  <c r="W4575" s="1"/>
  <c r="W4576" s="1"/>
  <c r="W4577" s="1"/>
  <c r="W4578" s="1"/>
  <c r="W4579" s="1"/>
  <c r="W4580" s="1"/>
  <c r="W4581" s="1"/>
  <c r="W4582" s="1"/>
  <c r="W4583" s="1"/>
  <c r="W4584" s="1"/>
  <c r="W4585" s="1"/>
  <c r="W4586" s="1"/>
  <c r="W4587" s="1"/>
  <c r="W4588" s="1"/>
  <c r="W4589" s="1"/>
  <c r="W4590" s="1"/>
  <c r="W4591" s="1"/>
  <c r="W4592" s="1"/>
  <c r="W4593" s="1"/>
  <c r="W4594" s="1"/>
  <c r="W4595" s="1"/>
  <c r="W4596" s="1"/>
  <c r="W4597" s="1"/>
  <c r="W4598" s="1"/>
  <c r="W4599" s="1"/>
  <c r="W4600" s="1"/>
  <c r="W4601" s="1"/>
  <c r="W4602" s="1"/>
  <c r="W4603" s="1"/>
  <c r="W4604" s="1"/>
  <c r="W4605" s="1"/>
  <c r="W4606" s="1"/>
  <c r="W4607" s="1"/>
  <c r="W4608" s="1"/>
  <c r="W4609" s="1"/>
  <c r="W4610" s="1"/>
  <c r="W4611" s="1"/>
  <c r="W4612" s="1"/>
  <c r="W4613" s="1"/>
  <c r="W4614" s="1"/>
  <c r="W4615" s="1"/>
  <c r="W4616" s="1"/>
  <c r="W4617" s="1"/>
  <c r="W4618" s="1"/>
  <c r="W4619" s="1"/>
  <c r="W4620" s="1"/>
  <c r="W4621" s="1"/>
  <c r="W4622" s="1"/>
  <c r="W4623" s="1"/>
  <c r="W4624" s="1"/>
  <c r="W4625" s="1"/>
  <c r="W4626" s="1"/>
  <c r="W4627" s="1"/>
  <c r="W4628" s="1"/>
  <c r="W4629" s="1"/>
  <c r="W4630" s="1"/>
  <c r="W4631" s="1"/>
  <c r="W4632" s="1"/>
  <c r="W4633" s="1"/>
  <c r="W4634" s="1"/>
  <c r="W4635" s="1"/>
  <c r="W4636" s="1"/>
  <c r="W4637" s="1"/>
  <c r="W4638" s="1"/>
  <c r="W4639" s="1"/>
  <c r="W4640" s="1"/>
  <c r="W4641" s="1"/>
  <c r="W4642" s="1"/>
  <c r="W4643" s="1"/>
  <c r="W4644" s="1"/>
  <c r="W4645" s="1"/>
  <c r="W4646" s="1"/>
  <c r="W4647" s="1"/>
  <c r="W4648" s="1"/>
  <c r="W4649" s="1"/>
  <c r="W4650" s="1"/>
  <c r="W4651" s="1"/>
  <c r="W4652" s="1"/>
  <c r="W4653" s="1"/>
  <c r="W4654" s="1"/>
  <c r="W4655" s="1"/>
  <c r="W4656" s="1"/>
  <c r="W4657" s="1"/>
  <c r="W4658" s="1"/>
  <c r="W4659" s="1"/>
  <c r="W4660" s="1"/>
  <c r="W4661" s="1"/>
  <c r="W4662" s="1"/>
  <c r="W4663" s="1"/>
  <c r="W4664" s="1"/>
  <c r="W4665" s="1"/>
  <c r="W4666" s="1"/>
  <c r="W4667" s="1"/>
  <c r="W4668" s="1"/>
  <c r="W4669" s="1"/>
  <c r="W4670" s="1"/>
  <c r="W4671" s="1"/>
  <c r="W4672" s="1"/>
  <c r="W4673" s="1"/>
  <c r="W4674" s="1"/>
  <c r="W4675" s="1"/>
  <c r="W4676" s="1"/>
  <c r="W4677" s="1"/>
  <c r="W4678" s="1"/>
  <c r="W4679" s="1"/>
  <c r="W4680" s="1"/>
  <c r="W4681" s="1"/>
  <c r="W4682" s="1"/>
  <c r="W4683" s="1"/>
  <c r="W4684" s="1"/>
  <c r="W4685" s="1"/>
  <c r="W4686" s="1"/>
  <c r="W4687" s="1"/>
  <c r="W4688" s="1"/>
  <c r="W4689" s="1"/>
  <c r="W4690" s="1"/>
  <c r="W4691" s="1"/>
  <c r="W4692" s="1"/>
  <c r="W4693" s="1"/>
  <c r="W4694" s="1"/>
  <c r="W4695" s="1"/>
  <c r="W4696" s="1"/>
  <c r="W4697" s="1"/>
  <c r="W4698" s="1"/>
  <c r="W4699" s="1"/>
  <c r="W4700" s="1"/>
  <c r="W4701" s="1"/>
  <c r="W4702" s="1"/>
  <c r="W4703" s="1"/>
  <c r="W4704" s="1"/>
  <c r="W4705" s="1"/>
  <c r="W4706" s="1"/>
  <c r="W4707" s="1"/>
  <c r="W4708" s="1"/>
  <c r="W4709" s="1"/>
  <c r="W4710" s="1"/>
  <c r="W4711" s="1"/>
  <c r="W4712" s="1"/>
  <c r="W4713" s="1"/>
  <c r="W4714" s="1"/>
  <c r="W4715" s="1"/>
  <c r="W4716" s="1"/>
  <c r="W4717" s="1"/>
  <c r="W4718" s="1"/>
  <c r="W4719" s="1"/>
  <c r="W4720" s="1"/>
  <c r="W4721" s="1"/>
  <c r="W4722" s="1"/>
  <c r="W4723" s="1"/>
  <c r="W4724" s="1"/>
  <c r="W4725" s="1"/>
  <c r="W4726" s="1"/>
  <c r="W4727" s="1"/>
  <c r="W4728" s="1"/>
  <c r="W4729" s="1"/>
  <c r="W4730" s="1"/>
  <c r="W4731" s="1"/>
  <c r="W4732" s="1"/>
  <c r="W4733" s="1"/>
  <c r="W4734" s="1"/>
  <c r="W4735" s="1"/>
  <c r="W4736" s="1"/>
  <c r="W4737" s="1"/>
  <c r="W4738" s="1"/>
  <c r="W4739" s="1"/>
  <c r="W4740" s="1"/>
  <c r="W4741" s="1"/>
  <c r="W4742" s="1"/>
  <c r="W4743" s="1"/>
  <c r="W4744" s="1"/>
  <c r="W4745" s="1"/>
  <c r="W4746" s="1"/>
  <c r="W4747" s="1"/>
  <c r="W4748" s="1"/>
  <c r="W4749" s="1"/>
  <c r="W4750" s="1"/>
  <c r="W4751" s="1"/>
  <c r="W4752" s="1"/>
  <c r="W4753" s="1"/>
  <c r="W4754" s="1"/>
  <c r="W4755" s="1"/>
  <c r="W4756" s="1"/>
  <c r="W4757" s="1"/>
  <c r="W4758" s="1"/>
  <c r="W4759" s="1"/>
  <c r="W4760" s="1"/>
  <c r="W4761" s="1"/>
  <c r="W4762" s="1"/>
  <c r="W4763" s="1"/>
  <c r="W4764" s="1"/>
  <c r="W4765" s="1"/>
  <c r="W4766" s="1"/>
  <c r="W4767" s="1"/>
  <c r="W4768" s="1"/>
  <c r="W4769" s="1"/>
  <c r="W4770" s="1"/>
  <c r="W4771" s="1"/>
  <c r="W4772" s="1"/>
  <c r="W4773" s="1"/>
  <c r="W4774" s="1"/>
  <c r="W4775" s="1"/>
  <c r="W4776" s="1"/>
  <c r="W4777" s="1"/>
  <c r="W4778" s="1"/>
  <c r="W4779" s="1"/>
  <c r="W4780" s="1"/>
  <c r="W4781" s="1"/>
  <c r="W4782" s="1"/>
  <c r="W4783" s="1"/>
  <c r="W4784" s="1"/>
  <c r="W4785" s="1"/>
  <c r="W4786" s="1"/>
  <c r="W4787" s="1"/>
  <c r="W4788" s="1"/>
  <c r="W4789" s="1"/>
  <c r="W4790" s="1"/>
  <c r="W4791" s="1"/>
  <c r="W4792" s="1"/>
  <c r="W4793" s="1"/>
  <c r="W4794" s="1"/>
  <c r="W4795" s="1"/>
  <c r="W4796" s="1"/>
  <c r="W4797" s="1"/>
  <c r="W4798" s="1"/>
  <c r="W4799" s="1"/>
  <c r="W4800" s="1"/>
  <c r="W4801" s="1"/>
  <c r="W4802" s="1"/>
  <c r="W4803" s="1"/>
  <c r="W4804" s="1"/>
  <c r="W4805" s="1"/>
  <c r="W4806" s="1"/>
  <c r="W4807" s="1"/>
  <c r="W4808" s="1"/>
  <c r="W4809" s="1"/>
  <c r="W4810" s="1"/>
  <c r="W4811" s="1"/>
  <c r="W4812" s="1"/>
  <c r="W4813" s="1"/>
  <c r="W4814" s="1"/>
  <c r="W4815" s="1"/>
  <c r="W4816" s="1"/>
  <c r="W4817" s="1"/>
  <c r="W4818" s="1"/>
  <c r="W4819" s="1"/>
  <c r="W4820" s="1"/>
  <c r="W4821" s="1"/>
  <c r="W4822" s="1"/>
  <c r="W4823" s="1"/>
  <c r="W4824" s="1"/>
  <c r="W4825" s="1"/>
  <c r="W4826" s="1"/>
  <c r="W4827" s="1"/>
  <c r="W4828" s="1"/>
  <c r="W4829" s="1"/>
  <c r="W4830" s="1"/>
  <c r="W4831" s="1"/>
  <c r="W4832" s="1"/>
  <c r="W4833" s="1"/>
  <c r="W4834" s="1"/>
  <c r="W4835" s="1"/>
  <c r="W4836" s="1"/>
  <c r="W4837" s="1"/>
  <c r="W4838" s="1"/>
  <c r="W4839" s="1"/>
  <c r="W4840" s="1"/>
  <c r="W4841" s="1"/>
  <c r="W4842" s="1"/>
  <c r="W4843" s="1"/>
  <c r="W4844" s="1"/>
  <c r="W4845" s="1"/>
  <c r="W4846" s="1"/>
  <c r="W4847" s="1"/>
  <c r="W4848" s="1"/>
  <c r="W4849" s="1"/>
  <c r="W4850" s="1"/>
  <c r="W4851" s="1"/>
  <c r="W4852" s="1"/>
  <c r="W4853" s="1"/>
  <c r="W4854" s="1"/>
  <c r="W4855" s="1"/>
  <c r="W4856" s="1"/>
  <c r="W4857" s="1"/>
  <c r="W4858" s="1"/>
  <c r="W4859" s="1"/>
  <c r="W4860" s="1"/>
  <c r="W4861" s="1"/>
  <c r="W4862" s="1"/>
  <c r="W4863" s="1"/>
  <c r="W4864" s="1"/>
  <c r="W4865" s="1"/>
  <c r="W4866" s="1"/>
  <c r="W4867" s="1"/>
  <c r="W4868" s="1"/>
  <c r="W4869" s="1"/>
  <c r="W4870" s="1"/>
  <c r="W4871" s="1"/>
  <c r="W4872" s="1"/>
  <c r="W4873" s="1"/>
  <c r="W4874" s="1"/>
  <c r="W4875" s="1"/>
  <c r="W4876" s="1"/>
  <c r="W4877" s="1"/>
  <c r="W4878" s="1"/>
  <c r="W4879" s="1"/>
  <c r="W4880" s="1"/>
  <c r="W4881" s="1"/>
  <c r="W4882" s="1"/>
  <c r="W4883" s="1"/>
  <c r="W4884" s="1"/>
  <c r="W4885" s="1"/>
  <c r="W4886" s="1"/>
  <c r="W4887" s="1"/>
  <c r="W4888" s="1"/>
  <c r="W4889" s="1"/>
  <c r="W4890" s="1"/>
  <c r="W4891" s="1"/>
  <c r="W4892" s="1"/>
  <c r="W4893" s="1"/>
  <c r="W4894" s="1"/>
  <c r="W4895" s="1"/>
  <c r="W4896" s="1"/>
  <c r="W4897" s="1"/>
  <c r="W4898" s="1"/>
  <c r="W4899" s="1"/>
  <c r="W4900" s="1"/>
  <c r="W4901" s="1"/>
  <c r="W4902" s="1"/>
  <c r="W4903" s="1"/>
  <c r="W4904" s="1"/>
  <c r="W4905" s="1"/>
  <c r="W4906" s="1"/>
  <c r="W4907" s="1"/>
  <c r="W4908" s="1"/>
  <c r="W4909" s="1"/>
  <c r="W4910" s="1"/>
  <c r="W4911" s="1"/>
  <c r="W4912" s="1"/>
  <c r="W4913" s="1"/>
  <c r="W4914" s="1"/>
  <c r="W4915" s="1"/>
  <c r="W4916" s="1"/>
  <c r="W4917" s="1"/>
  <c r="W4918" s="1"/>
  <c r="W4919" s="1"/>
  <c r="W4920" s="1"/>
  <c r="W4921" s="1"/>
  <c r="W4922" s="1"/>
  <c r="W4923" s="1"/>
  <c r="W4924" s="1"/>
  <c r="W4925" s="1"/>
  <c r="W4926" s="1"/>
  <c r="W4927" s="1"/>
  <c r="W4928" s="1"/>
  <c r="W4929" s="1"/>
  <c r="W4930" s="1"/>
  <c r="W4931" s="1"/>
  <c r="W4932" s="1"/>
  <c r="W4933" s="1"/>
  <c r="W4934" s="1"/>
  <c r="W4935" s="1"/>
  <c r="W4936" s="1"/>
  <c r="W4937" s="1"/>
  <c r="W4938" s="1"/>
  <c r="W4939" s="1"/>
  <c r="W4940" s="1"/>
  <c r="W4941" s="1"/>
  <c r="W4942" s="1"/>
  <c r="W4943" s="1"/>
  <c r="W4944" s="1"/>
  <c r="W4945" s="1"/>
  <c r="W4946" s="1"/>
  <c r="W4947" s="1"/>
  <c r="W4948" s="1"/>
  <c r="W4949" s="1"/>
  <c r="W4950" s="1"/>
  <c r="W4951" s="1"/>
  <c r="W4952" s="1"/>
  <c r="W4953" s="1"/>
  <c r="W4954" s="1"/>
  <c r="W4955" s="1"/>
  <c r="W4956" s="1"/>
  <c r="W4957" s="1"/>
  <c r="W4958" s="1"/>
  <c r="W4959" s="1"/>
  <c r="W4960" s="1"/>
  <c r="W4961" s="1"/>
  <c r="W4962" s="1"/>
  <c r="W4963" s="1"/>
  <c r="W4964" s="1"/>
  <c r="W4965" s="1"/>
  <c r="W4966" s="1"/>
  <c r="W4967" s="1"/>
  <c r="W4968" s="1"/>
  <c r="W4969" s="1"/>
  <c r="W4970" s="1"/>
  <c r="W4971" s="1"/>
  <c r="W4972" s="1"/>
  <c r="W4973" s="1"/>
  <c r="W4974" s="1"/>
  <c r="W4975" s="1"/>
  <c r="W4976" s="1"/>
  <c r="W4977" s="1"/>
  <c r="W4978" s="1"/>
  <c r="W4979" s="1"/>
  <c r="W4980" s="1"/>
  <c r="W4981" s="1"/>
  <c r="W4982" s="1"/>
  <c r="W4983" s="1"/>
  <c r="W4984" s="1"/>
  <c r="W4985" s="1"/>
  <c r="W4986" s="1"/>
  <c r="W4987" s="1"/>
  <c r="W4988" s="1"/>
  <c r="W4989" s="1"/>
  <c r="W4990" s="1"/>
  <c r="W4991" s="1"/>
  <c r="W4992" s="1"/>
  <c r="W4993" s="1"/>
  <c r="W4994" s="1"/>
  <c r="W4995" s="1"/>
  <c r="W4996" s="1"/>
  <c r="W4997" s="1"/>
  <c r="W4998" s="1"/>
  <c r="W4999" s="1"/>
  <c r="W5000" s="1"/>
  <c r="W5001" s="1"/>
  <c r="W5002" s="1"/>
  <c r="W5003" s="1"/>
  <c r="W5004" s="1"/>
  <c r="W5005" s="1"/>
  <c r="W5006" s="1"/>
  <c r="W5007" s="1"/>
  <c r="W5008" s="1"/>
  <c r="W5009" s="1"/>
  <c r="W5010" s="1"/>
  <c r="W5011" s="1"/>
  <c r="W5012" s="1"/>
  <c r="W5013" s="1"/>
  <c r="W5014" s="1"/>
  <c r="W5015" s="1"/>
  <c r="W5016" s="1"/>
  <c r="W5017" s="1"/>
  <c r="W5018" s="1"/>
  <c r="W5019" s="1"/>
  <c r="W5020" s="1"/>
  <c r="W5021" s="1"/>
  <c r="W5022" s="1"/>
  <c r="W5023" s="1"/>
  <c r="W5024" s="1"/>
  <c r="W5025" s="1"/>
  <c r="W5026" s="1"/>
  <c r="W5027" s="1"/>
  <c r="W5028" s="1"/>
  <c r="W5029" s="1"/>
  <c r="W5030" s="1"/>
  <c r="W5031" s="1"/>
  <c r="W5032" s="1"/>
  <c r="W5033" s="1"/>
  <c r="W5034" s="1"/>
  <c r="W5035" s="1"/>
  <c r="W5036" s="1"/>
  <c r="W5037" s="1"/>
  <c r="W5038" s="1"/>
  <c r="W5039" s="1"/>
  <c r="W5040" s="1"/>
  <c r="W5041" s="1"/>
  <c r="W5042" s="1"/>
  <c r="W5043" s="1"/>
  <c r="W5044" s="1"/>
  <c r="W5045" s="1"/>
  <c r="W5046" s="1"/>
  <c r="W5047" s="1"/>
  <c r="W5048" s="1"/>
  <c r="W5049" s="1"/>
  <c r="W5050" s="1"/>
  <c r="W5051" s="1"/>
  <c r="W5052" s="1"/>
  <c r="W5053" s="1"/>
  <c r="W5054" s="1"/>
  <c r="W5055" s="1"/>
  <c r="W5056" s="1"/>
  <c r="W5057" s="1"/>
  <c r="W5058" s="1"/>
  <c r="W5059" s="1"/>
  <c r="W5060" s="1"/>
  <c r="W5061" s="1"/>
  <c r="W5062" s="1"/>
  <c r="W5063" s="1"/>
  <c r="W5064" s="1"/>
  <c r="W5065" s="1"/>
  <c r="W5066" s="1"/>
  <c r="W5067" s="1"/>
  <c r="W5068" s="1"/>
  <c r="W5069" s="1"/>
  <c r="W5070" s="1"/>
  <c r="W5071" s="1"/>
  <c r="W5072" s="1"/>
  <c r="W5073" s="1"/>
  <c r="W5074" s="1"/>
  <c r="W5075" s="1"/>
  <c r="W5076" s="1"/>
  <c r="W5077" s="1"/>
  <c r="W5078" s="1"/>
  <c r="W5079" s="1"/>
  <c r="W5080" s="1"/>
  <c r="W5081" s="1"/>
  <c r="W5082" s="1"/>
  <c r="W5083" s="1"/>
  <c r="W5084" s="1"/>
  <c r="W5085" s="1"/>
  <c r="W5086" s="1"/>
  <c r="W5087" s="1"/>
  <c r="W5088" s="1"/>
  <c r="W5089" s="1"/>
  <c r="W5090" s="1"/>
  <c r="W5091" s="1"/>
  <c r="W5092" s="1"/>
  <c r="W5093" s="1"/>
  <c r="W5094" s="1"/>
  <c r="W5095" s="1"/>
  <c r="W5096" s="1"/>
  <c r="W5097" s="1"/>
  <c r="W5098" s="1"/>
  <c r="W5099" s="1"/>
  <c r="W5100" s="1"/>
  <c r="W5101" s="1"/>
  <c r="W5102" s="1"/>
  <c r="W5103" s="1"/>
  <c r="W5104" s="1"/>
  <c r="W5105" s="1"/>
  <c r="W5106" s="1"/>
  <c r="W5107" s="1"/>
  <c r="W5108" s="1"/>
  <c r="W5109" s="1"/>
  <c r="W5110" s="1"/>
  <c r="W5111" s="1"/>
  <c r="W5112" s="1"/>
  <c r="W5113" s="1"/>
  <c r="W5114" s="1"/>
  <c r="W5115" s="1"/>
  <c r="W5116" s="1"/>
  <c r="W5117" s="1"/>
  <c r="W5118" s="1"/>
  <c r="W5119" s="1"/>
  <c r="W5120" s="1"/>
  <c r="W5121" s="1"/>
  <c r="W5122" s="1"/>
  <c r="W5123" s="1"/>
  <c r="W5124" s="1"/>
  <c r="W5125" s="1"/>
  <c r="W5126" s="1"/>
  <c r="W5127" s="1"/>
  <c r="W5128" s="1"/>
  <c r="W5129" s="1"/>
  <c r="W5130" s="1"/>
  <c r="W5131" s="1"/>
  <c r="W5132" s="1"/>
  <c r="W5133" s="1"/>
  <c r="W5134" s="1"/>
  <c r="W5135" s="1"/>
  <c r="W5136" s="1"/>
  <c r="W5137" s="1"/>
  <c r="W5138" s="1"/>
  <c r="W5139" s="1"/>
  <c r="W5140" s="1"/>
  <c r="W5141" s="1"/>
  <c r="W5142" s="1"/>
  <c r="W5143" s="1"/>
  <c r="W5144" s="1"/>
  <c r="W5145" s="1"/>
  <c r="W5146" s="1"/>
  <c r="W5147" s="1"/>
  <c r="W5148" s="1"/>
  <c r="W5149" s="1"/>
  <c r="W5150" s="1"/>
  <c r="W5151" s="1"/>
  <c r="W5152" s="1"/>
  <c r="W5153" s="1"/>
  <c r="W5154" s="1"/>
  <c r="W5155" s="1"/>
  <c r="W5156" s="1"/>
  <c r="W5157" s="1"/>
  <c r="W5158" s="1"/>
  <c r="W5159" s="1"/>
  <c r="W5160" s="1"/>
  <c r="W5161" s="1"/>
  <c r="W5162" s="1"/>
  <c r="W5163" s="1"/>
  <c r="W5164" s="1"/>
  <c r="W5165" s="1"/>
  <c r="W5166" s="1"/>
  <c r="W5167" s="1"/>
  <c r="W5168" s="1"/>
  <c r="W5169" s="1"/>
  <c r="W5170" s="1"/>
  <c r="W5171" s="1"/>
  <c r="W5172" s="1"/>
  <c r="W5173" s="1"/>
  <c r="W5174" s="1"/>
  <c r="W5175" s="1"/>
  <c r="W5176" s="1"/>
  <c r="W5177" s="1"/>
  <c r="W5178" s="1"/>
  <c r="W5179" s="1"/>
  <c r="W5180" s="1"/>
  <c r="W5181" s="1"/>
  <c r="W5182" s="1"/>
  <c r="W5183" s="1"/>
  <c r="W5184" s="1"/>
  <c r="W5185" s="1"/>
  <c r="W5186" s="1"/>
  <c r="W5187" s="1"/>
  <c r="W5188" s="1"/>
  <c r="W5189" s="1"/>
  <c r="W5190" s="1"/>
  <c r="W5191" s="1"/>
  <c r="W5192" s="1"/>
  <c r="W5193" s="1"/>
  <c r="W5194" s="1"/>
  <c r="W5195" s="1"/>
  <c r="W5196" s="1"/>
  <c r="W5197" s="1"/>
  <c r="W5198" s="1"/>
  <c r="W5199" s="1"/>
  <c r="W5200" s="1"/>
  <c r="W5201" s="1"/>
  <c r="W5202" s="1"/>
  <c r="W5203" s="1"/>
  <c r="W5204" s="1"/>
  <c r="W5205" s="1"/>
  <c r="W5206" s="1"/>
  <c r="W5207" s="1"/>
  <c r="W5208" s="1"/>
  <c r="W5209" s="1"/>
  <c r="W5210" s="1"/>
  <c r="W5211" s="1"/>
  <c r="W5212" s="1"/>
  <c r="W5213" s="1"/>
  <c r="W5214" s="1"/>
  <c r="W5215" s="1"/>
  <c r="W5216" s="1"/>
  <c r="W5217" s="1"/>
  <c r="W5218" s="1"/>
  <c r="W5219" s="1"/>
  <c r="W5220" s="1"/>
  <c r="W5221" s="1"/>
  <c r="W5222" s="1"/>
  <c r="W5223" s="1"/>
  <c r="W5224" s="1"/>
  <c r="W5225" s="1"/>
  <c r="W5226" s="1"/>
  <c r="W5227" s="1"/>
  <c r="W5228" s="1"/>
  <c r="W5229" s="1"/>
  <c r="W5230" s="1"/>
  <c r="W5231" s="1"/>
  <c r="W5232" s="1"/>
  <c r="W5233" s="1"/>
  <c r="W5234" s="1"/>
  <c r="W5235" s="1"/>
  <c r="W5236" s="1"/>
  <c r="W5237" s="1"/>
  <c r="W5238" s="1"/>
  <c r="W5239" s="1"/>
  <c r="W5240" s="1"/>
  <c r="W5241" s="1"/>
  <c r="W5242" s="1"/>
  <c r="W5243" s="1"/>
  <c r="W5244" s="1"/>
  <c r="W5245" s="1"/>
  <c r="W5246" s="1"/>
  <c r="W5247" s="1"/>
  <c r="W5248" s="1"/>
  <c r="W5249" s="1"/>
  <c r="W5250" s="1"/>
  <c r="W5251" s="1"/>
  <c r="W5252" s="1"/>
  <c r="W5253" s="1"/>
  <c r="W5254" s="1"/>
  <c r="W5255" s="1"/>
  <c r="W5256" s="1"/>
  <c r="W5257" s="1"/>
  <c r="W5258" s="1"/>
  <c r="W5259" s="1"/>
  <c r="W5260" s="1"/>
  <c r="W5261" s="1"/>
  <c r="W5262" s="1"/>
  <c r="W5263" s="1"/>
  <c r="W5264" s="1"/>
  <c r="W5265" s="1"/>
  <c r="W5266" s="1"/>
  <c r="W5267" s="1"/>
  <c r="W5268" s="1"/>
  <c r="W5269" s="1"/>
  <c r="W5270" s="1"/>
  <c r="W5271" s="1"/>
  <c r="W5272" s="1"/>
  <c r="W5273" s="1"/>
  <c r="W5274" s="1"/>
  <c r="W5275" s="1"/>
  <c r="W5276" s="1"/>
  <c r="W5277" s="1"/>
  <c r="W5278" s="1"/>
  <c r="W5279" s="1"/>
  <c r="W5280" s="1"/>
  <c r="W5281" s="1"/>
  <c r="W5282" s="1"/>
  <c r="W5283" s="1"/>
  <c r="W5284" s="1"/>
  <c r="W5285" s="1"/>
  <c r="W5286" s="1"/>
  <c r="W5287" s="1"/>
  <c r="W5288" s="1"/>
  <c r="W5289" s="1"/>
  <c r="W5290" s="1"/>
  <c r="W5291" s="1"/>
  <c r="W5292" s="1"/>
  <c r="W5293" s="1"/>
  <c r="W5294" s="1"/>
  <c r="W5295" s="1"/>
  <c r="W5296" s="1"/>
  <c r="W5297" s="1"/>
  <c r="W5298" s="1"/>
  <c r="W5299" s="1"/>
  <c r="W5300" s="1"/>
  <c r="W5301" s="1"/>
  <c r="W5302" s="1"/>
  <c r="W5303" s="1"/>
  <c r="W5304" s="1"/>
  <c r="W5305" s="1"/>
  <c r="W5306" s="1"/>
  <c r="W5307" s="1"/>
  <c r="W5308" s="1"/>
  <c r="W5309" s="1"/>
  <c r="W5310" s="1"/>
  <c r="W5311" s="1"/>
  <c r="W5312" s="1"/>
  <c r="W5313" s="1"/>
  <c r="W5314" s="1"/>
  <c r="W5315" s="1"/>
  <c r="W5316" s="1"/>
  <c r="W5317" s="1"/>
  <c r="W5318" s="1"/>
  <c r="W5319" s="1"/>
  <c r="W5320" s="1"/>
  <c r="W5321" s="1"/>
  <c r="W5322" s="1"/>
  <c r="W5323" s="1"/>
  <c r="W5324" s="1"/>
  <c r="W5325" s="1"/>
  <c r="W5326" s="1"/>
  <c r="W5327" s="1"/>
  <c r="W5328" s="1"/>
  <c r="W5329" s="1"/>
  <c r="W5330" s="1"/>
  <c r="W5331" s="1"/>
  <c r="W5332" s="1"/>
  <c r="W5333" s="1"/>
  <c r="W5334" s="1"/>
  <c r="W5335" s="1"/>
  <c r="W5336" s="1"/>
  <c r="W5337" s="1"/>
  <c r="W5338" s="1"/>
  <c r="W5339" s="1"/>
  <c r="W5340" s="1"/>
  <c r="W5341" s="1"/>
  <c r="W5342" s="1"/>
  <c r="W5343" s="1"/>
  <c r="W5344" s="1"/>
  <c r="W5345" s="1"/>
  <c r="W5346" s="1"/>
  <c r="W5347" s="1"/>
  <c r="W5348" s="1"/>
  <c r="W5349" s="1"/>
  <c r="W5350" s="1"/>
  <c r="W5351" s="1"/>
  <c r="W5352" s="1"/>
  <c r="W5353" s="1"/>
  <c r="W5354" s="1"/>
  <c r="W5355" s="1"/>
  <c r="W5356" s="1"/>
  <c r="W5357" s="1"/>
  <c r="W5358" s="1"/>
  <c r="W5359" s="1"/>
  <c r="W5360" s="1"/>
  <c r="W5361" s="1"/>
  <c r="W5362" s="1"/>
  <c r="W5363" s="1"/>
  <c r="W5364" s="1"/>
  <c r="W5365" s="1"/>
  <c r="W5366" s="1"/>
  <c r="W5367" s="1"/>
  <c r="W5368" s="1"/>
  <c r="W5369" s="1"/>
  <c r="W5370" s="1"/>
  <c r="W5371" s="1"/>
  <c r="W5372" s="1"/>
  <c r="W5373" s="1"/>
  <c r="W5374" s="1"/>
  <c r="W5375" s="1"/>
  <c r="W5376" s="1"/>
  <c r="W5377" s="1"/>
  <c r="W5378" s="1"/>
  <c r="W5379" s="1"/>
  <c r="W5380" s="1"/>
  <c r="W5381" s="1"/>
  <c r="W5382" s="1"/>
  <c r="W5383" s="1"/>
  <c r="W5384" s="1"/>
  <c r="W5385" s="1"/>
  <c r="W5386" s="1"/>
  <c r="W5387" s="1"/>
  <c r="W5388" s="1"/>
  <c r="W5389" s="1"/>
  <c r="W5390" s="1"/>
  <c r="W5391" s="1"/>
  <c r="W5392" s="1"/>
  <c r="W5393" s="1"/>
  <c r="W5394" s="1"/>
  <c r="W5395" s="1"/>
  <c r="W5396" s="1"/>
  <c r="W5397" s="1"/>
  <c r="W5398" s="1"/>
  <c r="W5399" s="1"/>
  <c r="W5400" s="1"/>
  <c r="W5401" s="1"/>
  <c r="W5402" s="1"/>
  <c r="W5403" s="1"/>
  <c r="W5404" s="1"/>
  <c r="W5405" s="1"/>
  <c r="W5406" s="1"/>
  <c r="W5407" s="1"/>
  <c r="W5408" s="1"/>
  <c r="W5409" s="1"/>
  <c r="W5410" s="1"/>
  <c r="W5411" s="1"/>
  <c r="W5412" s="1"/>
  <c r="W5413" s="1"/>
  <c r="W5414" s="1"/>
  <c r="W5415" s="1"/>
  <c r="W5416" s="1"/>
  <c r="W5417" s="1"/>
  <c r="W5418" s="1"/>
  <c r="W5419" s="1"/>
  <c r="W5420" s="1"/>
  <c r="W5421" s="1"/>
  <c r="W5422" s="1"/>
  <c r="W5423" s="1"/>
  <c r="W5424" s="1"/>
  <c r="W5425" s="1"/>
  <c r="W5426" s="1"/>
  <c r="W5427" s="1"/>
  <c r="W5428" s="1"/>
  <c r="W5429" s="1"/>
  <c r="W5430" s="1"/>
  <c r="W5431" s="1"/>
  <c r="W5432" s="1"/>
  <c r="W5433" s="1"/>
  <c r="W5434" s="1"/>
  <c r="W5435" s="1"/>
  <c r="W5436" s="1"/>
  <c r="W5437" s="1"/>
  <c r="W5438" s="1"/>
  <c r="W5439" s="1"/>
  <c r="W5440" s="1"/>
  <c r="W5441" s="1"/>
  <c r="W5442" s="1"/>
  <c r="W5443" s="1"/>
  <c r="W5444" s="1"/>
  <c r="W5445" s="1"/>
  <c r="W5446" s="1"/>
  <c r="W5447" s="1"/>
  <c r="W5448" s="1"/>
  <c r="W5449" s="1"/>
  <c r="W5450" s="1"/>
  <c r="W5451" s="1"/>
  <c r="W5452" s="1"/>
  <c r="W5453" s="1"/>
  <c r="W5454" s="1"/>
  <c r="W5455" s="1"/>
  <c r="W5456" s="1"/>
  <c r="W5457" s="1"/>
  <c r="W5458" s="1"/>
  <c r="W5459" s="1"/>
  <c r="W5460" s="1"/>
  <c r="W5461" s="1"/>
  <c r="W5462" s="1"/>
  <c r="W5463" s="1"/>
  <c r="W5464" s="1"/>
  <c r="W5465" s="1"/>
  <c r="W5466" s="1"/>
  <c r="W5467" s="1"/>
  <c r="W5468" s="1"/>
  <c r="W5469" s="1"/>
  <c r="W5470" s="1"/>
  <c r="W5471" s="1"/>
  <c r="W5472" s="1"/>
  <c r="W5473" s="1"/>
  <c r="W5474" s="1"/>
  <c r="W5475" s="1"/>
  <c r="W5476" s="1"/>
  <c r="W5477" s="1"/>
  <c r="W5478" s="1"/>
  <c r="W5479" s="1"/>
  <c r="W5480" s="1"/>
  <c r="W5481" s="1"/>
  <c r="W5482" s="1"/>
  <c r="W5483" s="1"/>
  <c r="W5484" s="1"/>
  <c r="W5485" s="1"/>
  <c r="W5486" s="1"/>
  <c r="W5487" s="1"/>
  <c r="W5488" s="1"/>
  <c r="W5489" s="1"/>
  <c r="W5490" s="1"/>
  <c r="W5491" s="1"/>
  <c r="W5492" s="1"/>
  <c r="W5493" s="1"/>
  <c r="W5494" s="1"/>
  <c r="W5495" s="1"/>
  <c r="W5496" s="1"/>
  <c r="W5497" s="1"/>
  <c r="W5498" s="1"/>
  <c r="W5499" s="1"/>
  <c r="W5500" s="1"/>
  <c r="W5501" s="1"/>
  <c r="W5502" s="1"/>
  <c r="W5503" s="1"/>
  <c r="W5504" s="1"/>
  <c r="W5505" s="1"/>
  <c r="W5506" s="1"/>
  <c r="W5507" s="1"/>
  <c r="W5508" s="1"/>
  <c r="W5509" s="1"/>
  <c r="W5510" s="1"/>
  <c r="W5511" s="1"/>
  <c r="W5512" s="1"/>
  <c r="W5513" s="1"/>
  <c r="W5514" s="1"/>
  <c r="W5515" s="1"/>
  <c r="W5516" s="1"/>
  <c r="W5517" s="1"/>
  <c r="W5518" s="1"/>
  <c r="W5519" s="1"/>
  <c r="W5520" s="1"/>
  <c r="W5521" s="1"/>
  <c r="W5522" s="1"/>
  <c r="W5523" s="1"/>
  <c r="W5524" s="1"/>
  <c r="W5525" s="1"/>
  <c r="W5526" s="1"/>
  <c r="W5527" s="1"/>
  <c r="W5528" s="1"/>
  <c r="W5529" s="1"/>
  <c r="W5530" s="1"/>
  <c r="W5531" s="1"/>
  <c r="W5532" s="1"/>
  <c r="W5533" s="1"/>
  <c r="W5534" s="1"/>
  <c r="W5535" s="1"/>
  <c r="W5536" s="1"/>
  <c r="W5537" s="1"/>
  <c r="W5538" s="1"/>
  <c r="W5539" s="1"/>
  <c r="W5540" s="1"/>
  <c r="W5541" s="1"/>
  <c r="W5542" s="1"/>
  <c r="W5543" s="1"/>
  <c r="W5544" s="1"/>
  <c r="W5545" s="1"/>
  <c r="W5546" s="1"/>
  <c r="W5547" s="1"/>
  <c r="W5548" s="1"/>
  <c r="W5549" s="1"/>
  <c r="W5550" s="1"/>
  <c r="W5551" s="1"/>
  <c r="W5552" s="1"/>
  <c r="W5553" s="1"/>
  <c r="W5554" s="1"/>
  <c r="W5555" s="1"/>
  <c r="W5556" s="1"/>
  <c r="W5557" s="1"/>
  <c r="W5558" s="1"/>
  <c r="W5559" s="1"/>
  <c r="W5560" s="1"/>
  <c r="W5561" s="1"/>
  <c r="W5562" s="1"/>
  <c r="W5563" s="1"/>
  <c r="W5564" s="1"/>
  <c r="W5565" s="1"/>
  <c r="W5566" s="1"/>
  <c r="W5567" s="1"/>
  <c r="W5568" s="1"/>
  <c r="W5569" s="1"/>
  <c r="W5570" s="1"/>
  <c r="W5571" s="1"/>
  <c r="W5572" s="1"/>
  <c r="W5573" s="1"/>
  <c r="W5574" s="1"/>
  <c r="W5575" s="1"/>
  <c r="W5576" s="1"/>
  <c r="W5577" s="1"/>
  <c r="W5578" s="1"/>
  <c r="W5579" s="1"/>
  <c r="W5580" s="1"/>
  <c r="W5581" s="1"/>
  <c r="W5582" s="1"/>
  <c r="W5583" s="1"/>
  <c r="W5584" s="1"/>
  <c r="W5585" s="1"/>
  <c r="W5586" s="1"/>
  <c r="W5587" s="1"/>
  <c r="W5588" s="1"/>
  <c r="W5589" s="1"/>
  <c r="W5590" s="1"/>
  <c r="W5591" s="1"/>
  <c r="W5592" s="1"/>
  <c r="W5593" s="1"/>
  <c r="W5594" s="1"/>
  <c r="W5595" s="1"/>
  <c r="W5596" s="1"/>
  <c r="W5597" s="1"/>
  <c r="W5598" s="1"/>
  <c r="W5599" s="1"/>
  <c r="W5600" s="1"/>
  <c r="W5601" s="1"/>
  <c r="W5602" s="1"/>
  <c r="W5603" s="1"/>
  <c r="W5604" s="1"/>
  <c r="W5605" s="1"/>
  <c r="W5606" s="1"/>
  <c r="W5607" s="1"/>
  <c r="W5608" s="1"/>
  <c r="W5609" s="1"/>
  <c r="W5610" s="1"/>
  <c r="W5611" s="1"/>
  <c r="W5612" s="1"/>
  <c r="W5613" s="1"/>
  <c r="W5614" s="1"/>
  <c r="W5615" s="1"/>
  <c r="W5616" s="1"/>
  <c r="W5617" s="1"/>
  <c r="W5618" s="1"/>
  <c r="W5619" s="1"/>
  <c r="W5620" s="1"/>
  <c r="W5621" s="1"/>
  <c r="W5622" s="1"/>
  <c r="W5623" s="1"/>
  <c r="W5624" s="1"/>
  <c r="W5625" s="1"/>
  <c r="W5626" s="1"/>
  <c r="W5627" s="1"/>
  <c r="W5628" s="1"/>
  <c r="W5629" s="1"/>
  <c r="W5630" s="1"/>
  <c r="W5631" s="1"/>
  <c r="W5632" s="1"/>
  <c r="W5633" s="1"/>
  <c r="W5634" s="1"/>
  <c r="W5635" s="1"/>
  <c r="W5636" s="1"/>
  <c r="W5637" s="1"/>
  <c r="W5638" s="1"/>
  <c r="W5639" s="1"/>
  <c r="W5640" s="1"/>
  <c r="W5641" s="1"/>
  <c r="W5642" s="1"/>
  <c r="W5643" s="1"/>
  <c r="W5644" s="1"/>
  <c r="W5645" s="1"/>
  <c r="W5646" s="1"/>
  <c r="W5647" s="1"/>
  <c r="W5648" s="1"/>
  <c r="W5649" s="1"/>
  <c r="W5650" s="1"/>
  <c r="W5651" s="1"/>
  <c r="W5652" s="1"/>
  <c r="W5653" s="1"/>
  <c r="W5654" s="1"/>
  <c r="W5655" s="1"/>
  <c r="W5656" s="1"/>
  <c r="W5657" s="1"/>
  <c r="W5658" s="1"/>
  <c r="W5659" s="1"/>
  <c r="W5660" s="1"/>
  <c r="W5661" s="1"/>
  <c r="W5662" s="1"/>
  <c r="W5663" s="1"/>
  <c r="W5664" s="1"/>
  <c r="W5665" s="1"/>
  <c r="W5666" s="1"/>
  <c r="W5667" s="1"/>
  <c r="W5668" s="1"/>
  <c r="W5669" s="1"/>
  <c r="W5670" s="1"/>
  <c r="W5671" s="1"/>
  <c r="W5672" s="1"/>
  <c r="W5673" s="1"/>
  <c r="W5674" s="1"/>
  <c r="W5675" s="1"/>
  <c r="W5676" s="1"/>
  <c r="W5677" s="1"/>
  <c r="W5678" s="1"/>
  <c r="W5679" s="1"/>
  <c r="W5680" s="1"/>
  <c r="W5681" s="1"/>
  <c r="W5682" s="1"/>
  <c r="W5683" s="1"/>
  <c r="W5684" s="1"/>
  <c r="W5685" s="1"/>
  <c r="W5686" s="1"/>
  <c r="W5687" s="1"/>
  <c r="W5688" s="1"/>
  <c r="W5689" s="1"/>
  <c r="W5690" s="1"/>
  <c r="W5691" s="1"/>
  <c r="W5692" s="1"/>
  <c r="W5693" s="1"/>
  <c r="W5694" s="1"/>
  <c r="W5695" s="1"/>
  <c r="W5696" s="1"/>
  <c r="W5697" s="1"/>
  <c r="W5698" s="1"/>
  <c r="W5699" s="1"/>
  <c r="W5700" s="1"/>
  <c r="W5701" s="1"/>
  <c r="W5702" s="1"/>
  <c r="W5703" s="1"/>
  <c r="W5704" s="1"/>
  <c r="W5705" s="1"/>
  <c r="W5706" s="1"/>
  <c r="W5707" s="1"/>
  <c r="W5708" s="1"/>
  <c r="W5709" s="1"/>
  <c r="W5710" s="1"/>
  <c r="W5711" s="1"/>
  <c r="W5712" s="1"/>
  <c r="W5713" s="1"/>
  <c r="W5714" s="1"/>
  <c r="W5715" s="1"/>
  <c r="W5716" s="1"/>
  <c r="W5717" s="1"/>
  <c r="W5718" s="1"/>
  <c r="W5719" s="1"/>
  <c r="W5720" s="1"/>
  <c r="W5721" s="1"/>
  <c r="W5722" s="1"/>
  <c r="W5723" s="1"/>
  <c r="W5724" s="1"/>
  <c r="W5725" s="1"/>
  <c r="W5726" s="1"/>
  <c r="W5727" s="1"/>
  <c r="W5728" s="1"/>
  <c r="W5729" s="1"/>
  <c r="W5730" s="1"/>
  <c r="W5731" s="1"/>
  <c r="W5732" s="1"/>
  <c r="W5733" s="1"/>
  <c r="W5734" s="1"/>
  <c r="W5735" s="1"/>
  <c r="W5736" s="1"/>
  <c r="W5737" s="1"/>
  <c r="W5738" s="1"/>
  <c r="W5739" s="1"/>
  <c r="W5740" s="1"/>
  <c r="W5741" s="1"/>
  <c r="W5742" s="1"/>
  <c r="W5743" s="1"/>
  <c r="W5744" s="1"/>
  <c r="W5745" s="1"/>
  <c r="W5746" s="1"/>
  <c r="W5747" s="1"/>
  <c r="W5748" s="1"/>
  <c r="W5749" s="1"/>
  <c r="W5750" s="1"/>
  <c r="W5751" s="1"/>
  <c r="W5752" s="1"/>
  <c r="W5753" s="1"/>
  <c r="W5754" s="1"/>
  <c r="W5755" s="1"/>
  <c r="W5756" s="1"/>
  <c r="W5757" s="1"/>
  <c r="W5758" s="1"/>
  <c r="W5759" s="1"/>
  <c r="W5760" s="1"/>
  <c r="W5761" s="1"/>
  <c r="W5762" s="1"/>
  <c r="W5763" s="1"/>
  <c r="W5764" s="1"/>
  <c r="W5765" s="1"/>
  <c r="W5766" s="1"/>
  <c r="W5767" s="1"/>
  <c r="W5768" s="1"/>
  <c r="W5769" s="1"/>
  <c r="W5770" s="1"/>
  <c r="W5771" s="1"/>
  <c r="W5772" s="1"/>
  <c r="W5773" s="1"/>
  <c r="W5774" s="1"/>
  <c r="W5775" s="1"/>
  <c r="W5776" s="1"/>
  <c r="W5777" s="1"/>
  <c r="W5778" s="1"/>
  <c r="W5779" s="1"/>
  <c r="W5780" s="1"/>
  <c r="W5781" s="1"/>
  <c r="W5782" s="1"/>
  <c r="W5783" s="1"/>
  <c r="W5784" s="1"/>
  <c r="W5785" s="1"/>
  <c r="W5786" s="1"/>
  <c r="W5787" s="1"/>
  <c r="W5788" s="1"/>
  <c r="W5789" s="1"/>
  <c r="W5790" s="1"/>
  <c r="W5791" s="1"/>
  <c r="W5792" s="1"/>
  <c r="W5793" s="1"/>
  <c r="W5794" s="1"/>
  <c r="W5795" s="1"/>
  <c r="W5796" s="1"/>
  <c r="W5797" s="1"/>
  <c r="W5798" s="1"/>
  <c r="W5799" s="1"/>
  <c r="W5800" s="1"/>
  <c r="W5801" s="1"/>
  <c r="W5802" s="1"/>
  <c r="W5803" s="1"/>
  <c r="W5804" s="1"/>
  <c r="W5805" s="1"/>
  <c r="W5806" s="1"/>
  <c r="W5807" s="1"/>
  <c r="W5808" s="1"/>
  <c r="W5809" s="1"/>
  <c r="W5810" s="1"/>
  <c r="W5811" s="1"/>
  <c r="W5812" s="1"/>
  <c r="W5813" s="1"/>
  <c r="W5814" s="1"/>
  <c r="W5815" s="1"/>
  <c r="W5816" s="1"/>
  <c r="W5817" s="1"/>
  <c r="W5818" s="1"/>
  <c r="W5819" s="1"/>
  <c r="W5820" s="1"/>
  <c r="W5821" s="1"/>
  <c r="W5822" s="1"/>
  <c r="W5823" s="1"/>
  <c r="W5824" s="1"/>
  <c r="W5825" s="1"/>
  <c r="W5826" s="1"/>
  <c r="W5827" s="1"/>
  <c r="W5828" s="1"/>
  <c r="W5829" s="1"/>
  <c r="W5830" s="1"/>
  <c r="W5831" s="1"/>
  <c r="W5832" s="1"/>
  <c r="W5833" s="1"/>
  <c r="W5834" s="1"/>
  <c r="W5835" s="1"/>
  <c r="W5836" s="1"/>
  <c r="W5837" s="1"/>
  <c r="W5838" s="1"/>
  <c r="W5839" s="1"/>
  <c r="W5840" s="1"/>
  <c r="W5841" s="1"/>
  <c r="W5842" s="1"/>
  <c r="W5843" s="1"/>
  <c r="W5844" s="1"/>
  <c r="W5845" s="1"/>
  <c r="W5846" s="1"/>
  <c r="W5847" s="1"/>
  <c r="W5848" s="1"/>
  <c r="W5849" s="1"/>
  <c r="W5850" s="1"/>
  <c r="W5851" s="1"/>
  <c r="W5852" s="1"/>
  <c r="W5853" s="1"/>
  <c r="W5854" s="1"/>
  <c r="W5855" s="1"/>
  <c r="W5856" s="1"/>
  <c r="W5857" s="1"/>
  <c r="W5858" s="1"/>
  <c r="W5859" s="1"/>
  <c r="W5860" s="1"/>
  <c r="W5861" s="1"/>
  <c r="W5862" s="1"/>
  <c r="W5863" s="1"/>
  <c r="W5864" s="1"/>
  <c r="W5865" s="1"/>
  <c r="W5866" s="1"/>
  <c r="W5867" s="1"/>
  <c r="W5868" s="1"/>
  <c r="W5869" s="1"/>
  <c r="W5870" s="1"/>
  <c r="W5871" s="1"/>
  <c r="W5872" s="1"/>
  <c r="W5873" s="1"/>
  <c r="W5874" s="1"/>
  <c r="W5875" s="1"/>
  <c r="W5876" s="1"/>
  <c r="W5877" s="1"/>
  <c r="W5878" s="1"/>
  <c r="W5879" s="1"/>
  <c r="W5880" s="1"/>
  <c r="W5881" s="1"/>
  <c r="W5882" s="1"/>
  <c r="W5883" s="1"/>
  <c r="W5884" s="1"/>
  <c r="W5885" s="1"/>
  <c r="W5886" s="1"/>
  <c r="W5887" s="1"/>
  <c r="W5888" s="1"/>
  <c r="W5889" s="1"/>
  <c r="W5890" s="1"/>
  <c r="W5891" s="1"/>
  <c r="W5892" s="1"/>
  <c r="W5893" s="1"/>
  <c r="W5894" s="1"/>
  <c r="W5895" s="1"/>
  <c r="W5896" s="1"/>
  <c r="W5897" s="1"/>
  <c r="W5898" s="1"/>
  <c r="W5899" s="1"/>
  <c r="W5900" s="1"/>
  <c r="W5901" s="1"/>
  <c r="W5902" s="1"/>
  <c r="W5903" s="1"/>
  <c r="W5904" s="1"/>
  <c r="W5905" s="1"/>
  <c r="W5906" s="1"/>
  <c r="W5907" s="1"/>
  <c r="W5908" s="1"/>
  <c r="W5909" s="1"/>
  <c r="W5910" s="1"/>
  <c r="W5911" s="1"/>
  <c r="W5912" s="1"/>
  <c r="W5913" s="1"/>
  <c r="W5914" s="1"/>
  <c r="W5915" s="1"/>
  <c r="W5916" s="1"/>
  <c r="W5917" s="1"/>
  <c r="W5918" s="1"/>
  <c r="W5919" s="1"/>
  <c r="W5920" s="1"/>
  <c r="W5921" s="1"/>
  <c r="W5922" s="1"/>
  <c r="W5923" s="1"/>
  <c r="W5924" s="1"/>
  <c r="W5925" s="1"/>
  <c r="W5926" s="1"/>
  <c r="W5927" s="1"/>
  <c r="W5928" s="1"/>
  <c r="W5929" s="1"/>
  <c r="W5930" s="1"/>
  <c r="W5931" s="1"/>
  <c r="W5932" s="1"/>
  <c r="W5933" s="1"/>
  <c r="W5934" s="1"/>
  <c r="W5935" s="1"/>
  <c r="W5936" s="1"/>
  <c r="W5937" s="1"/>
  <c r="W5938" s="1"/>
  <c r="W5939" s="1"/>
  <c r="W5940" s="1"/>
  <c r="W5941" s="1"/>
  <c r="W5942" s="1"/>
  <c r="W5943" s="1"/>
  <c r="W5944" s="1"/>
  <c r="W5945" s="1"/>
  <c r="W5946" s="1"/>
  <c r="W5947" s="1"/>
  <c r="W5948" s="1"/>
  <c r="W5949" s="1"/>
  <c r="W5950" s="1"/>
  <c r="W5951" s="1"/>
  <c r="W5952" s="1"/>
  <c r="W5953" s="1"/>
  <c r="W5954" s="1"/>
  <c r="W5955" s="1"/>
  <c r="W5956" s="1"/>
  <c r="W5957" s="1"/>
  <c r="W5958" s="1"/>
  <c r="W5959" s="1"/>
  <c r="W5960" s="1"/>
  <c r="W5961" s="1"/>
  <c r="W5962" s="1"/>
  <c r="W5963" s="1"/>
  <c r="W5964" s="1"/>
  <c r="W5965" s="1"/>
  <c r="W5966" s="1"/>
  <c r="W5967" s="1"/>
  <c r="W5968" s="1"/>
  <c r="W5969" s="1"/>
  <c r="W5970" s="1"/>
  <c r="W5971" s="1"/>
  <c r="W5972" s="1"/>
  <c r="W5973" s="1"/>
  <c r="W5974" s="1"/>
  <c r="W5975" s="1"/>
  <c r="W5976" s="1"/>
  <c r="W5977" s="1"/>
  <c r="W5978" s="1"/>
  <c r="W5979" s="1"/>
  <c r="W5980" s="1"/>
  <c r="W5981" s="1"/>
  <c r="W5982" s="1"/>
  <c r="W5983" s="1"/>
  <c r="W5984" s="1"/>
  <c r="W5985" s="1"/>
  <c r="W5986" s="1"/>
  <c r="W5987" s="1"/>
  <c r="W5988" s="1"/>
  <c r="W5989" s="1"/>
  <c r="W5990" s="1"/>
  <c r="W5991" s="1"/>
  <c r="W5992" s="1"/>
  <c r="W5993" s="1"/>
  <c r="W5994" s="1"/>
  <c r="W5995" s="1"/>
  <c r="W5996" s="1"/>
  <c r="W5997" s="1"/>
  <c r="W5998" s="1"/>
  <c r="W5999" s="1"/>
  <c r="W6000" s="1"/>
  <c r="W6001" s="1"/>
  <c r="W6002" s="1"/>
  <c r="W6003" s="1"/>
  <c r="W6004" s="1"/>
  <c r="W6005" s="1"/>
  <c r="W6006" s="1"/>
  <c r="W6007" s="1"/>
  <c r="W6008" s="1"/>
  <c r="W6009" s="1"/>
  <c r="W6010" s="1"/>
  <c r="W6011" s="1"/>
  <c r="W6012" s="1"/>
  <c r="W6013" s="1"/>
  <c r="W6014" s="1"/>
  <c r="W6015" s="1"/>
  <c r="W6016" s="1"/>
  <c r="W6017" s="1"/>
  <c r="W6018" s="1"/>
  <c r="W6019" s="1"/>
  <c r="W6020" s="1"/>
  <c r="W6021" s="1"/>
  <c r="W6022" s="1"/>
  <c r="W6023" s="1"/>
  <c r="W6024" s="1"/>
  <c r="W6025" s="1"/>
  <c r="W6026" s="1"/>
  <c r="W6027" s="1"/>
  <c r="W6028" s="1"/>
  <c r="W6029" s="1"/>
  <c r="W6030" s="1"/>
  <c r="W6031" s="1"/>
  <c r="W6032" s="1"/>
  <c r="W6033" s="1"/>
  <c r="W6034" s="1"/>
  <c r="W6035" s="1"/>
  <c r="W6036" s="1"/>
  <c r="W6037" s="1"/>
  <c r="W6038" s="1"/>
  <c r="W6039" s="1"/>
  <c r="W6040" s="1"/>
  <c r="W6041" s="1"/>
  <c r="W6042" s="1"/>
  <c r="W6043" s="1"/>
  <c r="W6044" s="1"/>
  <c r="W6045" s="1"/>
  <c r="W6046" s="1"/>
  <c r="W6047" s="1"/>
  <c r="W6048" s="1"/>
  <c r="W6049" s="1"/>
  <c r="W6050" s="1"/>
  <c r="W6051" s="1"/>
  <c r="W6052" s="1"/>
  <c r="W6053" s="1"/>
  <c r="W6054" s="1"/>
  <c r="W6055" s="1"/>
  <c r="W6056" s="1"/>
  <c r="W6057" s="1"/>
  <c r="W6058" s="1"/>
  <c r="W6059" s="1"/>
  <c r="W6060" s="1"/>
  <c r="W6061" s="1"/>
  <c r="W6062" s="1"/>
  <c r="W6063" s="1"/>
  <c r="W6064" s="1"/>
  <c r="W6065" s="1"/>
  <c r="W6066" s="1"/>
  <c r="W6067" s="1"/>
  <c r="W6068" s="1"/>
  <c r="W6069" s="1"/>
  <c r="W6070" s="1"/>
  <c r="W6071" s="1"/>
  <c r="W6072" s="1"/>
  <c r="W6073" s="1"/>
  <c r="W6074" s="1"/>
  <c r="W6075" s="1"/>
  <c r="W6076" s="1"/>
  <c r="W6077" s="1"/>
  <c r="W6078" s="1"/>
  <c r="W6079" s="1"/>
  <c r="W6080" s="1"/>
  <c r="W6081" s="1"/>
  <c r="W6082" s="1"/>
  <c r="W6083" s="1"/>
  <c r="W6084" s="1"/>
  <c r="W6085" s="1"/>
  <c r="W6086" s="1"/>
  <c r="W6087" s="1"/>
  <c r="W6088" s="1"/>
  <c r="W6089" s="1"/>
  <c r="W6090" s="1"/>
  <c r="W6091" s="1"/>
  <c r="W6092" s="1"/>
  <c r="W6093" s="1"/>
  <c r="W6094" s="1"/>
  <c r="W6095" s="1"/>
  <c r="W6096" s="1"/>
  <c r="W6097" s="1"/>
  <c r="W6098" s="1"/>
  <c r="W6099" s="1"/>
  <c r="W6100" s="1"/>
  <c r="W6101" s="1"/>
  <c r="W6102" s="1"/>
  <c r="W6103" s="1"/>
  <c r="W6104" s="1"/>
  <c r="W6105" s="1"/>
  <c r="W6106" s="1"/>
  <c r="W6107" s="1"/>
  <c r="W6108" s="1"/>
  <c r="W6109" s="1"/>
  <c r="W6110" s="1"/>
  <c r="W6111" s="1"/>
  <c r="W6112" s="1"/>
  <c r="W6113" s="1"/>
  <c r="W6114" s="1"/>
  <c r="W6115" s="1"/>
  <c r="W6116" s="1"/>
  <c r="W6117" s="1"/>
  <c r="W6118" s="1"/>
  <c r="W6119" s="1"/>
  <c r="W6120" s="1"/>
  <c r="W6121" s="1"/>
  <c r="W6122" s="1"/>
  <c r="W6123" s="1"/>
  <c r="W6124" s="1"/>
  <c r="W6125" s="1"/>
  <c r="W6126" s="1"/>
  <c r="W6127" s="1"/>
  <c r="W6128" s="1"/>
  <c r="W6129" s="1"/>
  <c r="W6130" s="1"/>
  <c r="W6131" s="1"/>
  <c r="W6132" s="1"/>
  <c r="W6133" s="1"/>
  <c r="W6134" s="1"/>
  <c r="W6135" s="1"/>
  <c r="W6136" s="1"/>
  <c r="W6137" s="1"/>
  <c r="W6138" s="1"/>
  <c r="W6139" s="1"/>
  <c r="W6140" s="1"/>
  <c r="W6141" s="1"/>
  <c r="W6142" s="1"/>
  <c r="W6143" s="1"/>
  <c r="W6144" s="1"/>
  <c r="W6145" s="1"/>
  <c r="W6146" s="1"/>
  <c r="W6147" s="1"/>
  <c r="W6148" s="1"/>
  <c r="W6149" s="1"/>
  <c r="W6150" s="1"/>
  <c r="W6151" s="1"/>
  <c r="W6152" s="1"/>
  <c r="W6153" s="1"/>
  <c r="W6154" s="1"/>
  <c r="W6155" s="1"/>
  <c r="W6156" s="1"/>
  <c r="W6157" s="1"/>
  <c r="W6158" s="1"/>
  <c r="W6159" s="1"/>
  <c r="W6160" s="1"/>
  <c r="W6161" s="1"/>
  <c r="W6162" s="1"/>
  <c r="W6163" s="1"/>
  <c r="W6164" s="1"/>
  <c r="W6165" s="1"/>
  <c r="W6166" s="1"/>
  <c r="W6167" s="1"/>
  <c r="W6168" s="1"/>
  <c r="W6169" s="1"/>
  <c r="W6170" s="1"/>
  <c r="W6171" s="1"/>
  <c r="W6172" s="1"/>
  <c r="W6173" s="1"/>
  <c r="W6174" s="1"/>
  <c r="W6175" s="1"/>
  <c r="W6176" s="1"/>
  <c r="W6177" s="1"/>
  <c r="W6178" s="1"/>
  <c r="W6179" s="1"/>
  <c r="W6180" s="1"/>
  <c r="W6181" s="1"/>
  <c r="W6182" s="1"/>
  <c r="W6183" s="1"/>
  <c r="W6184" s="1"/>
  <c r="W6185" s="1"/>
  <c r="W6186" s="1"/>
  <c r="W6187" s="1"/>
  <c r="W6188" s="1"/>
  <c r="W6189" s="1"/>
  <c r="W6190" s="1"/>
  <c r="W6191" s="1"/>
  <c r="W6192" s="1"/>
  <c r="W6193" s="1"/>
  <c r="W6194" s="1"/>
  <c r="W6195" s="1"/>
  <c r="W6196" s="1"/>
  <c r="W6197" s="1"/>
  <c r="W6198" s="1"/>
  <c r="W6199" s="1"/>
  <c r="W6200" s="1"/>
  <c r="W6201" s="1"/>
  <c r="W6202" s="1"/>
  <c r="W6203" s="1"/>
  <c r="W6204" s="1"/>
  <c r="W6205" s="1"/>
  <c r="W6206" s="1"/>
  <c r="W6207" s="1"/>
  <c r="W6208" s="1"/>
  <c r="W6209" s="1"/>
  <c r="W6210" s="1"/>
  <c r="W6211" s="1"/>
  <c r="W6212" s="1"/>
  <c r="W6213" s="1"/>
  <c r="W6214" s="1"/>
  <c r="W6215" s="1"/>
  <c r="W6216" s="1"/>
  <c r="W6217" s="1"/>
  <c r="W6218" s="1"/>
  <c r="W6219" s="1"/>
  <c r="W6220" s="1"/>
  <c r="W6221" s="1"/>
  <c r="W6222" s="1"/>
  <c r="W6223" s="1"/>
  <c r="W6224" s="1"/>
  <c r="W6225" s="1"/>
  <c r="W6226" s="1"/>
  <c r="W6227" s="1"/>
  <c r="W6228" s="1"/>
  <c r="W6229" s="1"/>
  <c r="W6230" s="1"/>
  <c r="W6231" s="1"/>
  <c r="W6232" s="1"/>
  <c r="W6233" s="1"/>
  <c r="W6234" s="1"/>
  <c r="W6235" s="1"/>
  <c r="W6236" s="1"/>
  <c r="W6237" s="1"/>
  <c r="W6238" s="1"/>
  <c r="W6239" s="1"/>
  <c r="W6240" s="1"/>
  <c r="W6241" s="1"/>
  <c r="W6242" s="1"/>
  <c r="W6243" s="1"/>
  <c r="W6244" s="1"/>
  <c r="W6245" s="1"/>
  <c r="W6246" s="1"/>
  <c r="W6247" s="1"/>
  <c r="W6248" s="1"/>
  <c r="W6249" s="1"/>
  <c r="W6250" s="1"/>
  <c r="W6251" s="1"/>
  <c r="W6252" s="1"/>
  <c r="W6253" s="1"/>
  <c r="W6254" s="1"/>
  <c r="W6255" s="1"/>
  <c r="W6256" s="1"/>
  <c r="W6257" s="1"/>
  <c r="W6258" s="1"/>
  <c r="W6259" s="1"/>
  <c r="W6260" s="1"/>
  <c r="W6261" s="1"/>
  <c r="W6262" s="1"/>
  <c r="W6263" s="1"/>
  <c r="W6264" s="1"/>
  <c r="W6265" s="1"/>
  <c r="W6266" s="1"/>
  <c r="W6267" s="1"/>
  <c r="W6268" s="1"/>
  <c r="W6269" s="1"/>
  <c r="W6270" s="1"/>
  <c r="W6271" s="1"/>
  <c r="W6272" s="1"/>
  <c r="W6273" s="1"/>
  <c r="W6274" s="1"/>
  <c r="W6275" s="1"/>
  <c r="W6276" s="1"/>
  <c r="W6277" s="1"/>
  <c r="W6278" s="1"/>
  <c r="W6279" s="1"/>
  <c r="W6280" s="1"/>
  <c r="W6281" s="1"/>
  <c r="W6282" s="1"/>
  <c r="W6283" s="1"/>
  <c r="W6284" s="1"/>
  <c r="W6285" s="1"/>
  <c r="W6286" s="1"/>
  <c r="W6287" s="1"/>
  <c r="W6288" s="1"/>
  <c r="W6289" s="1"/>
  <c r="W6290" s="1"/>
  <c r="W6291" s="1"/>
  <c r="W6292" s="1"/>
  <c r="W6293" s="1"/>
  <c r="W6294" s="1"/>
  <c r="W6295" s="1"/>
  <c r="W6296" s="1"/>
  <c r="W6297" s="1"/>
  <c r="W6298" s="1"/>
  <c r="W6299" s="1"/>
  <c r="W6300" s="1"/>
  <c r="W6301" s="1"/>
  <c r="W6302" s="1"/>
  <c r="W6303" s="1"/>
  <c r="W6304" s="1"/>
  <c r="W6305" s="1"/>
  <c r="W6306" s="1"/>
  <c r="W6307" s="1"/>
  <c r="W6308" s="1"/>
  <c r="W6309" s="1"/>
  <c r="W6310" s="1"/>
  <c r="W6311" s="1"/>
  <c r="W6312" s="1"/>
  <c r="W6313" s="1"/>
  <c r="W6314" s="1"/>
  <c r="W6315" s="1"/>
  <c r="W6316" s="1"/>
  <c r="W6317" s="1"/>
  <c r="W6318" s="1"/>
  <c r="W6319" s="1"/>
  <c r="W6320" s="1"/>
  <c r="W6321" s="1"/>
  <c r="W6322" s="1"/>
  <c r="W6323" s="1"/>
  <c r="W6324" s="1"/>
  <c r="W6325" s="1"/>
  <c r="W6326" s="1"/>
  <c r="W6327" s="1"/>
  <c r="W6328" s="1"/>
  <c r="W6329" s="1"/>
  <c r="W6330" s="1"/>
  <c r="W6331" s="1"/>
  <c r="W6332" s="1"/>
  <c r="W6333" s="1"/>
  <c r="W6334" s="1"/>
  <c r="W6335" s="1"/>
  <c r="W6336" s="1"/>
  <c r="W6337" s="1"/>
  <c r="W6338" s="1"/>
  <c r="W6339" s="1"/>
  <c r="W6340" s="1"/>
  <c r="W6341" s="1"/>
  <c r="W6342" s="1"/>
  <c r="W6343" s="1"/>
  <c r="W6344" s="1"/>
  <c r="W6345" s="1"/>
  <c r="W6346" s="1"/>
  <c r="W6347" s="1"/>
  <c r="W6348" s="1"/>
  <c r="W6349" s="1"/>
  <c r="W6350" s="1"/>
  <c r="W6351" s="1"/>
  <c r="W6352" s="1"/>
  <c r="W6353" s="1"/>
  <c r="W6354" s="1"/>
  <c r="W6355" s="1"/>
  <c r="W6356" s="1"/>
  <c r="W6357" s="1"/>
  <c r="W6358" s="1"/>
  <c r="W6359" s="1"/>
  <c r="W6360" s="1"/>
  <c r="W6361" s="1"/>
  <c r="W6362" s="1"/>
  <c r="W6363" s="1"/>
  <c r="W6364" s="1"/>
  <c r="W6365" s="1"/>
  <c r="W6366" s="1"/>
  <c r="W6367" s="1"/>
  <c r="W6368" s="1"/>
  <c r="W6369" s="1"/>
  <c r="W6370" s="1"/>
  <c r="W6371" s="1"/>
  <c r="W6372" s="1"/>
  <c r="W6373" s="1"/>
  <c r="W6374" s="1"/>
  <c r="W6375" s="1"/>
  <c r="W6376" s="1"/>
  <c r="W6377" s="1"/>
  <c r="W6378" s="1"/>
  <c r="W6379" s="1"/>
  <c r="W6380" s="1"/>
  <c r="W6381" s="1"/>
  <c r="W6382" s="1"/>
  <c r="W6383" s="1"/>
  <c r="W6384" s="1"/>
  <c r="W6385" s="1"/>
  <c r="W6386" s="1"/>
  <c r="W6387" s="1"/>
  <c r="W6388" s="1"/>
  <c r="W6389" s="1"/>
  <c r="W6390" s="1"/>
  <c r="W6391" s="1"/>
  <c r="W6392" s="1"/>
  <c r="W6393" s="1"/>
  <c r="W6394" s="1"/>
  <c r="W6395" s="1"/>
  <c r="W6396" s="1"/>
  <c r="W6397" s="1"/>
  <c r="W6398" s="1"/>
  <c r="W6399" s="1"/>
  <c r="W6400" s="1"/>
  <c r="W6401" s="1"/>
  <c r="W6402" s="1"/>
  <c r="W6403" s="1"/>
  <c r="W6404" s="1"/>
  <c r="W6405" s="1"/>
  <c r="W6406" s="1"/>
  <c r="W6407" s="1"/>
  <c r="W6408" s="1"/>
  <c r="W6409" s="1"/>
  <c r="W6410" s="1"/>
  <c r="W6411" s="1"/>
  <c r="W6412" s="1"/>
  <c r="W6413" s="1"/>
  <c r="W6414" s="1"/>
  <c r="W6415" s="1"/>
  <c r="W6416" s="1"/>
  <c r="W6417" s="1"/>
  <c r="W6418" s="1"/>
  <c r="W6419" s="1"/>
  <c r="W6420" s="1"/>
  <c r="W6421" s="1"/>
  <c r="W6422" s="1"/>
  <c r="W6423" s="1"/>
  <c r="W6424" s="1"/>
  <c r="W6425" s="1"/>
  <c r="W6426" s="1"/>
  <c r="W6427" s="1"/>
  <c r="W6428" s="1"/>
  <c r="W6429" s="1"/>
  <c r="W6430" s="1"/>
  <c r="W6431" s="1"/>
  <c r="W6432" s="1"/>
  <c r="W6433" s="1"/>
  <c r="W6434" s="1"/>
  <c r="W6435" s="1"/>
  <c r="W6436" s="1"/>
  <c r="W6437" s="1"/>
  <c r="W6438" s="1"/>
  <c r="W6439" s="1"/>
  <c r="W6440" s="1"/>
  <c r="W6441" s="1"/>
  <c r="W6442" s="1"/>
  <c r="W6443" s="1"/>
  <c r="W6444" s="1"/>
  <c r="W6445" s="1"/>
  <c r="W6446" s="1"/>
  <c r="W6447" s="1"/>
  <c r="W6448" s="1"/>
  <c r="W6449" s="1"/>
  <c r="W6450" s="1"/>
  <c r="W6451" s="1"/>
  <c r="W6452" s="1"/>
  <c r="W6453" s="1"/>
  <c r="W6454" s="1"/>
  <c r="W6455" s="1"/>
  <c r="W6456" s="1"/>
  <c r="W6457" s="1"/>
  <c r="W6458" s="1"/>
  <c r="W6459" s="1"/>
  <c r="W6460" s="1"/>
  <c r="W6461" s="1"/>
  <c r="W6462" s="1"/>
  <c r="W6463" s="1"/>
  <c r="W6464" s="1"/>
  <c r="W6465" s="1"/>
  <c r="W6466" s="1"/>
  <c r="W6467" s="1"/>
  <c r="W6468" s="1"/>
  <c r="W6469" s="1"/>
  <c r="W6470" s="1"/>
  <c r="W6471" s="1"/>
  <c r="W6472" s="1"/>
  <c r="W6473" s="1"/>
  <c r="W6474" s="1"/>
  <c r="W6475" s="1"/>
  <c r="W6476" s="1"/>
  <c r="W6477" s="1"/>
  <c r="W6478" s="1"/>
  <c r="W6479" s="1"/>
  <c r="W6480" s="1"/>
  <c r="W6481" s="1"/>
  <c r="W6482" s="1"/>
  <c r="W6483" s="1"/>
  <c r="W6484" s="1"/>
  <c r="W6485" s="1"/>
  <c r="W6486" s="1"/>
  <c r="W6487" s="1"/>
  <c r="W6488" s="1"/>
  <c r="W6489" s="1"/>
  <c r="W6490" s="1"/>
  <c r="W6491" s="1"/>
  <c r="W6492" s="1"/>
  <c r="W6493" s="1"/>
  <c r="W6494" s="1"/>
  <c r="W6495" s="1"/>
  <c r="W6496" s="1"/>
  <c r="W6497" s="1"/>
  <c r="W6498" s="1"/>
  <c r="W6499" s="1"/>
  <c r="W6500" s="1"/>
  <c r="W6501" s="1"/>
  <c r="W6502" s="1"/>
  <c r="W6503" s="1"/>
  <c r="W6504" s="1"/>
  <c r="W6505" s="1"/>
  <c r="W6506" s="1"/>
  <c r="W6507" s="1"/>
  <c r="W6508" s="1"/>
  <c r="W6509" s="1"/>
  <c r="W6510" s="1"/>
  <c r="W6511" s="1"/>
  <c r="W6512" s="1"/>
  <c r="W6513" s="1"/>
  <c r="W6514" s="1"/>
  <c r="W6515" s="1"/>
  <c r="W6516" s="1"/>
  <c r="W6517" s="1"/>
  <c r="W6518" s="1"/>
  <c r="W6519" s="1"/>
  <c r="W6520" s="1"/>
  <c r="W6521" s="1"/>
  <c r="W6522" s="1"/>
  <c r="W6523" s="1"/>
  <c r="W6524" s="1"/>
  <c r="W6525" s="1"/>
  <c r="W6526" s="1"/>
  <c r="W6527" s="1"/>
  <c r="W6528" s="1"/>
  <c r="W6529" s="1"/>
  <c r="W6530" s="1"/>
  <c r="W6531" s="1"/>
  <c r="W6532" s="1"/>
  <c r="W6533" s="1"/>
  <c r="W6534" s="1"/>
  <c r="W6535" s="1"/>
  <c r="W6536" s="1"/>
  <c r="W6537" s="1"/>
  <c r="W6538" s="1"/>
  <c r="W6539" s="1"/>
  <c r="W6540" s="1"/>
  <c r="W6541" s="1"/>
  <c r="W6542" s="1"/>
  <c r="W6543" s="1"/>
  <c r="W6544" s="1"/>
  <c r="W6545" s="1"/>
  <c r="W6546" s="1"/>
  <c r="W6547" s="1"/>
  <c r="W6548" s="1"/>
  <c r="W6549" s="1"/>
  <c r="W6550" s="1"/>
  <c r="W6551" s="1"/>
  <c r="W6552" s="1"/>
  <c r="W6553" s="1"/>
  <c r="W6554" s="1"/>
  <c r="W6555" s="1"/>
  <c r="W6556" s="1"/>
  <c r="W6557" s="1"/>
  <c r="W6558" s="1"/>
  <c r="W6559" s="1"/>
  <c r="W6560" s="1"/>
  <c r="W6561" s="1"/>
  <c r="W6562" s="1"/>
  <c r="W6563" s="1"/>
  <c r="W6564" s="1"/>
  <c r="W6565" s="1"/>
  <c r="W6566" s="1"/>
  <c r="W6567" s="1"/>
  <c r="W6568" s="1"/>
  <c r="W6569" s="1"/>
  <c r="W6570" s="1"/>
  <c r="W6571" s="1"/>
  <c r="W6572" s="1"/>
  <c r="W6573" s="1"/>
  <c r="W6574" s="1"/>
  <c r="W6575" s="1"/>
  <c r="W6576" s="1"/>
  <c r="W6577" s="1"/>
  <c r="W6578" s="1"/>
  <c r="W6579" s="1"/>
  <c r="W6580" s="1"/>
  <c r="W6581" s="1"/>
  <c r="W6582" s="1"/>
  <c r="W6583" s="1"/>
  <c r="W6584" s="1"/>
  <c r="W6585" s="1"/>
  <c r="W6586" s="1"/>
  <c r="W6587" s="1"/>
  <c r="W6588" s="1"/>
  <c r="W6589" s="1"/>
  <c r="W6590" s="1"/>
  <c r="W6591" s="1"/>
  <c r="W6592" s="1"/>
  <c r="W6593" s="1"/>
  <c r="W6594" s="1"/>
  <c r="W6595" s="1"/>
  <c r="W6596" s="1"/>
  <c r="W6597" s="1"/>
  <c r="W6598" s="1"/>
  <c r="W6599" s="1"/>
  <c r="W6600" s="1"/>
  <c r="W6601" s="1"/>
  <c r="W6602" s="1"/>
  <c r="W6603" s="1"/>
  <c r="W6604" s="1"/>
  <c r="W6605" s="1"/>
  <c r="W6606" s="1"/>
  <c r="W6607" s="1"/>
  <c r="W6608" s="1"/>
  <c r="W6609" s="1"/>
  <c r="W6610" s="1"/>
  <c r="W6611" s="1"/>
  <c r="W6612" s="1"/>
  <c r="W6613" s="1"/>
  <c r="W6614" s="1"/>
  <c r="W6615" s="1"/>
  <c r="W6616" s="1"/>
  <c r="W6617" s="1"/>
  <c r="W6618" s="1"/>
  <c r="W6619" s="1"/>
  <c r="W6620" s="1"/>
  <c r="W6621" s="1"/>
  <c r="W6622" s="1"/>
  <c r="W6623" s="1"/>
  <c r="W6624" s="1"/>
  <c r="W6625" s="1"/>
  <c r="W6626" s="1"/>
  <c r="W6627" s="1"/>
  <c r="W6628" s="1"/>
  <c r="W6629" s="1"/>
  <c r="W6630" s="1"/>
  <c r="W6631" s="1"/>
  <c r="W6632" s="1"/>
  <c r="W6633" s="1"/>
  <c r="W6634" s="1"/>
  <c r="W6635" s="1"/>
  <c r="W6636" s="1"/>
  <c r="W6637" s="1"/>
  <c r="W6638" s="1"/>
  <c r="W6639" s="1"/>
  <c r="W6640" s="1"/>
  <c r="W6641" s="1"/>
  <c r="W6642" s="1"/>
  <c r="W6643" s="1"/>
  <c r="W6644" s="1"/>
  <c r="W6645" s="1"/>
  <c r="W6646" s="1"/>
  <c r="W6647" s="1"/>
  <c r="W6648" s="1"/>
  <c r="W6649" s="1"/>
  <c r="W6650" s="1"/>
  <c r="W6651" s="1"/>
  <c r="W6652" s="1"/>
  <c r="W6653" s="1"/>
  <c r="W6654" s="1"/>
  <c r="W6655" s="1"/>
  <c r="W6656" s="1"/>
  <c r="W6657" s="1"/>
  <c r="W6658" s="1"/>
  <c r="W6659" s="1"/>
  <c r="W6660" s="1"/>
  <c r="W6661" s="1"/>
  <c r="W6662" s="1"/>
  <c r="W6663" s="1"/>
  <c r="W6664" s="1"/>
  <c r="W6665" s="1"/>
  <c r="W6666" s="1"/>
  <c r="W6667" s="1"/>
  <c r="W6668" s="1"/>
  <c r="W6669" s="1"/>
  <c r="W6670" s="1"/>
  <c r="W6671" s="1"/>
  <c r="W6672" s="1"/>
  <c r="W6673" s="1"/>
  <c r="W6674" s="1"/>
  <c r="W6675" s="1"/>
  <c r="W6676" s="1"/>
  <c r="W6677" s="1"/>
  <c r="W6678" s="1"/>
  <c r="W6679" s="1"/>
  <c r="W6680" s="1"/>
  <c r="W6681" s="1"/>
  <c r="W6682" s="1"/>
  <c r="W6683" s="1"/>
  <c r="W6684" s="1"/>
  <c r="W6685" s="1"/>
  <c r="W6686" s="1"/>
  <c r="W6687" s="1"/>
  <c r="W6688" s="1"/>
  <c r="W6689" s="1"/>
  <c r="W6690" s="1"/>
  <c r="W6691" s="1"/>
  <c r="W6692" s="1"/>
  <c r="W6693" s="1"/>
  <c r="W6694" s="1"/>
  <c r="W6695" s="1"/>
  <c r="W6696" s="1"/>
  <c r="W6697" s="1"/>
  <c r="W6698" s="1"/>
  <c r="W6699" s="1"/>
  <c r="W6700" s="1"/>
  <c r="W6701" s="1"/>
  <c r="W6702" s="1"/>
  <c r="W6703" s="1"/>
  <c r="W6704" s="1"/>
  <c r="W6705" s="1"/>
  <c r="W6706" s="1"/>
  <c r="W6707" s="1"/>
  <c r="W6708" s="1"/>
  <c r="W6709" s="1"/>
  <c r="W6710" s="1"/>
  <c r="W6711" s="1"/>
  <c r="W6712" s="1"/>
  <c r="W6713" s="1"/>
  <c r="W6714" s="1"/>
  <c r="W6715" s="1"/>
  <c r="W6716" s="1"/>
  <c r="W6717" s="1"/>
  <c r="W6718" s="1"/>
  <c r="W6719" s="1"/>
  <c r="W6720" s="1"/>
  <c r="W6721" s="1"/>
  <c r="W6722" s="1"/>
  <c r="W6723" s="1"/>
  <c r="W6724" s="1"/>
  <c r="W6725" s="1"/>
  <c r="W6726" s="1"/>
  <c r="W6727" s="1"/>
  <c r="W6728" s="1"/>
  <c r="W6729" s="1"/>
  <c r="W6730" s="1"/>
  <c r="W6731" s="1"/>
  <c r="W6732" s="1"/>
  <c r="W6733" s="1"/>
  <c r="W6734" s="1"/>
  <c r="W6735" s="1"/>
  <c r="W6736" s="1"/>
  <c r="W6737" s="1"/>
  <c r="W6738" s="1"/>
  <c r="W6739" s="1"/>
  <c r="W6740" s="1"/>
  <c r="W6741" s="1"/>
  <c r="W6742" s="1"/>
  <c r="W6743" s="1"/>
  <c r="W6744" s="1"/>
  <c r="W6745" s="1"/>
  <c r="W6746" s="1"/>
  <c r="W6747" s="1"/>
  <c r="W6748" s="1"/>
  <c r="W6749" s="1"/>
  <c r="W6750" s="1"/>
  <c r="W6751" s="1"/>
  <c r="W6752" s="1"/>
  <c r="W6753" s="1"/>
  <c r="W6754" s="1"/>
  <c r="W6755" s="1"/>
  <c r="W6756" s="1"/>
  <c r="W6757" s="1"/>
  <c r="W6758" s="1"/>
  <c r="W6759" s="1"/>
  <c r="W6760" s="1"/>
  <c r="W6761" s="1"/>
  <c r="W6762" s="1"/>
  <c r="W6763" s="1"/>
  <c r="W6764" s="1"/>
  <c r="W6765" s="1"/>
  <c r="W6766" s="1"/>
  <c r="W6767" s="1"/>
  <c r="W6768" s="1"/>
  <c r="W6769" s="1"/>
  <c r="W6770" s="1"/>
  <c r="W6771" s="1"/>
  <c r="W6772" s="1"/>
  <c r="W6773" s="1"/>
  <c r="W6774" s="1"/>
  <c r="W6775" s="1"/>
  <c r="W6776" s="1"/>
  <c r="W6777" s="1"/>
  <c r="W6778" s="1"/>
  <c r="W6779" s="1"/>
  <c r="W6780" s="1"/>
  <c r="W6781" s="1"/>
  <c r="W6782" s="1"/>
  <c r="W6783" s="1"/>
  <c r="W6784" s="1"/>
  <c r="W6785" s="1"/>
  <c r="W6786" s="1"/>
  <c r="W6787" s="1"/>
  <c r="W6788" s="1"/>
  <c r="W6789" s="1"/>
  <c r="W6790" s="1"/>
  <c r="W6791" s="1"/>
  <c r="W6792" s="1"/>
  <c r="W6793" s="1"/>
  <c r="W6794" s="1"/>
  <c r="W6795" s="1"/>
  <c r="W6796" s="1"/>
  <c r="W6797" s="1"/>
  <c r="W6798" s="1"/>
  <c r="W6799" s="1"/>
  <c r="W6800" s="1"/>
  <c r="W6801" s="1"/>
  <c r="W6802" s="1"/>
  <c r="W6803" s="1"/>
  <c r="W6804" s="1"/>
  <c r="W6805" s="1"/>
  <c r="W6806" s="1"/>
  <c r="W6807" s="1"/>
  <c r="W6808" s="1"/>
  <c r="W6809" s="1"/>
  <c r="W6810" s="1"/>
  <c r="W6811" s="1"/>
  <c r="W6812" s="1"/>
  <c r="W6813" s="1"/>
  <c r="W6814" s="1"/>
  <c r="W6815" s="1"/>
  <c r="W6816" s="1"/>
  <c r="W6817" s="1"/>
  <c r="W6818" s="1"/>
  <c r="W6819" s="1"/>
  <c r="W6820" s="1"/>
  <c r="W6821" s="1"/>
  <c r="W6822" s="1"/>
  <c r="W6823" s="1"/>
  <c r="W6824" s="1"/>
  <c r="W6825" s="1"/>
  <c r="W6826" s="1"/>
  <c r="W6827" s="1"/>
  <c r="W6828" s="1"/>
  <c r="W6829" s="1"/>
  <c r="W6830" s="1"/>
  <c r="W6831" s="1"/>
  <c r="W6832" s="1"/>
  <c r="W6833" s="1"/>
  <c r="W6834" s="1"/>
  <c r="W6835" s="1"/>
  <c r="W6836" s="1"/>
  <c r="W6837" s="1"/>
  <c r="W6838" s="1"/>
  <c r="W6839" s="1"/>
  <c r="W6840" s="1"/>
  <c r="W6841" s="1"/>
  <c r="W6842" s="1"/>
  <c r="W6843" s="1"/>
  <c r="W6844" s="1"/>
  <c r="W6845" s="1"/>
  <c r="W6846" s="1"/>
  <c r="W6847" s="1"/>
  <c r="W6848" s="1"/>
  <c r="W6849" s="1"/>
  <c r="W6850" s="1"/>
  <c r="W6851" s="1"/>
  <c r="W6852" s="1"/>
  <c r="W6853" s="1"/>
  <c r="W6854" s="1"/>
  <c r="W6855" s="1"/>
  <c r="W6856" s="1"/>
  <c r="W6857" s="1"/>
  <c r="W6858" s="1"/>
  <c r="W6859" s="1"/>
  <c r="W6860" s="1"/>
  <c r="W6861" s="1"/>
  <c r="W6862" s="1"/>
  <c r="W6863" s="1"/>
  <c r="W6864" s="1"/>
  <c r="W6865" s="1"/>
  <c r="W6866" s="1"/>
  <c r="W6867" s="1"/>
  <c r="W6868" s="1"/>
  <c r="W6869" s="1"/>
  <c r="W6870" s="1"/>
  <c r="W6871" s="1"/>
  <c r="W6872" s="1"/>
  <c r="W6873" s="1"/>
  <c r="W6874" s="1"/>
  <c r="W6875" s="1"/>
  <c r="W6876" s="1"/>
  <c r="W6877" s="1"/>
  <c r="W6878" s="1"/>
  <c r="W6879" s="1"/>
  <c r="W6880" s="1"/>
  <c r="W6881" s="1"/>
  <c r="W6882" s="1"/>
  <c r="W6883" s="1"/>
  <c r="W6884" s="1"/>
  <c r="W6885" s="1"/>
  <c r="W6886" s="1"/>
  <c r="W6887" s="1"/>
  <c r="W6888" s="1"/>
  <c r="W6889" s="1"/>
  <c r="W6890" s="1"/>
  <c r="W6891" s="1"/>
  <c r="W6892" s="1"/>
  <c r="W6893" s="1"/>
  <c r="W6894" s="1"/>
  <c r="W6895" s="1"/>
  <c r="W6896" s="1"/>
  <c r="W6897" s="1"/>
  <c r="W6898" s="1"/>
  <c r="W6899" s="1"/>
  <c r="W6900" s="1"/>
  <c r="W6901" s="1"/>
  <c r="W6902" s="1"/>
  <c r="W6903" s="1"/>
  <c r="W6904" s="1"/>
  <c r="W6905" s="1"/>
  <c r="W6906" s="1"/>
  <c r="W6907" s="1"/>
  <c r="W6908" s="1"/>
  <c r="W6909" s="1"/>
  <c r="W6910" s="1"/>
  <c r="W6911" s="1"/>
  <c r="W6912" s="1"/>
  <c r="W6913" s="1"/>
  <c r="W6914" s="1"/>
  <c r="W6915" s="1"/>
  <c r="W6916" s="1"/>
  <c r="W6917" s="1"/>
  <c r="W6918" s="1"/>
  <c r="W6919" s="1"/>
  <c r="W6920" s="1"/>
  <c r="W6921" s="1"/>
  <c r="W6922" s="1"/>
  <c r="W6923" s="1"/>
  <c r="W6924" s="1"/>
  <c r="W6925" s="1"/>
  <c r="W6926" s="1"/>
  <c r="W6927" s="1"/>
  <c r="W6928" s="1"/>
  <c r="W6929" s="1"/>
  <c r="W6930" s="1"/>
  <c r="W6931" s="1"/>
  <c r="W6932" s="1"/>
  <c r="W6933" s="1"/>
  <c r="W6934" s="1"/>
  <c r="W6935" s="1"/>
  <c r="W6936" s="1"/>
  <c r="W6937" s="1"/>
  <c r="W6938" s="1"/>
  <c r="W6939" s="1"/>
  <c r="W6940" s="1"/>
  <c r="W6941" s="1"/>
  <c r="W6942" s="1"/>
  <c r="W6943" s="1"/>
  <c r="W6944" s="1"/>
  <c r="W6945" s="1"/>
  <c r="W6946" s="1"/>
  <c r="W6947" s="1"/>
  <c r="W6948" s="1"/>
  <c r="W6949" s="1"/>
  <c r="W6950" s="1"/>
  <c r="W6951" s="1"/>
  <c r="W6952" s="1"/>
  <c r="W6953" s="1"/>
  <c r="W6954" s="1"/>
  <c r="W6955" s="1"/>
  <c r="W6956" s="1"/>
  <c r="W6957" s="1"/>
  <c r="W6958" s="1"/>
  <c r="W6959" s="1"/>
  <c r="W6960" s="1"/>
  <c r="W6961" s="1"/>
  <c r="W6962" s="1"/>
  <c r="W6963" s="1"/>
  <c r="W6964" s="1"/>
  <c r="W6965" s="1"/>
  <c r="W6966" s="1"/>
  <c r="W6967" s="1"/>
  <c r="W6968" s="1"/>
  <c r="W6969" s="1"/>
  <c r="W6970" s="1"/>
  <c r="W6971" s="1"/>
  <c r="W6972" s="1"/>
  <c r="W6973" s="1"/>
  <c r="W6974" s="1"/>
  <c r="W6975" s="1"/>
  <c r="W6976" s="1"/>
  <c r="W6977" s="1"/>
  <c r="W6978" s="1"/>
  <c r="W6979" s="1"/>
  <c r="W6980" s="1"/>
  <c r="W6981" s="1"/>
  <c r="W6982" s="1"/>
  <c r="W6983" s="1"/>
  <c r="W6984" s="1"/>
  <c r="W6985" s="1"/>
  <c r="W6986" s="1"/>
  <c r="W6987" s="1"/>
  <c r="W6988" s="1"/>
  <c r="W6989" s="1"/>
  <c r="W6990" s="1"/>
  <c r="W6991" s="1"/>
  <c r="W6992" s="1"/>
  <c r="W6993" s="1"/>
  <c r="W6994" s="1"/>
  <c r="W6995" s="1"/>
  <c r="W6996" s="1"/>
  <c r="W6997" s="1"/>
  <c r="W6998" s="1"/>
  <c r="W6999" s="1"/>
  <c r="W7000" s="1"/>
  <c r="W7001" s="1"/>
  <c r="W7002" s="1"/>
  <c r="W7003" s="1"/>
  <c r="W7004" s="1"/>
  <c r="W7005" s="1"/>
  <c r="W7006" s="1"/>
  <c r="W7007" s="1"/>
  <c r="W7008" s="1"/>
  <c r="W7009" s="1"/>
  <c r="W7010" s="1"/>
  <c r="W7011" s="1"/>
  <c r="W7012" s="1"/>
  <c r="W7013" s="1"/>
  <c r="W7014" s="1"/>
  <c r="W7015" s="1"/>
  <c r="W7016" s="1"/>
  <c r="W7017" s="1"/>
  <c r="W7018" s="1"/>
  <c r="W7019" s="1"/>
  <c r="W7020" s="1"/>
  <c r="W7021" s="1"/>
  <c r="W7022" s="1"/>
  <c r="W7023" s="1"/>
  <c r="W7024" s="1"/>
  <c r="W7025" s="1"/>
  <c r="W7026" s="1"/>
  <c r="W7027" s="1"/>
  <c r="W7028" s="1"/>
  <c r="W7029" s="1"/>
  <c r="W7030" s="1"/>
  <c r="W7031" s="1"/>
  <c r="W7032" s="1"/>
  <c r="W7033" s="1"/>
  <c r="W7034" s="1"/>
  <c r="W7035" s="1"/>
  <c r="W7036" s="1"/>
  <c r="W7037" s="1"/>
  <c r="W7038" s="1"/>
  <c r="W7039" s="1"/>
  <c r="W7040" s="1"/>
  <c r="W7041" s="1"/>
  <c r="W7042" s="1"/>
  <c r="W7043" s="1"/>
  <c r="W7044" s="1"/>
  <c r="W7045" s="1"/>
  <c r="W7046" s="1"/>
  <c r="W7047" s="1"/>
  <c r="W7048" s="1"/>
  <c r="W7049" s="1"/>
  <c r="W7050" s="1"/>
  <c r="W7051" s="1"/>
  <c r="W7052" s="1"/>
  <c r="W7053" s="1"/>
  <c r="W7054" s="1"/>
  <c r="W7055" s="1"/>
  <c r="W7056" s="1"/>
  <c r="W7057" s="1"/>
  <c r="W7058" s="1"/>
  <c r="W7059" s="1"/>
  <c r="W7060" s="1"/>
  <c r="W7061" s="1"/>
  <c r="W7062" s="1"/>
  <c r="W7063" s="1"/>
  <c r="W7064" s="1"/>
  <c r="W7065" s="1"/>
  <c r="W7066" s="1"/>
  <c r="W7067" s="1"/>
  <c r="W7068" s="1"/>
  <c r="W7069" s="1"/>
  <c r="W7070" s="1"/>
  <c r="W7071" s="1"/>
  <c r="W7072" s="1"/>
  <c r="W7073" s="1"/>
  <c r="W7074" s="1"/>
  <c r="W7075" s="1"/>
  <c r="W7076" s="1"/>
  <c r="W7077" s="1"/>
  <c r="W7078" s="1"/>
  <c r="W7079" s="1"/>
  <c r="W7080" s="1"/>
  <c r="W7081" s="1"/>
  <c r="W7082" s="1"/>
  <c r="W7083" s="1"/>
  <c r="W7084" s="1"/>
  <c r="W7085" s="1"/>
  <c r="W7086" s="1"/>
  <c r="W7087" s="1"/>
  <c r="W7088" s="1"/>
  <c r="W7089" s="1"/>
  <c r="W7090" s="1"/>
  <c r="W7091" s="1"/>
  <c r="W7092" s="1"/>
  <c r="W7093" s="1"/>
  <c r="W7094" s="1"/>
  <c r="W7095" s="1"/>
  <c r="W7096" s="1"/>
  <c r="W7097" s="1"/>
  <c r="W7098" s="1"/>
  <c r="W7099" s="1"/>
  <c r="W7100" s="1"/>
  <c r="W7101" s="1"/>
  <c r="W7102" s="1"/>
  <c r="W7103" s="1"/>
  <c r="W7104" s="1"/>
  <c r="W7105" s="1"/>
  <c r="W7106" s="1"/>
  <c r="W7107" s="1"/>
  <c r="W7108" s="1"/>
  <c r="W7109" s="1"/>
  <c r="W7110" s="1"/>
  <c r="W7111" s="1"/>
  <c r="W7112" s="1"/>
  <c r="W7113" s="1"/>
  <c r="W7114" s="1"/>
  <c r="W7115" s="1"/>
  <c r="W7116" s="1"/>
  <c r="W7117" s="1"/>
  <c r="W7118" s="1"/>
  <c r="W7119" s="1"/>
  <c r="W7120" s="1"/>
  <c r="W7121" s="1"/>
  <c r="W7122" s="1"/>
  <c r="W7123" s="1"/>
  <c r="W7124" s="1"/>
  <c r="W7125" s="1"/>
  <c r="W7126" s="1"/>
  <c r="W7127" s="1"/>
  <c r="W7128" s="1"/>
  <c r="W7129" s="1"/>
  <c r="W7130" s="1"/>
  <c r="W7131" s="1"/>
  <c r="W7132" s="1"/>
  <c r="W7133" s="1"/>
  <c r="W7134" s="1"/>
  <c r="W7135" s="1"/>
  <c r="W7136" s="1"/>
  <c r="W7137" s="1"/>
  <c r="W7138" s="1"/>
  <c r="W7139" s="1"/>
  <c r="W7140" s="1"/>
  <c r="W7141" s="1"/>
  <c r="W7142" s="1"/>
  <c r="W7143" s="1"/>
  <c r="W7144" s="1"/>
  <c r="W7145" s="1"/>
  <c r="W7146" s="1"/>
  <c r="W7147" s="1"/>
  <c r="W7148" s="1"/>
  <c r="W7149" s="1"/>
  <c r="W7150" s="1"/>
  <c r="W7151" s="1"/>
  <c r="W7152" s="1"/>
  <c r="W7153" s="1"/>
  <c r="W7154" s="1"/>
  <c r="W7155" s="1"/>
  <c r="W7156" s="1"/>
  <c r="W7157" s="1"/>
  <c r="W7158" s="1"/>
  <c r="W7159" s="1"/>
  <c r="W7160" s="1"/>
  <c r="W7161" s="1"/>
  <c r="W7162" s="1"/>
  <c r="W7163" s="1"/>
  <c r="W7164" s="1"/>
  <c r="W7165" s="1"/>
  <c r="W7166" s="1"/>
  <c r="W7167" s="1"/>
  <c r="W7168" s="1"/>
  <c r="W7169" s="1"/>
  <c r="W7170" s="1"/>
  <c r="W7171" s="1"/>
  <c r="W7172" s="1"/>
  <c r="W7173" s="1"/>
  <c r="W7174" s="1"/>
  <c r="W7175" s="1"/>
  <c r="W7176" s="1"/>
  <c r="W7177" s="1"/>
  <c r="W7178" s="1"/>
  <c r="W7179" s="1"/>
  <c r="W7180" s="1"/>
  <c r="W7181" s="1"/>
  <c r="W7182" s="1"/>
  <c r="W7183" s="1"/>
  <c r="W7184" s="1"/>
  <c r="W7185" s="1"/>
  <c r="W7186" s="1"/>
  <c r="W7187" s="1"/>
  <c r="W7188" s="1"/>
  <c r="W7189" s="1"/>
  <c r="W7190" s="1"/>
  <c r="W7191" s="1"/>
  <c r="W7192" s="1"/>
  <c r="W7193" s="1"/>
  <c r="W7194" s="1"/>
  <c r="W7195" s="1"/>
  <c r="W7196" s="1"/>
  <c r="W7197" s="1"/>
  <c r="W7198" s="1"/>
  <c r="W7199" s="1"/>
  <c r="W7200" s="1"/>
  <c r="W7201" s="1"/>
  <c r="W7202" s="1"/>
  <c r="W7203" s="1"/>
  <c r="W7204" s="1"/>
  <c r="W7205" s="1"/>
  <c r="W7206" s="1"/>
  <c r="W7207" s="1"/>
  <c r="W7208" s="1"/>
  <c r="W7209" s="1"/>
  <c r="W7210" s="1"/>
  <c r="W7211" s="1"/>
  <c r="W7212" s="1"/>
  <c r="W7213" s="1"/>
  <c r="W7214" s="1"/>
  <c r="W7215" s="1"/>
  <c r="W7216" s="1"/>
  <c r="W7217" s="1"/>
  <c r="W7218" s="1"/>
  <c r="W7219" s="1"/>
  <c r="W7220" s="1"/>
  <c r="W7221" s="1"/>
  <c r="W7222" s="1"/>
  <c r="W7223" s="1"/>
  <c r="W7224" s="1"/>
  <c r="W7225" s="1"/>
  <c r="W7226" s="1"/>
  <c r="W7227" s="1"/>
  <c r="W7228" s="1"/>
  <c r="W7229" s="1"/>
  <c r="W7230" s="1"/>
  <c r="W7231" s="1"/>
  <c r="W7232" s="1"/>
  <c r="W7233" s="1"/>
  <c r="W7234" s="1"/>
  <c r="W7235" s="1"/>
  <c r="W7236" s="1"/>
  <c r="W7237" s="1"/>
  <c r="W7238" s="1"/>
  <c r="W7239" s="1"/>
  <c r="W7240" s="1"/>
  <c r="W7241" s="1"/>
  <c r="W7242" s="1"/>
  <c r="W7243" s="1"/>
  <c r="W7244" s="1"/>
  <c r="W7245" s="1"/>
  <c r="W7246" s="1"/>
  <c r="W7247" s="1"/>
  <c r="W7248" s="1"/>
  <c r="W7249" s="1"/>
  <c r="W7250" s="1"/>
  <c r="W7251" s="1"/>
  <c r="W7252" s="1"/>
  <c r="W7253" s="1"/>
  <c r="W7254" s="1"/>
  <c r="W7255" s="1"/>
  <c r="W7256" s="1"/>
  <c r="W7257" s="1"/>
  <c r="W7258" s="1"/>
  <c r="W7259" s="1"/>
  <c r="W7260" s="1"/>
  <c r="W7261" s="1"/>
  <c r="W7262" s="1"/>
  <c r="W7263" s="1"/>
  <c r="W7264" s="1"/>
  <c r="W7265" s="1"/>
  <c r="W7266" s="1"/>
  <c r="W7267" s="1"/>
  <c r="W7268" s="1"/>
  <c r="W7269" s="1"/>
  <c r="W7270" s="1"/>
  <c r="W7271" s="1"/>
  <c r="W7272" s="1"/>
  <c r="W7273" s="1"/>
  <c r="W7274" s="1"/>
  <c r="W7275" s="1"/>
  <c r="W7276" s="1"/>
  <c r="W7277" s="1"/>
  <c r="W7278" s="1"/>
  <c r="W7279" s="1"/>
  <c r="W7280" s="1"/>
  <c r="W7281" s="1"/>
  <c r="W7282" s="1"/>
  <c r="W7283" s="1"/>
  <c r="W7284" s="1"/>
  <c r="W7285" s="1"/>
  <c r="W7286" s="1"/>
  <c r="W7287" s="1"/>
  <c r="W7288" s="1"/>
  <c r="W7289" s="1"/>
  <c r="W7290" s="1"/>
  <c r="W7291" s="1"/>
  <c r="W7292" s="1"/>
  <c r="W7293" s="1"/>
  <c r="W7294" s="1"/>
  <c r="W7295" s="1"/>
  <c r="W7296" s="1"/>
  <c r="W7297" s="1"/>
  <c r="W7298" s="1"/>
  <c r="W7299" s="1"/>
  <c r="W7300" s="1"/>
  <c r="W7301" s="1"/>
  <c r="W7302" s="1"/>
  <c r="W7303" s="1"/>
  <c r="W7304" s="1"/>
  <c r="W7305" s="1"/>
  <c r="W7306" s="1"/>
  <c r="W7307" s="1"/>
  <c r="W7308" s="1"/>
  <c r="W7309" s="1"/>
  <c r="W7310" s="1"/>
  <c r="W7311" s="1"/>
  <c r="W7312" s="1"/>
  <c r="W7313" s="1"/>
  <c r="W7314" s="1"/>
  <c r="W7315" s="1"/>
  <c r="W7316" s="1"/>
  <c r="W7317" s="1"/>
  <c r="W7318" s="1"/>
  <c r="W7319" s="1"/>
  <c r="W7320" s="1"/>
  <c r="W7321" s="1"/>
  <c r="W7322" s="1"/>
  <c r="W7323" s="1"/>
  <c r="W7324" s="1"/>
  <c r="W7325" s="1"/>
  <c r="W7326" s="1"/>
  <c r="W7327" s="1"/>
  <c r="W7328" s="1"/>
  <c r="W7329" s="1"/>
  <c r="W7330" s="1"/>
  <c r="W7331" s="1"/>
  <c r="W7332" s="1"/>
  <c r="W7333" s="1"/>
  <c r="W7334" s="1"/>
  <c r="W7335" s="1"/>
  <c r="W7336" s="1"/>
  <c r="W7337" s="1"/>
  <c r="W7338" s="1"/>
  <c r="W7339" s="1"/>
  <c r="W7340" s="1"/>
  <c r="W7341" s="1"/>
  <c r="W7342" s="1"/>
  <c r="W7343" s="1"/>
  <c r="W7344" s="1"/>
  <c r="W7345" s="1"/>
  <c r="W7346" s="1"/>
  <c r="W7347" s="1"/>
  <c r="W7348" s="1"/>
  <c r="W7349" s="1"/>
  <c r="W7350" s="1"/>
  <c r="W7351" s="1"/>
  <c r="W7352" s="1"/>
  <c r="W7353" s="1"/>
  <c r="W7354" s="1"/>
  <c r="W7355" s="1"/>
  <c r="W7356" s="1"/>
  <c r="W7357" s="1"/>
  <c r="W7358" s="1"/>
  <c r="W7359" s="1"/>
  <c r="W7360" s="1"/>
  <c r="W7361" s="1"/>
  <c r="W7362" s="1"/>
  <c r="W7363" s="1"/>
  <c r="W7364" s="1"/>
  <c r="W7365" s="1"/>
  <c r="W7366" s="1"/>
  <c r="W7367" s="1"/>
  <c r="W7368" s="1"/>
  <c r="W7369" s="1"/>
  <c r="W7370" s="1"/>
  <c r="W7371" s="1"/>
  <c r="W7372" s="1"/>
  <c r="W7373" s="1"/>
  <c r="W7374" s="1"/>
  <c r="W7375" s="1"/>
  <c r="W7376" s="1"/>
  <c r="W7377" s="1"/>
  <c r="W7378" s="1"/>
  <c r="W7379" s="1"/>
  <c r="W7380" s="1"/>
  <c r="W7381" s="1"/>
  <c r="W7382" s="1"/>
  <c r="W7383" s="1"/>
  <c r="W7384" s="1"/>
  <c r="W7385" s="1"/>
  <c r="W7386" s="1"/>
  <c r="W7387" s="1"/>
  <c r="W7388" s="1"/>
  <c r="W7389" s="1"/>
  <c r="W7390" s="1"/>
  <c r="W7391" s="1"/>
  <c r="W7392" s="1"/>
  <c r="W7393" s="1"/>
  <c r="W7394" s="1"/>
  <c r="W7395" s="1"/>
  <c r="W7396" s="1"/>
  <c r="W7397" s="1"/>
  <c r="W7398" s="1"/>
  <c r="W7399" s="1"/>
  <c r="W7400" s="1"/>
  <c r="W7401" s="1"/>
  <c r="W7402" s="1"/>
  <c r="W7403" s="1"/>
  <c r="W7404" s="1"/>
  <c r="W7405" s="1"/>
  <c r="W7406" s="1"/>
  <c r="W7407" s="1"/>
  <c r="W7408" s="1"/>
  <c r="W7409" s="1"/>
  <c r="W7410" s="1"/>
  <c r="W7411" s="1"/>
  <c r="W7412" s="1"/>
  <c r="W7413" s="1"/>
  <c r="W7414" s="1"/>
  <c r="W7415" s="1"/>
  <c r="W7416" s="1"/>
  <c r="W7417" s="1"/>
  <c r="W7418" s="1"/>
  <c r="W7419" s="1"/>
  <c r="W7420" s="1"/>
  <c r="W7421" s="1"/>
  <c r="W7422" s="1"/>
  <c r="W7423" s="1"/>
  <c r="W7424" s="1"/>
  <c r="W7425" s="1"/>
  <c r="W7426" s="1"/>
  <c r="W7427" s="1"/>
  <c r="W7428" s="1"/>
  <c r="W7429" s="1"/>
  <c r="W7430" s="1"/>
  <c r="W7431" s="1"/>
  <c r="W7432" s="1"/>
  <c r="W7433" s="1"/>
  <c r="W7434" s="1"/>
  <c r="W7435" s="1"/>
  <c r="W7436" s="1"/>
  <c r="W7437" s="1"/>
  <c r="W7438" s="1"/>
  <c r="W7439" s="1"/>
  <c r="W7440" s="1"/>
  <c r="W7441" s="1"/>
  <c r="W7442" s="1"/>
  <c r="W7443" s="1"/>
  <c r="W7444" s="1"/>
  <c r="W7445" s="1"/>
  <c r="W7446" s="1"/>
  <c r="W7447" s="1"/>
  <c r="W7448" s="1"/>
  <c r="W7449" s="1"/>
  <c r="W7450" s="1"/>
  <c r="W7451" s="1"/>
  <c r="W7452" s="1"/>
  <c r="W7453" s="1"/>
  <c r="W7454" s="1"/>
  <c r="W7455" s="1"/>
  <c r="W7456" s="1"/>
  <c r="W7457" s="1"/>
  <c r="W7458" s="1"/>
  <c r="W7459" s="1"/>
  <c r="W7460" s="1"/>
  <c r="W7461" s="1"/>
  <c r="W7462" s="1"/>
  <c r="W7463" s="1"/>
  <c r="W7464" s="1"/>
  <c r="W7465" s="1"/>
  <c r="W7466" s="1"/>
  <c r="W7467" s="1"/>
  <c r="W7468" s="1"/>
  <c r="W7469" s="1"/>
  <c r="W7470" s="1"/>
  <c r="W7471" s="1"/>
  <c r="W7472" s="1"/>
  <c r="W7473" s="1"/>
  <c r="W7474" s="1"/>
  <c r="W7475" s="1"/>
  <c r="W7476" s="1"/>
  <c r="W7477" s="1"/>
  <c r="W7478" s="1"/>
  <c r="W7479" s="1"/>
  <c r="W7480" s="1"/>
  <c r="W7481" s="1"/>
  <c r="W7482" s="1"/>
  <c r="W7483" s="1"/>
  <c r="W7484" s="1"/>
  <c r="W7485" s="1"/>
  <c r="W7486" s="1"/>
  <c r="W7487" s="1"/>
  <c r="W7488" s="1"/>
  <c r="W7489" s="1"/>
  <c r="W7490" s="1"/>
  <c r="W7491" s="1"/>
  <c r="W7492" s="1"/>
  <c r="W7493" s="1"/>
  <c r="W7494" s="1"/>
  <c r="W7495" s="1"/>
  <c r="W7496" s="1"/>
  <c r="W7497" s="1"/>
  <c r="W7498" s="1"/>
  <c r="W7499" s="1"/>
  <c r="W7500" s="1"/>
  <c r="W7501" s="1"/>
  <c r="W7502" s="1"/>
  <c r="W7503" s="1"/>
  <c r="W7504" s="1"/>
  <c r="W7505" s="1"/>
  <c r="W7506" s="1"/>
  <c r="W7507" s="1"/>
  <c r="W7508" s="1"/>
  <c r="W7509" s="1"/>
  <c r="W7510" s="1"/>
  <c r="W7511" s="1"/>
  <c r="W7512" s="1"/>
  <c r="W7513" s="1"/>
  <c r="W7514" s="1"/>
  <c r="W7515" s="1"/>
  <c r="W7516" s="1"/>
  <c r="W7517" s="1"/>
  <c r="W7518" s="1"/>
  <c r="W7519" s="1"/>
  <c r="W7520" s="1"/>
  <c r="W7521" s="1"/>
  <c r="W7522" s="1"/>
  <c r="W7523" s="1"/>
  <c r="W7524" s="1"/>
  <c r="W7525" s="1"/>
  <c r="W7526" s="1"/>
  <c r="W7527" s="1"/>
  <c r="W7528" s="1"/>
  <c r="W7529" s="1"/>
  <c r="W7530" s="1"/>
  <c r="W7531" s="1"/>
  <c r="W7532" s="1"/>
  <c r="W7533" s="1"/>
  <c r="W7534" s="1"/>
  <c r="W7535" s="1"/>
  <c r="W7536" s="1"/>
  <c r="W7537" s="1"/>
  <c r="W7538" s="1"/>
  <c r="W7539" s="1"/>
  <c r="W7540" s="1"/>
  <c r="W7541" s="1"/>
  <c r="W7542" s="1"/>
  <c r="W7543" s="1"/>
  <c r="W7544" s="1"/>
  <c r="W7545" s="1"/>
  <c r="W7546" s="1"/>
  <c r="W7547" s="1"/>
  <c r="W7548" s="1"/>
  <c r="W7549" s="1"/>
  <c r="W7550" s="1"/>
  <c r="W7551" s="1"/>
  <c r="W7552" s="1"/>
  <c r="W7553" s="1"/>
  <c r="W7554" s="1"/>
  <c r="W7555" s="1"/>
  <c r="W7556" s="1"/>
  <c r="W7557" s="1"/>
  <c r="W7558" s="1"/>
  <c r="W7559" s="1"/>
  <c r="W7560" s="1"/>
  <c r="W7561" s="1"/>
  <c r="W7562" s="1"/>
  <c r="W7563" s="1"/>
  <c r="W7564" s="1"/>
  <c r="W7565" s="1"/>
  <c r="W7566" s="1"/>
  <c r="W7567" s="1"/>
  <c r="W7568" s="1"/>
  <c r="W7569" s="1"/>
  <c r="W7570" s="1"/>
  <c r="W7571" s="1"/>
  <c r="W7572" s="1"/>
  <c r="W7573" s="1"/>
  <c r="W7574" s="1"/>
  <c r="W7575" s="1"/>
  <c r="W7576" s="1"/>
  <c r="W7577" s="1"/>
  <c r="W7578" s="1"/>
  <c r="W7579" s="1"/>
  <c r="W7580" s="1"/>
  <c r="W7581" s="1"/>
  <c r="W7582" s="1"/>
  <c r="W7583" s="1"/>
  <c r="W7584" s="1"/>
  <c r="W7585" s="1"/>
  <c r="W7586" s="1"/>
  <c r="W7587" s="1"/>
  <c r="W7588" s="1"/>
  <c r="W7589" s="1"/>
  <c r="W7590" s="1"/>
  <c r="W7591" s="1"/>
  <c r="W7592" s="1"/>
  <c r="W7593" s="1"/>
  <c r="W7594" s="1"/>
  <c r="W7595" s="1"/>
  <c r="W7596" s="1"/>
  <c r="W7597" s="1"/>
  <c r="W7598" s="1"/>
  <c r="W7599" s="1"/>
  <c r="W7600" s="1"/>
  <c r="W7601" s="1"/>
  <c r="W7602" s="1"/>
  <c r="W7603" s="1"/>
  <c r="W7604" s="1"/>
  <c r="W7605" s="1"/>
  <c r="W7606" s="1"/>
  <c r="W7607" s="1"/>
  <c r="W7608" s="1"/>
  <c r="W7609" s="1"/>
  <c r="W7610" s="1"/>
  <c r="W7611" s="1"/>
  <c r="W7612" s="1"/>
  <c r="W7613" s="1"/>
  <c r="W7614" s="1"/>
  <c r="W7615" s="1"/>
  <c r="W7616" s="1"/>
  <c r="W7617" s="1"/>
  <c r="W7618" s="1"/>
  <c r="W7619" s="1"/>
  <c r="W7620" s="1"/>
  <c r="W7621" s="1"/>
  <c r="W7622" s="1"/>
  <c r="W7623" s="1"/>
  <c r="W7624" s="1"/>
  <c r="W7625" s="1"/>
  <c r="W7626" s="1"/>
  <c r="W7627" s="1"/>
  <c r="W7628" s="1"/>
  <c r="W7629" s="1"/>
  <c r="W7630" s="1"/>
  <c r="W7631" s="1"/>
  <c r="W7632" s="1"/>
  <c r="W7633" s="1"/>
  <c r="W7634" s="1"/>
  <c r="W7635" s="1"/>
  <c r="W7636" s="1"/>
  <c r="W7637" s="1"/>
  <c r="W7638" s="1"/>
  <c r="W7639" s="1"/>
  <c r="W7640" s="1"/>
  <c r="W7641" s="1"/>
  <c r="W7642" s="1"/>
  <c r="W7643" s="1"/>
  <c r="W7644" s="1"/>
  <c r="W7645" s="1"/>
  <c r="W7646" s="1"/>
  <c r="W7647" s="1"/>
  <c r="W7648" s="1"/>
  <c r="W7649" s="1"/>
  <c r="W7650" s="1"/>
  <c r="W7651" s="1"/>
  <c r="W7652" s="1"/>
  <c r="W7653" s="1"/>
  <c r="W7654" s="1"/>
  <c r="W7655" s="1"/>
  <c r="W7656" s="1"/>
  <c r="W7657" s="1"/>
  <c r="W7658" s="1"/>
  <c r="W7659" s="1"/>
  <c r="W7660" s="1"/>
  <c r="W7661" s="1"/>
  <c r="W7662" s="1"/>
  <c r="W7663" s="1"/>
  <c r="W7664" s="1"/>
  <c r="W7665" s="1"/>
  <c r="W7666" s="1"/>
  <c r="W7667" s="1"/>
  <c r="W7668" s="1"/>
  <c r="W7669" s="1"/>
  <c r="W7670" s="1"/>
  <c r="W7671" s="1"/>
  <c r="W7672" s="1"/>
  <c r="W7673" s="1"/>
  <c r="W7674" s="1"/>
  <c r="W7675" s="1"/>
  <c r="W7676" s="1"/>
  <c r="W7677" s="1"/>
  <c r="W7678" s="1"/>
  <c r="W7679" s="1"/>
  <c r="W7680" s="1"/>
  <c r="W7681" s="1"/>
  <c r="W7682" s="1"/>
  <c r="W7683" s="1"/>
  <c r="W7684" s="1"/>
  <c r="W7685" s="1"/>
  <c r="W7686" s="1"/>
  <c r="W7687" s="1"/>
  <c r="W7688" s="1"/>
  <c r="W7689" s="1"/>
  <c r="W7690" s="1"/>
  <c r="W7691" s="1"/>
  <c r="W7692" s="1"/>
  <c r="W7693" s="1"/>
  <c r="W7694" s="1"/>
  <c r="W7695" s="1"/>
  <c r="W7696" s="1"/>
  <c r="W7697" s="1"/>
  <c r="W7698" s="1"/>
  <c r="W7699" s="1"/>
  <c r="W7700" s="1"/>
  <c r="W7701" s="1"/>
  <c r="W7702" s="1"/>
  <c r="W7703" s="1"/>
  <c r="W7704" s="1"/>
  <c r="W7705" s="1"/>
  <c r="W7706" s="1"/>
  <c r="W7707" s="1"/>
  <c r="W7708" s="1"/>
  <c r="W7709" s="1"/>
  <c r="W7710" s="1"/>
  <c r="W7711" s="1"/>
  <c r="W7712" s="1"/>
  <c r="W7713" s="1"/>
  <c r="W7714" s="1"/>
  <c r="W7715" s="1"/>
  <c r="W7716" s="1"/>
  <c r="W7717" s="1"/>
  <c r="W7718" s="1"/>
  <c r="W7719" s="1"/>
  <c r="W7720" s="1"/>
  <c r="W7721" s="1"/>
  <c r="W7722" s="1"/>
  <c r="W7723" s="1"/>
  <c r="W7724" s="1"/>
  <c r="W7725" s="1"/>
  <c r="W7726" s="1"/>
  <c r="W7727" s="1"/>
  <c r="W7728" s="1"/>
  <c r="W7729" s="1"/>
  <c r="W7730" s="1"/>
  <c r="W7731" s="1"/>
  <c r="W7732" s="1"/>
  <c r="W7733" s="1"/>
  <c r="W7734" s="1"/>
  <c r="W7735" s="1"/>
  <c r="W7736" s="1"/>
  <c r="W7737" s="1"/>
  <c r="W7738" s="1"/>
  <c r="W7739" s="1"/>
  <c r="W7740" s="1"/>
  <c r="W7741" s="1"/>
  <c r="W7742" s="1"/>
  <c r="W7743" s="1"/>
  <c r="W7744" s="1"/>
  <c r="W7745" s="1"/>
  <c r="W7746" s="1"/>
  <c r="W7747" s="1"/>
  <c r="W7748" s="1"/>
  <c r="W7749" s="1"/>
  <c r="W7750" s="1"/>
  <c r="W7751" s="1"/>
  <c r="W7752" s="1"/>
  <c r="W7753" s="1"/>
  <c r="W7754" s="1"/>
  <c r="W7755" s="1"/>
  <c r="W7756" s="1"/>
  <c r="W7757" s="1"/>
  <c r="W7758" s="1"/>
  <c r="W7759" s="1"/>
  <c r="W7760" s="1"/>
  <c r="W7761" s="1"/>
  <c r="W7762" s="1"/>
  <c r="W7763" s="1"/>
  <c r="W7764" s="1"/>
  <c r="W7765" s="1"/>
  <c r="W7766" s="1"/>
  <c r="W7767" s="1"/>
  <c r="W7768" s="1"/>
  <c r="W7769" s="1"/>
  <c r="W7770" s="1"/>
  <c r="W7771" s="1"/>
  <c r="W7772" s="1"/>
  <c r="W7773" s="1"/>
  <c r="W7774" s="1"/>
  <c r="W7775" s="1"/>
  <c r="W7776" s="1"/>
  <c r="W7777" s="1"/>
  <c r="W7778" s="1"/>
  <c r="W7779" s="1"/>
  <c r="W7780" s="1"/>
  <c r="W7781" s="1"/>
  <c r="W7782" s="1"/>
  <c r="W7783" s="1"/>
  <c r="W7784" s="1"/>
  <c r="W7785" s="1"/>
  <c r="W7786" s="1"/>
  <c r="W7787" s="1"/>
  <c r="W7788" s="1"/>
  <c r="W7789" s="1"/>
  <c r="W7790" s="1"/>
  <c r="W7791" s="1"/>
  <c r="W7792" s="1"/>
  <c r="W7793" s="1"/>
  <c r="W7794" s="1"/>
  <c r="W7795" s="1"/>
  <c r="W7796" s="1"/>
  <c r="W7797" s="1"/>
  <c r="W7798" s="1"/>
  <c r="W7799" s="1"/>
  <c r="W7800" s="1"/>
  <c r="W7801" s="1"/>
  <c r="W7802" s="1"/>
  <c r="W7803" s="1"/>
  <c r="W7804" s="1"/>
  <c r="W7805" s="1"/>
  <c r="W7806" s="1"/>
  <c r="W7807" s="1"/>
  <c r="W7808" s="1"/>
  <c r="W7809" s="1"/>
  <c r="W7810" s="1"/>
  <c r="W7811" s="1"/>
  <c r="W7812" s="1"/>
  <c r="W7813" s="1"/>
  <c r="W7814" s="1"/>
  <c r="W7815" s="1"/>
  <c r="W7816" s="1"/>
  <c r="W7817" s="1"/>
  <c r="W7818" s="1"/>
  <c r="W7819" s="1"/>
  <c r="W7820" s="1"/>
  <c r="W7821" s="1"/>
  <c r="W7822" s="1"/>
  <c r="W7823" s="1"/>
  <c r="W7824" s="1"/>
  <c r="W7825" s="1"/>
  <c r="W7826" s="1"/>
  <c r="W7827" s="1"/>
  <c r="W7828" s="1"/>
  <c r="W7829" s="1"/>
  <c r="W7830" s="1"/>
  <c r="W7831" s="1"/>
  <c r="W7832" s="1"/>
  <c r="W7833" s="1"/>
  <c r="W7834" s="1"/>
  <c r="W7835" s="1"/>
  <c r="W7836" s="1"/>
  <c r="W7837" s="1"/>
  <c r="W7838" s="1"/>
  <c r="W7839" s="1"/>
  <c r="W7840" s="1"/>
  <c r="W7841" s="1"/>
  <c r="W7842" s="1"/>
  <c r="W7843" s="1"/>
  <c r="W7844" s="1"/>
  <c r="W7845" s="1"/>
  <c r="W7846" s="1"/>
  <c r="W7847" s="1"/>
  <c r="W7848" s="1"/>
  <c r="W7849" s="1"/>
  <c r="W7850" s="1"/>
  <c r="W7851" s="1"/>
  <c r="W7852" s="1"/>
  <c r="W7853" s="1"/>
  <c r="W7854" s="1"/>
  <c r="W7855" s="1"/>
  <c r="W7856" s="1"/>
  <c r="W7857" s="1"/>
  <c r="W7858" s="1"/>
  <c r="W7859" s="1"/>
  <c r="W7860" s="1"/>
  <c r="W7861" s="1"/>
  <c r="W7862" s="1"/>
  <c r="W7863" s="1"/>
  <c r="W7864" s="1"/>
  <c r="W7865" s="1"/>
  <c r="W7866" s="1"/>
  <c r="W7867" s="1"/>
  <c r="W7868" s="1"/>
  <c r="W7869" s="1"/>
  <c r="W7870" s="1"/>
  <c r="W7871" s="1"/>
  <c r="W7872" s="1"/>
  <c r="W7873" s="1"/>
  <c r="W7874" s="1"/>
  <c r="W7875" s="1"/>
  <c r="W7876" s="1"/>
  <c r="W7877" s="1"/>
  <c r="W7878" s="1"/>
  <c r="W7879" s="1"/>
  <c r="W7880" s="1"/>
  <c r="W7881" s="1"/>
  <c r="W7882" s="1"/>
  <c r="W7883" s="1"/>
  <c r="W7884" s="1"/>
  <c r="W7885" s="1"/>
  <c r="W7886" s="1"/>
  <c r="W7887" s="1"/>
  <c r="W7888" s="1"/>
  <c r="W7889" s="1"/>
  <c r="W7890" s="1"/>
  <c r="W7891" s="1"/>
  <c r="W7892" s="1"/>
  <c r="W7893" s="1"/>
  <c r="W7894" s="1"/>
  <c r="W7895" s="1"/>
  <c r="W7896" s="1"/>
  <c r="W7897" s="1"/>
  <c r="W7898" s="1"/>
  <c r="W7899" s="1"/>
  <c r="W7900" s="1"/>
  <c r="W7901" s="1"/>
  <c r="W7902" s="1"/>
  <c r="W7903" s="1"/>
  <c r="W7904" s="1"/>
  <c r="W7905" s="1"/>
  <c r="W7906" s="1"/>
  <c r="W7907" s="1"/>
  <c r="W7908" s="1"/>
  <c r="W7909" s="1"/>
  <c r="W7910" s="1"/>
  <c r="W7911" s="1"/>
  <c r="W7912" s="1"/>
  <c r="W7913" s="1"/>
  <c r="W7914" s="1"/>
  <c r="W7915" s="1"/>
  <c r="W7916" s="1"/>
  <c r="W7917" s="1"/>
  <c r="W7918" s="1"/>
  <c r="W7919" s="1"/>
  <c r="W7920" s="1"/>
  <c r="W7921" s="1"/>
  <c r="W7922" s="1"/>
  <c r="W7923" s="1"/>
  <c r="W7924" s="1"/>
  <c r="W7925" s="1"/>
  <c r="W7926" s="1"/>
  <c r="W7927" s="1"/>
  <c r="W7928" s="1"/>
  <c r="W7929" s="1"/>
  <c r="W7930" s="1"/>
  <c r="W7931" s="1"/>
  <c r="W7932" s="1"/>
  <c r="W7933" s="1"/>
  <c r="W7934" s="1"/>
  <c r="W7935" s="1"/>
  <c r="W7936" s="1"/>
  <c r="W7937" s="1"/>
  <c r="W7938" s="1"/>
  <c r="W7939" s="1"/>
  <c r="W7940" s="1"/>
  <c r="W7941" s="1"/>
  <c r="W7942" s="1"/>
  <c r="W7943" s="1"/>
  <c r="W7944" s="1"/>
  <c r="W7945" s="1"/>
  <c r="W7946" s="1"/>
  <c r="W7947" s="1"/>
  <c r="W7948" s="1"/>
  <c r="W7949" s="1"/>
  <c r="W7950" s="1"/>
  <c r="W7951" s="1"/>
  <c r="W7952" s="1"/>
  <c r="W7953" s="1"/>
  <c r="W7954" s="1"/>
  <c r="W7955" s="1"/>
  <c r="W7956" s="1"/>
  <c r="W7957" s="1"/>
  <c r="W7958" s="1"/>
  <c r="W7959" s="1"/>
  <c r="W7960" s="1"/>
  <c r="W7961" s="1"/>
  <c r="W7962" s="1"/>
  <c r="W7963" s="1"/>
  <c r="W7964" s="1"/>
  <c r="W7965" s="1"/>
  <c r="W7966" s="1"/>
  <c r="W7967" s="1"/>
  <c r="W7968" s="1"/>
  <c r="W7969" s="1"/>
  <c r="W7970" s="1"/>
  <c r="W7971" s="1"/>
  <c r="W7972" s="1"/>
  <c r="W7973" s="1"/>
  <c r="W7974" s="1"/>
  <c r="W7975" s="1"/>
  <c r="W7976" s="1"/>
  <c r="W7977" s="1"/>
  <c r="W7978" s="1"/>
  <c r="W7979" s="1"/>
  <c r="W7980" s="1"/>
  <c r="W7981" s="1"/>
  <c r="W7982" s="1"/>
  <c r="W7983" s="1"/>
  <c r="W7984" s="1"/>
  <c r="W7985" s="1"/>
  <c r="W7986" s="1"/>
  <c r="W7987" s="1"/>
  <c r="W7988" s="1"/>
  <c r="W7989" s="1"/>
  <c r="W7990" s="1"/>
  <c r="W7991" s="1"/>
  <c r="W7992" s="1"/>
  <c r="W7993" s="1"/>
  <c r="W7994" s="1"/>
  <c r="W7995" s="1"/>
  <c r="W7996" s="1"/>
  <c r="W7997" s="1"/>
  <c r="W7998" s="1"/>
  <c r="W7999" s="1"/>
  <c r="W8000" s="1"/>
  <c r="W8001" s="1"/>
  <c r="W8002" s="1"/>
  <c r="W8003" s="1"/>
  <c r="W8004" s="1"/>
  <c r="W8005" s="1"/>
  <c r="W8006" s="1"/>
  <c r="W8007" s="1"/>
  <c r="W8008" s="1"/>
  <c r="W8009" s="1"/>
  <c r="W8010" s="1"/>
  <c r="W8011" s="1"/>
  <c r="W8012" s="1"/>
  <c r="W8013" s="1"/>
  <c r="W8014" s="1"/>
  <c r="W8015" s="1"/>
  <c r="W8016" s="1"/>
  <c r="W8017" s="1"/>
  <c r="W8018" s="1"/>
  <c r="W8019" s="1"/>
  <c r="W8020" s="1"/>
  <c r="W8021" s="1"/>
  <c r="W8022" s="1"/>
  <c r="W8023" s="1"/>
  <c r="W8024" s="1"/>
  <c r="W8025" s="1"/>
  <c r="W8026" s="1"/>
  <c r="W8027" s="1"/>
  <c r="W8028" s="1"/>
  <c r="W8029" s="1"/>
  <c r="W8030" s="1"/>
  <c r="W8031" s="1"/>
  <c r="W8032" s="1"/>
  <c r="W8033" s="1"/>
  <c r="W8034" s="1"/>
  <c r="W8035" s="1"/>
  <c r="W8036" s="1"/>
  <c r="W8037" s="1"/>
  <c r="W8038" s="1"/>
  <c r="W8039" s="1"/>
  <c r="W8040" s="1"/>
  <c r="W8041" s="1"/>
  <c r="W8042" s="1"/>
  <c r="W8043" s="1"/>
  <c r="W8044" s="1"/>
  <c r="W8045" s="1"/>
  <c r="W8046" s="1"/>
  <c r="W8047" s="1"/>
  <c r="W8048" s="1"/>
  <c r="W8049" s="1"/>
  <c r="W8050" s="1"/>
  <c r="W8051" s="1"/>
  <c r="W8052" s="1"/>
  <c r="W8053" s="1"/>
  <c r="W8054" s="1"/>
  <c r="W8055" s="1"/>
  <c r="W8056" s="1"/>
  <c r="W8057" s="1"/>
  <c r="W8058" s="1"/>
  <c r="W8059" s="1"/>
  <c r="W8060" s="1"/>
  <c r="W8061" s="1"/>
  <c r="W8062" s="1"/>
  <c r="W8063" s="1"/>
  <c r="W8064" s="1"/>
  <c r="W8065" s="1"/>
  <c r="W8066" s="1"/>
  <c r="W8067" s="1"/>
  <c r="W8068" s="1"/>
  <c r="W8069" s="1"/>
  <c r="W8070" s="1"/>
  <c r="W8071" s="1"/>
  <c r="W8072" s="1"/>
  <c r="W8073" s="1"/>
  <c r="W8074" s="1"/>
  <c r="W8075" s="1"/>
  <c r="W8076" s="1"/>
  <c r="W8077" s="1"/>
  <c r="W8078" s="1"/>
  <c r="W8079" s="1"/>
  <c r="W8080" s="1"/>
  <c r="W8081" s="1"/>
  <c r="W8082" s="1"/>
  <c r="W8083" s="1"/>
  <c r="W8084" s="1"/>
  <c r="W8085" s="1"/>
  <c r="W8086" s="1"/>
  <c r="W8087" s="1"/>
  <c r="W8088" s="1"/>
  <c r="W8089" s="1"/>
  <c r="W8090" s="1"/>
  <c r="W8091" s="1"/>
  <c r="W8092" s="1"/>
  <c r="W8093" s="1"/>
  <c r="W8094" s="1"/>
  <c r="W8095" s="1"/>
  <c r="W8096" s="1"/>
  <c r="W8097" s="1"/>
  <c r="W8098" s="1"/>
  <c r="W8099" s="1"/>
  <c r="W8100" s="1"/>
  <c r="W8101" s="1"/>
  <c r="W8102" s="1"/>
  <c r="W8103" s="1"/>
  <c r="W8104" s="1"/>
  <c r="W8105" s="1"/>
  <c r="W8106" s="1"/>
  <c r="W8107" s="1"/>
  <c r="W8108" s="1"/>
  <c r="W8109" s="1"/>
  <c r="W8110" s="1"/>
  <c r="W8111" s="1"/>
  <c r="W8112" s="1"/>
  <c r="W8113" s="1"/>
  <c r="W8114" s="1"/>
  <c r="W8115" s="1"/>
  <c r="W8116" s="1"/>
  <c r="W8117" s="1"/>
  <c r="W8118" s="1"/>
  <c r="W8119" s="1"/>
  <c r="W8120" s="1"/>
  <c r="W8121" s="1"/>
  <c r="W8122" s="1"/>
  <c r="W8123" s="1"/>
  <c r="W8124" s="1"/>
  <c r="W8125" s="1"/>
  <c r="W8126" s="1"/>
  <c r="W8127" s="1"/>
  <c r="W8128" s="1"/>
  <c r="W8129" s="1"/>
  <c r="W8130" s="1"/>
  <c r="W8131" s="1"/>
  <c r="W8132" s="1"/>
  <c r="W8133" s="1"/>
  <c r="W8134" s="1"/>
  <c r="W8135" s="1"/>
  <c r="W8136" s="1"/>
  <c r="W8137" s="1"/>
  <c r="W8138" s="1"/>
  <c r="W8139" s="1"/>
  <c r="W8140" s="1"/>
  <c r="W8141" s="1"/>
  <c r="W8142" s="1"/>
  <c r="W8143" s="1"/>
  <c r="W8144" s="1"/>
  <c r="W8145" s="1"/>
  <c r="W8146" s="1"/>
  <c r="W8147" s="1"/>
  <c r="W8148" s="1"/>
  <c r="W8149" s="1"/>
  <c r="W8150" s="1"/>
  <c r="W8151" s="1"/>
  <c r="W8152" s="1"/>
  <c r="W8153" s="1"/>
  <c r="W8154" s="1"/>
  <c r="W8155" s="1"/>
  <c r="W8156" s="1"/>
  <c r="W8157" s="1"/>
  <c r="W8158" s="1"/>
  <c r="W8159" s="1"/>
  <c r="W8160" s="1"/>
  <c r="W8161" s="1"/>
  <c r="W8162" s="1"/>
  <c r="W8163" s="1"/>
  <c r="W8164" s="1"/>
  <c r="W8165" s="1"/>
  <c r="W8166" s="1"/>
  <c r="W8167" s="1"/>
  <c r="W8168" s="1"/>
  <c r="W8169" s="1"/>
  <c r="W8170" s="1"/>
  <c r="W8171" s="1"/>
  <c r="W8172" s="1"/>
  <c r="W8173" s="1"/>
  <c r="W8174" s="1"/>
  <c r="W8175" s="1"/>
  <c r="W8176" s="1"/>
  <c r="W8177" s="1"/>
  <c r="W8178" s="1"/>
  <c r="W8179" s="1"/>
  <c r="W8180" s="1"/>
  <c r="W8181" s="1"/>
  <c r="W8182" s="1"/>
  <c r="W8183" s="1"/>
  <c r="W8184" s="1"/>
  <c r="W8185" s="1"/>
  <c r="W8186" s="1"/>
  <c r="W8187" s="1"/>
  <c r="W8188" s="1"/>
  <c r="W8189" s="1"/>
  <c r="W8190" s="1"/>
  <c r="W8191" s="1"/>
  <c r="W8192" s="1"/>
  <c r="W8193" s="1"/>
  <c r="W8194" s="1"/>
  <c r="W8195" s="1"/>
  <c r="W8196" s="1"/>
  <c r="W8197" s="1"/>
  <c r="W8198" s="1"/>
  <c r="W8199" s="1"/>
  <c r="W8200" s="1"/>
  <c r="W8201" s="1"/>
  <c r="W8202" s="1"/>
  <c r="W8203" s="1"/>
  <c r="W8204" s="1"/>
  <c r="W8205" s="1"/>
  <c r="W8206" s="1"/>
  <c r="W8207" s="1"/>
  <c r="W8208" s="1"/>
  <c r="W8209" s="1"/>
  <c r="W8210" s="1"/>
  <c r="W8211" s="1"/>
  <c r="W8212" s="1"/>
  <c r="W8213" s="1"/>
  <c r="W8214" s="1"/>
  <c r="W8215" s="1"/>
  <c r="W8216" s="1"/>
  <c r="W8217" s="1"/>
  <c r="W8218" s="1"/>
  <c r="W8219" s="1"/>
  <c r="W8220" s="1"/>
  <c r="W8221" s="1"/>
  <c r="W8222" s="1"/>
  <c r="W8223" s="1"/>
  <c r="W8224" s="1"/>
  <c r="W8225" s="1"/>
  <c r="W8226" s="1"/>
  <c r="W8227" s="1"/>
  <c r="W8228" s="1"/>
  <c r="W8229" s="1"/>
  <c r="W8230" s="1"/>
  <c r="W8231" s="1"/>
  <c r="W8232" s="1"/>
  <c r="W8233" s="1"/>
  <c r="W8234" s="1"/>
  <c r="W8235" s="1"/>
  <c r="W8236" s="1"/>
  <c r="W8237" s="1"/>
  <c r="W8238" s="1"/>
  <c r="W8239" s="1"/>
  <c r="W8240" s="1"/>
  <c r="W8241" s="1"/>
  <c r="W8242" s="1"/>
  <c r="W8243" s="1"/>
  <c r="W8244" s="1"/>
  <c r="W8245" s="1"/>
  <c r="W8246" s="1"/>
  <c r="W8247" s="1"/>
  <c r="W8248" s="1"/>
  <c r="W8249" s="1"/>
  <c r="W8250" s="1"/>
  <c r="W8251" s="1"/>
  <c r="W8252" s="1"/>
  <c r="W8253" s="1"/>
  <c r="W8254" s="1"/>
  <c r="W8255" s="1"/>
  <c r="W8256" s="1"/>
  <c r="W8257" s="1"/>
  <c r="W8258" s="1"/>
  <c r="W8259" s="1"/>
  <c r="W8260" s="1"/>
  <c r="W8261" s="1"/>
  <c r="W8262" s="1"/>
  <c r="W8263" s="1"/>
  <c r="W8264" s="1"/>
  <c r="W8265" s="1"/>
  <c r="W8266" s="1"/>
  <c r="W8267" s="1"/>
  <c r="W8268" s="1"/>
  <c r="W8269" s="1"/>
  <c r="W8270" s="1"/>
  <c r="W8271" s="1"/>
  <c r="W8272" s="1"/>
  <c r="W8273" s="1"/>
  <c r="W8274" s="1"/>
  <c r="W8275" s="1"/>
  <c r="W8276" s="1"/>
  <c r="W8277" s="1"/>
  <c r="W8278" s="1"/>
  <c r="W8279" s="1"/>
  <c r="W8280" s="1"/>
  <c r="W8281" s="1"/>
  <c r="W8282" s="1"/>
  <c r="W8283" s="1"/>
  <c r="W8284" s="1"/>
  <c r="W8285" s="1"/>
  <c r="W8286" s="1"/>
  <c r="W8287" s="1"/>
  <c r="W8288" s="1"/>
  <c r="W8289" s="1"/>
  <c r="W8290" s="1"/>
  <c r="W8291" s="1"/>
  <c r="W8292" s="1"/>
  <c r="W8293" s="1"/>
  <c r="W8294" s="1"/>
  <c r="W8295" s="1"/>
  <c r="W8296" s="1"/>
  <c r="W8297" s="1"/>
  <c r="W8298" s="1"/>
  <c r="W8299" s="1"/>
  <c r="W8300" s="1"/>
  <c r="W8301" s="1"/>
  <c r="W8302" s="1"/>
  <c r="W8303" s="1"/>
  <c r="W8304" s="1"/>
  <c r="W8305" s="1"/>
  <c r="W8306" s="1"/>
  <c r="W8307" s="1"/>
  <c r="W8308" s="1"/>
  <c r="W8309" s="1"/>
  <c r="W8310" s="1"/>
  <c r="W8311" s="1"/>
  <c r="W8312" s="1"/>
  <c r="W8313" s="1"/>
  <c r="W8314" s="1"/>
  <c r="W8315" s="1"/>
  <c r="W8316" s="1"/>
  <c r="W8317" s="1"/>
  <c r="W8318" s="1"/>
  <c r="W8319" s="1"/>
  <c r="W8320" s="1"/>
  <c r="W8321" s="1"/>
  <c r="W8322" s="1"/>
  <c r="W8323" s="1"/>
  <c r="W8324" s="1"/>
  <c r="W8325" s="1"/>
  <c r="W8326" s="1"/>
  <c r="W8327" s="1"/>
  <c r="W8328" s="1"/>
  <c r="W8329" s="1"/>
  <c r="W8330" s="1"/>
  <c r="W8331" s="1"/>
  <c r="W8332" s="1"/>
  <c r="W8333" s="1"/>
  <c r="W8334" s="1"/>
  <c r="W8335" s="1"/>
  <c r="W8336" s="1"/>
  <c r="W8337" s="1"/>
  <c r="W8338" s="1"/>
  <c r="W8339" s="1"/>
  <c r="W8340" s="1"/>
  <c r="W8341" s="1"/>
  <c r="W8342" s="1"/>
  <c r="W8343" s="1"/>
  <c r="W8344" s="1"/>
  <c r="W8345" s="1"/>
  <c r="W8346" s="1"/>
  <c r="W8347" s="1"/>
  <c r="W8348" s="1"/>
  <c r="W8349" s="1"/>
  <c r="W8350" s="1"/>
  <c r="W8351" s="1"/>
  <c r="W8352" s="1"/>
  <c r="W8353" s="1"/>
  <c r="W8354" s="1"/>
  <c r="W8355" s="1"/>
  <c r="W8356" s="1"/>
  <c r="W8357" s="1"/>
  <c r="W8358" s="1"/>
  <c r="W8359" s="1"/>
  <c r="W8360" s="1"/>
  <c r="W8361" s="1"/>
  <c r="W8362" s="1"/>
  <c r="W8363" s="1"/>
  <c r="W8364" s="1"/>
  <c r="W8365" s="1"/>
  <c r="W8366" s="1"/>
  <c r="W8367" s="1"/>
  <c r="W8368" s="1"/>
  <c r="W8369" s="1"/>
  <c r="W8370" s="1"/>
  <c r="W8371" s="1"/>
  <c r="W8372" s="1"/>
  <c r="W8373" s="1"/>
  <c r="W8374" s="1"/>
  <c r="W8375" s="1"/>
  <c r="W8376" s="1"/>
  <c r="W8377" s="1"/>
  <c r="W8378" s="1"/>
  <c r="W8379" s="1"/>
  <c r="W8380" s="1"/>
  <c r="W8381" s="1"/>
  <c r="W8382" s="1"/>
  <c r="W8383" s="1"/>
  <c r="W8384" s="1"/>
  <c r="W8385" s="1"/>
  <c r="W8386" s="1"/>
  <c r="W8387" s="1"/>
  <c r="W8388" s="1"/>
  <c r="W8389" s="1"/>
  <c r="W8390" s="1"/>
  <c r="W8391" s="1"/>
  <c r="W8392" s="1"/>
  <c r="W8393" s="1"/>
  <c r="W8394" s="1"/>
  <c r="W8395" s="1"/>
  <c r="W8396" s="1"/>
  <c r="W8397" s="1"/>
  <c r="W8398" s="1"/>
  <c r="W8399" s="1"/>
  <c r="W8400" s="1"/>
  <c r="W8401" s="1"/>
  <c r="W8402" s="1"/>
  <c r="W8403" s="1"/>
  <c r="W8404" s="1"/>
  <c r="W8405" s="1"/>
  <c r="W8406" s="1"/>
  <c r="W8407" s="1"/>
  <c r="W8408" s="1"/>
  <c r="W8409" s="1"/>
  <c r="W8410" s="1"/>
  <c r="W8411" s="1"/>
  <c r="W8412" s="1"/>
  <c r="W8413" s="1"/>
  <c r="W8414" s="1"/>
  <c r="W8415" s="1"/>
  <c r="W8416" s="1"/>
  <c r="W8417" s="1"/>
  <c r="W8418" s="1"/>
  <c r="W8419" s="1"/>
  <c r="W8420" s="1"/>
  <c r="W8421" s="1"/>
  <c r="W8422" s="1"/>
  <c r="W8423" s="1"/>
  <c r="W8424" s="1"/>
  <c r="W8425" s="1"/>
  <c r="W8426" s="1"/>
  <c r="W8427" s="1"/>
  <c r="W8428" s="1"/>
  <c r="W8429" s="1"/>
  <c r="W8430" s="1"/>
  <c r="W8431" s="1"/>
  <c r="W8432" s="1"/>
  <c r="W8433" s="1"/>
  <c r="W8434" s="1"/>
  <c r="W8435" s="1"/>
  <c r="W8436" s="1"/>
  <c r="W8437" s="1"/>
  <c r="W8438" s="1"/>
  <c r="W8439" s="1"/>
  <c r="W8440" s="1"/>
  <c r="W8441" s="1"/>
  <c r="W8442" s="1"/>
  <c r="W8443" s="1"/>
  <c r="W8444" s="1"/>
  <c r="W8445" s="1"/>
  <c r="W8446" s="1"/>
  <c r="W8447" s="1"/>
  <c r="W8448" s="1"/>
  <c r="W8449" s="1"/>
  <c r="W8450" s="1"/>
  <c r="W8451" s="1"/>
  <c r="W8452" s="1"/>
  <c r="W8453" s="1"/>
  <c r="W8454" s="1"/>
  <c r="W8455" s="1"/>
  <c r="W8456" s="1"/>
  <c r="W8457" s="1"/>
  <c r="W8458" s="1"/>
  <c r="W8459" s="1"/>
  <c r="W8460" s="1"/>
  <c r="W8461" s="1"/>
  <c r="W8462" s="1"/>
  <c r="W8463" s="1"/>
  <c r="W8464" s="1"/>
  <c r="W8465" s="1"/>
  <c r="W8466" s="1"/>
  <c r="W8467" s="1"/>
  <c r="W8468" s="1"/>
  <c r="W8469" s="1"/>
  <c r="W8470" s="1"/>
  <c r="W8471" s="1"/>
  <c r="W8472" s="1"/>
  <c r="W8473" s="1"/>
  <c r="W8474" s="1"/>
  <c r="W8475" s="1"/>
  <c r="W8476" s="1"/>
  <c r="W8477" s="1"/>
  <c r="W8478" s="1"/>
  <c r="W8479" s="1"/>
  <c r="W8480" s="1"/>
  <c r="W8481" s="1"/>
  <c r="W8482" s="1"/>
  <c r="W8483" s="1"/>
  <c r="W8484" s="1"/>
  <c r="W8485" s="1"/>
  <c r="W8486" s="1"/>
  <c r="W8487" s="1"/>
  <c r="W8488" s="1"/>
  <c r="W8489" s="1"/>
  <c r="W8490" s="1"/>
  <c r="W8491" s="1"/>
  <c r="W8492" s="1"/>
  <c r="W8493" s="1"/>
  <c r="W8494" s="1"/>
  <c r="W8495" s="1"/>
  <c r="W8496" s="1"/>
  <c r="W8497" s="1"/>
  <c r="W8498" s="1"/>
  <c r="W8499" s="1"/>
  <c r="W8500" s="1"/>
  <c r="W8501" s="1"/>
  <c r="W8502" s="1"/>
  <c r="W8503" s="1"/>
  <c r="W8504" s="1"/>
  <c r="W8505" s="1"/>
  <c r="W8506" s="1"/>
  <c r="W8507" s="1"/>
  <c r="W8508" s="1"/>
  <c r="W8509" s="1"/>
  <c r="W8510" s="1"/>
  <c r="W8511" s="1"/>
  <c r="W8512" s="1"/>
  <c r="W8513" s="1"/>
  <c r="W8514" s="1"/>
  <c r="W8515" s="1"/>
  <c r="W8516" s="1"/>
  <c r="W8517" s="1"/>
  <c r="W8518" s="1"/>
  <c r="W8519" s="1"/>
  <c r="W8520" s="1"/>
  <c r="W8521" s="1"/>
  <c r="W8522" s="1"/>
  <c r="W8523" s="1"/>
  <c r="W8524" s="1"/>
  <c r="W8525" s="1"/>
  <c r="W8526" s="1"/>
  <c r="W8527" s="1"/>
  <c r="W8528" s="1"/>
  <c r="W8529" s="1"/>
  <c r="W8530" s="1"/>
  <c r="W8531" s="1"/>
  <c r="W8532" s="1"/>
  <c r="W8533" s="1"/>
  <c r="W8534" s="1"/>
  <c r="W8535" s="1"/>
  <c r="W8536" s="1"/>
  <c r="W8537" s="1"/>
  <c r="W8538" s="1"/>
  <c r="W8539" s="1"/>
  <c r="W8540" s="1"/>
  <c r="W8541" s="1"/>
  <c r="W8542" s="1"/>
  <c r="W8543" s="1"/>
  <c r="W8544" s="1"/>
  <c r="W8545" s="1"/>
  <c r="W8546" s="1"/>
  <c r="W8547" s="1"/>
  <c r="W8548" s="1"/>
  <c r="W8549" s="1"/>
  <c r="W8550" s="1"/>
  <c r="W8551" s="1"/>
  <c r="W8552" s="1"/>
  <c r="W8553" s="1"/>
  <c r="W8554" s="1"/>
  <c r="W8555" s="1"/>
  <c r="W8556" s="1"/>
  <c r="W8557" s="1"/>
  <c r="W8558" s="1"/>
  <c r="W8559" s="1"/>
  <c r="W8560" s="1"/>
  <c r="W8561" s="1"/>
  <c r="W8562" s="1"/>
  <c r="W8563" s="1"/>
  <c r="W8564" s="1"/>
  <c r="W8565" s="1"/>
  <c r="W8566" s="1"/>
  <c r="W8567" s="1"/>
  <c r="W8568" s="1"/>
  <c r="W8569" s="1"/>
  <c r="W8570" s="1"/>
  <c r="W8571" s="1"/>
  <c r="W8572" s="1"/>
  <c r="W8573" s="1"/>
  <c r="W8574" s="1"/>
  <c r="W8575" s="1"/>
  <c r="W8576" s="1"/>
  <c r="W8577" s="1"/>
  <c r="W8578" s="1"/>
  <c r="W8579" s="1"/>
  <c r="W8580" s="1"/>
  <c r="W8581" s="1"/>
  <c r="W8582" s="1"/>
  <c r="W8583" s="1"/>
  <c r="W8584" s="1"/>
  <c r="W8585" s="1"/>
  <c r="W8586" s="1"/>
  <c r="W8587" s="1"/>
  <c r="W8588" s="1"/>
  <c r="W8589" s="1"/>
  <c r="W8590" s="1"/>
  <c r="W8591" s="1"/>
  <c r="W8592" s="1"/>
  <c r="W8593" s="1"/>
  <c r="W8594" s="1"/>
  <c r="W8595" s="1"/>
  <c r="W8596" s="1"/>
  <c r="W8597" s="1"/>
  <c r="W8598" s="1"/>
  <c r="W8599" s="1"/>
  <c r="W8600" s="1"/>
  <c r="W8601" s="1"/>
  <c r="W8602" s="1"/>
  <c r="W8603" s="1"/>
  <c r="W8604" s="1"/>
  <c r="W8605" s="1"/>
  <c r="W8606" s="1"/>
  <c r="W8607" s="1"/>
  <c r="W8608" s="1"/>
  <c r="W8609" s="1"/>
  <c r="W8610" s="1"/>
  <c r="W8611" s="1"/>
  <c r="W8612" s="1"/>
  <c r="W8613" s="1"/>
  <c r="W8614" s="1"/>
  <c r="W8615" s="1"/>
  <c r="W8616" s="1"/>
  <c r="W8617" s="1"/>
  <c r="W8618" s="1"/>
  <c r="W8619" s="1"/>
  <c r="W8620" s="1"/>
  <c r="W8621" s="1"/>
  <c r="W8622" s="1"/>
  <c r="W8623" s="1"/>
  <c r="W8624" s="1"/>
  <c r="W8625" s="1"/>
  <c r="W8626" s="1"/>
  <c r="W8627" s="1"/>
  <c r="W8628" s="1"/>
  <c r="W8629" s="1"/>
  <c r="W8630" s="1"/>
  <c r="W8631" s="1"/>
  <c r="W8632" s="1"/>
  <c r="W8633" s="1"/>
  <c r="W8634" s="1"/>
  <c r="W8635" s="1"/>
  <c r="W8636" s="1"/>
  <c r="W8637" s="1"/>
  <c r="W8638" s="1"/>
  <c r="W8639" s="1"/>
  <c r="W8640" s="1"/>
  <c r="W8641" s="1"/>
  <c r="W8642" s="1"/>
  <c r="W8643" s="1"/>
  <c r="W8644" s="1"/>
  <c r="W8645" s="1"/>
  <c r="W8646" s="1"/>
  <c r="W8647" s="1"/>
  <c r="W8648" s="1"/>
  <c r="W8649" s="1"/>
  <c r="W8650" s="1"/>
  <c r="W8651" s="1"/>
  <c r="W8652" s="1"/>
  <c r="W8653" s="1"/>
  <c r="W8654" s="1"/>
  <c r="W8655" s="1"/>
  <c r="W8656" s="1"/>
  <c r="W8657" s="1"/>
  <c r="W8658" s="1"/>
  <c r="W8659" s="1"/>
  <c r="W8660" s="1"/>
  <c r="W8661" s="1"/>
  <c r="W8662" s="1"/>
  <c r="W8663" s="1"/>
  <c r="W8664" s="1"/>
  <c r="W8665" s="1"/>
  <c r="W8666" s="1"/>
  <c r="W8667" s="1"/>
  <c r="W8668" s="1"/>
  <c r="W8669" s="1"/>
  <c r="W8670" s="1"/>
  <c r="W8671" s="1"/>
  <c r="W8672" s="1"/>
  <c r="W8673" s="1"/>
  <c r="W8674" s="1"/>
  <c r="W8675" s="1"/>
  <c r="W8676" s="1"/>
  <c r="W8677" s="1"/>
  <c r="W8678" s="1"/>
  <c r="W8679" s="1"/>
  <c r="W8680" s="1"/>
  <c r="W8681" s="1"/>
  <c r="W8682" s="1"/>
  <c r="W8683" s="1"/>
  <c r="W8684" s="1"/>
  <c r="W8685" s="1"/>
  <c r="W8686" s="1"/>
  <c r="W8687" s="1"/>
  <c r="W8688" s="1"/>
  <c r="W8689" s="1"/>
  <c r="W8690" s="1"/>
  <c r="W8691" s="1"/>
  <c r="W8692" s="1"/>
  <c r="W8693" s="1"/>
  <c r="W8694" s="1"/>
  <c r="W8695" s="1"/>
  <c r="W8696" s="1"/>
  <c r="W8697" s="1"/>
  <c r="W8698" s="1"/>
  <c r="W8699" s="1"/>
  <c r="W8700" s="1"/>
  <c r="W8701" s="1"/>
  <c r="W8702" s="1"/>
  <c r="W8703" s="1"/>
  <c r="W8704" s="1"/>
  <c r="W8705" s="1"/>
  <c r="W8706" s="1"/>
  <c r="W8707" s="1"/>
  <c r="W8708" s="1"/>
  <c r="W8709" s="1"/>
  <c r="W8710" s="1"/>
  <c r="W8711" s="1"/>
  <c r="W8712" s="1"/>
  <c r="W8713" s="1"/>
  <c r="W8714" s="1"/>
  <c r="W8715" s="1"/>
  <c r="W8716" s="1"/>
  <c r="W8717" s="1"/>
  <c r="W8718" s="1"/>
  <c r="W8719" s="1"/>
  <c r="W8720" s="1"/>
  <c r="W8721" s="1"/>
  <c r="W8722" s="1"/>
  <c r="W8723" s="1"/>
  <c r="W8724" s="1"/>
  <c r="W8725" s="1"/>
  <c r="W8726" s="1"/>
  <c r="W8727" s="1"/>
  <c r="W8728" s="1"/>
  <c r="W8729" s="1"/>
  <c r="W8730" s="1"/>
  <c r="W8731" s="1"/>
  <c r="W8732" s="1"/>
  <c r="W8733" s="1"/>
  <c r="W8734" s="1"/>
  <c r="W8735" s="1"/>
  <c r="W8736" s="1"/>
  <c r="W8737" s="1"/>
  <c r="W8738" s="1"/>
  <c r="W8739" s="1"/>
  <c r="W8740" s="1"/>
  <c r="W8741" s="1"/>
  <c r="W8742" s="1"/>
  <c r="W8743" s="1"/>
  <c r="W8744" s="1"/>
  <c r="W8745" s="1"/>
  <c r="W8746" s="1"/>
  <c r="W8747" s="1"/>
  <c r="W8748" s="1"/>
  <c r="W8749" s="1"/>
  <c r="W8750" s="1"/>
  <c r="W8751" s="1"/>
  <c r="W8752" s="1"/>
  <c r="W8753" s="1"/>
  <c r="W8754" s="1"/>
  <c r="W8755" s="1"/>
  <c r="W8756" s="1"/>
  <c r="W8757" s="1"/>
  <c r="W8758" s="1"/>
  <c r="W8759" s="1"/>
  <c r="W8760" s="1"/>
  <c r="W8761" s="1"/>
  <c r="W3"/>
  <c r="I5" l="1"/>
  <c r="I4" l="1"/>
  <c r="N2" s="1"/>
  <c r="I2"/>
  <c r="I3"/>
  <c r="M14" i="14"/>
  <c r="M15"/>
  <c r="M16"/>
  <c r="M17"/>
  <c r="N17"/>
  <c r="M18"/>
  <c r="N18"/>
  <c r="M19"/>
  <c r="N19"/>
  <c r="M20"/>
  <c r="N20"/>
  <c r="M21"/>
  <c r="M22"/>
  <c r="M23"/>
  <c r="M24"/>
  <c r="M25"/>
  <c r="I40" a="1"/>
  <c r="I40" s="1"/>
  <c r="G41"/>
  <c r="I41" a="1"/>
  <c r="I41" s="1"/>
  <c r="G42"/>
  <c r="G43" s="1"/>
  <c r="I42" a="1"/>
  <c r="I42" s="1"/>
  <c r="G44"/>
  <c r="G45" s="1"/>
  <c r="I45" s="1" a="1"/>
  <c r="I45" s="1"/>
  <c r="I44" a="1"/>
  <c r="I44" s="1"/>
  <c r="G46"/>
  <c r="M2" i="10"/>
  <c r="F3"/>
  <c r="F4"/>
  <c r="F5" s="1"/>
  <c r="F6"/>
  <c r="M335"/>
  <c r="M418"/>
  <c r="N25" i="14" l="1"/>
  <c r="N23"/>
  <c r="N21"/>
  <c r="N15"/>
  <c r="N24"/>
  <c r="N22"/>
  <c r="N16"/>
  <c r="N14"/>
  <c r="I43" a="1"/>
  <c r="I43" s="1"/>
  <c r="N3" i="10"/>
  <c r="O2"/>
  <c r="P2" s="1"/>
  <c r="G47" i="14"/>
  <c r="I46" a="1"/>
  <c r="I46" s="1"/>
  <c r="F7" i="10"/>
  <c r="F8" l="1"/>
  <c r="I47" i="14" a="1"/>
  <c r="I47" s="1"/>
  <c r="G48"/>
  <c r="N4" i="10"/>
  <c r="O3"/>
  <c r="P3" s="1"/>
  <c r="F9" l="1"/>
  <c r="O4"/>
  <c r="P4" s="1"/>
  <c r="N5"/>
  <c r="G49" i="14"/>
  <c r="I48" a="1"/>
  <c r="I48" s="1"/>
  <c r="I49" l="1" a="1"/>
  <c r="I49" s="1"/>
  <c r="G50"/>
  <c r="O5" i="10"/>
  <c r="P5" s="1"/>
  <c r="N6"/>
  <c r="F10"/>
  <c r="F11" l="1"/>
  <c r="O6"/>
  <c r="N7"/>
  <c r="P6"/>
  <c r="G51" i="14"/>
  <c r="I51" s="1" a="1"/>
  <c r="I51" s="1"/>
  <c r="I50" a="1"/>
  <c r="I50" s="1"/>
  <c r="O7" i="10" l="1"/>
  <c r="P7" s="1"/>
  <c r="N8"/>
  <c r="F12"/>
  <c r="F13" l="1"/>
  <c r="O8"/>
  <c r="P8" s="1"/>
  <c r="N9"/>
  <c r="O9" l="1"/>
  <c r="P9" s="1"/>
  <c r="N10"/>
  <c r="F14"/>
  <c r="F15" l="1"/>
  <c r="O10"/>
  <c r="P10" s="1"/>
  <c r="N11"/>
  <c r="O11" l="1"/>
  <c r="P11" s="1"/>
  <c r="N12"/>
  <c r="F16"/>
  <c r="O12" l="1"/>
  <c r="P12" s="1"/>
  <c r="N13"/>
  <c r="F17"/>
  <c r="F18" l="1"/>
  <c r="N14"/>
  <c r="O13"/>
  <c r="P13" s="1"/>
  <c r="O14" l="1"/>
  <c r="N15"/>
  <c r="P14"/>
  <c r="F19"/>
  <c r="F20" l="1"/>
  <c r="O15"/>
  <c r="P15" s="1"/>
  <c r="N16"/>
  <c r="O16" l="1"/>
  <c r="N17"/>
  <c r="P16"/>
  <c r="F21"/>
  <c r="F22" l="1"/>
  <c r="O17"/>
  <c r="P17" s="1"/>
  <c r="N18"/>
  <c r="O18" l="1"/>
  <c r="P18" s="1"/>
  <c r="N19"/>
  <c r="F23"/>
  <c r="F24" l="1"/>
  <c r="O19"/>
  <c r="P19" s="1"/>
  <c r="N20"/>
  <c r="O20" l="1"/>
  <c r="P20" s="1"/>
  <c r="N21"/>
  <c r="F25"/>
  <c r="F26" l="1"/>
  <c r="O21"/>
  <c r="P21" s="1"/>
  <c r="N22"/>
  <c r="N23" l="1"/>
  <c r="O22"/>
  <c r="P22" s="1"/>
  <c r="F27"/>
  <c r="F28" l="1"/>
  <c r="O23"/>
  <c r="P23" s="1"/>
  <c r="N24"/>
  <c r="O24" l="1"/>
  <c r="P24" s="1"/>
  <c r="N25"/>
  <c r="F29"/>
  <c r="O25" l="1"/>
  <c r="P25" s="1"/>
  <c r="N26"/>
  <c r="F30"/>
  <c r="F31" l="1"/>
  <c r="O26"/>
  <c r="P26" s="1"/>
  <c r="N27"/>
  <c r="O27" l="1"/>
  <c r="P27" s="1"/>
  <c r="N28"/>
  <c r="F32"/>
  <c r="O28" l="1"/>
  <c r="P28" s="1"/>
  <c r="N29"/>
  <c r="F33"/>
  <c r="F34" l="1"/>
  <c r="O29"/>
  <c r="P29" s="1"/>
  <c r="N30"/>
  <c r="F35" l="1"/>
  <c r="O30"/>
  <c r="P30" s="1"/>
  <c r="N31"/>
  <c r="N32" l="1"/>
  <c r="O31"/>
  <c r="P31" s="1"/>
  <c r="F36"/>
  <c r="F37" l="1"/>
  <c r="O32"/>
  <c r="P32" s="1"/>
  <c r="N33"/>
  <c r="O33" l="1"/>
  <c r="P33" s="1"/>
  <c r="N34"/>
  <c r="F38"/>
  <c r="F39" l="1"/>
  <c r="O34"/>
  <c r="P34" s="1"/>
  <c r="N35"/>
  <c r="O35" l="1"/>
  <c r="P35" s="1"/>
  <c r="N36"/>
  <c r="F40"/>
  <c r="F41" l="1"/>
  <c r="O36"/>
  <c r="P36" s="1"/>
  <c r="N37"/>
  <c r="O37" l="1"/>
  <c r="P37" s="1"/>
  <c r="N38"/>
  <c r="F42"/>
  <c r="O38" l="1"/>
  <c r="P38" s="1"/>
  <c r="N39"/>
  <c r="F43"/>
  <c r="F44" l="1"/>
  <c r="N40"/>
  <c r="O39"/>
  <c r="P39" s="1"/>
  <c r="O40" l="1"/>
  <c r="P40" s="1"/>
  <c r="N41"/>
  <c r="F45"/>
  <c r="F46" l="1"/>
  <c r="O41"/>
  <c r="P41" s="1"/>
  <c r="N42"/>
  <c r="O42" l="1"/>
  <c r="P42" s="1"/>
  <c r="N43"/>
  <c r="F47"/>
  <c r="F48" l="1"/>
  <c r="O43"/>
  <c r="P43" s="1"/>
  <c r="N44"/>
  <c r="O44" l="1"/>
  <c r="N45"/>
  <c r="P44"/>
  <c r="F49"/>
  <c r="F50" l="1"/>
  <c r="O45"/>
  <c r="P45" s="1"/>
  <c r="N46"/>
  <c r="O46" l="1"/>
  <c r="N47"/>
  <c r="P46"/>
  <c r="F51"/>
  <c r="F52" l="1"/>
  <c r="N48"/>
  <c r="O47"/>
  <c r="P47" s="1"/>
  <c r="O48" l="1"/>
  <c r="N49"/>
  <c r="P48"/>
  <c r="F53"/>
  <c r="F54" l="1"/>
  <c r="O49"/>
  <c r="P49" s="1"/>
  <c r="N50"/>
  <c r="O50" l="1"/>
  <c r="N51"/>
  <c r="P50"/>
  <c r="F55"/>
  <c r="F56" l="1"/>
  <c r="O51"/>
  <c r="P51" s="1"/>
  <c r="N52"/>
  <c r="O52" l="1"/>
  <c r="P52" s="1"/>
  <c r="N53"/>
  <c r="F57"/>
  <c r="F58" l="1"/>
  <c r="O53"/>
  <c r="P53" s="1"/>
  <c r="N54"/>
  <c r="F59" l="1"/>
  <c r="O54"/>
  <c r="P54" s="1"/>
  <c r="N55"/>
  <c r="N56" l="1"/>
  <c r="O55"/>
  <c r="P55" s="1"/>
  <c r="F60"/>
  <c r="F61" l="1"/>
  <c r="O56"/>
  <c r="P56" s="1"/>
  <c r="N57"/>
  <c r="N58" l="1"/>
  <c r="O57"/>
  <c r="P57" s="1"/>
  <c r="F62"/>
  <c r="F63" l="1"/>
  <c r="O58"/>
  <c r="P58" s="1"/>
  <c r="N59"/>
  <c r="O59" l="1"/>
  <c r="P59" s="1"/>
  <c r="N60"/>
  <c r="F64"/>
  <c r="F65" l="1"/>
  <c r="N61"/>
  <c r="O60"/>
  <c r="P60" s="1"/>
  <c r="N62" l="1"/>
  <c r="O61"/>
  <c r="P61" s="1"/>
  <c r="F66"/>
  <c r="F67" l="1"/>
  <c r="O62"/>
  <c r="P62" s="1"/>
  <c r="N63"/>
  <c r="O63" l="1"/>
  <c r="P63" s="1"/>
  <c r="N64"/>
  <c r="F68"/>
  <c r="O64" l="1"/>
  <c r="P64" s="1"/>
  <c r="N65"/>
  <c r="F69"/>
  <c r="F70" l="1"/>
  <c r="O65"/>
  <c r="P65" s="1"/>
  <c r="N66"/>
  <c r="O66" l="1"/>
  <c r="P66" s="1"/>
  <c r="N67"/>
  <c r="F71"/>
  <c r="F72" l="1"/>
  <c r="O67"/>
  <c r="P67" s="1"/>
  <c r="N68"/>
  <c r="O68" l="1"/>
  <c r="P68" s="1"/>
  <c r="N69"/>
  <c r="F73"/>
  <c r="F74" l="1"/>
  <c r="O69"/>
  <c r="P69" s="1"/>
  <c r="N70"/>
  <c r="O70" l="1"/>
  <c r="P70" s="1"/>
  <c r="N71"/>
  <c r="F75"/>
  <c r="F76" l="1"/>
  <c r="O71"/>
  <c r="P71" s="1"/>
  <c r="N72"/>
  <c r="O72" l="1"/>
  <c r="P72" s="1"/>
  <c r="N73"/>
  <c r="F77"/>
  <c r="O73" l="1"/>
  <c r="N74"/>
  <c r="P73"/>
  <c r="F78"/>
  <c r="F79" l="1"/>
  <c r="N75"/>
  <c r="O74"/>
  <c r="P74" s="1"/>
  <c r="O75" l="1"/>
  <c r="P75" s="1"/>
  <c r="N76"/>
  <c r="F80"/>
  <c r="F81" l="1"/>
  <c r="O76"/>
  <c r="P76" s="1"/>
  <c r="N77"/>
  <c r="O77" l="1"/>
  <c r="N78"/>
  <c r="P77"/>
  <c r="F82"/>
  <c r="F83" l="1"/>
  <c r="O78"/>
  <c r="P78" s="1"/>
  <c r="N79"/>
  <c r="O79" l="1"/>
  <c r="N80"/>
  <c r="P79"/>
  <c r="F84"/>
  <c r="F85" l="1"/>
  <c r="O80"/>
  <c r="P80" s="1"/>
  <c r="N81"/>
  <c r="O81" l="1"/>
  <c r="N82"/>
  <c r="P81"/>
  <c r="F86"/>
  <c r="F87" l="1"/>
  <c r="N83"/>
  <c r="O82"/>
  <c r="P82" s="1"/>
  <c r="O83" l="1"/>
  <c r="N84"/>
  <c r="P83"/>
  <c r="F88"/>
  <c r="F89" l="1"/>
  <c r="O84"/>
  <c r="P84" s="1"/>
  <c r="N85"/>
  <c r="O85" l="1"/>
  <c r="N86"/>
  <c r="P85"/>
  <c r="F90"/>
  <c r="F91" l="1"/>
  <c r="O86"/>
  <c r="P86" s="1"/>
  <c r="N87"/>
  <c r="O87" l="1"/>
  <c r="P87" s="1"/>
  <c r="N88"/>
  <c r="F92"/>
  <c r="F93" l="1"/>
  <c r="O88"/>
  <c r="P88" s="1"/>
  <c r="N89"/>
  <c r="O89" l="1"/>
  <c r="N90"/>
  <c r="P89"/>
  <c r="F94"/>
  <c r="F95" l="1"/>
  <c r="N91"/>
  <c r="O90"/>
  <c r="P90" s="1"/>
  <c r="O91" l="1"/>
  <c r="N92"/>
  <c r="P91"/>
  <c r="F96"/>
  <c r="F97" l="1"/>
  <c r="O92"/>
  <c r="P92" s="1"/>
  <c r="N93"/>
  <c r="O93" l="1"/>
  <c r="P93" s="1"/>
  <c r="N94"/>
  <c r="F98"/>
  <c r="F99" l="1"/>
  <c r="O94"/>
  <c r="P94" s="1"/>
  <c r="N95"/>
  <c r="O95" l="1"/>
  <c r="P95" s="1"/>
  <c r="N96"/>
  <c r="F100"/>
  <c r="F101" l="1"/>
  <c r="O96"/>
  <c r="P96" s="1"/>
  <c r="N97"/>
  <c r="O97" l="1"/>
  <c r="N98"/>
  <c r="P97"/>
  <c r="F102"/>
  <c r="F103" l="1"/>
  <c r="N99"/>
  <c r="O98"/>
  <c r="P98" s="1"/>
  <c r="O99" l="1"/>
  <c r="P99" s="1"/>
  <c r="N100"/>
  <c r="F104"/>
  <c r="F105" l="1"/>
  <c r="O100"/>
  <c r="P100" s="1"/>
  <c r="N101"/>
  <c r="O101" l="1"/>
  <c r="P101" s="1"/>
  <c r="N102"/>
  <c r="F106"/>
  <c r="O102" l="1"/>
  <c r="P102" s="1"/>
  <c r="N103"/>
  <c r="F107"/>
  <c r="F108" l="1"/>
  <c r="N104"/>
  <c r="O103"/>
  <c r="P103" s="1"/>
  <c r="O104" l="1"/>
  <c r="N105"/>
  <c r="P104"/>
  <c r="F109"/>
  <c r="F110" l="1"/>
  <c r="O105"/>
  <c r="P105" s="1"/>
  <c r="N106"/>
  <c r="O106" l="1"/>
  <c r="N107"/>
  <c r="P106"/>
  <c r="F111"/>
  <c r="F112" l="1"/>
  <c r="O107"/>
  <c r="P107" s="1"/>
  <c r="N108"/>
  <c r="O108" l="1"/>
  <c r="P108" s="1"/>
  <c r="N109"/>
  <c r="F113"/>
  <c r="F114" l="1"/>
  <c r="O109"/>
  <c r="P109" s="1"/>
  <c r="N110"/>
  <c r="O110" l="1"/>
  <c r="N111"/>
  <c r="P110"/>
  <c r="F115"/>
  <c r="F116" l="1"/>
  <c r="N112"/>
  <c r="O111"/>
  <c r="P111" s="1"/>
  <c r="O112" l="1"/>
  <c r="P112" s="1"/>
  <c r="N113"/>
  <c r="F117"/>
  <c r="F118" l="1"/>
  <c r="O113"/>
  <c r="P113" s="1"/>
  <c r="N114"/>
  <c r="O114" l="1"/>
  <c r="N115"/>
  <c r="P114"/>
  <c r="F119"/>
  <c r="F120" l="1"/>
  <c r="O115"/>
  <c r="P115" s="1"/>
  <c r="N116"/>
  <c r="O116" l="1"/>
  <c r="P116" s="1"/>
  <c r="N117"/>
  <c r="F121"/>
  <c r="F122" l="1"/>
  <c r="O117"/>
  <c r="P117" s="1"/>
  <c r="N118"/>
  <c r="O118" l="1"/>
  <c r="P118" s="1"/>
  <c r="N119"/>
  <c r="F123"/>
  <c r="F124" l="1"/>
  <c r="N120"/>
  <c r="O119"/>
  <c r="P119" s="1"/>
  <c r="O120" l="1"/>
  <c r="N121"/>
  <c r="P120"/>
  <c r="F125"/>
  <c r="F126" l="1"/>
  <c r="O121"/>
  <c r="P121" s="1"/>
  <c r="N122"/>
  <c r="O122" l="1"/>
  <c r="N123"/>
  <c r="P122"/>
  <c r="F127"/>
  <c r="F128" l="1"/>
  <c r="O123"/>
  <c r="P123" s="1"/>
  <c r="N124"/>
  <c r="O124" l="1"/>
  <c r="N125"/>
  <c r="P124"/>
  <c r="F129"/>
  <c r="F130" l="1"/>
  <c r="O125"/>
  <c r="P125" s="1"/>
  <c r="N126"/>
  <c r="O126" l="1"/>
  <c r="N127"/>
  <c r="P126"/>
  <c r="F131"/>
  <c r="F132" l="1"/>
  <c r="N128"/>
  <c r="O127"/>
  <c r="P127" s="1"/>
  <c r="F133" l="1"/>
  <c r="O128"/>
  <c r="P128" s="1"/>
  <c r="N129"/>
  <c r="O129" l="1"/>
  <c r="P129" s="1"/>
  <c r="N130"/>
  <c r="F134"/>
  <c r="O130" l="1"/>
  <c r="N131"/>
  <c r="P130"/>
  <c r="F135"/>
  <c r="F136" l="1"/>
  <c r="O131"/>
  <c r="P131" s="1"/>
  <c r="N132"/>
  <c r="O132" l="1"/>
  <c r="P132" s="1"/>
  <c r="N133"/>
  <c r="F137"/>
  <c r="O133" l="1"/>
  <c r="N134"/>
  <c r="P133"/>
  <c r="F138"/>
  <c r="F139" l="1"/>
  <c r="O134"/>
  <c r="P134" s="1"/>
  <c r="N135"/>
  <c r="O135" l="1"/>
  <c r="N136"/>
  <c r="P135"/>
  <c r="F140"/>
  <c r="F141" l="1"/>
  <c r="N137"/>
  <c r="O136"/>
  <c r="P136" s="1"/>
  <c r="O137" l="1"/>
  <c r="N138"/>
  <c r="P137"/>
  <c r="F142"/>
  <c r="F143" l="1"/>
  <c r="O138"/>
  <c r="P138" s="1"/>
  <c r="N139"/>
  <c r="O139" l="1"/>
  <c r="N140"/>
  <c r="P139"/>
  <c r="F144"/>
  <c r="F145" l="1"/>
  <c r="O140"/>
  <c r="P140" s="1"/>
  <c r="N141"/>
  <c r="O141" l="1"/>
  <c r="P141" s="1"/>
  <c r="N142"/>
  <c r="F146"/>
  <c r="F147" l="1"/>
  <c r="O142"/>
  <c r="P142" s="1"/>
  <c r="N143"/>
  <c r="O143" l="1"/>
  <c r="N144"/>
  <c r="P143"/>
  <c r="F148"/>
  <c r="F149" l="1"/>
  <c r="N145"/>
  <c r="O144"/>
  <c r="P144" s="1"/>
  <c r="O145" l="1"/>
  <c r="P145" s="1"/>
  <c r="N146"/>
  <c r="F150"/>
  <c r="F151" l="1"/>
  <c r="O146"/>
  <c r="P146" s="1"/>
  <c r="N147"/>
  <c r="O147" l="1"/>
  <c r="N148"/>
  <c r="P147"/>
  <c r="F152"/>
  <c r="F153" l="1"/>
  <c r="O148"/>
  <c r="P148" s="1"/>
  <c r="N149"/>
  <c r="O149" l="1"/>
  <c r="N150"/>
  <c r="P149"/>
  <c r="F154"/>
  <c r="F155" l="1"/>
  <c r="O150"/>
  <c r="P150" s="1"/>
  <c r="N151"/>
  <c r="O151" l="1"/>
  <c r="N152"/>
  <c r="P151"/>
  <c r="F156"/>
  <c r="F157" l="1"/>
  <c r="N153"/>
  <c r="O152"/>
  <c r="P152" s="1"/>
  <c r="O153" l="1"/>
  <c r="N154"/>
  <c r="P153"/>
  <c r="F158"/>
  <c r="F159" l="1"/>
  <c r="O154"/>
  <c r="P154" s="1"/>
  <c r="N155"/>
  <c r="O155" l="1"/>
  <c r="N156"/>
  <c r="P155"/>
  <c r="F160"/>
  <c r="F161" l="1"/>
  <c r="O156"/>
  <c r="P156" s="1"/>
  <c r="N157"/>
  <c r="O157" l="1"/>
  <c r="P157" s="1"/>
  <c r="N158"/>
  <c r="F162"/>
  <c r="F163" l="1"/>
  <c r="O158"/>
  <c r="P158" s="1"/>
  <c r="N159"/>
  <c r="O159" l="1"/>
  <c r="P159" s="1"/>
  <c r="N160"/>
  <c r="F164"/>
  <c r="F165" l="1"/>
  <c r="O160"/>
  <c r="P160" s="1"/>
  <c r="N161"/>
  <c r="O161" l="1"/>
  <c r="N162"/>
  <c r="P161"/>
  <c r="F166"/>
  <c r="F167" l="1"/>
  <c r="O162"/>
  <c r="P162" s="1"/>
  <c r="N163"/>
  <c r="O163" l="1"/>
  <c r="P163" s="1"/>
  <c r="N164"/>
  <c r="F168"/>
  <c r="F169" l="1"/>
  <c r="O164"/>
  <c r="P164" s="1"/>
  <c r="N165"/>
  <c r="O165" l="1"/>
  <c r="N166"/>
  <c r="P165"/>
  <c r="F170"/>
  <c r="F171" l="1"/>
  <c r="O166"/>
  <c r="P166" s="1"/>
  <c r="N167"/>
  <c r="O167" l="1"/>
  <c r="N168"/>
  <c r="P167"/>
  <c r="F172"/>
  <c r="F173" l="1"/>
  <c r="O168"/>
  <c r="P168" s="1"/>
  <c r="N169"/>
  <c r="O169" l="1"/>
  <c r="P169" s="1"/>
  <c r="N170"/>
  <c r="F174"/>
  <c r="F175" l="1"/>
  <c r="O170"/>
  <c r="P170" s="1"/>
  <c r="N171"/>
  <c r="O171" l="1"/>
  <c r="N172"/>
  <c r="P171"/>
  <c r="F176"/>
  <c r="F177" l="1"/>
  <c r="O172"/>
  <c r="P172" s="1"/>
  <c r="N173"/>
  <c r="O173" l="1"/>
  <c r="N174"/>
  <c r="P173"/>
  <c r="F178"/>
  <c r="F179" l="1"/>
  <c r="O174"/>
  <c r="P174" s="1"/>
  <c r="N175"/>
  <c r="O175" l="1"/>
  <c r="N176"/>
  <c r="P175"/>
  <c r="F180"/>
  <c r="F181" l="1"/>
  <c r="O176"/>
  <c r="P176" s="1"/>
  <c r="N177"/>
  <c r="O177" l="1"/>
  <c r="N178"/>
  <c r="P177"/>
  <c r="F182"/>
  <c r="F183" l="1"/>
  <c r="O178"/>
  <c r="P178" s="1"/>
  <c r="N179"/>
  <c r="O179" l="1"/>
  <c r="N180"/>
  <c r="P179"/>
  <c r="F184"/>
  <c r="F185" l="1"/>
  <c r="O180"/>
  <c r="P180" s="1"/>
  <c r="N181"/>
  <c r="O181" l="1"/>
  <c r="N182"/>
  <c r="P181"/>
  <c r="F186"/>
  <c r="F187" l="1"/>
  <c r="O182"/>
  <c r="P182" s="1"/>
  <c r="N183"/>
  <c r="O183" l="1"/>
  <c r="N184"/>
  <c r="P183"/>
  <c r="F188"/>
  <c r="F189" l="1"/>
  <c r="O184"/>
  <c r="P184" s="1"/>
  <c r="N185"/>
  <c r="O185" l="1"/>
  <c r="N186"/>
  <c r="P185"/>
  <c r="F190"/>
  <c r="F191" l="1"/>
  <c r="O186"/>
  <c r="P186" s="1"/>
  <c r="N187"/>
  <c r="O187" l="1"/>
  <c r="N188"/>
  <c r="P187"/>
  <c r="F192"/>
  <c r="F193" l="1"/>
  <c r="O188"/>
  <c r="P188" s="1"/>
  <c r="N189"/>
  <c r="O189" l="1"/>
  <c r="N190"/>
  <c r="P189"/>
  <c r="F194"/>
  <c r="F195" l="1"/>
  <c r="O190"/>
  <c r="P190" s="1"/>
  <c r="N191"/>
  <c r="O191" l="1"/>
  <c r="N192"/>
  <c r="P191"/>
  <c r="F196"/>
  <c r="F197" l="1"/>
  <c r="O192"/>
  <c r="P192" s="1"/>
  <c r="N193"/>
  <c r="O193" l="1"/>
  <c r="P193" s="1"/>
  <c r="N194"/>
  <c r="F198"/>
  <c r="F199" l="1"/>
  <c r="O194"/>
  <c r="P194" s="1"/>
  <c r="N195"/>
  <c r="O195" l="1"/>
  <c r="N196"/>
  <c r="P195"/>
  <c r="F200"/>
  <c r="F201" l="1"/>
  <c r="O196"/>
  <c r="P196" s="1"/>
  <c r="N197"/>
  <c r="O197" l="1"/>
  <c r="N198"/>
  <c r="P197"/>
  <c r="F202"/>
  <c r="F203" l="1"/>
  <c r="O198"/>
  <c r="P198" s="1"/>
  <c r="N199"/>
  <c r="O199" l="1"/>
  <c r="N200"/>
  <c r="P199"/>
  <c r="F204"/>
  <c r="F205" l="1"/>
  <c r="O200"/>
  <c r="P200" s="1"/>
  <c r="N201"/>
  <c r="O201" l="1"/>
  <c r="N202"/>
  <c r="P201"/>
  <c r="F206"/>
  <c r="F207" l="1"/>
  <c r="O202"/>
  <c r="P202" s="1"/>
  <c r="N203"/>
  <c r="O203" l="1"/>
  <c r="P203" s="1"/>
  <c r="N204"/>
  <c r="F208"/>
  <c r="F209" l="1"/>
  <c r="O204"/>
  <c r="P204" s="1"/>
  <c r="N205"/>
  <c r="O205" l="1"/>
  <c r="P205" s="1"/>
  <c r="N206"/>
  <c r="F210"/>
  <c r="F211" l="1"/>
  <c r="O206"/>
  <c r="P206" s="1"/>
  <c r="N207"/>
  <c r="O207" l="1"/>
  <c r="P207" s="1"/>
  <c r="N208"/>
  <c r="F212"/>
  <c r="F213" l="1"/>
  <c r="O208"/>
  <c r="P208" s="1"/>
  <c r="N209"/>
  <c r="O209" l="1"/>
  <c r="P209" s="1"/>
  <c r="N210"/>
  <c r="F214"/>
  <c r="F215" l="1"/>
  <c r="O210"/>
  <c r="P210" s="1"/>
  <c r="N211"/>
  <c r="O211" l="1"/>
  <c r="N212"/>
  <c r="P211"/>
  <c r="F216"/>
  <c r="F217" l="1"/>
  <c r="O212"/>
  <c r="P212" s="1"/>
  <c r="N213"/>
  <c r="O213" l="1"/>
  <c r="N214"/>
  <c r="P213"/>
  <c r="F218"/>
  <c r="F219" l="1"/>
  <c r="O214"/>
  <c r="P214" s="1"/>
  <c r="N215"/>
  <c r="O215" l="1"/>
  <c r="N216"/>
  <c r="P215"/>
  <c r="F220"/>
  <c r="F221" l="1"/>
  <c r="O216"/>
  <c r="P216" s="1"/>
  <c r="N217"/>
  <c r="O217" l="1"/>
  <c r="P217" s="1"/>
  <c r="N218"/>
  <c r="F222"/>
  <c r="F223" l="1"/>
  <c r="O218"/>
  <c r="P218" s="1"/>
  <c r="N219"/>
  <c r="O219" l="1"/>
  <c r="N220"/>
  <c r="P219"/>
  <c r="F224"/>
  <c r="F225" l="1"/>
  <c r="O220"/>
  <c r="P220" s="1"/>
  <c r="N221"/>
  <c r="O221" l="1"/>
  <c r="P221" s="1"/>
  <c r="N222"/>
  <c r="F226"/>
  <c r="F227" l="1"/>
  <c r="O222"/>
  <c r="P222" s="1"/>
  <c r="N223"/>
  <c r="O223" l="1"/>
  <c r="P223" s="1"/>
  <c r="N224"/>
  <c r="F228"/>
  <c r="F229" l="1"/>
  <c r="O224"/>
  <c r="P224" s="1"/>
  <c r="N225"/>
  <c r="O225" l="1"/>
  <c r="N226"/>
  <c r="P225"/>
  <c r="F230"/>
  <c r="F231" l="1"/>
  <c r="O226"/>
  <c r="P226" s="1"/>
  <c r="N227"/>
  <c r="O227" l="1"/>
  <c r="N228"/>
  <c r="P227"/>
  <c r="F232"/>
  <c r="F233" l="1"/>
  <c r="O228"/>
  <c r="P228" s="1"/>
  <c r="N229"/>
  <c r="O229" l="1"/>
  <c r="P229" s="1"/>
  <c r="N230"/>
  <c r="F234"/>
  <c r="F235" l="1"/>
  <c r="O230"/>
  <c r="P230" s="1"/>
  <c r="N231"/>
  <c r="O231" l="1"/>
  <c r="N232"/>
  <c r="P231"/>
  <c r="F236"/>
  <c r="F237" l="1"/>
  <c r="O232"/>
  <c r="P232" s="1"/>
  <c r="N233"/>
  <c r="O233" l="1"/>
  <c r="N234"/>
  <c r="P233"/>
  <c r="F238"/>
  <c r="F239" l="1"/>
  <c r="O234"/>
  <c r="P234" s="1"/>
  <c r="N235"/>
  <c r="O235" l="1"/>
  <c r="N236"/>
  <c r="P235"/>
  <c r="F240"/>
  <c r="F241" l="1"/>
  <c r="O236"/>
  <c r="P236" s="1"/>
  <c r="N237"/>
  <c r="O237" l="1"/>
  <c r="P237" s="1"/>
  <c r="N238"/>
  <c r="F242"/>
  <c r="F243" l="1"/>
  <c r="O238"/>
  <c r="P238" s="1"/>
  <c r="N239"/>
  <c r="O239" l="1"/>
  <c r="N240"/>
  <c r="P239"/>
  <c r="F244"/>
  <c r="F245" l="1"/>
  <c r="O240"/>
  <c r="P240" s="1"/>
  <c r="N241"/>
  <c r="O241" l="1"/>
  <c r="P241" s="1"/>
  <c r="N242"/>
  <c r="F246"/>
  <c r="F247" l="1"/>
  <c r="O242"/>
  <c r="P242" s="1"/>
  <c r="N243"/>
  <c r="O243" l="1"/>
  <c r="N244"/>
  <c r="P243"/>
  <c r="F248"/>
  <c r="F249" l="1"/>
  <c r="O244"/>
  <c r="P244" s="1"/>
  <c r="N245"/>
  <c r="O245" l="1"/>
  <c r="P245" s="1"/>
  <c r="N246"/>
  <c r="F250"/>
  <c r="F251" l="1"/>
  <c r="O246"/>
  <c r="P246" s="1"/>
  <c r="N247"/>
  <c r="O247" l="1"/>
  <c r="P247" s="1"/>
  <c r="N248"/>
  <c r="F252"/>
  <c r="F253" l="1"/>
  <c r="O248"/>
  <c r="P248" s="1"/>
  <c r="N249"/>
  <c r="O249" l="1"/>
  <c r="P249" s="1"/>
  <c r="N250"/>
  <c r="F254"/>
  <c r="F255" l="1"/>
  <c r="O250"/>
  <c r="P250" s="1"/>
  <c r="N251"/>
  <c r="O251" l="1"/>
  <c r="P251" s="1"/>
  <c r="N252"/>
  <c r="F256"/>
  <c r="F257" l="1"/>
  <c r="O252"/>
  <c r="P252" s="1"/>
  <c r="N253"/>
  <c r="O253" l="1"/>
  <c r="N254"/>
  <c r="P253"/>
  <c r="F258"/>
  <c r="F259" l="1"/>
  <c r="O254"/>
  <c r="P254" s="1"/>
  <c r="N255"/>
  <c r="O255" l="1"/>
  <c r="N256"/>
  <c r="P255"/>
  <c r="F260"/>
  <c r="F261" l="1"/>
  <c r="O256"/>
  <c r="P256" s="1"/>
  <c r="N257"/>
  <c r="O257" l="1"/>
  <c r="N258"/>
  <c r="P257"/>
  <c r="F262"/>
  <c r="F263" l="1"/>
  <c r="O258"/>
  <c r="P258" s="1"/>
  <c r="N259"/>
  <c r="O259" l="1"/>
  <c r="N260"/>
  <c r="P259"/>
  <c r="F264"/>
  <c r="F265" l="1"/>
  <c r="O260"/>
  <c r="P260" s="1"/>
  <c r="N261"/>
  <c r="O261" l="1"/>
  <c r="N262"/>
  <c r="P261"/>
  <c r="F266"/>
  <c r="F267" l="1"/>
  <c r="O262"/>
  <c r="P262" s="1"/>
  <c r="N263"/>
  <c r="O263" l="1"/>
  <c r="N264"/>
  <c r="P263"/>
  <c r="F268"/>
  <c r="F269" l="1"/>
  <c r="O264"/>
  <c r="P264" s="1"/>
  <c r="N265"/>
  <c r="O265" l="1"/>
  <c r="N266"/>
  <c r="P265"/>
  <c r="F270"/>
  <c r="F271" l="1"/>
  <c r="O266"/>
  <c r="P266" s="1"/>
  <c r="N267"/>
  <c r="O267" l="1"/>
  <c r="N268"/>
  <c r="P267"/>
  <c r="F272"/>
  <c r="F273" l="1"/>
  <c r="O268"/>
  <c r="P268" s="1"/>
  <c r="N269"/>
  <c r="O269" l="1"/>
  <c r="P269" s="1"/>
  <c r="N270"/>
  <c r="F274"/>
  <c r="F275" l="1"/>
  <c r="O270"/>
  <c r="P270" s="1"/>
  <c r="N271"/>
  <c r="O271" l="1"/>
  <c r="N272"/>
  <c r="P271"/>
  <c r="F276"/>
  <c r="F277" l="1"/>
  <c r="O272"/>
  <c r="P272" s="1"/>
  <c r="N273"/>
  <c r="O273" l="1"/>
  <c r="N274"/>
  <c r="P273"/>
  <c r="F278"/>
  <c r="F279" l="1"/>
  <c r="O274"/>
  <c r="P274" s="1"/>
  <c r="N275"/>
  <c r="O275" l="1"/>
  <c r="P275" s="1"/>
  <c r="N276"/>
  <c r="F280"/>
  <c r="F281" l="1"/>
  <c r="O276"/>
  <c r="P276" s="1"/>
  <c r="N277"/>
  <c r="O277" l="1"/>
  <c r="N278"/>
  <c r="P277"/>
  <c r="F282"/>
  <c r="F283" l="1"/>
  <c r="O278"/>
  <c r="P278" s="1"/>
  <c r="N279"/>
  <c r="O279" l="1"/>
  <c r="N280"/>
  <c r="P279"/>
  <c r="F284"/>
  <c r="F285" l="1"/>
  <c r="O280"/>
  <c r="P280" s="1"/>
  <c r="N281"/>
  <c r="O281" l="1"/>
  <c r="N282"/>
  <c r="P281"/>
  <c r="F286"/>
  <c r="F287" l="1"/>
  <c r="O282"/>
  <c r="P282" s="1"/>
  <c r="N283"/>
  <c r="O283" l="1"/>
  <c r="P283" s="1"/>
  <c r="N284"/>
  <c r="F288"/>
  <c r="F289" l="1"/>
  <c r="O284"/>
  <c r="P284" s="1"/>
  <c r="N285"/>
  <c r="O285" l="1"/>
  <c r="N286"/>
  <c r="P285"/>
  <c r="F290"/>
  <c r="F291" l="1"/>
  <c r="O286"/>
  <c r="P286" s="1"/>
  <c r="N287"/>
  <c r="O287" l="1"/>
  <c r="N288"/>
  <c r="P287"/>
  <c r="F292"/>
  <c r="F293" l="1"/>
  <c r="O288"/>
  <c r="P288" s="1"/>
  <c r="N289"/>
  <c r="O289" l="1"/>
  <c r="N290"/>
  <c r="P289"/>
  <c r="F294"/>
  <c r="F295" l="1"/>
  <c r="O290"/>
  <c r="P290" s="1"/>
  <c r="N291"/>
  <c r="O291" l="1"/>
  <c r="N292"/>
  <c r="P291"/>
  <c r="F296"/>
  <c r="F297" l="1"/>
  <c r="O292"/>
  <c r="P292" s="1"/>
  <c r="N293"/>
  <c r="O293" l="1"/>
  <c r="N294"/>
  <c r="P293"/>
  <c r="F298"/>
  <c r="F299" l="1"/>
  <c r="O294"/>
  <c r="P294" s="1"/>
  <c r="N295"/>
  <c r="O295" l="1"/>
  <c r="N296"/>
  <c r="P295"/>
  <c r="F300"/>
  <c r="F301" l="1"/>
  <c r="O296"/>
  <c r="P296" s="1"/>
  <c r="N297"/>
  <c r="O297" l="1"/>
  <c r="P297" s="1"/>
  <c r="N298"/>
  <c r="F302"/>
  <c r="F303" l="1"/>
  <c r="O298"/>
  <c r="P298" s="1"/>
  <c r="N299"/>
  <c r="O299" l="1"/>
  <c r="N300"/>
  <c r="P299"/>
  <c r="F304"/>
  <c r="F305" l="1"/>
  <c r="O300"/>
  <c r="P300" s="1"/>
  <c r="N301"/>
  <c r="O301" l="1"/>
  <c r="P301" s="1"/>
  <c r="N302"/>
  <c r="F306"/>
  <c r="F307" l="1"/>
  <c r="O302"/>
  <c r="P302" s="1"/>
  <c r="N303"/>
  <c r="O303" l="1"/>
  <c r="P303" s="1"/>
  <c r="N304"/>
  <c r="F308"/>
  <c r="F309" l="1"/>
  <c r="O304"/>
  <c r="P304" s="1"/>
  <c r="N305"/>
  <c r="O305" l="1"/>
  <c r="P305" s="1"/>
  <c r="N306"/>
  <c r="F310"/>
  <c r="F311" l="1"/>
  <c r="O306"/>
  <c r="P306" s="1"/>
  <c r="N307"/>
  <c r="O307" l="1"/>
  <c r="P307" s="1"/>
  <c r="N308"/>
  <c r="F312"/>
  <c r="F313" l="1"/>
  <c r="O308"/>
  <c r="P308" s="1"/>
  <c r="N309"/>
  <c r="O309" l="1"/>
  <c r="P309" s="1"/>
  <c r="N310"/>
  <c r="F314"/>
  <c r="F315" l="1"/>
  <c r="O310"/>
  <c r="P310" s="1"/>
  <c r="N311"/>
  <c r="O311" l="1"/>
  <c r="P311" s="1"/>
  <c r="N312"/>
  <c r="F316"/>
  <c r="F317" l="1"/>
  <c r="O312"/>
  <c r="P312" s="1"/>
  <c r="N313"/>
  <c r="O313" l="1"/>
  <c r="P313" s="1"/>
  <c r="N314"/>
  <c r="F318"/>
  <c r="F319" l="1"/>
  <c r="O314"/>
  <c r="P314" s="1"/>
  <c r="N315"/>
  <c r="O315" l="1"/>
  <c r="P315" s="1"/>
  <c r="N316"/>
  <c r="F320"/>
  <c r="O316" l="1"/>
  <c r="P316" s="1"/>
  <c r="N317"/>
  <c r="F321"/>
  <c r="F322" l="1"/>
  <c r="O317"/>
  <c r="P317" s="1"/>
  <c r="N318"/>
  <c r="O318" l="1"/>
  <c r="N319"/>
  <c r="P318"/>
  <c r="F323"/>
  <c r="F324" l="1"/>
  <c r="O319"/>
  <c r="P319" s="1"/>
  <c r="N320"/>
  <c r="O320" l="1"/>
  <c r="N321"/>
  <c r="P320"/>
  <c r="F325"/>
  <c r="F326" l="1"/>
  <c r="O321"/>
  <c r="P321" s="1"/>
  <c r="N322"/>
  <c r="O322" l="1"/>
  <c r="N323"/>
  <c r="P322"/>
  <c r="F327"/>
  <c r="F328" l="1"/>
  <c r="O323"/>
  <c r="P323" s="1"/>
  <c r="N324"/>
  <c r="O324" l="1"/>
  <c r="N325"/>
  <c r="P324"/>
  <c r="F329"/>
  <c r="F330" l="1"/>
  <c r="O325"/>
  <c r="P325" s="1"/>
  <c r="N326"/>
  <c r="O326" l="1"/>
  <c r="P326" s="1"/>
  <c r="N327"/>
  <c r="F331"/>
  <c r="F332" l="1"/>
  <c r="O327"/>
  <c r="P327" s="1"/>
  <c r="N328"/>
  <c r="O328" l="1"/>
  <c r="N329"/>
  <c r="P328"/>
  <c r="F333"/>
  <c r="F334" l="1"/>
  <c r="O329"/>
  <c r="P329" s="1"/>
  <c r="N330"/>
  <c r="O330" l="1"/>
  <c r="N331"/>
  <c r="P330"/>
  <c r="F335"/>
  <c r="F336" l="1"/>
  <c r="O331"/>
  <c r="P331" s="1"/>
  <c r="N332"/>
  <c r="F337" l="1"/>
  <c r="O332"/>
  <c r="P332" s="1"/>
  <c r="N333"/>
  <c r="O333" l="1"/>
  <c r="P333" s="1"/>
  <c r="N334"/>
  <c r="F338"/>
  <c r="F339" l="1"/>
  <c r="O334"/>
  <c r="P334" s="1"/>
  <c r="N335"/>
  <c r="O335" l="1"/>
  <c r="N336"/>
  <c r="P335"/>
  <c r="F340"/>
  <c r="F341" l="1"/>
  <c r="O336"/>
  <c r="P336" s="1"/>
  <c r="N337"/>
  <c r="O337" l="1"/>
  <c r="N338"/>
  <c r="P337"/>
  <c r="F342"/>
  <c r="F343" l="1"/>
  <c r="O338"/>
  <c r="P338" s="1"/>
  <c r="N339"/>
  <c r="O339" l="1"/>
  <c r="N340"/>
  <c r="P339"/>
  <c r="F344"/>
  <c r="F345" l="1"/>
  <c r="O340"/>
  <c r="P340" s="1"/>
  <c r="N341"/>
  <c r="O341" l="1"/>
  <c r="P341" s="1"/>
  <c r="N342"/>
  <c r="F346"/>
  <c r="F347" l="1"/>
  <c r="O342"/>
  <c r="P342" s="1"/>
  <c r="N343"/>
  <c r="O343" l="1"/>
  <c r="N344"/>
  <c r="P343"/>
  <c r="F348"/>
  <c r="F349" l="1"/>
  <c r="O344"/>
  <c r="P344" s="1"/>
  <c r="N345"/>
  <c r="O345" l="1"/>
  <c r="N346"/>
  <c r="P345"/>
  <c r="F350"/>
  <c r="F351" l="1"/>
  <c r="O346"/>
  <c r="P346" s="1"/>
  <c r="N347"/>
  <c r="O347" l="1"/>
  <c r="N348"/>
  <c r="P347"/>
  <c r="F352"/>
  <c r="F353" l="1"/>
  <c r="O348"/>
  <c r="P348" s="1"/>
  <c r="N349"/>
  <c r="F354" l="1"/>
  <c r="O349"/>
  <c r="P349" s="1"/>
  <c r="N350"/>
  <c r="O350" l="1"/>
  <c r="P350" s="1"/>
  <c r="N351"/>
  <c r="F355"/>
  <c r="F356" l="1"/>
  <c r="O351"/>
  <c r="P351" s="1"/>
  <c r="N352"/>
  <c r="O352" l="1"/>
  <c r="P352" s="1"/>
  <c r="N353"/>
  <c r="F357"/>
  <c r="F358" l="1"/>
  <c r="O353"/>
  <c r="P353" s="1"/>
  <c r="N354"/>
  <c r="O354" l="1"/>
  <c r="P354" s="1"/>
  <c r="N355"/>
  <c r="F359"/>
  <c r="F360" l="1"/>
  <c r="O355"/>
  <c r="P355" s="1"/>
  <c r="N356"/>
  <c r="O356" l="1"/>
  <c r="P356" s="1"/>
  <c r="N357"/>
  <c r="F361"/>
  <c r="F362" l="1"/>
  <c r="O357"/>
  <c r="P357" s="1"/>
  <c r="N358"/>
  <c r="O358" l="1"/>
  <c r="P358" s="1"/>
  <c r="N359"/>
  <c r="F363"/>
  <c r="F364" l="1"/>
  <c r="O359"/>
  <c r="P359" s="1"/>
  <c r="N360"/>
  <c r="O360" l="1"/>
  <c r="P360" s="1"/>
  <c r="N361"/>
  <c r="F365"/>
  <c r="F366" l="1"/>
  <c r="O361"/>
  <c r="P361" s="1"/>
  <c r="N362"/>
  <c r="O362" l="1"/>
  <c r="P362" s="1"/>
  <c r="N363"/>
  <c r="F367"/>
  <c r="F368" l="1"/>
  <c r="O363"/>
  <c r="P363" s="1"/>
  <c r="N364"/>
  <c r="O364" l="1"/>
  <c r="P364" s="1"/>
  <c r="N365"/>
  <c r="F369"/>
  <c r="F370" l="1"/>
  <c r="O365"/>
  <c r="P365" s="1"/>
  <c r="N366"/>
  <c r="O366" l="1"/>
  <c r="P366" s="1"/>
  <c r="N367"/>
  <c r="F371"/>
  <c r="F372" l="1"/>
  <c r="O367"/>
  <c r="P367" s="1"/>
  <c r="N368"/>
  <c r="O368" l="1"/>
  <c r="P368" s="1"/>
  <c r="N369"/>
  <c r="F373"/>
  <c r="F374" l="1"/>
  <c r="O369"/>
  <c r="P369" s="1"/>
  <c r="N370"/>
  <c r="O370" l="1"/>
  <c r="P370" s="1"/>
  <c r="N371"/>
  <c r="F375"/>
  <c r="F376" l="1"/>
  <c r="O371"/>
  <c r="P371" s="1"/>
  <c r="N372"/>
  <c r="O372" l="1"/>
  <c r="P372" s="1"/>
  <c r="N373"/>
  <c r="F377"/>
  <c r="F378" l="1"/>
  <c r="O373"/>
  <c r="P373" s="1"/>
  <c r="N374"/>
  <c r="O374" l="1"/>
  <c r="P374" s="1"/>
  <c r="N375"/>
  <c r="F379"/>
  <c r="F380" l="1"/>
  <c r="O375"/>
  <c r="P375" s="1"/>
  <c r="N376"/>
  <c r="O376" l="1"/>
  <c r="P376" s="1"/>
  <c r="N377"/>
  <c r="F381"/>
  <c r="F382" l="1"/>
  <c r="O377"/>
  <c r="P377" s="1"/>
  <c r="N378"/>
  <c r="O378" l="1"/>
  <c r="P378" s="1"/>
  <c r="N379"/>
  <c r="F383"/>
  <c r="F384" l="1"/>
  <c r="O379"/>
  <c r="P379" s="1"/>
  <c r="N380"/>
  <c r="O380" l="1"/>
  <c r="P380" s="1"/>
  <c r="N381"/>
  <c r="F385"/>
  <c r="F386" l="1"/>
  <c r="O381"/>
  <c r="P381" s="1"/>
  <c r="N382"/>
  <c r="O382" l="1"/>
  <c r="P382" s="1"/>
  <c r="N383"/>
  <c r="F387"/>
  <c r="F388" l="1"/>
  <c r="O383"/>
  <c r="P383" s="1"/>
  <c r="N384"/>
  <c r="O384" l="1"/>
  <c r="P384" s="1"/>
  <c r="N385"/>
  <c r="F389"/>
  <c r="F390" l="1"/>
  <c r="O385"/>
  <c r="P385" s="1"/>
  <c r="N386"/>
  <c r="O386" l="1"/>
  <c r="P386" s="1"/>
  <c r="N387"/>
  <c r="F391"/>
  <c r="F392" l="1"/>
  <c r="O387"/>
  <c r="P387" s="1"/>
  <c r="N388"/>
  <c r="O388" l="1"/>
  <c r="P388" s="1"/>
  <c r="N389"/>
  <c r="F393"/>
  <c r="F394" l="1"/>
  <c r="O389"/>
  <c r="P389" s="1"/>
  <c r="N390"/>
  <c r="O390" l="1"/>
  <c r="P390" s="1"/>
  <c r="N391"/>
  <c r="F395"/>
  <c r="F396" l="1"/>
  <c r="O391"/>
  <c r="P391" s="1"/>
  <c r="N392"/>
  <c r="O392" l="1"/>
  <c r="P392" s="1"/>
  <c r="N393"/>
  <c r="F397"/>
  <c r="F398" l="1"/>
  <c r="O393"/>
  <c r="P393" s="1"/>
  <c r="N394"/>
  <c r="O394" l="1"/>
  <c r="P394" s="1"/>
  <c r="N395"/>
  <c r="F399"/>
  <c r="F400" l="1"/>
  <c r="O395"/>
  <c r="P395" s="1"/>
  <c r="N396"/>
  <c r="O396" l="1"/>
  <c r="P396" s="1"/>
  <c r="N397"/>
  <c r="F401"/>
  <c r="F402" l="1"/>
  <c r="O397"/>
  <c r="P397" s="1"/>
  <c r="N398"/>
  <c r="O398" l="1"/>
  <c r="P398" s="1"/>
  <c r="N399"/>
  <c r="F403"/>
  <c r="F404" l="1"/>
  <c r="O399"/>
  <c r="P399" s="1"/>
  <c r="N400"/>
  <c r="F405" l="1"/>
  <c r="O400"/>
  <c r="P400" s="1"/>
  <c r="N401"/>
  <c r="O401" l="1"/>
  <c r="P401" s="1"/>
  <c r="N402"/>
  <c r="F406"/>
  <c r="F407" l="1"/>
  <c r="O402"/>
  <c r="P402" s="1"/>
  <c r="N403"/>
  <c r="O403" l="1"/>
  <c r="P403" s="1"/>
  <c r="N404"/>
  <c r="F408"/>
  <c r="F409" l="1"/>
  <c r="O404"/>
  <c r="P404" s="1"/>
  <c r="N405"/>
  <c r="O405" l="1"/>
  <c r="P405" s="1"/>
  <c r="N406"/>
  <c r="F410"/>
  <c r="F411" l="1"/>
  <c r="O406"/>
  <c r="P406" s="1"/>
  <c r="N407"/>
  <c r="O407" l="1"/>
  <c r="P407" s="1"/>
  <c r="N408"/>
  <c r="F412"/>
  <c r="F413" l="1"/>
  <c r="O408"/>
  <c r="P408" s="1"/>
  <c r="N409"/>
  <c r="O409" l="1"/>
  <c r="P409" s="1"/>
  <c r="N410"/>
  <c r="F414"/>
  <c r="F415" l="1"/>
  <c r="O410"/>
  <c r="P410" s="1"/>
  <c r="N411"/>
  <c r="O411" l="1"/>
  <c r="P411" s="1"/>
  <c r="N412"/>
  <c r="F416"/>
  <c r="F417" l="1"/>
  <c r="O412"/>
  <c r="P412" s="1"/>
  <c r="N413"/>
  <c r="O413" l="1"/>
  <c r="P413" s="1"/>
  <c r="N414"/>
  <c r="F418"/>
  <c r="F419" l="1"/>
  <c r="O414"/>
  <c r="P414" s="1"/>
  <c r="N415"/>
  <c r="O415" l="1"/>
  <c r="P415" s="1"/>
  <c r="N416"/>
  <c r="F420"/>
  <c r="F421" l="1"/>
  <c r="O416"/>
  <c r="P416" s="1"/>
  <c r="N417"/>
  <c r="N418" l="1"/>
  <c r="O417"/>
  <c r="P417" s="1"/>
  <c r="F422"/>
  <c r="O418" l="1"/>
  <c r="P418" s="1"/>
  <c r="N419"/>
  <c r="F423"/>
  <c r="F424" l="1"/>
  <c r="O419"/>
  <c r="P419" s="1"/>
  <c r="N420"/>
  <c r="O420" l="1"/>
  <c r="P420" s="1"/>
  <c r="N421"/>
  <c r="F425"/>
  <c r="F426" l="1"/>
  <c r="O421"/>
  <c r="P421" s="1"/>
  <c r="N422"/>
  <c r="O422" l="1"/>
  <c r="P422" s="1"/>
  <c r="N423"/>
  <c r="F427"/>
  <c r="F428" l="1"/>
  <c r="O423"/>
  <c r="P423" s="1"/>
  <c r="N424"/>
  <c r="O424" l="1"/>
  <c r="P424" s="1"/>
  <c r="N425"/>
  <c r="F429"/>
  <c r="F430" l="1"/>
  <c r="O425"/>
  <c r="P425" s="1"/>
  <c r="N426"/>
  <c r="O426" l="1"/>
  <c r="P426" s="1"/>
  <c r="N427"/>
  <c r="F431"/>
  <c r="F432" l="1"/>
  <c r="O427"/>
  <c r="P427" s="1"/>
  <c r="N428"/>
  <c r="O428" l="1"/>
  <c r="P428" s="1"/>
  <c r="N429"/>
  <c r="F433"/>
  <c r="F434" l="1"/>
  <c r="O429"/>
  <c r="P429" s="1"/>
  <c r="N430"/>
  <c r="O430" l="1"/>
  <c r="P430" s="1"/>
  <c r="N431"/>
  <c r="F435"/>
  <c r="F436" l="1"/>
  <c r="O431"/>
  <c r="P431" s="1"/>
  <c r="N432"/>
  <c r="O432" l="1"/>
  <c r="P432" s="1"/>
  <c r="N433"/>
  <c r="F437"/>
  <c r="F438" l="1"/>
  <c r="O433"/>
  <c r="P433" s="1"/>
  <c r="N434"/>
  <c r="O434" l="1"/>
  <c r="P434" s="1"/>
  <c r="N435"/>
  <c r="F439"/>
  <c r="F440" l="1"/>
  <c r="O435"/>
  <c r="P435" s="1"/>
  <c r="N436"/>
  <c r="O436" l="1"/>
  <c r="P436" s="1"/>
  <c r="N437"/>
  <c r="F441"/>
  <c r="F442" l="1"/>
  <c r="O437"/>
  <c r="P437" s="1"/>
  <c r="N438"/>
  <c r="O438" l="1"/>
  <c r="P438" s="1"/>
  <c r="N439"/>
  <c r="F443"/>
  <c r="F444" l="1"/>
  <c r="O439"/>
  <c r="P439" s="1"/>
  <c r="N440"/>
  <c r="O440" l="1"/>
  <c r="P440" s="1"/>
  <c r="N441"/>
  <c r="F445"/>
  <c r="F446" l="1"/>
  <c r="O441"/>
  <c r="P441" s="1"/>
  <c r="N442"/>
  <c r="O442" l="1"/>
  <c r="P442" s="1"/>
  <c r="N443"/>
  <c r="F447"/>
  <c r="F448" l="1"/>
  <c r="O443"/>
  <c r="P443" s="1"/>
  <c r="N444"/>
  <c r="O444" l="1"/>
  <c r="P444" s="1"/>
  <c r="N445"/>
  <c r="F449"/>
  <c r="F450" l="1"/>
  <c r="O445"/>
  <c r="P445" s="1"/>
  <c r="N446"/>
  <c r="O446" l="1"/>
  <c r="P446" s="1"/>
  <c r="N447"/>
  <c r="F451"/>
  <c r="F452" l="1"/>
  <c r="O447"/>
  <c r="P447" s="1"/>
  <c r="N448"/>
  <c r="O448" l="1"/>
  <c r="P448" s="1"/>
  <c r="N449"/>
  <c r="F453"/>
  <c r="F454" l="1"/>
  <c r="O449"/>
  <c r="P449" s="1"/>
  <c r="N450"/>
  <c r="O450" l="1"/>
  <c r="P450" s="1"/>
  <c r="N451"/>
  <c r="F455"/>
  <c r="F456" l="1"/>
  <c r="O451"/>
  <c r="P451" s="1"/>
  <c r="N452"/>
  <c r="O452" l="1"/>
  <c r="P452" s="1"/>
  <c r="N453"/>
  <c r="F457"/>
  <c r="F458" l="1"/>
  <c r="O453"/>
  <c r="P453" s="1"/>
  <c r="N454"/>
  <c r="O454" l="1"/>
  <c r="P454" s="1"/>
  <c r="N455"/>
  <c r="F459"/>
  <c r="F460" l="1"/>
  <c r="O455"/>
  <c r="P455" s="1"/>
  <c r="N456"/>
  <c r="O456" l="1"/>
  <c r="P456" s="1"/>
  <c r="N457"/>
  <c r="F461"/>
  <c r="F462" l="1"/>
  <c r="O457"/>
  <c r="P457" s="1"/>
  <c r="N458"/>
  <c r="O458" l="1"/>
  <c r="P458" s="1"/>
  <c r="N459"/>
  <c r="F463"/>
  <c r="F464" l="1"/>
  <c r="O459"/>
  <c r="P459" s="1"/>
  <c r="N460"/>
  <c r="O460" l="1"/>
  <c r="P460" s="1"/>
  <c r="N461"/>
  <c r="F465"/>
  <c r="F466" l="1"/>
  <c r="O461"/>
  <c r="P461" s="1"/>
  <c r="N462"/>
  <c r="O462" l="1"/>
  <c r="P462" s="1"/>
  <c r="N463"/>
  <c r="F467"/>
  <c r="F468" l="1"/>
  <c r="O463"/>
  <c r="P463" s="1"/>
  <c r="N464"/>
  <c r="O464" l="1"/>
  <c r="P464" s="1"/>
  <c r="N465"/>
  <c r="F469"/>
  <c r="F470" l="1"/>
  <c r="O465"/>
  <c r="P465" s="1"/>
  <c r="N466"/>
  <c r="O466" l="1"/>
  <c r="P466" s="1"/>
  <c r="N467"/>
  <c r="F471"/>
  <c r="F472" l="1"/>
  <c r="O467"/>
  <c r="P467" s="1"/>
  <c r="N468"/>
  <c r="O468" l="1"/>
  <c r="P468" s="1"/>
  <c r="N469"/>
  <c r="F473"/>
  <c r="F474" l="1"/>
  <c r="O469"/>
  <c r="P469" s="1"/>
  <c r="N470"/>
  <c r="O470" l="1"/>
  <c r="P470" s="1"/>
  <c r="N471"/>
  <c r="F475"/>
  <c r="F476" l="1"/>
  <c r="O471"/>
  <c r="P471" s="1"/>
  <c r="N472"/>
  <c r="O472" l="1"/>
  <c r="P472" s="1"/>
  <c r="N473"/>
  <c r="F477"/>
  <c r="F478" l="1"/>
  <c r="O473"/>
  <c r="P473" s="1"/>
  <c r="N474"/>
  <c r="O474" l="1"/>
  <c r="P474" s="1"/>
  <c r="N475"/>
  <c r="F479"/>
  <c r="F480" l="1"/>
  <c r="O475"/>
  <c r="P475" s="1"/>
  <c r="N476"/>
  <c r="O476" l="1"/>
  <c r="P476" s="1"/>
  <c r="N477"/>
  <c r="F481"/>
  <c r="F482" l="1"/>
  <c r="O477"/>
  <c r="P477" s="1"/>
  <c r="N478"/>
  <c r="O478" l="1"/>
  <c r="P478" s="1"/>
  <c r="N479"/>
  <c r="F483"/>
  <c r="F484" l="1"/>
  <c r="O479"/>
  <c r="P479" s="1"/>
  <c r="N480"/>
  <c r="O480" l="1"/>
  <c r="P480" s="1"/>
  <c r="N481"/>
  <c r="F485"/>
  <c r="F486" l="1"/>
  <c r="O481"/>
  <c r="P481" s="1"/>
  <c r="N482"/>
  <c r="O482" l="1"/>
  <c r="P482" s="1"/>
  <c r="N483"/>
  <c r="F487"/>
  <c r="F488" l="1"/>
  <c r="O483"/>
  <c r="P483" s="1"/>
  <c r="N484"/>
  <c r="O484" l="1"/>
  <c r="P484" s="1"/>
  <c r="N485"/>
  <c r="F489"/>
  <c r="F490" l="1"/>
  <c r="O485"/>
  <c r="P485" s="1"/>
  <c r="N486"/>
  <c r="O486" l="1"/>
  <c r="P486" s="1"/>
  <c r="N487"/>
  <c r="F491"/>
  <c r="F492" l="1"/>
  <c r="O487"/>
  <c r="P487" s="1"/>
  <c r="N488"/>
  <c r="O488" l="1"/>
  <c r="P488" s="1"/>
  <c r="N489"/>
  <c r="F493"/>
  <c r="F494" l="1"/>
  <c r="O489"/>
  <c r="P489" s="1"/>
  <c r="N490"/>
  <c r="O490" l="1"/>
  <c r="P490" s="1"/>
  <c r="N491"/>
  <c r="F495"/>
  <c r="F496" l="1"/>
  <c r="O491"/>
  <c r="P491" s="1"/>
  <c r="N492"/>
  <c r="O492" l="1"/>
  <c r="P492" s="1"/>
  <c r="N493"/>
  <c r="F497"/>
  <c r="F498" l="1"/>
  <c r="O493"/>
  <c r="P493" s="1"/>
  <c r="N494"/>
  <c r="O494" l="1"/>
  <c r="P494" s="1"/>
  <c r="N495"/>
  <c r="F499"/>
  <c r="F500" l="1"/>
  <c r="O495"/>
  <c r="P495" s="1"/>
  <c r="N496"/>
  <c r="O496" l="1"/>
  <c r="P496" s="1"/>
  <c r="N497"/>
  <c r="F501"/>
  <c r="F502" l="1"/>
  <c r="O497"/>
  <c r="P497" s="1"/>
  <c r="N498"/>
  <c r="O498" l="1"/>
  <c r="P498" s="1"/>
  <c r="N499"/>
  <c r="F503"/>
  <c r="F504" l="1"/>
  <c r="O499"/>
  <c r="P499" s="1"/>
  <c r="N500"/>
  <c r="O500" l="1"/>
  <c r="P500" s="1"/>
  <c r="N501"/>
  <c r="F505"/>
  <c r="F506" l="1"/>
  <c r="O501"/>
  <c r="P501" s="1"/>
  <c r="N502"/>
  <c r="O502" l="1"/>
  <c r="P502" s="1"/>
  <c r="N503"/>
  <c r="F507"/>
  <c r="F508" l="1"/>
  <c r="O503"/>
  <c r="P503" s="1"/>
  <c r="N504"/>
  <c r="O504" l="1"/>
  <c r="P504" s="1"/>
  <c r="N505"/>
  <c r="F509"/>
  <c r="F510" l="1"/>
  <c r="O505"/>
  <c r="P505" s="1"/>
  <c r="N506"/>
  <c r="O506" l="1"/>
  <c r="P506" s="1"/>
  <c r="N507"/>
  <c r="F511"/>
  <c r="F512" l="1"/>
  <c r="O507"/>
  <c r="P507" s="1"/>
  <c r="N508"/>
  <c r="O508" l="1"/>
  <c r="P508" s="1"/>
  <c r="N509"/>
  <c r="F513"/>
  <c r="F514" l="1"/>
  <c r="O509"/>
  <c r="P509" s="1"/>
  <c r="N510"/>
  <c r="O510" l="1"/>
  <c r="P510" s="1"/>
  <c r="N511"/>
  <c r="F515"/>
  <c r="F516" l="1"/>
  <c r="O511"/>
  <c r="P511" s="1"/>
  <c r="N512"/>
  <c r="O512" l="1"/>
  <c r="P512" s="1"/>
  <c r="N513"/>
  <c r="F517"/>
  <c r="F518" l="1"/>
  <c r="O513"/>
  <c r="P513" s="1"/>
  <c r="N514"/>
  <c r="O514" l="1"/>
  <c r="P514" s="1"/>
  <c r="N515"/>
  <c r="F519"/>
  <c r="F520" l="1"/>
  <c r="O515"/>
  <c r="P515" s="1"/>
  <c r="N516"/>
  <c r="O516" l="1"/>
  <c r="P516" s="1"/>
  <c r="N517"/>
  <c r="F521"/>
  <c r="F522" l="1"/>
  <c r="O517"/>
  <c r="P517" s="1"/>
  <c r="N518"/>
  <c r="O518" l="1"/>
  <c r="P518" s="1"/>
  <c r="N519"/>
  <c r="F523"/>
  <c r="F524" l="1"/>
  <c r="O519"/>
  <c r="P519" s="1"/>
  <c r="N520"/>
  <c r="O520" l="1"/>
  <c r="P520" s="1"/>
  <c r="N521"/>
  <c r="F525"/>
  <c r="F526" l="1"/>
  <c r="O521"/>
  <c r="P521" s="1"/>
  <c r="N522"/>
  <c r="O522" l="1"/>
  <c r="P522" s="1"/>
  <c r="N523"/>
  <c r="F527"/>
  <c r="F528" l="1"/>
  <c r="O523"/>
  <c r="P523" s="1"/>
  <c r="N524"/>
  <c r="O524" l="1"/>
  <c r="P524" s="1"/>
  <c r="N525"/>
  <c r="F529"/>
  <c r="F530" l="1"/>
  <c r="O525"/>
  <c r="P525" s="1"/>
  <c r="N526"/>
  <c r="O526" l="1"/>
  <c r="P526" s="1"/>
  <c r="N527"/>
  <c r="F531"/>
  <c r="F532" l="1"/>
  <c r="O527"/>
  <c r="P527" s="1"/>
  <c r="N528"/>
  <c r="O528" l="1"/>
  <c r="P528" s="1"/>
  <c r="N529"/>
  <c r="F533"/>
  <c r="F534" l="1"/>
  <c r="O529"/>
  <c r="P529" s="1"/>
  <c r="N530"/>
  <c r="O530" l="1"/>
  <c r="P530" s="1"/>
  <c r="N531"/>
  <c r="F535"/>
  <c r="F536" l="1"/>
  <c r="O531"/>
  <c r="P531" s="1"/>
  <c r="N532"/>
  <c r="O532" l="1"/>
  <c r="P532" s="1"/>
  <c r="N533"/>
  <c r="F537"/>
  <c r="F538" l="1"/>
  <c r="O533"/>
  <c r="P533" s="1"/>
  <c r="N534"/>
  <c r="O534" l="1"/>
  <c r="P534" s="1"/>
  <c r="N535"/>
  <c r="F539"/>
  <c r="F540" l="1"/>
  <c r="O535"/>
  <c r="P535" s="1"/>
  <c r="N536"/>
  <c r="O536" l="1"/>
  <c r="P536" s="1"/>
  <c r="N537"/>
  <c r="F541"/>
  <c r="F542" l="1"/>
  <c r="O537"/>
  <c r="P537" s="1"/>
  <c r="N538"/>
  <c r="O538" l="1"/>
  <c r="P538" s="1"/>
  <c r="N539"/>
  <c r="F543"/>
  <c r="F544" l="1"/>
  <c r="O539"/>
  <c r="P539" s="1"/>
  <c r="N540"/>
  <c r="O540" l="1"/>
  <c r="P540" s="1"/>
  <c r="N541"/>
  <c r="F545"/>
  <c r="F546" l="1"/>
  <c r="O541"/>
  <c r="P541" s="1"/>
  <c r="N542"/>
  <c r="O542" l="1"/>
  <c r="P542" s="1"/>
  <c r="N543"/>
  <c r="F547"/>
  <c r="F548" l="1"/>
  <c r="O543"/>
  <c r="P543" s="1"/>
  <c r="N544"/>
  <c r="O544" l="1"/>
  <c r="P544" s="1"/>
  <c r="N545"/>
  <c r="F549"/>
  <c r="F550" l="1"/>
  <c r="O545"/>
  <c r="P545" s="1"/>
  <c r="N546"/>
  <c r="O546" l="1"/>
  <c r="P546" s="1"/>
  <c r="N547"/>
  <c r="F551"/>
  <c r="F552" l="1"/>
  <c r="O547"/>
  <c r="P547" s="1"/>
  <c r="N548"/>
  <c r="O548" l="1"/>
  <c r="P548" s="1"/>
  <c r="N549"/>
  <c r="F553"/>
  <c r="F554" l="1"/>
  <c r="O549"/>
  <c r="P549" s="1"/>
  <c r="N550"/>
  <c r="O550" l="1"/>
  <c r="P550" s="1"/>
  <c r="N551"/>
  <c r="F555"/>
  <c r="F556" l="1"/>
  <c r="O551"/>
  <c r="P551" s="1"/>
  <c r="N552"/>
  <c r="O552" l="1"/>
  <c r="P552" s="1"/>
  <c r="N553"/>
  <c r="F557"/>
  <c r="F558" l="1"/>
  <c r="O553"/>
  <c r="P553" s="1"/>
  <c r="N554"/>
  <c r="O554" l="1"/>
  <c r="P554" s="1"/>
  <c r="N555"/>
  <c r="F559"/>
  <c r="F560" l="1"/>
  <c r="O555"/>
  <c r="P555" s="1"/>
  <c r="N556"/>
  <c r="O556" l="1"/>
  <c r="P556" s="1"/>
  <c r="N557"/>
  <c r="F561"/>
  <c r="F562" l="1"/>
  <c r="O557"/>
  <c r="P557" s="1"/>
  <c r="N558"/>
  <c r="O558" l="1"/>
  <c r="P558" s="1"/>
  <c r="N559"/>
  <c r="F563"/>
  <c r="F564" l="1"/>
  <c r="O559"/>
  <c r="P559" s="1"/>
  <c r="N560"/>
  <c r="O560" l="1"/>
  <c r="P560" s="1"/>
  <c r="N561"/>
  <c r="F565"/>
  <c r="F566" l="1"/>
  <c r="O561"/>
  <c r="P561" s="1"/>
  <c r="N562"/>
  <c r="O562" l="1"/>
  <c r="P562" s="1"/>
  <c r="N563"/>
  <c r="F567"/>
  <c r="F568" l="1"/>
  <c r="O563"/>
  <c r="P563" s="1"/>
  <c r="N564"/>
  <c r="O564" l="1"/>
  <c r="P564" s="1"/>
  <c r="N565"/>
  <c r="F569"/>
  <c r="F570" l="1"/>
  <c r="O565"/>
  <c r="P565" s="1"/>
  <c r="N566"/>
  <c r="O566" l="1"/>
  <c r="P566" s="1"/>
  <c r="N567"/>
  <c r="F571"/>
  <c r="F572" l="1"/>
  <c r="O567"/>
  <c r="P567" s="1"/>
  <c r="N568"/>
  <c r="O568" l="1"/>
  <c r="P568" s="1"/>
  <c r="N569"/>
  <c r="F573"/>
  <c r="F574" l="1"/>
  <c r="O569"/>
  <c r="P569" s="1"/>
  <c r="N570"/>
  <c r="O570" l="1"/>
  <c r="P570" s="1"/>
  <c r="N571"/>
  <c r="F575"/>
  <c r="F576" l="1"/>
  <c r="O571"/>
  <c r="P571" s="1"/>
  <c r="N572"/>
  <c r="O572" l="1"/>
  <c r="P572" s="1"/>
  <c r="N573"/>
  <c r="F577"/>
  <c r="F578" l="1"/>
  <c r="O573"/>
  <c r="P573" s="1"/>
  <c r="N574"/>
  <c r="O574" l="1"/>
  <c r="P574" s="1"/>
  <c r="N575"/>
  <c r="F579"/>
  <c r="F580" l="1"/>
  <c r="O575"/>
  <c r="P575" s="1"/>
  <c r="N576"/>
  <c r="O576" l="1"/>
  <c r="P576" s="1"/>
  <c r="N577"/>
  <c r="F581"/>
  <c r="F582" l="1"/>
  <c r="O577"/>
  <c r="P577" s="1"/>
  <c r="N578"/>
  <c r="O578" l="1"/>
  <c r="P578" s="1"/>
  <c r="N579"/>
  <c r="F583"/>
  <c r="F584" l="1"/>
  <c r="O579"/>
  <c r="P579" s="1"/>
  <c r="N580"/>
  <c r="O580" l="1"/>
  <c r="P580" s="1"/>
  <c r="N581"/>
  <c r="F585"/>
  <c r="F586" l="1"/>
  <c r="O581"/>
  <c r="P581" s="1"/>
  <c r="N582"/>
  <c r="O582" l="1"/>
  <c r="P582" s="1"/>
  <c r="N583"/>
  <c r="F587"/>
  <c r="F588" l="1"/>
  <c r="O583"/>
  <c r="P583" s="1"/>
  <c r="N584"/>
  <c r="O584" l="1"/>
  <c r="P584" s="1"/>
  <c r="N585"/>
  <c r="F589"/>
  <c r="F590" l="1"/>
  <c r="O585"/>
  <c r="P585" s="1"/>
  <c r="N586"/>
  <c r="O586" l="1"/>
  <c r="P586" s="1"/>
  <c r="N587"/>
  <c r="F591"/>
  <c r="F592" l="1"/>
  <c r="O587"/>
  <c r="P587" s="1"/>
  <c r="N588"/>
  <c r="O588" l="1"/>
  <c r="P588" s="1"/>
  <c r="N589"/>
  <c r="F593"/>
  <c r="F594" l="1"/>
  <c r="O589"/>
  <c r="P589" s="1"/>
  <c r="N590"/>
  <c r="O590" l="1"/>
  <c r="P590" s="1"/>
  <c r="N591"/>
  <c r="F595"/>
  <c r="F596" l="1"/>
  <c r="O591"/>
  <c r="P591" s="1"/>
  <c r="N592"/>
  <c r="O592" l="1"/>
  <c r="P592" s="1"/>
  <c r="N593"/>
  <c r="F597"/>
  <c r="F598" l="1"/>
  <c r="O593"/>
  <c r="P593" s="1"/>
  <c r="N594"/>
  <c r="O594" l="1"/>
  <c r="P594" s="1"/>
  <c r="N595"/>
  <c r="F599"/>
  <c r="F600" l="1"/>
  <c r="O595"/>
  <c r="P595" s="1"/>
  <c r="N596"/>
  <c r="O596" l="1"/>
  <c r="P596" s="1"/>
  <c r="N597"/>
  <c r="F601"/>
  <c r="F602" l="1"/>
  <c r="O597"/>
  <c r="P597" s="1"/>
  <c r="N598"/>
  <c r="O598" l="1"/>
  <c r="P598" s="1"/>
  <c r="N599"/>
  <c r="F603"/>
  <c r="F604" l="1"/>
  <c r="O599"/>
  <c r="P599" s="1"/>
  <c r="N600"/>
  <c r="O600" l="1"/>
  <c r="P600" s="1"/>
  <c r="N601"/>
  <c r="F605"/>
  <c r="F606" l="1"/>
  <c r="O601"/>
  <c r="P601" s="1"/>
  <c r="N602"/>
  <c r="O602" l="1"/>
  <c r="P602" s="1"/>
  <c r="N603"/>
  <c r="F607"/>
  <c r="F608" l="1"/>
  <c r="O603"/>
  <c r="P603" s="1"/>
  <c r="N604"/>
  <c r="O604" l="1"/>
  <c r="P604" s="1"/>
  <c r="N605"/>
  <c r="F609"/>
  <c r="F610" l="1"/>
  <c r="O605"/>
  <c r="P605" s="1"/>
  <c r="N606"/>
  <c r="O606" l="1"/>
  <c r="P606" s="1"/>
  <c r="N607"/>
  <c r="F611"/>
  <c r="F612" l="1"/>
  <c r="O607"/>
  <c r="P607" s="1"/>
  <c r="N608"/>
  <c r="O608" l="1"/>
  <c r="P608" s="1"/>
  <c r="N609"/>
  <c r="F613"/>
  <c r="F614" l="1"/>
  <c r="O609"/>
  <c r="P609" s="1"/>
  <c r="N610"/>
  <c r="O610" l="1"/>
  <c r="P610" s="1"/>
  <c r="N611"/>
  <c r="F615"/>
  <c r="F616" l="1"/>
  <c r="O611"/>
  <c r="P611" s="1"/>
  <c r="N612"/>
  <c r="O612" l="1"/>
  <c r="P612" s="1"/>
  <c r="N613"/>
  <c r="F617"/>
  <c r="F618" l="1"/>
  <c r="O613"/>
  <c r="P613" s="1"/>
  <c r="N614"/>
  <c r="O614" l="1"/>
  <c r="P614" s="1"/>
  <c r="N615"/>
  <c r="F619"/>
  <c r="F620" l="1"/>
  <c r="O615"/>
  <c r="P615" s="1"/>
  <c r="N616"/>
  <c r="O616" l="1"/>
  <c r="P616" s="1"/>
  <c r="N617"/>
  <c r="F621"/>
  <c r="F622" l="1"/>
  <c r="O617"/>
  <c r="P617" s="1"/>
  <c r="N618"/>
  <c r="O618" l="1"/>
  <c r="P618" s="1"/>
  <c r="N619"/>
  <c r="F623"/>
  <c r="F624" l="1"/>
  <c r="O619"/>
  <c r="P619" s="1"/>
  <c r="N620"/>
  <c r="O620" l="1"/>
  <c r="P620" s="1"/>
  <c r="N621"/>
  <c r="F625"/>
  <c r="F626" l="1"/>
  <c r="O621"/>
  <c r="P621" s="1"/>
  <c r="N622"/>
  <c r="O622" l="1"/>
  <c r="P622" s="1"/>
  <c r="N623"/>
  <c r="F627"/>
  <c r="F628" l="1"/>
  <c r="O623"/>
  <c r="P623" s="1"/>
  <c r="N624"/>
  <c r="O624" l="1"/>
  <c r="P624" s="1"/>
  <c r="N625"/>
  <c r="F629"/>
  <c r="F630" l="1"/>
  <c r="O625"/>
  <c r="P625" s="1"/>
  <c r="N626"/>
  <c r="O626" l="1"/>
  <c r="P626" s="1"/>
  <c r="N627"/>
  <c r="F631"/>
  <c r="F632" l="1"/>
  <c r="O627"/>
  <c r="P627" s="1"/>
  <c r="N628"/>
  <c r="O628" l="1"/>
  <c r="P628" s="1"/>
  <c r="N629"/>
  <c r="F633"/>
  <c r="F634" l="1"/>
  <c r="O629"/>
  <c r="P629" s="1"/>
  <c r="N630"/>
  <c r="O630" l="1"/>
  <c r="P630" s="1"/>
  <c r="N631"/>
  <c r="F635"/>
  <c r="F636" l="1"/>
  <c r="O631"/>
  <c r="P631" s="1"/>
  <c r="N632"/>
  <c r="O632" l="1"/>
  <c r="P632" s="1"/>
  <c r="N633"/>
  <c r="F637"/>
  <c r="F638" l="1"/>
  <c r="O633"/>
  <c r="P633" s="1"/>
  <c r="N634"/>
  <c r="O634" l="1"/>
  <c r="P634" s="1"/>
  <c r="N635"/>
  <c r="F639"/>
  <c r="F640" l="1"/>
  <c r="O635"/>
  <c r="P635" s="1"/>
  <c r="N636"/>
  <c r="O636" l="1"/>
  <c r="P636" s="1"/>
  <c r="N637"/>
  <c r="F641"/>
  <c r="F642" l="1"/>
  <c r="O637"/>
  <c r="P637" s="1"/>
  <c r="N638"/>
  <c r="O638" l="1"/>
  <c r="P638" s="1"/>
  <c r="N639"/>
  <c r="F643"/>
  <c r="F644" l="1"/>
  <c r="O639"/>
  <c r="P639" s="1"/>
  <c r="N640"/>
  <c r="O640" l="1"/>
  <c r="P640" s="1"/>
  <c r="N641"/>
  <c r="F645"/>
  <c r="F646" l="1"/>
  <c r="O641"/>
  <c r="P641" s="1"/>
  <c r="N642"/>
  <c r="O642" l="1"/>
  <c r="P642" s="1"/>
  <c r="N643"/>
  <c r="F647"/>
  <c r="F648" l="1"/>
  <c r="O643"/>
  <c r="P643" s="1"/>
  <c r="N644"/>
  <c r="O644" l="1"/>
  <c r="P644" s="1"/>
  <c r="N645"/>
  <c r="F649"/>
  <c r="F650" l="1"/>
  <c r="O645"/>
  <c r="P645" s="1"/>
  <c r="N646"/>
  <c r="O646" l="1"/>
  <c r="P646" s="1"/>
  <c r="N647"/>
  <c r="F651"/>
  <c r="F652" l="1"/>
  <c r="O647"/>
  <c r="P647" s="1"/>
  <c r="N648"/>
  <c r="O648" l="1"/>
  <c r="P648" s="1"/>
  <c r="N649"/>
  <c r="F653"/>
  <c r="F654" l="1"/>
  <c r="O649"/>
  <c r="P649" s="1"/>
  <c r="N650"/>
  <c r="O650" l="1"/>
  <c r="P650" s="1"/>
  <c r="N651"/>
  <c r="F655"/>
  <c r="F656" l="1"/>
  <c r="O651"/>
  <c r="P651" s="1"/>
  <c r="N652"/>
  <c r="O652" l="1"/>
  <c r="P652" s="1"/>
  <c r="N653"/>
  <c r="F657"/>
  <c r="F658" l="1"/>
  <c r="O653"/>
  <c r="P653" s="1"/>
  <c r="N654"/>
  <c r="O654" l="1"/>
  <c r="P654" s="1"/>
  <c r="N655"/>
  <c r="F659"/>
  <c r="F660" l="1"/>
  <c r="O655"/>
  <c r="P655" s="1"/>
  <c r="N656"/>
  <c r="O656" l="1"/>
  <c r="P656" s="1"/>
  <c r="N657"/>
  <c r="F661"/>
  <c r="F662" l="1"/>
  <c r="O657"/>
  <c r="P657" s="1"/>
  <c r="N658"/>
  <c r="O658" l="1"/>
  <c r="P658" s="1"/>
  <c r="N659"/>
  <c r="F663"/>
  <c r="F664" l="1"/>
  <c r="O659"/>
  <c r="P659" s="1"/>
  <c r="N660"/>
  <c r="O660" l="1"/>
  <c r="P660" s="1"/>
  <c r="N661"/>
  <c r="F665"/>
  <c r="F666" l="1"/>
  <c r="O661"/>
  <c r="P661" s="1"/>
  <c r="N662"/>
  <c r="O662" l="1"/>
  <c r="P662" s="1"/>
  <c r="N663"/>
  <c r="F667"/>
  <c r="F668" l="1"/>
  <c r="O663"/>
  <c r="P663" s="1"/>
  <c r="N664"/>
  <c r="O664" l="1"/>
  <c r="P664" s="1"/>
  <c r="N665"/>
  <c r="F669"/>
  <c r="F670" l="1"/>
  <c r="O665"/>
  <c r="P665" s="1"/>
  <c r="N666"/>
  <c r="O666" l="1"/>
  <c r="P666" s="1"/>
  <c r="N667"/>
  <c r="F671"/>
  <c r="F672" l="1"/>
  <c r="O667"/>
  <c r="P667" s="1"/>
  <c r="N668"/>
  <c r="O668" l="1"/>
  <c r="P668" s="1"/>
  <c r="N669"/>
  <c r="F673"/>
  <c r="F674" l="1"/>
  <c r="O669"/>
  <c r="P669" s="1"/>
  <c r="N670"/>
  <c r="O670" l="1"/>
  <c r="P670" s="1"/>
  <c r="N671"/>
  <c r="F675"/>
  <c r="F676" l="1"/>
  <c r="O671"/>
  <c r="P671" s="1"/>
  <c r="N672"/>
  <c r="O672" l="1"/>
  <c r="P672" s="1"/>
  <c r="N673"/>
  <c r="F677"/>
  <c r="F678" l="1"/>
  <c r="O673"/>
  <c r="P673" s="1"/>
  <c r="N674"/>
  <c r="O674" l="1"/>
  <c r="P674" s="1"/>
  <c r="N675"/>
  <c r="F679"/>
  <c r="F680" l="1"/>
  <c r="O675"/>
  <c r="P675" s="1"/>
  <c r="N676"/>
  <c r="O676" l="1"/>
  <c r="P676" s="1"/>
  <c r="N677"/>
  <c r="F681"/>
  <c r="F682" l="1"/>
  <c r="O677"/>
  <c r="P677" s="1"/>
  <c r="N678"/>
  <c r="O678" l="1"/>
  <c r="P678" s="1"/>
  <c r="N679"/>
  <c r="F683"/>
  <c r="F684" l="1"/>
  <c r="O679"/>
  <c r="P679" s="1"/>
  <c r="N680"/>
  <c r="O680" l="1"/>
  <c r="P680" s="1"/>
  <c r="N681"/>
  <c r="F685"/>
  <c r="F686" l="1"/>
  <c r="O681"/>
  <c r="P681" s="1"/>
  <c r="N682"/>
  <c r="O682" l="1"/>
  <c r="P682" s="1"/>
  <c r="N683"/>
  <c r="F687"/>
  <c r="F688" l="1"/>
  <c r="O683"/>
  <c r="P683" s="1"/>
  <c r="N684"/>
  <c r="O684" l="1"/>
  <c r="P684" s="1"/>
  <c r="N685"/>
  <c r="F689"/>
  <c r="F690" l="1"/>
  <c r="O685"/>
  <c r="P685" s="1"/>
  <c r="N686"/>
  <c r="O686" l="1"/>
  <c r="P686" s="1"/>
  <c r="N687"/>
  <c r="F691"/>
  <c r="F692" l="1"/>
  <c r="O687"/>
  <c r="P687" s="1"/>
  <c r="N688"/>
  <c r="O688" l="1"/>
  <c r="P688" s="1"/>
  <c r="N689"/>
  <c r="F693"/>
  <c r="F694" l="1"/>
  <c r="O689"/>
  <c r="P689" s="1"/>
  <c r="N690"/>
  <c r="O690" l="1"/>
  <c r="P690" s="1"/>
  <c r="N691"/>
  <c r="F695"/>
  <c r="F696" l="1"/>
  <c r="O691"/>
  <c r="P691" s="1"/>
  <c r="N692"/>
  <c r="O692" l="1"/>
  <c r="P692" s="1"/>
  <c r="N693"/>
  <c r="F697"/>
  <c r="F698" l="1"/>
  <c r="O693"/>
  <c r="P693" s="1"/>
  <c r="N694"/>
  <c r="O694" l="1"/>
  <c r="P694" s="1"/>
  <c r="N695"/>
  <c r="F699"/>
  <c r="F700" l="1"/>
  <c r="O695"/>
  <c r="P695" s="1"/>
  <c r="N696"/>
  <c r="O696" l="1"/>
  <c r="P696" s="1"/>
  <c r="N697"/>
  <c r="F701"/>
  <c r="F702" l="1"/>
  <c r="O697"/>
  <c r="P697" s="1"/>
  <c r="N698"/>
  <c r="O698" l="1"/>
  <c r="P698" s="1"/>
  <c r="N699"/>
  <c r="F703"/>
  <c r="F704" l="1"/>
  <c r="O699"/>
  <c r="P699" s="1"/>
  <c r="N700"/>
  <c r="O700" l="1"/>
  <c r="P700" s="1"/>
  <c r="N701"/>
  <c r="F705"/>
  <c r="F706" l="1"/>
  <c r="O701"/>
  <c r="P701" s="1"/>
  <c r="N702"/>
  <c r="O702" l="1"/>
  <c r="P702" s="1"/>
  <c r="N703"/>
  <c r="F707"/>
  <c r="F708" l="1"/>
  <c r="O703"/>
  <c r="P703" s="1"/>
  <c r="N704"/>
  <c r="O704" l="1"/>
  <c r="P704" s="1"/>
  <c r="N705"/>
  <c r="F709"/>
  <c r="F710" l="1"/>
  <c r="O705"/>
  <c r="P705" s="1"/>
  <c r="N706"/>
  <c r="O706" l="1"/>
  <c r="P706" s="1"/>
  <c r="N707"/>
  <c r="F711"/>
  <c r="F712" l="1"/>
  <c r="O707"/>
  <c r="P707" s="1"/>
  <c r="N708"/>
  <c r="O708" l="1"/>
  <c r="P708" s="1"/>
  <c r="N709"/>
  <c r="F713"/>
  <c r="F714" l="1"/>
  <c r="O709"/>
  <c r="P709" s="1"/>
  <c r="N710"/>
  <c r="O710" l="1"/>
  <c r="P710" s="1"/>
  <c r="N711"/>
  <c r="F715"/>
  <c r="F716" l="1"/>
  <c r="O711"/>
  <c r="P711" s="1"/>
  <c r="N712"/>
  <c r="O712" l="1"/>
  <c r="P712" s="1"/>
  <c r="N713"/>
  <c r="F717"/>
  <c r="F718" l="1"/>
  <c r="O713"/>
  <c r="P713" s="1"/>
  <c r="N714"/>
  <c r="O714" l="1"/>
  <c r="P714" s="1"/>
  <c r="N715"/>
  <c r="F719"/>
  <c r="F720" l="1"/>
  <c r="O715"/>
  <c r="P715" s="1"/>
  <c r="N716"/>
  <c r="O716" l="1"/>
  <c r="P716" s="1"/>
  <c r="N717"/>
  <c r="F721"/>
  <c r="F722" l="1"/>
  <c r="O717"/>
  <c r="P717" s="1"/>
  <c r="N718"/>
  <c r="O718" l="1"/>
  <c r="P718" s="1"/>
  <c r="N719"/>
  <c r="F723"/>
  <c r="F724" l="1"/>
  <c r="O719"/>
  <c r="P719" s="1"/>
  <c r="N720"/>
  <c r="O720" l="1"/>
  <c r="P720" s="1"/>
  <c r="N721"/>
  <c r="F725"/>
  <c r="F726" l="1"/>
  <c r="O721"/>
  <c r="P721" s="1"/>
  <c r="N722"/>
  <c r="O722" l="1"/>
  <c r="P722" s="1"/>
  <c r="N723"/>
  <c r="F727"/>
  <c r="F728" l="1"/>
  <c r="O723"/>
  <c r="P723" s="1"/>
  <c r="N724"/>
  <c r="O724" l="1"/>
  <c r="P724" s="1"/>
  <c r="N725"/>
  <c r="F729"/>
  <c r="F730" l="1"/>
  <c r="O725"/>
  <c r="P725" s="1"/>
  <c r="N726"/>
  <c r="O726" l="1"/>
  <c r="P726" s="1"/>
  <c r="N727"/>
  <c r="F731"/>
  <c r="F732" l="1"/>
  <c r="O727"/>
  <c r="P727" s="1"/>
  <c r="N728"/>
  <c r="O728" l="1"/>
  <c r="P728" s="1"/>
  <c r="N729"/>
  <c r="F733"/>
  <c r="F734" l="1"/>
  <c r="O729"/>
  <c r="P729" s="1"/>
  <c r="N730"/>
  <c r="O730" l="1"/>
  <c r="P730" s="1"/>
  <c r="N731"/>
  <c r="F735"/>
  <c r="F736" l="1"/>
  <c r="O731"/>
  <c r="P731" s="1"/>
  <c r="N732"/>
  <c r="O732" l="1"/>
  <c r="P732" s="1"/>
  <c r="N733"/>
  <c r="F737"/>
  <c r="F738" l="1"/>
  <c r="O733"/>
  <c r="P733" s="1"/>
  <c r="N734"/>
  <c r="O734" l="1"/>
  <c r="P734" s="1"/>
  <c r="N735"/>
  <c r="F739"/>
  <c r="F740" l="1"/>
  <c r="O735"/>
  <c r="P735" s="1"/>
  <c r="N736"/>
  <c r="O736" l="1"/>
  <c r="P736" s="1"/>
  <c r="N737"/>
  <c r="F741"/>
  <c r="F742" l="1"/>
  <c r="O737"/>
  <c r="P737" s="1"/>
  <c r="N738"/>
  <c r="O738" l="1"/>
  <c r="P738" s="1"/>
  <c r="N739"/>
  <c r="F743"/>
  <c r="F744" l="1"/>
  <c r="O739"/>
  <c r="P739" s="1"/>
  <c r="N740"/>
  <c r="O740" l="1"/>
  <c r="P740" s="1"/>
  <c r="N741"/>
  <c r="F745"/>
  <c r="F746" l="1"/>
  <c r="O741"/>
  <c r="P741" s="1"/>
  <c r="N742"/>
  <c r="O742" l="1"/>
  <c r="P742" s="1"/>
  <c r="N743"/>
  <c r="F747"/>
  <c r="F748" l="1"/>
  <c r="O743"/>
  <c r="P743" s="1"/>
  <c r="N744"/>
  <c r="O744" l="1"/>
  <c r="P744" s="1"/>
  <c r="N745"/>
  <c r="F749"/>
  <c r="F750" l="1"/>
  <c r="O745"/>
  <c r="P745" s="1"/>
  <c r="N746"/>
  <c r="O746" l="1"/>
  <c r="P746" s="1"/>
  <c r="N747"/>
  <c r="F751"/>
  <c r="F752" l="1"/>
  <c r="O747"/>
  <c r="P747" s="1"/>
  <c r="N748"/>
  <c r="O748" l="1"/>
  <c r="P748" s="1"/>
  <c r="N749"/>
  <c r="F753"/>
  <c r="F754" l="1"/>
  <c r="O749"/>
  <c r="P749" s="1"/>
  <c r="N750"/>
  <c r="O750" l="1"/>
  <c r="P750" s="1"/>
  <c r="N751"/>
  <c r="F755"/>
  <c r="F756" l="1"/>
  <c r="O751"/>
  <c r="P751" s="1"/>
  <c r="N752"/>
  <c r="O752" l="1"/>
  <c r="P752" s="1"/>
  <c r="N753"/>
  <c r="F757"/>
  <c r="F758" l="1"/>
  <c r="O753"/>
  <c r="P753" s="1"/>
  <c r="N754"/>
  <c r="O754" l="1"/>
  <c r="P754" s="1"/>
  <c r="N755"/>
  <c r="F759"/>
  <c r="F760" l="1"/>
  <c r="O755"/>
  <c r="P755" s="1"/>
  <c r="N756"/>
  <c r="O756" l="1"/>
  <c r="P756" s="1"/>
  <c r="N757"/>
  <c r="F761"/>
  <c r="F762" l="1"/>
  <c r="O757"/>
  <c r="P757" s="1"/>
  <c r="N758"/>
  <c r="O758" l="1"/>
  <c r="P758" s="1"/>
  <c r="N759"/>
  <c r="F763"/>
  <c r="F764" l="1"/>
  <c r="O759"/>
  <c r="P759" s="1"/>
  <c r="N760"/>
  <c r="O760" l="1"/>
  <c r="P760" s="1"/>
  <c r="N761"/>
  <c r="F765"/>
  <c r="F766" l="1"/>
  <c r="O761"/>
  <c r="P761" s="1"/>
  <c r="N762"/>
  <c r="O762" l="1"/>
  <c r="P762" s="1"/>
  <c r="N763"/>
  <c r="F767"/>
  <c r="F768" l="1"/>
  <c r="O763"/>
  <c r="P763" s="1"/>
  <c r="N764"/>
  <c r="O764" l="1"/>
  <c r="P764" s="1"/>
  <c r="N765"/>
  <c r="F769"/>
  <c r="F770" l="1"/>
  <c r="O765"/>
  <c r="P765" s="1"/>
  <c r="N766"/>
  <c r="O766" l="1"/>
  <c r="P766" s="1"/>
  <c r="N767"/>
  <c r="F771"/>
  <c r="F772" l="1"/>
  <c r="O767"/>
  <c r="P767" s="1"/>
  <c r="N768"/>
  <c r="O768" l="1"/>
  <c r="P768" s="1"/>
  <c r="N769"/>
  <c r="F773"/>
  <c r="F774" l="1"/>
  <c r="O769"/>
  <c r="P769" s="1"/>
  <c r="N770"/>
  <c r="O770" l="1"/>
  <c r="P770" s="1"/>
  <c r="N771"/>
  <c r="F775"/>
  <c r="F776" l="1"/>
  <c r="O771"/>
  <c r="P771" s="1"/>
  <c r="N772"/>
  <c r="O772" l="1"/>
  <c r="P772" s="1"/>
  <c r="N773"/>
  <c r="F777"/>
  <c r="F778" l="1"/>
  <c r="O773"/>
  <c r="P773" s="1"/>
  <c r="N774"/>
  <c r="O774" l="1"/>
  <c r="P774" s="1"/>
  <c r="N775"/>
  <c r="F779"/>
  <c r="F780" l="1"/>
  <c r="O775"/>
  <c r="P775" s="1"/>
  <c r="N776"/>
  <c r="O776" l="1"/>
  <c r="P776" s="1"/>
  <c r="N777"/>
  <c r="F781"/>
  <c r="F782" l="1"/>
  <c r="O777"/>
  <c r="P777" s="1"/>
  <c r="N778"/>
  <c r="O778" l="1"/>
  <c r="P778" s="1"/>
  <c r="N779"/>
  <c r="F783"/>
  <c r="F784" l="1"/>
  <c r="O779"/>
  <c r="P779" s="1"/>
  <c r="N780"/>
  <c r="O780" l="1"/>
  <c r="P780" s="1"/>
  <c r="N781"/>
  <c r="F785"/>
  <c r="F786" l="1"/>
  <c r="O781"/>
  <c r="P781" s="1"/>
  <c r="N782"/>
  <c r="O782" l="1"/>
  <c r="P782" s="1"/>
  <c r="N783"/>
  <c r="F787"/>
  <c r="F788" l="1"/>
  <c r="O783"/>
  <c r="P783" s="1"/>
  <c r="N784"/>
  <c r="O784" l="1"/>
  <c r="P784" s="1"/>
  <c r="N785"/>
  <c r="F789"/>
  <c r="F790" l="1"/>
  <c r="O785"/>
  <c r="P785" s="1"/>
  <c r="N786"/>
  <c r="O786" l="1"/>
  <c r="P786" s="1"/>
  <c r="N787"/>
  <c r="F791"/>
  <c r="F792" l="1"/>
  <c r="O787"/>
  <c r="P787" s="1"/>
  <c r="N788"/>
  <c r="O788" l="1"/>
  <c r="P788" s="1"/>
  <c r="N789"/>
  <c r="F793"/>
  <c r="F794" l="1"/>
  <c r="O789"/>
  <c r="P789" s="1"/>
  <c r="N790"/>
  <c r="O790" l="1"/>
  <c r="P790" s="1"/>
  <c r="N791"/>
  <c r="F795"/>
  <c r="F796" l="1"/>
  <c r="O791"/>
  <c r="P791" s="1"/>
  <c r="N792"/>
  <c r="O792" l="1"/>
  <c r="P792" s="1"/>
  <c r="N793"/>
  <c r="F797"/>
  <c r="F798" l="1"/>
  <c r="O793"/>
  <c r="P793" s="1"/>
  <c r="N794"/>
  <c r="O794" l="1"/>
  <c r="P794" s="1"/>
  <c r="N795"/>
  <c r="F799"/>
  <c r="F800" l="1"/>
  <c r="O795"/>
  <c r="P795" s="1"/>
  <c r="N796"/>
  <c r="O796" l="1"/>
  <c r="P796" s="1"/>
  <c r="N797"/>
  <c r="F801"/>
  <c r="F802" l="1"/>
  <c r="O797"/>
  <c r="P797" s="1"/>
  <c r="N798"/>
  <c r="O798" l="1"/>
  <c r="P798" s="1"/>
  <c r="N799"/>
  <c r="F803"/>
  <c r="F804" l="1"/>
  <c r="O799"/>
  <c r="P799" s="1"/>
  <c r="N800"/>
  <c r="O800" l="1"/>
  <c r="P800" s="1"/>
  <c r="N801"/>
  <c r="F805"/>
  <c r="F806" l="1"/>
  <c r="O801"/>
  <c r="P801" s="1"/>
  <c r="N802"/>
  <c r="O802" l="1"/>
  <c r="P802" s="1"/>
  <c r="N803"/>
  <c r="F807"/>
  <c r="F808" l="1"/>
  <c r="O803"/>
  <c r="P803" s="1"/>
  <c r="N804"/>
  <c r="O804" l="1"/>
  <c r="P804" s="1"/>
  <c r="N805"/>
  <c r="F809"/>
  <c r="F810" l="1"/>
  <c r="O805"/>
  <c r="P805" s="1"/>
  <c r="N806"/>
  <c r="O806" l="1"/>
  <c r="P806" s="1"/>
  <c r="N807"/>
  <c r="F811"/>
  <c r="F812" l="1"/>
  <c r="O807"/>
  <c r="P807" s="1"/>
  <c r="N808"/>
  <c r="O808" l="1"/>
  <c r="P808" s="1"/>
  <c r="N809"/>
  <c r="F813"/>
  <c r="F814" l="1"/>
  <c r="O809"/>
  <c r="P809" s="1"/>
  <c r="N810"/>
  <c r="O810" l="1"/>
  <c r="P810" s="1"/>
  <c r="N811"/>
  <c r="F815"/>
  <c r="F816" l="1"/>
  <c r="O811"/>
  <c r="P811" s="1"/>
  <c r="N812"/>
  <c r="O812" l="1"/>
  <c r="P812" s="1"/>
  <c r="N813"/>
  <c r="F817"/>
  <c r="F818" l="1"/>
  <c r="O813"/>
  <c r="P813" s="1"/>
  <c r="N814"/>
  <c r="O814" l="1"/>
  <c r="P814" s="1"/>
  <c r="N815"/>
  <c r="F819"/>
  <c r="F820" l="1"/>
  <c r="O815"/>
  <c r="P815" s="1"/>
  <c r="N816"/>
  <c r="O816" l="1"/>
  <c r="P816" s="1"/>
  <c r="N817"/>
  <c r="F821"/>
  <c r="F822" l="1"/>
  <c r="O817"/>
  <c r="P817" s="1"/>
  <c r="N818"/>
  <c r="O818" l="1"/>
  <c r="P818" s="1"/>
  <c r="N819"/>
  <c r="F823"/>
  <c r="F824" l="1"/>
  <c r="O819"/>
  <c r="P819" s="1"/>
  <c r="N820"/>
  <c r="O820" l="1"/>
  <c r="P820" s="1"/>
  <c r="N821"/>
  <c r="F825"/>
  <c r="F826" l="1"/>
  <c r="O821"/>
  <c r="P821" s="1"/>
  <c r="N822"/>
  <c r="O822" l="1"/>
  <c r="P822" s="1"/>
  <c r="N823"/>
  <c r="F827"/>
  <c r="F828" l="1"/>
  <c r="O823"/>
  <c r="P823" s="1"/>
  <c r="N824"/>
  <c r="O824" l="1"/>
  <c r="P824" s="1"/>
  <c r="N825"/>
  <c r="F829"/>
  <c r="F830" l="1"/>
  <c r="O825"/>
  <c r="P825" s="1"/>
  <c r="N826"/>
  <c r="O826" l="1"/>
  <c r="P826" s="1"/>
  <c r="N827"/>
  <c r="F831"/>
  <c r="F832" l="1"/>
  <c r="O827"/>
  <c r="P827" s="1"/>
  <c r="N828"/>
  <c r="O828" l="1"/>
  <c r="P828" s="1"/>
  <c r="N829"/>
  <c r="F833"/>
  <c r="F834" l="1"/>
  <c r="O829"/>
  <c r="P829" s="1"/>
  <c r="N830"/>
  <c r="O830" l="1"/>
  <c r="P830" s="1"/>
  <c r="N831"/>
  <c r="F835"/>
  <c r="F836" l="1"/>
  <c r="O831"/>
  <c r="P831" s="1"/>
  <c r="N832"/>
  <c r="O832" l="1"/>
  <c r="P832" s="1"/>
  <c r="N833"/>
  <c r="F837"/>
  <c r="F838" l="1"/>
  <c r="O833"/>
  <c r="P833" s="1"/>
  <c r="N834"/>
  <c r="O834" l="1"/>
  <c r="P834" s="1"/>
  <c r="N835"/>
  <c r="F839"/>
  <c r="F840" l="1"/>
  <c r="O835"/>
  <c r="P835" s="1"/>
  <c r="N836"/>
  <c r="O836" l="1"/>
  <c r="P836" s="1"/>
  <c r="N837"/>
  <c r="F841"/>
  <c r="F842" l="1"/>
  <c r="O837"/>
  <c r="P837" s="1"/>
  <c r="N838"/>
  <c r="O838" l="1"/>
  <c r="P838" s="1"/>
  <c r="N839"/>
  <c r="F843"/>
  <c r="F844" l="1"/>
  <c r="O839"/>
  <c r="P839" s="1"/>
  <c r="N840"/>
  <c r="O840" l="1"/>
  <c r="P840" s="1"/>
  <c r="N841"/>
  <c r="F845"/>
  <c r="F846" l="1"/>
  <c r="O841"/>
  <c r="P841" s="1"/>
  <c r="N842"/>
  <c r="O842" l="1"/>
  <c r="P842" s="1"/>
  <c r="N843"/>
  <c r="F847"/>
  <c r="F848" l="1"/>
  <c r="O843"/>
  <c r="P843" s="1"/>
  <c r="N844"/>
  <c r="O844" l="1"/>
  <c r="P844" s="1"/>
  <c r="N845"/>
  <c r="F849"/>
  <c r="F850" l="1"/>
  <c r="O845"/>
  <c r="P845" s="1"/>
  <c r="N846"/>
  <c r="O846" l="1"/>
  <c r="P846" s="1"/>
  <c r="N847"/>
  <c r="F851"/>
  <c r="F852" l="1"/>
  <c r="O847"/>
  <c r="P847" s="1"/>
  <c r="N848"/>
  <c r="O848" l="1"/>
  <c r="P848" s="1"/>
  <c r="N849"/>
  <c r="F853"/>
  <c r="F854" l="1"/>
  <c r="O849"/>
  <c r="P849" s="1"/>
  <c r="N850"/>
  <c r="O850" l="1"/>
  <c r="P850" s="1"/>
  <c r="N851"/>
  <c r="F855"/>
  <c r="F856" l="1"/>
  <c r="O851"/>
  <c r="P851" s="1"/>
  <c r="N852"/>
  <c r="O852" l="1"/>
  <c r="P852" s="1"/>
  <c r="N853"/>
  <c r="F857"/>
  <c r="F858" l="1"/>
  <c r="O853"/>
  <c r="P853" s="1"/>
  <c r="N854"/>
  <c r="O854" l="1"/>
  <c r="P854" s="1"/>
  <c r="N855"/>
  <c r="F859"/>
  <c r="F860" l="1"/>
  <c r="O855"/>
  <c r="P855" s="1"/>
  <c r="N856"/>
  <c r="O856" l="1"/>
  <c r="P856" s="1"/>
  <c r="N857"/>
  <c r="F861"/>
  <c r="F862" l="1"/>
  <c r="O857"/>
  <c r="P857" s="1"/>
  <c r="N858"/>
  <c r="O858" l="1"/>
  <c r="P858" s="1"/>
  <c r="N859"/>
  <c r="F863"/>
  <c r="F864" l="1"/>
  <c r="O859"/>
  <c r="P859" s="1"/>
  <c r="N860"/>
  <c r="O860" l="1"/>
  <c r="P860" s="1"/>
  <c r="N861"/>
  <c r="F865"/>
  <c r="F866" l="1"/>
  <c r="O861"/>
  <c r="P861" s="1"/>
  <c r="N862"/>
  <c r="O862" l="1"/>
  <c r="P862" s="1"/>
  <c r="N863"/>
  <c r="F867"/>
  <c r="F868" l="1"/>
  <c r="O863"/>
  <c r="P863" s="1"/>
  <c r="N864"/>
  <c r="O864" l="1"/>
  <c r="P864" s="1"/>
  <c r="N865"/>
  <c r="F869"/>
  <c r="F870" l="1"/>
  <c r="O865"/>
  <c r="P865" s="1"/>
  <c r="N866"/>
  <c r="O866" l="1"/>
  <c r="P866" s="1"/>
  <c r="N867"/>
  <c r="F871"/>
  <c r="F872" l="1"/>
  <c r="O867"/>
  <c r="P867" s="1"/>
  <c r="N868"/>
  <c r="O868" l="1"/>
  <c r="P868" s="1"/>
  <c r="N869"/>
  <c r="F873"/>
  <c r="F874" l="1"/>
  <c r="O869"/>
  <c r="P869" s="1"/>
  <c r="N870"/>
  <c r="O870" l="1"/>
  <c r="P870" s="1"/>
  <c r="N871"/>
  <c r="F875"/>
  <c r="F876" l="1"/>
  <c r="O871"/>
  <c r="P871" s="1"/>
  <c r="N872"/>
  <c r="O872" l="1"/>
  <c r="P872" s="1"/>
  <c r="N873"/>
  <c r="F877"/>
  <c r="F878" l="1"/>
  <c r="O873"/>
  <c r="P873" s="1"/>
  <c r="N874"/>
  <c r="O874" l="1"/>
  <c r="P874" s="1"/>
  <c r="N875"/>
  <c r="F879"/>
  <c r="F880" l="1"/>
  <c r="O875"/>
  <c r="P875" s="1"/>
  <c r="N876"/>
  <c r="O876" l="1"/>
  <c r="P876" s="1"/>
  <c r="N877"/>
  <c r="F881"/>
  <c r="F882" l="1"/>
  <c r="O877"/>
  <c r="P877" s="1"/>
  <c r="N878"/>
  <c r="O878" l="1"/>
  <c r="P878" s="1"/>
  <c r="N879"/>
  <c r="F883"/>
  <c r="F884" l="1"/>
  <c r="O879"/>
  <c r="P879" s="1"/>
  <c r="N880"/>
  <c r="O880" l="1"/>
  <c r="P880" s="1"/>
  <c r="N881"/>
  <c r="F885"/>
  <c r="F886" l="1"/>
  <c r="O881"/>
  <c r="P881" s="1"/>
  <c r="N882"/>
  <c r="O882" l="1"/>
  <c r="P882" s="1"/>
  <c r="N883"/>
  <c r="F887"/>
  <c r="F888" l="1"/>
  <c r="O883"/>
  <c r="P883" s="1"/>
  <c r="N884"/>
  <c r="O884" l="1"/>
  <c r="P884" s="1"/>
  <c r="N885"/>
  <c r="F889"/>
  <c r="F890" l="1"/>
  <c r="O885"/>
  <c r="P885" s="1"/>
  <c r="N886"/>
  <c r="O886" l="1"/>
  <c r="P886" s="1"/>
  <c r="N887"/>
  <c r="F891"/>
  <c r="F892" l="1"/>
  <c r="O887"/>
  <c r="P887" s="1"/>
  <c r="N888"/>
  <c r="O888" l="1"/>
  <c r="P888" s="1"/>
  <c r="N889"/>
  <c r="F893"/>
  <c r="F894" l="1"/>
  <c r="O889"/>
  <c r="P889" s="1"/>
  <c r="N890"/>
  <c r="O890" l="1"/>
  <c r="P890" s="1"/>
  <c r="N891"/>
  <c r="F895"/>
  <c r="F896" l="1"/>
  <c r="O891"/>
  <c r="P891" s="1"/>
  <c r="N892"/>
  <c r="O892" l="1"/>
  <c r="P892" s="1"/>
  <c r="N893"/>
  <c r="F897"/>
  <c r="F898" l="1"/>
  <c r="O893"/>
  <c r="P893" s="1"/>
  <c r="N894"/>
  <c r="O894" l="1"/>
  <c r="P894" s="1"/>
  <c r="N895"/>
  <c r="F899"/>
  <c r="F900" l="1"/>
  <c r="O895"/>
  <c r="P895" s="1"/>
  <c r="N896"/>
  <c r="O896" l="1"/>
  <c r="P896" s="1"/>
  <c r="N897"/>
  <c r="F901"/>
  <c r="F902" l="1"/>
  <c r="O897"/>
  <c r="P897" s="1"/>
  <c r="N898"/>
  <c r="O898" l="1"/>
  <c r="P898" s="1"/>
  <c r="N899"/>
  <c r="F903"/>
  <c r="F904" l="1"/>
  <c r="O899"/>
  <c r="P899" s="1"/>
  <c r="N900"/>
  <c r="O900" l="1"/>
  <c r="P900" s="1"/>
  <c r="N901"/>
  <c r="F905"/>
  <c r="F906" l="1"/>
  <c r="O901"/>
  <c r="P901" s="1"/>
  <c r="N902"/>
  <c r="O902" l="1"/>
  <c r="P902" s="1"/>
  <c r="N903"/>
  <c r="F907"/>
  <c r="F908" l="1"/>
  <c r="O903"/>
  <c r="P903" s="1"/>
  <c r="N904"/>
  <c r="O904" l="1"/>
  <c r="P904" s="1"/>
  <c r="N905"/>
  <c r="F909"/>
  <c r="F910" l="1"/>
  <c r="O905"/>
  <c r="P905" s="1"/>
  <c r="N906"/>
  <c r="O906" l="1"/>
  <c r="P906" s="1"/>
  <c r="N907"/>
  <c r="F911"/>
  <c r="F912" l="1"/>
  <c r="O907"/>
  <c r="P907" s="1"/>
  <c r="N908"/>
  <c r="O908" l="1"/>
  <c r="P908" s="1"/>
  <c r="N909"/>
  <c r="F913"/>
  <c r="F914" l="1"/>
  <c r="O909"/>
  <c r="P909" s="1"/>
  <c r="N910"/>
  <c r="O910" l="1"/>
  <c r="P910" s="1"/>
  <c r="N911"/>
  <c r="F915"/>
  <c r="F916" l="1"/>
  <c r="O911"/>
  <c r="P911" s="1"/>
  <c r="N912"/>
  <c r="O912" l="1"/>
  <c r="P912" s="1"/>
  <c r="N913"/>
  <c r="F917"/>
  <c r="F918" l="1"/>
  <c r="O913"/>
  <c r="P913" s="1"/>
  <c r="N914"/>
  <c r="O914" l="1"/>
  <c r="P914" s="1"/>
  <c r="N915"/>
  <c r="F919"/>
  <c r="F920" l="1"/>
  <c r="O915"/>
  <c r="P915" s="1"/>
  <c r="N916"/>
  <c r="O916" l="1"/>
  <c r="P916" s="1"/>
  <c r="N917"/>
  <c r="F921"/>
  <c r="F922" l="1"/>
  <c r="O917"/>
  <c r="P917" s="1"/>
  <c r="N918"/>
  <c r="O918" l="1"/>
  <c r="P918" s="1"/>
  <c r="N919"/>
  <c r="F923"/>
  <c r="F924" l="1"/>
  <c r="O919"/>
  <c r="P919" s="1"/>
  <c r="N920"/>
  <c r="O920" l="1"/>
  <c r="P920" s="1"/>
  <c r="N921"/>
  <c r="F925"/>
  <c r="F926" l="1"/>
  <c r="O921"/>
  <c r="P921" s="1"/>
  <c r="N922"/>
  <c r="O922" l="1"/>
  <c r="P922" s="1"/>
  <c r="N923"/>
  <c r="F927"/>
  <c r="F928" l="1"/>
  <c r="O923"/>
  <c r="P923" s="1"/>
  <c r="N924"/>
  <c r="O924" l="1"/>
  <c r="P924" s="1"/>
  <c r="N925"/>
  <c r="F929"/>
  <c r="F930" l="1"/>
  <c r="O925"/>
  <c r="P925" s="1"/>
  <c r="N926"/>
  <c r="O926" l="1"/>
  <c r="P926" s="1"/>
  <c r="N927"/>
  <c r="F931"/>
  <c r="F932" l="1"/>
  <c r="O927"/>
  <c r="P927" s="1"/>
  <c r="N928"/>
  <c r="O928" l="1"/>
  <c r="P928" s="1"/>
  <c r="N929"/>
  <c r="F933"/>
  <c r="F934" l="1"/>
  <c r="O929"/>
  <c r="P929" s="1"/>
  <c r="N930"/>
  <c r="O930" l="1"/>
  <c r="P930" s="1"/>
  <c r="N931"/>
  <c r="F935"/>
  <c r="F936" l="1"/>
  <c r="O931"/>
  <c r="P931" s="1"/>
  <c r="N932"/>
  <c r="O932" l="1"/>
  <c r="P932" s="1"/>
  <c r="N933"/>
  <c r="F937"/>
  <c r="F938" l="1"/>
  <c r="O933"/>
  <c r="P933" s="1"/>
  <c r="N934"/>
  <c r="O934" l="1"/>
  <c r="P934" s="1"/>
  <c r="N935"/>
  <c r="F939"/>
  <c r="F940" l="1"/>
  <c r="O935"/>
  <c r="P935" s="1"/>
  <c r="N936"/>
  <c r="O936" l="1"/>
  <c r="P936" s="1"/>
  <c r="N937"/>
  <c r="F941"/>
  <c r="F942" l="1"/>
  <c r="O937"/>
  <c r="P937" s="1"/>
  <c r="N938"/>
  <c r="O938" l="1"/>
  <c r="P938" s="1"/>
  <c r="N939"/>
  <c r="F943"/>
  <c r="F944" l="1"/>
  <c r="O939"/>
  <c r="P939" s="1"/>
  <c r="N940"/>
  <c r="O940" l="1"/>
  <c r="P940" s="1"/>
  <c r="N941"/>
  <c r="F945"/>
  <c r="F946" l="1"/>
  <c r="O941"/>
  <c r="P941" s="1"/>
  <c r="N942"/>
  <c r="O942" l="1"/>
  <c r="P942" s="1"/>
  <c r="N943"/>
  <c r="F947"/>
  <c r="F948" l="1"/>
  <c r="O943"/>
  <c r="P943" s="1"/>
  <c r="N944"/>
  <c r="O944" l="1"/>
  <c r="P944" s="1"/>
  <c r="N945"/>
  <c r="F949"/>
  <c r="F950" l="1"/>
  <c r="O945"/>
  <c r="P945" s="1"/>
  <c r="N946"/>
  <c r="O946" l="1"/>
  <c r="P946" s="1"/>
  <c r="N947"/>
  <c r="F951"/>
  <c r="F952" l="1"/>
  <c r="O947"/>
  <c r="P947" s="1"/>
  <c r="N948"/>
  <c r="O948" l="1"/>
  <c r="P948" s="1"/>
  <c r="N949"/>
  <c r="F953"/>
  <c r="F954" l="1"/>
  <c r="O949"/>
  <c r="P949" s="1"/>
  <c r="N950"/>
  <c r="O950" l="1"/>
  <c r="P950" s="1"/>
  <c r="N951"/>
  <c r="F955"/>
  <c r="F956" l="1"/>
  <c r="O951"/>
  <c r="P951" s="1"/>
  <c r="N952"/>
  <c r="O952" l="1"/>
  <c r="P952" s="1"/>
  <c r="N953"/>
  <c r="F957"/>
  <c r="F958" l="1"/>
  <c r="O953"/>
  <c r="P953" s="1"/>
  <c r="N954"/>
  <c r="O954" l="1"/>
  <c r="P954" s="1"/>
  <c r="N955"/>
  <c r="F959"/>
  <c r="F960" l="1"/>
  <c r="O955"/>
  <c r="P955" s="1"/>
  <c r="N956"/>
  <c r="O956" l="1"/>
  <c r="P956" s="1"/>
  <c r="N957"/>
  <c r="F961"/>
  <c r="F962" l="1"/>
  <c r="O957"/>
  <c r="P957" s="1"/>
  <c r="N958"/>
  <c r="O958" l="1"/>
  <c r="P958" s="1"/>
  <c r="N959"/>
  <c r="F963"/>
  <c r="F964" l="1"/>
  <c r="O959"/>
  <c r="P959" s="1"/>
  <c r="N960"/>
  <c r="O960" l="1"/>
  <c r="P960" s="1"/>
  <c r="N961"/>
  <c r="F965"/>
  <c r="F966" l="1"/>
  <c r="O961"/>
  <c r="P961" s="1"/>
  <c r="N962"/>
  <c r="O962" l="1"/>
  <c r="P962" s="1"/>
  <c r="N963"/>
  <c r="F967"/>
  <c r="F968" l="1"/>
  <c r="O963"/>
  <c r="P963" s="1"/>
  <c r="N964"/>
  <c r="O964" l="1"/>
  <c r="P964" s="1"/>
  <c r="N965"/>
  <c r="F969"/>
  <c r="F970" l="1"/>
  <c r="O965"/>
  <c r="P965" s="1"/>
  <c r="N966"/>
  <c r="O966" l="1"/>
  <c r="P966" s="1"/>
  <c r="N967"/>
  <c r="F971"/>
  <c r="F972" l="1"/>
  <c r="O967"/>
  <c r="P967" s="1"/>
  <c r="N968"/>
  <c r="O968" l="1"/>
  <c r="P968" s="1"/>
  <c r="N969"/>
  <c r="F973"/>
  <c r="F974" l="1"/>
  <c r="O969"/>
  <c r="P969" s="1"/>
  <c r="N970"/>
  <c r="O970" l="1"/>
  <c r="P970" s="1"/>
  <c r="N971"/>
  <c r="F975"/>
  <c r="F976" l="1"/>
  <c r="O971"/>
  <c r="P971" s="1"/>
  <c r="N972"/>
  <c r="O972" l="1"/>
  <c r="P972" s="1"/>
  <c r="N973"/>
  <c r="F977"/>
  <c r="F978" l="1"/>
  <c r="O973"/>
  <c r="P973" s="1"/>
  <c r="N974"/>
  <c r="O974" l="1"/>
  <c r="P974" s="1"/>
  <c r="N975"/>
  <c r="F979"/>
  <c r="F980" l="1"/>
  <c r="O975"/>
  <c r="P975" s="1"/>
  <c r="N976"/>
  <c r="O976" l="1"/>
  <c r="P976" s="1"/>
  <c r="N977"/>
  <c r="F981"/>
  <c r="F982" l="1"/>
  <c r="O977"/>
  <c r="P977" s="1"/>
  <c r="N978"/>
  <c r="O978" l="1"/>
  <c r="P978" s="1"/>
  <c r="N979"/>
  <c r="F983"/>
  <c r="F984" l="1"/>
  <c r="O979"/>
  <c r="P979" s="1"/>
  <c r="N980"/>
  <c r="O980" l="1"/>
  <c r="P980" s="1"/>
  <c r="N981"/>
  <c r="F985"/>
  <c r="F986" l="1"/>
  <c r="O981"/>
  <c r="P981" s="1"/>
  <c r="N982"/>
  <c r="O982" l="1"/>
  <c r="P982" s="1"/>
  <c r="N983"/>
  <c r="F987"/>
  <c r="F988" l="1"/>
  <c r="O983"/>
  <c r="P983" s="1"/>
  <c r="N984"/>
  <c r="O984" l="1"/>
  <c r="P984" s="1"/>
  <c r="N985"/>
  <c r="F989"/>
  <c r="F990" l="1"/>
  <c r="O985"/>
  <c r="P985" s="1"/>
  <c r="N986"/>
  <c r="O986" l="1"/>
  <c r="P986" s="1"/>
  <c r="N987"/>
  <c r="F991"/>
  <c r="F992" l="1"/>
  <c r="O987"/>
  <c r="P987" s="1"/>
  <c r="N988"/>
  <c r="O988" l="1"/>
  <c r="P988" s="1"/>
  <c r="N989"/>
  <c r="F993"/>
  <c r="F994" l="1"/>
  <c r="O989"/>
  <c r="P989" s="1"/>
  <c r="N990"/>
  <c r="O990" l="1"/>
  <c r="P990" s="1"/>
  <c r="N991"/>
  <c r="F995"/>
  <c r="F996" l="1"/>
  <c r="O991"/>
  <c r="P991" s="1"/>
  <c r="N992"/>
  <c r="O992" l="1"/>
  <c r="P992" s="1"/>
  <c r="N993"/>
  <c r="F997"/>
  <c r="F998" l="1"/>
  <c r="O993"/>
  <c r="P993" s="1"/>
  <c r="N994"/>
  <c r="O994" l="1"/>
  <c r="P994" s="1"/>
  <c r="N995"/>
  <c r="F999"/>
  <c r="F1000" l="1"/>
  <c r="O995"/>
  <c r="P995" s="1"/>
  <c r="N996"/>
  <c r="O996" l="1"/>
  <c r="P996" s="1"/>
  <c r="N997"/>
  <c r="F1001"/>
  <c r="F1002" l="1"/>
  <c r="O997"/>
  <c r="P997" s="1"/>
  <c r="N998"/>
  <c r="O998" l="1"/>
  <c r="P998" s="1"/>
  <c r="N999"/>
  <c r="F1003"/>
  <c r="F1004" l="1"/>
  <c r="O999"/>
  <c r="P999" s="1"/>
  <c r="N1000"/>
  <c r="O1000" l="1"/>
  <c r="P1000" s="1"/>
  <c r="N1001"/>
  <c r="F1005"/>
  <c r="F1006" l="1"/>
  <c r="O1001"/>
  <c r="P1001" s="1"/>
  <c r="N1002"/>
  <c r="O1002" l="1"/>
  <c r="P1002" s="1"/>
  <c r="N1003"/>
  <c r="F1007"/>
  <c r="F1008" l="1"/>
  <c r="O1003"/>
  <c r="P1003" s="1"/>
  <c r="N1004"/>
  <c r="O1004" l="1"/>
  <c r="P1004" s="1"/>
  <c r="N1005"/>
  <c r="F1009"/>
  <c r="F1010" l="1"/>
  <c r="O1005"/>
  <c r="P1005" s="1"/>
  <c r="N1006"/>
  <c r="O1006" l="1"/>
  <c r="P1006" s="1"/>
  <c r="N1007"/>
  <c r="F1011"/>
  <c r="F1012" l="1"/>
  <c r="O1007"/>
  <c r="P1007" s="1"/>
  <c r="N1008"/>
  <c r="O1008" l="1"/>
  <c r="P1008" s="1"/>
  <c r="N1009"/>
  <c r="F1013"/>
  <c r="F1014" l="1"/>
  <c r="O1009"/>
  <c r="P1009" s="1"/>
  <c r="N1010"/>
  <c r="O1010" l="1"/>
  <c r="P1010" s="1"/>
  <c r="N1011"/>
  <c r="F1015"/>
  <c r="F1016" l="1"/>
  <c r="O1011"/>
  <c r="P1011" s="1"/>
  <c r="N1012"/>
  <c r="O1012" l="1"/>
  <c r="P1012" s="1"/>
  <c r="N1013"/>
  <c r="F1017"/>
  <c r="F1018" l="1"/>
  <c r="O1013"/>
  <c r="P1013" s="1"/>
  <c r="N1014"/>
  <c r="O1014" l="1"/>
  <c r="P1014" s="1"/>
  <c r="N1015"/>
  <c r="F1019"/>
  <c r="F1020" l="1"/>
  <c r="O1015"/>
  <c r="P1015" s="1"/>
  <c r="N1016"/>
  <c r="O1016" l="1"/>
  <c r="P1016" s="1"/>
  <c r="N1017"/>
  <c r="F1021"/>
  <c r="F1022" l="1"/>
  <c r="O1017"/>
  <c r="P1017" s="1"/>
  <c r="N1018"/>
  <c r="O1018" l="1"/>
  <c r="P1018" s="1"/>
  <c r="N1019"/>
  <c r="F1023"/>
  <c r="F1024" l="1"/>
  <c r="O1019"/>
  <c r="P1019" s="1"/>
  <c r="N1020"/>
  <c r="O1020" l="1"/>
  <c r="P1020" s="1"/>
  <c r="N1021"/>
  <c r="F1025"/>
  <c r="F1026" l="1"/>
  <c r="O1021"/>
  <c r="P1021" s="1"/>
  <c r="N1022"/>
  <c r="O1022" l="1"/>
  <c r="P1022" s="1"/>
  <c r="N1023"/>
  <c r="F1027"/>
  <c r="F1028" l="1"/>
  <c r="O1023"/>
  <c r="P1023" s="1"/>
  <c r="N1024"/>
  <c r="O1024" l="1"/>
  <c r="P1024" s="1"/>
  <c r="N1025"/>
  <c r="F1029"/>
  <c r="F1030" l="1"/>
  <c r="O1025"/>
  <c r="P1025" s="1"/>
  <c r="N1026"/>
  <c r="O1026" l="1"/>
  <c r="P1026" s="1"/>
  <c r="N1027"/>
  <c r="F1031"/>
  <c r="F1032" l="1"/>
  <c r="O1027"/>
  <c r="P1027" s="1"/>
  <c r="N1028"/>
  <c r="O1028" l="1"/>
  <c r="P1028" s="1"/>
  <c r="N1029"/>
  <c r="F1033"/>
  <c r="F1034" l="1"/>
  <c r="O1029"/>
  <c r="P1029" s="1"/>
  <c r="N1030"/>
  <c r="O1030" l="1"/>
  <c r="P1030" s="1"/>
  <c r="N1031"/>
  <c r="F1035"/>
  <c r="F1036" l="1"/>
  <c r="O1031"/>
  <c r="P1031" s="1"/>
  <c r="N1032"/>
  <c r="O1032" l="1"/>
  <c r="P1032" s="1"/>
  <c r="N1033"/>
  <c r="F1037"/>
  <c r="F1038" l="1"/>
  <c r="O1033"/>
  <c r="P1033" s="1"/>
  <c r="N1034"/>
  <c r="O1034" l="1"/>
  <c r="P1034" s="1"/>
  <c r="N1035"/>
  <c r="F1039"/>
  <c r="F1040" l="1"/>
  <c r="O1035"/>
  <c r="P1035" s="1"/>
  <c r="N1036"/>
  <c r="O1036" l="1"/>
  <c r="P1036" s="1"/>
  <c r="N1037"/>
  <c r="F1041"/>
  <c r="F1042" l="1"/>
  <c r="O1037"/>
  <c r="P1037" s="1"/>
  <c r="N1038"/>
  <c r="O1038" l="1"/>
  <c r="P1038" s="1"/>
  <c r="N1039"/>
  <c r="F1043"/>
  <c r="F1044" l="1"/>
  <c r="O1039"/>
  <c r="P1039" s="1"/>
  <c r="N1040"/>
  <c r="O1040" l="1"/>
  <c r="P1040" s="1"/>
  <c r="N1041"/>
  <c r="F1045"/>
  <c r="F1046" l="1"/>
  <c r="O1041"/>
  <c r="P1041" s="1"/>
  <c r="N1042"/>
  <c r="O1042" l="1"/>
  <c r="P1042" s="1"/>
  <c r="N1043"/>
  <c r="F1047"/>
  <c r="F1048" l="1"/>
  <c r="O1043"/>
  <c r="P1043" s="1"/>
  <c r="N1044"/>
  <c r="O1044" l="1"/>
  <c r="P1044" s="1"/>
  <c r="N1045"/>
  <c r="F1049"/>
  <c r="F1050" l="1"/>
  <c r="O1045"/>
  <c r="P1045" s="1"/>
  <c r="N1046"/>
  <c r="O1046" l="1"/>
  <c r="P1046" s="1"/>
  <c r="N1047"/>
  <c r="F1051"/>
  <c r="F1052" l="1"/>
  <c r="O1047"/>
  <c r="P1047" s="1"/>
  <c r="N1048"/>
  <c r="O1048" l="1"/>
  <c r="P1048" s="1"/>
  <c r="N1049"/>
  <c r="F1053"/>
  <c r="F1054" l="1"/>
  <c r="O1049"/>
  <c r="P1049" s="1"/>
  <c r="N1050"/>
  <c r="O1050" l="1"/>
  <c r="P1050" s="1"/>
  <c r="N1051"/>
  <c r="F1055"/>
  <c r="F1056" l="1"/>
  <c r="O1051"/>
  <c r="P1051" s="1"/>
  <c r="N1052"/>
  <c r="O1052" l="1"/>
  <c r="P1052" s="1"/>
  <c r="N1053"/>
  <c r="F1057"/>
  <c r="F1058" l="1"/>
  <c r="O1053"/>
  <c r="P1053" s="1"/>
  <c r="N1054"/>
  <c r="O1054" l="1"/>
  <c r="P1054" s="1"/>
  <c r="N1055"/>
  <c r="F1059"/>
  <c r="F1060" l="1"/>
  <c r="O1055"/>
  <c r="P1055" s="1"/>
  <c r="N1056"/>
  <c r="O1056" l="1"/>
  <c r="P1056" s="1"/>
  <c r="N1057"/>
  <c r="F1061"/>
  <c r="F1062" l="1"/>
  <c r="O1057"/>
  <c r="P1057" s="1"/>
  <c r="N1058"/>
  <c r="O1058" l="1"/>
  <c r="P1058" s="1"/>
  <c r="N1059"/>
  <c r="F1063"/>
  <c r="F1064" l="1"/>
  <c r="O1059"/>
  <c r="P1059" s="1"/>
  <c r="N1060"/>
  <c r="O1060" l="1"/>
  <c r="P1060" s="1"/>
  <c r="N1061"/>
  <c r="F1065"/>
  <c r="F1066" l="1"/>
  <c r="O1061"/>
  <c r="P1061" s="1"/>
  <c r="N1062"/>
  <c r="O1062" l="1"/>
  <c r="P1062" s="1"/>
  <c r="N1063"/>
  <c r="F1067"/>
  <c r="F1068" l="1"/>
  <c r="O1063"/>
  <c r="P1063" s="1"/>
  <c r="N1064"/>
  <c r="O1064" l="1"/>
  <c r="P1064" s="1"/>
  <c r="N1065"/>
  <c r="F1069"/>
  <c r="F1070" l="1"/>
  <c r="O1065"/>
  <c r="P1065" s="1"/>
  <c r="N1066"/>
  <c r="O1066" l="1"/>
  <c r="P1066" s="1"/>
  <c r="N1067"/>
  <c r="F1071"/>
  <c r="F1072" l="1"/>
  <c r="O1067"/>
  <c r="P1067" s="1"/>
  <c r="N1068"/>
  <c r="O1068" l="1"/>
  <c r="P1068" s="1"/>
  <c r="N1069"/>
  <c r="F1073"/>
  <c r="F1074" l="1"/>
  <c r="O1069"/>
  <c r="P1069" s="1"/>
  <c r="N1070"/>
  <c r="O1070" l="1"/>
  <c r="P1070" s="1"/>
  <c r="N1071"/>
  <c r="F1075"/>
  <c r="F1076" l="1"/>
  <c r="O1071"/>
  <c r="P1071" s="1"/>
  <c r="N1072"/>
  <c r="O1072" l="1"/>
  <c r="P1072" s="1"/>
  <c r="N1073"/>
  <c r="F1077"/>
  <c r="F1078" l="1"/>
  <c r="O1073"/>
  <c r="P1073" s="1"/>
  <c r="N1074"/>
  <c r="O1074" l="1"/>
  <c r="P1074" s="1"/>
  <c r="N1075"/>
  <c r="F1079"/>
  <c r="F1080" l="1"/>
  <c r="O1075"/>
  <c r="P1075" s="1"/>
  <c r="N1076"/>
  <c r="O1076" l="1"/>
  <c r="P1076" s="1"/>
  <c r="N1077"/>
  <c r="F1081"/>
  <c r="F1082" l="1"/>
  <c r="O1077"/>
  <c r="P1077" s="1"/>
  <c r="N1078"/>
  <c r="O1078" l="1"/>
  <c r="P1078" s="1"/>
  <c r="N1079"/>
  <c r="F1083"/>
  <c r="F1084" l="1"/>
  <c r="O1079"/>
  <c r="P1079" s="1"/>
  <c r="N1080"/>
  <c r="O1080" l="1"/>
  <c r="P1080" s="1"/>
  <c r="N1081"/>
  <c r="F1085"/>
  <c r="F1086" l="1"/>
  <c r="O1081"/>
  <c r="P1081" s="1"/>
  <c r="N1082"/>
  <c r="O1082" l="1"/>
  <c r="P1082" s="1"/>
  <c r="N1083"/>
  <c r="F1087"/>
  <c r="F1088" l="1"/>
  <c r="O1083"/>
  <c r="P1083" s="1"/>
  <c r="N1084"/>
  <c r="O1084" l="1"/>
  <c r="P1084" s="1"/>
  <c r="N1085"/>
  <c r="F1089"/>
  <c r="F1090" l="1"/>
  <c r="O1085"/>
  <c r="P1085" s="1"/>
  <c r="N1086"/>
  <c r="O1086" l="1"/>
  <c r="P1086" s="1"/>
  <c r="N1087"/>
  <c r="F1091"/>
  <c r="F1092" l="1"/>
  <c r="O1087"/>
  <c r="P1087" s="1"/>
  <c r="N1088"/>
  <c r="O1088" l="1"/>
  <c r="P1088" s="1"/>
  <c r="N1089"/>
  <c r="F1093"/>
  <c r="F1094" l="1"/>
  <c r="O1089"/>
  <c r="P1089" s="1"/>
  <c r="N1090"/>
  <c r="O1090" l="1"/>
  <c r="P1090" s="1"/>
  <c r="N1091"/>
  <c r="F1095"/>
  <c r="F1096" l="1"/>
  <c r="O1091"/>
  <c r="P1091" s="1"/>
  <c r="N1092"/>
  <c r="O1092" l="1"/>
  <c r="P1092" s="1"/>
  <c r="N1093"/>
  <c r="F1097"/>
  <c r="F1098" l="1"/>
  <c r="O1093"/>
  <c r="P1093" s="1"/>
  <c r="N1094"/>
  <c r="O1094" l="1"/>
  <c r="P1094" s="1"/>
  <c r="N1095"/>
  <c r="F1099"/>
  <c r="F1100" l="1"/>
  <c r="O1095"/>
  <c r="P1095" s="1"/>
  <c r="N1096"/>
  <c r="O1096" l="1"/>
  <c r="P1096" s="1"/>
  <c r="N1097"/>
  <c r="F1101"/>
  <c r="F1102" l="1"/>
  <c r="O1097"/>
  <c r="P1097" s="1"/>
  <c r="N1098"/>
  <c r="O1098" l="1"/>
  <c r="P1098" s="1"/>
  <c r="N1099"/>
  <c r="F1103"/>
  <c r="F1104" l="1"/>
  <c r="O1099"/>
  <c r="P1099" s="1"/>
  <c r="N1100"/>
  <c r="O1100" l="1"/>
  <c r="P1100" s="1"/>
  <c r="N1101"/>
  <c r="F1105"/>
  <c r="F1106" l="1"/>
  <c r="O1101"/>
  <c r="P1101" s="1"/>
  <c r="N1102"/>
  <c r="O1102" l="1"/>
  <c r="P1102" s="1"/>
  <c r="N1103"/>
  <c r="F1107"/>
  <c r="F1108" l="1"/>
  <c r="O1103"/>
  <c r="P1103" s="1"/>
  <c r="N1104"/>
  <c r="O1104" l="1"/>
  <c r="P1104" s="1"/>
  <c r="N1105"/>
  <c r="F1109"/>
  <c r="F1110" l="1"/>
  <c r="O1105"/>
  <c r="P1105" s="1"/>
  <c r="N1106"/>
  <c r="O1106" l="1"/>
  <c r="P1106" s="1"/>
  <c r="N1107"/>
  <c r="F1111"/>
  <c r="F1112" l="1"/>
  <c r="O1107"/>
  <c r="P1107" s="1"/>
  <c r="N1108"/>
  <c r="O1108" l="1"/>
  <c r="P1108" s="1"/>
  <c r="N1109"/>
  <c r="F1113"/>
  <c r="F1114" l="1"/>
  <c r="O1109"/>
  <c r="P1109" s="1"/>
  <c r="N1110"/>
  <c r="O1110" l="1"/>
  <c r="P1110" s="1"/>
  <c r="N1111"/>
  <c r="F1115"/>
  <c r="F1116" l="1"/>
  <c r="O1111"/>
  <c r="P1111" s="1"/>
  <c r="N1112"/>
  <c r="O1112" l="1"/>
  <c r="P1112" s="1"/>
  <c r="N1113"/>
  <c r="F1117"/>
  <c r="F1118" l="1"/>
  <c r="O1113"/>
  <c r="P1113" s="1"/>
  <c r="N1114"/>
  <c r="O1114" l="1"/>
  <c r="P1114" s="1"/>
  <c r="N1115"/>
  <c r="F1119"/>
  <c r="F1120" l="1"/>
  <c r="O1115"/>
  <c r="P1115" s="1"/>
  <c r="N1116"/>
  <c r="O1116" l="1"/>
  <c r="P1116" s="1"/>
  <c r="N1117"/>
  <c r="F1121"/>
  <c r="F1122" l="1"/>
  <c r="O1117"/>
  <c r="P1117" s="1"/>
  <c r="N1118"/>
  <c r="O1118" l="1"/>
  <c r="P1118" s="1"/>
  <c r="N1119"/>
  <c r="F1123"/>
  <c r="F1124" l="1"/>
  <c r="O1119"/>
  <c r="P1119" s="1"/>
  <c r="N1120"/>
  <c r="O1120" l="1"/>
  <c r="P1120" s="1"/>
  <c r="N1121"/>
  <c r="F1125"/>
  <c r="F1126" l="1"/>
  <c r="O1121"/>
  <c r="P1121" s="1"/>
  <c r="N1122"/>
  <c r="O1122" l="1"/>
  <c r="P1122" s="1"/>
  <c r="N1123"/>
  <c r="F1127"/>
  <c r="F1128" l="1"/>
  <c r="O1123"/>
  <c r="P1123" s="1"/>
  <c r="N1124"/>
  <c r="O1124" l="1"/>
  <c r="P1124" s="1"/>
  <c r="N1125"/>
  <c r="F1129"/>
  <c r="F1130" l="1"/>
  <c r="O1125"/>
  <c r="P1125" s="1"/>
  <c r="N1126"/>
  <c r="O1126" l="1"/>
  <c r="P1126" s="1"/>
  <c r="N1127"/>
  <c r="F1131"/>
  <c r="O1127" l="1"/>
  <c r="P1127" s="1"/>
  <c r="N1128"/>
  <c r="F1132"/>
  <c r="F1133" l="1"/>
  <c r="O1128"/>
  <c r="P1128" s="1"/>
  <c r="N1129"/>
  <c r="O1129" l="1"/>
  <c r="N1130"/>
  <c r="P1129"/>
  <c r="F1134"/>
  <c r="F1135" l="1"/>
  <c r="O1130"/>
  <c r="P1130" s="1"/>
  <c r="N1131"/>
  <c r="O1131" l="1"/>
  <c r="N1132"/>
  <c r="P1131"/>
  <c r="F1136"/>
  <c r="F1137" l="1"/>
  <c r="O1132"/>
  <c r="P1132" s="1"/>
  <c r="N1133"/>
  <c r="O1133" l="1"/>
  <c r="N1134"/>
  <c r="P1133"/>
  <c r="F1138"/>
  <c r="F1139" l="1"/>
  <c r="O1134"/>
  <c r="P1134" s="1"/>
  <c r="N1135"/>
  <c r="O1135" l="1"/>
  <c r="N1136"/>
  <c r="P1135"/>
  <c r="F1140"/>
  <c r="F1141" l="1"/>
  <c r="O1136"/>
  <c r="P1136" s="1"/>
  <c r="N1137"/>
  <c r="O1137" l="1"/>
  <c r="N1138"/>
  <c r="P1137"/>
  <c r="F1142"/>
  <c r="F1143" l="1"/>
  <c r="O1138"/>
  <c r="P1138" s="1"/>
  <c r="N1139"/>
  <c r="O1139" l="1"/>
  <c r="N1140"/>
  <c r="P1139"/>
  <c r="F1144"/>
  <c r="F1145" l="1"/>
  <c r="O1140"/>
  <c r="P1140" s="1"/>
  <c r="N1141"/>
  <c r="O1141" l="1"/>
  <c r="N1142"/>
  <c r="P1141"/>
  <c r="F1146"/>
  <c r="F1147" l="1"/>
  <c r="O1142"/>
  <c r="P1142" s="1"/>
  <c r="N1143"/>
  <c r="O1143" l="1"/>
  <c r="N1144"/>
  <c r="P1143"/>
  <c r="F1148"/>
  <c r="F1149" l="1"/>
  <c r="O1144"/>
  <c r="P1144" s="1"/>
  <c r="N1145"/>
  <c r="O1145" l="1"/>
  <c r="N1146"/>
  <c r="P1145"/>
  <c r="F1150"/>
  <c r="F1151" l="1"/>
  <c r="O1146"/>
  <c r="P1146" s="1"/>
  <c r="N1147"/>
  <c r="O1147" l="1"/>
  <c r="N1148"/>
  <c r="P1147"/>
  <c r="F1152"/>
  <c r="F1153" l="1"/>
  <c r="O1148"/>
  <c r="P1148" s="1"/>
  <c r="N1149"/>
  <c r="O1149" l="1"/>
  <c r="P1149" s="1"/>
  <c r="N1150"/>
  <c r="F1154"/>
  <c r="F1155" l="1"/>
  <c r="O1150"/>
  <c r="P1150" s="1"/>
  <c r="N1151"/>
  <c r="O1151" l="1"/>
  <c r="N1152"/>
  <c r="P1151"/>
  <c r="F1156"/>
  <c r="F1157" l="1"/>
  <c r="O1152"/>
  <c r="P1152" s="1"/>
  <c r="N1153"/>
  <c r="O1153" l="1"/>
  <c r="N1154"/>
  <c r="P1153"/>
  <c r="F1158"/>
  <c r="O1154" l="1"/>
  <c r="P1154" s="1"/>
  <c r="N1155"/>
  <c r="F1159"/>
  <c r="F1160" l="1"/>
  <c r="O1155"/>
  <c r="P1155" s="1"/>
  <c r="N1156"/>
  <c r="O1156" l="1"/>
  <c r="P1156" s="1"/>
  <c r="N1157"/>
  <c r="F1161"/>
  <c r="F1162" l="1"/>
  <c r="O1157"/>
  <c r="P1157" s="1"/>
  <c r="N1158"/>
  <c r="O1158" l="1"/>
  <c r="P1158" s="1"/>
  <c r="N1159"/>
  <c r="F1163"/>
  <c r="F1164" l="1"/>
  <c r="O1159"/>
  <c r="P1159" s="1"/>
  <c r="N1160"/>
  <c r="O1160" l="1"/>
  <c r="P1160" s="1"/>
  <c r="N1161"/>
  <c r="F1165"/>
  <c r="F1166" l="1"/>
  <c r="O1161"/>
  <c r="P1161" s="1"/>
  <c r="N1162"/>
  <c r="O1162" l="1"/>
  <c r="P1162" s="1"/>
  <c r="N1163"/>
  <c r="F1167"/>
  <c r="F1168" l="1"/>
  <c r="O1163"/>
  <c r="P1163" s="1"/>
  <c r="N1164"/>
  <c r="O1164" l="1"/>
  <c r="P1164" s="1"/>
  <c r="N1165"/>
  <c r="F1169"/>
  <c r="F1170" l="1"/>
  <c r="O1165"/>
  <c r="P1165" s="1"/>
  <c r="N1166"/>
  <c r="O1166" l="1"/>
  <c r="P1166" s="1"/>
  <c r="N1167"/>
  <c r="F1171"/>
  <c r="F1172" l="1"/>
  <c r="O1167"/>
  <c r="P1167" s="1"/>
  <c r="N1168"/>
  <c r="O1168" l="1"/>
  <c r="P1168" s="1"/>
  <c r="N1169"/>
  <c r="F1173"/>
  <c r="F1174" l="1"/>
  <c r="O1169"/>
  <c r="P1169" s="1"/>
  <c r="N1170"/>
  <c r="O1170" l="1"/>
  <c r="P1170" s="1"/>
  <c r="N1171"/>
  <c r="F1175"/>
  <c r="F1176" l="1"/>
  <c r="O1171"/>
  <c r="P1171" s="1"/>
  <c r="N1172"/>
  <c r="O1172" l="1"/>
  <c r="P1172" s="1"/>
  <c r="N1173"/>
  <c r="F1177"/>
  <c r="F1178" l="1"/>
  <c r="O1173"/>
  <c r="P1173" s="1"/>
  <c r="N1174"/>
  <c r="O1174" l="1"/>
  <c r="P1174" s="1"/>
  <c r="N1175"/>
  <c r="F1179"/>
  <c r="F1180" l="1"/>
  <c r="O1175"/>
  <c r="P1175" s="1"/>
  <c r="N1176"/>
  <c r="O1176" l="1"/>
  <c r="P1176" s="1"/>
  <c r="N1177"/>
  <c r="F1181"/>
  <c r="F1182" l="1"/>
  <c r="O1177"/>
  <c r="P1177" s="1"/>
  <c r="N1178"/>
  <c r="O1178" l="1"/>
  <c r="P1178" s="1"/>
  <c r="N1179"/>
  <c r="F1183"/>
  <c r="F1184" l="1"/>
  <c r="O1179"/>
  <c r="P1179" s="1"/>
  <c r="N1180"/>
  <c r="O1180" l="1"/>
  <c r="P1180" s="1"/>
  <c r="N1181"/>
  <c r="F1185"/>
  <c r="F1186" l="1"/>
  <c r="O1181"/>
  <c r="P1181" s="1"/>
  <c r="N1182"/>
  <c r="O1182" l="1"/>
  <c r="P1182" s="1"/>
  <c r="N1183"/>
  <c r="F1187"/>
  <c r="F1188" l="1"/>
  <c r="O1183"/>
  <c r="P1183" s="1"/>
  <c r="N1184"/>
  <c r="O1184" l="1"/>
  <c r="P1184" s="1"/>
  <c r="N1185"/>
  <c r="F1189"/>
  <c r="F1190" l="1"/>
  <c r="O1185"/>
  <c r="P1185" s="1"/>
  <c r="N1186"/>
  <c r="O1186" l="1"/>
  <c r="P1186" s="1"/>
  <c r="N1187"/>
  <c r="F1191"/>
  <c r="F1192" l="1"/>
  <c r="O1187"/>
  <c r="P1187" s="1"/>
  <c r="N1188"/>
  <c r="O1188" l="1"/>
  <c r="P1188" s="1"/>
  <c r="N1189"/>
  <c r="F1193"/>
  <c r="F1194" l="1"/>
  <c r="O1189"/>
  <c r="P1189" s="1"/>
  <c r="N1190"/>
  <c r="O1190" l="1"/>
  <c r="P1190" s="1"/>
  <c r="N1191"/>
  <c r="F1195"/>
  <c r="F1196" l="1"/>
  <c r="O1191"/>
  <c r="P1191" s="1"/>
  <c r="N1192"/>
  <c r="O1192" l="1"/>
  <c r="P1192" s="1"/>
  <c r="N1193"/>
  <c r="F1197"/>
  <c r="F1198" l="1"/>
  <c r="O1193"/>
  <c r="P1193" s="1"/>
  <c r="N1194"/>
  <c r="O1194" l="1"/>
  <c r="P1194" s="1"/>
  <c r="N1195"/>
  <c r="F1199"/>
  <c r="F1200" l="1"/>
  <c r="O1195"/>
  <c r="P1195" s="1"/>
  <c r="N1196"/>
  <c r="O1196" l="1"/>
  <c r="P1196" s="1"/>
  <c r="N1197"/>
  <c r="F1201"/>
  <c r="F1202" l="1"/>
  <c r="O1197"/>
  <c r="P1197" s="1"/>
  <c r="N1198"/>
  <c r="O1198" l="1"/>
  <c r="P1198" s="1"/>
  <c r="N1199"/>
  <c r="F1203"/>
  <c r="F1204" l="1"/>
  <c r="O1199"/>
  <c r="P1199" s="1"/>
  <c r="N1200"/>
  <c r="O1200" l="1"/>
  <c r="P1200" s="1"/>
  <c r="N1201"/>
  <c r="F1205"/>
  <c r="F1206" l="1"/>
  <c r="O1201"/>
  <c r="P1201" s="1"/>
  <c r="N1202"/>
  <c r="O1202" l="1"/>
  <c r="P1202" s="1"/>
  <c r="N1203"/>
  <c r="F1207"/>
  <c r="F1208" l="1"/>
  <c r="O1203"/>
  <c r="P1203" s="1"/>
  <c r="N1204"/>
  <c r="O1204" l="1"/>
  <c r="P1204" s="1"/>
  <c r="N1205"/>
  <c r="F1209"/>
  <c r="F1210" l="1"/>
  <c r="O1205"/>
  <c r="P1205" s="1"/>
  <c r="N1206"/>
  <c r="O1206" l="1"/>
  <c r="P1206" s="1"/>
  <c r="N1207"/>
  <c r="F1211"/>
  <c r="F1212" l="1"/>
  <c r="O1207"/>
  <c r="P1207" s="1"/>
  <c r="N1208"/>
  <c r="O1208" l="1"/>
  <c r="P1208" s="1"/>
  <c r="N1209"/>
  <c r="F1213"/>
  <c r="F1214" l="1"/>
  <c r="O1209"/>
  <c r="P1209" s="1"/>
  <c r="N1210"/>
  <c r="O1210" l="1"/>
  <c r="P1210" s="1"/>
  <c r="N1211"/>
  <c r="F1215"/>
  <c r="F1216" l="1"/>
  <c r="O1211"/>
  <c r="P1211" s="1"/>
  <c r="N1212"/>
  <c r="O1212" l="1"/>
  <c r="P1212" s="1"/>
  <c r="N1213"/>
  <c r="F1217"/>
  <c r="F1218" l="1"/>
  <c r="O1213"/>
  <c r="P1213" s="1"/>
  <c r="N1214"/>
  <c r="O1214" l="1"/>
  <c r="P1214" s="1"/>
  <c r="N1215"/>
  <c r="F1219"/>
  <c r="F1220" l="1"/>
  <c r="O1215"/>
  <c r="P1215" s="1"/>
  <c r="N1216"/>
  <c r="O1216" l="1"/>
  <c r="P1216" s="1"/>
  <c r="N1217"/>
  <c r="F1221"/>
  <c r="F1222" l="1"/>
  <c r="O1217"/>
  <c r="P1217" s="1"/>
  <c r="N1218"/>
  <c r="O1218" l="1"/>
  <c r="P1218" s="1"/>
  <c r="N1219"/>
  <c r="F1223"/>
  <c r="F1224" l="1"/>
  <c r="O1219"/>
  <c r="P1219" s="1"/>
  <c r="N1220"/>
  <c r="O1220" l="1"/>
  <c r="P1220" s="1"/>
  <c r="N1221"/>
  <c r="F1225"/>
  <c r="F1226" l="1"/>
  <c r="O1221"/>
  <c r="P1221" s="1"/>
  <c r="N1222"/>
  <c r="O1222" l="1"/>
  <c r="P1222" s="1"/>
  <c r="N1223"/>
  <c r="F1227"/>
  <c r="F1228" l="1"/>
  <c r="O1223"/>
  <c r="P1223" s="1"/>
  <c r="N1224"/>
  <c r="O1224" l="1"/>
  <c r="P1224" s="1"/>
  <c r="N1225"/>
  <c r="F1229"/>
  <c r="F1230" l="1"/>
  <c r="O1225"/>
  <c r="P1225" s="1"/>
  <c r="N1226"/>
  <c r="O1226" l="1"/>
  <c r="P1226" s="1"/>
  <c r="N1227"/>
  <c r="F1231"/>
  <c r="F1232" l="1"/>
  <c r="O1227"/>
  <c r="P1227" s="1"/>
  <c r="N1228"/>
  <c r="O1228" l="1"/>
  <c r="P1228" s="1"/>
  <c r="N1229"/>
  <c r="F1233"/>
  <c r="F1234" l="1"/>
  <c r="O1229"/>
  <c r="P1229" s="1"/>
  <c r="N1230"/>
  <c r="O1230" l="1"/>
  <c r="P1230" s="1"/>
  <c r="N1231"/>
  <c r="F1235"/>
  <c r="F1236" l="1"/>
  <c r="O1231"/>
  <c r="P1231" s="1"/>
  <c r="N1232"/>
  <c r="O1232" l="1"/>
  <c r="P1232" s="1"/>
  <c r="N1233"/>
  <c r="F1237"/>
  <c r="F1238" l="1"/>
  <c r="O1233"/>
  <c r="P1233" s="1"/>
  <c r="N1234"/>
  <c r="O1234" l="1"/>
  <c r="P1234" s="1"/>
  <c r="N1235"/>
  <c r="F1239"/>
  <c r="F1240" l="1"/>
  <c r="O1235"/>
  <c r="P1235" s="1"/>
  <c r="N1236"/>
  <c r="O1236" l="1"/>
  <c r="P1236" s="1"/>
  <c r="N1237"/>
  <c r="F1241"/>
  <c r="F1242" l="1"/>
  <c r="O1237"/>
  <c r="P1237" s="1"/>
  <c r="N1238"/>
  <c r="O1238" l="1"/>
  <c r="P1238" s="1"/>
  <c r="N1239"/>
  <c r="F1243"/>
  <c r="F1244" l="1"/>
  <c r="O1239"/>
  <c r="P1239" s="1"/>
  <c r="N1240"/>
  <c r="O1240" l="1"/>
  <c r="P1240" s="1"/>
  <c r="N1241"/>
  <c r="F1245"/>
  <c r="F1246" l="1"/>
  <c r="O1241"/>
  <c r="P1241" s="1"/>
  <c r="N1242"/>
  <c r="O1242" l="1"/>
  <c r="P1242" s="1"/>
  <c r="N1243"/>
  <c r="F1247"/>
  <c r="F1248" l="1"/>
  <c r="O1243"/>
  <c r="P1243" s="1"/>
  <c r="N1244"/>
  <c r="O1244" l="1"/>
  <c r="P1244" s="1"/>
  <c r="N1245"/>
  <c r="F1249"/>
  <c r="F1250" l="1"/>
  <c r="O1245"/>
  <c r="P1245" s="1"/>
  <c r="N1246"/>
  <c r="O1246" l="1"/>
  <c r="P1246" s="1"/>
  <c r="N1247"/>
  <c r="F1251"/>
  <c r="F1252" l="1"/>
  <c r="O1247"/>
  <c r="P1247" s="1"/>
  <c r="N1248"/>
  <c r="O1248" l="1"/>
  <c r="P1248" s="1"/>
  <c r="N1249"/>
  <c r="F1253"/>
  <c r="F1254" l="1"/>
  <c r="O1249"/>
  <c r="P1249" s="1"/>
  <c r="N1250"/>
  <c r="O1250" l="1"/>
  <c r="P1250" s="1"/>
  <c r="N1251"/>
  <c r="F1255"/>
  <c r="F1256" l="1"/>
  <c r="O1251"/>
  <c r="P1251" s="1"/>
  <c r="N1252"/>
  <c r="O1252" l="1"/>
  <c r="P1252" s="1"/>
  <c r="N1253"/>
  <c r="F1257"/>
  <c r="F1258" l="1"/>
  <c r="O1253"/>
  <c r="P1253" s="1"/>
  <c r="N1254"/>
  <c r="O1254" l="1"/>
  <c r="P1254" s="1"/>
  <c r="N1255"/>
  <c r="F1259"/>
  <c r="F1260" l="1"/>
  <c r="O1255"/>
  <c r="P1255" s="1"/>
  <c r="N1256"/>
  <c r="O1256" l="1"/>
  <c r="P1256" s="1"/>
  <c r="N1257"/>
  <c r="F1261"/>
  <c r="F1262" l="1"/>
  <c r="O1257"/>
  <c r="P1257" s="1"/>
  <c r="N1258"/>
  <c r="O1258" l="1"/>
  <c r="P1258" s="1"/>
  <c r="N1259"/>
  <c r="F1263"/>
  <c r="F1264" l="1"/>
  <c r="O1259"/>
  <c r="P1259" s="1"/>
  <c r="N1260"/>
  <c r="O1260" l="1"/>
  <c r="P1260" s="1"/>
  <c r="N1261"/>
  <c r="F1265"/>
  <c r="F1266" l="1"/>
  <c r="O1261"/>
  <c r="P1261" s="1"/>
  <c r="N1262"/>
  <c r="O1262" l="1"/>
  <c r="P1262" s="1"/>
  <c r="N1263"/>
  <c r="F1267"/>
  <c r="F1268" l="1"/>
  <c r="O1263"/>
  <c r="P1263" s="1"/>
  <c r="N1264"/>
  <c r="O1264" l="1"/>
  <c r="P1264" s="1"/>
  <c r="N1265"/>
  <c r="F1269"/>
  <c r="F1270" l="1"/>
  <c r="O1265"/>
  <c r="P1265" s="1"/>
  <c r="N1266"/>
  <c r="O1266" l="1"/>
  <c r="P1266" s="1"/>
  <c r="N1267"/>
  <c r="F1271"/>
  <c r="F1272" l="1"/>
  <c r="O1267"/>
  <c r="P1267" s="1"/>
  <c r="N1268"/>
  <c r="O1268" l="1"/>
  <c r="P1268" s="1"/>
  <c r="N1269"/>
  <c r="F1273"/>
  <c r="F1274" l="1"/>
  <c r="O1269"/>
  <c r="P1269" s="1"/>
  <c r="N1270"/>
  <c r="O1270" l="1"/>
  <c r="P1270" s="1"/>
  <c r="N1271"/>
  <c r="F1275"/>
  <c r="F1276" l="1"/>
  <c r="O1271"/>
  <c r="P1271" s="1"/>
  <c r="N1272"/>
  <c r="O1272" l="1"/>
  <c r="P1272" s="1"/>
  <c r="N1273"/>
  <c r="F1277"/>
  <c r="F1278" l="1"/>
  <c r="O1273"/>
  <c r="P1273" s="1"/>
  <c r="N1274"/>
  <c r="O1274" l="1"/>
  <c r="P1274" s="1"/>
  <c r="N1275"/>
  <c r="F1279"/>
  <c r="F1280" l="1"/>
  <c r="O1275"/>
  <c r="P1275" s="1"/>
  <c r="N1276"/>
  <c r="O1276" l="1"/>
  <c r="P1276" s="1"/>
  <c r="N1277"/>
  <c r="F1281"/>
  <c r="F1282" l="1"/>
  <c r="O1277"/>
  <c r="P1277" s="1"/>
  <c r="N1278"/>
  <c r="O1278" l="1"/>
  <c r="P1278" s="1"/>
  <c r="N1279"/>
  <c r="F1283"/>
  <c r="F1284" l="1"/>
  <c r="O1279"/>
  <c r="P1279" s="1"/>
  <c r="N1280"/>
  <c r="O1280" l="1"/>
  <c r="P1280" s="1"/>
  <c r="N1281"/>
  <c r="F1285"/>
  <c r="F1286" l="1"/>
  <c r="O1281"/>
  <c r="P1281" s="1"/>
  <c r="N1282"/>
  <c r="O1282" l="1"/>
  <c r="P1282" s="1"/>
  <c r="N1283"/>
  <c r="F1287"/>
  <c r="F1288" l="1"/>
  <c r="O1283"/>
  <c r="P1283" s="1"/>
  <c r="N1284"/>
  <c r="O1284" l="1"/>
  <c r="P1284" s="1"/>
  <c r="N1285"/>
  <c r="F1289"/>
  <c r="F1290" l="1"/>
  <c r="O1285"/>
  <c r="P1285" s="1"/>
  <c r="N1286"/>
  <c r="O1286" l="1"/>
  <c r="P1286" s="1"/>
  <c r="N1287"/>
  <c r="F1291"/>
  <c r="F1292" l="1"/>
  <c r="O1287"/>
  <c r="P1287" s="1"/>
  <c r="N1288"/>
  <c r="O1288" l="1"/>
  <c r="P1288" s="1"/>
  <c r="N1289"/>
  <c r="F1293"/>
  <c r="F1294" l="1"/>
  <c r="O1289"/>
  <c r="P1289" s="1"/>
  <c r="N1290"/>
  <c r="O1290" l="1"/>
  <c r="P1290" s="1"/>
  <c r="N1291"/>
  <c r="F1295"/>
  <c r="F1296" l="1"/>
  <c r="O1291"/>
  <c r="P1291" s="1"/>
  <c r="N1292"/>
  <c r="O1292" l="1"/>
  <c r="P1292" s="1"/>
  <c r="N1293"/>
  <c r="F1297"/>
  <c r="F1298" l="1"/>
  <c r="O1293"/>
  <c r="P1293" s="1"/>
  <c r="N1294"/>
  <c r="O1294" l="1"/>
  <c r="P1294" s="1"/>
  <c r="N1295"/>
  <c r="F1299"/>
  <c r="F1300" l="1"/>
  <c r="O1295"/>
  <c r="P1295" s="1"/>
  <c r="N1296"/>
  <c r="O1296" l="1"/>
  <c r="P1296" s="1"/>
  <c r="N1297"/>
  <c r="F1301"/>
  <c r="F1302" l="1"/>
  <c r="O1297"/>
  <c r="P1297" s="1"/>
  <c r="N1298"/>
  <c r="O1298" l="1"/>
  <c r="P1298" s="1"/>
  <c r="N1299"/>
  <c r="F1303"/>
  <c r="F1304" l="1"/>
  <c r="O1299"/>
  <c r="P1299" s="1"/>
  <c r="N1300"/>
  <c r="O1300" l="1"/>
  <c r="P1300" s="1"/>
  <c r="N1301"/>
  <c r="F1305"/>
  <c r="F1306" l="1"/>
  <c r="O1301"/>
  <c r="P1301" s="1"/>
  <c r="N1302"/>
  <c r="O1302" l="1"/>
  <c r="P1302" s="1"/>
  <c r="N1303"/>
  <c r="F1307"/>
  <c r="F1308" l="1"/>
  <c r="O1303"/>
  <c r="P1303" s="1"/>
  <c r="N1304"/>
  <c r="O1304" l="1"/>
  <c r="P1304" s="1"/>
  <c r="N1305"/>
  <c r="F1309"/>
  <c r="F1310" l="1"/>
  <c r="O1305"/>
  <c r="P1305" s="1"/>
  <c r="N1306"/>
  <c r="O1306" l="1"/>
  <c r="P1306" s="1"/>
  <c r="N1307"/>
  <c r="F1311"/>
  <c r="F1312" l="1"/>
  <c r="O1307"/>
  <c r="P1307" s="1"/>
  <c r="N1308"/>
  <c r="O1308" l="1"/>
  <c r="P1308" s="1"/>
  <c r="N1309"/>
  <c r="F1313"/>
  <c r="F1314" l="1"/>
  <c r="O1309"/>
  <c r="P1309" s="1"/>
  <c r="N1310"/>
  <c r="O1310" l="1"/>
  <c r="P1310" s="1"/>
  <c r="N1311"/>
  <c r="F1315"/>
  <c r="F1316" l="1"/>
  <c r="O1311"/>
  <c r="P1311" s="1"/>
  <c r="N1312"/>
  <c r="O1312" l="1"/>
  <c r="P1312" s="1"/>
  <c r="N1313"/>
  <c r="F1317"/>
  <c r="F1318" l="1"/>
  <c r="O1313"/>
  <c r="P1313" s="1"/>
  <c r="N1314"/>
  <c r="O1314" l="1"/>
  <c r="P1314" s="1"/>
  <c r="N1315"/>
  <c r="F1319"/>
  <c r="F1320" l="1"/>
  <c r="O1315"/>
  <c r="P1315" s="1"/>
  <c r="N1316"/>
  <c r="O1316" l="1"/>
  <c r="P1316" s="1"/>
  <c r="N1317"/>
  <c r="F1321"/>
  <c r="F1322" l="1"/>
  <c r="O1317"/>
  <c r="P1317" s="1"/>
  <c r="N1318"/>
  <c r="O1318" l="1"/>
  <c r="P1318" s="1"/>
  <c r="N1319"/>
  <c r="F1323"/>
  <c r="F1324" l="1"/>
  <c r="O1319"/>
  <c r="P1319" s="1"/>
  <c r="N1320"/>
  <c r="O1320" l="1"/>
  <c r="P1320" s="1"/>
  <c r="N1321"/>
  <c r="F1325"/>
  <c r="F1326" l="1"/>
  <c r="O1321"/>
  <c r="P1321" s="1"/>
  <c r="N1322"/>
  <c r="O1322" l="1"/>
  <c r="P1322" s="1"/>
  <c r="N1323"/>
  <c r="F1327"/>
  <c r="F1328" l="1"/>
  <c r="O1323"/>
  <c r="P1323" s="1"/>
  <c r="N1324"/>
  <c r="O1324" l="1"/>
  <c r="P1324" s="1"/>
  <c r="N1325"/>
  <c r="F1329"/>
  <c r="F1330" l="1"/>
  <c r="O1325"/>
  <c r="P1325" s="1"/>
  <c r="N1326"/>
  <c r="O1326" l="1"/>
  <c r="P1326" s="1"/>
  <c r="N1327"/>
  <c r="F1331"/>
  <c r="F1332" l="1"/>
  <c r="O1327"/>
  <c r="P1327" s="1"/>
  <c r="N1328"/>
  <c r="O1328" l="1"/>
  <c r="P1328" s="1"/>
  <c r="N1329"/>
  <c r="F1333"/>
  <c r="F1334" l="1"/>
  <c r="O1329"/>
  <c r="P1329" s="1"/>
  <c r="N1330"/>
  <c r="O1330" l="1"/>
  <c r="P1330" s="1"/>
  <c r="N1331"/>
  <c r="F1335"/>
  <c r="F1336" l="1"/>
  <c r="O1331"/>
  <c r="P1331" s="1"/>
  <c r="N1332"/>
  <c r="O1332" l="1"/>
  <c r="P1332" s="1"/>
  <c r="N1333"/>
  <c r="F1337"/>
  <c r="F1338" l="1"/>
  <c r="O1333"/>
  <c r="P1333" s="1"/>
  <c r="N1334"/>
  <c r="O1334" l="1"/>
  <c r="P1334" s="1"/>
  <c r="N1335"/>
  <c r="F1339"/>
  <c r="F1340" l="1"/>
  <c r="O1335"/>
  <c r="P1335" s="1"/>
  <c r="N1336"/>
  <c r="O1336" l="1"/>
  <c r="P1336" s="1"/>
  <c r="N1337"/>
  <c r="F1341"/>
  <c r="F1342" l="1"/>
  <c r="O1337"/>
  <c r="P1337" s="1"/>
  <c r="N1338"/>
  <c r="O1338" l="1"/>
  <c r="P1338" s="1"/>
  <c r="N1339"/>
  <c r="F1343"/>
  <c r="F1344" l="1"/>
  <c r="O1339"/>
  <c r="P1339" s="1"/>
  <c r="N1340"/>
  <c r="O1340" l="1"/>
  <c r="P1340" s="1"/>
  <c r="N1341"/>
  <c r="F1345"/>
  <c r="F1346" l="1"/>
  <c r="O1341"/>
  <c r="P1341" s="1"/>
  <c r="N1342"/>
  <c r="O1342" l="1"/>
  <c r="P1342" s="1"/>
  <c r="N1343"/>
  <c r="F1347"/>
  <c r="F1348" l="1"/>
  <c r="O1343"/>
  <c r="P1343" s="1"/>
  <c r="N1344"/>
  <c r="O1344" l="1"/>
  <c r="P1344" s="1"/>
  <c r="N1345"/>
  <c r="F1349"/>
  <c r="F1350" l="1"/>
  <c r="O1345"/>
  <c r="P1345" s="1"/>
  <c r="N1346"/>
  <c r="O1346" l="1"/>
  <c r="P1346" s="1"/>
  <c r="N1347"/>
  <c r="F1351"/>
  <c r="F1352" l="1"/>
  <c r="O1347"/>
  <c r="P1347" s="1"/>
  <c r="N1348"/>
  <c r="O1348" l="1"/>
  <c r="P1348" s="1"/>
  <c r="N1349"/>
  <c r="F1353"/>
  <c r="F1354" l="1"/>
  <c r="O1349"/>
  <c r="P1349" s="1"/>
  <c r="N1350"/>
  <c r="O1350" l="1"/>
  <c r="P1350" s="1"/>
  <c r="N1351"/>
  <c r="F1355"/>
  <c r="F1356" l="1"/>
  <c r="O1351"/>
  <c r="P1351" s="1"/>
  <c r="N1352"/>
  <c r="O1352" l="1"/>
  <c r="P1352" s="1"/>
  <c r="N1353"/>
  <c r="F1357"/>
  <c r="F1358" l="1"/>
  <c r="O1353"/>
  <c r="P1353" s="1"/>
  <c r="N1354"/>
  <c r="O1354" l="1"/>
  <c r="P1354" s="1"/>
  <c r="N1355"/>
  <c r="F1359"/>
  <c r="F1360" l="1"/>
  <c r="O1355"/>
  <c r="P1355" s="1"/>
  <c r="N1356"/>
  <c r="O1356" l="1"/>
  <c r="P1356" s="1"/>
  <c r="N1357"/>
  <c r="F1361"/>
  <c r="F1362" l="1"/>
  <c r="O1357"/>
  <c r="P1357" s="1"/>
  <c r="N1358"/>
  <c r="O1358" l="1"/>
  <c r="P1358" s="1"/>
  <c r="N1359"/>
  <c r="F1363"/>
  <c r="F1364" l="1"/>
  <c r="O1359"/>
  <c r="P1359" s="1"/>
  <c r="N1360"/>
  <c r="O1360" l="1"/>
  <c r="P1360" s="1"/>
  <c r="N1361"/>
  <c r="F1365"/>
  <c r="F1366" l="1"/>
  <c r="O1361"/>
  <c r="P1361" s="1"/>
  <c r="N1362"/>
  <c r="O1362" l="1"/>
  <c r="P1362" s="1"/>
  <c r="N1363"/>
  <c r="F1367"/>
  <c r="F1368" l="1"/>
  <c r="O1363"/>
  <c r="P1363" s="1"/>
  <c r="N1364"/>
  <c r="O1364" l="1"/>
  <c r="P1364" s="1"/>
  <c r="N1365"/>
  <c r="F1369"/>
  <c r="F1370" l="1"/>
  <c r="O1365"/>
  <c r="P1365" s="1"/>
  <c r="N1366"/>
  <c r="O1366" l="1"/>
  <c r="P1366" s="1"/>
  <c r="N1367"/>
  <c r="F1371"/>
  <c r="F1372" l="1"/>
  <c r="O1367"/>
  <c r="P1367" s="1"/>
  <c r="N1368"/>
  <c r="O1368" l="1"/>
  <c r="P1368" s="1"/>
  <c r="N1369"/>
  <c r="F1373"/>
  <c r="F1374" l="1"/>
  <c r="O1369"/>
  <c r="P1369" s="1"/>
  <c r="N1370"/>
  <c r="O1370" l="1"/>
  <c r="P1370" s="1"/>
  <c r="N1371"/>
  <c r="F1375"/>
  <c r="F1376" l="1"/>
  <c r="O1371"/>
  <c r="P1371" s="1"/>
  <c r="N1372"/>
  <c r="O1372" l="1"/>
  <c r="P1372" s="1"/>
  <c r="N1373"/>
  <c r="F1377"/>
  <c r="F1378" l="1"/>
  <c r="O1373"/>
  <c r="P1373" s="1"/>
  <c r="N1374"/>
  <c r="O1374" l="1"/>
  <c r="P1374" s="1"/>
  <c r="N1375"/>
  <c r="F1379"/>
  <c r="F1380" l="1"/>
  <c r="O1375"/>
  <c r="P1375" s="1"/>
  <c r="N1376"/>
  <c r="O1376" l="1"/>
  <c r="P1376" s="1"/>
  <c r="N1377"/>
  <c r="F1381"/>
  <c r="F1382" l="1"/>
  <c r="O1377"/>
  <c r="P1377" s="1"/>
  <c r="N1378"/>
  <c r="O1378" l="1"/>
  <c r="P1378" s="1"/>
  <c r="N1379"/>
  <c r="F1383"/>
  <c r="F1384" l="1"/>
  <c r="O1379"/>
  <c r="P1379" s="1"/>
  <c r="N1380"/>
  <c r="O1380" l="1"/>
  <c r="P1380" s="1"/>
  <c r="N1381"/>
  <c r="F1385"/>
  <c r="F1386" l="1"/>
  <c r="O1381"/>
  <c r="P1381" s="1"/>
  <c r="N1382"/>
  <c r="O1382" l="1"/>
  <c r="P1382" s="1"/>
  <c r="N1383"/>
  <c r="F1387"/>
  <c r="F1388" l="1"/>
  <c r="O1383"/>
  <c r="P1383" s="1"/>
  <c r="N1384"/>
  <c r="O1384" l="1"/>
  <c r="P1384" s="1"/>
  <c r="N1385"/>
  <c r="F1389"/>
  <c r="F1390" l="1"/>
  <c r="O1385"/>
  <c r="P1385" s="1"/>
  <c r="N1386"/>
  <c r="O1386" l="1"/>
  <c r="P1386" s="1"/>
  <c r="N1387"/>
  <c r="F1391"/>
  <c r="F1392" l="1"/>
  <c r="O1387"/>
  <c r="P1387" s="1"/>
  <c r="N1388"/>
  <c r="O1388" l="1"/>
  <c r="P1388" s="1"/>
  <c r="N1389"/>
  <c r="F1393"/>
  <c r="F1394" l="1"/>
  <c r="O1389"/>
  <c r="P1389" s="1"/>
  <c r="N1390"/>
  <c r="O1390" l="1"/>
  <c r="P1390" s="1"/>
  <c r="N1391"/>
  <c r="F1395"/>
  <c r="F1396" l="1"/>
  <c r="O1391"/>
  <c r="P1391" s="1"/>
  <c r="N1392"/>
  <c r="O1392" l="1"/>
  <c r="P1392" s="1"/>
  <c r="N1393"/>
  <c r="F1397"/>
  <c r="F1398" l="1"/>
  <c r="O1393"/>
  <c r="P1393" s="1"/>
  <c r="N1394"/>
  <c r="O1394" l="1"/>
  <c r="P1394" s="1"/>
  <c r="N1395"/>
  <c r="F1399"/>
  <c r="F1400" l="1"/>
  <c r="O1395"/>
  <c r="P1395" s="1"/>
  <c r="N1396"/>
  <c r="O1396" l="1"/>
  <c r="P1396" s="1"/>
  <c r="N1397"/>
  <c r="F1401"/>
  <c r="F1402" l="1"/>
  <c r="O1397"/>
  <c r="P1397" s="1"/>
  <c r="N1398"/>
  <c r="O1398" l="1"/>
  <c r="P1398" s="1"/>
  <c r="N1399"/>
  <c r="F1403"/>
  <c r="F1404" l="1"/>
  <c r="O1399"/>
  <c r="P1399" s="1"/>
  <c r="N1400"/>
  <c r="O1400" l="1"/>
  <c r="P1400" s="1"/>
  <c r="N1401"/>
  <c r="F1405"/>
  <c r="F1406" l="1"/>
  <c r="O1401"/>
  <c r="P1401" s="1"/>
  <c r="N1402"/>
  <c r="O1402" l="1"/>
  <c r="P1402" s="1"/>
  <c r="N1403"/>
  <c r="F1407"/>
  <c r="F1408" l="1"/>
  <c r="O1403"/>
  <c r="P1403" s="1"/>
  <c r="N1404"/>
  <c r="O1404" l="1"/>
  <c r="P1404" s="1"/>
  <c r="N1405"/>
  <c r="F1409"/>
  <c r="F1410" l="1"/>
  <c r="O1405"/>
  <c r="P1405" s="1"/>
  <c r="N1406"/>
  <c r="O1406" l="1"/>
  <c r="P1406" s="1"/>
  <c r="N1407"/>
  <c r="F1411"/>
  <c r="F1412" l="1"/>
  <c r="O1407"/>
  <c r="P1407" s="1"/>
  <c r="N1408"/>
  <c r="O1408" l="1"/>
  <c r="P1408" s="1"/>
  <c r="N1409"/>
  <c r="F1413"/>
  <c r="F1414" l="1"/>
  <c r="O1409"/>
  <c r="P1409" s="1"/>
  <c r="N1410"/>
  <c r="O1410" l="1"/>
  <c r="P1410" s="1"/>
  <c r="N1411"/>
  <c r="F1415"/>
  <c r="F1416" l="1"/>
  <c r="O1411"/>
  <c r="P1411" s="1"/>
  <c r="N1412"/>
  <c r="O1412" l="1"/>
  <c r="P1412" s="1"/>
  <c r="N1413"/>
  <c r="F1417"/>
  <c r="F1418" l="1"/>
  <c r="O1413"/>
  <c r="P1413" s="1"/>
  <c r="N1414"/>
  <c r="O1414" l="1"/>
  <c r="P1414" s="1"/>
  <c r="N1415"/>
  <c r="F1419"/>
  <c r="F1420" l="1"/>
  <c r="O1415"/>
  <c r="P1415" s="1"/>
  <c r="N1416"/>
  <c r="O1416" l="1"/>
  <c r="P1416" s="1"/>
  <c r="N1417"/>
  <c r="F1421"/>
  <c r="F1422" l="1"/>
  <c r="O1417"/>
  <c r="P1417" s="1"/>
  <c r="N1418"/>
  <c r="O1418" l="1"/>
  <c r="P1418" s="1"/>
  <c r="N1419"/>
  <c r="F1423"/>
  <c r="F1424" l="1"/>
  <c r="O1419"/>
  <c r="P1419" s="1"/>
  <c r="N1420"/>
  <c r="O1420" l="1"/>
  <c r="P1420" s="1"/>
  <c r="N1421"/>
  <c r="F1425"/>
  <c r="F1426" l="1"/>
  <c r="O1421"/>
  <c r="P1421" s="1"/>
  <c r="N1422"/>
  <c r="O1422" l="1"/>
  <c r="P1422" s="1"/>
  <c r="N1423"/>
  <c r="F1427"/>
  <c r="F1428" l="1"/>
  <c r="O1423"/>
  <c r="P1423" s="1"/>
  <c r="N1424"/>
  <c r="O1424" l="1"/>
  <c r="P1424" s="1"/>
  <c r="N1425"/>
  <c r="F1429"/>
  <c r="F1430" l="1"/>
  <c r="O1425"/>
  <c r="P1425" s="1"/>
  <c r="N1426"/>
  <c r="O1426" l="1"/>
  <c r="P1426" s="1"/>
  <c r="N1427"/>
  <c r="F1431"/>
  <c r="F1432" l="1"/>
  <c r="O1427"/>
  <c r="P1427" s="1"/>
  <c r="N1428"/>
  <c r="O1428" l="1"/>
  <c r="P1428" s="1"/>
  <c r="N1429"/>
  <c r="F1433"/>
  <c r="F1434" l="1"/>
  <c r="O1429"/>
  <c r="P1429" s="1"/>
  <c r="N1430"/>
  <c r="O1430" l="1"/>
  <c r="P1430" s="1"/>
  <c r="N1431"/>
  <c r="F1435"/>
  <c r="F1436" l="1"/>
  <c r="O1431"/>
  <c r="P1431" s="1"/>
  <c r="N1432"/>
  <c r="O1432" l="1"/>
  <c r="P1432" s="1"/>
  <c r="N1433"/>
  <c r="F1437"/>
  <c r="F1438" l="1"/>
  <c r="O1433"/>
  <c r="P1433" s="1"/>
  <c r="N1434"/>
  <c r="O1434" l="1"/>
  <c r="P1434" s="1"/>
  <c r="N1435"/>
  <c r="F1439"/>
  <c r="F1440" l="1"/>
  <c r="O1435"/>
  <c r="P1435" s="1"/>
  <c r="N1436"/>
  <c r="O1436" l="1"/>
  <c r="P1436" s="1"/>
  <c r="N1437"/>
  <c r="F1441"/>
  <c r="F1442" l="1"/>
  <c r="O1437"/>
  <c r="P1437" s="1"/>
  <c r="N1438"/>
  <c r="O1438" l="1"/>
  <c r="P1438" s="1"/>
  <c r="N1439"/>
  <c r="F1443"/>
  <c r="F1444" l="1"/>
  <c r="O1439"/>
  <c r="P1439" s="1"/>
  <c r="N1440"/>
  <c r="O1440" l="1"/>
  <c r="P1440" s="1"/>
  <c r="N1441"/>
  <c r="F1445"/>
  <c r="F1446" l="1"/>
  <c r="O1441"/>
  <c r="P1441" s="1"/>
  <c r="N1442"/>
  <c r="O1442" l="1"/>
  <c r="P1442" s="1"/>
  <c r="N1443"/>
  <c r="F1447"/>
  <c r="F1448" l="1"/>
  <c r="O1443"/>
  <c r="P1443" s="1"/>
  <c r="N1444"/>
  <c r="O1444" l="1"/>
  <c r="P1444" s="1"/>
  <c r="N1445"/>
  <c r="F1449"/>
  <c r="F1450" l="1"/>
  <c r="O1445"/>
  <c r="P1445" s="1"/>
  <c r="N1446"/>
  <c r="O1446" l="1"/>
  <c r="P1446" s="1"/>
  <c r="N1447"/>
  <c r="F1451"/>
  <c r="F1452" l="1"/>
  <c r="O1447"/>
  <c r="P1447" s="1"/>
  <c r="N1448"/>
  <c r="O1448" l="1"/>
  <c r="P1448" s="1"/>
  <c r="N1449"/>
  <c r="F1453"/>
  <c r="F1454" l="1"/>
  <c r="O1449"/>
  <c r="P1449" s="1"/>
  <c r="N1450"/>
  <c r="O1450" l="1"/>
  <c r="P1450" s="1"/>
  <c r="N1451"/>
  <c r="F1455"/>
  <c r="F1456" l="1"/>
  <c r="O1451"/>
  <c r="P1451" s="1"/>
  <c r="N1452"/>
  <c r="O1452" l="1"/>
  <c r="P1452" s="1"/>
  <c r="N1453"/>
  <c r="F1457"/>
  <c r="F1458" l="1"/>
  <c r="O1453"/>
  <c r="P1453" s="1"/>
  <c r="N1454"/>
  <c r="O1454" l="1"/>
  <c r="P1454" s="1"/>
  <c r="N1455"/>
  <c r="F1459"/>
  <c r="F1460" l="1"/>
  <c r="O1455"/>
  <c r="P1455" s="1"/>
  <c r="N1456"/>
  <c r="O1456" l="1"/>
  <c r="P1456" s="1"/>
  <c r="N1457"/>
  <c r="F1461"/>
  <c r="F1462" l="1"/>
  <c r="O1457"/>
  <c r="P1457" s="1"/>
  <c r="N1458"/>
  <c r="O1458" l="1"/>
  <c r="P1458" s="1"/>
  <c r="N1459"/>
  <c r="F1463"/>
  <c r="F1464" l="1"/>
  <c r="O1459"/>
  <c r="P1459" s="1"/>
  <c r="N1460"/>
  <c r="O1460" l="1"/>
  <c r="P1460" s="1"/>
  <c r="N1461"/>
  <c r="F1465"/>
  <c r="F1466" l="1"/>
  <c r="O1461"/>
  <c r="P1461" s="1"/>
  <c r="N1462"/>
  <c r="O1462" l="1"/>
  <c r="P1462" s="1"/>
  <c r="N1463"/>
  <c r="F1467"/>
  <c r="F1468" l="1"/>
  <c r="O1463"/>
  <c r="P1463" s="1"/>
  <c r="N1464"/>
  <c r="O1464" l="1"/>
  <c r="P1464" s="1"/>
  <c r="N1465"/>
  <c r="F1469"/>
  <c r="F1470" l="1"/>
  <c r="O1465"/>
  <c r="P1465" s="1"/>
  <c r="N1466"/>
  <c r="O1466" l="1"/>
  <c r="P1466" s="1"/>
  <c r="N1467"/>
  <c r="F1471"/>
  <c r="F1472" l="1"/>
  <c r="O1467"/>
  <c r="P1467" s="1"/>
  <c r="N1468"/>
  <c r="O1468" l="1"/>
  <c r="P1468" s="1"/>
  <c r="N1469"/>
  <c r="F1473"/>
  <c r="F1474" l="1"/>
  <c r="O1469"/>
  <c r="P1469" s="1"/>
  <c r="N1470"/>
  <c r="O1470" l="1"/>
  <c r="P1470" s="1"/>
  <c r="N1471"/>
  <c r="F1475"/>
  <c r="F1476" l="1"/>
  <c r="O1471"/>
  <c r="P1471" s="1"/>
  <c r="N1472"/>
  <c r="O1472" l="1"/>
  <c r="P1472" s="1"/>
  <c r="N1473"/>
  <c r="F1477"/>
  <c r="F1478" l="1"/>
  <c r="O1473"/>
  <c r="P1473" s="1"/>
  <c r="N1474"/>
  <c r="O1474" l="1"/>
  <c r="P1474" s="1"/>
  <c r="N1475"/>
  <c r="F1479"/>
  <c r="F1480" l="1"/>
  <c r="O1475"/>
  <c r="P1475" s="1"/>
  <c r="N1476"/>
  <c r="O1476" l="1"/>
  <c r="P1476" s="1"/>
  <c r="N1477"/>
  <c r="F1481"/>
  <c r="F1482" l="1"/>
  <c r="O1477"/>
  <c r="P1477" s="1"/>
  <c r="N1478"/>
  <c r="O1478" l="1"/>
  <c r="P1478" s="1"/>
  <c r="N1479"/>
  <c r="F1483"/>
  <c r="F1484" l="1"/>
  <c r="O1479"/>
  <c r="P1479" s="1"/>
  <c r="N1480"/>
  <c r="O1480" l="1"/>
  <c r="P1480" s="1"/>
  <c r="N1481"/>
  <c r="F1485"/>
  <c r="F1486" l="1"/>
  <c r="O1481"/>
  <c r="P1481" s="1"/>
  <c r="N1482"/>
  <c r="O1482" l="1"/>
  <c r="P1482" s="1"/>
  <c r="N1483"/>
  <c r="F1487"/>
  <c r="F1488" l="1"/>
  <c r="O1483"/>
  <c r="P1483" s="1"/>
  <c r="N1484"/>
  <c r="O1484" l="1"/>
  <c r="P1484" s="1"/>
  <c r="N1485"/>
  <c r="F1489"/>
  <c r="F1490" l="1"/>
  <c r="O1485"/>
  <c r="P1485" s="1"/>
  <c r="N1486"/>
  <c r="O1486" l="1"/>
  <c r="P1486" s="1"/>
  <c r="N1487"/>
  <c r="F1491"/>
  <c r="F1492" l="1"/>
  <c r="O1487"/>
  <c r="P1487" s="1"/>
  <c r="N1488"/>
  <c r="O1488" l="1"/>
  <c r="P1488" s="1"/>
  <c r="N1489"/>
  <c r="F1493"/>
  <c r="F1494" l="1"/>
  <c r="O1489"/>
  <c r="P1489" s="1"/>
  <c r="N1490"/>
  <c r="O1490" l="1"/>
  <c r="P1490" s="1"/>
  <c r="N1491"/>
  <c r="F1495"/>
  <c r="F1496" l="1"/>
  <c r="O1491"/>
  <c r="P1491" s="1"/>
  <c r="N1492"/>
  <c r="O1492" l="1"/>
  <c r="P1492" s="1"/>
  <c r="N1493"/>
  <c r="F1497"/>
  <c r="F1498" l="1"/>
  <c r="O1493"/>
  <c r="P1493" s="1"/>
  <c r="N1494"/>
  <c r="O1494" l="1"/>
  <c r="P1494" s="1"/>
  <c r="N1495"/>
  <c r="F1499"/>
  <c r="F1500" l="1"/>
  <c r="O1495"/>
  <c r="P1495" s="1"/>
  <c r="N1496"/>
  <c r="O1496" l="1"/>
  <c r="P1496" s="1"/>
  <c r="N1497"/>
  <c r="F1501"/>
  <c r="F1502" l="1"/>
  <c r="O1497"/>
  <c r="P1497" s="1"/>
  <c r="N1498"/>
  <c r="O1498" l="1"/>
  <c r="P1498" s="1"/>
  <c r="N1499"/>
  <c r="F1503"/>
  <c r="F1504" l="1"/>
  <c r="O1499"/>
  <c r="P1499" s="1"/>
  <c r="N1500"/>
  <c r="O1500" l="1"/>
  <c r="P1500" s="1"/>
  <c r="N1501"/>
  <c r="F1505"/>
  <c r="F1506" l="1"/>
  <c r="O1501"/>
  <c r="P1501" s="1"/>
  <c r="N1502"/>
  <c r="O1502" l="1"/>
  <c r="P1502" s="1"/>
  <c r="N1503"/>
  <c r="F1507"/>
  <c r="F1508" l="1"/>
  <c r="O1503"/>
  <c r="P1503" s="1"/>
  <c r="N1504"/>
  <c r="O1504" l="1"/>
  <c r="P1504" s="1"/>
  <c r="N1505"/>
  <c r="F1509"/>
  <c r="F1510" l="1"/>
  <c r="O1505"/>
  <c r="P1505" s="1"/>
  <c r="N1506"/>
  <c r="O1506" l="1"/>
  <c r="P1506" s="1"/>
  <c r="N1507"/>
  <c r="F1511"/>
  <c r="F1512" l="1"/>
  <c r="O1507"/>
  <c r="P1507" s="1"/>
  <c r="N1508"/>
  <c r="O1508" l="1"/>
  <c r="P1508" s="1"/>
  <c r="N1509"/>
  <c r="F1513"/>
  <c r="F1514" l="1"/>
  <c r="O1509"/>
  <c r="P1509" s="1"/>
  <c r="N1510"/>
  <c r="O1510" l="1"/>
  <c r="P1510" s="1"/>
  <c r="N1511"/>
  <c r="F1515"/>
  <c r="F1516" l="1"/>
  <c r="O1511"/>
  <c r="P1511" s="1"/>
  <c r="N1512"/>
  <c r="O1512" l="1"/>
  <c r="P1512" s="1"/>
  <c r="N1513"/>
  <c r="F1517"/>
  <c r="F1518" l="1"/>
  <c r="O1513"/>
  <c r="P1513" s="1"/>
  <c r="N1514"/>
  <c r="O1514" l="1"/>
  <c r="P1514" s="1"/>
  <c r="N1515"/>
  <c r="F1519"/>
  <c r="F1520" l="1"/>
  <c r="O1515"/>
  <c r="P1515" s="1"/>
  <c r="N1516"/>
  <c r="O1516" l="1"/>
  <c r="P1516" s="1"/>
  <c r="N1517"/>
  <c r="F1521"/>
  <c r="F1522" l="1"/>
  <c r="O1517"/>
  <c r="P1517" s="1"/>
  <c r="N1518"/>
  <c r="O1518" l="1"/>
  <c r="P1518" s="1"/>
  <c r="N1519"/>
  <c r="F1523"/>
  <c r="F1524" l="1"/>
  <c r="O1519"/>
  <c r="P1519" s="1"/>
  <c r="N1520"/>
  <c r="O1520" l="1"/>
  <c r="P1520" s="1"/>
  <c r="N1521"/>
  <c r="F1525"/>
  <c r="F1526" l="1"/>
  <c r="O1521"/>
  <c r="P1521" s="1"/>
  <c r="N1522"/>
  <c r="O1522" l="1"/>
  <c r="P1522" s="1"/>
  <c r="N1523"/>
  <c r="F1527"/>
  <c r="F1528" l="1"/>
  <c r="O1523"/>
  <c r="P1523" s="1"/>
  <c r="N1524"/>
  <c r="O1524" l="1"/>
  <c r="P1524" s="1"/>
  <c r="N1525"/>
  <c r="F1529"/>
  <c r="F1530" l="1"/>
  <c r="O1525"/>
  <c r="P1525" s="1"/>
  <c r="N1526"/>
  <c r="O1526" l="1"/>
  <c r="P1526" s="1"/>
  <c r="N1527"/>
  <c r="F1531"/>
  <c r="F1532" l="1"/>
  <c r="O1527"/>
  <c r="P1527" s="1"/>
  <c r="N1528"/>
  <c r="O1528" l="1"/>
  <c r="P1528" s="1"/>
  <c r="N1529"/>
  <c r="F1533"/>
  <c r="F1534" l="1"/>
  <c r="O1529"/>
  <c r="P1529" s="1"/>
  <c r="N1530"/>
  <c r="O1530" l="1"/>
  <c r="P1530" s="1"/>
  <c r="N1531"/>
  <c r="F1535"/>
  <c r="F1536" l="1"/>
  <c r="O1531"/>
  <c r="P1531" s="1"/>
  <c r="N1532"/>
  <c r="O1532" l="1"/>
  <c r="P1532" s="1"/>
  <c r="N1533"/>
  <c r="F1537"/>
  <c r="F1538" l="1"/>
  <c r="O1533"/>
  <c r="P1533" s="1"/>
  <c r="N1534"/>
  <c r="O1534" l="1"/>
  <c r="P1534" s="1"/>
  <c r="N1535"/>
  <c r="F1539"/>
  <c r="F1540" l="1"/>
  <c r="O1535"/>
  <c r="P1535" s="1"/>
  <c r="N1536"/>
  <c r="O1536" l="1"/>
  <c r="P1536" s="1"/>
  <c r="N1537"/>
  <c r="F1541"/>
  <c r="F1542" l="1"/>
  <c r="O1537"/>
  <c r="P1537" s="1"/>
  <c r="N1538"/>
  <c r="O1538" l="1"/>
  <c r="P1538" s="1"/>
  <c r="N1539"/>
  <c r="F1543"/>
  <c r="F1544" l="1"/>
  <c r="O1539"/>
  <c r="P1539" s="1"/>
  <c r="N1540"/>
  <c r="O1540" l="1"/>
  <c r="P1540" s="1"/>
  <c r="N1541"/>
  <c r="F1545"/>
  <c r="F1546" l="1"/>
  <c r="O1541"/>
  <c r="P1541" s="1"/>
  <c r="N1542"/>
  <c r="O1542" l="1"/>
  <c r="P1542" s="1"/>
  <c r="N1543"/>
  <c r="F1547"/>
  <c r="F1548" l="1"/>
  <c r="O1543"/>
  <c r="P1543" s="1"/>
  <c r="N1544"/>
  <c r="O1544" l="1"/>
  <c r="P1544" s="1"/>
  <c r="N1545"/>
  <c r="F1549"/>
  <c r="F1550" l="1"/>
  <c r="O1545"/>
  <c r="P1545" s="1"/>
  <c r="N1546"/>
  <c r="O1546" l="1"/>
  <c r="P1546" s="1"/>
  <c r="N1547"/>
  <c r="F1551"/>
  <c r="F1552" l="1"/>
  <c r="O1547"/>
  <c r="P1547" s="1"/>
  <c r="N1548"/>
  <c r="O1548" l="1"/>
  <c r="P1548" s="1"/>
  <c r="N1549"/>
  <c r="F1553"/>
  <c r="F1554" l="1"/>
  <c r="O1549"/>
  <c r="P1549" s="1"/>
  <c r="N1550"/>
  <c r="O1550" l="1"/>
  <c r="P1550" s="1"/>
  <c r="N1551"/>
  <c r="F1555"/>
  <c r="F1556" l="1"/>
  <c r="O1551"/>
  <c r="P1551" s="1"/>
  <c r="N1552"/>
  <c r="O1552" l="1"/>
  <c r="P1552" s="1"/>
  <c r="N1553"/>
  <c r="F1557"/>
  <c r="F1558" l="1"/>
  <c r="O1553"/>
  <c r="P1553" s="1"/>
  <c r="N1554"/>
  <c r="O1554" l="1"/>
  <c r="P1554" s="1"/>
  <c r="N1555"/>
  <c r="F1559"/>
  <c r="F1560" l="1"/>
  <c r="O1555"/>
  <c r="P1555" s="1"/>
  <c r="N1556"/>
  <c r="O1556" l="1"/>
  <c r="P1556" s="1"/>
  <c r="N1557"/>
  <c r="F1561"/>
  <c r="F1562" l="1"/>
  <c r="O1557"/>
  <c r="P1557" s="1"/>
  <c r="N1558"/>
  <c r="O1558" l="1"/>
  <c r="P1558" s="1"/>
  <c r="N1559"/>
  <c r="F1563"/>
  <c r="F1564" l="1"/>
  <c r="O1559"/>
  <c r="P1559" s="1"/>
  <c r="N1560"/>
  <c r="O1560" l="1"/>
  <c r="P1560" s="1"/>
  <c r="N1561"/>
  <c r="F1565"/>
  <c r="F1566" l="1"/>
  <c r="O1561"/>
  <c r="P1561" s="1"/>
  <c r="N1562"/>
  <c r="O1562" l="1"/>
  <c r="P1562" s="1"/>
  <c r="N1563"/>
  <c r="F1567"/>
  <c r="F1568" l="1"/>
  <c r="O1563"/>
  <c r="P1563" s="1"/>
  <c r="N1564"/>
  <c r="O1564" l="1"/>
  <c r="P1564" s="1"/>
  <c r="N1565"/>
  <c r="F1569"/>
  <c r="F1570" l="1"/>
  <c r="O1565"/>
  <c r="P1565" s="1"/>
  <c r="N1566"/>
  <c r="O1566" l="1"/>
  <c r="P1566" s="1"/>
  <c r="N1567"/>
  <c r="F1571"/>
  <c r="F1572" l="1"/>
  <c r="O1567"/>
  <c r="P1567" s="1"/>
  <c r="N1568"/>
  <c r="O1568" l="1"/>
  <c r="P1568" s="1"/>
  <c r="N1569"/>
  <c r="F1573"/>
  <c r="F1574" l="1"/>
  <c r="O1569"/>
  <c r="P1569" s="1"/>
  <c r="N1570"/>
  <c r="O1570" l="1"/>
  <c r="P1570" s="1"/>
  <c r="N1571"/>
  <c r="F1575"/>
  <c r="F1576" l="1"/>
  <c r="O1571"/>
  <c r="P1571" s="1"/>
  <c r="N1572"/>
  <c r="O1572" l="1"/>
  <c r="P1572" s="1"/>
  <c r="N1573"/>
  <c r="F1577"/>
  <c r="F1578" l="1"/>
  <c r="O1573"/>
  <c r="P1573" s="1"/>
  <c r="N1574"/>
  <c r="O1574" l="1"/>
  <c r="P1574" s="1"/>
  <c r="N1575"/>
  <c r="F1579"/>
  <c r="F1580" l="1"/>
  <c r="O1575"/>
  <c r="P1575" s="1"/>
  <c r="N1576"/>
  <c r="O1576" l="1"/>
  <c r="P1576" s="1"/>
  <c r="N1577"/>
  <c r="F1581"/>
  <c r="F1582" l="1"/>
  <c r="O1577"/>
  <c r="P1577" s="1"/>
  <c r="N1578"/>
  <c r="O1578" l="1"/>
  <c r="P1578" s="1"/>
  <c r="N1579"/>
  <c r="F1583"/>
  <c r="F1584" l="1"/>
  <c r="O1579"/>
  <c r="P1579" s="1"/>
  <c r="N1580"/>
  <c r="O1580" l="1"/>
  <c r="P1580" s="1"/>
  <c r="N1581"/>
  <c r="F1585"/>
  <c r="F1586" l="1"/>
  <c r="O1581"/>
  <c r="P1581" s="1"/>
  <c r="N1582"/>
  <c r="O1582" l="1"/>
  <c r="P1582" s="1"/>
  <c r="N1583"/>
  <c r="F1587"/>
  <c r="F1588" l="1"/>
  <c r="O1583"/>
  <c r="P1583" s="1"/>
  <c r="N1584"/>
  <c r="O1584" l="1"/>
  <c r="P1584" s="1"/>
  <c r="N1585"/>
  <c r="F1589"/>
  <c r="F1590" l="1"/>
  <c r="O1585"/>
  <c r="P1585" s="1"/>
  <c r="N1586"/>
  <c r="O1586" l="1"/>
  <c r="P1586" s="1"/>
  <c r="N1587"/>
  <c r="F1591"/>
  <c r="F1592" l="1"/>
  <c r="O1587"/>
  <c r="P1587" s="1"/>
  <c r="N1588"/>
  <c r="O1588" l="1"/>
  <c r="P1588" s="1"/>
  <c r="N1589"/>
  <c r="F1593"/>
  <c r="F1594" l="1"/>
  <c r="O1589"/>
  <c r="P1589" s="1"/>
  <c r="N1590"/>
  <c r="O1590" l="1"/>
  <c r="P1590" s="1"/>
  <c r="N1591"/>
  <c r="F1595"/>
  <c r="F1596" l="1"/>
  <c r="O1591"/>
  <c r="P1591" s="1"/>
  <c r="N1592"/>
  <c r="O1592" l="1"/>
  <c r="P1592" s="1"/>
  <c r="N1593"/>
  <c r="F1597"/>
  <c r="F1598" l="1"/>
  <c r="O1593"/>
  <c r="P1593" s="1"/>
  <c r="N1594"/>
  <c r="O1594" l="1"/>
  <c r="P1594" s="1"/>
  <c r="N1595"/>
  <c r="F1599"/>
  <c r="F1600" l="1"/>
  <c r="O1595"/>
  <c r="P1595" s="1"/>
  <c r="N1596"/>
  <c r="O1596" l="1"/>
  <c r="P1596" s="1"/>
  <c r="N1597"/>
  <c r="F1601"/>
  <c r="F1602" l="1"/>
  <c r="O1597"/>
  <c r="P1597" s="1"/>
  <c r="N1598"/>
  <c r="O1598" l="1"/>
  <c r="P1598" s="1"/>
  <c r="N1599"/>
  <c r="F1603"/>
  <c r="F1604" l="1"/>
  <c r="O1599"/>
  <c r="P1599" s="1"/>
  <c r="N1600"/>
  <c r="O1600" l="1"/>
  <c r="P1600" s="1"/>
  <c r="N1601"/>
  <c r="F1605"/>
  <c r="O1601" l="1"/>
  <c r="N1602"/>
  <c r="P1601"/>
  <c r="F1606"/>
  <c r="F1607" l="1"/>
  <c r="O1602"/>
  <c r="P1602" s="1"/>
  <c r="N1603"/>
  <c r="O1603" l="1"/>
  <c r="N1604"/>
  <c r="P1603"/>
  <c r="F1608"/>
  <c r="O1604" l="1"/>
  <c r="P1604" s="1"/>
  <c r="N1605"/>
  <c r="F1609"/>
  <c r="F1610" l="1"/>
  <c r="O1605"/>
  <c r="P1605" s="1"/>
  <c r="N1606"/>
  <c r="O1606" l="1"/>
  <c r="P1606" s="1"/>
  <c r="N1607"/>
  <c r="F1611"/>
  <c r="F1612" l="1"/>
  <c r="O1607"/>
  <c r="P1607" s="1"/>
  <c r="N1608"/>
  <c r="O1608" l="1"/>
  <c r="P1608" s="1"/>
  <c r="N1609"/>
  <c r="F1613"/>
  <c r="F1614" l="1"/>
  <c r="O1609"/>
  <c r="P1609" s="1"/>
  <c r="N1610"/>
  <c r="O1610" l="1"/>
  <c r="P1610" s="1"/>
  <c r="N1611"/>
  <c r="F1615"/>
  <c r="F1616" l="1"/>
  <c r="O1611"/>
  <c r="P1611" s="1"/>
  <c r="N1612"/>
  <c r="O1612" l="1"/>
  <c r="P1612" s="1"/>
  <c r="N1613"/>
  <c r="F1617"/>
  <c r="F1618" l="1"/>
  <c r="O1613"/>
  <c r="P1613" s="1"/>
  <c r="N1614"/>
  <c r="O1614" l="1"/>
  <c r="P1614" s="1"/>
  <c r="N1615"/>
  <c r="F1619"/>
  <c r="F1620" l="1"/>
  <c r="O1615"/>
  <c r="P1615" s="1"/>
  <c r="N1616"/>
  <c r="O1616" l="1"/>
  <c r="P1616" s="1"/>
  <c r="N1617"/>
  <c r="F1621"/>
  <c r="F1622" l="1"/>
  <c r="O1617"/>
  <c r="P1617" s="1"/>
  <c r="N1618"/>
  <c r="O1618" l="1"/>
  <c r="P1618" s="1"/>
  <c r="N1619"/>
  <c r="F1623"/>
  <c r="F1624" l="1"/>
  <c r="O1619"/>
  <c r="P1619" s="1"/>
  <c r="N1620"/>
  <c r="O1620" l="1"/>
  <c r="P1620" s="1"/>
  <c r="N1621"/>
  <c r="F1625"/>
  <c r="F1626" l="1"/>
  <c r="O1621"/>
  <c r="P1621" s="1"/>
  <c r="N1622"/>
  <c r="O1622" l="1"/>
  <c r="P1622" s="1"/>
  <c r="N1623"/>
  <c r="F1627"/>
  <c r="F1628" l="1"/>
  <c r="O1623"/>
  <c r="P1623" s="1"/>
  <c r="N1624"/>
  <c r="O1624" l="1"/>
  <c r="P1624" s="1"/>
  <c r="N1625"/>
  <c r="F1629"/>
  <c r="F1630" l="1"/>
  <c r="O1625"/>
  <c r="P1625" s="1"/>
  <c r="N1626"/>
  <c r="O1626" l="1"/>
  <c r="P1626" s="1"/>
  <c r="N1627"/>
  <c r="F1631"/>
  <c r="F1632" l="1"/>
  <c r="O1627"/>
  <c r="P1627" s="1"/>
  <c r="N1628"/>
  <c r="O1628" l="1"/>
  <c r="P1628" s="1"/>
  <c r="N1629"/>
  <c r="F1633"/>
  <c r="F1634" l="1"/>
  <c r="O1629"/>
  <c r="P1629" s="1"/>
  <c r="N1630"/>
  <c r="O1630" l="1"/>
  <c r="P1630" s="1"/>
  <c r="N1631"/>
  <c r="F1635"/>
  <c r="F1636" l="1"/>
  <c r="O1631"/>
  <c r="P1631" s="1"/>
  <c r="N1632"/>
  <c r="O1632" l="1"/>
  <c r="P1632" s="1"/>
  <c r="N1633"/>
  <c r="F1637"/>
  <c r="F1638" l="1"/>
  <c r="O1633"/>
  <c r="P1633" s="1"/>
  <c r="N1634"/>
  <c r="O1634" l="1"/>
  <c r="P1634" s="1"/>
  <c r="N1635"/>
  <c r="F1639"/>
  <c r="F1640" l="1"/>
  <c r="O1635"/>
  <c r="P1635" s="1"/>
  <c r="N1636"/>
  <c r="O1636" l="1"/>
  <c r="P1636" s="1"/>
  <c r="N1637"/>
  <c r="F1641"/>
  <c r="F1642" l="1"/>
  <c r="O1637"/>
  <c r="P1637" s="1"/>
  <c r="N1638"/>
  <c r="O1638" l="1"/>
  <c r="P1638" s="1"/>
  <c r="N1639"/>
  <c r="F1643"/>
  <c r="F1644" l="1"/>
  <c r="O1639"/>
  <c r="P1639" s="1"/>
  <c r="N1640"/>
  <c r="O1640" l="1"/>
  <c r="P1640" s="1"/>
  <c r="N1641"/>
  <c r="F1645"/>
  <c r="F1646" l="1"/>
  <c r="O1641"/>
  <c r="P1641" s="1"/>
  <c r="N1642"/>
  <c r="O1642" l="1"/>
  <c r="P1642" s="1"/>
  <c r="N1643"/>
  <c r="F1647"/>
  <c r="F1648" l="1"/>
  <c r="O1643"/>
  <c r="P1643" s="1"/>
  <c r="N1644"/>
  <c r="O1644" l="1"/>
  <c r="P1644" s="1"/>
  <c r="N1645"/>
  <c r="F1649"/>
  <c r="F1650" l="1"/>
  <c r="O1645"/>
  <c r="P1645" s="1"/>
  <c r="N1646"/>
  <c r="O1646" l="1"/>
  <c r="P1646" s="1"/>
  <c r="N1647"/>
  <c r="F1651"/>
  <c r="F1652" l="1"/>
  <c r="O1647"/>
  <c r="P1647" s="1"/>
  <c r="N1648"/>
  <c r="O1648" l="1"/>
  <c r="P1648" s="1"/>
  <c r="N1649"/>
  <c r="F1653"/>
  <c r="F1654" l="1"/>
  <c r="O1649"/>
  <c r="P1649" s="1"/>
  <c r="N1650"/>
  <c r="O1650" l="1"/>
  <c r="P1650" s="1"/>
  <c r="N1651"/>
  <c r="F1655"/>
  <c r="F1656" l="1"/>
  <c r="O1651"/>
  <c r="P1651" s="1"/>
  <c r="N1652"/>
  <c r="O1652" l="1"/>
  <c r="P1652" s="1"/>
  <c r="N1653"/>
  <c r="F1657"/>
  <c r="F1658" l="1"/>
  <c r="O1653"/>
  <c r="P1653" s="1"/>
  <c r="N1654"/>
  <c r="O1654" l="1"/>
  <c r="P1654" s="1"/>
  <c r="N1655"/>
  <c r="F1659"/>
  <c r="F1660" l="1"/>
  <c r="O1655"/>
  <c r="P1655" s="1"/>
  <c r="N1656"/>
  <c r="O1656" l="1"/>
  <c r="P1656" s="1"/>
  <c r="N1657"/>
  <c r="F1661"/>
  <c r="F1662" l="1"/>
  <c r="O1657"/>
  <c r="P1657" s="1"/>
  <c r="N1658"/>
  <c r="O1658" l="1"/>
  <c r="P1658" s="1"/>
  <c r="N1659"/>
  <c r="F1663"/>
  <c r="F1664" l="1"/>
  <c r="O1659"/>
  <c r="P1659" s="1"/>
  <c r="N1660"/>
  <c r="O1660" l="1"/>
  <c r="P1660" s="1"/>
  <c r="N1661"/>
  <c r="F1665"/>
  <c r="F1666" l="1"/>
  <c r="O1661"/>
  <c r="P1661" s="1"/>
  <c r="N1662"/>
  <c r="O1662" l="1"/>
  <c r="P1662" s="1"/>
  <c r="N1663"/>
  <c r="F1667"/>
  <c r="F1668" l="1"/>
  <c r="O1663"/>
  <c r="P1663" s="1"/>
  <c r="N1664"/>
  <c r="O1664" l="1"/>
  <c r="P1664" s="1"/>
  <c r="N1665"/>
  <c r="F1669"/>
  <c r="F1670" l="1"/>
  <c r="O1665"/>
  <c r="P1665" s="1"/>
  <c r="N1666"/>
  <c r="O1666" l="1"/>
  <c r="P1666" s="1"/>
  <c r="N1667"/>
  <c r="F1671"/>
  <c r="F1672" l="1"/>
  <c r="O1667"/>
  <c r="P1667" s="1"/>
  <c r="N1668"/>
  <c r="O1668" l="1"/>
  <c r="P1668" s="1"/>
  <c r="N1669"/>
  <c r="F1673"/>
  <c r="F1674" l="1"/>
  <c r="O1669"/>
  <c r="P1669" s="1"/>
  <c r="N1670"/>
  <c r="O1670" l="1"/>
  <c r="P1670" s="1"/>
  <c r="N1671"/>
  <c r="F1675"/>
  <c r="F1676" l="1"/>
  <c r="O1671"/>
  <c r="P1671" s="1"/>
  <c r="N1672"/>
  <c r="O1672" l="1"/>
  <c r="P1672" s="1"/>
  <c r="N1673"/>
  <c r="F1677"/>
  <c r="F1678" l="1"/>
  <c r="O1673"/>
  <c r="P1673" s="1"/>
  <c r="N1674"/>
  <c r="O1674" l="1"/>
  <c r="P1674" s="1"/>
  <c r="N1675"/>
  <c r="F1679"/>
  <c r="F1680" l="1"/>
  <c r="O1675"/>
  <c r="P1675" s="1"/>
  <c r="N1676"/>
  <c r="O1676" l="1"/>
  <c r="P1676" s="1"/>
  <c r="N1677"/>
  <c r="F1681"/>
  <c r="F1682" l="1"/>
  <c r="O1677"/>
  <c r="P1677" s="1"/>
  <c r="N1678"/>
  <c r="O1678" l="1"/>
  <c r="P1678" s="1"/>
  <c r="N1679"/>
  <c r="F1683"/>
  <c r="F1684" l="1"/>
  <c r="O1679"/>
  <c r="P1679" s="1"/>
  <c r="N1680"/>
  <c r="O1680" l="1"/>
  <c r="P1680" s="1"/>
  <c r="N1681"/>
  <c r="F1685"/>
  <c r="F1686" l="1"/>
  <c r="O1681"/>
  <c r="P1681" s="1"/>
  <c r="N1682"/>
  <c r="O1682" l="1"/>
  <c r="P1682" s="1"/>
  <c r="N1683"/>
  <c r="F1687"/>
  <c r="F1688" l="1"/>
  <c r="O1683"/>
  <c r="P1683" s="1"/>
  <c r="N1684"/>
  <c r="O1684" l="1"/>
  <c r="P1684" s="1"/>
  <c r="N1685"/>
  <c r="F1689"/>
  <c r="F1690" l="1"/>
  <c r="O1685"/>
  <c r="P1685" s="1"/>
  <c r="N1686"/>
  <c r="O1686" l="1"/>
  <c r="P1686" s="1"/>
  <c r="N1687"/>
  <c r="F1691"/>
  <c r="F1692" l="1"/>
  <c r="O1687"/>
  <c r="P1687" s="1"/>
  <c r="N1688"/>
  <c r="O1688" l="1"/>
  <c r="P1688" s="1"/>
  <c r="N1689"/>
  <c r="F1693"/>
  <c r="F1694" l="1"/>
  <c r="O1689"/>
  <c r="P1689" s="1"/>
  <c r="N1690"/>
  <c r="O1690" l="1"/>
  <c r="P1690" s="1"/>
  <c r="N1691"/>
  <c r="F1695"/>
  <c r="F1696" l="1"/>
  <c r="O1691"/>
  <c r="P1691" s="1"/>
  <c r="N1692"/>
  <c r="O1692" l="1"/>
  <c r="P1692" s="1"/>
  <c r="N1693"/>
  <c r="F1697"/>
  <c r="F1698" l="1"/>
  <c r="O1693"/>
  <c r="P1693" s="1"/>
  <c r="N1694"/>
  <c r="O1694" l="1"/>
  <c r="P1694" s="1"/>
  <c r="N1695"/>
  <c r="F1699"/>
  <c r="F1700" l="1"/>
  <c r="O1695"/>
  <c r="P1695" s="1"/>
  <c r="N1696"/>
  <c r="O1696" l="1"/>
  <c r="P1696" s="1"/>
  <c r="N1697"/>
  <c r="F1701"/>
  <c r="F1702" l="1"/>
  <c r="O1697"/>
  <c r="P1697" s="1"/>
  <c r="N1698"/>
  <c r="O1698" l="1"/>
  <c r="P1698" s="1"/>
  <c r="N1699"/>
  <c r="F1703"/>
  <c r="F1704" l="1"/>
  <c r="O1699"/>
  <c r="P1699" s="1"/>
  <c r="N1700"/>
  <c r="O1700" l="1"/>
  <c r="P1700" s="1"/>
  <c r="N1701"/>
  <c r="F1705"/>
  <c r="F1706" l="1"/>
  <c r="O1701"/>
  <c r="P1701" s="1"/>
  <c r="N1702"/>
  <c r="O1702" l="1"/>
  <c r="P1702" s="1"/>
  <c r="N1703"/>
  <c r="F1707"/>
  <c r="F1708" l="1"/>
  <c r="O1703"/>
  <c r="P1703" s="1"/>
  <c r="N1704"/>
  <c r="O1704" l="1"/>
  <c r="P1704" s="1"/>
  <c r="N1705"/>
  <c r="F1709"/>
  <c r="F1710" l="1"/>
  <c r="O1705"/>
  <c r="P1705" s="1"/>
  <c r="N1706"/>
  <c r="O1706" l="1"/>
  <c r="P1706" s="1"/>
  <c r="N1707"/>
  <c r="F1711"/>
  <c r="F1712" l="1"/>
  <c r="O1707"/>
  <c r="P1707" s="1"/>
  <c r="N1708"/>
  <c r="O1708" l="1"/>
  <c r="P1708" s="1"/>
  <c r="N1709"/>
  <c r="F1713"/>
  <c r="F1714" l="1"/>
  <c r="O1709"/>
  <c r="P1709" s="1"/>
  <c r="N1710"/>
  <c r="O1710" l="1"/>
  <c r="P1710" s="1"/>
  <c r="N1711"/>
  <c r="F1715"/>
  <c r="F1716" l="1"/>
  <c r="O1711"/>
  <c r="P1711" s="1"/>
  <c r="N1712"/>
  <c r="O1712" l="1"/>
  <c r="P1712" s="1"/>
  <c r="N1713"/>
  <c r="F1717"/>
  <c r="F1718" l="1"/>
  <c r="O1713"/>
  <c r="P1713" s="1"/>
  <c r="N1714"/>
  <c r="O1714" l="1"/>
  <c r="P1714" s="1"/>
  <c r="N1715"/>
  <c r="F1719"/>
  <c r="F1720" l="1"/>
  <c r="O1715"/>
  <c r="P1715" s="1"/>
  <c r="N1716"/>
  <c r="O1716" l="1"/>
  <c r="P1716" s="1"/>
  <c r="N1717"/>
  <c r="F1721"/>
  <c r="F1722" l="1"/>
  <c r="O1717"/>
  <c r="P1717" s="1"/>
  <c r="N1718"/>
  <c r="O1718" l="1"/>
  <c r="P1718" s="1"/>
  <c r="N1719"/>
  <c r="F1723"/>
  <c r="F1724" l="1"/>
  <c r="O1719"/>
  <c r="P1719" s="1"/>
  <c r="N1720"/>
  <c r="O1720" l="1"/>
  <c r="P1720" s="1"/>
  <c r="N1721"/>
  <c r="F1725"/>
  <c r="F1726" l="1"/>
  <c r="O1721"/>
  <c r="P1721" s="1"/>
  <c r="N1722"/>
  <c r="O1722" l="1"/>
  <c r="P1722" s="1"/>
  <c r="N1723"/>
  <c r="F1727"/>
  <c r="F1728" l="1"/>
  <c r="O1723"/>
  <c r="P1723" s="1"/>
  <c r="N1724"/>
  <c r="O1724" l="1"/>
  <c r="P1724" s="1"/>
  <c r="N1725"/>
  <c r="F1729"/>
  <c r="F1730" l="1"/>
  <c r="O1725"/>
  <c r="P1725" s="1"/>
  <c r="N1726"/>
  <c r="O1726" l="1"/>
  <c r="P1726" s="1"/>
  <c r="N1727"/>
  <c r="F1731"/>
  <c r="F1732" l="1"/>
  <c r="O1727"/>
  <c r="P1727" s="1"/>
  <c r="N1728"/>
  <c r="O1728" l="1"/>
  <c r="P1728" s="1"/>
  <c r="N1729"/>
  <c r="F1733"/>
  <c r="F1734" l="1"/>
  <c r="O1729"/>
  <c r="P1729" s="1"/>
  <c r="N1730"/>
  <c r="O1730" l="1"/>
  <c r="P1730" s="1"/>
  <c r="N1731"/>
  <c r="F1735"/>
  <c r="F1736" l="1"/>
  <c r="O1731"/>
  <c r="P1731" s="1"/>
  <c r="N1732"/>
  <c r="O1732" l="1"/>
  <c r="P1732" s="1"/>
  <c r="N1733"/>
  <c r="F1737"/>
  <c r="F1738" l="1"/>
  <c r="O1733"/>
  <c r="P1733" s="1"/>
  <c r="N1734"/>
  <c r="O1734" l="1"/>
  <c r="P1734" s="1"/>
  <c r="N1735"/>
  <c r="F1739"/>
  <c r="F1740" l="1"/>
  <c r="O1735"/>
  <c r="P1735" s="1"/>
  <c r="N1736"/>
  <c r="O1736" l="1"/>
  <c r="P1736" s="1"/>
  <c r="N1737"/>
  <c r="F1741"/>
  <c r="F1742" l="1"/>
  <c r="O1737"/>
  <c r="P1737" s="1"/>
  <c r="N1738"/>
  <c r="O1738" l="1"/>
  <c r="P1738" s="1"/>
  <c r="N1739"/>
  <c r="F1743"/>
  <c r="F1744" l="1"/>
  <c r="O1739"/>
  <c r="P1739" s="1"/>
  <c r="N1740"/>
  <c r="O1740" l="1"/>
  <c r="P1740" s="1"/>
  <c r="N1741"/>
  <c r="F1745"/>
  <c r="F1746" l="1"/>
  <c r="O1741"/>
  <c r="P1741" s="1"/>
  <c r="N1742"/>
  <c r="O1742" l="1"/>
  <c r="P1742" s="1"/>
  <c r="N1743"/>
  <c r="F1747"/>
  <c r="F1748" l="1"/>
  <c r="O1743"/>
  <c r="P1743" s="1"/>
  <c r="N1744"/>
  <c r="O1744" l="1"/>
  <c r="P1744" s="1"/>
  <c r="N1745"/>
  <c r="F1749"/>
  <c r="F1750" l="1"/>
  <c r="O1745"/>
  <c r="P1745" s="1"/>
  <c r="N1746"/>
  <c r="O1746" l="1"/>
  <c r="P1746" s="1"/>
  <c r="N1747"/>
  <c r="F1751"/>
  <c r="F1752" l="1"/>
  <c r="O1747"/>
  <c r="P1747" s="1"/>
  <c r="N1748"/>
  <c r="O1748" l="1"/>
  <c r="P1748" s="1"/>
  <c r="N1749"/>
  <c r="F1753"/>
  <c r="F1754" l="1"/>
  <c r="O1749"/>
  <c r="P1749" s="1"/>
  <c r="N1750"/>
  <c r="O1750" l="1"/>
  <c r="P1750" s="1"/>
  <c r="N1751"/>
  <c r="F1755"/>
  <c r="F1756" l="1"/>
  <c r="O1751"/>
  <c r="P1751" s="1"/>
  <c r="N1752"/>
  <c r="O1752" l="1"/>
  <c r="P1752" s="1"/>
  <c r="N1753"/>
  <c r="F1757"/>
  <c r="F1758" l="1"/>
  <c r="O1753"/>
  <c r="P1753" s="1"/>
  <c r="N1754"/>
  <c r="O1754" l="1"/>
  <c r="P1754" s="1"/>
  <c r="N1755"/>
  <c r="F1759"/>
  <c r="O1755" l="1"/>
  <c r="P1755" s="1"/>
  <c r="N1756"/>
  <c r="F1760"/>
  <c r="F1761" l="1"/>
  <c r="O1756"/>
  <c r="P1756" s="1"/>
  <c r="N1757"/>
  <c r="O1757" l="1"/>
  <c r="N1758"/>
  <c r="P1757"/>
  <c r="F1762"/>
  <c r="F1763" l="1"/>
  <c r="O1758"/>
  <c r="P1758" s="1"/>
  <c r="N1759"/>
  <c r="O1759" l="1"/>
  <c r="N1760"/>
  <c r="P1759"/>
  <c r="F1764"/>
  <c r="O1760" l="1"/>
  <c r="P1760" s="1"/>
  <c r="N1761"/>
  <c r="F1765"/>
  <c r="F1766" l="1"/>
  <c r="O1761"/>
  <c r="P1761" s="1"/>
  <c r="N1762"/>
  <c r="O1762" l="1"/>
  <c r="P1762" s="1"/>
  <c r="N1763"/>
  <c r="F1767"/>
  <c r="F1768" l="1"/>
  <c r="O1763"/>
  <c r="P1763" s="1"/>
  <c r="N1764"/>
  <c r="O1764" l="1"/>
  <c r="P1764" s="1"/>
  <c r="N1765"/>
  <c r="F1769"/>
  <c r="F1770" l="1"/>
  <c r="O1765"/>
  <c r="P1765" s="1"/>
  <c r="N1766"/>
  <c r="O1766" l="1"/>
  <c r="P1766" s="1"/>
  <c r="N1767"/>
  <c r="F1771"/>
  <c r="F1772" l="1"/>
  <c r="O1767"/>
  <c r="P1767" s="1"/>
  <c r="N1768"/>
  <c r="O1768" l="1"/>
  <c r="P1768" s="1"/>
  <c r="N1769"/>
  <c r="F1773"/>
  <c r="F1774" l="1"/>
  <c r="O1769"/>
  <c r="P1769" s="1"/>
  <c r="N1770"/>
  <c r="O1770" l="1"/>
  <c r="P1770" s="1"/>
  <c r="N1771"/>
  <c r="F1775"/>
  <c r="F1776" l="1"/>
  <c r="O1771"/>
  <c r="P1771" s="1"/>
  <c r="N1772"/>
  <c r="O1772" l="1"/>
  <c r="P1772" s="1"/>
  <c r="N1773"/>
  <c r="F1777"/>
  <c r="F1778" l="1"/>
  <c r="O1773"/>
  <c r="N1774"/>
  <c r="P1773"/>
  <c r="O1774" l="1"/>
  <c r="P1774" s="1"/>
  <c r="N1775"/>
  <c r="F1779"/>
  <c r="F1780" l="1"/>
  <c r="O1775"/>
  <c r="P1775" s="1"/>
  <c r="N1776"/>
  <c r="F1781" l="1"/>
  <c r="O1776"/>
  <c r="P1776" s="1"/>
  <c r="N1777"/>
  <c r="F1782" l="1"/>
  <c r="O1777"/>
  <c r="P1777" s="1"/>
  <c r="N1778"/>
  <c r="O1778" l="1"/>
  <c r="P1778" s="1"/>
  <c r="N1779"/>
  <c r="F1783"/>
  <c r="F1784" l="1"/>
  <c r="O1779"/>
  <c r="P1779" s="1"/>
  <c r="N1780"/>
  <c r="O1780" l="1"/>
  <c r="P1780" s="1"/>
  <c r="N1781"/>
  <c r="F1785"/>
  <c r="F1786" l="1"/>
  <c r="O1781"/>
  <c r="P1781" s="1"/>
  <c r="N1782"/>
  <c r="O1782" l="1"/>
  <c r="P1782" s="1"/>
  <c r="N1783"/>
  <c r="F1787"/>
  <c r="F1788" l="1"/>
  <c r="O1783"/>
  <c r="P1783" s="1"/>
  <c r="N1784"/>
  <c r="O1784" l="1"/>
  <c r="P1784" s="1"/>
  <c r="N1785"/>
  <c r="F1789"/>
  <c r="F1790" l="1"/>
  <c r="O1785"/>
  <c r="P1785" s="1"/>
  <c r="N1786"/>
  <c r="O1786" l="1"/>
  <c r="P1786" s="1"/>
  <c r="N1787"/>
  <c r="F1791"/>
  <c r="F1792" l="1"/>
  <c r="O1787"/>
  <c r="P1787" s="1"/>
  <c r="N1788"/>
  <c r="O1788" l="1"/>
  <c r="P1788" s="1"/>
  <c r="N1789"/>
  <c r="F1793"/>
  <c r="F1794" l="1"/>
  <c r="O1789"/>
  <c r="P1789" s="1"/>
  <c r="N1790"/>
  <c r="O1790" l="1"/>
  <c r="P1790" s="1"/>
  <c r="N1791"/>
  <c r="F1795"/>
  <c r="F1796" l="1"/>
  <c r="O1791"/>
  <c r="P1791" s="1"/>
  <c r="N1792"/>
  <c r="O1792" l="1"/>
  <c r="P1792" s="1"/>
  <c r="N1793"/>
  <c r="F1797"/>
  <c r="F1798" l="1"/>
  <c r="O1793"/>
  <c r="P1793" s="1"/>
  <c r="N1794"/>
  <c r="O1794" l="1"/>
  <c r="P1794" s="1"/>
  <c r="N1795"/>
  <c r="F1799"/>
  <c r="F1800" l="1"/>
  <c r="O1795"/>
  <c r="P1795" s="1"/>
  <c r="N1796"/>
  <c r="O1796" l="1"/>
  <c r="P1796" s="1"/>
  <c r="N1797"/>
  <c r="F1801"/>
  <c r="F1802" l="1"/>
  <c r="O1797"/>
  <c r="P1797" s="1"/>
  <c r="N1798"/>
  <c r="O1798" l="1"/>
  <c r="P1798" s="1"/>
  <c r="N1799"/>
  <c r="F1803"/>
  <c r="F1804" l="1"/>
  <c r="O1799"/>
  <c r="P1799" s="1"/>
  <c r="N1800"/>
  <c r="O1800" l="1"/>
  <c r="P1800" s="1"/>
  <c r="N1801"/>
  <c r="F1805"/>
  <c r="F1806" l="1"/>
  <c r="O1801"/>
  <c r="P1801" s="1"/>
  <c r="N1802"/>
  <c r="O1802" l="1"/>
  <c r="P1802" s="1"/>
  <c r="N1803"/>
  <c r="F1807"/>
  <c r="F1808" l="1"/>
  <c r="O1803"/>
  <c r="P1803" s="1"/>
  <c r="N1804"/>
  <c r="O1804" l="1"/>
  <c r="P1804" s="1"/>
  <c r="N1805"/>
  <c r="F1809"/>
  <c r="F1810" l="1"/>
  <c r="O1805"/>
  <c r="P1805" s="1"/>
  <c r="N1806"/>
  <c r="O1806" l="1"/>
  <c r="P1806" s="1"/>
  <c r="N1807"/>
  <c r="F1811"/>
  <c r="F1812" l="1"/>
  <c r="O1807"/>
  <c r="P1807" s="1"/>
  <c r="N1808"/>
  <c r="O1808" l="1"/>
  <c r="P1808" s="1"/>
  <c r="N1809"/>
  <c r="F1813"/>
  <c r="F1814" l="1"/>
  <c r="O1809"/>
  <c r="P1809" s="1"/>
  <c r="N1810"/>
  <c r="O1810" l="1"/>
  <c r="P1810" s="1"/>
  <c r="N1811"/>
  <c r="F1815"/>
  <c r="F1816" l="1"/>
  <c r="O1811"/>
  <c r="P1811" s="1"/>
  <c r="N1812"/>
  <c r="O1812" l="1"/>
  <c r="P1812" s="1"/>
  <c r="N1813"/>
  <c r="F1817"/>
  <c r="F1818" l="1"/>
  <c r="O1813"/>
  <c r="P1813" s="1"/>
  <c r="N1814"/>
  <c r="O1814" l="1"/>
  <c r="P1814" s="1"/>
  <c r="N1815"/>
  <c r="F1819"/>
  <c r="F1820" l="1"/>
  <c r="O1815"/>
  <c r="P1815" s="1"/>
  <c r="N1816"/>
  <c r="O1816" l="1"/>
  <c r="P1816" s="1"/>
  <c r="N1817"/>
  <c r="F1821"/>
  <c r="F1822" l="1"/>
  <c r="O1817"/>
  <c r="P1817" s="1"/>
  <c r="N1818"/>
  <c r="O1818" l="1"/>
  <c r="P1818" s="1"/>
  <c r="N1819"/>
  <c r="F1823"/>
  <c r="F1824" l="1"/>
  <c r="O1819"/>
  <c r="P1819" s="1"/>
  <c r="N1820"/>
  <c r="O1820" l="1"/>
  <c r="P1820" s="1"/>
  <c r="N1821"/>
  <c r="F1825"/>
  <c r="F1826" l="1"/>
  <c r="O1821"/>
  <c r="P1821" s="1"/>
  <c r="N1822"/>
  <c r="O1822" l="1"/>
  <c r="P1822" s="1"/>
  <c r="N1823"/>
  <c r="F1827"/>
  <c r="F1828" l="1"/>
  <c r="O1823"/>
  <c r="P1823" s="1"/>
  <c r="N1824"/>
  <c r="O1824" l="1"/>
  <c r="P1824" s="1"/>
  <c r="N1825"/>
  <c r="F1829"/>
  <c r="F1830" l="1"/>
  <c r="O1825"/>
  <c r="P1825" s="1"/>
  <c r="N1826"/>
  <c r="O1826" l="1"/>
  <c r="P1826" s="1"/>
  <c r="N1827"/>
  <c r="F1831"/>
  <c r="F1832" l="1"/>
  <c r="O1827"/>
  <c r="P1827" s="1"/>
  <c r="N1828"/>
  <c r="O1828" l="1"/>
  <c r="P1828" s="1"/>
  <c r="N1829"/>
  <c r="F1833"/>
  <c r="F1834" l="1"/>
  <c r="O1829"/>
  <c r="P1829" s="1"/>
  <c r="N1830"/>
  <c r="O1830" l="1"/>
  <c r="P1830" s="1"/>
  <c r="N1831"/>
  <c r="F1835"/>
  <c r="F1836" l="1"/>
  <c r="O1831"/>
  <c r="P1831" s="1"/>
  <c r="N1832"/>
  <c r="O1832" l="1"/>
  <c r="P1832" s="1"/>
  <c r="N1833"/>
  <c r="F1837"/>
  <c r="F1838" l="1"/>
  <c r="O1833"/>
  <c r="P1833" s="1"/>
  <c r="N1834"/>
  <c r="O1834" l="1"/>
  <c r="P1834" s="1"/>
  <c r="N1835"/>
  <c r="F1839"/>
  <c r="F1840" l="1"/>
  <c r="O1835"/>
  <c r="P1835" s="1"/>
  <c r="N1836"/>
  <c r="O1836" l="1"/>
  <c r="P1836" s="1"/>
  <c r="N1837"/>
  <c r="F1841"/>
  <c r="F1842" l="1"/>
  <c r="O1837"/>
  <c r="P1837" s="1"/>
  <c r="N1838"/>
  <c r="O1838" l="1"/>
  <c r="P1838" s="1"/>
  <c r="N1839"/>
  <c r="F1843"/>
  <c r="F1844" l="1"/>
  <c r="O1839"/>
  <c r="P1839" s="1"/>
  <c r="N1840"/>
  <c r="O1840" l="1"/>
  <c r="P1840" s="1"/>
  <c r="N1841"/>
  <c r="F1845"/>
  <c r="F1846" l="1"/>
  <c r="O1841"/>
  <c r="P1841" s="1"/>
  <c r="N1842"/>
  <c r="O1842" l="1"/>
  <c r="P1842" s="1"/>
  <c r="N1843"/>
  <c r="F1847"/>
  <c r="F1848" l="1"/>
  <c r="O1843"/>
  <c r="P1843" s="1"/>
  <c r="N1844"/>
  <c r="O1844" l="1"/>
  <c r="P1844" s="1"/>
  <c r="N1845"/>
  <c r="F1849"/>
  <c r="F1850" l="1"/>
  <c r="O1845"/>
  <c r="P1845" s="1"/>
  <c r="N1846"/>
  <c r="O1846" l="1"/>
  <c r="P1846" s="1"/>
  <c r="N1847"/>
  <c r="F1851"/>
  <c r="F1852" l="1"/>
  <c r="O1847"/>
  <c r="P1847" s="1"/>
  <c r="N1848"/>
  <c r="O1848" l="1"/>
  <c r="P1848" s="1"/>
  <c r="N1849"/>
  <c r="F1853"/>
  <c r="F1854" l="1"/>
  <c r="O1849"/>
  <c r="P1849" s="1"/>
  <c r="N1850"/>
  <c r="O1850" l="1"/>
  <c r="P1850" s="1"/>
  <c r="N1851"/>
  <c r="F1855"/>
  <c r="F1856" l="1"/>
  <c r="O1851"/>
  <c r="P1851" s="1"/>
  <c r="N1852"/>
  <c r="O1852" l="1"/>
  <c r="P1852" s="1"/>
  <c r="N1853"/>
  <c r="F1857"/>
  <c r="F1858" l="1"/>
  <c r="O1853"/>
  <c r="P1853" s="1"/>
  <c r="N1854"/>
  <c r="O1854" l="1"/>
  <c r="P1854" s="1"/>
  <c r="N1855"/>
  <c r="F1859"/>
  <c r="F1860" l="1"/>
  <c r="O1855"/>
  <c r="P1855" s="1"/>
  <c r="N1856"/>
  <c r="O1856" l="1"/>
  <c r="P1856" s="1"/>
  <c r="N1857"/>
  <c r="F1861"/>
  <c r="F1862" l="1"/>
  <c r="O1857"/>
  <c r="P1857" s="1"/>
  <c r="N1858"/>
  <c r="O1858" l="1"/>
  <c r="P1858" s="1"/>
  <c r="N1859"/>
  <c r="F1863"/>
  <c r="O1859" l="1"/>
  <c r="N1860"/>
  <c r="P1859"/>
  <c r="F1864"/>
  <c r="F1865" l="1"/>
  <c r="O1860"/>
  <c r="P1860" s="1"/>
  <c r="N1861"/>
  <c r="F1866" l="1"/>
  <c r="O1861"/>
  <c r="P1861" s="1"/>
  <c r="N1862"/>
  <c r="O1862" l="1"/>
  <c r="P1862" s="1"/>
  <c r="N1863"/>
  <c r="F1867"/>
  <c r="F1868" l="1"/>
  <c r="O1863"/>
  <c r="P1863" s="1"/>
  <c r="N1864"/>
  <c r="O1864" l="1"/>
  <c r="P1864" s="1"/>
  <c r="N1865"/>
  <c r="F1869"/>
  <c r="F1870" l="1"/>
  <c r="O1865"/>
  <c r="P1865" s="1"/>
  <c r="N1866"/>
  <c r="O1866" l="1"/>
  <c r="P1866" s="1"/>
  <c r="N1867"/>
  <c r="F1871"/>
  <c r="F1872" l="1"/>
  <c r="O1867"/>
  <c r="P1867" s="1"/>
  <c r="N1868"/>
  <c r="O1868" l="1"/>
  <c r="P1868" s="1"/>
  <c r="N1869"/>
  <c r="F1873"/>
  <c r="F1874" l="1"/>
  <c r="O1869"/>
  <c r="P1869" s="1"/>
  <c r="N1870"/>
  <c r="O1870" l="1"/>
  <c r="P1870" s="1"/>
  <c r="N1871"/>
  <c r="F1875"/>
  <c r="F1876" l="1"/>
  <c r="O1871"/>
  <c r="P1871" s="1"/>
  <c r="N1872"/>
  <c r="O1872" l="1"/>
  <c r="P1872" s="1"/>
  <c r="N1873"/>
  <c r="F1877"/>
  <c r="F1878" l="1"/>
  <c r="O1873"/>
  <c r="P1873" s="1"/>
  <c r="N1874"/>
  <c r="O1874" l="1"/>
  <c r="P1874" s="1"/>
  <c r="N1875"/>
  <c r="F1879"/>
  <c r="F1880" l="1"/>
  <c r="O1875"/>
  <c r="P1875" s="1"/>
  <c r="N1876"/>
  <c r="O1876" l="1"/>
  <c r="P1876" s="1"/>
  <c r="N1877"/>
  <c r="F1881"/>
  <c r="F1882" l="1"/>
  <c r="O1877"/>
  <c r="P1877" s="1"/>
  <c r="N1878"/>
  <c r="O1878" l="1"/>
  <c r="P1878" s="1"/>
  <c r="N1879"/>
  <c r="F1883"/>
  <c r="F1884" l="1"/>
  <c r="O1879"/>
  <c r="P1879" s="1"/>
  <c r="N1880"/>
  <c r="O1880" l="1"/>
  <c r="P1880" s="1"/>
  <c r="N1881"/>
  <c r="F1885"/>
  <c r="F1886" l="1"/>
  <c r="O1881"/>
  <c r="P1881" s="1"/>
  <c r="N1882"/>
  <c r="O1882" l="1"/>
  <c r="P1882" s="1"/>
  <c r="N1883"/>
  <c r="F1887"/>
  <c r="F1888" l="1"/>
  <c r="O1883"/>
  <c r="P1883" s="1"/>
  <c r="N1884"/>
  <c r="O1884" l="1"/>
  <c r="P1884" s="1"/>
  <c r="N1885"/>
  <c r="F1889"/>
  <c r="F1890" l="1"/>
  <c r="O1885"/>
  <c r="P1885" s="1"/>
  <c r="N1886"/>
  <c r="O1886" l="1"/>
  <c r="P1886" s="1"/>
  <c r="N1887"/>
  <c r="F1891"/>
  <c r="F1892" l="1"/>
  <c r="O1887"/>
  <c r="P1887" s="1"/>
  <c r="N1888"/>
  <c r="O1888" l="1"/>
  <c r="P1888" s="1"/>
  <c r="N1889"/>
  <c r="F1893"/>
  <c r="F1894" l="1"/>
  <c r="O1889"/>
  <c r="P1889" s="1"/>
  <c r="N1890"/>
  <c r="O1890" l="1"/>
  <c r="P1890" s="1"/>
  <c r="N1891"/>
  <c r="F1895"/>
  <c r="F1896" l="1"/>
  <c r="O1891"/>
  <c r="P1891" s="1"/>
  <c r="N1892"/>
  <c r="O1892" l="1"/>
  <c r="P1892" s="1"/>
  <c r="N1893"/>
  <c r="F1897"/>
  <c r="F1898" l="1"/>
  <c r="O1893"/>
  <c r="P1893" s="1"/>
  <c r="N1894"/>
  <c r="O1894" l="1"/>
  <c r="P1894" s="1"/>
  <c r="N1895"/>
  <c r="F1899"/>
  <c r="F1900" l="1"/>
  <c r="O1895"/>
  <c r="P1895" s="1"/>
  <c r="N1896"/>
  <c r="O1896" l="1"/>
  <c r="P1896" s="1"/>
  <c r="N1897"/>
  <c r="F1901"/>
  <c r="F1902" l="1"/>
  <c r="O1897"/>
  <c r="P1897" s="1"/>
  <c r="N1898"/>
  <c r="O1898" l="1"/>
  <c r="P1898" s="1"/>
  <c r="N1899"/>
  <c r="F1903"/>
  <c r="F1904" l="1"/>
  <c r="O1899"/>
  <c r="P1899" s="1"/>
  <c r="N1900"/>
  <c r="O1900" l="1"/>
  <c r="P1900" s="1"/>
  <c r="N1901"/>
  <c r="F1905"/>
  <c r="F1906" l="1"/>
  <c r="O1901"/>
  <c r="P1901" s="1"/>
  <c r="N1902"/>
  <c r="O1902" l="1"/>
  <c r="P1902" s="1"/>
  <c r="N1903"/>
  <c r="F1907"/>
  <c r="F1908" l="1"/>
  <c r="O1903"/>
  <c r="P1903" s="1"/>
  <c r="N1904"/>
  <c r="O1904" l="1"/>
  <c r="P1904" s="1"/>
  <c r="N1905"/>
  <c r="F1909"/>
  <c r="F1910" l="1"/>
  <c r="O1905"/>
  <c r="P1905" s="1"/>
  <c r="N1906"/>
  <c r="O1906" l="1"/>
  <c r="P1906" s="1"/>
  <c r="N1907"/>
  <c r="F1911"/>
  <c r="F1912" l="1"/>
  <c r="O1907"/>
  <c r="P1907" s="1"/>
  <c r="N1908"/>
  <c r="O1908" l="1"/>
  <c r="P1908" s="1"/>
  <c r="N1909"/>
  <c r="F1913"/>
  <c r="F1914" l="1"/>
  <c r="O1909"/>
  <c r="P1909" s="1"/>
  <c r="N1910"/>
  <c r="O1910" l="1"/>
  <c r="P1910" s="1"/>
  <c r="N1911"/>
  <c r="F1915"/>
  <c r="F1916" l="1"/>
  <c r="O1911"/>
  <c r="P1911" s="1"/>
  <c r="N1912"/>
  <c r="O1912" l="1"/>
  <c r="P1912" s="1"/>
  <c r="N1913"/>
  <c r="F1917"/>
  <c r="O1913" l="1"/>
  <c r="P1913" s="1"/>
  <c r="N1914"/>
  <c r="F1918"/>
  <c r="F1919" l="1"/>
  <c r="O1914"/>
  <c r="P1914" s="1"/>
  <c r="N1915"/>
  <c r="O1915" l="1"/>
  <c r="N1916"/>
  <c r="P1915"/>
  <c r="F1920"/>
  <c r="F1921" l="1"/>
  <c r="O1916"/>
  <c r="P1916" s="1"/>
  <c r="N1917"/>
  <c r="O1917" l="1"/>
  <c r="N1918"/>
  <c r="P1917"/>
  <c r="F1922"/>
  <c r="O1918" l="1"/>
  <c r="P1918" s="1"/>
  <c r="N1919"/>
  <c r="F1923"/>
  <c r="F1924" l="1"/>
  <c r="O1919"/>
  <c r="P1919" s="1"/>
  <c r="N1920"/>
  <c r="O1920" l="1"/>
  <c r="P1920" s="1"/>
  <c r="N1921"/>
  <c r="F1925"/>
  <c r="F1926" l="1"/>
  <c r="O1921"/>
  <c r="P1921" s="1"/>
  <c r="N1922"/>
  <c r="O1922" l="1"/>
  <c r="P1922" s="1"/>
  <c r="N1923"/>
  <c r="F1927"/>
  <c r="F1928" l="1"/>
  <c r="O1923"/>
  <c r="P1923" s="1"/>
  <c r="N1924"/>
  <c r="O1924" l="1"/>
  <c r="P1924" s="1"/>
  <c r="N1925"/>
  <c r="F1929"/>
  <c r="F1930" l="1"/>
  <c r="O1925"/>
  <c r="P1925" s="1"/>
  <c r="N1926"/>
  <c r="O1926" l="1"/>
  <c r="P1926" s="1"/>
  <c r="N1927"/>
  <c r="F1931"/>
  <c r="F1932" l="1"/>
  <c r="O1927"/>
  <c r="P1927" s="1"/>
  <c r="N1928"/>
  <c r="O1928" l="1"/>
  <c r="P1928" s="1"/>
  <c r="N1929"/>
  <c r="F1933"/>
  <c r="F1934" l="1"/>
  <c r="O1929"/>
  <c r="P1929" s="1"/>
  <c r="N1930"/>
  <c r="O1930" l="1"/>
  <c r="P1930" s="1"/>
  <c r="N1931"/>
  <c r="F1935"/>
  <c r="O1931" l="1"/>
  <c r="P1931" s="1"/>
  <c r="N1932"/>
  <c r="F1936"/>
  <c r="F1937" l="1"/>
  <c r="O1932"/>
  <c r="P1932" s="1"/>
  <c r="N1933"/>
  <c r="O1933" l="1"/>
  <c r="N1934"/>
  <c r="P1933"/>
  <c r="F1938"/>
  <c r="F1939" l="1"/>
  <c r="O1934"/>
  <c r="P1934" s="1"/>
  <c r="N1935"/>
  <c r="O1935" l="1"/>
  <c r="P1935" s="1"/>
  <c r="N1936"/>
  <c r="F1940"/>
  <c r="F1941" l="1"/>
  <c r="O1936"/>
  <c r="P1936" s="1"/>
  <c r="N1937"/>
  <c r="O1937" l="1"/>
  <c r="N1938"/>
  <c r="P1937"/>
  <c r="F1942"/>
  <c r="F1943" l="1"/>
  <c r="O1938"/>
  <c r="P1938" s="1"/>
  <c r="N1939"/>
  <c r="O1939" l="1"/>
  <c r="N1940"/>
  <c r="P1939"/>
  <c r="F1944"/>
  <c r="F1945" l="1"/>
  <c r="O1940"/>
  <c r="P1940" s="1"/>
  <c r="N1941"/>
  <c r="O1941" l="1"/>
  <c r="N1942"/>
  <c r="P1941"/>
  <c r="F1946"/>
  <c r="F1947" l="1"/>
  <c r="O1942"/>
  <c r="P1942" s="1"/>
  <c r="N1943"/>
  <c r="O1943" l="1"/>
  <c r="P1943" s="1"/>
  <c r="N1944"/>
  <c r="F1948"/>
  <c r="F1949" l="1"/>
  <c r="O1944"/>
  <c r="P1944" s="1"/>
  <c r="N1945"/>
  <c r="O1945" l="1"/>
  <c r="N1946"/>
  <c r="P1945"/>
  <c r="F1950"/>
  <c r="F1951" l="1"/>
  <c r="O1946"/>
  <c r="P1946" s="1"/>
  <c r="N1947"/>
  <c r="O1947" l="1"/>
  <c r="N1948"/>
  <c r="P1947"/>
  <c r="F1952"/>
  <c r="F1953" l="1"/>
  <c r="O1948"/>
  <c r="P1948" s="1"/>
  <c r="N1949"/>
  <c r="O1949" l="1"/>
  <c r="N1950"/>
  <c r="P1949"/>
  <c r="F1954"/>
  <c r="F1955" l="1"/>
  <c r="O1950"/>
  <c r="P1950" s="1"/>
  <c r="N1951"/>
  <c r="O1951" l="1"/>
  <c r="N1952"/>
  <c r="P1951"/>
  <c r="F1956"/>
  <c r="F1957" l="1"/>
  <c r="O1952"/>
  <c r="P1952" s="1"/>
  <c r="N1953"/>
  <c r="O1953" l="1"/>
  <c r="P1953" s="1"/>
  <c r="N1954"/>
  <c r="F1958"/>
  <c r="F1959" l="1"/>
  <c r="O1954"/>
  <c r="P1954" s="1"/>
  <c r="N1955"/>
  <c r="O1955" l="1"/>
  <c r="N1956"/>
  <c r="P1955"/>
  <c r="F1960"/>
  <c r="F1961" l="1"/>
  <c r="O1956"/>
  <c r="P1956" s="1"/>
  <c r="N1957"/>
  <c r="O1957" l="1"/>
  <c r="N1958"/>
  <c r="P1957"/>
  <c r="F1962"/>
  <c r="F1963" l="1"/>
  <c r="O1958"/>
  <c r="P1958" s="1"/>
  <c r="N1959"/>
  <c r="O1959" l="1"/>
  <c r="N1960"/>
  <c r="P1959"/>
  <c r="F1964"/>
  <c r="F1965" l="1"/>
  <c r="O1960"/>
  <c r="P1960" s="1"/>
  <c r="N1961"/>
  <c r="O1961" l="1"/>
  <c r="N1962"/>
  <c r="P1961"/>
  <c r="F1966"/>
  <c r="F1967" l="1"/>
  <c r="O1962"/>
  <c r="P1962" s="1"/>
  <c r="N1963"/>
  <c r="O1963" l="1"/>
  <c r="N1964"/>
  <c r="P1963"/>
  <c r="F1968"/>
  <c r="F1969" l="1"/>
  <c r="O1964"/>
  <c r="P1964" s="1"/>
  <c r="N1965"/>
  <c r="O1965" l="1"/>
  <c r="N1966"/>
  <c r="P1965"/>
  <c r="F1970"/>
  <c r="F1971" l="1"/>
  <c r="O1966"/>
  <c r="P1966" s="1"/>
  <c r="N1967"/>
  <c r="O1967" l="1"/>
  <c r="N1968"/>
  <c r="P1967"/>
  <c r="F1972"/>
  <c r="F1973" l="1"/>
  <c r="O1968"/>
  <c r="P1968" s="1"/>
  <c r="N1969"/>
  <c r="O1969" l="1"/>
  <c r="N1970"/>
  <c r="P1969"/>
  <c r="F1974"/>
  <c r="F1975" l="1"/>
  <c r="O1970"/>
  <c r="P1970" s="1"/>
  <c r="N1971"/>
  <c r="O1971" l="1"/>
  <c r="P1971" s="1"/>
  <c r="N1972"/>
  <c r="F1976"/>
  <c r="F1977" l="1"/>
  <c r="O1972"/>
  <c r="P1972" s="1"/>
  <c r="N1973"/>
  <c r="O1973" l="1"/>
  <c r="N1974"/>
  <c r="P1973"/>
  <c r="F1978"/>
  <c r="F1979" l="1"/>
  <c r="O1974"/>
  <c r="P1974" s="1"/>
  <c r="N1975"/>
  <c r="O1975" l="1"/>
  <c r="N1976"/>
  <c r="P1975"/>
  <c r="F1980"/>
  <c r="F1981" l="1"/>
  <c r="O1976"/>
  <c r="P1976" s="1"/>
  <c r="N1977"/>
  <c r="O1977" l="1"/>
  <c r="P1977" s="1"/>
  <c r="N1978"/>
  <c r="F1982"/>
  <c r="F1983" l="1"/>
  <c r="O1978"/>
  <c r="P1978" s="1"/>
  <c r="N1979"/>
  <c r="F1984" l="1"/>
  <c r="O1979"/>
  <c r="P1979" s="1"/>
  <c r="N1980"/>
  <c r="O1980" l="1"/>
  <c r="P1980" s="1"/>
  <c r="N1981"/>
  <c r="F1985"/>
  <c r="F1986" l="1"/>
  <c r="O1981"/>
  <c r="P1981" s="1"/>
  <c r="N1982"/>
  <c r="O1982" l="1"/>
  <c r="P1982" s="1"/>
  <c r="N1983"/>
  <c r="F1987"/>
  <c r="F1988" l="1"/>
  <c r="O1983"/>
  <c r="P1983" s="1"/>
  <c r="N1984"/>
  <c r="O1984" l="1"/>
  <c r="P1984" s="1"/>
  <c r="N1985"/>
  <c r="F1989"/>
  <c r="F1990" l="1"/>
  <c r="O1985"/>
  <c r="P1985" s="1"/>
  <c r="N1986"/>
  <c r="O1986" l="1"/>
  <c r="P1986" s="1"/>
  <c r="N1987"/>
  <c r="F1991"/>
  <c r="F1992" l="1"/>
  <c r="O1987"/>
  <c r="P1987" s="1"/>
  <c r="N1988"/>
  <c r="O1988" l="1"/>
  <c r="P1988" s="1"/>
  <c r="N1989"/>
  <c r="F1993"/>
  <c r="F1994" l="1"/>
  <c r="O1989"/>
  <c r="P1989" s="1"/>
  <c r="N1990"/>
  <c r="O1990" l="1"/>
  <c r="P1990" s="1"/>
  <c r="N1991"/>
  <c r="F1995"/>
  <c r="F1996" l="1"/>
  <c r="O1991"/>
  <c r="P1991" s="1"/>
  <c r="N1992"/>
  <c r="O1992" l="1"/>
  <c r="P1992" s="1"/>
  <c r="N1993"/>
  <c r="F1997"/>
  <c r="F1998" l="1"/>
  <c r="O1993"/>
  <c r="P1993" s="1"/>
  <c r="N1994"/>
  <c r="O1994" l="1"/>
  <c r="P1994" s="1"/>
  <c r="N1995"/>
  <c r="F1999"/>
  <c r="F2000" l="1"/>
  <c r="O1995"/>
  <c r="P1995" s="1"/>
  <c r="N1996"/>
  <c r="O1996" l="1"/>
  <c r="P1996" s="1"/>
  <c r="N1997"/>
  <c r="F2001"/>
  <c r="F2002" l="1"/>
  <c r="O1997"/>
  <c r="P1997" s="1"/>
  <c r="N1998"/>
  <c r="O1998" l="1"/>
  <c r="P1998" s="1"/>
  <c r="N1999"/>
  <c r="F2003"/>
  <c r="F2004" l="1"/>
  <c r="O1999"/>
  <c r="P1999" s="1"/>
  <c r="N2000"/>
  <c r="O2000" l="1"/>
  <c r="P2000" s="1"/>
  <c r="N2001"/>
  <c r="F2005"/>
  <c r="F2006" l="1"/>
  <c r="O2001"/>
  <c r="P2001" s="1"/>
  <c r="N2002"/>
  <c r="O2002" l="1"/>
  <c r="P2002" s="1"/>
  <c r="N2003"/>
  <c r="F2007"/>
  <c r="F2008" l="1"/>
  <c r="O2003"/>
  <c r="P2003" s="1"/>
  <c r="N2004"/>
  <c r="O2004" l="1"/>
  <c r="P2004" s="1"/>
  <c r="N2005"/>
  <c r="F2009"/>
  <c r="F2010" l="1"/>
  <c r="O2005"/>
  <c r="P2005" s="1"/>
  <c r="N2006"/>
  <c r="O2006" l="1"/>
  <c r="P2006" s="1"/>
  <c r="N2007"/>
  <c r="F2011"/>
  <c r="F2012" l="1"/>
  <c r="O2007"/>
  <c r="P2007" s="1"/>
  <c r="N2008"/>
  <c r="O2008" l="1"/>
  <c r="P2008" s="1"/>
  <c r="N2009"/>
  <c r="F2013"/>
  <c r="F2014" l="1"/>
  <c r="O2009"/>
  <c r="P2009" s="1"/>
  <c r="N2010"/>
  <c r="O2010" l="1"/>
  <c r="P2010" s="1"/>
  <c r="N2011"/>
  <c r="F2015"/>
  <c r="F2016" l="1"/>
  <c r="O2011"/>
  <c r="P2011" s="1"/>
  <c r="N2012"/>
  <c r="O2012" l="1"/>
  <c r="P2012" s="1"/>
  <c r="N2013"/>
  <c r="F2017"/>
  <c r="F2018" l="1"/>
  <c r="O2013"/>
  <c r="P2013" s="1"/>
  <c r="N2014"/>
  <c r="O2014" l="1"/>
  <c r="P2014" s="1"/>
  <c r="N2015"/>
  <c r="F2019"/>
  <c r="F2020" l="1"/>
  <c r="O2015"/>
  <c r="P2015" s="1"/>
  <c r="N2016"/>
  <c r="O2016" l="1"/>
  <c r="P2016" s="1"/>
  <c r="N2017"/>
  <c r="F2021"/>
  <c r="F2022" l="1"/>
  <c r="O2017"/>
  <c r="P2017" s="1"/>
  <c r="N2018"/>
  <c r="O2018" l="1"/>
  <c r="P2018" s="1"/>
  <c r="N2019"/>
  <c r="F2023"/>
  <c r="F2024" l="1"/>
  <c r="O2019"/>
  <c r="P2019" s="1"/>
  <c r="N2020"/>
  <c r="O2020" l="1"/>
  <c r="P2020" s="1"/>
  <c r="N2021"/>
  <c r="F2025"/>
  <c r="F2026" l="1"/>
  <c r="O2021"/>
  <c r="P2021" s="1"/>
  <c r="N2022"/>
  <c r="O2022" l="1"/>
  <c r="P2022" s="1"/>
  <c r="N2023"/>
  <c r="F2027"/>
  <c r="F2028" l="1"/>
  <c r="O2023"/>
  <c r="P2023" s="1"/>
  <c r="N2024"/>
  <c r="O2024" l="1"/>
  <c r="P2024" s="1"/>
  <c r="N2025"/>
  <c r="F2029"/>
  <c r="F2030" l="1"/>
  <c r="O2025"/>
  <c r="P2025" s="1"/>
  <c r="N2026"/>
  <c r="O2026" l="1"/>
  <c r="P2026" s="1"/>
  <c r="N2027"/>
  <c r="F2031"/>
  <c r="F2032" l="1"/>
  <c r="O2027"/>
  <c r="P2027" s="1"/>
  <c r="N2028"/>
  <c r="O2028" l="1"/>
  <c r="P2028" s="1"/>
  <c r="N2029"/>
  <c r="F2033"/>
  <c r="F2034" l="1"/>
  <c r="O2029"/>
  <c r="P2029" s="1"/>
  <c r="N2030"/>
  <c r="O2030" l="1"/>
  <c r="P2030" s="1"/>
  <c r="N2031"/>
  <c r="F2035"/>
  <c r="F2036" l="1"/>
  <c r="O2031"/>
  <c r="P2031" s="1"/>
  <c r="N2032"/>
  <c r="O2032" l="1"/>
  <c r="P2032" s="1"/>
  <c r="N2033"/>
  <c r="F2037"/>
  <c r="F2038" l="1"/>
  <c r="O2033"/>
  <c r="P2033" s="1"/>
  <c r="N2034"/>
  <c r="O2034" l="1"/>
  <c r="P2034" s="1"/>
  <c r="N2035"/>
  <c r="F2039"/>
  <c r="F2040" l="1"/>
  <c r="O2035"/>
  <c r="P2035" s="1"/>
  <c r="N2036"/>
  <c r="O2036" l="1"/>
  <c r="P2036" s="1"/>
  <c r="N2037"/>
  <c r="F2041"/>
  <c r="F2042" l="1"/>
  <c r="O2037"/>
  <c r="P2037" s="1"/>
  <c r="N2038"/>
  <c r="O2038" l="1"/>
  <c r="P2038" s="1"/>
  <c r="N2039"/>
  <c r="F2043"/>
  <c r="F2044" l="1"/>
  <c r="O2039"/>
  <c r="P2039" s="1"/>
  <c r="N2040"/>
  <c r="O2040" l="1"/>
  <c r="P2040" s="1"/>
  <c r="N2041"/>
  <c r="F2045"/>
  <c r="F2046" l="1"/>
  <c r="O2041"/>
  <c r="P2041" s="1"/>
  <c r="N2042"/>
  <c r="O2042" l="1"/>
  <c r="P2042" s="1"/>
  <c r="N2043"/>
  <c r="F2047"/>
  <c r="F2048" l="1"/>
  <c r="O2043"/>
  <c r="P2043" s="1"/>
  <c r="N2044"/>
  <c r="O2044" l="1"/>
  <c r="P2044" s="1"/>
  <c r="N2045"/>
  <c r="F2049"/>
  <c r="F2050" l="1"/>
  <c r="O2045"/>
  <c r="P2045" s="1"/>
  <c r="N2046"/>
  <c r="O2046" l="1"/>
  <c r="P2046" s="1"/>
  <c r="N2047"/>
  <c r="F2051"/>
  <c r="F2052" l="1"/>
  <c r="O2047"/>
  <c r="P2047" s="1"/>
  <c r="N2048"/>
  <c r="O2048" l="1"/>
  <c r="P2048" s="1"/>
  <c r="N2049"/>
  <c r="F2053"/>
  <c r="F2054" l="1"/>
  <c r="O2049"/>
  <c r="P2049" s="1"/>
  <c r="N2050"/>
  <c r="O2050" l="1"/>
  <c r="P2050" s="1"/>
  <c r="N2051"/>
  <c r="F2055"/>
  <c r="F2056" l="1"/>
  <c r="O2051"/>
  <c r="P2051" s="1"/>
  <c r="N2052"/>
  <c r="O2052" l="1"/>
  <c r="P2052" s="1"/>
  <c r="N2053"/>
  <c r="F2057"/>
  <c r="F2058" l="1"/>
  <c r="O2053"/>
  <c r="P2053" s="1"/>
  <c r="N2054"/>
  <c r="O2054" l="1"/>
  <c r="P2054" s="1"/>
  <c r="N2055"/>
  <c r="F2059"/>
  <c r="F2060" l="1"/>
  <c r="O2055"/>
  <c r="P2055" s="1"/>
  <c r="N2056"/>
  <c r="O2056" l="1"/>
  <c r="P2056" s="1"/>
  <c r="N2057"/>
  <c r="F2061"/>
  <c r="F2062" l="1"/>
  <c r="O2057"/>
  <c r="P2057" s="1"/>
  <c r="N2058"/>
  <c r="O2058" l="1"/>
  <c r="P2058" s="1"/>
  <c r="N2059"/>
  <c r="F2063"/>
  <c r="F2064" l="1"/>
  <c r="O2059"/>
  <c r="P2059" s="1"/>
  <c r="N2060"/>
  <c r="O2060" l="1"/>
  <c r="P2060" s="1"/>
  <c r="N2061"/>
  <c r="F2065"/>
  <c r="F2066" l="1"/>
  <c r="O2061"/>
  <c r="P2061" s="1"/>
  <c r="N2062"/>
  <c r="O2062" l="1"/>
  <c r="P2062" s="1"/>
  <c r="N2063"/>
  <c r="F2067"/>
  <c r="F2068" l="1"/>
  <c r="O2063"/>
  <c r="P2063" s="1"/>
  <c r="N2064"/>
  <c r="O2064" l="1"/>
  <c r="P2064" s="1"/>
  <c r="N2065"/>
  <c r="F2069"/>
  <c r="F2070" l="1"/>
  <c r="O2065"/>
  <c r="P2065" s="1"/>
  <c r="N2066"/>
  <c r="O2066" l="1"/>
  <c r="P2066" s="1"/>
  <c r="N2067"/>
  <c r="F2071"/>
  <c r="F2072" l="1"/>
  <c r="O2067"/>
  <c r="P2067" s="1"/>
  <c r="N2068"/>
  <c r="O2068" l="1"/>
  <c r="P2068" s="1"/>
  <c r="N2069"/>
  <c r="F2073"/>
  <c r="F2074" l="1"/>
  <c r="O2069"/>
  <c r="P2069" s="1"/>
  <c r="N2070"/>
  <c r="O2070" l="1"/>
  <c r="P2070" s="1"/>
  <c r="N2071"/>
  <c r="F2075"/>
  <c r="F2076" l="1"/>
  <c r="O2071"/>
  <c r="P2071" s="1"/>
  <c r="N2072"/>
  <c r="O2072" l="1"/>
  <c r="P2072" s="1"/>
  <c r="N2073"/>
  <c r="F2077"/>
  <c r="F2078" l="1"/>
  <c r="O2073"/>
  <c r="P2073" s="1"/>
  <c r="N2074"/>
  <c r="O2074" l="1"/>
  <c r="P2074" s="1"/>
  <c r="N2075"/>
  <c r="F2079"/>
  <c r="F2080" l="1"/>
  <c r="O2075"/>
  <c r="P2075" s="1"/>
  <c r="N2076"/>
  <c r="O2076" l="1"/>
  <c r="P2076" s="1"/>
  <c r="N2077"/>
  <c r="F2081"/>
  <c r="F2082" l="1"/>
  <c r="O2077"/>
  <c r="P2077" s="1"/>
  <c r="N2078"/>
  <c r="O2078" l="1"/>
  <c r="P2078" s="1"/>
  <c r="N2079"/>
  <c r="F2083"/>
  <c r="F2084" l="1"/>
  <c r="O2079"/>
  <c r="P2079" s="1"/>
  <c r="N2080"/>
  <c r="O2080" l="1"/>
  <c r="P2080" s="1"/>
  <c r="N2081"/>
  <c r="F2085"/>
  <c r="F2086" l="1"/>
  <c r="O2081"/>
  <c r="P2081" s="1"/>
  <c r="N2082"/>
  <c r="O2082" l="1"/>
  <c r="P2082" s="1"/>
  <c r="N2083"/>
  <c r="F2087"/>
  <c r="F2088" l="1"/>
  <c r="O2083"/>
  <c r="P2083" s="1"/>
  <c r="N2084"/>
  <c r="O2084" l="1"/>
  <c r="P2084" s="1"/>
  <c r="N2085"/>
  <c r="F2089"/>
  <c r="F2090" l="1"/>
  <c r="O2085"/>
  <c r="P2085" s="1"/>
  <c r="N2086"/>
  <c r="O2086" l="1"/>
  <c r="P2086" s="1"/>
  <c r="N2087"/>
  <c r="F2091"/>
  <c r="F2092" l="1"/>
  <c r="O2087"/>
  <c r="P2087" s="1"/>
  <c r="N2088"/>
  <c r="O2088" l="1"/>
  <c r="P2088" s="1"/>
  <c r="N2089"/>
  <c r="F2093"/>
  <c r="F2094" l="1"/>
  <c r="O2089"/>
  <c r="P2089" s="1"/>
  <c r="N2090"/>
  <c r="O2090" l="1"/>
  <c r="P2090" s="1"/>
  <c r="N2091"/>
  <c r="F2095"/>
  <c r="F2096" l="1"/>
  <c r="O2091"/>
  <c r="P2091" s="1"/>
  <c r="N2092"/>
  <c r="O2092" l="1"/>
  <c r="P2092" s="1"/>
  <c r="N2093"/>
  <c r="F2097"/>
  <c r="F2098" l="1"/>
  <c r="O2093"/>
  <c r="P2093" s="1"/>
  <c r="N2094"/>
  <c r="O2094" l="1"/>
  <c r="P2094" s="1"/>
  <c r="N2095"/>
  <c r="F2099"/>
  <c r="F2100" l="1"/>
  <c r="O2095"/>
  <c r="P2095" s="1"/>
  <c r="N2096"/>
  <c r="O2096" l="1"/>
  <c r="P2096" s="1"/>
  <c r="N2097"/>
  <c r="F2101"/>
  <c r="F2102" l="1"/>
  <c r="O2097"/>
  <c r="P2097" s="1"/>
  <c r="N2098"/>
  <c r="O2098" l="1"/>
  <c r="P2098" s="1"/>
  <c r="N2099"/>
  <c r="F2103"/>
  <c r="F2104" l="1"/>
  <c r="O2099"/>
  <c r="P2099" s="1"/>
  <c r="N2100"/>
  <c r="O2100" l="1"/>
  <c r="P2100" s="1"/>
  <c r="N2101"/>
  <c r="F2105"/>
  <c r="F2106" l="1"/>
  <c r="O2101"/>
  <c r="P2101" s="1"/>
  <c r="N2102"/>
  <c r="O2102" l="1"/>
  <c r="P2102" s="1"/>
  <c r="N2103"/>
  <c r="F2107"/>
  <c r="F2108" l="1"/>
  <c r="O2103"/>
  <c r="P2103" s="1"/>
  <c r="N2104"/>
  <c r="O2104" l="1"/>
  <c r="P2104" s="1"/>
  <c r="N2105"/>
  <c r="F2109"/>
  <c r="F2110" l="1"/>
  <c r="O2105"/>
  <c r="P2105" s="1"/>
  <c r="N2106"/>
  <c r="O2106" l="1"/>
  <c r="P2106" s="1"/>
  <c r="N2107"/>
  <c r="F2111"/>
  <c r="F2112" l="1"/>
  <c r="O2107"/>
  <c r="P2107" s="1"/>
  <c r="N2108"/>
  <c r="O2108" l="1"/>
  <c r="P2108" s="1"/>
  <c r="N2109"/>
  <c r="F2113"/>
  <c r="F2114" l="1"/>
  <c r="O2109"/>
  <c r="P2109" s="1"/>
  <c r="N2110"/>
  <c r="O2110" l="1"/>
  <c r="P2110" s="1"/>
  <c r="N2111"/>
  <c r="F2115"/>
  <c r="F2116" l="1"/>
  <c r="O2111"/>
  <c r="P2111" s="1"/>
  <c r="N2112"/>
  <c r="O2112" l="1"/>
  <c r="P2112" s="1"/>
  <c r="N2113"/>
  <c r="F2117"/>
  <c r="F2118" l="1"/>
  <c r="O2113"/>
  <c r="P2113" s="1"/>
  <c r="N2114"/>
  <c r="O2114" l="1"/>
  <c r="P2114" s="1"/>
  <c r="N2115"/>
  <c r="F2119"/>
  <c r="F2120" l="1"/>
  <c r="O2115"/>
  <c r="P2115" s="1"/>
  <c r="N2116"/>
  <c r="O2116" l="1"/>
  <c r="P2116" s="1"/>
  <c r="N2117"/>
  <c r="F2121"/>
  <c r="F2122" l="1"/>
  <c r="O2117"/>
  <c r="P2117" s="1"/>
  <c r="N2118"/>
  <c r="O2118" l="1"/>
  <c r="P2118" s="1"/>
  <c r="N2119"/>
  <c r="F2123"/>
  <c r="F2124" l="1"/>
  <c r="O2119"/>
  <c r="P2119" s="1"/>
  <c r="N2120"/>
  <c r="O2120" l="1"/>
  <c r="P2120" s="1"/>
  <c r="N2121"/>
  <c r="F2125"/>
  <c r="F2126" l="1"/>
  <c r="O2121"/>
  <c r="P2121" s="1"/>
  <c r="N2122"/>
  <c r="O2122" l="1"/>
  <c r="P2122" s="1"/>
  <c r="N2123"/>
  <c r="F2127"/>
  <c r="F2128" l="1"/>
  <c r="O2123"/>
  <c r="P2123" s="1"/>
  <c r="N2124"/>
  <c r="O2124" l="1"/>
  <c r="P2124" s="1"/>
  <c r="N2125"/>
  <c r="F2129"/>
  <c r="F2130" l="1"/>
  <c r="O2125"/>
  <c r="P2125" s="1"/>
  <c r="N2126"/>
  <c r="O2126" l="1"/>
  <c r="P2126" s="1"/>
  <c r="N2127"/>
  <c r="F2131"/>
  <c r="F2132" l="1"/>
  <c r="O2127"/>
  <c r="P2127" s="1"/>
  <c r="N2128"/>
  <c r="O2128" l="1"/>
  <c r="P2128" s="1"/>
  <c r="N2129"/>
  <c r="F2133"/>
  <c r="F2134" l="1"/>
  <c r="O2129"/>
  <c r="P2129" s="1"/>
  <c r="N2130"/>
  <c r="O2130" l="1"/>
  <c r="P2130" s="1"/>
  <c r="N2131"/>
  <c r="F2135"/>
  <c r="F2136" l="1"/>
  <c r="O2131"/>
  <c r="P2131" s="1"/>
  <c r="N2132"/>
  <c r="O2132" l="1"/>
  <c r="P2132" s="1"/>
  <c r="N2133"/>
  <c r="F2137"/>
  <c r="O2133" l="1"/>
  <c r="N2134"/>
  <c r="P2133"/>
  <c r="F2138"/>
  <c r="O2134" l="1"/>
  <c r="P2134" s="1"/>
  <c r="N2135"/>
  <c r="F2139"/>
  <c r="F2140" l="1"/>
  <c r="O2135"/>
  <c r="P2135" s="1"/>
  <c r="N2136"/>
  <c r="O2136" l="1"/>
  <c r="P2136" s="1"/>
  <c r="N2137"/>
  <c r="F2141"/>
  <c r="F2142" l="1"/>
  <c r="O2137"/>
  <c r="P2137" s="1"/>
  <c r="N2138"/>
  <c r="O2138" l="1"/>
  <c r="P2138" s="1"/>
  <c r="N2139"/>
  <c r="F2143"/>
  <c r="F2144" l="1"/>
  <c r="O2139"/>
  <c r="P2139" s="1"/>
  <c r="N2140"/>
  <c r="O2140" l="1"/>
  <c r="P2140" s="1"/>
  <c r="N2141"/>
  <c r="F2145"/>
  <c r="F2146" l="1"/>
  <c r="O2141"/>
  <c r="P2141" s="1"/>
  <c r="N2142"/>
  <c r="O2142" l="1"/>
  <c r="P2142" s="1"/>
  <c r="N2143"/>
  <c r="F2147"/>
  <c r="F2148" l="1"/>
  <c r="O2143"/>
  <c r="P2143" s="1"/>
  <c r="N2144"/>
  <c r="O2144" l="1"/>
  <c r="P2144" s="1"/>
  <c r="N2145"/>
  <c r="F2149"/>
  <c r="F2150" l="1"/>
  <c r="O2145"/>
  <c r="P2145" s="1"/>
  <c r="N2146"/>
  <c r="O2146" l="1"/>
  <c r="P2146" s="1"/>
  <c r="N2147"/>
  <c r="F2151"/>
  <c r="F2152" l="1"/>
  <c r="O2147"/>
  <c r="P2147" s="1"/>
  <c r="N2148"/>
  <c r="O2148" l="1"/>
  <c r="P2148" s="1"/>
  <c r="N2149"/>
  <c r="F2153"/>
  <c r="F2154" l="1"/>
  <c r="O2149"/>
  <c r="P2149" s="1"/>
  <c r="N2150"/>
  <c r="O2150" l="1"/>
  <c r="P2150" s="1"/>
  <c r="N2151"/>
  <c r="F2155"/>
  <c r="F2156" l="1"/>
  <c r="O2151"/>
  <c r="P2151" s="1"/>
  <c r="N2152"/>
  <c r="O2152" l="1"/>
  <c r="P2152" s="1"/>
  <c r="N2153"/>
  <c r="F2157"/>
  <c r="F2158" l="1"/>
  <c r="O2153"/>
  <c r="P2153" s="1"/>
  <c r="N2154"/>
  <c r="O2154" l="1"/>
  <c r="P2154" s="1"/>
  <c r="N2155"/>
  <c r="F2159"/>
  <c r="F2160" l="1"/>
  <c r="O2155"/>
  <c r="P2155" s="1"/>
  <c r="N2156"/>
  <c r="O2156" l="1"/>
  <c r="P2156" s="1"/>
  <c r="N2157"/>
  <c r="F2161"/>
  <c r="F2162" l="1"/>
  <c r="O2157"/>
  <c r="P2157" s="1"/>
  <c r="N2158"/>
  <c r="O2158" l="1"/>
  <c r="P2158" s="1"/>
  <c r="N2159"/>
  <c r="F2163"/>
  <c r="F2164" l="1"/>
  <c r="O2159"/>
  <c r="P2159" s="1"/>
  <c r="N2160"/>
  <c r="O2160" l="1"/>
  <c r="P2160" s="1"/>
  <c r="N2161"/>
  <c r="F2165"/>
  <c r="F2166" l="1"/>
  <c r="O2161"/>
  <c r="P2161" s="1"/>
  <c r="N2162"/>
  <c r="O2162" l="1"/>
  <c r="P2162" s="1"/>
  <c r="N2163"/>
  <c r="F2167"/>
  <c r="F2168" l="1"/>
  <c r="O2163"/>
  <c r="P2163" s="1"/>
  <c r="N2164"/>
  <c r="O2164" l="1"/>
  <c r="P2164" s="1"/>
  <c r="N2165"/>
  <c r="F2169"/>
  <c r="F2170" l="1"/>
  <c r="O2165"/>
  <c r="P2165" s="1"/>
  <c r="N2166"/>
  <c r="O2166" l="1"/>
  <c r="P2166" s="1"/>
  <c r="N2167"/>
  <c r="F2171"/>
  <c r="F2172" l="1"/>
  <c r="O2167"/>
  <c r="P2167" s="1"/>
  <c r="N2168"/>
  <c r="O2168" l="1"/>
  <c r="P2168" s="1"/>
  <c r="N2169"/>
  <c r="F2173"/>
  <c r="F2174" l="1"/>
  <c r="O2169"/>
  <c r="P2169" s="1"/>
  <c r="N2170"/>
  <c r="O2170" l="1"/>
  <c r="P2170" s="1"/>
  <c r="N2171"/>
  <c r="F2175"/>
  <c r="F2176" l="1"/>
  <c r="O2171"/>
  <c r="P2171" s="1"/>
  <c r="N2172"/>
  <c r="O2172" l="1"/>
  <c r="P2172" s="1"/>
  <c r="N2173"/>
  <c r="F2177"/>
  <c r="F2178" l="1"/>
  <c r="O2173"/>
  <c r="P2173" s="1"/>
  <c r="N2174"/>
  <c r="O2174" l="1"/>
  <c r="P2174" s="1"/>
  <c r="N2175"/>
  <c r="F2179"/>
  <c r="F2180" l="1"/>
  <c r="O2175"/>
  <c r="P2175" s="1"/>
  <c r="N2176"/>
  <c r="O2176" l="1"/>
  <c r="P2176" s="1"/>
  <c r="N2177"/>
  <c r="F2181"/>
  <c r="F2182" l="1"/>
  <c r="O2177"/>
  <c r="P2177" s="1"/>
  <c r="N2178"/>
  <c r="O2178" l="1"/>
  <c r="P2178" s="1"/>
  <c r="N2179"/>
  <c r="F2183"/>
  <c r="F2184" l="1"/>
  <c r="O2179"/>
  <c r="P2179" s="1"/>
  <c r="N2180"/>
  <c r="O2180" l="1"/>
  <c r="P2180" s="1"/>
  <c r="N2181"/>
  <c r="F2185"/>
  <c r="F2186" l="1"/>
  <c r="O2181"/>
  <c r="P2181" s="1"/>
  <c r="N2182"/>
  <c r="O2182" l="1"/>
  <c r="P2182" s="1"/>
  <c r="N2183"/>
  <c r="F2187"/>
  <c r="F2188" l="1"/>
  <c r="O2183"/>
  <c r="P2183" s="1"/>
  <c r="N2184"/>
  <c r="O2184" l="1"/>
  <c r="P2184" s="1"/>
  <c r="N2185"/>
  <c r="F2189"/>
  <c r="F2190" l="1"/>
  <c r="O2185"/>
  <c r="P2185" s="1"/>
  <c r="N2186"/>
  <c r="O2186" l="1"/>
  <c r="P2186" s="1"/>
  <c r="N2187"/>
  <c r="F2191"/>
  <c r="F2192" l="1"/>
  <c r="O2187"/>
  <c r="P2187" s="1"/>
  <c r="N2188"/>
  <c r="O2188" l="1"/>
  <c r="P2188" s="1"/>
  <c r="N2189"/>
  <c r="F2193"/>
  <c r="F2194" l="1"/>
  <c r="O2189"/>
  <c r="P2189" s="1"/>
  <c r="N2190"/>
  <c r="O2190" l="1"/>
  <c r="P2190" s="1"/>
  <c r="N2191"/>
  <c r="F2195"/>
  <c r="F2196" l="1"/>
  <c r="O2191"/>
  <c r="P2191" s="1"/>
  <c r="N2192"/>
  <c r="O2192" l="1"/>
  <c r="P2192" s="1"/>
  <c r="N2193"/>
  <c r="F2197"/>
  <c r="F2198" l="1"/>
  <c r="O2193"/>
  <c r="P2193" s="1"/>
  <c r="N2194"/>
  <c r="O2194" l="1"/>
  <c r="P2194" s="1"/>
  <c r="N2195"/>
  <c r="F2199"/>
  <c r="F2200" l="1"/>
  <c r="O2195"/>
  <c r="P2195" s="1"/>
  <c r="N2196"/>
  <c r="O2196" l="1"/>
  <c r="P2196" s="1"/>
  <c r="N2197"/>
  <c r="F2201"/>
  <c r="F2202" l="1"/>
  <c r="O2197"/>
  <c r="P2197" s="1"/>
  <c r="N2198"/>
  <c r="O2198" l="1"/>
  <c r="P2198" s="1"/>
  <c r="N2199"/>
  <c r="F2203"/>
  <c r="F2204" l="1"/>
  <c r="O2199"/>
  <c r="P2199" s="1"/>
  <c r="N2200"/>
  <c r="O2200" l="1"/>
  <c r="P2200" s="1"/>
  <c r="N2201"/>
  <c r="F2205"/>
  <c r="F2206" l="1"/>
  <c r="O2201"/>
  <c r="P2201" s="1"/>
  <c r="N2202"/>
  <c r="O2202" l="1"/>
  <c r="P2202" s="1"/>
  <c r="N2203"/>
  <c r="F2207"/>
  <c r="F2208" l="1"/>
  <c r="O2203"/>
  <c r="P2203" s="1"/>
  <c r="N2204"/>
  <c r="O2204" l="1"/>
  <c r="P2204" s="1"/>
  <c r="N2205"/>
  <c r="F2209"/>
  <c r="F2210" l="1"/>
  <c r="O2205"/>
  <c r="P2205" s="1"/>
  <c r="N2206"/>
  <c r="O2206" l="1"/>
  <c r="P2206" s="1"/>
  <c r="N2207"/>
  <c r="F2211"/>
  <c r="F2212" l="1"/>
  <c r="O2207"/>
  <c r="P2207" s="1"/>
  <c r="N2208"/>
  <c r="O2208" l="1"/>
  <c r="P2208" s="1"/>
  <c r="N2209"/>
  <c r="F2213"/>
  <c r="F2214" l="1"/>
  <c r="O2209"/>
  <c r="P2209" s="1"/>
  <c r="N2210"/>
  <c r="O2210" l="1"/>
  <c r="P2210" s="1"/>
  <c r="N2211"/>
  <c r="F2215"/>
  <c r="F2216" l="1"/>
  <c r="O2211"/>
  <c r="P2211" s="1"/>
  <c r="N2212"/>
  <c r="O2212" l="1"/>
  <c r="P2212" s="1"/>
  <c r="N2213"/>
  <c r="F2217"/>
  <c r="F2218" l="1"/>
  <c r="O2213"/>
  <c r="P2213" s="1"/>
  <c r="N2214"/>
  <c r="O2214" l="1"/>
  <c r="P2214" s="1"/>
  <c r="N2215"/>
  <c r="F2219"/>
  <c r="F2220" l="1"/>
  <c r="O2215"/>
  <c r="P2215" s="1"/>
  <c r="N2216"/>
  <c r="O2216" l="1"/>
  <c r="P2216" s="1"/>
  <c r="N2217"/>
  <c r="F2221"/>
  <c r="F2222" l="1"/>
  <c r="O2217"/>
  <c r="P2217" s="1"/>
  <c r="N2218"/>
  <c r="O2218" l="1"/>
  <c r="P2218" s="1"/>
  <c r="N2219"/>
  <c r="F2223"/>
  <c r="F2224" l="1"/>
  <c r="O2219"/>
  <c r="P2219" s="1"/>
  <c r="N2220"/>
  <c r="O2220" l="1"/>
  <c r="P2220" s="1"/>
  <c r="N2221"/>
  <c r="F2225"/>
  <c r="O2221" l="1"/>
  <c r="P2221" s="1"/>
  <c r="N2222"/>
  <c r="F2226"/>
  <c r="F2227" l="1"/>
  <c r="O2222"/>
  <c r="P2222" s="1"/>
  <c r="N2223"/>
  <c r="O2223" l="1"/>
  <c r="P2223" s="1"/>
  <c r="N2224"/>
  <c r="F2228"/>
  <c r="F2229" l="1"/>
  <c r="O2224"/>
  <c r="P2224" s="1"/>
  <c r="N2225"/>
  <c r="F2230" l="1"/>
  <c r="O2225"/>
  <c r="P2225" s="1"/>
  <c r="N2226"/>
  <c r="O2226" l="1"/>
  <c r="P2226" s="1"/>
  <c r="N2227"/>
  <c r="F2231"/>
  <c r="F2232" l="1"/>
  <c r="O2227"/>
  <c r="P2227" s="1"/>
  <c r="N2228"/>
  <c r="O2228" l="1"/>
  <c r="P2228" s="1"/>
  <c r="N2229"/>
  <c r="F2233"/>
  <c r="F2234" l="1"/>
  <c r="O2229"/>
  <c r="P2229" s="1"/>
  <c r="N2230"/>
  <c r="O2230" l="1"/>
  <c r="P2230" s="1"/>
  <c r="N2231"/>
  <c r="F2235"/>
  <c r="F2236" l="1"/>
  <c r="O2231"/>
  <c r="P2231" s="1"/>
  <c r="N2232"/>
  <c r="O2232" l="1"/>
  <c r="P2232" s="1"/>
  <c r="N2233"/>
  <c r="F2237"/>
  <c r="F2238" l="1"/>
  <c r="O2233"/>
  <c r="P2233" s="1"/>
  <c r="N2234"/>
  <c r="O2234" l="1"/>
  <c r="P2234" s="1"/>
  <c r="N2235"/>
  <c r="F2239"/>
  <c r="F2240" l="1"/>
  <c r="O2235"/>
  <c r="P2235" s="1"/>
  <c r="N2236"/>
  <c r="O2236" l="1"/>
  <c r="P2236" s="1"/>
  <c r="N2237"/>
  <c r="F2241"/>
  <c r="F2242" l="1"/>
  <c r="O2237"/>
  <c r="P2237" s="1"/>
  <c r="N2238"/>
  <c r="O2238" l="1"/>
  <c r="P2238" s="1"/>
  <c r="N2239"/>
  <c r="F2243"/>
  <c r="F2244" l="1"/>
  <c r="O2239"/>
  <c r="P2239" s="1"/>
  <c r="N2240"/>
  <c r="O2240" l="1"/>
  <c r="P2240" s="1"/>
  <c r="N2241"/>
  <c r="F2245"/>
  <c r="F2246" l="1"/>
  <c r="O2241"/>
  <c r="P2241" s="1"/>
  <c r="N2242"/>
  <c r="O2242" l="1"/>
  <c r="P2242" s="1"/>
  <c r="N2243"/>
  <c r="F2247"/>
  <c r="F2248" l="1"/>
  <c r="O2243"/>
  <c r="P2243" s="1"/>
  <c r="N2244"/>
  <c r="O2244" l="1"/>
  <c r="P2244" s="1"/>
  <c r="N2245"/>
  <c r="F2249"/>
  <c r="F2250" l="1"/>
  <c r="O2245"/>
  <c r="P2245" s="1"/>
  <c r="N2246"/>
  <c r="O2246" l="1"/>
  <c r="P2246" s="1"/>
  <c r="N2247"/>
  <c r="F2251"/>
  <c r="F2252" l="1"/>
  <c r="O2247"/>
  <c r="P2247" s="1"/>
  <c r="N2248"/>
  <c r="O2248" l="1"/>
  <c r="P2248" s="1"/>
  <c r="N2249"/>
  <c r="F2253"/>
  <c r="F2254" l="1"/>
  <c r="O2249"/>
  <c r="P2249" s="1"/>
  <c r="N2250"/>
  <c r="O2250" l="1"/>
  <c r="P2250" s="1"/>
  <c r="N2251"/>
  <c r="F2255"/>
  <c r="F2256" l="1"/>
  <c r="O2251"/>
  <c r="P2251" s="1"/>
  <c r="N2252"/>
  <c r="O2252" l="1"/>
  <c r="P2252" s="1"/>
  <c r="N2253"/>
  <c r="F2257"/>
  <c r="F2258" l="1"/>
  <c r="O2253"/>
  <c r="P2253" s="1"/>
  <c r="N2254"/>
  <c r="O2254" l="1"/>
  <c r="P2254" s="1"/>
  <c r="N2255"/>
  <c r="F2259"/>
  <c r="F2260" l="1"/>
  <c r="O2255"/>
  <c r="P2255" s="1"/>
  <c r="N2256"/>
  <c r="O2256" l="1"/>
  <c r="P2256" s="1"/>
  <c r="N2257"/>
  <c r="F2261"/>
  <c r="F2262" l="1"/>
  <c r="O2257"/>
  <c r="P2257" s="1"/>
  <c r="N2258"/>
  <c r="O2258" l="1"/>
  <c r="P2258" s="1"/>
  <c r="N2259"/>
  <c r="F2263"/>
  <c r="F2264" l="1"/>
  <c r="O2259"/>
  <c r="P2259" s="1"/>
  <c r="N2260"/>
  <c r="O2260" l="1"/>
  <c r="P2260" s="1"/>
  <c r="N2261"/>
  <c r="F2265"/>
  <c r="F2266" l="1"/>
  <c r="O2261"/>
  <c r="P2261" s="1"/>
  <c r="N2262"/>
  <c r="O2262" l="1"/>
  <c r="P2262" s="1"/>
  <c r="N2263"/>
  <c r="F2267"/>
  <c r="F2268" l="1"/>
  <c r="O2263"/>
  <c r="P2263" s="1"/>
  <c r="N2264"/>
  <c r="O2264" l="1"/>
  <c r="P2264" s="1"/>
  <c r="N2265"/>
  <c r="F2269"/>
  <c r="F2270" l="1"/>
  <c r="O2265"/>
  <c r="P2265" s="1"/>
  <c r="N2266"/>
  <c r="O2266" l="1"/>
  <c r="P2266" s="1"/>
  <c r="N2267"/>
  <c r="F2271"/>
  <c r="F2272" l="1"/>
  <c r="O2267"/>
  <c r="P2267" s="1"/>
  <c r="N2268"/>
  <c r="O2268" l="1"/>
  <c r="P2268" s="1"/>
  <c r="N2269"/>
  <c r="F2273"/>
  <c r="F2274" l="1"/>
  <c r="O2269"/>
  <c r="P2269" s="1"/>
  <c r="N2270"/>
  <c r="O2270" l="1"/>
  <c r="P2270" s="1"/>
  <c r="N2271"/>
  <c r="F2275"/>
  <c r="F2276" l="1"/>
  <c r="O2271"/>
  <c r="P2271" s="1"/>
  <c r="N2272"/>
  <c r="O2272" l="1"/>
  <c r="P2272" s="1"/>
  <c r="N2273"/>
  <c r="F2277"/>
  <c r="F2278" l="1"/>
  <c r="O2273"/>
  <c r="P2273" s="1"/>
  <c r="N2274"/>
  <c r="O2274" l="1"/>
  <c r="P2274" s="1"/>
  <c r="N2275"/>
  <c r="F2279"/>
  <c r="F2280" l="1"/>
  <c r="O2275"/>
  <c r="P2275" s="1"/>
  <c r="N2276"/>
  <c r="O2276" l="1"/>
  <c r="P2276" s="1"/>
  <c r="N2277"/>
  <c r="F2281"/>
  <c r="F2282" l="1"/>
  <c r="O2277"/>
  <c r="P2277" s="1"/>
  <c r="N2278"/>
  <c r="O2278" l="1"/>
  <c r="P2278" s="1"/>
  <c r="N2279"/>
  <c r="F2283"/>
  <c r="F2284" l="1"/>
  <c r="O2279"/>
  <c r="P2279" s="1"/>
  <c r="N2280"/>
  <c r="O2280" l="1"/>
  <c r="P2280" s="1"/>
  <c r="N2281"/>
  <c r="F2285"/>
  <c r="F2286" l="1"/>
  <c r="O2281"/>
  <c r="P2281" s="1"/>
  <c r="N2282"/>
  <c r="O2282" l="1"/>
  <c r="P2282" s="1"/>
  <c r="N2283"/>
  <c r="F2287"/>
  <c r="F2288" l="1"/>
  <c r="O2283"/>
  <c r="P2283" s="1"/>
  <c r="N2284"/>
  <c r="O2284" l="1"/>
  <c r="P2284" s="1"/>
  <c r="N2285"/>
  <c r="F2289"/>
  <c r="F2290" l="1"/>
  <c r="O2285"/>
  <c r="P2285" s="1"/>
  <c r="N2286"/>
  <c r="O2286" l="1"/>
  <c r="P2286" s="1"/>
  <c r="N2287"/>
  <c r="F2291"/>
  <c r="F2292" l="1"/>
  <c r="O2287"/>
  <c r="P2287" s="1"/>
  <c r="N2288"/>
  <c r="O2288" l="1"/>
  <c r="P2288" s="1"/>
  <c r="N2289"/>
  <c r="F2293"/>
  <c r="F2294" l="1"/>
  <c r="O2289"/>
  <c r="P2289" s="1"/>
  <c r="N2290"/>
  <c r="O2290" l="1"/>
  <c r="P2290" s="1"/>
  <c r="N2291"/>
  <c r="F2295"/>
  <c r="F2296" l="1"/>
  <c r="O2291"/>
  <c r="P2291" s="1"/>
  <c r="N2292"/>
  <c r="O2292" l="1"/>
  <c r="P2292" s="1"/>
  <c r="N2293"/>
  <c r="F2297"/>
  <c r="F2298" l="1"/>
  <c r="O2293"/>
  <c r="P2293" s="1"/>
  <c r="N2294"/>
  <c r="O2294" l="1"/>
  <c r="P2294" s="1"/>
  <c r="N2295"/>
  <c r="F2299"/>
  <c r="F2300" l="1"/>
  <c r="O2295"/>
  <c r="P2295" s="1"/>
  <c r="N2296"/>
  <c r="O2296" l="1"/>
  <c r="P2296" s="1"/>
  <c r="N2297"/>
  <c r="F2301"/>
  <c r="F2302" l="1"/>
  <c r="O2297"/>
  <c r="P2297" s="1"/>
  <c r="N2298"/>
  <c r="O2298" l="1"/>
  <c r="P2298" s="1"/>
  <c r="N2299"/>
  <c r="F2303"/>
  <c r="F2304" l="1"/>
  <c r="O2299"/>
  <c r="P2299" s="1"/>
  <c r="N2300"/>
  <c r="O2300" l="1"/>
  <c r="P2300" s="1"/>
  <c r="N2301"/>
  <c r="F2305"/>
  <c r="F2306" l="1"/>
  <c r="O2301"/>
  <c r="P2301" s="1"/>
  <c r="N2302"/>
  <c r="O2302" l="1"/>
  <c r="P2302" s="1"/>
  <c r="N2303"/>
  <c r="F2307"/>
  <c r="F2308" l="1"/>
  <c r="O2303"/>
  <c r="P2303" s="1"/>
  <c r="N2304"/>
  <c r="O2304" l="1"/>
  <c r="P2304" s="1"/>
  <c r="N2305"/>
  <c r="F2309"/>
  <c r="F2310" l="1"/>
  <c r="O2305"/>
  <c r="P2305" s="1"/>
  <c r="N2306"/>
  <c r="O2306" l="1"/>
  <c r="P2306" s="1"/>
  <c r="N2307"/>
  <c r="F2311"/>
  <c r="F2312" l="1"/>
  <c r="O2307"/>
  <c r="P2307" s="1"/>
  <c r="N2308"/>
  <c r="O2308" l="1"/>
  <c r="P2308" s="1"/>
  <c r="N2309"/>
  <c r="F2313"/>
  <c r="F2314" l="1"/>
  <c r="O2309"/>
  <c r="P2309" s="1"/>
  <c r="N2310"/>
  <c r="O2310" l="1"/>
  <c r="P2310" s="1"/>
  <c r="N2311"/>
  <c r="F2315"/>
  <c r="F2316" l="1"/>
  <c r="O2311"/>
  <c r="P2311" s="1"/>
  <c r="N2312"/>
  <c r="O2312" l="1"/>
  <c r="P2312" s="1"/>
  <c r="N2313"/>
  <c r="F2317"/>
  <c r="F2318" l="1"/>
  <c r="O2313"/>
  <c r="P2313" s="1"/>
  <c r="N2314"/>
  <c r="O2314" l="1"/>
  <c r="P2314" s="1"/>
  <c r="N2315"/>
  <c r="F2319"/>
  <c r="F2320" l="1"/>
  <c r="O2315"/>
  <c r="P2315" s="1"/>
  <c r="N2316"/>
  <c r="O2316" l="1"/>
  <c r="P2316" s="1"/>
  <c r="N2317"/>
  <c r="F2321"/>
  <c r="F2322" l="1"/>
  <c r="O2317"/>
  <c r="P2317" s="1"/>
  <c r="N2318"/>
  <c r="O2318" l="1"/>
  <c r="P2318" s="1"/>
  <c r="N2319"/>
  <c r="F2323"/>
  <c r="F2324" l="1"/>
  <c r="O2319"/>
  <c r="P2319" s="1"/>
  <c r="N2320"/>
  <c r="O2320" l="1"/>
  <c r="P2320" s="1"/>
  <c r="N2321"/>
  <c r="F2325"/>
  <c r="F2326" l="1"/>
  <c r="O2321"/>
  <c r="P2321" s="1"/>
  <c r="N2322"/>
  <c r="O2322" l="1"/>
  <c r="P2322" s="1"/>
  <c r="N2323"/>
  <c r="F2327"/>
  <c r="F2328" l="1"/>
  <c r="O2323"/>
  <c r="P2323" s="1"/>
  <c r="N2324"/>
  <c r="O2324" l="1"/>
  <c r="P2324" s="1"/>
  <c r="N2325"/>
  <c r="F2329"/>
  <c r="F2330" l="1"/>
  <c r="O2325"/>
  <c r="P2325" s="1"/>
  <c r="N2326"/>
  <c r="O2326" l="1"/>
  <c r="P2326" s="1"/>
  <c r="N2327"/>
  <c r="F2331"/>
  <c r="F2332" l="1"/>
  <c r="O2327"/>
  <c r="P2327" s="1"/>
  <c r="N2328"/>
  <c r="O2328" l="1"/>
  <c r="P2328" s="1"/>
  <c r="N2329"/>
  <c r="F2333"/>
  <c r="F2334" l="1"/>
  <c r="O2329"/>
  <c r="P2329" s="1"/>
  <c r="N2330"/>
  <c r="O2330" l="1"/>
  <c r="P2330" s="1"/>
  <c r="N2331"/>
  <c r="F2335"/>
  <c r="F2336" l="1"/>
  <c r="O2331"/>
  <c r="P2331" s="1"/>
  <c r="N2332"/>
  <c r="O2332" l="1"/>
  <c r="P2332" s="1"/>
  <c r="N2333"/>
  <c r="F2337"/>
  <c r="F2338" l="1"/>
  <c r="O2333"/>
  <c r="P2333" s="1"/>
  <c r="N2334"/>
  <c r="O2334" l="1"/>
  <c r="P2334" s="1"/>
  <c r="N2335"/>
  <c r="F2339"/>
  <c r="F2340" l="1"/>
  <c r="O2335"/>
  <c r="P2335" s="1"/>
  <c r="N2336"/>
  <c r="O2336" l="1"/>
  <c r="P2336" s="1"/>
  <c r="N2337"/>
  <c r="F2341"/>
  <c r="F2342" l="1"/>
  <c r="O2337"/>
  <c r="P2337" s="1"/>
  <c r="N2338"/>
  <c r="O2338" l="1"/>
  <c r="P2338" s="1"/>
  <c r="N2339"/>
  <c r="F2343"/>
  <c r="F2344" l="1"/>
  <c r="O2339"/>
  <c r="P2339" s="1"/>
  <c r="N2340"/>
  <c r="O2340" l="1"/>
  <c r="P2340" s="1"/>
  <c r="N2341"/>
  <c r="F2345"/>
  <c r="F2346" l="1"/>
  <c r="O2341"/>
  <c r="P2341" s="1"/>
  <c r="N2342"/>
  <c r="O2342" l="1"/>
  <c r="P2342" s="1"/>
  <c r="N2343"/>
  <c r="F2347"/>
  <c r="F2348" l="1"/>
  <c r="O2343"/>
  <c r="P2343" s="1"/>
  <c r="N2344"/>
  <c r="O2344" l="1"/>
  <c r="P2344" s="1"/>
  <c r="N2345"/>
  <c r="F2349"/>
  <c r="F2350" l="1"/>
  <c r="O2345"/>
  <c r="P2345" s="1"/>
  <c r="N2346"/>
  <c r="O2346" l="1"/>
  <c r="P2346" s="1"/>
  <c r="N2347"/>
  <c r="F2351"/>
  <c r="F2352" l="1"/>
  <c r="O2347"/>
  <c r="P2347" s="1"/>
  <c r="N2348"/>
  <c r="O2348" l="1"/>
  <c r="P2348" s="1"/>
  <c r="N2349"/>
  <c r="F2353"/>
  <c r="F2354" l="1"/>
  <c r="O2349"/>
  <c r="P2349" s="1"/>
  <c r="N2350"/>
  <c r="O2350" l="1"/>
  <c r="P2350" s="1"/>
  <c r="N2351"/>
  <c r="F2355"/>
  <c r="F2356" l="1"/>
  <c r="O2351"/>
  <c r="P2351" s="1"/>
  <c r="N2352"/>
  <c r="O2352" l="1"/>
  <c r="P2352" s="1"/>
  <c r="N2353"/>
  <c r="F2357"/>
  <c r="F2358" l="1"/>
  <c r="O2353"/>
  <c r="P2353" s="1"/>
  <c r="N2354"/>
  <c r="O2354" l="1"/>
  <c r="P2354" s="1"/>
  <c r="N2355"/>
  <c r="F2359"/>
  <c r="F2360" l="1"/>
  <c r="O2355"/>
  <c r="P2355" s="1"/>
  <c r="N2356"/>
  <c r="O2356" l="1"/>
  <c r="P2356" s="1"/>
  <c r="N2357"/>
  <c r="F2361"/>
  <c r="F2362" l="1"/>
  <c r="O2357"/>
  <c r="P2357" s="1"/>
  <c r="N2358"/>
  <c r="O2358" l="1"/>
  <c r="P2358" s="1"/>
  <c r="N2359"/>
  <c r="F2363"/>
  <c r="F2364" l="1"/>
  <c r="O2359"/>
  <c r="P2359" s="1"/>
  <c r="N2360"/>
  <c r="O2360" l="1"/>
  <c r="P2360" s="1"/>
  <c r="N2361"/>
  <c r="F2365"/>
  <c r="F2366" l="1"/>
  <c r="O2361"/>
  <c r="P2361" s="1"/>
  <c r="N2362"/>
  <c r="O2362" l="1"/>
  <c r="P2362" s="1"/>
  <c r="N2363"/>
  <c r="F2367"/>
  <c r="F2368" l="1"/>
  <c r="O2363"/>
  <c r="P2363" s="1"/>
  <c r="N2364"/>
  <c r="O2364" l="1"/>
  <c r="P2364" s="1"/>
  <c r="N2365"/>
  <c r="F2369"/>
  <c r="F2370" l="1"/>
  <c r="O2365"/>
  <c r="P2365" s="1"/>
  <c r="N2366"/>
  <c r="O2366" l="1"/>
  <c r="P2366" s="1"/>
  <c r="N2367"/>
  <c r="F2371"/>
  <c r="F2372" l="1"/>
  <c r="O2367"/>
  <c r="P2367" s="1"/>
  <c r="N2368"/>
  <c r="O2368" l="1"/>
  <c r="P2368" s="1"/>
  <c r="N2369"/>
  <c r="F2373"/>
  <c r="F2374" l="1"/>
  <c r="O2369"/>
  <c r="P2369" s="1"/>
  <c r="N2370"/>
  <c r="O2370" l="1"/>
  <c r="P2370" s="1"/>
  <c r="N2371"/>
  <c r="F2375"/>
  <c r="F2376" l="1"/>
  <c r="O2371"/>
  <c r="P2371" s="1"/>
  <c r="N2372"/>
  <c r="O2372" l="1"/>
  <c r="P2372" s="1"/>
  <c r="N2373"/>
  <c r="F2377"/>
  <c r="F2378" l="1"/>
  <c r="O2373"/>
  <c r="P2373" s="1"/>
  <c r="N2374"/>
  <c r="O2374" l="1"/>
  <c r="P2374" s="1"/>
  <c r="N2375"/>
  <c r="F2379"/>
  <c r="F2380" l="1"/>
  <c r="O2375"/>
  <c r="P2375" s="1"/>
  <c r="N2376"/>
  <c r="O2376" l="1"/>
  <c r="P2376" s="1"/>
  <c r="N2377"/>
  <c r="F2381"/>
  <c r="F2382" l="1"/>
  <c r="O2377"/>
  <c r="P2377" s="1"/>
  <c r="N2378"/>
  <c r="O2378" l="1"/>
  <c r="P2378" s="1"/>
  <c r="N2379"/>
  <c r="F2383"/>
  <c r="F2384" l="1"/>
  <c r="O2379"/>
  <c r="P2379" s="1"/>
  <c r="N2380"/>
  <c r="O2380" l="1"/>
  <c r="P2380" s="1"/>
  <c r="N2381"/>
  <c r="F2385"/>
  <c r="F2386" l="1"/>
  <c r="O2381"/>
  <c r="P2381" s="1"/>
  <c r="N2382"/>
  <c r="O2382" l="1"/>
  <c r="P2382" s="1"/>
  <c r="N2383"/>
  <c r="F2387"/>
  <c r="F2388" l="1"/>
  <c r="O2383"/>
  <c r="P2383" s="1"/>
  <c r="N2384"/>
  <c r="O2384" l="1"/>
  <c r="P2384" s="1"/>
  <c r="N2385"/>
  <c r="F2389"/>
  <c r="F2390" l="1"/>
  <c r="O2385"/>
  <c r="P2385" s="1"/>
  <c r="N2386"/>
  <c r="O2386" l="1"/>
  <c r="P2386" s="1"/>
  <c r="N2387"/>
  <c r="F2391"/>
  <c r="F2392" l="1"/>
  <c r="O2387"/>
  <c r="P2387" s="1"/>
  <c r="N2388"/>
  <c r="O2388" l="1"/>
  <c r="P2388" s="1"/>
  <c r="N2389"/>
  <c r="F2393"/>
  <c r="F2394" l="1"/>
  <c r="O2389"/>
  <c r="P2389" s="1"/>
  <c r="N2390"/>
  <c r="O2390" l="1"/>
  <c r="P2390" s="1"/>
  <c r="N2391"/>
  <c r="F2395"/>
  <c r="F2396" l="1"/>
  <c r="O2391"/>
  <c r="P2391" s="1"/>
  <c r="N2392"/>
  <c r="O2392" l="1"/>
  <c r="P2392" s="1"/>
  <c r="N2393"/>
  <c r="F2397"/>
  <c r="F2398" l="1"/>
  <c r="O2393"/>
  <c r="P2393" s="1"/>
  <c r="N2394"/>
  <c r="O2394" l="1"/>
  <c r="P2394" s="1"/>
  <c r="N2395"/>
  <c r="F2399"/>
  <c r="F2400" l="1"/>
  <c r="O2395"/>
  <c r="P2395" s="1"/>
  <c r="N2396"/>
  <c r="O2396" l="1"/>
  <c r="P2396" s="1"/>
  <c r="N2397"/>
  <c r="F2401"/>
  <c r="F2402" l="1"/>
  <c r="O2397"/>
  <c r="P2397" s="1"/>
  <c r="N2398"/>
  <c r="O2398" l="1"/>
  <c r="P2398" s="1"/>
  <c r="N2399"/>
  <c r="F2403"/>
  <c r="F2404" l="1"/>
  <c r="O2399"/>
  <c r="P2399" s="1"/>
  <c r="N2400"/>
  <c r="O2400" l="1"/>
  <c r="P2400" s="1"/>
  <c r="N2401"/>
  <c r="F2405"/>
  <c r="F2406" l="1"/>
  <c r="O2401"/>
  <c r="P2401" s="1"/>
  <c r="N2402"/>
  <c r="O2402" l="1"/>
  <c r="P2402" s="1"/>
  <c r="N2403"/>
  <c r="F2407"/>
  <c r="F2408" l="1"/>
  <c r="O2403"/>
  <c r="P2403" s="1"/>
  <c r="N2404"/>
  <c r="O2404" l="1"/>
  <c r="P2404" s="1"/>
  <c r="N2405"/>
  <c r="F2409"/>
  <c r="F2410" l="1"/>
  <c r="O2405"/>
  <c r="P2405" s="1"/>
  <c r="N2406"/>
  <c r="O2406" l="1"/>
  <c r="P2406" s="1"/>
  <c r="N2407"/>
  <c r="F2411"/>
  <c r="F2412" l="1"/>
  <c r="O2407"/>
  <c r="P2407" s="1"/>
  <c r="N2408"/>
  <c r="O2408" l="1"/>
  <c r="P2408" s="1"/>
  <c r="N2409"/>
  <c r="F2413"/>
  <c r="F2414" l="1"/>
  <c r="O2409"/>
  <c r="P2409" s="1"/>
  <c r="N2410"/>
  <c r="O2410" l="1"/>
  <c r="P2410" s="1"/>
  <c r="N2411"/>
  <c r="F2415"/>
  <c r="F2416" l="1"/>
  <c r="O2411"/>
  <c r="P2411" s="1"/>
  <c r="N2412"/>
  <c r="O2412" l="1"/>
  <c r="P2412" s="1"/>
  <c r="N2413"/>
  <c r="F2417"/>
  <c r="F2418" l="1"/>
  <c r="O2413"/>
  <c r="P2413" s="1"/>
  <c r="N2414"/>
  <c r="O2414" l="1"/>
  <c r="P2414" s="1"/>
  <c r="N2415"/>
  <c r="F2419"/>
  <c r="F2420" l="1"/>
  <c r="O2415"/>
  <c r="P2415" s="1"/>
  <c r="N2416"/>
  <c r="O2416" l="1"/>
  <c r="P2416" s="1"/>
  <c r="N2417"/>
  <c r="F2421"/>
  <c r="F2422" l="1"/>
  <c r="O2417"/>
  <c r="P2417" s="1"/>
  <c r="N2418"/>
  <c r="O2418" l="1"/>
  <c r="P2418" s="1"/>
  <c r="N2419"/>
  <c r="F2423"/>
  <c r="F2424" l="1"/>
  <c r="O2419"/>
  <c r="P2419" s="1"/>
  <c r="N2420"/>
  <c r="O2420" l="1"/>
  <c r="P2420" s="1"/>
  <c r="N2421"/>
  <c r="F2425"/>
  <c r="F2426" l="1"/>
  <c r="O2421"/>
  <c r="P2421" s="1"/>
  <c r="N2422"/>
  <c r="O2422" l="1"/>
  <c r="P2422" s="1"/>
  <c r="N2423"/>
  <c r="F2427"/>
  <c r="F2428" l="1"/>
  <c r="O2423"/>
  <c r="P2423" s="1"/>
  <c r="N2424"/>
  <c r="O2424" l="1"/>
  <c r="P2424" s="1"/>
  <c r="N2425"/>
  <c r="F2429"/>
  <c r="F2430" l="1"/>
  <c r="O2425"/>
  <c r="P2425" s="1"/>
  <c r="N2426"/>
  <c r="O2426" l="1"/>
  <c r="P2426" s="1"/>
  <c r="N2427"/>
  <c r="F2431"/>
  <c r="F2432" l="1"/>
  <c r="O2427"/>
  <c r="P2427" s="1"/>
  <c r="N2428"/>
  <c r="O2428" l="1"/>
  <c r="P2428" s="1"/>
  <c r="N2429"/>
  <c r="F2433"/>
  <c r="F2434" l="1"/>
  <c r="O2429"/>
  <c r="P2429" s="1"/>
  <c r="N2430"/>
  <c r="O2430" l="1"/>
  <c r="P2430" s="1"/>
  <c r="N2431"/>
  <c r="F2435"/>
  <c r="F2436" l="1"/>
  <c r="O2431"/>
  <c r="P2431" s="1"/>
  <c r="N2432"/>
  <c r="O2432" l="1"/>
  <c r="P2432" s="1"/>
  <c r="N2433"/>
  <c r="F2437"/>
  <c r="F2438" l="1"/>
  <c r="O2433"/>
  <c r="P2433" s="1"/>
  <c r="N2434"/>
  <c r="O2434" l="1"/>
  <c r="P2434" s="1"/>
  <c r="N2435"/>
  <c r="F2439"/>
  <c r="F2440" l="1"/>
  <c r="O2435"/>
  <c r="P2435" s="1"/>
  <c r="N2436"/>
  <c r="O2436" l="1"/>
  <c r="P2436" s="1"/>
  <c r="N2437"/>
  <c r="F2441"/>
  <c r="F2442" l="1"/>
  <c r="O2437"/>
  <c r="P2437" s="1"/>
  <c r="N2438"/>
  <c r="O2438" l="1"/>
  <c r="P2438" s="1"/>
  <c r="N2439"/>
  <c r="F2443"/>
  <c r="F2444" l="1"/>
  <c r="O2439"/>
  <c r="P2439" s="1"/>
  <c r="N2440"/>
  <c r="O2440" l="1"/>
  <c r="P2440" s="1"/>
  <c r="N2441"/>
  <c r="F2445"/>
  <c r="F2446" l="1"/>
  <c r="O2441"/>
  <c r="P2441" s="1"/>
  <c r="N2442"/>
  <c r="O2442" l="1"/>
  <c r="P2442" s="1"/>
  <c r="N2443"/>
  <c r="F2447"/>
  <c r="F2448" l="1"/>
  <c r="O2443"/>
  <c r="P2443" s="1"/>
  <c r="N2444"/>
  <c r="O2444" l="1"/>
  <c r="P2444" s="1"/>
  <c r="N2445"/>
  <c r="F2449"/>
  <c r="F2450" l="1"/>
  <c r="O2445"/>
  <c r="P2445" s="1"/>
  <c r="N2446"/>
  <c r="O2446" l="1"/>
  <c r="P2446" s="1"/>
  <c r="N2447"/>
  <c r="F2451"/>
  <c r="F2452" l="1"/>
  <c r="O2447"/>
  <c r="P2447" s="1"/>
  <c r="N2448"/>
  <c r="O2448" l="1"/>
  <c r="P2448" s="1"/>
  <c r="N2449"/>
  <c r="F2453"/>
  <c r="F2454" l="1"/>
  <c r="O2449"/>
  <c r="P2449" s="1"/>
  <c r="N2450"/>
  <c r="O2450" l="1"/>
  <c r="P2450" s="1"/>
  <c r="N2451"/>
  <c r="F2455"/>
  <c r="F2456" l="1"/>
  <c r="O2451"/>
  <c r="P2451" s="1"/>
  <c r="N2452"/>
  <c r="O2452" l="1"/>
  <c r="P2452" s="1"/>
  <c r="N2453"/>
  <c r="F2457"/>
  <c r="F2458" l="1"/>
  <c r="O2453"/>
  <c r="P2453" s="1"/>
  <c r="N2454"/>
  <c r="O2454" l="1"/>
  <c r="P2454" s="1"/>
  <c r="N2455"/>
  <c r="F2459"/>
  <c r="F2460" l="1"/>
  <c r="O2455"/>
  <c r="P2455" s="1"/>
  <c r="N2456"/>
  <c r="O2456" l="1"/>
  <c r="P2456" s="1"/>
  <c r="N2457"/>
  <c r="F2461"/>
  <c r="F2462" l="1"/>
  <c r="O2457"/>
  <c r="P2457" s="1"/>
  <c r="N2458"/>
  <c r="O2458" l="1"/>
  <c r="P2458" s="1"/>
  <c r="N2459"/>
  <c r="F2463"/>
  <c r="F2464" l="1"/>
  <c r="O2459"/>
  <c r="P2459" s="1"/>
  <c r="N2460"/>
  <c r="O2460" l="1"/>
  <c r="P2460" s="1"/>
  <c r="N2461"/>
  <c r="F2465"/>
  <c r="F2466" l="1"/>
  <c r="O2461"/>
  <c r="P2461" s="1"/>
  <c r="N2462"/>
  <c r="O2462" l="1"/>
  <c r="P2462" s="1"/>
  <c r="N2463"/>
  <c r="F2467"/>
  <c r="F2468" l="1"/>
  <c r="O2463"/>
  <c r="P2463" s="1"/>
  <c r="N2464"/>
  <c r="O2464" l="1"/>
  <c r="P2464" s="1"/>
  <c r="N2465"/>
  <c r="F2469"/>
  <c r="F2470" l="1"/>
  <c r="O2465"/>
  <c r="P2465" s="1"/>
  <c r="N2466"/>
  <c r="O2466" l="1"/>
  <c r="P2466" s="1"/>
  <c r="N2467"/>
  <c r="F2471"/>
  <c r="F2472" l="1"/>
  <c r="O2467"/>
  <c r="P2467" s="1"/>
  <c r="N2468"/>
  <c r="O2468" l="1"/>
  <c r="P2468" s="1"/>
  <c r="N2469"/>
  <c r="F2473"/>
  <c r="F2474" l="1"/>
  <c r="O2469"/>
  <c r="P2469" s="1"/>
  <c r="N2470"/>
  <c r="O2470" l="1"/>
  <c r="P2470" s="1"/>
  <c r="N2471"/>
  <c r="F2475"/>
  <c r="F2476" l="1"/>
  <c r="O2471"/>
  <c r="P2471" s="1"/>
  <c r="N2472"/>
  <c r="O2472" l="1"/>
  <c r="P2472" s="1"/>
  <c r="N2473"/>
  <c r="F2477"/>
  <c r="F2478" l="1"/>
  <c r="O2473"/>
  <c r="P2473" s="1"/>
  <c r="N2474"/>
  <c r="O2474" l="1"/>
  <c r="P2474" s="1"/>
  <c r="N2475"/>
  <c r="F2479"/>
  <c r="F2480" l="1"/>
  <c r="O2475"/>
  <c r="P2475" s="1"/>
  <c r="N2476"/>
  <c r="O2476" l="1"/>
  <c r="P2476" s="1"/>
  <c r="N2477"/>
  <c r="F2481"/>
  <c r="F2482" l="1"/>
  <c r="O2477"/>
  <c r="P2477" s="1"/>
  <c r="N2478"/>
  <c r="O2478" l="1"/>
  <c r="P2478" s="1"/>
  <c r="N2479"/>
  <c r="F2483"/>
  <c r="F2484" l="1"/>
  <c r="O2479"/>
  <c r="P2479" s="1"/>
  <c r="N2480"/>
  <c r="O2480" l="1"/>
  <c r="P2480" s="1"/>
  <c r="N2481"/>
  <c r="F2485"/>
  <c r="F2486" l="1"/>
  <c r="O2481"/>
  <c r="P2481" s="1"/>
  <c r="N2482"/>
  <c r="O2482" l="1"/>
  <c r="P2482" s="1"/>
  <c r="N2483"/>
  <c r="F2487"/>
  <c r="F2488" l="1"/>
  <c r="O2483"/>
  <c r="P2483" s="1"/>
  <c r="N2484"/>
  <c r="O2484" l="1"/>
  <c r="P2484" s="1"/>
  <c r="N2485"/>
  <c r="F2489"/>
  <c r="F2490" l="1"/>
  <c r="O2485"/>
  <c r="P2485" s="1"/>
  <c r="N2486"/>
  <c r="O2486" l="1"/>
  <c r="P2486" s="1"/>
  <c r="N2487"/>
  <c r="F2491"/>
  <c r="F2492" l="1"/>
  <c r="O2487"/>
  <c r="P2487" s="1"/>
  <c r="N2488"/>
  <c r="O2488" l="1"/>
  <c r="P2488" s="1"/>
  <c r="N2489"/>
  <c r="F2493"/>
  <c r="F2494" l="1"/>
  <c r="O2489"/>
  <c r="P2489" s="1"/>
  <c r="N2490"/>
  <c r="O2490" l="1"/>
  <c r="P2490" s="1"/>
  <c r="N2491"/>
  <c r="F2495"/>
  <c r="F2496" l="1"/>
  <c r="O2491"/>
  <c r="P2491" s="1"/>
  <c r="N2492"/>
  <c r="O2492" l="1"/>
  <c r="P2492" s="1"/>
  <c r="N2493"/>
  <c r="F2497"/>
  <c r="F2498" l="1"/>
  <c r="O2493"/>
  <c r="P2493" s="1"/>
  <c r="N2494"/>
  <c r="O2494" l="1"/>
  <c r="P2494" s="1"/>
  <c r="N2495"/>
  <c r="F2499"/>
  <c r="F2500" l="1"/>
  <c r="O2495"/>
  <c r="P2495" s="1"/>
  <c r="N2496"/>
  <c r="O2496" l="1"/>
  <c r="P2496" s="1"/>
  <c r="N2497"/>
  <c r="F2501"/>
  <c r="F2502" l="1"/>
  <c r="O2497"/>
  <c r="P2497" s="1"/>
  <c r="N2498"/>
  <c r="O2498" l="1"/>
  <c r="P2498" s="1"/>
  <c r="N2499"/>
  <c r="F2503"/>
  <c r="F2504" l="1"/>
  <c r="O2499"/>
  <c r="P2499" s="1"/>
  <c r="N2500"/>
  <c r="O2500" l="1"/>
  <c r="P2500" s="1"/>
  <c r="N2501"/>
  <c r="F2505"/>
  <c r="F2506" l="1"/>
  <c r="O2501"/>
  <c r="P2501" s="1"/>
  <c r="N2502"/>
  <c r="O2502" l="1"/>
  <c r="P2502" s="1"/>
  <c r="N2503"/>
  <c r="F2507"/>
  <c r="F2508" l="1"/>
  <c r="O2503"/>
  <c r="P2503" s="1"/>
  <c r="N2504"/>
  <c r="O2504" l="1"/>
  <c r="P2504" s="1"/>
  <c r="N2505"/>
  <c r="F2509"/>
  <c r="F2510" l="1"/>
  <c r="O2505"/>
  <c r="P2505" s="1"/>
  <c r="N2506"/>
  <c r="O2506" l="1"/>
  <c r="P2506" s="1"/>
  <c r="N2507"/>
  <c r="F2511"/>
  <c r="F2512" l="1"/>
  <c r="O2507"/>
  <c r="P2507" s="1"/>
  <c r="N2508"/>
  <c r="O2508" l="1"/>
  <c r="P2508" s="1"/>
  <c r="N2509"/>
  <c r="F2513"/>
  <c r="F2514" l="1"/>
  <c r="O2509"/>
  <c r="P2509" s="1"/>
  <c r="N2510"/>
  <c r="O2510" l="1"/>
  <c r="P2510" s="1"/>
  <c r="N2511"/>
  <c r="F2515"/>
  <c r="F2516" l="1"/>
  <c r="O2511"/>
  <c r="P2511" s="1"/>
  <c r="N2512"/>
  <c r="O2512" l="1"/>
  <c r="P2512" s="1"/>
  <c r="N2513"/>
  <c r="F2517"/>
  <c r="F2518" l="1"/>
  <c r="O2513"/>
  <c r="P2513" s="1"/>
  <c r="N2514"/>
  <c r="O2514" l="1"/>
  <c r="P2514" s="1"/>
  <c r="N2515"/>
  <c r="F2519"/>
  <c r="F2520" l="1"/>
  <c r="O2515"/>
  <c r="P2515" s="1"/>
  <c r="N2516"/>
  <c r="O2516" l="1"/>
  <c r="P2516" s="1"/>
  <c r="N2517"/>
  <c r="F2521"/>
  <c r="F2522" l="1"/>
  <c r="O2517"/>
  <c r="P2517" s="1"/>
  <c r="N2518"/>
  <c r="O2518" l="1"/>
  <c r="P2518" s="1"/>
  <c r="N2519"/>
  <c r="F2523"/>
  <c r="F2524" l="1"/>
  <c r="O2519"/>
  <c r="P2519" s="1"/>
  <c r="N2520"/>
  <c r="O2520" l="1"/>
  <c r="P2520" s="1"/>
  <c r="N2521"/>
  <c r="F2525"/>
  <c r="F2526" l="1"/>
  <c r="O2521"/>
  <c r="P2521" s="1"/>
  <c r="N2522"/>
  <c r="O2522" l="1"/>
  <c r="P2522" s="1"/>
  <c r="N2523"/>
  <c r="F2527"/>
  <c r="F2528" l="1"/>
  <c r="O2523"/>
  <c r="P2523" s="1"/>
  <c r="N2524"/>
  <c r="O2524" l="1"/>
  <c r="P2524" s="1"/>
  <c r="N2525"/>
  <c r="F2529"/>
  <c r="F2530" l="1"/>
  <c r="O2525"/>
  <c r="P2525" s="1"/>
  <c r="N2526"/>
  <c r="O2526" l="1"/>
  <c r="P2526" s="1"/>
  <c r="N2527"/>
  <c r="F2531"/>
  <c r="F2532" l="1"/>
  <c r="O2527"/>
  <c r="P2527" s="1"/>
  <c r="N2528"/>
  <c r="O2528" l="1"/>
  <c r="P2528" s="1"/>
  <c r="N2529"/>
  <c r="F2533"/>
  <c r="F2534" l="1"/>
  <c r="O2529"/>
  <c r="P2529" s="1"/>
  <c r="N2530"/>
  <c r="O2530" l="1"/>
  <c r="P2530" s="1"/>
  <c r="N2531"/>
  <c r="F2535"/>
  <c r="F2536" l="1"/>
  <c r="O2531"/>
  <c r="P2531" s="1"/>
  <c r="N2532"/>
  <c r="O2532" l="1"/>
  <c r="P2532" s="1"/>
  <c r="N2533"/>
  <c r="F2537"/>
  <c r="F2538" l="1"/>
  <c r="O2533"/>
  <c r="P2533" s="1"/>
  <c r="N2534"/>
  <c r="O2534" l="1"/>
  <c r="P2534" s="1"/>
  <c r="N2535"/>
  <c r="F2539"/>
  <c r="F2540" l="1"/>
  <c r="O2535"/>
  <c r="P2535" s="1"/>
  <c r="N2536"/>
  <c r="O2536" l="1"/>
  <c r="P2536" s="1"/>
  <c r="N2537"/>
  <c r="F2541"/>
  <c r="F2542" l="1"/>
  <c r="O2537"/>
  <c r="P2537" s="1"/>
  <c r="N2538"/>
  <c r="O2538" l="1"/>
  <c r="P2538" s="1"/>
  <c r="N2539"/>
  <c r="F2543"/>
  <c r="F2544" l="1"/>
  <c r="O2539"/>
  <c r="P2539" s="1"/>
  <c r="N2540"/>
  <c r="O2540" l="1"/>
  <c r="P2540" s="1"/>
  <c r="N2541"/>
  <c r="F2545"/>
  <c r="F2546" l="1"/>
  <c r="O2541"/>
  <c r="P2541" s="1"/>
  <c r="N2542"/>
  <c r="O2542" l="1"/>
  <c r="P2542" s="1"/>
  <c r="N2543"/>
  <c r="F2547"/>
  <c r="F2548" l="1"/>
  <c r="O2543"/>
  <c r="P2543" s="1"/>
  <c r="N2544"/>
  <c r="O2544" l="1"/>
  <c r="P2544" s="1"/>
  <c r="N2545"/>
  <c r="F2549"/>
  <c r="F2550" l="1"/>
  <c r="O2545"/>
  <c r="P2545" s="1"/>
  <c r="N2546"/>
  <c r="O2546" l="1"/>
  <c r="P2546" s="1"/>
  <c r="N2547"/>
  <c r="F2551"/>
  <c r="F2552" l="1"/>
  <c r="O2547"/>
  <c r="P2547" s="1"/>
  <c r="N2548"/>
  <c r="O2548" l="1"/>
  <c r="P2548" s="1"/>
  <c r="N2549"/>
  <c r="F2553"/>
  <c r="F2554" l="1"/>
  <c r="O2549"/>
  <c r="P2549" s="1"/>
  <c r="N2550"/>
  <c r="O2550" l="1"/>
  <c r="P2550" s="1"/>
  <c r="N2551"/>
  <c r="F2555"/>
  <c r="F2556" l="1"/>
  <c r="O2551"/>
  <c r="P2551" s="1"/>
  <c r="N2552"/>
  <c r="O2552" l="1"/>
  <c r="P2552" s="1"/>
  <c r="N2553"/>
  <c r="F2557"/>
  <c r="F2558" l="1"/>
  <c r="O2553"/>
  <c r="P2553" s="1"/>
  <c r="N2554"/>
  <c r="O2554" l="1"/>
  <c r="P2554" s="1"/>
  <c r="N2555"/>
  <c r="F2559"/>
  <c r="F2560" l="1"/>
  <c r="O2555"/>
  <c r="P2555" s="1"/>
  <c r="N2556"/>
  <c r="O2556" l="1"/>
  <c r="P2556" s="1"/>
  <c r="N2557"/>
  <c r="F2561"/>
  <c r="F2562" l="1"/>
  <c r="O2557"/>
  <c r="P2557" s="1"/>
  <c r="N2558"/>
  <c r="O2558" l="1"/>
  <c r="P2558" s="1"/>
  <c r="N2559"/>
  <c r="F2563"/>
  <c r="F2564" l="1"/>
  <c r="O2559"/>
  <c r="P2559" s="1"/>
  <c r="N2560"/>
  <c r="O2560" l="1"/>
  <c r="P2560" s="1"/>
  <c r="N2561"/>
  <c r="F2565"/>
  <c r="F2566" l="1"/>
  <c r="O2561"/>
  <c r="P2561" s="1"/>
  <c r="N2562"/>
  <c r="O2562" l="1"/>
  <c r="P2562" s="1"/>
  <c r="N2563"/>
  <c r="F2567"/>
  <c r="F2568" l="1"/>
  <c r="O2563"/>
  <c r="P2563" s="1"/>
  <c r="N2564"/>
  <c r="O2564" l="1"/>
  <c r="P2564" s="1"/>
  <c r="N2565"/>
  <c r="F2569"/>
  <c r="F2570" l="1"/>
  <c r="O2565"/>
  <c r="P2565" s="1"/>
  <c r="N2566"/>
  <c r="O2566" l="1"/>
  <c r="P2566" s="1"/>
  <c r="N2567"/>
  <c r="F2571"/>
  <c r="F2572" l="1"/>
  <c r="O2567"/>
  <c r="P2567" s="1"/>
  <c r="N2568"/>
  <c r="O2568" l="1"/>
  <c r="P2568" s="1"/>
  <c r="N2569"/>
  <c r="F2573"/>
  <c r="F2574" l="1"/>
  <c r="O2569"/>
  <c r="P2569" s="1"/>
  <c r="N2570"/>
  <c r="O2570" l="1"/>
  <c r="P2570" s="1"/>
  <c r="N2571"/>
  <c r="F2575"/>
  <c r="F2576" l="1"/>
  <c r="O2571"/>
  <c r="P2571" s="1"/>
  <c r="N2572"/>
  <c r="O2572" l="1"/>
  <c r="P2572" s="1"/>
  <c r="N2573"/>
  <c r="F2577"/>
  <c r="F2578" l="1"/>
  <c r="O2573"/>
  <c r="P2573" s="1"/>
  <c r="N2574"/>
  <c r="O2574" l="1"/>
  <c r="P2574" s="1"/>
  <c r="N2575"/>
  <c r="F2579"/>
  <c r="F2580" l="1"/>
  <c r="O2575"/>
  <c r="P2575" s="1"/>
  <c r="N2576"/>
  <c r="O2576" l="1"/>
  <c r="P2576" s="1"/>
  <c r="N2577"/>
  <c r="F2581"/>
  <c r="F2582" l="1"/>
  <c r="O2577"/>
  <c r="P2577" s="1"/>
  <c r="N2578"/>
  <c r="O2578" l="1"/>
  <c r="P2578" s="1"/>
  <c r="N2579"/>
  <c r="F2583"/>
  <c r="F2584" l="1"/>
  <c r="O2579"/>
  <c r="P2579" s="1"/>
  <c r="N2580"/>
  <c r="O2580" l="1"/>
  <c r="P2580" s="1"/>
  <c r="N2581"/>
  <c r="F2585"/>
  <c r="F2586" l="1"/>
  <c r="O2581"/>
  <c r="P2581" s="1"/>
  <c r="N2582"/>
  <c r="O2582" l="1"/>
  <c r="P2582" s="1"/>
  <c r="N2583"/>
  <c r="F2587"/>
  <c r="F2588" l="1"/>
  <c r="O2583"/>
  <c r="P2583" s="1"/>
  <c r="N2584"/>
  <c r="O2584" l="1"/>
  <c r="P2584" s="1"/>
  <c r="N2585"/>
  <c r="F2589"/>
  <c r="F2590" l="1"/>
  <c r="O2585"/>
  <c r="P2585" s="1"/>
  <c r="N2586"/>
  <c r="O2586" l="1"/>
  <c r="P2586" s="1"/>
  <c r="N2587"/>
  <c r="F2591"/>
  <c r="F2592" l="1"/>
  <c r="O2587"/>
  <c r="P2587" s="1"/>
  <c r="N2588"/>
  <c r="O2588" l="1"/>
  <c r="P2588" s="1"/>
  <c r="N2589"/>
  <c r="F2593"/>
  <c r="F2594" l="1"/>
  <c r="O2589"/>
  <c r="P2589" s="1"/>
  <c r="N2590"/>
  <c r="O2590" l="1"/>
  <c r="P2590" s="1"/>
  <c r="N2591"/>
  <c r="F2595"/>
  <c r="F2596" l="1"/>
  <c r="O2591"/>
  <c r="P2591" s="1"/>
  <c r="N2592"/>
  <c r="O2592" l="1"/>
  <c r="P2592" s="1"/>
  <c r="N2593"/>
  <c r="F2597"/>
  <c r="F2598" l="1"/>
  <c r="O2593"/>
  <c r="P2593" s="1"/>
  <c r="N2594"/>
  <c r="O2594" l="1"/>
  <c r="P2594" s="1"/>
  <c r="N2595"/>
  <c r="F2599"/>
  <c r="F2600" l="1"/>
  <c r="O2595"/>
  <c r="P2595" s="1"/>
  <c r="N2596"/>
  <c r="O2596" l="1"/>
  <c r="P2596" s="1"/>
  <c r="N2597"/>
  <c r="F2601"/>
  <c r="F2602" l="1"/>
  <c r="O2597"/>
  <c r="P2597" s="1"/>
  <c r="N2598"/>
  <c r="O2598" l="1"/>
  <c r="P2598" s="1"/>
  <c r="N2599"/>
  <c r="F2603"/>
  <c r="F2604" l="1"/>
  <c r="O2599"/>
  <c r="P2599" s="1"/>
  <c r="N2600"/>
  <c r="O2600" l="1"/>
  <c r="P2600" s="1"/>
  <c r="N2601"/>
  <c r="F2605"/>
  <c r="F2606" l="1"/>
  <c r="O2601"/>
  <c r="P2601" s="1"/>
  <c r="N2602"/>
  <c r="O2602" l="1"/>
  <c r="P2602" s="1"/>
  <c r="N2603"/>
  <c r="F2607"/>
  <c r="F2608" l="1"/>
  <c r="O2603"/>
  <c r="P2603" s="1"/>
  <c r="N2604"/>
  <c r="O2604" l="1"/>
  <c r="P2604" s="1"/>
  <c r="N2605"/>
  <c r="F2609"/>
  <c r="F2610" l="1"/>
  <c r="O2605"/>
  <c r="P2605" s="1"/>
  <c r="N2606"/>
  <c r="O2606" l="1"/>
  <c r="P2606" s="1"/>
  <c r="N2607"/>
  <c r="F2611"/>
  <c r="F2612" l="1"/>
  <c r="O2607"/>
  <c r="P2607" s="1"/>
  <c r="N2608"/>
  <c r="O2608" l="1"/>
  <c r="P2608" s="1"/>
  <c r="N2609"/>
  <c r="F2613"/>
  <c r="F2614" l="1"/>
  <c r="O2609"/>
  <c r="P2609" s="1"/>
  <c r="N2610"/>
  <c r="O2610" l="1"/>
  <c r="P2610" s="1"/>
  <c r="N2611"/>
  <c r="F2615"/>
  <c r="F2616" l="1"/>
  <c r="O2611"/>
  <c r="P2611" s="1"/>
  <c r="N2612"/>
  <c r="O2612" l="1"/>
  <c r="P2612" s="1"/>
  <c r="N2613"/>
  <c r="F2617"/>
  <c r="F2618" l="1"/>
  <c r="O2613"/>
  <c r="P2613" s="1"/>
  <c r="N2614"/>
  <c r="O2614" l="1"/>
  <c r="P2614" s="1"/>
  <c r="N2615"/>
  <c r="F2619"/>
  <c r="F2620" l="1"/>
  <c r="O2615"/>
  <c r="P2615" s="1"/>
  <c r="N2616"/>
  <c r="O2616" l="1"/>
  <c r="P2616" s="1"/>
  <c r="N2617"/>
  <c r="F2621"/>
  <c r="F2622" l="1"/>
  <c r="O2617"/>
  <c r="P2617" s="1"/>
  <c r="N2618"/>
  <c r="O2618" l="1"/>
  <c r="P2618" s="1"/>
  <c r="N2619"/>
  <c r="F2623"/>
  <c r="F2624" l="1"/>
  <c r="O2619"/>
  <c r="P2619" s="1"/>
  <c r="N2620"/>
  <c r="O2620" l="1"/>
  <c r="P2620" s="1"/>
  <c r="N2621"/>
  <c r="F2625"/>
  <c r="F2626" l="1"/>
  <c r="O2621"/>
  <c r="P2621" s="1"/>
  <c r="N2622"/>
  <c r="O2622" l="1"/>
  <c r="P2622" s="1"/>
  <c r="N2623"/>
  <c r="F2627"/>
  <c r="F2628" l="1"/>
  <c r="O2623"/>
  <c r="P2623" s="1"/>
  <c r="N2624"/>
  <c r="O2624" l="1"/>
  <c r="P2624" s="1"/>
  <c r="N2625"/>
  <c r="F2629"/>
  <c r="F2630" l="1"/>
  <c r="O2625"/>
  <c r="P2625" s="1"/>
  <c r="N2626"/>
  <c r="O2626" l="1"/>
  <c r="P2626" s="1"/>
  <c r="N2627"/>
  <c r="F2631"/>
  <c r="F2632" l="1"/>
  <c r="O2627"/>
  <c r="P2627" s="1"/>
  <c r="N2628"/>
  <c r="O2628" l="1"/>
  <c r="P2628" s="1"/>
  <c r="N2629"/>
  <c r="F2633"/>
  <c r="O2629" l="1"/>
  <c r="N2630"/>
  <c r="P2629"/>
  <c r="F2634"/>
  <c r="F2635" l="1"/>
  <c r="O2630"/>
  <c r="P2630" s="1"/>
  <c r="N2631"/>
  <c r="O2631" l="1"/>
  <c r="N2632"/>
  <c r="P2631"/>
  <c r="F2636"/>
  <c r="F2637" l="1"/>
  <c r="O2632"/>
  <c r="P2632" s="1"/>
  <c r="N2633"/>
  <c r="O2633" l="1"/>
  <c r="N2634"/>
  <c r="P2633"/>
  <c r="F2638"/>
  <c r="O2634" l="1"/>
  <c r="P2634" s="1"/>
  <c r="N2635"/>
  <c r="F2639"/>
  <c r="F2640" l="1"/>
  <c r="O2635"/>
  <c r="P2635" s="1"/>
  <c r="N2636"/>
  <c r="O2636" l="1"/>
  <c r="P2636" s="1"/>
  <c r="N2637"/>
  <c r="F2641"/>
  <c r="F2642" l="1"/>
  <c r="O2637"/>
  <c r="P2637" s="1"/>
  <c r="N2638"/>
  <c r="O2638" l="1"/>
  <c r="P2638" s="1"/>
  <c r="N2639"/>
  <c r="F2643"/>
  <c r="F2644" l="1"/>
  <c r="O2639"/>
  <c r="P2639" s="1"/>
  <c r="N2640"/>
  <c r="O2640" l="1"/>
  <c r="P2640" s="1"/>
  <c r="N2641"/>
  <c r="F2645"/>
  <c r="F2646" l="1"/>
  <c r="O2641"/>
  <c r="P2641" s="1"/>
  <c r="N2642"/>
  <c r="O2642" l="1"/>
  <c r="P2642" s="1"/>
  <c r="N2643"/>
  <c r="F2647"/>
  <c r="F2648" l="1"/>
  <c r="O2643"/>
  <c r="P2643" s="1"/>
  <c r="N2644"/>
  <c r="O2644" l="1"/>
  <c r="P2644" s="1"/>
  <c r="N2645"/>
  <c r="F2649"/>
  <c r="F2650" l="1"/>
  <c r="O2645"/>
  <c r="P2645" s="1"/>
  <c r="N2646"/>
  <c r="O2646" l="1"/>
  <c r="P2646" s="1"/>
  <c r="N2647"/>
  <c r="F2651"/>
  <c r="F2652" l="1"/>
  <c r="O2647"/>
  <c r="P2647" s="1"/>
  <c r="N2648"/>
  <c r="O2648" l="1"/>
  <c r="P2648" s="1"/>
  <c r="N2649"/>
  <c r="F2653"/>
  <c r="F2654" l="1"/>
  <c r="O2649"/>
  <c r="P2649" s="1"/>
  <c r="N2650"/>
  <c r="O2650" l="1"/>
  <c r="P2650" s="1"/>
  <c r="N2651"/>
  <c r="F2655"/>
  <c r="F2656" l="1"/>
  <c r="O2651"/>
  <c r="P2651" s="1"/>
  <c r="N2652"/>
  <c r="O2652" l="1"/>
  <c r="P2652" s="1"/>
  <c r="N2653"/>
  <c r="F2657"/>
  <c r="F2658" l="1"/>
  <c r="O2653"/>
  <c r="P2653" s="1"/>
  <c r="N2654"/>
  <c r="O2654" l="1"/>
  <c r="P2654" s="1"/>
  <c r="N2655"/>
  <c r="F2659"/>
  <c r="F2660" l="1"/>
  <c r="O2655"/>
  <c r="P2655" s="1"/>
  <c r="N2656"/>
  <c r="O2656" l="1"/>
  <c r="P2656" s="1"/>
  <c r="N2657"/>
  <c r="F2661"/>
  <c r="F2662" l="1"/>
  <c r="O2657"/>
  <c r="P2657" s="1"/>
  <c r="N2658"/>
  <c r="O2658" l="1"/>
  <c r="P2658" s="1"/>
  <c r="N2659"/>
  <c r="F2663"/>
  <c r="F2664" l="1"/>
  <c r="O2659"/>
  <c r="P2659" s="1"/>
  <c r="N2660"/>
  <c r="O2660" l="1"/>
  <c r="P2660" s="1"/>
  <c r="N2661"/>
  <c r="F2665"/>
  <c r="F2666" l="1"/>
  <c r="O2661"/>
  <c r="P2661" s="1"/>
  <c r="N2662"/>
  <c r="O2662" l="1"/>
  <c r="P2662" s="1"/>
  <c r="N2663"/>
  <c r="F2667"/>
  <c r="F2668" l="1"/>
  <c r="O2663"/>
  <c r="P2663" s="1"/>
  <c r="N2664"/>
  <c r="O2664" l="1"/>
  <c r="P2664" s="1"/>
  <c r="N2665"/>
  <c r="F2669"/>
  <c r="F2670" l="1"/>
  <c r="O2665"/>
  <c r="P2665" s="1"/>
  <c r="N2666"/>
  <c r="O2666" l="1"/>
  <c r="P2666" s="1"/>
  <c r="N2667"/>
  <c r="F2671"/>
  <c r="F2672" l="1"/>
  <c r="O2667"/>
  <c r="P2667" s="1"/>
  <c r="N2668"/>
  <c r="O2668" l="1"/>
  <c r="P2668" s="1"/>
  <c r="N2669"/>
  <c r="F2673"/>
  <c r="F2674" l="1"/>
  <c r="O2669"/>
  <c r="P2669" s="1"/>
  <c r="N2670"/>
  <c r="O2670" l="1"/>
  <c r="P2670" s="1"/>
  <c r="N2671"/>
  <c r="F2675"/>
  <c r="F2676" l="1"/>
  <c r="O2671"/>
  <c r="P2671" s="1"/>
  <c r="N2672"/>
  <c r="O2672" l="1"/>
  <c r="P2672" s="1"/>
  <c r="N2673"/>
  <c r="F2677"/>
  <c r="F2678" l="1"/>
  <c r="O2673"/>
  <c r="P2673" s="1"/>
  <c r="N2674"/>
  <c r="O2674" l="1"/>
  <c r="P2674" s="1"/>
  <c r="N2675"/>
  <c r="F2679"/>
  <c r="F2680" l="1"/>
  <c r="O2675"/>
  <c r="P2675" s="1"/>
  <c r="N2676"/>
  <c r="O2676" l="1"/>
  <c r="P2676" s="1"/>
  <c r="N2677"/>
  <c r="F2681"/>
  <c r="F2682" l="1"/>
  <c r="O2677"/>
  <c r="P2677" s="1"/>
  <c r="N2678"/>
  <c r="O2678" l="1"/>
  <c r="P2678" s="1"/>
  <c r="N2679"/>
  <c r="F2683"/>
  <c r="F2684" l="1"/>
  <c r="O2679"/>
  <c r="P2679" s="1"/>
  <c r="N2680"/>
  <c r="O2680" l="1"/>
  <c r="P2680" s="1"/>
  <c r="N2681"/>
  <c r="F2685"/>
  <c r="F2686" l="1"/>
  <c r="O2681"/>
  <c r="P2681" s="1"/>
  <c r="N2682"/>
  <c r="O2682" l="1"/>
  <c r="P2682" s="1"/>
  <c r="N2683"/>
  <c r="F2687"/>
  <c r="F2688" l="1"/>
  <c r="O2683"/>
  <c r="P2683" s="1"/>
  <c r="N2684"/>
  <c r="O2684" l="1"/>
  <c r="P2684" s="1"/>
  <c r="N2685"/>
  <c r="F2689"/>
  <c r="F2690" l="1"/>
  <c r="O2685"/>
  <c r="P2685" s="1"/>
  <c r="N2686"/>
  <c r="O2686" l="1"/>
  <c r="P2686" s="1"/>
  <c r="N2687"/>
  <c r="F2691"/>
  <c r="F2692" l="1"/>
  <c r="O2687"/>
  <c r="P2687" s="1"/>
  <c r="N2688"/>
  <c r="O2688" l="1"/>
  <c r="P2688" s="1"/>
  <c r="N2689"/>
  <c r="F2693"/>
  <c r="F2694" l="1"/>
  <c r="O2689"/>
  <c r="P2689" s="1"/>
  <c r="N2690"/>
  <c r="O2690" l="1"/>
  <c r="P2690" s="1"/>
  <c r="N2691"/>
  <c r="F2695"/>
  <c r="F2696" l="1"/>
  <c r="O2691"/>
  <c r="P2691" s="1"/>
  <c r="N2692"/>
  <c r="O2692" l="1"/>
  <c r="P2692" s="1"/>
  <c r="N2693"/>
  <c r="F2697"/>
  <c r="F2698" l="1"/>
  <c r="O2693"/>
  <c r="P2693" s="1"/>
  <c r="N2694"/>
  <c r="O2694" l="1"/>
  <c r="P2694" s="1"/>
  <c r="N2695"/>
  <c r="F2699"/>
  <c r="F2700" l="1"/>
  <c r="O2695"/>
  <c r="P2695" s="1"/>
  <c r="N2696"/>
  <c r="O2696" l="1"/>
  <c r="P2696" s="1"/>
  <c r="N2697"/>
  <c r="F2701"/>
  <c r="F2702" l="1"/>
  <c r="O2697"/>
  <c r="P2697" s="1"/>
  <c r="N2698"/>
  <c r="O2698" l="1"/>
  <c r="P2698" s="1"/>
  <c r="N2699"/>
  <c r="F2703"/>
  <c r="F2704" l="1"/>
  <c r="O2699"/>
  <c r="P2699" s="1"/>
  <c r="N2700"/>
  <c r="O2700" l="1"/>
  <c r="P2700" s="1"/>
  <c r="N2701"/>
  <c r="F2705"/>
  <c r="F2706" l="1"/>
  <c r="O2701"/>
  <c r="P2701" s="1"/>
  <c r="N2702"/>
  <c r="O2702" l="1"/>
  <c r="P2702" s="1"/>
  <c r="N2703"/>
  <c r="F2707"/>
  <c r="F2708" l="1"/>
  <c r="O2703"/>
  <c r="P2703" s="1"/>
  <c r="N2704"/>
  <c r="O2704" l="1"/>
  <c r="P2704" s="1"/>
  <c r="N2705"/>
  <c r="F2709"/>
  <c r="F2710" l="1"/>
  <c r="O2705"/>
  <c r="P2705" s="1"/>
  <c r="N2706"/>
  <c r="O2706" l="1"/>
  <c r="P2706" s="1"/>
  <c r="N2707"/>
  <c r="F2711"/>
  <c r="F2712" l="1"/>
  <c r="O2707"/>
  <c r="P2707" s="1"/>
  <c r="N2708"/>
  <c r="O2708" l="1"/>
  <c r="P2708" s="1"/>
  <c r="N2709"/>
  <c r="F2713"/>
  <c r="F2714" l="1"/>
  <c r="O2709"/>
  <c r="P2709" s="1"/>
  <c r="N2710"/>
  <c r="O2710" l="1"/>
  <c r="P2710" s="1"/>
  <c r="N2711"/>
  <c r="F2715"/>
  <c r="F2716" l="1"/>
  <c r="O2711"/>
  <c r="P2711" s="1"/>
  <c r="N2712"/>
  <c r="O2712" l="1"/>
  <c r="P2712" s="1"/>
  <c r="N2713"/>
  <c r="F2717"/>
  <c r="F2718" l="1"/>
  <c r="O2713"/>
  <c r="P2713" s="1"/>
  <c r="N2714"/>
  <c r="O2714" l="1"/>
  <c r="P2714" s="1"/>
  <c r="N2715"/>
  <c r="F2719"/>
  <c r="F2720" l="1"/>
  <c r="O2715"/>
  <c r="P2715" s="1"/>
  <c r="N2716"/>
  <c r="O2716" l="1"/>
  <c r="P2716" s="1"/>
  <c r="N2717"/>
  <c r="F2721"/>
  <c r="F2722" l="1"/>
  <c r="O2717"/>
  <c r="P2717" s="1"/>
  <c r="N2718"/>
  <c r="O2718" l="1"/>
  <c r="P2718" s="1"/>
  <c r="N2719"/>
  <c r="F2723"/>
  <c r="F2724" l="1"/>
  <c r="O2719"/>
  <c r="P2719" s="1"/>
  <c r="N2720"/>
  <c r="O2720" l="1"/>
  <c r="P2720" s="1"/>
  <c r="N2721"/>
  <c r="F2725"/>
  <c r="F2726" l="1"/>
  <c r="O2721"/>
  <c r="P2721" s="1"/>
  <c r="N2722"/>
  <c r="O2722" l="1"/>
  <c r="P2722" s="1"/>
  <c r="N2723"/>
  <c r="F2727"/>
  <c r="F2728" l="1"/>
  <c r="O2723"/>
  <c r="P2723" s="1"/>
  <c r="N2724"/>
  <c r="O2724" l="1"/>
  <c r="P2724" s="1"/>
  <c r="N2725"/>
  <c r="F2729"/>
  <c r="F2730" l="1"/>
  <c r="O2725"/>
  <c r="P2725" s="1"/>
  <c r="N2726"/>
  <c r="O2726" l="1"/>
  <c r="P2726" s="1"/>
  <c r="N2727"/>
  <c r="F2731"/>
  <c r="F2732" l="1"/>
  <c r="O2727"/>
  <c r="P2727" s="1"/>
  <c r="N2728"/>
  <c r="O2728" l="1"/>
  <c r="P2728" s="1"/>
  <c r="N2729"/>
  <c r="F2733"/>
  <c r="F2734" l="1"/>
  <c r="O2729"/>
  <c r="P2729" s="1"/>
  <c r="N2730"/>
  <c r="O2730" l="1"/>
  <c r="P2730" s="1"/>
  <c r="N2731"/>
  <c r="F2735"/>
  <c r="F2736" l="1"/>
  <c r="O2731"/>
  <c r="P2731" s="1"/>
  <c r="N2732"/>
  <c r="O2732" l="1"/>
  <c r="P2732" s="1"/>
  <c r="N2733"/>
  <c r="F2737"/>
  <c r="F2738" l="1"/>
  <c r="O2733"/>
  <c r="P2733" s="1"/>
  <c r="N2734"/>
  <c r="O2734" l="1"/>
  <c r="P2734" s="1"/>
  <c r="N2735"/>
  <c r="F2739"/>
  <c r="F2740" l="1"/>
  <c r="O2735"/>
  <c r="P2735" s="1"/>
  <c r="N2736"/>
  <c r="O2736" l="1"/>
  <c r="P2736" s="1"/>
  <c r="N2737"/>
  <c r="F2741"/>
  <c r="F2742" l="1"/>
  <c r="O2737"/>
  <c r="P2737" s="1"/>
  <c r="N2738"/>
  <c r="O2738" l="1"/>
  <c r="P2738" s="1"/>
  <c r="N2739"/>
  <c r="F2743"/>
  <c r="F2744" l="1"/>
  <c r="O2739"/>
  <c r="P2739" s="1"/>
  <c r="N2740"/>
  <c r="O2740" l="1"/>
  <c r="P2740" s="1"/>
  <c r="N2741"/>
  <c r="F2745"/>
  <c r="F2746" l="1"/>
  <c r="O2741"/>
  <c r="P2741" s="1"/>
  <c r="N2742"/>
  <c r="O2742" l="1"/>
  <c r="P2742" s="1"/>
  <c r="N2743"/>
  <c r="F2747"/>
  <c r="F2748" l="1"/>
  <c r="O2743"/>
  <c r="P2743" s="1"/>
  <c r="N2744"/>
  <c r="O2744" l="1"/>
  <c r="P2744" s="1"/>
  <c r="N2745"/>
  <c r="F2749"/>
  <c r="F2750" l="1"/>
  <c r="O2745"/>
  <c r="P2745" s="1"/>
  <c r="N2746"/>
  <c r="O2746" l="1"/>
  <c r="P2746" s="1"/>
  <c r="N2747"/>
  <c r="F2751"/>
  <c r="F2752" l="1"/>
  <c r="O2747"/>
  <c r="P2747" s="1"/>
  <c r="N2748"/>
  <c r="O2748" l="1"/>
  <c r="P2748" s="1"/>
  <c r="N2749"/>
  <c r="F2753"/>
  <c r="F2754" l="1"/>
  <c r="O2749"/>
  <c r="P2749" s="1"/>
  <c r="N2750"/>
  <c r="O2750" l="1"/>
  <c r="P2750" s="1"/>
  <c r="N2751"/>
  <c r="F2755"/>
  <c r="F2756" l="1"/>
  <c r="O2751"/>
  <c r="P2751" s="1"/>
  <c r="N2752"/>
  <c r="O2752" l="1"/>
  <c r="P2752" s="1"/>
  <c r="N2753"/>
  <c r="F2757"/>
  <c r="F2758" l="1"/>
  <c r="O2753"/>
  <c r="P2753" s="1"/>
  <c r="N2754"/>
  <c r="O2754" l="1"/>
  <c r="P2754" s="1"/>
  <c r="N2755"/>
  <c r="F2759"/>
  <c r="F2760" l="1"/>
  <c r="O2755"/>
  <c r="P2755" s="1"/>
  <c r="N2756"/>
  <c r="O2756" l="1"/>
  <c r="P2756" s="1"/>
  <c r="N2757"/>
  <c r="F2761"/>
  <c r="F2762" l="1"/>
  <c r="O2757"/>
  <c r="P2757" s="1"/>
  <c r="N2758"/>
  <c r="O2758" l="1"/>
  <c r="P2758" s="1"/>
  <c r="N2759"/>
  <c r="F2763"/>
  <c r="F2764" l="1"/>
  <c r="O2759"/>
  <c r="P2759" s="1"/>
  <c r="N2760"/>
  <c r="O2760" l="1"/>
  <c r="P2760" s="1"/>
  <c r="N2761"/>
  <c r="F2765"/>
  <c r="F2766" l="1"/>
  <c r="O2761"/>
  <c r="P2761" s="1"/>
  <c r="N2762"/>
  <c r="O2762" l="1"/>
  <c r="P2762" s="1"/>
  <c r="N2763"/>
  <c r="F2767"/>
  <c r="F2768" l="1"/>
  <c r="O2763"/>
  <c r="P2763" s="1"/>
  <c r="N2764"/>
  <c r="O2764" l="1"/>
  <c r="P2764" s="1"/>
  <c r="N2765"/>
  <c r="F2769"/>
  <c r="F2770" l="1"/>
  <c r="O2765"/>
  <c r="P2765" s="1"/>
  <c r="N2766"/>
  <c r="O2766" l="1"/>
  <c r="P2766" s="1"/>
  <c r="N2767"/>
  <c r="F2771"/>
  <c r="F2772" l="1"/>
  <c r="O2767"/>
  <c r="P2767" s="1"/>
  <c r="N2768"/>
  <c r="O2768" l="1"/>
  <c r="P2768" s="1"/>
  <c r="N2769"/>
  <c r="F2773"/>
  <c r="F2774" l="1"/>
  <c r="O2769"/>
  <c r="P2769" s="1"/>
  <c r="N2770"/>
  <c r="O2770" l="1"/>
  <c r="P2770" s="1"/>
  <c r="N2771"/>
  <c r="F2775"/>
  <c r="F2776" l="1"/>
  <c r="O2771"/>
  <c r="P2771" s="1"/>
  <c r="N2772"/>
  <c r="O2772" l="1"/>
  <c r="P2772" s="1"/>
  <c r="N2773"/>
  <c r="F2777"/>
  <c r="F2778" l="1"/>
  <c r="O2773"/>
  <c r="P2773" s="1"/>
  <c r="N2774"/>
  <c r="O2774" l="1"/>
  <c r="P2774" s="1"/>
  <c r="N2775"/>
  <c r="F2779"/>
  <c r="F2780" l="1"/>
  <c r="O2775"/>
  <c r="P2775" s="1"/>
  <c r="N2776"/>
  <c r="O2776" l="1"/>
  <c r="P2776" s="1"/>
  <c r="N2777"/>
  <c r="F2781"/>
  <c r="F2782" l="1"/>
  <c r="O2777"/>
  <c r="P2777" s="1"/>
  <c r="N2778"/>
  <c r="O2778" l="1"/>
  <c r="P2778" s="1"/>
  <c r="N2779"/>
  <c r="F2783"/>
  <c r="F2784" l="1"/>
  <c r="O2779"/>
  <c r="P2779" s="1"/>
  <c r="N2780"/>
  <c r="O2780" l="1"/>
  <c r="P2780" s="1"/>
  <c r="N2781"/>
  <c r="F2785"/>
  <c r="F2786" l="1"/>
  <c r="O2781"/>
  <c r="P2781" s="1"/>
  <c r="N2782"/>
  <c r="O2782" l="1"/>
  <c r="P2782" s="1"/>
  <c r="N2783"/>
  <c r="F2787"/>
  <c r="F2788" l="1"/>
  <c r="O2783"/>
  <c r="P2783" s="1"/>
  <c r="N2784"/>
  <c r="O2784" l="1"/>
  <c r="P2784" s="1"/>
  <c r="N2785"/>
  <c r="F2789"/>
  <c r="F2790" l="1"/>
  <c r="O2785"/>
  <c r="P2785" s="1"/>
  <c r="N2786"/>
  <c r="O2786" l="1"/>
  <c r="P2786" s="1"/>
  <c r="N2787"/>
  <c r="F2791"/>
  <c r="F2792" l="1"/>
  <c r="O2787"/>
  <c r="P2787" s="1"/>
  <c r="N2788"/>
  <c r="O2788" l="1"/>
  <c r="P2788" s="1"/>
  <c r="N2789"/>
  <c r="F2793"/>
  <c r="F2794" l="1"/>
  <c r="O2789"/>
  <c r="P2789" s="1"/>
  <c r="N2790"/>
  <c r="O2790" l="1"/>
  <c r="P2790" s="1"/>
  <c r="N2791"/>
  <c r="F2795"/>
  <c r="F2796" l="1"/>
  <c r="O2791"/>
  <c r="P2791" s="1"/>
  <c r="N2792"/>
  <c r="O2792" l="1"/>
  <c r="P2792" s="1"/>
  <c r="N2793"/>
  <c r="F2797"/>
  <c r="F2798" l="1"/>
  <c r="O2793"/>
  <c r="P2793" s="1"/>
  <c r="N2794"/>
  <c r="O2794" l="1"/>
  <c r="P2794" s="1"/>
  <c r="N2795"/>
  <c r="F2799"/>
  <c r="F2800" l="1"/>
  <c r="O2795"/>
  <c r="P2795" s="1"/>
  <c r="N2796"/>
  <c r="O2796" l="1"/>
  <c r="P2796" s="1"/>
  <c r="N2797"/>
  <c r="F2801"/>
  <c r="F2802" l="1"/>
  <c r="O2797"/>
  <c r="P2797" s="1"/>
  <c r="N2798"/>
  <c r="O2798" l="1"/>
  <c r="P2798" s="1"/>
  <c r="N2799"/>
  <c r="F2803"/>
  <c r="F2804" l="1"/>
  <c r="O2799"/>
  <c r="P2799" s="1"/>
  <c r="N2800"/>
  <c r="O2800" l="1"/>
  <c r="P2800" s="1"/>
  <c r="N2801"/>
  <c r="F2805"/>
  <c r="F2806" l="1"/>
  <c r="O2801"/>
  <c r="P2801" s="1"/>
  <c r="N2802"/>
  <c r="O2802" l="1"/>
  <c r="P2802" s="1"/>
  <c r="N2803"/>
  <c r="F2807"/>
  <c r="F2808" l="1"/>
  <c r="O2803"/>
  <c r="P2803" s="1"/>
  <c r="N2804"/>
  <c r="O2804" l="1"/>
  <c r="P2804" s="1"/>
  <c r="N2805"/>
  <c r="F2809"/>
  <c r="F2810" l="1"/>
  <c r="O2805"/>
  <c r="P2805" s="1"/>
  <c r="N2806"/>
  <c r="O2806" l="1"/>
  <c r="P2806" s="1"/>
  <c r="N2807"/>
  <c r="F2811"/>
  <c r="F2812" l="1"/>
  <c r="O2807"/>
  <c r="P2807" s="1"/>
  <c r="N2808"/>
  <c r="O2808" l="1"/>
  <c r="P2808" s="1"/>
  <c r="N2809"/>
  <c r="F2813"/>
  <c r="F2814" l="1"/>
  <c r="O2809"/>
  <c r="P2809" s="1"/>
  <c r="N2810"/>
  <c r="O2810" l="1"/>
  <c r="P2810" s="1"/>
  <c r="N2811"/>
  <c r="F2815"/>
  <c r="F2816" l="1"/>
  <c r="O2811"/>
  <c r="P2811" s="1"/>
  <c r="N2812"/>
  <c r="O2812" l="1"/>
  <c r="P2812" s="1"/>
  <c r="N2813"/>
  <c r="F2817"/>
  <c r="F2818" l="1"/>
  <c r="O2813"/>
  <c r="P2813" s="1"/>
  <c r="N2814"/>
  <c r="O2814" l="1"/>
  <c r="P2814" s="1"/>
  <c r="N2815"/>
  <c r="F2819"/>
  <c r="F2820" l="1"/>
  <c r="O2815"/>
  <c r="P2815" s="1"/>
  <c r="N2816"/>
  <c r="O2816" l="1"/>
  <c r="P2816" s="1"/>
  <c r="N2817"/>
  <c r="F2821"/>
  <c r="F2822" l="1"/>
  <c r="O2817"/>
  <c r="P2817" s="1"/>
  <c r="N2818"/>
  <c r="O2818" l="1"/>
  <c r="P2818" s="1"/>
  <c r="N2819"/>
  <c r="F2823"/>
  <c r="F2824" l="1"/>
  <c r="O2819"/>
  <c r="P2819" s="1"/>
  <c r="N2820"/>
  <c r="O2820" l="1"/>
  <c r="P2820" s="1"/>
  <c r="N2821"/>
  <c r="F2825"/>
  <c r="F2826" l="1"/>
  <c r="O2821"/>
  <c r="P2821" s="1"/>
  <c r="N2822"/>
  <c r="O2822" l="1"/>
  <c r="P2822" s="1"/>
  <c r="N2823"/>
  <c r="F2827"/>
  <c r="F2828" l="1"/>
  <c r="O2823"/>
  <c r="P2823" s="1"/>
  <c r="N2824"/>
  <c r="O2824" l="1"/>
  <c r="P2824" s="1"/>
  <c r="N2825"/>
  <c r="F2829"/>
  <c r="F2830" l="1"/>
  <c r="O2825"/>
  <c r="P2825" s="1"/>
  <c r="N2826"/>
  <c r="O2826" l="1"/>
  <c r="P2826" s="1"/>
  <c r="N2827"/>
  <c r="F2831"/>
  <c r="F2832" l="1"/>
  <c r="O2827"/>
  <c r="P2827" s="1"/>
  <c r="N2828"/>
  <c r="O2828" l="1"/>
  <c r="P2828" s="1"/>
  <c r="N2829"/>
  <c r="F2833"/>
  <c r="F2834" l="1"/>
  <c r="O2829"/>
  <c r="P2829" s="1"/>
  <c r="N2830"/>
  <c r="O2830" l="1"/>
  <c r="P2830" s="1"/>
  <c r="N2831"/>
  <c r="F2835"/>
  <c r="F2836" l="1"/>
  <c r="O2831"/>
  <c r="P2831" s="1"/>
  <c r="N2832"/>
  <c r="O2832" l="1"/>
  <c r="P2832" s="1"/>
  <c r="N2833"/>
  <c r="F2837"/>
  <c r="F2838" l="1"/>
  <c r="O2833"/>
  <c r="P2833" s="1"/>
  <c r="N2834"/>
  <c r="O2834" l="1"/>
  <c r="P2834" s="1"/>
  <c r="N2835"/>
  <c r="F2839"/>
  <c r="F2840" l="1"/>
  <c r="O2835"/>
  <c r="P2835" s="1"/>
  <c r="N2836"/>
  <c r="O2836" l="1"/>
  <c r="P2836" s="1"/>
  <c r="N2837"/>
  <c r="F2841"/>
  <c r="F2842" l="1"/>
  <c r="O2837"/>
  <c r="P2837" s="1"/>
  <c r="N2838"/>
  <c r="O2838" l="1"/>
  <c r="P2838" s="1"/>
  <c r="N2839"/>
  <c r="F2843"/>
  <c r="F2844" l="1"/>
  <c r="O2839"/>
  <c r="P2839" s="1"/>
  <c r="N2840"/>
  <c r="O2840" l="1"/>
  <c r="P2840" s="1"/>
  <c r="N2841"/>
  <c r="F2845"/>
  <c r="F2846" l="1"/>
  <c r="O2841"/>
  <c r="P2841" s="1"/>
  <c r="N2842"/>
  <c r="O2842" l="1"/>
  <c r="P2842" s="1"/>
  <c r="N2843"/>
  <c r="F2847"/>
  <c r="F2848" l="1"/>
  <c r="O2843"/>
  <c r="P2843" s="1"/>
  <c r="N2844"/>
  <c r="O2844" l="1"/>
  <c r="P2844" s="1"/>
  <c r="N2845"/>
  <c r="F2849"/>
  <c r="F2850" l="1"/>
  <c r="O2845"/>
  <c r="P2845" s="1"/>
  <c r="N2846"/>
  <c r="O2846" l="1"/>
  <c r="P2846" s="1"/>
  <c r="N2847"/>
  <c r="F2851"/>
  <c r="F2852" l="1"/>
  <c r="O2847"/>
  <c r="P2847" s="1"/>
  <c r="N2848"/>
  <c r="O2848" l="1"/>
  <c r="P2848" s="1"/>
  <c r="N2849"/>
  <c r="F2853"/>
  <c r="F2854" l="1"/>
  <c r="O2849"/>
  <c r="P2849" s="1"/>
  <c r="N2850"/>
  <c r="O2850" l="1"/>
  <c r="P2850" s="1"/>
  <c r="N2851"/>
  <c r="F2855"/>
  <c r="F2856" l="1"/>
  <c r="O2851"/>
  <c r="P2851" s="1"/>
  <c r="N2852"/>
  <c r="O2852" l="1"/>
  <c r="P2852" s="1"/>
  <c r="N2853"/>
  <c r="F2857"/>
  <c r="F2858" l="1"/>
  <c r="O2853"/>
  <c r="P2853" s="1"/>
  <c r="N2854"/>
  <c r="O2854" l="1"/>
  <c r="P2854" s="1"/>
  <c r="N2855"/>
  <c r="F2859"/>
  <c r="F2860" l="1"/>
  <c r="O2855"/>
  <c r="P2855" s="1"/>
  <c r="N2856"/>
  <c r="O2856" l="1"/>
  <c r="P2856" s="1"/>
  <c r="N2857"/>
  <c r="F2861"/>
  <c r="F2862" l="1"/>
  <c r="O2857"/>
  <c r="P2857" s="1"/>
  <c r="N2858"/>
  <c r="O2858" l="1"/>
  <c r="P2858" s="1"/>
  <c r="N2859"/>
  <c r="F2863"/>
  <c r="F2864" l="1"/>
  <c r="O2859"/>
  <c r="P2859" s="1"/>
  <c r="N2860"/>
  <c r="O2860" l="1"/>
  <c r="P2860" s="1"/>
  <c r="N2861"/>
  <c r="F2865"/>
  <c r="F2866" l="1"/>
  <c r="O2861"/>
  <c r="P2861" s="1"/>
  <c r="N2862"/>
  <c r="O2862" l="1"/>
  <c r="P2862" s="1"/>
  <c r="N2863"/>
  <c r="F2867"/>
  <c r="F2868" l="1"/>
  <c r="O2863"/>
  <c r="P2863" s="1"/>
  <c r="N2864"/>
  <c r="O2864" l="1"/>
  <c r="P2864" s="1"/>
  <c r="N2865"/>
  <c r="F2869"/>
  <c r="F2870" l="1"/>
  <c r="O2865"/>
  <c r="P2865" s="1"/>
  <c r="N2866"/>
  <c r="O2866" l="1"/>
  <c r="P2866" s="1"/>
  <c r="N2867"/>
  <c r="F2871"/>
  <c r="F2872" l="1"/>
  <c r="O2867"/>
  <c r="P2867" s="1"/>
  <c r="N2868"/>
  <c r="O2868" l="1"/>
  <c r="P2868" s="1"/>
  <c r="N2869"/>
  <c r="F2873"/>
  <c r="F2874" l="1"/>
  <c r="O2869"/>
  <c r="P2869" s="1"/>
  <c r="N2870"/>
  <c r="O2870" l="1"/>
  <c r="P2870" s="1"/>
  <c r="N2871"/>
  <c r="F2875"/>
  <c r="F2876" l="1"/>
  <c r="O2871"/>
  <c r="P2871" s="1"/>
  <c r="N2872"/>
  <c r="O2872" l="1"/>
  <c r="P2872" s="1"/>
  <c r="N2873"/>
  <c r="F2877"/>
  <c r="F2878" l="1"/>
  <c r="O2873"/>
  <c r="P2873" s="1"/>
  <c r="N2874"/>
  <c r="O2874" l="1"/>
  <c r="P2874" s="1"/>
  <c r="N2875"/>
  <c r="F2879"/>
  <c r="F2880" l="1"/>
  <c r="O2875"/>
  <c r="P2875" s="1"/>
  <c r="N2876"/>
  <c r="O2876" l="1"/>
  <c r="P2876" s="1"/>
  <c r="N2877"/>
  <c r="F2881"/>
  <c r="F2882" l="1"/>
  <c r="O2877"/>
  <c r="P2877" s="1"/>
  <c r="N2878"/>
  <c r="O2878" l="1"/>
  <c r="P2878" s="1"/>
  <c r="N2879"/>
  <c r="F2883"/>
  <c r="F2884" l="1"/>
  <c r="O2879"/>
  <c r="P2879" s="1"/>
  <c r="N2880"/>
  <c r="O2880" l="1"/>
  <c r="P2880" s="1"/>
  <c r="N2881"/>
  <c r="F2885"/>
  <c r="F2886" l="1"/>
  <c r="O2881"/>
  <c r="P2881" s="1"/>
  <c r="N2882"/>
  <c r="O2882" l="1"/>
  <c r="P2882" s="1"/>
  <c r="N2883"/>
  <c r="F2887"/>
  <c r="F2888" l="1"/>
  <c r="O2883"/>
  <c r="P2883" s="1"/>
  <c r="N2884"/>
  <c r="O2884" l="1"/>
  <c r="P2884" s="1"/>
  <c r="N2885"/>
  <c r="F2889"/>
  <c r="F2890" l="1"/>
  <c r="O2885"/>
  <c r="P2885" s="1"/>
  <c r="N2886"/>
  <c r="O2886" l="1"/>
  <c r="P2886" s="1"/>
  <c r="N2887"/>
  <c r="F2891"/>
  <c r="F2892" l="1"/>
  <c r="O2887"/>
  <c r="P2887" s="1"/>
  <c r="N2888"/>
  <c r="O2888" l="1"/>
  <c r="P2888" s="1"/>
  <c r="N2889"/>
  <c r="F2893"/>
  <c r="F2894" l="1"/>
  <c r="O2889"/>
  <c r="P2889" s="1"/>
  <c r="N2890"/>
  <c r="O2890" l="1"/>
  <c r="P2890" s="1"/>
  <c r="N2891"/>
  <c r="F2895"/>
  <c r="F2896" l="1"/>
  <c r="O2891"/>
  <c r="P2891" s="1"/>
  <c r="N2892"/>
  <c r="O2892" l="1"/>
  <c r="P2892" s="1"/>
  <c r="N2893"/>
  <c r="F2897"/>
  <c r="F2898" l="1"/>
  <c r="O2893"/>
  <c r="P2893" s="1"/>
  <c r="N2894"/>
  <c r="O2894" l="1"/>
  <c r="P2894" s="1"/>
  <c r="N2895"/>
  <c r="F2899"/>
  <c r="F2900" l="1"/>
  <c r="O2895"/>
  <c r="P2895" s="1"/>
  <c r="N2896"/>
  <c r="O2896" l="1"/>
  <c r="P2896" s="1"/>
  <c r="N2897"/>
  <c r="F2901"/>
  <c r="F2902" l="1"/>
  <c r="O2897"/>
  <c r="P2897" s="1"/>
  <c r="N2898"/>
  <c r="O2898" l="1"/>
  <c r="P2898" s="1"/>
  <c r="N2899"/>
  <c r="F2903"/>
  <c r="F2904" l="1"/>
  <c r="O2899"/>
  <c r="P2899" s="1"/>
  <c r="N2900"/>
  <c r="O2900" l="1"/>
  <c r="P2900" s="1"/>
  <c r="N2901"/>
  <c r="F2905"/>
  <c r="F2906" l="1"/>
  <c r="O2901"/>
  <c r="P2901" s="1"/>
  <c r="N2902"/>
  <c r="O2902" l="1"/>
  <c r="P2902" s="1"/>
  <c r="N2903"/>
  <c r="F2907"/>
  <c r="F2908" l="1"/>
  <c r="O2903"/>
  <c r="P2903" s="1"/>
  <c r="N2904"/>
  <c r="O2904" l="1"/>
  <c r="P2904" s="1"/>
  <c r="N2905"/>
  <c r="F2909"/>
  <c r="F2910" l="1"/>
  <c r="O2905"/>
  <c r="P2905" s="1"/>
  <c r="N2906"/>
  <c r="O2906" l="1"/>
  <c r="P2906" s="1"/>
  <c r="N2907"/>
  <c r="F2911"/>
  <c r="F2912" l="1"/>
  <c r="O2907"/>
  <c r="P2907" s="1"/>
  <c r="N2908"/>
  <c r="O2908" l="1"/>
  <c r="P2908" s="1"/>
  <c r="N2909"/>
  <c r="F2913"/>
  <c r="F2914" l="1"/>
  <c r="O2909"/>
  <c r="P2909" s="1"/>
  <c r="N2910"/>
  <c r="O2910" l="1"/>
  <c r="P2910" s="1"/>
  <c r="N2911"/>
  <c r="F2915"/>
  <c r="F2916" l="1"/>
  <c r="O2911"/>
  <c r="P2911" s="1"/>
  <c r="N2912"/>
  <c r="O2912" l="1"/>
  <c r="P2912" s="1"/>
  <c r="N2913"/>
  <c r="F2917"/>
  <c r="F2918" l="1"/>
  <c r="O2913"/>
  <c r="P2913" s="1"/>
  <c r="N2914"/>
  <c r="O2914" l="1"/>
  <c r="P2914" s="1"/>
  <c r="N2915"/>
  <c r="F2919"/>
  <c r="F2920" l="1"/>
  <c r="O2915"/>
  <c r="P2915" s="1"/>
  <c r="N2916"/>
  <c r="O2916" l="1"/>
  <c r="P2916" s="1"/>
  <c r="N2917"/>
  <c r="F2921"/>
  <c r="F2922" l="1"/>
  <c r="O2917"/>
  <c r="P2917" s="1"/>
  <c r="N2918"/>
  <c r="O2918" l="1"/>
  <c r="P2918" s="1"/>
  <c r="N2919"/>
  <c r="F2923"/>
  <c r="F2924" l="1"/>
  <c r="O2919"/>
  <c r="P2919" s="1"/>
  <c r="N2920"/>
  <c r="O2920" l="1"/>
  <c r="P2920" s="1"/>
  <c r="N2921"/>
  <c r="F2925"/>
  <c r="F2926" l="1"/>
  <c r="O2921"/>
  <c r="P2921" s="1"/>
  <c r="N2922"/>
  <c r="O2922" l="1"/>
  <c r="P2922" s="1"/>
  <c r="N2923"/>
  <c r="F2927"/>
  <c r="F2928" l="1"/>
  <c r="O2923"/>
  <c r="P2923" s="1"/>
  <c r="N2924"/>
  <c r="O2924" l="1"/>
  <c r="P2924" s="1"/>
  <c r="N2925"/>
  <c r="F2929"/>
  <c r="F2930" l="1"/>
  <c r="O2925"/>
  <c r="P2925" s="1"/>
  <c r="N2926"/>
  <c r="O2926" l="1"/>
  <c r="P2926" s="1"/>
  <c r="N2927"/>
  <c r="F2931"/>
  <c r="F2932" l="1"/>
  <c r="O2927"/>
  <c r="P2927" s="1"/>
  <c r="N2928"/>
  <c r="O2928" l="1"/>
  <c r="P2928" s="1"/>
  <c r="N2929"/>
  <c r="F2933"/>
  <c r="F2934" l="1"/>
  <c r="O2929"/>
  <c r="P2929" s="1"/>
  <c r="N2930"/>
  <c r="O2930" l="1"/>
  <c r="P2930" s="1"/>
  <c r="N2931"/>
  <c r="F2935"/>
  <c r="F2936" l="1"/>
  <c r="O2931"/>
  <c r="P2931" s="1"/>
  <c r="N2932"/>
  <c r="O2932" l="1"/>
  <c r="P2932" s="1"/>
  <c r="N2933"/>
  <c r="F2937"/>
  <c r="F2938" l="1"/>
  <c r="O2933"/>
  <c r="P2933" s="1"/>
  <c r="N2934"/>
  <c r="O2934" l="1"/>
  <c r="P2934" s="1"/>
  <c r="N2935"/>
  <c r="F2939"/>
  <c r="F2940" l="1"/>
  <c r="O2935"/>
  <c r="P2935" s="1"/>
  <c r="N2936"/>
  <c r="O2936" l="1"/>
  <c r="P2936" s="1"/>
  <c r="N2937"/>
  <c r="F2941"/>
  <c r="F2942" l="1"/>
  <c r="O2937"/>
  <c r="P2937" s="1"/>
  <c r="N2938"/>
  <c r="O2938" l="1"/>
  <c r="P2938" s="1"/>
  <c r="N2939"/>
  <c r="F2943"/>
  <c r="F2944" l="1"/>
  <c r="O2939"/>
  <c r="P2939" s="1"/>
  <c r="N2940"/>
  <c r="O2940" l="1"/>
  <c r="P2940" s="1"/>
  <c r="N2941"/>
  <c r="F2945"/>
  <c r="F2946" l="1"/>
  <c r="O2941"/>
  <c r="P2941" s="1"/>
  <c r="N2942"/>
  <c r="O2942" l="1"/>
  <c r="P2942" s="1"/>
  <c r="N2943"/>
  <c r="F2947"/>
  <c r="F2948" l="1"/>
  <c r="O2943"/>
  <c r="P2943" s="1"/>
  <c r="N2944"/>
  <c r="O2944" l="1"/>
  <c r="P2944" s="1"/>
  <c r="N2945"/>
  <c r="F2949"/>
  <c r="F2950" l="1"/>
  <c r="O2945"/>
  <c r="P2945" s="1"/>
  <c r="N2946"/>
  <c r="O2946" l="1"/>
  <c r="P2946" s="1"/>
  <c r="N2947"/>
  <c r="F2951"/>
  <c r="F2952" l="1"/>
  <c r="O2947"/>
  <c r="P2947" s="1"/>
  <c r="N2948"/>
  <c r="O2948" l="1"/>
  <c r="P2948" s="1"/>
  <c r="N2949"/>
  <c r="F2953"/>
  <c r="F2954" l="1"/>
  <c r="O2949"/>
  <c r="P2949" s="1"/>
  <c r="N2950"/>
  <c r="O2950" l="1"/>
  <c r="P2950" s="1"/>
  <c r="N2951"/>
  <c r="F2955"/>
  <c r="F2956" l="1"/>
  <c r="O2951"/>
  <c r="P2951" s="1"/>
  <c r="N2952"/>
  <c r="O2952" l="1"/>
  <c r="P2952" s="1"/>
  <c r="N2953"/>
  <c r="F2957"/>
  <c r="F2958" l="1"/>
  <c r="O2953"/>
  <c r="P2953" s="1"/>
  <c r="N2954"/>
  <c r="O2954" l="1"/>
  <c r="P2954" s="1"/>
  <c r="N2955"/>
  <c r="F2959"/>
  <c r="F2960" l="1"/>
  <c r="O2955"/>
  <c r="P2955" s="1"/>
  <c r="N2956"/>
  <c r="O2956" l="1"/>
  <c r="P2956" s="1"/>
  <c r="N2957"/>
  <c r="F2961"/>
  <c r="F2962" l="1"/>
  <c r="O2957"/>
  <c r="P2957" s="1"/>
  <c r="N2958"/>
  <c r="O2958" l="1"/>
  <c r="P2958" s="1"/>
  <c r="N2959"/>
  <c r="F2963"/>
  <c r="F2964" l="1"/>
  <c r="O2959"/>
  <c r="P2959" s="1"/>
  <c r="N2960"/>
  <c r="O2960" l="1"/>
  <c r="P2960" s="1"/>
  <c r="N2961"/>
  <c r="F2965"/>
  <c r="F2966" l="1"/>
  <c r="O2961"/>
  <c r="P2961" s="1"/>
  <c r="N2962"/>
  <c r="O2962" l="1"/>
  <c r="P2962" s="1"/>
  <c r="N2963"/>
  <c r="F2967"/>
  <c r="F2968" l="1"/>
  <c r="O2963"/>
  <c r="P2963" s="1"/>
  <c r="N2964"/>
  <c r="O2964" l="1"/>
  <c r="P2964" s="1"/>
  <c r="N2965"/>
  <c r="F2969"/>
  <c r="F2970" l="1"/>
  <c r="O2965"/>
  <c r="P2965" s="1"/>
  <c r="N2966"/>
  <c r="O2966" l="1"/>
  <c r="P2966" s="1"/>
  <c r="N2967"/>
  <c r="F2971"/>
  <c r="F2972" l="1"/>
  <c r="O2967"/>
  <c r="P2967" s="1"/>
  <c r="N2968"/>
  <c r="O2968" l="1"/>
  <c r="P2968" s="1"/>
  <c r="N2969"/>
  <c r="F2973"/>
  <c r="F2974" l="1"/>
  <c r="O2969"/>
  <c r="P2969" s="1"/>
  <c r="N2970"/>
  <c r="O2970" l="1"/>
  <c r="P2970" s="1"/>
  <c r="N2971"/>
  <c r="F2975"/>
  <c r="F2976" l="1"/>
  <c r="O2971"/>
  <c r="P2971" s="1"/>
  <c r="N2972"/>
  <c r="O2972" l="1"/>
  <c r="P2972" s="1"/>
  <c r="N2973"/>
  <c r="F2977"/>
  <c r="F2978" l="1"/>
  <c r="O2973"/>
  <c r="P2973" s="1"/>
  <c r="N2974"/>
  <c r="O2974" l="1"/>
  <c r="P2974" s="1"/>
  <c r="N2975"/>
  <c r="F2979"/>
  <c r="F2980" l="1"/>
  <c r="O2975"/>
  <c r="P2975" s="1"/>
  <c r="N2976"/>
  <c r="O2976" l="1"/>
  <c r="P2976" s="1"/>
  <c r="N2977"/>
  <c r="F2981"/>
  <c r="F2982" l="1"/>
  <c r="O2977"/>
  <c r="P2977" s="1"/>
  <c r="N2978"/>
  <c r="O2978" l="1"/>
  <c r="P2978" s="1"/>
  <c r="N2979"/>
  <c r="F2983"/>
  <c r="F2984" l="1"/>
  <c r="O2979"/>
  <c r="P2979" s="1"/>
  <c r="N2980"/>
  <c r="O2980" l="1"/>
  <c r="P2980" s="1"/>
  <c r="N2981"/>
  <c r="F2985"/>
  <c r="F2986" l="1"/>
  <c r="O2981"/>
  <c r="P2981" s="1"/>
  <c r="N2982"/>
  <c r="O2982" l="1"/>
  <c r="P2982" s="1"/>
  <c r="N2983"/>
  <c r="F2987"/>
  <c r="F2988" l="1"/>
  <c r="O2983"/>
  <c r="P2983" s="1"/>
  <c r="N2984"/>
  <c r="O2984" l="1"/>
  <c r="P2984" s="1"/>
  <c r="N2985"/>
  <c r="F2989"/>
  <c r="F2990" l="1"/>
  <c r="O2985"/>
  <c r="P2985" s="1"/>
  <c r="N2986"/>
  <c r="O2986" l="1"/>
  <c r="P2986" s="1"/>
  <c r="N2987"/>
  <c r="F2991"/>
  <c r="F2992" l="1"/>
  <c r="O2987"/>
  <c r="P2987" s="1"/>
  <c r="N2988"/>
  <c r="O2988" l="1"/>
  <c r="P2988" s="1"/>
  <c r="N2989"/>
  <c r="F2993"/>
  <c r="F2994" l="1"/>
  <c r="O2989"/>
  <c r="P2989" s="1"/>
  <c r="N2990"/>
  <c r="O2990" l="1"/>
  <c r="P2990" s="1"/>
  <c r="N2991"/>
  <c r="F2995"/>
  <c r="F2996" l="1"/>
  <c r="O2991"/>
  <c r="P2991" s="1"/>
  <c r="N2992"/>
  <c r="O2992" l="1"/>
  <c r="P2992" s="1"/>
  <c r="N2993"/>
  <c r="F2997"/>
  <c r="F2998" l="1"/>
  <c r="O2993"/>
  <c r="P2993" s="1"/>
  <c r="N2994"/>
  <c r="O2994" l="1"/>
  <c r="P2994" s="1"/>
  <c r="N2995"/>
  <c r="F2999"/>
  <c r="F3000" l="1"/>
  <c r="O2995"/>
  <c r="P2995" s="1"/>
  <c r="N2996"/>
  <c r="O2996" l="1"/>
  <c r="P2996" s="1"/>
  <c r="N2997"/>
  <c r="F3001"/>
  <c r="F3002" l="1"/>
  <c r="O2997"/>
  <c r="P2997" s="1"/>
  <c r="N2998"/>
  <c r="O2998" l="1"/>
  <c r="P2998" s="1"/>
  <c r="N2999"/>
  <c r="F3003"/>
  <c r="F3004" l="1"/>
  <c r="O2999"/>
  <c r="P2999" s="1"/>
  <c r="N3000"/>
  <c r="O3000" l="1"/>
  <c r="P3000" s="1"/>
  <c r="N3001"/>
  <c r="F3005"/>
  <c r="F3006" l="1"/>
  <c r="O3001"/>
  <c r="P3001" s="1"/>
  <c r="N3002"/>
  <c r="O3002" l="1"/>
  <c r="P3002" s="1"/>
  <c r="N3003"/>
  <c r="F3007"/>
  <c r="F3008" l="1"/>
  <c r="O3003"/>
  <c r="P3003" s="1"/>
  <c r="N3004"/>
  <c r="O3004" l="1"/>
  <c r="P3004" s="1"/>
  <c r="N3005"/>
  <c r="F3009"/>
  <c r="F3010" l="1"/>
  <c r="O3005"/>
  <c r="P3005" s="1"/>
  <c r="N3006"/>
  <c r="O3006" l="1"/>
  <c r="P3006" s="1"/>
  <c r="N3007"/>
  <c r="F3011"/>
  <c r="F3012" l="1"/>
  <c r="O3007"/>
  <c r="P3007" s="1"/>
  <c r="N3008"/>
  <c r="O3008" l="1"/>
  <c r="P3008" s="1"/>
  <c r="N3009"/>
  <c r="F3013"/>
  <c r="F3014" l="1"/>
  <c r="O3009"/>
  <c r="P3009" s="1"/>
  <c r="N3010"/>
  <c r="O3010" l="1"/>
  <c r="P3010" s="1"/>
  <c r="N3011"/>
  <c r="F3015"/>
  <c r="F3016" l="1"/>
  <c r="O3011"/>
  <c r="P3011" s="1"/>
  <c r="N3012"/>
  <c r="O3012" l="1"/>
  <c r="P3012" s="1"/>
  <c r="N3013"/>
  <c r="F3017"/>
  <c r="F3018" l="1"/>
  <c r="O3013"/>
  <c r="P3013" s="1"/>
  <c r="N3014"/>
  <c r="O3014" l="1"/>
  <c r="P3014" s="1"/>
  <c r="N3015"/>
  <c r="F3019"/>
  <c r="F3020" l="1"/>
  <c r="O3015"/>
  <c r="P3015" s="1"/>
  <c r="N3016"/>
  <c r="O3016" l="1"/>
  <c r="P3016" s="1"/>
  <c r="N3017"/>
  <c r="F3021"/>
  <c r="F3022" l="1"/>
  <c r="O3017"/>
  <c r="P3017" s="1"/>
  <c r="N3018"/>
  <c r="O3018" l="1"/>
  <c r="P3018" s="1"/>
  <c r="N3019"/>
  <c r="F3023"/>
  <c r="F3024" l="1"/>
  <c r="O3019"/>
  <c r="P3019" s="1"/>
  <c r="N3020"/>
  <c r="O3020" l="1"/>
  <c r="P3020" s="1"/>
  <c r="N3021"/>
  <c r="F3025"/>
  <c r="F3026" l="1"/>
  <c r="O3021"/>
  <c r="P3021" s="1"/>
  <c r="N3022"/>
  <c r="O3022" l="1"/>
  <c r="P3022" s="1"/>
  <c r="N3023"/>
  <c r="F3027"/>
  <c r="F3028" l="1"/>
  <c r="O3023"/>
  <c r="P3023" s="1"/>
  <c r="N3024"/>
  <c r="O3024" l="1"/>
  <c r="P3024" s="1"/>
  <c r="N3025"/>
  <c r="F3029"/>
  <c r="F3030" l="1"/>
  <c r="O3025"/>
  <c r="P3025" s="1"/>
  <c r="N3026"/>
  <c r="O3026" l="1"/>
  <c r="P3026" s="1"/>
  <c r="N3027"/>
  <c r="F3031"/>
  <c r="F3032" l="1"/>
  <c r="O3027"/>
  <c r="P3027" s="1"/>
  <c r="N3028"/>
  <c r="O3028" l="1"/>
  <c r="P3028" s="1"/>
  <c r="N3029"/>
  <c r="F3033"/>
  <c r="F3034" l="1"/>
  <c r="O3029"/>
  <c r="P3029" s="1"/>
  <c r="N3030"/>
  <c r="O3030" l="1"/>
  <c r="P3030" s="1"/>
  <c r="N3031"/>
  <c r="F3035"/>
  <c r="F3036" l="1"/>
  <c r="O3031"/>
  <c r="P3031" s="1"/>
  <c r="N3032"/>
  <c r="O3032" l="1"/>
  <c r="P3032" s="1"/>
  <c r="N3033"/>
  <c r="F3037"/>
  <c r="F3038" l="1"/>
  <c r="O3033"/>
  <c r="P3033" s="1"/>
  <c r="N3034"/>
  <c r="O3034" l="1"/>
  <c r="P3034" s="1"/>
  <c r="N3035"/>
  <c r="F3039"/>
  <c r="F3040" l="1"/>
  <c r="O3035"/>
  <c r="P3035" s="1"/>
  <c r="N3036"/>
  <c r="O3036" l="1"/>
  <c r="P3036" s="1"/>
  <c r="N3037"/>
  <c r="F3041"/>
  <c r="F3042" l="1"/>
  <c r="O3037"/>
  <c r="P3037" s="1"/>
  <c r="N3038"/>
  <c r="O3038" l="1"/>
  <c r="P3038" s="1"/>
  <c r="N3039"/>
  <c r="F3043"/>
  <c r="F3044" l="1"/>
  <c r="O3039"/>
  <c r="P3039" s="1"/>
  <c r="N3040"/>
  <c r="O3040" l="1"/>
  <c r="P3040" s="1"/>
  <c r="N3041"/>
  <c r="F3045"/>
  <c r="F3046" l="1"/>
  <c r="O3041"/>
  <c r="P3041" s="1"/>
  <c r="N3042"/>
  <c r="O3042" l="1"/>
  <c r="P3042" s="1"/>
  <c r="N3043"/>
  <c r="F3047"/>
  <c r="F3048" l="1"/>
  <c r="O3043"/>
  <c r="P3043" s="1"/>
  <c r="N3044"/>
  <c r="O3044" l="1"/>
  <c r="P3044" s="1"/>
  <c r="N3045"/>
  <c r="F3049"/>
  <c r="F3050" l="1"/>
  <c r="O3045"/>
  <c r="P3045" s="1"/>
  <c r="N3046"/>
  <c r="O3046" l="1"/>
  <c r="P3046" s="1"/>
  <c r="N3047"/>
  <c r="F3051"/>
  <c r="F3052" l="1"/>
  <c r="O3047"/>
  <c r="P3047" s="1"/>
  <c r="N3048"/>
  <c r="O3048" l="1"/>
  <c r="P3048" s="1"/>
  <c r="N3049"/>
  <c r="F3053"/>
  <c r="F3054" l="1"/>
  <c r="O3049"/>
  <c r="P3049" s="1"/>
  <c r="N3050"/>
  <c r="O3050" l="1"/>
  <c r="P3050" s="1"/>
  <c r="N3051"/>
  <c r="F3055"/>
  <c r="F3056" l="1"/>
  <c r="O3051"/>
  <c r="P3051" s="1"/>
  <c r="N3052"/>
  <c r="O3052" l="1"/>
  <c r="P3052" s="1"/>
  <c r="N3053"/>
  <c r="F3057"/>
  <c r="F3058" l="1"/>
  <c r="O3053"/>
  <c r="P3053" s="1"/>
  <c r="N3054"/>
  <c r="O3054" l="1"/>
  <c r="P3054" s="1"/>
  <c r="N3055"/>
  <c r="F3059"/>
  <c r="F3060" l="1"/>
  <c r="O3055"/>
  <c r="P3055" s="1"/>
  <c r="N3056"/>
  <c r="O3056" l="1"/>
  <c r="P3056" s="1"/>
  <c r="N3057"/>
  <c r="F3061"/>
  <c r="F3062" l="1"/>
  <c r="O3057"/>
  <c r="P3057" s="1"/>
  <c r="N3058"/>
  <c r="O3058" l="1"/>
  <c r="P3058" s="1"/>
  <c r="N3059"/>
  <c r="F3063"/>
  <c r="F3064" l="1"/>
  <c r="O3059"/>
  <c r="P3059" s="1"/>
  <c r="N3060"/>
  <c r="O3060" l="1"/>
  <c r="P3060" s="1"/>
  <c r="N3061"/>
  <c r="F3065"/>
  <c r="F3066" l="1"/>
  <c r="O3061"/>
  <c r="P3061" s="1"/>
  <c r="N3062"/>
  <c r="O3062" l="1"/>
  <c r="P3062" s="1"/>
  <c r="N3063"/>
  <c r="F3067"/>
  <c r="F3068" l="1"/>
  <c r="O3063"/>
  <c r="P3063" s="1"/>
  <c r="N3064"/>
  <c r="O3064" l="1"/>
  <c r="P3064" s="1"/>
  <c r="N3065"/>
  <c r="F3069"/>
  <c r="F3070" l="1"/>
  <c r="O3065"/>
  <c r="P3065" s="1"/>
  <c r="N3066"/>
  <c r="O3066" l="1"/>
  <c r="P3066" s="1"/>
  <c r="N3067"/>
  <c r="F3071"/>
  <c r="F3072" l="1"/>
  <c r="O3067"/>
  <c r="P3067" s="1"/>
  <c r="N3068"/>
  <c r="O3068" l="1"/>
  <c r="P3068" s="1"/>
  <c r="N3069"/>
  <c r="F3073"/>
  <c r="F3074" l="1"/>
  <c r="O3069"/>
  <c r="P3069" s="1"/>
  <c r="N3070"/>
  <c r="O3070" l="1"/>
  <c r="P3070" s="1"/>
  <c r="N3071"/>
  <c r="F3075"/>
  <c r="F3076" l="1"/>
  <c r="O3071"/>
  <c r="P3071" s="1"/>
  <c r="N3072"/>
  <c r="O3072" l="1"/>
  <c r="P3072" s="1"/>
  <c r="N3073"/>
  <c r="F3077"/>
  <c r="F3078" l="1"/>
  <c r="O3073"/>
  <c r="P3073" s="1"/>
  <c r="N3074"/>
  <c r="O3074" l="1"/>
  <c r="P3074" s="1"/>
  <c r="N3075"/>
  <c r="F3079"/>
  <c r="F3080" l="1"/>
  <c r="O3075"/>
  <c r="P3075" s="1"/>
  <c r="N3076"/>
  <c r="O3076" l="1"/>
  <c r="P3076" s="1"/>
  <c r="N3077"/>
  <c r="F3081"/>
  <c r="F3082" l="1"/>
  <c r="O3077"/>
  <c r="P3077" s="1"/>
  <c r="N3078"/>
  <c r="O3078" l="1"/>
  <c r="P3078" s="1"/>
  <c r="N3079"/>
  <c r="F3083"/>
  <c r="F3084" l="1"/>
  <c r="O3079"/>
  <c r="P3079" s="1"/>
  <c r="N3080"/>
  <c r="O3080" l="1"/>
  <c r="P3080" s="1"/>
  <c r="N3081"/>
  <c r="F3085"/>
  <c r="F3086" l="1"/>
  <c r="O3081"/>
  <c r="P3081" s="1"/>
  <c r="N3082"/>
  <c r="O3082" l="1"/>
  <c r="P3082" s="1"/>
  <c r="N3083"/>
  <c r="F3087"/>
  <c r="F3088" l="1"/>
  <c r="O3083"/>
  <c r="P3083" s="1"/>
  <c r="N3084"/>
  <c r="O3084" l="1"/>
  <c r="P3084" s="1"/>
  <c r="N3085"/>
  <c r="F3089"/>
  <c r="F3090" l="1"/>
  <c r="O3085"/>
  <c r="P3085" s="1"/>
  <c r="N3086"/>
  <c r="O3086" l="1"/>
  <c r="P3086" s="1"/>
  <c r="N3087"/>
  <c r="F3091"/>
  <c r="F3092" l="1"/>
  <c r="O3087"/>
  <c r="P3087" s="1"/>
  <c r="N3088"/>
  <c r="O3088" l="1"/>
  <c r="P3088" s="1"/>
  <c r="N3089"/>
  <c r="F3093"/>
  <c r="F3094" l="1"/>
  <c r="O3089"/>
  <c r="P3089" s="1"/>
  <c r="N3090"/>
  <c r="O3090" l="1"/>
  <c r="P3090" s="1"/>
  <c r="N3091"/>
  <c r="F3095"/>
  <c r="F3096" l="1"/>
  <c r="O3091"/>
  <c r="P3091" s="1"/>
  <c r="N3092"/>
  <c r="O3092" l="1"/>
  <c r="P3092" s="1"/>
  <c r="N3093"/>
  <c r="F3097"/>
  <c r="F3098" l="1"/>
  <c r="O3093"/>
  <c r="P3093" s="1"/>
  <c r="N3094"/>
  <c r="O3094" l="1"/>
  <c r="P3094" s="1"/>
  <c r="N3095"/>
  <c r="F3099"/>
  <c r="F3100" l="1"/>
  <c r="O3095"/>
  <c r="P3095" s="1"/>
  <c r="N3096"/>
  <c r="O3096" l="1"/>
  <c r="P3096" s="1"/>
  <c r="N3097"/>
  <c r="F3101"/>
  <c r="F3102" l="1"/>
  <c r="O3097"/>
  <c r="P3097" s="1"/>
  <c r="N3098"/>
  <c r="O3098" l="1"/>
  <c r="P3098" s="1"/>
  <c r="N3099"/>
  <c r="F3103"/>
  <c r="F3104" l="1"/>
  <c r="O3099"/>
  <c r="P3099" s="1"/>
  <c r="N3100"/>
  <c r="O3100" l="1"/>
  <c r="P3100" s="1"/>
  <c r="N3101"/>
  <c r="F3105"/>
  <c r="F3106" l="1"/>
  <c r="O3101"/>
  <c r="P3101" s="1"/>
  <c r="N3102"/>
  <c r="O3102" l="1"/>
  <c r="P3102" s="1"/>
  <c r="N3103"/>
  <c r="F3107"/>
  <c r="F3108" l="1"/>
  <c r="O3103"/>
  <c r="P3103" s="1"/>
  <c r="N3104"/>
  <c r="O3104" l="1"/>
  <c r="P3104" s="1"/>
  <c r="N3105"/>
  <c r="F3109"/>
  <c r="F3110" l="1"/>
  <c r="O3105"/>
  <c r="P3105" s="1"/>
  <c r="N3106"/>
  <c r="O3106" l="1"/>
  <c r="P3106" s="1"/>
  <c r="N3107"/>
  <c r="F3111"/>
  <c r="F3112" l="1"/>
  <c r="O3107"/>
  <c r="P3107" s="1"/>
  <c r="N3108"/>
  <c r="O3108" l="1"/>
  <c r="P3108" s="1"/>
  <c r="N3109"/>
  <c r="F3113"/>
  <c r="F3114" l="1"/>
  <c r="O3109"/>
  <c r="P3109" s="1"/>
  <c r="N3110"/>
  <c r="O3110" l="1"/>
  <c r="P3110" s="1"/>
  <c r="N3111"/>
  <c r="F3115"/>
  <c r="F3116" l="1"/>
  <c r="O3111"/>
  <c r="P3111" s="1"/>
  <c r="N3112"/>
  <c r="O3112" l="1"/>
  <c r="P3112" s="1"/>
  <c r="N3113"/>
  <c r="F3117"/>
  <c r="F3118" l="1"/>
  <c r="O3113"/>
  <c r="P3113" s="1"/>
  <c r="N3114"/>
  <c r="O3114" l="1"/>
  <c r="P3114" s="1"/>
  <c r="N3115"/>
  <c r="F3119"/>
  <c r="F3120" l="1"/>
  <c r="O3115"/>
  <c r="P3115" s="1"/>
  <c r="N3116"/>
  <c r="O3116" l="1"/>
  <c r="P3116" s="1"/>
  <c r="N3117"/>
  <c r="F3121"/>
  <c r="F3122" l="1"/>
  <c r="O3117"/>
  <c r="P3117" s="1"/>
  <c r="N3118"/>
  <c r="O3118" l="1"/>
  <c r="P3118" s="1"/>
  <c r="N3119"/>
  <c r="F3123"/>
  <c r="F3124" l="1"/>
  <c r="O3119"/>
  <c r="P3119" s="1"/>
  <c r="N3120"/>
  <c r="O3120" l="1"/>
  <c r="P3120" s="1"/>
  <c r="N3121"/>
  <c r="F3125"/>
  <c r="F3126" l="1"/>
  <c r="O3121"/>
  <c r="P3121" s="1"/>
  <c r="N3122"/>
  <c r="O3122" l="1"/>
  <c r="P3122" s="1"/>
  <c r="N3123"/>
  <c r="F3127"/>
  <c r="F3128" l="1"/>
  <c r="O3123"/>
  <c r="P3123" s="1"/>
  <c r="N3124"/>
  <c r="O3124" l="1"/>
  <c r="P3124" s="1"/>
  <c r="N3125"/>
  <c r="F3129"/>
  <c r="F3130" l="1"/>
  <c r="O3125"/>
  <c r="P3125" s="1"/>
  <c r="N3126"/>
  <c r="O3126" l="1"/>
  <c r="P3126" s="1"/>
  <c r="N3127"/>
  <c r="F3131"/>
  <c r="F3132" l="1"/>
  <c r="O3127"/>
  <c r="P3127" s="1"/>
  <c r="N3128"/>
  <c r="O3128" l="1"/>
  <c r="P3128" s="1"/>
  <c r="N3129"/>
  <c r="F3133"/>
  <c r="F3134" l="1"/>
  <c r="O3129"/>
  <c r="P3129" s="1"/>
  <c r="N3130"/>
  <c r="O3130" l="1"/>
  <c r="P3130" s="1"/>
  <c r="N3131"/>
  <c r="F3135"/>
  <c r="F3136" l="1"/>
  <c r="O3131"/>
  <c r="P3131" s="1"/>
  <c r="N3132"/>
  <c r="O3132" l="1"/>
  <c r="P3132" s="1"/>
  <c r="N3133"/>
  <c r="F3137"/>
  <c r="F3138" l="1"/>
  <c r="O3133"/>
  <c r="P3133" s="1"/>
  <c r="N3134"/>
  <c r="O3134" l="1"/>
  <c r="P3134" s="1"/>
  <c r="N3135"/>
  <c r="F3139"/>
  <c r="F3140" l="1"/>
  <c r="O3135"/>
  <c r="P3135" s="1"/>
  <c r="N3136"/>
  <c r="O3136" l="1"/>
  <c r="P3136" s="1"/>
  <c r="N3137"/>
  <c r="F3141"/>
  <c r="F3142" l="1"/>
  <c r="O3137"/>
  <c r="P3137" s="1"/>
  <c r="N3138"/>
  <c r="O3138" l="1"/>
  <c r="P3138" s="1"/>
  <c r="N3139"/>
  <c r="F3143"/>
  <c r="F3144" l="1"/>
  <c r="O3139"/>
  <c r="P3139" s="1"/>
  <c r="N3140"/>
  <c r="O3140" l="1"/>
  <c r="P3140" s="1"/>
  <c r="N3141"/>
  <c r="F3145"/>
  <c r="F3146" l="1"/>
  <c r="O3141"/>
  <c r="P3141" s="1"/>
  <c r="N3142"/>
  <c r="O3142" l="1"/>
  <c r="P3142" s="1"/>
  <c r="N3143"/>
  <c r="F3147"/>
  <c r="F3148" l="1"/>
  <c r="O3143"/>
  <c r="P3143" s="1"/>
  <c r="N3144"/>
  <c r="O3144" l="1"/>
  <c r="P3144" s="1"/>
  <c r="N3145"/>
  <c r="F3149"/>
  <c r="F3150" l="1"/>
  <c r="O3145"/>
  <c r="P3145" s="1"/>
  <c r="N3146"/>
  <c r="O3146" l="1"/>
  <c r="P3146" s="1"/>
  <c r="N3147"/>
  <c r="F3151"/>
  <c r="F3152" l="1"/>
  <c r="O3147"/>
  <c r="P3147" s="1"/>
  <c r="N3148"/>
  <c r="O3148" l="1"/>
  <c r="P3148" s="1"/>
  <c r="N3149"/>
  <c r="F3153"/>
  <c r="F3154" l="1"/>
  <c r="O3149"/>
  <c r="P3149" s="1"/>
  <c r="N3150"/>
  <c r="O3150" l="1"/>
  <c r="P3150" s="1"/>
  <c r="N3151"/>
  <c r="F3155"/>
  <c r="F3156" l="1"/>
  <c r="O3151"/>
  <c r="P3151" s="1"/>
  <c r="N3152"/>
  <c r="O3152" l="1"/>
  <c r="P3152" s="1"/>
  <c r="N3153"/>
  <c r="F3157"/>
  <c r="F3158" l="1"/>
  <c r="O3153"/>
  <c r="P3153" s="1"/>
  <c r="N3154"/>
  <c r="O3154" l="1"/>
  <c r="P3154" s="1"/>
  <c r="N3155"/>
  <c r="F3159"/>
  <c r="F3160" l="1"/>
  <c r="O3155"/>
  <c r="P3155" s="1"/>
  <c r="N3156"/>
  <c r="O3156" l="1"/>
  <c r="P3156" s="1"/>
  <c r="N3157"/>
  <c r="F3161"/>
  <c r="F3162" l="1"/>
  <c r="O3157"/>
  <c r="P3157" s="1"/>
  <c r="N3158"/>
  <c r="O3158" l="1"/>
  <c r="P3158" s="1"/>
  <c r="N3159"/>
  <c r="F3163"/>
  <c r="F3164" l="1"/>
  <c r="O3159"/>
  <c r="P3159" s="1"/>
  <c r="N3160"/>
  <c r="O3160" l="1"/>
  <c r="P3160" s="1"/>
  <c r="N3161"/>
  <c r="F3165"/>
  <c r="F3166" l="1"/>
  <c r="O3161"/>
  <c r="P3161" s="1"/>
  <c r="N3162"/>
  <c r="O3162" l="1"/>
  <c r="P3162" s="1"/>
  <c r="N3163"/>
  <c r="F3167"/>
  <c r="F3168" l="1"/>
  <c r="O3163"/>
  <c r="P3163" s="1"/>
  <c r="N3164"/>
  <c r="O3164" l="1"/>
  <c r="P3164" s="1"/>
  <c r="N3165"/>
  <c r="F3169"/>
  <c r="F3170" l="1"/>
  <c r="O3165"/>
  <c r="P3165" s="1"/>
  <c r="N3166"/>
  <c r="O3166" l="1"/>
  <c r="P3166" s="1"/>
  <c r="N3167"/>
  <c r="F3171"/>
  <c r="F3172" l="1"/>
  <c r="O3167"/>
  <c r="P3167" s="1"/>
  <c r="N3168"/>
  <c r="O3168" l="1"/>
  <c r="P3168" s="1"/>
  <c r="N3169"/>
  <c r="F3173"/>
  <c r="F3174" l="1"/>
  <c r="O3169"/>
  <c r="P3169" s="1"/>
  <c r="N3170"/>
  <c r="O3170" l="1"/>
  <c r="P3170" s="1"/>
  <c r="N3171"/>
  <c r="F3175"/>
  <c r="F3176" l="1"/>
  <c r="O3171"/>
  <c r="P3171" s="1"/>
  <c r="N3172"/>
  <c r="O3172" l="1"/>
  <c r="P3172" s="1"/>
  <c r="N3173"/>
  <c r="F3177"/>
  <c r="F3178" l="1"/>
  <c r="O3173"/>
  <c r="P3173" s="1"/>
  <c r="N3174"/>
  <c r="O3174" l="1"/>
  <c r="P3174" s="1"/>
  <c r="N3175"/>
  <c r="F3179"/>
  <c r="F3180" l="1"/>
  <c r="O3175"/>
  <c r="P3175" s="1"/>
  <c r="N3176"/>
  <c r="O3176" l="1"/>
  <c r="P3176" s="1"/>
  <c r="N3177"/>
  <c r="F3181"/>
  <c r="F3182" l="1"/>
  <c r="O3177"/>
  <c r="P3177" s="1"/>
  <c r="N3178"/>
  <c r="O3178" l="1"/>
  <c r="P3178" s="1"/>
  <c r="N3179"/>
  <c r="F3183"/>
  <c r="F3184" l="1"/>
  <c r="O3179"/>
  <c r="P3179" s="1"/>
  <c r="N3180"/>
  <c r="O3180" l="1"/>
  <c r="P3180" s="1"/>
  <c r="N3181"/>
  <c r="F3185"/>
  <c r="F3186" l="1"/>
  <c r="O3181"/>
  <c r="P3181" s="1"/>
  <c r="N3182"/>
  <c r="O3182" l="1"/>
  <c r="P3182" s="1"/>
  <c r="N3183"/>
  <c r="F3187"/>
  <c r="F3188" l="1"/>
  <c r="O3183"/>
  <c r="P3183" s="1"/>
  <c r="N3184"/>
  <c r="O3184" l="1"/>
  <c r="P3184" s="1"/>
  <c r="N3185"/>
  <c r="F3189"/>
  <c r="F3190" l="1"/>
  <c r="O3185"/>
  <c r="P3185" s="1"/>
  <c r="N3186"/>
  <c r="O3186" l="1"/>
  <c r="P3186" s="1"/>
  <c r="N3187"/>
  <c r="F3191"/>
  <c r="F3192" l="1"/>
  <c r="O3187"/>
  <c r="P3187" s="1"/>
  <c r="N3188"/>
  <c r="O3188" l="1"/>
  <c r="P3188" s="1"/>
  <c r="N3189"/>
  <c r="F3193"/>
  <c r="F3194" l="1"/>
  <c r="O3189"/>
  <c r="P3189" s="1"/>
  <c r="N3190"/>
  <c r="O3190" l="1"/>
  <c r="P3190" s="1"/>
  <c r="N3191"/>
  <c r="F3195"/>
  <c r="F3196" l="1"/>
  <c r="O3191"/>
  <c r="P3191" s="1"/>
  <c r="N3192"/>
  <c r="O3192" l="1"/>
  <c r="P3192" s="1"/>
  <c r="N3193"/>
  <c r="F3197"/>
  <c r="F3198" l="1"/>
  <c r="O3193"/>
  <c r="P3193" s="1"/>
  <c r="N3194"/>
  <c r="O3194" l="1"/>
  <c r="P3194" s="1"/>
  <c r="N3195"/>
  <c r="F3199"/>
  <c r="F3200" l="1"/>
  <c r="O3195"/>
  <c r="P3195" s="1"/>
  <c r="N3196"/>
  <c r="O3196" l="1"/>
  <c r="P3196" s="1"/>
  <c r="N3197"/>
  <c r="F3201"/>
  <c r="F3202" l="1"/>
  <c r="O3197"/>
  <c r="P3197" s="1"/>
  <c r="N3198"/>
  <c r="O3198" l="1"/>
  <c r="P3198" s="1"/>
  <c r="N3199"/>
  <c r="F3203"/>
  <c r="F3204" l="1"/>
  <c r="O3199"/>
  <c r="P3199" s="1"/>
  <c r="N3200"/>
  <c r="O3200" l="1"/>
  <c r="P3200" s="1"/>
  <c r="N3201"/>
  <c r="F3205"/>
  <c r="F3206" l="1"/>
  <c r="O3201"/>
  <c r="P3201" s="1"/>
  <c r="N3202"/>
  <c r="O3202" l="1"/>
  <c r="P3202" s="1"/>
  <c r="N3203"/>
  <c r="F3207"/>
  <c r="F3208" l="1"/>
  <c r="O3203"/>
  <c r="P3203" s="1"/>
  <c r="N3204"/>
  <c r="O3204" l="1"/>
  <c r="P3204" s="1"/>
  <c r="N3205"/>
  <c r="F3209"/>
  <c r="F3210" l="1"/>
  <c r="O3205"/>
  <c r="P3205" s="1"/>
  <c r="N3206"/>
  <c r="F3211" l="1"/>
  <c r="O3206"/>
  <c r="P3206" s="1"/>
  <c r="N3207"/>
  <c r="O3207" l="1"/>
  <c r="P3207" s="1"/>
  <c r="N3208"/>
  <c r="F3212"/>
  <c r="F3213" l="1"/>
  <c r="O3208"/>
  <c r="P3208" s="1"/>
  <c r="N3209"/>
  <c r="O3209" l="1"/>
  <c r="P3209" s="1"/>
  <c r="N3210"/>
  <c r="F3214"/>
  <c r="F3215" l="1"/>
  <c r="O3210"/>
  <c r="P3210" s="1"/>
  <c r="N3211"/>
  <c r="O3211" l="1"/>
  <c r="P3211" s="1"/>
  <c r="N3212"/>
  <c r="F3216"/>
  <c r="F3217" l="1"/>
  <c r="O3212"/>
  <c r="P3212" s="1"/>
  <c r="N3213"/>
  <c r="O3213" l="1"/>
  <c r="P3213" s="1"/>
  <c r="N3214"/>
  <c r="F3218"/>
  <c r="F3219" l="1"/>
  <c r="O3214"/>
  <c r="P3214" s="1"/>
  <c r="N3215"/>
  <c r="O3215" l="1"/>
  <c r="P3215" s="1"/>
  <c r="N3216"/>
  <c r="F3220"/>
  <c r="F3221" l="1"/>
  <c r="O3216"/>
  <c r="P3216" s="1"/>
  <c r="N3217"/>
  <c r="O3217" l="1"/>
  <c r="P3217" s="1"/>
  <c r="N3218"/>
  <c r="F3222"/>
  <c r="F3223" l="1"/>
  <c r="O3218"/>
  <c r="P3218" s="1"/>
  <c r="N3219"/>
  <c r="O3219" l="1"/>
  <c r="P3219" s="1"/>
  <c r="N3220"/>
  <c r="F3224"/>
  <c r="F3225" l="1"/>
  <c r="O3220"/>
  <c r="P3220" s="1"/>
  <c r="N3221"/>
  <c r="O3221" l="1"/>
  <c r="P3221" s="1"/>
  <c r="N3222"/>
  <c r="F3226"/>
  <c r="F3227" l="1"/>
  <c r="O3222"/>
  <c r="P3222" s="1"/>
  <c r="N3223"/>
  <c r="O3223" l="1"/>
  <c r="P3223" s="1"/>
  <c r="N3224"/>
  <c r="F3228"/>
  <c r="F3229" l="1"/>
  <c r="O3224"/>
  <c r="P3224" s="1"/>
  <c r="N3225"/>
  <c r="O3225" l="1"/>
  <c r="P3225" s="1"/>
  <c r="N3226"/>
  <c r="F3230"/>
  <c r="F3231" l="1"/>
  <c r="O3226"/>
  <c r="P3226" s="1"/>
  <c r="N3227"/>
  <c r="O3227" l="1"/>
  <c r="P3227" s="1"/>
  <c r="N3228"/>
  <c r="F3232"/>
  <c r="F3233" l="1"/>
  <c r="O3228"/>
  <c r="P3228" s="1"/>
  <c r="N3229"/>
  <c r="O3229" l="1"/>
  <c r="P3229" s="1"/>
  <c r="N3230"/>
  <c r="F3234"/>
  <c r="F3235" l="1"/>
  <c r="O3230"/>
  <c r="P3230" s="1"/>
  <c r="N3231"/>
  <c r="O3231" l="1"/>
  <c r="P3231" s="1"/>
  <c r="N3232"/>
  <c r="F3236"/>
  <c r="F3237" l="1"/>
  <c r="O3232"/>
  <c r="P3232" s="1"/>
  <c r="N3233"/>
  <c r="O3233" l="1"/>
  <c r="P3233" s="1"/>
  <c r="N3234"/>
  <c r="F3238"/>
  <c r="F3239" l="1"/>
  <c r="O3234"/>
  <c r="P3234" s="1"/>
  <c r="N3235"/>
  <c r="O3235" l="1"/>
  <c r="P3235" s="1"/>
  <c r="N3236"/>
  <c r="F3240"/>
  <c r="F3241" l="1"/>
  <c r="O3236"/>
  <c r="P3236" s="1"/>
  <c r="N3237"/>
  <c r="O3237" l="1"/>
  <c r="P3237" s="1"/>
  <c r="N3238"/>
  <c r="F3242"/>
  <c r="F3243" l="1"/>
  <c r="O3238"/>
  <c r="P3238" s="1"/>
  <c r="N3239"/>
  <c r="O3239" l="1"/>
  <c r="P3239" s="1"/>
  <c r="N3240"/>
  <c r="F3244"/>
  <c r="F3245" l="1"/>
  <c r="O3240"/>
  <c r="P3240" s="1"/>
  <c r="N3241"/>
  <c r="O3241" l="1"/>
  <c r="P3241" s="1"/>
  <c r="N3242"/>
  <c r="F3246"/>
  <c r="F3247" l="1"/>
  <c r="O3242"/>
  <c r="P3242" s="1"/>
  <c r="N3243"/>
  <c r="O3243" l="1"/>
  <c r="P3243" s="1"/>
  <c r="N3244"/>
  <c r="F3248"/>
  <c r="F3249" l="1"/>
  <c r="O3244"/>
  <c r="P3244" s="1"/>
  <c r="N3245"/>
  <c r="O3245" l="1"/>
  <c r="P3245" s="1"/>
  <c r="N3246"/>
  <c r="F3250"/>
  <c r="F3251" l="1"/>
  <c r="O3246"/>
  <c r="P3246" s="1"/>
  <c r="N3247"/>
  <c r="O3247" l="1"/>
  <c r="P3247" s="1"/>
  <c r="N3248"/>
  <c r="F3252"/>
  <c r="F3253" l="1"/>
  <c r="O3248"/>
  <c r="P3248" s="1"/>
  <c r="N3249"/>
  <c r="O3249" l="1"/>
  <c r="P3249" s="1"/>
  <c r="N3250"/>
  <c r="F3254"/>
  <c r="F3255" l="1"/>
  <c r="O3250"/>
  <c r="P3250" s="1"/>
  <c r="N3251"/>
  <c r="O3251" l="1"/>
  <c r="P3251" s="1"/>
  <c r="N3252"/>
  <c r="F3256"/>
  <c r="F3257" l="1"/>
  <c r="O3252"/>
  <c r="P3252" s="1"/>
  <c r="N3253"/>
  <c r="O3253" l="1"/>
  <c r="P3253" s="1"/>
  <c r="N3254"/>
  <c r="F3258"/>
  <c r="F3259" l="1"/>
  <c r="O3254"/>
  <c r="P3254" s="1"/>
  <c r="N3255"/>
  <c r="O3255" l="1"/>
  <c r="P3255" s="1"/>
  <c r="N3256"/>
  <c r="F3260"/>
  <c r="F3261" l="1"/>
  <c r="O3256"/>
  <c r="P3256" s="1"/>
  <c r="N3257"/>
  <c r="O3257" l="1"/>
  <c r="P3257" s="1"/>
  <c r="N3258"/>
  <c r="F3262"/>
  <c r="F3263" l="1"/>
  <c r="O3258"/>
  <c r="P3258" s="1"/>
  <c r="N3259"/>
  <c r="O3259" l="1"/>
  <c r="P3259" s="1"/>
  <c r="N3260"/>
  <c r="F3264"/>
  <c r="F3265" l="1"/>
  <c r="O3260"/>
  <c r="P3260" s="1"/>
  <c r="N3261"/>
  <c r="O3261" l="1"/>
  <c r="P3261" s="1"/>
  <c r="N3262"/>
  <c r="F3266"/>
  <c r="F3267" l="1"/>
  <c r="O3262"/>
  <c r="P3262" s="1"/>
  <c r="N3263"/>
  <c r="O3263" l="1"/>
  <c r="P3263" s="1"/>
  <c r="N3264"/>
  <c r="F3268"/>
  <c r="F3269" l="1"/>
  <c r="O3264"/>
  <c r="P3264" s="1"/>
  <c r="N3265"/>
  <c r="O3265" l="1"/>
  <c r="P3265" s="1"/>
  <c r="N3266"/>
  <c r="F3270"/>
  <c r="F3271" l="1"/>
  <c r="O3266"/>
  <c r="P3266" s="1"/>
  <c r="N3267"/>
  <c r="O3267" l="1"/>
  <c r="P3267" s="1"/>
  <c r="N3268"/>
  <c r="F3272"/>
  <c r="F3273" l="1"/>
  <c r="O3268"/>
  <c r="P3268" s="1"/>
  <c r="N3269"/>
  <c r="O3269" l="1"/>
  <c r="P3269" s="1"/>
  <c r="N3270"/>
  <c r="F3274"/>
  <c r="F3275" l="1"/>
  <c r="O3270"/>
  <c r="P3270" s="1"/>
  <c r="N3271"/>
  <c r="O3271" l="1"/>
  <c r="N3272"/>
  <c r="P3271"/>
  <c r="F3276"/>
  <c r="O3272" l="1"/>
  <c r="P3272" s="1"/>
  <c r="N3273"/>
  <c r="F3277"/>
  <c r="F3278" l="1"/>
  <c r="O3273"/>
  <c r="P3273" s="1"/>
  <c r="N3274"/>
  <c r="O3274" l="1"/>
  <c r="P3274" s="1"/>
  <c r="N3275"/>
  <c r="F3279"/>
  <c r="F3280" l="1"/>
  <c r="O3275"/>
  <c r="P3275" s="1"/>
  <c r="N3276"/>
  <c r="O3276" l="1"/>
  <c r="P3276" s="1"/>
  <c r="N3277"/>
  <c r="F3281"/>
  <c r="F3282" l="1"/>
  <c r="O3277"/>
  <c r="P3277" s="1"/>
  <c r="N3278"/>
  <c r="O3278" l="1"/>
  <c r="P3278" s="1"/>
  <c r="N3279"/>
  <c r="F3283"/>
  <c r="F3284" l="1"/>
  <c r="O3279"/>
  <c r="P3279" s="1"/>
  <c r="N3280"/>
  <c r="O3280" l="1"/>
  <c r="P3280" s="1"/>
  <c r="N3281"/>
  <c r="F3285"/>
  <c r="F3286" l="1"/>
  <c r="O3281"/>
  <c r="P3281" s="1"/>
  <c r="N3282"/>
  <c r="O3282" l="1"/>
  <c r="P3282" s="1"/>
  <c r="N3283"/>
  <c r="F3287"/>
  <c r="F3288" l="1"/>
  <c r="O3283"/>
  <c r="P3283" s="1"/>
  <c r="N3284"/>
  <c r="O3284" l="1"/>
  <c r="P3284" s="1"/>
  <c r="N3285"/>
  <c r="F3289"/>
  <c r="F3290" l="1"/>
  <c r="O3285"/>
  <c r="P3285" s="1"/>
  <c r="N3286"/>
  <c r="O3286" l="1"/>
  <c r="P3286" s="1"/>
  <c r="N3287"/>
  <c r="F3291"/>
  <c r="F3292" l="1"/>
  <c r="O3287"/>
  <c r="P3287" s="1"/>
  <c r="N3288"/>
  <c r="O3288" l="1"/>
  <c r="P3288" s="1"/>
  <c r="N3289"/>
  <c r="F3293"/>
  <c r="F3294" l="1"/>
  <c r="O3289"/>
  <c r="P3289" s="1"/>
  <c r="N3290"/>
  <c r="O3290" l="1"/>
  <c r="P3290" s="1"/>
  <c r="N3291"/>
  <c r="F3295"/>
  <c r="F3296" l="1"/>
  <c r="O3291"/>
  <c r="P3291" s="1"/>
  <c r="N3292"/>
  <c r="O3292" l="1"/>
  <c r="P3292" s="1"/>
  <c r="N3293"/>
  <c r="F3297"/>
  <c r="F3298" l="1"/>
  <c r="O3293"/>
  <c r="P3293" s="1"/>
  <c r="N3294"/>
  <c r="O3294" l="1"/>
  <c r="P3294" s="1"/>
  <c r="N3295"/>
  <c r="F3299"/>
  <c r="F3300" l="1"/>
  <c r="O3295"/>
  <c r="P3295" s="1"/>
  <c r="N3296"/>
  <c r="O3296" l="1"/>
  <c r="P3296" s="1"/>
  <c r="N3297"/>
  <c r="F3301"/>
  <c r="F3302" l="1"/>
  <c r="O3297"/>
  <c r="P3297" s="1"/>
  <c r="N3298"/>
  <c r="O3298" l="1"/>
  <c r="P3298" s="1"/>
  <c r="N3299"/>
  <c r="F3303"/>
  <c r="F3304" l="1"/>
  <c r="O3299"/>
  <c r="P3299" s="1"/>
  <c r="N3300"/>
  <c r="O3300" l="1"/>
  <c r="P3300" s="1"/>
  <c r="N3301"/>
  <c r="F3305"/>
  <c r="F3306" l="1"/>
  <c r="O3301"/>
  <c r="P3301" s="1"/>
  <c r="N3302"/>
  <c r="O3302" l="1"/>
  <c r="P3302" s="1"/>
  <c r="N3303"/>
  <c r="F3307"/>
  <c r="F3308" l="1"/>
  <c r="O3303"/>
  <c r="P3303" s="1"/>
  <c r="N3304"/>
  <c r="O3304" l="1"/>
  <c r="P3304" s="1"/>
  <c r="N3305"/>
  <c r="F3309"/>
  <c r="F3310" l="1"/>
  <c r="O3305"/>
  <c r="P3305" s="1"/>
  <c r="N3306"/>
  <c r="O3306" l="1"/>
  <c r="P3306" s="1"/>
  <c r="N3307"/>
  <c r="F3311"/>
  <c r="F3312" l="1"/>
  <c r="O3307"/>
  <c r="P3307" s="1"/>
  <c r="N3308"/>
  <c r="O3308" l="1"/>
  <c r="P3308" s="1"/>
  <c r="N3309"/>
  <c r="F3313"/>
  <c r="F3314" l="1"/>
  <c r="O3309"/>
  <c r="P3309" s="1"/>
  <c r="N3310"/>
  <c r="O3310" l="1"/>
  <c r="P3310" s="1"/>
  <c r="N3311"/>
  <c r="F3315"/>
  <c r="F3316" l="1"/>
  <c r="O3311"/>
  <c r="P3311" s="1"/>
  <c r="N3312"/>
  <c r="O3312" l="1"/>
  <c r="P3312" s="1"/>
  <c r="N3313"/>
  <c r="F3317"/>
  <c r="F3318" l="1"/>
  <c r="O3313"/>
  <c r="P3313" s="1"/>
  <c r="N3314"/>
  <c r="O3314" l="1"/>
  <c r="P3314" s="1"/>
  <c r="N3315"/>
  <c r="F3319"/>
  <c r="F3320" l="1"/>
  <c r="O3315"/>
  <c r="P3315" s="1"/>
  <c r="N3316"/>
  <c r="O3316" l="1"/>
  <c r="P3316" s="1"/>
  <c r="N3317"/>
  <c r="F3321"/>
  <c r="F3322" l="1"/>
  <c r="O3317"/>
  <c r="P3317" s="1"/>
  <c r="N3318"/>
  <c r="O3318" l="1"/>
  <c r="P3318" s="1"/>
  <c r="N3319"/>
  <c r="F3323"/>
  <c r="F3324" l="1"/>
  <c r="O3319"/>
  <c r="P3319" s="1"/>
  <c r="N3320"/>
  <c r="O3320" l="1"/>
  <c r="P3320" s="1"/>
  <c r="N3321"/>
  <c r="F3325"/>
  <c r="F3326" l="1"/>
  <c r="O3321"/>
  <c r="P3321" s="1"/>
  <c r="N3322"/>
  <c r="O3322" l="1"/>
  <c r="P3322" s="1"/>
  <c r="N3323"/>
  <c r="F3327"/>
  <c r="F3328" l="1"/>
  <c r="O3323"/>
  <c r="P3323" s="1"/>
  <c r="N3324"/>
  <c r="O3324" l="1"/>
  <c r="P3324" s="1"/>
  <c r="N3325"/>
  <c r="F3329"/>
  <c r="F3330" l="1"/>
  <c r="O3325"/>
  <c r="P3325" s="1"/>
  <c r="N3326"/>
  <c r="O3326" l="1"/>
  <c r="P3326" s="1"/>
  <c r="N3327"/>
  <c r="F3331"/>
  <c r="F3332" l="1"/>
  <c r="O3327"/>
  <c r="P3327" s="1"/>
  <c r="N3328"/>
  <c r="O3328" l="1"/>
  <c r="P3328" s="1"/>
  <c r="N3329"/>
  <c r="F3333"/>
  <c r="F3334" l="1"/>
  <c r="O3329"/>
  <c r="P3329" s="1"/>
  <c r="N3330"/>
  <c r="O3330" l="1"/>
  <c r="P3330" s="1"/>
  <c r="N3331"/>
  <c r="F3335"/>
  <c r="F3336" l="1"/>
  <c r="O3331"/>
  <c r="P3331" s="1"/>
  <c r="N3332"/>
  <c r="O3332" l="1"/>
  <c r="P3332" s="1"/>
  <c r="N3333"/>
  <c r="F3337"/>
  <c r="F3338" l="1"/>
  <c r="O3333"/>
  <c r="P3333" s="1"/>
  <c r="N3334"/>
  <c r="O3334" l="1"/>
  <c r="P3334" s="1"/>
  <c r="N3335"/>
  <c r="F3339"/>
  <c r="F3340" l="1"/>
  <c r="O3335"/>
  <c r="P3335" s="1"/>
  <c r="N3336"/>
  <c r="O3336" l="1"/>
  <c r="P3336" s="1"/>
  <c r="N3337"/>
  <c r="F3341"/>
  <c r="F3342" l="1"/>
  <c r="O3337"/>
  <c r="P3337" s="1"/>
  <c r="N3338"/>
  <c r="O3338" l="1"/>
  <c r="P3338" s="1"/>
  <c r="N3339"/>
  <c r="F3343"/>
  <c r="F3344" l="1"/>
  <c r="O3339"/>
  <c r="P3339" s="1"/>
  <c r="N3340"/>
  <c r="O3340" l="1"/>
  <c r="P3340" s="1"/>
  <c r="N3341"/>
  <c r="F3345"/>
  <c r="F3346" l="1"/>
  <c r="O3341"/>
  <c r="P3341" s="1"/>
  <c r="N3342"/>
  <c r="O3342" l="1"/>
  <c r="P3342" s="1"/>
  <c r="N3343"/>
  <c r="F3347"/>
  <c r="F3348" l="1"/>
  <c r="O3343"/>
  <c r="P3343" s="1"/>
  <c r="N3344"/>
  <c r="O3344" l="1"/>
  <c r="P3344" s="1"/>
  <c r="N3345"/>
  <c r="F3349"/>
  <c r="F3350" l="1"/>
  <c r="O3345"/>
  <c r="P3345" s="1"/>
  <c r="N3346"/>
  <c r="O3346" l="1"/>
  <c r="P3346" s="1"/>
  <c r="N3347"/>
  <c r="F3351"/>
  <c r="F3352" l="1"/>
  <c r="O3347"/>
  <c r="P3347" s="1"/>
  <c r="N3348"/>
  <c r="O3348" l="1"/>
  <c r="P3348" s="1"/>
  <c r="N3349"/>
  <c r="F3353"/>
  <c r="F3354" l="1"/>
  <c r="O3349"/>
  <c r="P3349" s="1"/>
  <c r="N3350"/>
  <c r="O3350" l="1"/>
  <c r="P3350" s="1"/>
  <c r="N3351"/>
  <c r="F3355"/>
  <c r="F3356" l="1"/>
  <c r="O3351"/>
  <c r="P3351" s="1"/>
  <c r="N3352"/>
  <c r="O3352" l="1"/>
  <c r="P3352" s="1"/>
  <c r="N3353"/>
  <c r="F3357"/>
  <c r="F3358" l="1"/>
  <c r="O3353"/>
  <c r="P3353" s="1"/>
  <c r="N3354"/>
  <c r="O3354" l="1"/>
  <c r="P3354" s="1"/>
  <c r="N3355"/>
  <c r="F3359"/>
  <c r="F3360" l="1"/>
  <c r="O3355"/>
  <c r="P3355" s="1"/>
  <c r="N3356"/>
  <c r="O3356" l="1"/>
  <c r="P3356" s="1"/>
  <c r="N3357"/>
  <c r="F3361"/>
  <c r="F3362" l="1"/>
  <c r="O3357"/>
  <c r="P3357" s="1"/>
  <c r="N3358"/>
  <c r="O3358" l="1"/>
  <c r="P3358" s="1"/>
  <c r="N3359"/>
  <c r="F3363"/>
  <c r="F3364" l="1"/>
  <c r="O3359"/>
  <c r="P3359" s="1"/>
  <c r="N3360"/>
  <c r="O3360" l="1"/>
  <c r="P3360" s="1"/>
  <c r="N3361"/>
  <c r="F3365"/>
  <c r="F3366" l="1"/>
  <c r="O3361"/>
  <c r="P3361" s="1"/>
  <c r="N3362"/>
  <c r="O3362" l="1"/>
  <c r="P3362" s="1"/>
  <c r="N3363"/>
  <c r="F3367"/>
  <c r="F3368" l="1"/>
  <c r="O3363"/>
  <c r="P3363" s="1"/>
  <c r="N3364"/>
  <c r="O3364" l="1"/>
  <c r="P3364" s="1"/>
  <c r="N3365"/>
  <c r="F3369"/>
  <c r="F3370" l="1"/>
  <c r="O3365"/>
  <c r="P3365" s="1"/>
  <c r="N3366"/>
  <c r="O3366" l="1"/>
  <c r="P3366" s="1"/>
  <c r="N3367"/>
  <c r="F3371"/>
  <c r="F3372" l="1"/>
  <c r="O3367"/>
  <c r="P3367" s="1"/>
  <c r="N3368"/>
  <c r="O3368" l="1"/>
  <c r="P3368" s="1"/>
  <c r="N3369"/>
  <c r="F3373"/>
  <c r="F3374" l="1"/>
  <c r="O3369"/>
  <c r="P3369" s="1"/>
  <c r="N3370"/>
  <c r="O3370" l="1"/>
  <c r="P3370" s="1"/>
  <c r="N3371"/>
  <c r="F3375"/>
  <c r="F3376" l="1"/>
  <c r="O3371"/>
  <c r="P3371" s="1"/>
  <c r="N3372"/>
  <c r="O3372" l="1"/>
  <c r="P3372" s="1"/>
  <c r="N3373"/>
  <c r="F3377"/>
  <c r="F3378" l="1"/>
  <c r="O3373"/>
  <c r="P3373" s="1"/>
  <c r="N3374"/>
  <c r="O3374" l="1"/>
  <c r="P3374" s="1"/>
  <c r="N3375"/>
  <c r="F3379"/>
  <c r="F3380" l="1"/>
  <c r="O3375"/>
  <c r="P3375" s="1"/>
  <c r="N3376"/>
  <c r="O3376" l="1"/>
  <c r="P3376" s="1"/>
  <c r="N3377"/>
  <c r="F3381"/>
  <c r="F3382" l="1"/>
  <c r="O3377"/>
  <c r="P3377" s="1"/>
  <c r="N3378"/>
  <c r="O3378" l="1"/>
  <c r="P3378" s="1"/>
  <c r="N3379"/>
  <c r="F3383"/>
  <c r="F3384" l="1"/>
  <c r="O3379"/>
  <c r="P3379" s="1"/>
  <c r="N3380"/>
  <c r="O3380" l="1"/>
  <c r="P3380" s="1"/>
  <c r="N3381"/>
  <c r="F3385"/>
  <c r="F3386" l="1"/>
  <c r="O3381"/>
  <c r="P3381" s="1"/>
  <c r="N3382"/>
  <c r="O3382" l="1"/>
  <c r="P3382" s="1"/>
  <c r="N3383"/>
  <c r="F3387"/>
  <c r="F3388" l="1"/>
  <c r="O3383"/>
  <c r="P3383" s="1"/>
  <c r="N3384"/>
  <c r="O3384" l="1"/>
  <c r="P3384" s="1"/>
  <c r="N3385"/>
  <c r="F3389"/>
  <c r="F3390" l="1"/>
  <c r="O3385"/>
  <c r="P3385" s="1"/>
  <c r="N3386"/>
  <c r="O3386" l="1"/>
  <c r="P3386" s="1"/>
  <c r="N3387"/>
  <c r="F3391"/>
  <c r="F3392" l="1"/>
  <c r="O3387"/>
  <c r="P3387" s="1"/>
  <c r="N3388"/>
  <c r="O3388" l="1"/>
  <c r="P3388" s="1"/>
  <c r="N3389"/>
  <c r="F3393"/>
  <c r="F3394" l="1"/>
  <c r="O3389"/>
  <c r="P3389" s="1"/>
  <c r="N3390"/>
  <c r="O3390" l="1"/>
  <c r="P3390" s="1"/>
  <c r="N3391"/>
  <c r="F3395"/>
  <c r="F3396" l="1"/>
  <c r="O3391"/>
  <c r="P3391" s="1"/>
  <c r="N3392"/>
  <c r="O3392" l="1"/>
  <c r="P3392" s="1"/>
  <c r="N3393"/>
  <c r="F3397"/>
  <c r="F3398" l="1"/>
  <c r="O3393"/>
  <c r="P3393" s="1"/>
  <c r="N3394"/>
  <c r="O3394" l="1"/>
  <c r="P3394" s="1"/>
  <c r="N3395"/>
  <c r="F3399"/>
  <c r="F3400" l="1"/>
  <c r="O3395"/>
  <c r="P3395" s="1"/>
  <c r="N3396"/>
  <c r="O3396" l="1"/>
  <c r="P3396" s="1"/>
  <c r="N3397"/>
  <c r="F3401"/>
  <c r="F3402" l="1"/>
  <c r="O3397"/>
  <c r="P3397" s="1"/>
  <c r="N3398"/>
  <c r="O3398" l="1"/>
  <c r="P3398" s="1"/>
  <c r="N3399"/>
  <c r="F3403"/>
  <c r="F3404" l="1"/>
  <c r="O3399"/>
  <c r="P3399" s="1"/>
  <c r="N3400"/>
  <c r="O3400" l="1"/>
  <c r="P3400" s="1"/>
  <c r="N3401"/>
  <c r="F3405"/>
  <c r="F3406" l="1"/>
  <c r="O3401"/>
  <c r="P3401" s="1"/>
  <c r="N3402"/>
  <c r="O3402" l="1"/>
  <c r="P3402" s="1"/>
  <c r="N3403"/>
  <c r="F3407"/>
  <c r="F3408" l="1"/>
  <c r="O3403"/>
  <c r="P3403" s="1"/>
  <c r="N3404"/>
  <c r="O3404" l="1"/>
  <c r="P3404" s="1"/>
  <c r="N3405"/>
  <c r="F3409"/>
  <c r="F3410" l="1"/>
  <c r="O3405"/>
  <c r="P3405" s="1"/>
  <c r="N3406"/>
  <c r="O3406" l="1"/>
  <c r="P3406" s="1"/>
  <c r="N3407"/>
  <c r="F3411"/>
  <c r="F3412" l="1"/>
  <c r="O3407"/>
  <c r="P3407" s="1"/>
  <c r="N3408"/>
  <c r="O3408" l="1"/>
  <c r="P3408" s="1"/>
  <c r="N3409"/>
  <c r="F3413"/>
  <c r="F3414" l="1"/>
  <c r="O3409"/>
  <c r="P3409" s="1"/>
  <c r="N3410"/>
  <c r="O3410" l="1"/>
  <c r="P3410" s="1"/>
  <c r="N3411"/>
  <c r="F3415"/>
  <c r="F3416" l="1"/>
  <c r="O3411"/>
  <c r="P3411" s="1"/>
  <c r="N3412"/>
  <c r="O3412" l="1"/>
  <c r="P3412" s="1"/>
  <c r="N3413"/>
  <c r="F3417"/>
  <c r="F3418" l="1"/>
  <c r="O3413"/>
  <c r="P3413" s="1"/>
  <c r="N3414"/>
  <c r="O3414" l="1"/>
  <c r="P3414" s="1"/>
  <c r="N3415"/>
  <c r="F3419"/>
  <c r="F3420" l="1"/>
  <c r="O3415"/>
  <c r="P3415" s="1"/>
  <c r="N3416"/>
  <c r="O3416" l="1"/>
  <c r="P3416" s="1"/>
  <c r="N3417"/>
  <c r="F3421"/>
  <c r="F3422" l="1"/>
  <c r="O3417"/>
  <c r="P3417" s="1"/>
  <c r="N3418"/>
  <c r="O3418" l="1"/>
  <c r="P3418" s="1"/>
  <c r="N3419"/>
  <c r="F3423"/>
  <c r="F3424" l="1"/>
  <c r="O3419"/>
  <c r="P3419" s="1"/>
  <c r="N3420"/>
  <c r="O3420" l="1"/>
  <c r="P3420" s="1"/>
  <c r="N3421"/>
  <c r="F3425"/>
  <c r="F3426" l="1"/>
  <c r="O3421"/>
  <c r="P3421" s="1"/>
  <c r="N3422"/>
  <c r="O3422" l="1"/>
  <c r="P3422" s="1"/>
  <c r="N3423"/>
  <c r="F3427"/>
  <c r="F3428" l="1"/>
  <c r="O3423"/>
  <c r="P3423" s="1"/>
  <c r="N3424"/>
  <c r="O3424" l="1"/>
  <c r="P3424" s="1"/>
  <c r="N3425"/>
  <c r="F3429"/>
  <c r="F3430" l="1"/>
  <c r="O3425"/>
  <c r="P3425" s="1"/>
  <c r="N3426"/>
  <c r="O3426" l="1"/>
  <c r="P3426" s="1"/>
  <c r="N3427"/>
  <c r="F3431"/>
  <c r="F3432" l="1"/>
  <c r="O3427"/>
  <c r="P3427" s="1"/>
  <c r="N3428"/>
  <c r="O3428" l="1"/>
  <c r="P3428" s="1"/>
  <c r="N3429"/>
  <c r="F3433"/>
  <c r="F3434" l="1"/>
  <c r="O3429"/>
  <c r="P3429" s="1"/>
  <c r="N3430"/>
  <c r="O3430" l="1"/>
  <c r="P3430" s="1"/>
  <c r="N3431"/>
  <c r="F3435"/>
  <c r="F3436" l="1"/>
  <c r="O3431"/>
  <c r="P3431" s="1"/>
  <c r="N3432"/>
  <c r="O3432" l="1"/>
  <c r="P3432" s="1"/>
  <c r="N3433"/>
  <c r="F3437"/>
  <c r="F3438" l="1"/>
  <c r="O3433"/>
  <c r="P3433" s="1"/>
  <c r="N3434"/>
  <c r="O3434" l="1"/>
  <c r="P3434" s="1"/>
  <c r="N3435"/>
  <c r="F3439"/>
  <c r="F3440" l="1"/>
  <c r="O3435"/>
  <c r="P3435" s="1"/>
  <c r="N3436"/>
  <c r="O3436" l="1"/>
  <c r="P3436" s="1"/>
  <c r="N3437"/>
  <c r="F3441"/>
  <c r="F3442" l="1"/>
  <c r="O3437"/>
  <c r="P3437" s="1"/>
  <c r="N3438"/>
  <c r="O3438" l="1"/>
  <c r="P3438" s="1"/>
  <c r="N3439"/>
  <c r="F3443"/>
  <c r="F3444" l="1"/>
  <c r="O3439"/>
  <c r="P3439" s="1"/>
  <c r="N3440"/>
  <c r="O3440" l="1"/>
  <c r="P3440" s="1"/>
  <c r="N3441"/>
  <c r="F3445"/>
  <c r="F3446" l="1"/>
  <c r="O3441"/>
  <c r="P3441" s="1"/>
  <c r="N3442"/>
  <c r="O3442" l="1"/>
  <c r="P3442" s="1"/>
  <c r="N3443"/>
  <c r="F3447"/>
  <c r="F3448" l="1"/>
  <c r="O3443"/>
  <c r="P3443" s="1"/>
  <c r="N3444"/>
  <c r="O3444" l="1"/>
  <c r="P3444" s="1"/>
  <c r="N3445"/>
  <c r="F3449"/>
  <c r="F3450" l="1"/>
  <c r="O3445"/>
  <c r="P3445" s="1"/>
  <c r="N3446"/>
  <c r="O3446" l="1"/>
  <c r="P3446" s="1"/>
  <c r="N3447"/>
  <c r="F3451"/>
  <c r="F3452" l="1"/>
  <c r="O3447"/>
  <c r="P3447" s="1"/>
  <c r="N3448"/>
  <c r="O3448" l="1"/>
  <c r="P3448" s="1"/>
  <c r="N3449"/>
  <c r="F3453"/>
  <c r="F3454" l="1"/>
  <c r="O3449"/>
  <c r="P3449" s="1"/>
  <c r="N3450"/>
  <c r="O3450" l="1"/>
  <c r="P3450" s="1"/>
  <c r="N3451"/>
  <c r="F3455"/>
  <c r="F3456" l="1"/>
  <c r="O3451"/>
  <c r="P3451" s="1"/>
  <c r="N3452"/>
  <c r="O3452" l="1"/>
  <c r="P3452" s="1"/>
  <c r="N3453"/>
  <c r="F3457"/>
  <c r="F3458" l="1"/>
  <c r="O3453"/>
  <c r="P3453" s="1"/>
  <c r="N3454"/>
  <c r="O3454" l="1"/>
  <c r="P3454" s="1"/>
  <c r="N3455"/>
  <c r="F3459"/>
  <c r="F3460" l="1"/>
  <c r="O3455"/>
  <c r="P3455" s="1"/>
  <c r="N3456"/>
  <c r="O3456" l="1"/>
  <c r="P3456" s="1"/>
  <c r="N3457"/>
  <c r="F3461"/>
  <c r="F3462" l="1"/>
  <c r="O3457"/>
  <c r="P3457" s="1"/>
  <c r="N3458"/>
  <c r="O3458" l="1"/>
  <c r="P3458" s="1"/>
  <c r="N3459"/>
  <c r="F3463"/>
  <c r="F3464" l="1"/>
  <c r="O3459"/>
  <c r="P3459" s="1"/>
  <c r="N3460"/>
  <c r="O3460" l="1"/>
  <c r="P3460" s="1"/>
  <c r="N3461"/>
  <c r="F3465"/>
  <c r="F3466" l="1"/>
  <c r="O3461"/>
  <c r="P3461" s="1"/>
  <c r="N3462"/>
  <c r="O3462" l="1"/>
  <c r="P3462" s="1"/>
  <c r="N3463"/>
  <c r="F3467"/>
  <c r="F3468" l="1"/>
  <c r="O3463"/>
  <c r="P3463" s="1"/>
  <c r="N3464"/>
  <c r="O3464" l="1"/>
  <c r="P3464" s="1"/>
  <c r="N3465"/>
  <c r="F3469"/>
  <c r="F3470" l="1"/>
  <c r="O3465"/>
  <c r="P3465" s="1"/>
  <c r="N3466"/>
  <c r="O3466" l="1"/>
  <c r="P3466" s="1"/>
  <c r="N3467"/>
  <c r="F3471"/>
  <c r="F3472" l="1"/>
  <c r="O3467"/>
  <c r="P3467" s="1"/>
  <c r="N3468"/>
  <c r="O3468" l="1"/>
  <c r="P3468" s="1"/>
  <c r="N3469"/>
  <c r="F3473"/>
  <c r="F3474" l="1"/>
  <c r="O3469"/>
  <c r="P3469" s="1"/>
  <c r="N3470"/>
  <c r="O3470" l="1"/>
  <c r="P3470" s="1"/>
  <c r="N3471"/>
  <c r="F3475"/>
  <c r="F3476" l="1"/>
  <c r="O3471"/>
  <c r="P3471" s="1"/>
  <c r="N3472"/>
  <c r="O3472" l="1"/>
  <c r="P3472" s="1"/>
  <c r="N3473"/>
  <c r="F3477"/>
  <c r="F3478" l="1"/>
  <c r="O3473"/>
  <c r="P3473" s="1"/>
  <c r="N3474"/>
  <c r="O3474" l="1"/>
  <c r="P3474" s="1"/>
  <c r="N3475"/>
  <c r="F3479"/>
  <c r="F3480" l="1"/>
  <c r="O3475"/>
  <c r="P3475" s="1"/>
  <c r="N3476"/>
  <c r="O3476" l="1"/>
  <c r="P3476" s="1"/>
  <c r="N3477"/>
  <c r="F3481"/>
  <c r="F3482" l="1"/>
  <c r="O3477"/>
  <c r="P3477" s="1"/>
  <c r="N3478"/>
  <c r="O3478" l="1"/>
  <c r="P3478" s="1"/>
  <c r="N3479"/>
  <c r="F3483"/>
  <c r="F3484" l="1"/>
  <c r="O3479"/>
  <c r="P3479" s="1"/>
  <c r="N3480"/>
  <c r="O3480" l="1"/>
  <c r="P3480" s="1"/>
  <c r="N3481"/>
  <c r="F3485"/>
  <c r="F3486" l="1"/>
  <c r="O3481"/>
  <c r="P3481" s="1"/>
  <c r="N3482"/>
  <c r="O3482" l="1"/>
  <c r="P3482" s="1"/>
  <c r="N3483"/>
  <c r="F3487"/>
  <c r="F3488" l="1"/>
  <c r="O3483"/>
  <c r="P3483" s="1"/>
  <c r="N3484"/>
  <c r="O3484" l="1"/>
  <c r="P3484" s="1"/>
  <c r="N3485"/>
  <c r="F3489"/>
  <c r="F3490" l="1"/>
  <c r="O3485"/>
  <c r="P3485" s="1"/>
  <c r="N3486"/>
  <c r="O3486" l="1"/>
  <c r="P3486" s="1"/>
  <c r="N3487"/>
  <c r="F3491"/>
  <c r="F3492" l="1"/>
  <c r="O3487"/>
  <c r="P3487" s="1"/>
  <c r="N3488"/>
  <c r="O3488" l="1"/>
  <c r="P3488" s="1"/>
  <c r="N3489"/>
  <c r="F3493"/>
  <c r="F3494" l="1"/>
  <c r="O3489"/>
  <c r="P3489" s="1"/>
  <c r="N3490"/>
  <c r="O3490" l="1"/>
  <c r="P3490" s="1"/>
  <c r="N3491"/>
  <c r="F3495"/>
  <c r="F3496" l="1"/>
  <c r="O3491"/>
  <c r="P3491" s="1"/>
  <c r="N3492"/>
  <c r="O3492" l="1"/>
  <c r="P3492" s="1"/>
  <c r="N3493"/>
  <c r="F3497"/>
  <c r="F3498" l="1"/>
  <c r="O3493"/>
  <c r="P3493" s="1"/>
  <c r="N3494"/>
  <c r="O3494" l="1"/>
  <c r="P3494" s="1"/>
  <c r="N3495"/>
  <c r="F3499"/>
  <c r="F3500" l="1"/>
  <c r="O3495"/>
  <c r="P3495" s="1"/>
  <c r="N3496"/>
  <c r="O3496" l="1"/>
  <c r="P3496" s="1"/>
  <c r="N3497"/>
  <c r="F3501"/>
  <c r="F3502" l="1"/>
  <c r="O3497"/>
  <c r="P3497" s="1"/>
  <c r="N3498"/>
  <c r="O3498" l="1"/>
  <c r="P3498" s="1"/>
  <c r="N3499"/>
  <c r="F3503"/>
  <c r="F3504" l="1"/>
  <c r="O3499"/>
  <c r="P3499" s="1"/>
  <c r="N3500"/>
  <c r="O3500" l="1"/>
  <c r="P3500" s="1"/>
  <c r="N3501"/>
  <c r="F3505"/>
  <c r="F3506" l="1"/>
  <c r="O3501"/>
  <c r="P3501" s="1"/>
  <c r="N3502"/>
  <c r="O3502" l="1"/>
  <c r="P3502" s="1"/>
  <c r="N3503"/>
  <c r="F3507"/>
  <c r="F3508" l="1"/>
  <c r="O3503"/>
  <c r="P3503" s="1"/>
  <c r="N3504"/>
  <c r="O3504" l="1"/>
  <c r="P3504" s="1"/>
  <c r="N3505"/>
  <c r="F3509"/>
  <c r="F3510" l="1"/>
  <c r="O3505"/>
  <c r="P3505" s="1"/>
  <c r="N3506"/>
  <c r="O3506" l="1"/>
  <c r="P3506" s="1"/>
  <c r="N3507"/>
  <c r="F3511"/>
  <c r="F3512" l="1"/>
  <c r="O3507"/>
  <c r="P3507" s="1"/>
  <c r="N3508"/>
  <c r="O3508" l="1"/>
  <c r="P3508" s="1"/>
  <c r="N3509"/>
  <c r="F3513"/>
  <c r="F3514" l="1"/>
  <c r="O3509"/>
  <c r="P3509" s="1"/>
  <c r="N3510"/>
  <c r="O3510" l="1"/>
  <c r="P3510" s="1"/>
  <c r="N3511"/>
  <c r="F3515"/>
  <c r="F3516" l="1"/>
  <c r="O3511"/>
  <c r="P3511" s="1"/>
  <c r="N3512"/>
  <c r="O3512" l="1"/>
  <c r="P3512" s="1"/>
  <c r="N3513"/>
  <c r="F3517"/>
  <c r="F3518" l="1"/>
  <c r="O3513"/>
  <c r="P3513" s="1"/>
  <c r="N3514"/>
  <c r="O3514" l="1"/>
  <c r="P3514" s="1"/>
  <c r="N3515"/>
  <c r="F3519"/>
  <c r="F3520" l="1"/>
  <c r="O3515"/>
  <c r="P3515" s="1"/>
  <c r="N3516"/>
  <c r="O3516" l="1"/>
  <c r="P3516" s="1"/>
  <c r="N3517"/>
  <c r="F3521"/>
  <c r="F3522" l="1"/>
  <c r="O3517"/>
  <c r="P3517" s="1"/>
  <c r="N3518"/>
  <c r="O3518" l="1"/>
  <c r="P3518" s="1"/>
  <c r="N3519"/>
  <c r="F3523"/>
  <c r="F3524" l="1"/>
  <c r="O3519"/>
  <c r="P3519" s="1"/>
  <c r="N3520"/>
  <c r="O3520" l="1"/>
  <c r="P3520" s="1"/>
  <c r="N3521"/>
  <c r="F3525"/>
  <c r="F3526" l="1"/>
  <c r="O3521"/>
  <c r="P3521" s="1"/>
  <c r="N3522"/>
  <c r="O3522" l="1"/>
  <c r="P3522" s="1"/>
  <c r="N3523"/>
  <c r="F3527"/>
  <c r="F3528" l="1"/>
  <c r="O3523"/>
  <c r="P3523" s="1"/>
  <c r="N3524"/>
  <c r="O3524" l="1"/>
  <c r="P3524" s="1"/>
  <c r="N3525"/>
  <c r="F3529"/>
  <c r="F3530" l="1"/>
  <c r="O3525"/>
  <c r="P3525" s="1"/>
  <c r="N3526"/>
  <c r="O3526" l="1"/>
  <c r="P3526" s="1"/>
  <c r="N3527"/>
  <c r="F3531"/>
  <c r="F3532" l="1"/>
  <c r="O3527"/>
  <c r="P3527" s="1"/>
  <c r="N3528"/>
  <c r="O3528" l="1"/>
  <c r="P3528" s="1"/>
  <c r="N3529"/>
  <c r="F3533"/>
  <c r="F3534" l="1"/>
  <c r="O3529"/>
  <c r="P3529" s="1"/>
  <c r="N3530"/>
  <c r="O3530" l="1"/>
  <c r="P3530" s="1"/>
  <c r="N3531"/>
  <c r="F3535"/>
  <c r="F3536" l="1"/>
  <c r="O3531"/>
  <c r="P3531" s="1"/>
  <c r="N3532"/>
  <c r="O3532" l="1"/>
  <c r="P3532" s="1"/>
  <c r="N3533"/>
  <c r="F3537"/>
  <c r="F3538" l="1"/>
  <c r="O3533"/>
  <c r="P3533" s="1"/>
  <c r="N3534"/>
  <c r="O3534" l="1"/>
  <c r="P3534" s="1"/>
  <c r="N3535"/>
  <c r="F3539"/>
  <c r="F3540" l="1"/>
  <c r="O3535"/>
  <c r="P3535" s="1"/>
  <c r="N3536"/>
  <c r="O3536" l="1"/>
  <c r="P3536" s="1"/>
  <c r="N3537"/>
  <c r="F3541"/>
  <c r="F3542" l="1"/>
  <c r="O3537"/>
  <c r="P3537" s="1"/>
  <c r="N3538"/>
  <c r="O3538" l="1"/>
  <c r="P3538" s="1"/>
  <c r="N3539"/>
  <c r="F3543"/>
  <c r="F3544" l="1"/>
  <c r="O3539"/>
  <c r="P3539" s="1"/>
  <c r="N3540"/>
  <c r="O3540" l="1"/>
  <c r="P3540" s="1"/>
  <c r="N3541"/>
  <c r="F3545"/>
  <c r="F3546" l="1"/>
  <c r="O3541"/>
  <c r="P3541" s="1"/>
  <c r="N3542"/>
  <c r="O3542" l="1"/>
  <c r="P3542" s="1"/>
  <c r="N3543"/>
  <c r="F3547"/>
  <c r="F3548" l="1"/>
  <c r="O3543"/>
  <c r="P3543" s="1"/>
  <c r="N3544"/>
  <c r="O3544" l="1"/>
  <c r="P3544" s="1"/>
  <c r="N3545"/>
  <c r="F3549"/>
  <c r="F3550" l="1"/>
  <c r="O3545"/>
  <c r="P3545" s="1"/>
  <c r="N3546"/>
  <c r="O3546" l="1"/>
  <c r="P3546" s="1"/>
  <c r="N3547"/>
  <c r="F3551"/>
  <c r="F3552" l="1"/>
  <c r="O3547"/>
  <c r="P3547" s="1"/>
  <c r="N3548"/>
  <c r="O3548" l="1"/>
  <c r="P3548" s="1"/>
  <c r="N3549"/>
  <c r="F3553"/>
  <c r="F3554" l="1"/>
  <c r="O3549"/>
  <c r="P3549" s="1"/>
  <c r="N3550"/>
  <c r="O3550" l="1"/>
  <c r="P3550" s="1"/>
  <c r="N3551"/>
  <c r="F3555"/>
  <c r="F3556" l="1"/>
  <c r="O3551"/>
  <c r="P3551" s="1"/>
  <c r="N3552"/>
  <c r="O3552" l="1"/>
  <c r="P3552" s="1"/>
  <c r="N3553"/>
  <c r="F3557"/>
  <c r="F3558" l="1"/>
  <c r="O3553"/>
  <c r="P3553" s="1"/>
  <c r="N3554"/>
  <c r="O3554" l="1"/>
  <c r="P3554" s="1"/>
  <c r="N3555"/>
  <c r="F3559"/>
  <c r="F3560" l="1"/>
  <c r="O3555"/>
  <c r="P3555" s="1"/>
  <c r="N3556"/>
  <c r="O3556" l="1"/>
  <c r="P3556" s="1"/>
  <c r="N3557"/>
  <c r="F3561"/>
  <c r="F3562" l="1"/>
  <c r="O3557"/>
  <c r="P3557" s="1"/>
  <c r="N3558"/>
  <c r="O3558" l="1"/>
  <c r="P3558" s="1"/>
  <c r="N3559"/>
  <c r="F3563"/>
  <c r="F3564" l="1"/>
  <c r="O3559"/>
  <c r="P3559" s="1"/>
  <c r="N3560"/>
  <c r="O3560" l="1"/>
  <c r="P3560" s="1"/>
  <c r="N3561"/>
  <c r="F3565"/>
  <c r="F3566" l="1"/>
  <c r="O3561"/>
  <c r="P3561" s="1"/>
  <c r="N3562"/>
  <c r="O3562" l="1"/>
  <c r="P3562" s="1"/>
  <c r="N3563"/>
  <c r="F3567"/>
  <c r="F3568" l="1"/>
  <c r="O3563"/>
  <c r="P3563" s="1"/>
  <c r="N3564"/>
  <c r="O3564" l="1"/>
  <c r="P3564" s="1"/>
  <c r="N3565"/>
  <c r="F3569"/>
  <c r="F3570" l="1"/>
  <c r="O3565"/>
  <c r="P3565" s="1"/>
  <c r="N3566"/>
  <c r="O3566" l="1"/>
  <c r="P3566" s="1"/>
  <c r="N3567"/>
  <c r="F3571"/>
  <c r="F3572" l="1"/>
  <c r="O3567"/>
  <c r="P3567" s="1"/>
  <c r="N3568"/>
  <c r="O3568" l="1"/>
  <c r="P3568" s="1"/>
  <c r="N3569"/>
  <c r="F3573"/>
  <c r="F3574" l="1"/>
  <c r="O3569"/>
  <c r="P3569" s="1"/>
  <c r="N3570"/>
  <c r="O3570" l="1"/>
  <c r="P3570" s="1"/>
  <c r="N3571"/>
  <c r="F3575"/>
  <c r="F3576" l="1"/>
  <c r="O3571"/>
  <c r="P3571" s="1"/>
  <c r="N3572"/>
  <c r="O3572" l="1"/>
  <c r="P3572" s="1"/>
  <c r="N3573"/>
  <c r="F3577"/>
  <c r="F3578" l="1"/>
  <c r="O3573"/>
  <c r="P3573" s="1"/>
  <c r="N3574"/>
  <c r="O3574" l="1"/>
  <c r="P3574" s="1"/>
  <c r="N3575"/>
  <c r="F3579"/>
  <c r="F3580" l="1"/>
  <c r="O3575"/>
  <c r="P3575" s="1"/>
  <c r="N3576"/>
  <c r="O3576" l="1"/>
  <c r="P3576" s="1"/>
  <c r="N3577"/>
  <c r="F3581"/>
  <c r="F3582" l="1"/>
  <c r="O3577"/>
  <c r="P3577" s="1"/>
  <c r="N3578"/>
  <c r="O3578" l="1"/>
  <c r="P3578" s="1"/>
  <c r="N3579"/>
  <c r="F3583"/>
  <c r="F3584" l="1"/>
  <c r="O3579"/>
  <c r="P3579" s="1"/>
  <c r="N3580"/>
  <c r="O3580" l="1"/>
  <c r="P3580" s="1"/>
  <c r="N3581"/>
  <c r="F3585"/>
  <c r="F3586" l="1"/>
  <c r="O3581"/>
  <c r="P3581" s="1"/>
  <c r="N3582"/>
  <c r="O3582" l="1"/>
  <c r="P3582" s="1"/>
  <c r="N3583"/>
  <c r="F3587"/>
  <c r="F3588" l="1"/>
  <c r="O3583"/>
  <c r="P3583" s="1"/>
  <c r="N3584"/>
  <c r="O3584" l="1"/>
  <c r="P3584" s="1"/>
  <c r="N3585"/>
  <c r="F3589"/>
  <c r="F3590" l="1"/>
  <c r="O3585"/>
  <c r="P3585" s="1"/>
  <c r="N3586"/>
  <c r="O3586" l="1"/>
  <c r="P3586" s="1"/>
  <c r="N3587"/>
  <c r="F3591"/>
  <c r="F3592" l="1"/>
  <c r="O3587"/>
  <c r="P3587" s="1"/>
  <c r="N3588"/>
  <c r="O3588" l="1"/>
  <c r="P3588" s="1"/>
  <c r="N3589"/>
  <c r="F3593"/>
  <c r="F3594" l="1"/>
  <c r="O3589"/>
  <c r="P3589" s="1"/>
  <c r="N3590"/>
  <c r="O3590" l="1"/>
  <c r="P3590" s="1"/>
  <c r="N3591"/>
  <c r="F3595"/>
  <c r="F3596" l="1"/>
  <c r="O3591"/>
  <c r="P3591" s="1"/>
  <c r="N3592"/>
  <c r="O3592" l="1"/>
  <c r="P3592" s="1"/>
  <c r="N3593"/>
  <c r="F3597"/>
  <c r="F3598" l="1"/>
  <c r="O3593"/>
  <c r="P3593" s="1"/>
  <c r="N3594"/>
  <c r="O3594" l="1"/>
  <c r="P3594" s="1"/>
  <c r="N3595"/>
  <c r="F3599"/>
  <c r="F3600" l="1"/>
  <c r="O3595"/>
  <c r="P3595" s="1"/>
  <c r="N3596"/>
  <c r="O3596" l="1"/>
  <c r="P3596" s="1"/>
  <c r="N3597"/>
  <c r="F3601"/>
  <c r="F3602" l="1"/>
  <c r="O3597"/>
  <c r="P3597" s="1"/>
  <c r="N3598"/>
  <c r="O3598" l="1"/>
  <c r="P3598" s="1"/>
  <c r="N3599"/>
  <c r="F3603"/>
  <c r="F3604" l="1"/>
  <c r="O3599"/>
  <c r="P3599" s="1"/>
  <c r="N3600"/>
  <c r="O3600" l="1"/>
  <c r="P3600" s="1"/>
  <c r="N3601"/>
  <c r="F3605"/>
  <c r="F3606" l="1"/>
  <c r="O3601"/>
  <c r="P3601" s="1"/>
  <c r="N3602"/>
  <c r="O3602" l="1"/>
  <c r="P3602" s="1"/>
  <c r="N3603"/>
  <c r="F3607"/>
  <c r="F3608" l="1"/>
  <c r="O3603"/>
  <c r="P3603" s="1"/>
  <c r="N3604"/>
  <c r="O3604" l="1"/>
  <c r="P3604" s="1"/>
  <c r="N3605"/>
  <c r="F3609"/>
  <c r="F3610" l="1"/>
  <c r="O3605"/>
  <c r="P3605" s="1"/>
  <c r="N3606"/>
  <c r="O3606" l="1"/>
  <c r="P3606" s="1"/>
  <c r="N3607"/>
  <c r="F3611"/>
  <c r="F3612" l="1"/>
  <c r="O3607"/>
  <c r="P3607" s="1"/>
  <c r="N3608"/>
  <c r="O3608" l="1"/>
  <c r="P3608" s="1"/>
  <c r="N3609"/>
  <c r="F3613"/>
  <c r="F3614" l="1"/>
  <c r="O3609"/>
  <c r="P3609" s="1"/>
  <c r="N3610"/>
  <c r="O3610" l="1"/>
  <c r="P3610" s="1"/>
  <c r="N3611"/>
  <c r="F3615"/>
  <c r="F3616" l="1"/>
  <c r="O3611"/>
  <c r="P3611" s="1"/>
  <c r="N3612"/>
  <c r="O3612" l="1"/>
  <c r="P3612" s="1"/>
  <c r="N3613"/>
  <c r="F3617"/>
  <c r="F3618" l="1"/>
  <c r="O3613"/>
  <c r="P3613" s="1"/>
  <c r="N3614"/>
  <c r="O3614" l="1"/>
  <c r="P3614" s="1"/>
  <c r="N3615"/>
  <c r="F3619"/>
  <c r="F3620" l="1"/>
  <c r="O3615"/>
  <c r="P3615" s="1"/>
  <c r="N3616"/>
  <c r="O3616" l="1"/>
  <c r="P3616" s="1"/>
  <c r="N3617"/>
  <c r="F3621"/>
  <c r="F3622" l="1"/>
  <c r="O3617"/>
  <c r="P3617" s="1"/>
  <c r="N3618"/>
  <c r="O3618" l="1"/>
  <c r="P3618" s="1"/>
  <c r="N3619"/>
  <c r="F3623"/>
  <c r="F3624" l="1"/>
  <c r="O3619"/>
  <c r="P3619" s="1"/>
  <c r="N3620"/>
  <c r="O3620" l="1"/>
  <c r="P3620" s="1"/>
  <c r="N3621"/>
  <c r="F3625"/>
  <c r="F3626" l="1"/>
  <c r="O3621"/>
  <c r="P3621" s="1"/>
  <c r="N3622"/>
  <c r="O3622" l="1"/>
  <c r="P3622" s="1"/>
  <c r="N3623"/>
  <c r="F3627"/>
  <c r="F3628" l="1"/>
  <c r="O3623"/>
  <c r="P3623" s="1"/>
  <c r="N3624"/>
  <c r="O3624" l="1"/>
  <c r="P3624" s="1"/>
  <c r="N3625"/>
  <c r="F3629"/>
  <c r="F3630" l="1"/>
  <c r="O3625"/>
  <c r="P3625" s="1"/>
  <c r="N3626"/>
  <c r="O3626" l="1"/>
  <c r="P3626" s="1"/>
  <c r="N3627"/>
  <c r="F3631"/>
  <c r="F3632" l="1"/>
  <c r="O3627"/>
  <c r="P3627" s="1"/>
  <c r="N3628"/>
  <c r="O3628" l="1"/>
  <c r="P3628" s="1"/>
  <c r="N3629"/>
  <c r="F3633"/>
  <c r="F3634" l="1"/>
  <c r="O3629"/>
  <c r="P3629" s="1"/>
  <c r="N3630"/>
  <c r="O3630" l="1"/>
  <c r="P3630" s="1"/>
  <c r="N3631"/>
  <c r="F3635"/>
  <c r="F3636" l="1"/>
  <c r="O3631"/>
  <c r="P3631" s="1"/>
  <c r="N3632"/>
  <c r="O3632" l="1"/>
  <c r="P3632" s="1"/>
  <c r="N3633"/>
  <c r="F3637"/>
  <c r="F3638" l="1"/>
  <c r="O3633"/>
  <c r="P3633" s="1"/>
  <c r="N3634"/>
  <c r="O3634" l="1"/>
  <c r="P3634" s="1"/>
  <c r="N3635"/>
  <c r="F3639"/>
  <c r="F3640" l="1"/>
  <c r="O3635"/>
  <c r="P3635" s="1"/>
  <c r="N3636"/>
  <c r="O3636" l="1"/>
  <c r="P3636" s="1"/>
  <c r="N3637"/>
  <c r="F3641"/>
  <c r="F3642" l="1"/>
  <c r="O3637"/>
  <c r="P3637" s="1"/>
  <c r="N3638"/>
  <c r="O3638" l="1"/>
  <c r="P3638" s="1"/>
  <c r="N3639"/>
  <c r="F3643"/>
  <c r="F3644" l="1"/>
  <c r="O3639"/>
  <c r="P3639" s="1"/>
  <c r="N3640"/>
  <c r="O3640" l="1"/>
  <c r="P3640" s="1"/>
  <c r="N3641"/>
  <c r="F3645"/>
  <c r="F3646" l="1"/>
  <c r="O3641"/>
  <c r="P3641" s="1"/>
  <c r="N3642"/>
  <c r="O3642" l="1"/>
  <c r="P3642" s="1"/>
  <c r="N3643"/>
  <c r="F3647"/>
  <c r="F3648" l="1"/>
  <c r="O3643"/>
  <c r="P3643" s="1"/>
  <c r="N3644"/>
  <c r="O3644" l="1"/>
  <c r="P3644" s="1"/>
  <c r="N3645"/>
  <c r="F3649"/>
  <c r="F3650" l="1"/>
  <c r="O3645"/>
  <c r="P3645" s="1"/>
  <c r="N3646"/>
  <c r="O3646" l="1"/>
  <c r="P3646" s="1"/>
  <c r="N3647"/>
  <c r="F3651"/>
  <c r="F3652" l="1"/>
  <c r="O3647"/>
  <c r="P3647" s="1"/>
  <c r="N3648"/>
  <c r="O3648" l="1"/>
  <c r="P3648" s="1"/>
  <c r="N3649"/>
  <c r="F3653"/>
  <c r="F3654" l="1"/>
  <c r="O3649"/>
  <c r="P3649" s="1"/>
  <c r="N3650"/>
  <c r="O3650" l="1"/>
  <c r="P3650" s="1"/>
  <c r="N3651"/>
  <c r="F3655"/>
  <c r="F3656" l="1"/>
  <c r="O3651"/>
  <c r="P3651" s="1"/>
  <c r="N3652"/>
  <c r="O3652" l="1"/>
  <c r="P3652" s="1"/>
  <c r="N3653"/>
  <c r="F3657"/>
  <c r="F3658" l="1"/>
  <c r="O3653"/>
  <c r="P3653" s="1"/>
  <c r="N3654"/>
  <c r="O3654" l="1"/>
  <c r="P3654" s="1"/>
  <c r="N3655"/>
  <c r="F3659"/>
  <c r="F3660" l="1"/>
  <c r="O3655"/>
  <c r="P3655" s="1"/>
  <c r="N3656"/>
  <c r="O3656" l="1"/>
  <c r="P3656" s="1"/>
  <c r="N3657"/>
  <c r="F3661"/>
  <c r="F3662" l="1"/>
  <c r="O3657"/>
  <c r="P3657" s="1"/>
  <c r="N3658"/>
  <c r="O3658" l="1"/>
  <c r="P3658" s="1"/>
  <c r="N3659"/>
  <c r="F3663"/>
  <c r="F3664" l="1"/>
  <c r="O3659"/>
  <c r="P3659" s="1"/>
  <c r="N3660"/>
  <c r="O3660" l="1"/>
  <c r="P3660" s="1"/>
  <c r="N3661"/>
  <c r="F3665"/>
  <c r="F3666" l="1"/>
  <c r="O3661"/>
  <c r="P3661" s="1"/>
  <c r="N3662"/>
  <c r="O3662" l="1"/>
  <c r="P3662" s="1"/>
  <c r="N3663"/>
  <c r="F3667"/>
  <c r="F3668" l="1"/>
  <c r="O3663"/>
  <c r="P3663" s="1"/>
  <c r="N3664"/>
  <c r="O3664" l="1"/>
  <c r="P3664" s="1"/>
  <c r="N3665"/>
  <c r="F3669"/>
  <c r="F3670" l="1"/>
  <c r="O3665"/>
  <c r="P3665" s="1"/>
  <c r="N3666"/>
  <c r="O3666" l="1"/>
  <c r="P3666" s="1"/>
  <c r="N3667"/>
  <c r="F3671"/>
  <c r="F3672" l="1"/>
  <c r="O3667"/>
  <c r="P3667" s="1"/>
  <c r="N3668"/>
  <c r="O3668" l="1"/>
  <c r="P3668" s="1"/>
  <c r="N3669"/>
  <c r="F3673"/>
  <c r="F3674" l="1"/>
  <c r="O3669"/>
  <c r="P3669" s="1"/>
  <c r="N3670"/>
  <c r="O3670" l="1"/>
  <c r="P3670" s="1"/>
  <c r="N3671"/>
  <c r="F3675"/>
  <c r="F3676" l="1"/>
  <c r="O3671"/>
  <c r="P3671" s="1"/>
  <c r="N3672"/>
  <c r="O3672" l="1"/>
  <c r="P3672" s="1"/>
  <c r="N3673"/>
  <c r="F3677"/>
  <c r="F3678" l="1"/>
  <c r="O3673"/>
  <c r="P3673" s="1"/>
  <c r="N3674"/>
  <c r="O3674" l="1"/>
  <c r="P3674" s="1"/>
  <c r="N3675"/>
  <c r="F3679"/>
  <c r="F3680" l="1"/>
  <c r="O3675"/>
  <c r="P3675" s="1"/>
  <c r="N3676"/>
  <c r="O3676" l="1"/>
  <c r="P3676" s="1"/>
  <c r="N3677"/>
  <c r="F3681"/>
  <c r="F3682" l="1"/>
  <c r="O3677"/>
  <c r="P3677" s="1"/>
  <c r="N3678"/>
  <c r="O3678" l="1"/>
  <c r="P3678" s="1"/>
  <c r="N3679"/>
  <c r="F3683"/>
  <c r="F3684" l="1"/>
  <c r="O3679"/>
  <c r="P3679" s="1"/>
  <c r="N3680"/>
  <c r="O3680" l="1"/>
  <c r="P3680" s="1"/>
  <c r="N3681"/>
  <c r="F3685"/>
  <c r="F3686" l="1"/>
  <c r="O3681"/>
  <c r="P3681" s="1"/>
  <c r="N3682"/>
  <c r="O3682" l="1"/>
  <c r="P3682" s="1"/>
  <c r="N3683"/>
  <c r="F3687"/>
  <c r="F3688" l="1"/>
  <c r="O3683"/>
  <c r="P3683" s="1"/>
  <c r="N3684"/>
  <c r="O3684" l="1"/>
  <c r="P3684" s="1"/>
  <c r="N3685"/>
  <c r="F3689"/>
  <c r="F3690" l="1"/>
  <c r="O3685"/>
  <c r="P3685" s="1"/>
  <c r="N3686"/>
  <c r="O3686" l="1"/>
  <c r="P3686" s="1"/>
  <c r="N3687"/>
  <c r="F3691"/>
  <c r="F3692" l="1"/>
  <c r="O3687"/>
  <c r="P3687" s="1"/>
  <c r="N3688"/>
  <c r="O3688" l="1"/>
  <c r="P3688" s="1"/>
  <c r="N3689"/>
  <c r="F3693"/>
  <c r="F3694" l="1"/>
  <c r="O3689"/>
  <c r="P3689" s="1"/>
  <c r="N3690"/>
  <c r="O3690" l="1"/>
  <c r="P3690" s="1"/>
  <c r="N3691"/>
  <c r="F3695"/>
  <c r="F3696" l="1"/>
  <c r="O3691"/>
  <c r="P3691" s="1"/>
  <c r="N3692"/>
  <c r="O3692" l="1"/>
  <c r="P3692" s="1"/>
  <c r="N3693"/>
  <c r="F3697"/>
  <c r="F3698" l="1"/>
  <c r="O3693"/>
  <c r="P3693" s="1"/>
  <c r="N3694"/>
  <c r="O3694" l="1"/>
  <c r="P3694" s="1"/>
  <c r="N3695"/>
  <c r="F3699"/>
  <c r="F3700" l="1"/>
  <c r="O3695"/>
  <c r="P3695" s="1"/>
  <c r="N3696"/>
  <c r="O3696" l="1"/>
  <c r="P3696" s="1"/>
  <c r="N3697"/>
  <c r="F3701"/>
  <c r="F3702" l="1"/>
  <c r="O3697"/>
  <c r="P3697" s="1"/>
  <c r="N3698"/>
  <c r="O3698" l="1"/>
  <c r="P3698" s="1"/>
  <c r="N3699"/>
  <c r="F3703"/>
  <c r="F3704" l="1"/>
  <c r="O3699"/>
  <c r="P3699" s="1"/>
  <c r="N3700"/>
  <c r="O3700" l="1"/>
  <c r="P3700" s="1"/>
  <c r="N3701"/>
  <c r="F3705"/>
  <c r="F3706" l="1"/>
  <c r="O3701"/>
  <c r="P3701" s="1"/>
  <c r="N3702"/>
  <c r="O3702" l="1"/>
  <c r="P3702" s="1"/>
  <c r="N3703"/>
  <c r="F3707"/>
  <c r="F3708" l="1"/>
  <c r="O3703"/>
  <c r="P3703" s="1"/>
  <c r="N3704"/>
  <c r="O3704" l="1"/>
  <c r="P3704" s="1"/>
  <c r="N3705"/>
  <c r="F3709"/>
  <c r="F3710" l="1"/>
  <c r="O3705"/>
  <c r="P3705" s="1"/>
  <c r="N3706"/>
  <c r="O3706" l="1"/>
  <c r="P3706" s="1"/>
  <c r="N3707"/>
  <c r="F3711"/>
  <c r="F3712" l="1"/>
  <c r="O3707"/>
  <c r="P3707" s="1"/>
  <c r="N3708"/>
  <c r="O3708" l="1"/>
  <c r="P3708" s="1"/>
  <c r="N3709"/>
  <c r="F3713"/>
  <c r="F3714" l="1"/>
  <c r="O3709"/>
  <c r="P3709" s="1"/>
  <c r="N3710"/>
  <c r="O3710" l="1"/>
  <c r="P3710" s="1"/>
  <c r="N3711"/>
  <c r="F3715"/>
  <c r="F3716" l="1"/>
  <c r="O3711"/>
  <c r="P3711" s="1"/>
  <c r="N3712"/>
  <c r="O3712" l="1"/>
  <c r="P3712" s="1"/>
  <c r="N3713"/>
  <c r="F3717"/>
  <c r="F3718" l="1"/>
  <c r="O3713"/>
  <c r="P3713" s="1"/>
  <c r="N3714"/>
  <c r="O3714" l="1"/>
  <c r="P3714" s="1"/>
  <c r="N3715"/>
  <c r="F3719"/>
  <c r="F3720" l="1"/>
  <c r="O3715"/>
  <c r="P3715" s="1"/>
  <c r="N3716"/>
  <c r="O3716" l="1"/>
  <c r="P3716" s="1"/>
  <c r="N3717"/>
  <c r="F3721"/>
  <c r="F3722" l="1"/>
  <c r="O3717"/>
  <c r="P3717" s="1"/>
  <c r="N3718"/>
  <c r="O3718" l="1"/>
  <c r="P3718" s="1"/>
  <c r="N3719"/>
  <c r="F3723"/>
  <c r="F3724" l="1"/>
  <c r="O3719"/>
  <c r="P3719" s="1"/>
  <c r="N3720"/>
  <c r="O3720" l="1"/>
  <c r="P3720" s="1"/>
  <c r="N3721"/>
  <c r="F3725"/>
  <c r="F3726" l="1"/>
  <c r="O3721"/>
  <c r="P3721" s="1"/>
  <c r="N3722"/>
  <c r="O3722" l="1"/>
  <c r="P3722" s="1"/>
  <c r="N3723"/>
  <c r="F3727"/>
  <c r="F3728" l="1"/>
  <c r="O3723"/>
  <c r="P3723" s="1"/>
  <c r="N3724"/>
  <c r="O3724" l="1"/>
  <c r="P3724" s="1"/>
  <c r="N3725"/>
  <c r="F3729"/>
  <c r="F3730" l="1"/>
  <c r="O3725"/>
  <c r="P3725" s="1"/>
  <c r="N3726"/>
  <c r="O3726" l="1"/>
  <c r="P3726" s="1"/>
  <c r="N3727"/>
  <c r="F3731"/>
  <c r="F3732" l="1"/>
  <c r="O3727"/>
  <c r="P3727" s="1"/>
  <c r="N3728"/>
  <c r="O3728" l="1"/>
  <c r="P3728" s="1"/>
  <c r="N3729"/>
  <c r="F3733"/>
  <c r="F3734" l="1"/>
  <c r="O3729"/>
  <c r="P3729" s="1"/>
  <c r="N3730"/>
  <c r="O3730" l="1"/>
  <c r="P3730" s="1"/>
  <c r="N3731"/>
  <c r="F3735"/>
  <c r="F3736" l="1"/>
  <c r="O3731"/>
  <c r="P3731" s="1"/>
  <c r="N3732"/>
  <c r="O3732" l="1"/>
  <c r="P3732" s="1"/>
  <c r="N3733"/>
  <c r="F3737"/>
  <c r="F3738" l="1"/>
  <c r="O3733"/>
  <c r="P3733" s="1"/>
  <c r="N3734"/>
  <c r="O3734" l="1"/>
  <c r="P3734" s="1"/>
  <c r="N3735"/>
  <c r="F3739"/>
  <c r="F3740" l="1"/>
  <c r="O3735"/>
  <c r="P3735" s="1"/>
  <c r="N3736"/>
  <c r="O3736" l="1"/>
  <c r="P3736" s="1"/>
  <c r="N3737"/>
  <c r="F3741"/>
  <c r="F3742" l="1"/>
  <c r="O3737"/>
  <c r="P3737" s="1"/>
  <c r="N3738"/>
  <c r="O3738" l="1"/>
  <c r="P3738" s="1"/>
  <c r="N3739"/>
  <c r="F3743"/>
  <c r="F3744" l="1"/>
  <c r="O3739"/>
  <c r="P3739" s="1"/>
  <c r="N3740"/>
  <c r="O3740" l="1"/>
  <c r="P3740" s="1"/>
  <c r="N3741"/>
  <c r="F3745"/>
  <c r="F3746" l="1"/>
  <c r="O3741"/>
  <c r="P3741" s="1"/>
  <c r="N3742"/>
  <c r="O3742" l="1"/>
  <c r="P3742" s="1"/>
  <c r="N3743"/>
  <c r="F3747"/>
  <c r="F3748" l="1"/>
  <c r="O3743"/>
  <c r="P3743" s="1"/>
  <c r="N3744"/>
  <c r="O3744" l="1"/>
  <c r="P3744" s="1"/>
  <c r="N3745"/>
  <c r="F3749"/>
  <c r="F3750" l="1"/>
  <c r="O3745"/>
  <c r="P3745" s="1"/>
  <c r="N3746"/>
  <c r="O3746" l="1"/>
  <c r="P3746" s="1"/>
  <c r="N3747"/>
  <c r="F3751"/>
  <c r="F3752" l="1"/>
  <c r="O3747"/>
  <c r="P3747" s="1"/>
  <c r="N3748"/>
  <c r="O3748" l="1"/>
  <c r="P3748" s="1"/>
  <c r="N3749"/>
  <c r="F3753"/>
  <c r="F3754" l="1"/>
  <c r="O3749"/>
  <c r="P3749" s="1"/>
  <c r="N3750"/>
  <c r="O3750" l="1"/>
  <c r="P3750" s="1"/>
  <c r="N3751"/>
  <c r="F3755"/>
  <c r="F3756" l="1"/>
  <c r="O3751"/>
  <c r="P3751" s="1"/>
  <c r="N3752"/>
  <c r="O3752" l="1"/>
  <c r="P3752" s="1"/>
  <c r="N3753"/>
  <c r="F3757"/>
  <c r="F3758" l="1"/>
  <c r="O3753"/>
  <c r="P3753" s="1"/>
  <c r="N3754"/>
  <c r="O3754" l="1"/>
  <c r="P3754" s="1"/>
  <c r="N3755"/>
  <c r="F3759"/>
  <c r="F3760" l="1"/>
  <c r="O3755"/>
  <c r="P3755" s="1"/>
  <c r="N3756"/>
  <c r="O3756" l="1"/>
  <c r="P3756" s="1"/>
  <c r="N3757"/>
  <c r="F3761"/>
  <c r="F3762" l="1"/>
  <c r="O3757"/>
  <c r="P3757" s="1"/>
  <c r="N3758"/>
  <c r="O3758" l="1"/>
  <c r="P3758" s="1"/>
  <c r="N3759"/>
  <c r="F3763"/>
  <c r="F3764" l="1"/>
  <c r="O3759"/>
  <c r="P3759" s="1"/>
  <c r="N3760"/>
  <c r="O3760" l="1"/>
  <c r="P3760" s="1"/>
  <c r="N3761"/>
  <c r="F3765"/>
  <c r="F3766" l="1"/>
  <c r="O3761"/>
  <c r="P3761" s="1"/>
  <c r="N3762"/>
  <c r="O3762" l="1"/>
  <c r="P3762" s="1"/>
  <c r="N3763"/>
  <c r="F3767"/>
  <c r="F3768" l="1"/>
  <c r="O3763"/>
  <c r="P3763" s="1"/>
  <c r="N3764"/>
  <c r="O3764" l="1"/>
  <c r="P3764" s="1"/>
  <c r="N3765"/>
  <c r="F3769"/>
  <c r="F3770" l="1"/>
  <c r="O3765"/>
  <c r="P3765" s="1"/>
  <c r="N3766"/>
  <c r="O3766" l="1"/>
  <c r="P3766" s="1"/>
  <c r="N3767"/>
  <c r="F3771"/>
  <c r="F3772" l="1"/>
  <c r="O3767"/>
  <c r="P3767" s="1"/>
  <c r="N3768"/>
  <c r="O3768" l="1"/>
  <c r="P3768" s="1"/>
  <c r="N3769"/>
  <c r="F3773"/>
  <c r="F3774" l="1"/>
  <c r="O3769"/>
  <c r="P3769" s="1"/>
  <c r="N3770"/>
  <c r="O3770" l="1"/>
  <c r="P3770" s="1"/>
  <c r="N3771"/>
  <c r="F3775"/>
  <c r="F3776" l="1"/>
  <c r="O3771"/>
  <c r="P3771" s="1"/>
  <c r="N3772"/>
  <c r="O3772" l="1"/>
  <c r="P3772" s="1"/>
  <c r="N3773"/>
  <c r="F3777"/>
  <c r="F3778" l="1"/>
  <c r="O3773"/>
  <c r="P3773" s="1"/>
  <c r="N3774"/>
  <c r="O3774" l="1"/>
  <c r="P3774" s="1"/>
  <c r="N3775"/>
  <c r="F3779"/>
  <c r="F3780" l="1"/>
  <c r="O3775"/>
  <c r="P3775" s="1"/>
  <c r="N3776"/>
  <c r="O3776" l="1"/>
  <c r="P3776" s="1"/>
  <c r="N3777"/>
  <c r="F3781"/>
  <c r="F3782" l="1"/>
  <c r="O3777"/>
  <c r="P3777" s="1"/>
  <c r="N3778"/>
  <c r="O3778" l="1"/>
  <c r="P3778" s="1"/>
  <c r="N3779"/>
  <c r="F3783"/>
  <c r="F3784" l="1"/>
  <c r="O3779"/>
  <c r="P3779" s="1"/>
  <c r="N3780"/>
  <c r="O3780" l="1"/>
  <c r="P3780" s="1"/>
  <c r="N3781"/>
  <c r="F3785"/>
  <c r="F3786" l="1"/>
  <c r="O3781"/>
  <c r="P3781" s="1"/>
  <c r="N3782"/>
  <c r="O3782" l="1"/>
  <c r="P3782" s="1"/>
  <c r="N3783"/>
  <c r="F3787"/>
  <c r="F3788" l="1"/>
  <c r="O3783"/>
  <c r="P3783" s="1"/>
  <c r="N3784"/>
  <c r="O3784" l="1"/>
  <c r="P3784" s="1"/>
  <c r="N3785"/>
  <c r="F3789"/>
  <c r="F3790" l="1"/>
  <c r="O3785"/>
  <c r="P3785" s="1"/>
  <c r="N3786"/>
  <c r="O3786" l="1"/>
  <c r="P3786" s="1"/>
  <c r="N3787"/>
  <c r="F3791"/>
  <c r="F3792" l="1"/>
  <c r="O3787"/>
  <c r="P3787" s="1"/>
  <c r="N3788"/>
  <c r="O3788" l="1"/>
  <c r="P3788" s="1"/>
  <c r="N3789"/>
  <c r="F3793"/>
  <c r="F3794" l="1"/>
  <c r="O3789"/>
  <c r="P3789" s="1"/>
  <c r="N3790"/>
  <c r="O3790" l="1"/>
  <c r="P3790" s="1"/>
  <c r="N3791"/>
  <c r="F3795"/>
  <c r="F3796" l="1"/>
  <c r="O3791"/>
  <c r="P3791" s="1"/>
  <c r="N3792"/>
  <c r="O3792" l="1"/>
  <c r="P3792" s="1"/>
  <c r="N3793"/>
  <c r="F3797"/>
  <c r="F3798" l="1"/>
  <c r="O3793"/>
  <c r="P3793" s="1"/>
  <c r="N3794"/>
  <c r="O3794" l="1"/>
  <c r="P3794" s="1"/>
  <c r="N3795"/>
  <c r="F3799"/>
  <c r="F3800" l="1"/>
  <c r="O3795"/>
  <c r="P3795" s="1"/>
  <c r="N3796"/>
  <c r="O3796" l="1"/>
  <c r="P3796" s="1"/>
  <c r="N3797"/>
  <c r="F3801"/>
  <c r="F3802" l="1"/>
  <c r="O3797"/>
  <c r="P3797" s="1"/>
  <c r="N3798"/>
  <c r="O3798" l="1"/>
  <c r="P3798" s="1"/>
  <c r="N3799"/>
  <c r="F3803"/>
  <c r="F3804" l="1"/>
  <c r="O3799"/>
  <c r="P3799" s="1"/>
  <c r="N3800"/>
  <c r="O3800" l="1"/>
  <c r="P3800" s="1"/>
  <c r="N3801"/>
  <c r="F3805"/>
  <c r="F3806" l="1"/>
  <c r="O3801"/>
  <c r="P3801" s="1"/>
  <c r="N3802"/>
  <c r="O3802" l="1"/>
  <c r="P3802" s="1"/>
  <c r="N3803"/>
  <c r="F3807"/>
  <c r="F3808" l="1"/>
  <c r="O3803"/>
  <c r="P3803" s="1"/>
  <c r="N3804"/>
  <c r="O3804" l="1"/>
  <c r="P3804" s="1"/>
  <c r="N3805"/>
  <c r="F3809"/>
  <c r="F3810" l="1"/>
  <c r="O3805"/>
  <c r="P3805" s="1"/>
  <c r="N3806"/>
  <c r="O3806" l="1"/>
  <c r="P3806" s="1"/>
  <c r="N3807"/>
  <c r="F3811"/>
  <c r="F3812" l="1"/>
  <c r="O3807"/>
  <c r="P3807" s="1"/>
  <c r="N3808"/>
  <c r="O3808" l="1"/>
  <c r="P3808" s="1"/>
  <c r="N3809"/>
  <c r="F3813"/>
  <c r="F3814" l="1"/>
  <c r="O3809"/>
  <c r="P3809" s="1"/>
  <c r="N3810"/>
  <c r="O3810" l="1"/>
  <c r="P3810" s="1"/>
  <c r="N3811"/>
  <c r="F3815"/>
  <c r="F3816" l="1"/>
  <c r="O3811"/>
  <c r="P3811" s="1"/>
  <c r="N3812"/>
  <c r="O3812" l="1"/>
  <c r="P3812" s="1"/>
  <c r="N3813"/>
  <c r="F3817"/>
  <c r="F3818" l="1"/>
  <c r="O3813"/>
  <c r="P3813" s="1"/>
  <c r="N3814"/>
  <c r="O3814" l="1"/>
  <c r="P3814" s="1"/>
  <c r="N3815"/>
  <c r="F3819"/>
  <c r="F3820" l="1"/>
  <c r="O3815"/>
  <c r="P3815" s="1"/>
  <c r="N3816"/>
  <c r="O3816" l="1"/>
  <c r="P3816" s="1"/>
  <c r="N3817"/>
  <c r="F3821"/>
  <c r="F3822" l="1"/>
  <c r="O3817"/>
  <c r="P3817" s="1"/>
  <c r="N3818"/>
  <c r="O3818" l="1"/>
  <c r="P3818" s="1"/>
  <c r="N3819"/>
  <c r="F3823"/>
  <c r="F3824" l="1"/>
  <c r="O3819"/>
  <c r="P3819" s="1"/>
  <c r="N3820"/>
  <c r="O3820" l="1"/>
  <c r="P3820" s="1"/>
  <c r="N3821"/>
  <c r="F3825"/>
  <c r="F3826" l="1"/>
  <c r="O3821"/>
  <c r="P3821" s="1"/>
  <c r="N3822"/>
  <c r="O3822" l="1"/>
  <c r="P3822" s="1"/>
  <c r="N3823"/>
  <c r="F3827"/>
  <c r="F3828" l="1"/>
  <c r="O3823"/>
  <c r="P3823" s="1"/>
  <c r="N3824"/>
  <c r="O3824" l="1"/>
  <c r="P3824" s="1"/>
  <c r="N3825"/>
  <c r="F3829"/>
  <c r="F3830" l="1"/>
  <c r="O3825"/>
  <c r="P3825" s="1"/>
  <c r="N3826"/>
  <c r="O3826" l="1"/>
  <c r="P3826" s="1"/>
  <c r="N3827"/>
  <c r="F3831"/>
  <c r="F3832" l="1"/>
  <c r="O3827"/>
  <c r="P3827" s="1"/>
  <c r="N3828"/>
  <c r="O3828" l="1"/>
  <c r="P3828" s="1"/>
  <c r="N3829"/>
  <c r="F3833"/>
  <c r="F3834" l="1"/>
  <c r="O3829"/>
  <c r="P3829" s="1"/>
  <c r="N3830"/>
  <c r="O3830" l="1"/>
  <c r="P3830" s="1"/>
  <c r="N3831"/>
  <c r="F3835"/>
  <c r="F3836" l="1"/>
  <c r="O3831"/>
  <c r="P3831" s="1"/>
  <c r="N3832"/>
  <c r="O3832" l="1"/>
  <c r="P3832" s="1"/>
  <c r="N3833"/>
  <c r="F3837"/>
  <c r="F3838" l="1"/>
  <c r="O3833"/>
  <c r="P3833" s="1"/>
  <c r="N3834"/>
  <c r="O3834" l="1"/>
  <c r="P3834" s="1"/>
  <c r="N3835"/>
  <c r="F3839"/>
  <c r="F3840" l="1"/>
  <c r="O3835"/>
  <c r="P3835" s="1"/>
  <c r="N3836"/>
  <c r="O3836" l="1"/>
  <c r="P3836" s="1"/>
  <c r="N3837"/>
  <c r="F3841"/>
  <c r="F3842" l="1"/>
  <c r="O3837"/>
  <c r="P3837" s="1"/>
  <c r="N3838"/>
  <c r="O3838" l="1"/>
  <c r="P3838" s="1"/>
  <c r="N3839"/>
  <c r="F3843"/>
  <c r="F3844" l="1"/>
  <c r="O3839"/>
  <c r="P3839" s="1"/>
  <c r="N3840"/>
  <c r="O3840" l="1"/>
  <c r="P3840" s="1"/>
  <c r="N3841"/>
  <c r="F3845"/>
  <c r="F3846" l="1"/>
  <c r="O3841"/>
  <c r="P3841" s="1"/>
  <c r="N3842"/>
  <c r="O3842" l="1"/>
  <c r="P3842" s="1"/>
  <c r="N3843"/>
  <c r="F3847"/>
  <c r="F3848" l="1"/>
  <c r="O3843"/>
  <c r="P3843" s="1"/>
  <c r="N3844"/>
  <c r="O3844" l="1"/>
  <c r="P3844" s="1"/>
  <c r="N3845"/>
  <c r="F3849"/>
  <c r="F3850" l="1"/>
  <c r="O3845"/>
  <c r="P3845" s="1"/>
  <c r="N3846"/>
  <c r="O3846" l="1"/>
  <c r="P3846" s="1"/>
  <c r="N3847"/>
  <c r="F3851"/>
  <c r="F3852" l="1"/>
  <c r="O3847"/>
  <c r="P3847" s="1"/>
  <c r="N3848"/>
  <c r="O3848" l="1"/>
  <c r="P3848" s="1"/>
  <c r="N3849"/>
  <c r="F3853"/>
  <c r="F3854" l="1"/>
  <c r="O3849"/>
  <c r="P3849" s="1"/>
  <c r="N3850"/>
  <c r="O3850" l="1"/>
  <c r="P3850" s="1"/>
  <c r="N3851"/>
  <c r="F3855"/>
  <c r="F3856" l="1"/>
  <c r="O3851"/>
  <c r="P3851" s="1"/>
  <c r="N3852"/>
  <c r="O3852" l="1"/>
  <c r="P3852" s="1"/>
  <c r="N3853"/>
  <c r="F3857"/>
  <c r="F3858" l="1"/>
  <c r="O3853"/>
  <c r="P3853" s="1"/>
  <c r="N3854"/>
  <c r="O3854" l="1"/>
  <c r="P3854" s="1"/>
  <c r="N3855"/>
  <c r="F3859"/>
  <c r="F3860" l="1"/>
  <c r="O3855"/>
  <c r="P3855" s="1"/>
  <c r="N3856"/>
  <c r="O3856" l="1"/>
  <c r="P3856" s="1"/>
  <c r="N3857"/>
  <c r="F3861"/>
  <c r="F3862" l="1"/>
  <c r="O3857"/>
  <c r="P3857" s="1"/>
  <c r="N3858"/>
  <c r="O3858" l="1"/>
  <c r="P3858" s="1"/>
  <c r="N3859"/>
  <c r="F3863"/>
  <c r="F3864" l="1"/>
  <c r="O3859"/>
  <c r="P3859" s="1"/>
  <c r="N3860"/>
  <c r="O3860" l="1"/>
  <c r="P3860" s="1"/>
  <c r="N3861"/>
  <c r="F3865"/>
  <c r="F3866" l="1"/>
  <c r="O3861"/>
  <c r="P3861" s="1"/>
  <c r="N3862"/>
  <c r="O3862" l="1"/>
  <c r="P3862" s="1"/>
  <c r="N3863"/>
  <c r="F3867"/>
  <c r="F3868" l="1"/>
  <c r="O3863"/>
  <c r="P3863" s="1"/>
  <c r="N3864"/>
  <c r="O3864" l="1"/>
  <c r="P3864" s="1"/>
  <c r="N3865"/>
  <c r="F3869"/>
  <c r="F3870" l="1"/>
  <c r="O3865"/>
  <c r="P3865" s="1"/>
  <c r="N3866"/>
  <c r="O3866" l="1"/>
  <c r="P3866" s="1"/>
  <c r="N3867"/>
  <c r="F3871"/>
  <c r="F3872" l="1"/>
  <c r="O3867"/>
  <c r="P3867" s="1"/>
  <c r="N3868"/>
  <c r="O3868" l="1"/>
  <c r="P3868" s="1"/>
  <c r="N3869"/>
  <c r="F3873"/>
  <c r="F3874" l="1"/>
  <c r="O3869"/>
  <c r="P3869" s="1"/>
  <c r="N3870"/>
  <c r="O3870" l="1"/>
  <c r="P3870" s="1"/>
  <c r="N3871"/>
  <c r="F3875"/>
  <c r="F3876" l="1"/>
  <c r="O3871"/>
  <c r="P3871" s="1"/>
  <c r="N3872"/>
  <c r="O3872" l="1"/>
  <c r="P3872" s="1"/>
  <c r="N3873"/>
  <c r="F3877"/>
  <c r="F3878" l="1"/>
  <c r="O3873"/>
  <c r="P3873" s="1"/>
  <c r="N3874"/>
  <c r="O3874" l="1"/>
  <c r="P3874" s="1"/>
  <c r="N3875"/>
  <c r="F3879"/>
  <c r="F3880" l="1"/>
  <c r="O3875"/>
  <c r="P3875" s="1"/>
  <c r="N3876"/>
  <c r="O3876" l="1"/>
  <c r="P3876" s="1"/>
  <c r="N3877"/>
  <c r="F3881"/>
  <c r="F3882" l="1"/>
  <c r="O3877"/>
  <c r="P3877" s="1"/>
  <c r="N3878"/>
  <c r="O3878" l="1"/>
  <c r="P3878" s="1"/>
  <c r="N3879"/>
  <c r="F3883"/>
  <c r="F3884" l="1"/>
  <c r="O3879"/>
  <c r="P3879" s="1"/>
  <c r="N3880"/>
  <c r="O3880" l="1"/>
  <c r="P3880" s="1"/>
  <c r="N3881"/>
  <c r="F3885"/>
  <c r="F3886" l="1"/>
  <c r="O3881"/>
  <c r="P3881" s="1"/>
  <c r="N3882"/>
  <c r="O3882" l="1"/>
  <c r="P3882" s="1"/>
  <c r="N3883"/>
  <c r="F3887"/>
  <c r="F3888" l="1"/>
  <c r="O3883"/>
  <c r="P3883" s="1"/>
  <c r="N3884"/>
  <c r="O3884" l="1"/>
  <c r="P3884" s="1"/>
  <c r="N3885"/>
  <c r="F3889"/>
  <c r="F3890" l="1"/>
  <c r="O3885"/>
  <c r="P3885" s="1"/>
  <c r="N3886"/>
  <c r="O3886" l="1"/>
  <c r="P3886" s="1"/>
  <c r="N3887"/>
  <c r="F3891"/>
  <c r="F3892" l="1"/>
  <c r="O3887"/>
  <c r="P3887" s="1"/>
  <c r="N3888"/>
  <c r="O3888" l="1"/>
  <c r="P3888" s="1"/>
  <c r="N3889"/>
  <c r="F3893"/>
  <c r="F3894" l="1"/>
  <c r="O3889"/>
  <c r="P3889" s="1"/>
  <c r="N3890"/>
  <c r="O3890" l="1"/>
  <c r="P3890" s="1"/>
  <c r="N3891"/>
  <c r="F3895"/>
  <c r="F3896" l="1"/>
  <c r="O3891"/>
  <c r="P3891" s="1"/>
  <c r="N3892"/>
  <c r="O3892" l="1"/>
  <c r="P3892" s="1"/>
  <c r="N3893"/>
  <c r="F3897"/>
  <c r="F3898" l="1"/>
  <c r="O3893"/>
  <c r="P3893" s="1"/>
  <c r="N3894"/>
  <c r="O3894" l="1"/>
  <c r="P3894" s="1"/>
  <c r="N3895"/>
  <c r="F3899"/>
  <c r="F3900" l="1"/>
  <c r="O3895"/>
  <c r="P3895" s="1"/>
  <c r="N3896"/>
  <c r="O3896" l="1"/>
  <c r="P3896" s="1"/>
  <c r="N3897"/>
  <c r="F3901"/>
  <c r="F3902" l="1"/>
  <c r="O3897"/>
  <c r="P3897" s="1"/>
  <c r="N3898"/>
  <c r="O3898" l="1"/>
  <c r="P3898" s="1"/>
  <c r="N3899"/>
  <c r="F3903"/>
  <c r="F3904" l="1"/>
  <c r="O3899"/>
  <c r="P3899" s="1"/>
  <c r="N3900"/>
  <c r="O3900" l="1"/>
  <c r="P3900" s="1"/>
  <c r="N3901"/>
  <c r="F3905"/>
  <c r="F3906" l="1"/>
  <c r="O3901"/>
  <c r="P3901" s="1"/>
  <c r="N3902"/>
  <c r="O3902" l="1"/>
  <c r="P3902" s="1"/>
  <c r="N3903"/>
  <c r="F3907"/>
  <c r="F3908" l="1"/>
  <c r="O3903"/>
  <c r="P3903" s="1"/>
  <c r="N3904"/>
  <c r="O3904" l="1"/>
  <c r="P3904" s="1"/>
  <c r="N3905"/>
  <c r="F3909"/>
  <c r="F3910" l="1"/>
  <c r="O3905"/>
  <c r="P3905" s="1"/>
  <c r="N3906"/>
  <c r="O3906" l="1"/>
  <c r="P3906" s="1"/>
  <c r="N3907"/>
  <c r="F3911"/>
  <c r="F3912" l="1"/>
  <c r="O3907"/>
  <c r="P3907" s="1"/>
  <c r="N3908"/>
  <c r="O3908" l="1"/>
  <c r="P3908" s="1"/>
  <c r="N3909"/>
  <c r="F3913"/>
  <c r="F3914" l="1"/>
  <c r="O3909"/>
  <c r="P3909" s="1"/>
  <c r="N3910"/>
  <c r="O3910" l="1"/>
  <c r="P3910" s="1"/>
  <c r="N3911"/>
  <c r="F3915"/>
  <c r="F3916" l="1"/>
  <c r="O3911"/>
  <c r="P3911" s="1"/>
  <c r="N3912"/>
  <c r="O3912" l="1"/>
  <c r="P3912" s="1"/>
  <c r="N3913"/>
  <c r="F3917"/>
  <c r="F3918" l="1"/>
  <c r="O3913"/>
  <c r="P3913" s="1"/>
  <c r="N3914"/>
  <c r="O3914" l="1"/>
  <c r="P3914" s="1"/>
  <c r="N3915"/>
  <c r="F3919"/>
  <c r="F3920" l="1"/>
  <c r="O3915"/>
  <c r="P3915" s="1"/>
  <c r="N3916"/>
  <c r="O3916" l="1"/>
  <c r="P3916" s="1"/>
  <c r="N3917"/>
  <c r="F3921"/>
  <c r="F3922" l="1"/>
  <c r="O3917"/>
  <c r="P3917" s="1"/>
  <c r="N3918"/>
  <c r="O3918" l="1"/>
  <c r="P3918" s="1"/>
  <c r="N3919"/>
  <c r="F3923"/>
  <c r="F3924" l="1"/>
  <c r="O3919"/>
  <c r="P3919" s="1"/>
  <c r="N3920"/>
  <c r="O3920" l="1"/>
  <c r="P3920" s="1"/>
  <c r="N3921"/>
  <c r="F3925"/>
  <c r="F3926" l="1"/>
  <c r="O3921"/>
  <c r="P3921" s="1"/>
  <c r="N3922"/>
  <c r="O3922" l="1"/>
  <c r="P3922" s="1"/>
  <c r="N3923"/>
  <c r="F3927"/>
  <c r="F3928" l="1"/>
  <c r="O3923"/>
  <c r="P3923" s="1"/>
  <c r="N3924"/>
  <c r="O3924" l="1"/>
  <c r="P3924" s="1"/>
  <c r="N3925"/>
  <c r="F3929"/>
  <c r="F3930" l="1"/>
  <c r="O3925"/>
  <c r="P3925" s="1"/>
  <c r="N3926"/>
  <c r="O3926" l="1"/>
  <c r="P3926" s="1"/>
  <c r="N3927"/>
  <c r="F3931"/>
  <c r="F3932" l="1"/>
  <c r="O3927"/>
  <c r="P3927" s="1"/>
  <c r="N3928"/>
  <c r="O3928" l="1"/>
  <c r="P3928" s="1"/>
  <c r="N3929"/>
  <c r="F3933"/>
  <c r="F3934" l="1"/>
  <c r="O3929"/>
  <c r="P3929" s="1"/>
  <c r="N3930"/>
  <c r="O3930" l="1"/>
  <c r="P3930" s="1"/>
  <c r="N3931"/>
  <c r="F3935"/>
  <c r="F3936" l="1"/>
  <c r="O3931"/>
  <c r="P3931" s="1"/>
  <c r="N3932"/>
  <c r="O3932" l="1"/>
  <c r="P3932" s="1"/>
  <c r="N3933"/>
  <c r="F3937"/>
  <c r="F3938" l="1"/>
  <c r="O3933"/>
  <c r="P3933" s="1"/>
  <c r="N3934"/>
  <c r="O3934" l="1"/>
  <c r="P3934" s="1"/>
  <c r="N3935"/>
  <c r="F3939"/>
  <c r="F3940" l="1"/>
  <c r="O3935"/>
  <c r="P3935" s="1"/>
  <c r="N3936"/>
  <c r="O3936" l="1"/>
  <c r="P3936" s="1"/>
  <c r="N3937"/>
  <c r="F3941"/>
  <c r="F3942" l="1"/>
  <c r="O3937"/>
  <c r="P3937" s="1"/>
  <c r="N3938"/>
  <c r="O3938" l="1"/>
  <c r="P3938" s="1"/>
  <c r="N3939"/>
  <c r="F3943"/>
  <c r="F3944" l="1"/>
  <c r="O3939"/>
  <c r="P3939" s="1"/>
  <c r="N3940"/>
  <c r="O3940" l="1"/>
  <c r="P3940" s="1"/>
  <c r="N3941"/>
  <c r="F3945"/>
  <c r="F3946" l="1"/>
  <c r="O3941"/>
  <c r="P3941" s="1"/>
  <c r="N3942"/>
  <c r="O3942" l="1"/>
  <c r="P3942" s="1"/>
  <c r="N3943"/>
  <c r="F3947"/>
  <c r="F3948" l="1"/>
  <c r="O3943"/>
  <c r="P3943" s="1"/>
  <c r="N3944"/>
  <c r="O3944" l="1"/>
  <c r="P3944" s="1"/>
  <c r="N3945"/>
  <c r="F3949"/>
  <c r="F3950" l="1"/>
  <c r="O3945"/>
  <c r="P3945" s="1"/>
  <c r="N3946"/>
  <c r="O3946" l="1"/>
  <c r="P3946" s="1"/>
  <c r="N3947"/>
  <c r="F3951"/>
  <c r="F3952" l="1"/>
  <c r="O3947"/>
  <c r="P3947" s="1"/>
  <c r="N3948"/>
  <c r="O3948" l="1"/>
  <c r="P3948" s="1"/>
  <c r="N3949"/>
  <c r="F3953"/>
  <c r="F3954" l="1"/>
  <c r="O3949"/>
  <c r="P3949" s="1"/>
  <c r="N3950"/>
  <c r="O3950" l="1"/>
  <c r="P3950" s="1"/>
  <c r="N3951"/>
  <c r="F3955"/>
  <c r="F3956" l="1"/>
  <c r="O3951"/>
  <c r="P3951" s="1"/>
  <c r="N3952"/>
  <c r="O3952" l="1"/>
  <c r="P3952" s="1"/>
  <c r="N3953"/>
  <c r="F3957"/>
  <c r="F3958" l="1"/>
  <c r="O3953"/>
  <c r="P3953" s="1"/>
  <c r="N3954"/>
  <c r="O3954" l="1"/>
  <c r="P3954" s="1"/>
  <c r="N3955"/>
  <c r="F3959"/>
  <c r="F3960" l="1"/>
  <c r="O3955"/>
  <c r="P3955" s="1"/>
  <c r="N3956"/>
  <c r="O3956" l="1"/>
  <c r="P3956" s="1"/>
  <c r="N3957"/>
  <c r="F3961"/>
  <c r="F3962" l="1"/>
  <c r="O3957"/>
  <c r="P3957" s="1"/>
  <c r="N3958"/>
  <c r="O3958" l="1"/>
  <c r="P3958" s="1"/>
  <c r="N3959"/>
  <c r="F3963"/>
  <c r="F3964" l="1"/>
  <c r="O3959"/>
  <c r="P3959" s="1"/>
  <c r="N3960"/>
  <c r="O3960" l="1"/>
  <c r="P3960" s="1"/>
  <c r="N3961"/>
  <c r="F3965"/>
  <c r="F3966" l="1"/>
  <c r="O3961"/>
  <c r="P3961" s="1"/>
  <c r="N3962"/>
  <c r="O3962" l="1"/>
  <c r="P3962" s="1"/>
  <c r="N3963"/>
  <c r="F3967"/>
  <c r="F3968" l="1"/>
  <c r="O3963"/>
  <c r="P3963" s="1"/>
  <c r="N3964"/>
  <c r="O3964" l="1"/>
  <c r="P3964" s="1"/>
  <c r="N3965"/>
  <c r="F3969"/>
  <c r="F3970" l="1"/>
  <c r="O3965"/>
  <c r="P3965" s="1"/>
  <c r="N3966"/>
  <c r="O3966" l="1"/>
  <c r="P3966" s="1"/>
  <c r="N3967"/>
  <c r="F3971"/>
  <c r="F3972" l="1"/>
  <c r="O3967"/>
  <c r="P3967" s="1"/>
  <c r="N3968"/>
  <c r="O3968" l="1"/>
  <c r="P3968" s="1"/>
  <c r="N3969"/>
  <c r="F3973"/>
  <c r="F3974" l="1"/>
  <c r="O3969"/>
  <c r="P3969" s="1"/>
  <c r="N3970"/>
  <c r="O3970" l="1"/>
  <c r="P3970" s="1"/>
  <c r="N3971"/>
  <c r="F3975"/>
  <c r="F3976" l="1"/>
  <c r="O3971"/>
  <c r="P3971" s="1"/>
  <c r="N3972"/>
  <c r="O3972" l="1"/>
  <c r="P3972" s="1"/>
  <c r="N3973"/>
  <c r="F3977"/>
  <c r="F3978" l="1"/>
  <c r="O3973"/>
  <c r="P3973" s="1"/>
  <c r="N3974"/>
  <c r="O3974" l="1"/>
  <c r="P3974" s="1"/>
  <c r="N3975"/>
  <c r="F3979"/>
  <c r="F3980" l="1"/>
  <c r="O3975"/>
  <c r="P3975" s="1"/>
  <c r="N3976"/>
  <c r="O3976" l="1"/>
  <c r="P3976" s="1"/>
  <c r="N3977"/>
  <c r="F3981"/>
  <c r="F3982" l="1"/>
  <c r="O3977"/>
  <c r="P3977" s="1"/>
  <c r="N3978"/>
  <c r="O3978" l="1"/>
  <c r="P3978" s="1"/>
  <c r="N3979"/>
  <c r="F3983"/>
  <c r="F3984" l="1"/>
  <c r="O3979"/>
  <c r="P3979" s="1"/>
  <c r="N3980"/>
  <c r="O3980" l="1"/>
  <c r="P3980" s="1"/>
  <c r="N3981"/>
  <c r="F3985"/>
  <c r="F3986" l="1"/>
  <c r="O3981"/>
  <c r="P3981" s="1"/>
  <c r="N3982"/>
  <c r="O3982" l="1"/>
  <c r="P3982" s="1"/>
  <c r="N3983"/>
  <c r="F3987"/>
  <c r="F3988" l="1"/>
  <c r="O3983"/>
  <c r="P3983" s="1"/>
  <c r="N3984"/>
  <c r="O3984" l="1"/>
  <c r="P3984" s="1"/>
  <c r="N3985"/>
  <c r="F3989"/>
  <c r="F3990" l="1"/>
  <c r="O3985"/>
  <c r="P3985" s="1"/>
  <c r="N3986"/>
  <c r="O3986" l="1"/>
  <c r="P3986" s="1"/>
  <c r="N3987"/>
  <c r="F3991"/>
  <c r="F3992" l="1"/>
  <c r="O3987"/>
  <c r="P3987" s="1"/>
  <c r="N3988"/>
  <c r="O3988" l="1"/>
  <c r="P3988" s="1"/>
  <c r="N3989"/>
  <c r="F3993"/>
  <c r="F3994" l="1"/>
  <c r="O3989"/>
  <c r="P3989" s="1"/>
  <c r="N3990"/>
  <c r="O3990" l="1"/>
  <c r="P3990" s="1"/>
  <c r="N3991"/>
  <c r="F3995"/>
  <c r="F3996" l="1"/>
  <c r="O3991"/>
  <c r="P3991" s="1"/>
  <c r="N3992"/>
  <c r="O3992" l="1"/>
  <c r="P3992" s="1"/>
  <c r="N3993"/>
  <c r="F3997"/>
  <c r="F3998" l="1"/>
  <c r="O3993"/>
  <c r="P3993" s="1"/>
  <c r="N3994"/>
  <c r="O3994" l="1"/>
  <c r="P3994" s="1"/>
  <c r="N3995"/>
  <c r="F3999"/>
  <c r="F4000" l="1"/>
  <c r="O3995"/>
  <c r="P3995" s="1"/>
  <c r="N3996"/>
  <c r="O3996" l="1"/>
  <c r="P3996" s="1"/>
  <c r="N3997"/>
  <c r="F4001"/>
  <c r="F4002" l="1"/>
  <c r="O3997"/>
  <c r="P3997" s="1"/>
  <c r="N3998"/>
  <c r="O3998" l="1"/>
  <c r="P3998" s="1"/>
  <c r="N3999"/>
  <c r="F4003"/>
  <c r="F4004" l="1"/>
  <c r="O3999"/>
  <c r="P3999" s="1"/>
  <c r="N4000"/>
  <c r="O4000" l="1"/>
  <c r="P4000" s="1"/>
  <c r="N4001"/>
  <c r="F4005"/>
  <c r="F4006" l="1"/>
  <c r="O4001"/>
  <c r="P4001" s="1"/>
  <c r="N4002"/>
  <c r="O4002" l="1"/>
  <c r="P4002" s="1"/>
  <c r="N4003"/>
  <c r="F4007"/>
  <c r="F4008" l="1"/>
  <c r="O4003"/>
  <c r="P4003" s="1"/>
  <c r="N4004"/>
  <c r="O4004" l="1"/>
  <c r="P4004" s="1"/>
  <c r="N4005"/>
  <c r="F4009"/>
  <c r="F4010" l="1"/>
  <c r="O4005"/>
  <c r="P4005" s="1"/>
  <c r="N4006"/>
  <c r="O4006" l="1"/>
  <c r="P4006" s="1"/>
  <c r="N4007"/>
  <c r="F4011"/>
  <c r="F4012" l="1"/>
  <c r="O4007"/>
  <c r="P4007" s="1"/>
  <c r="N4008"/>
  <c r="O4008" l="1"/>
  <c r="P4008" s="1"/>
  <c r="N4009"/>
  <c r="F4013"/>
  <c r="F4014" l="1"/>
  <c r="O4009"/>
  <c r="P4009" s="1"/>
  <c r="N4010"/>
  <c r="O4010" l="1"/>
  <c r="P4010" s="1"/>
  <c r="N4011"/>
  <c r="F4015"/>
  <c r="F4016" l="1"/>
  <c r="O4011"/>
  <c r="P4011" s="1"/>
  <c r="N4012"/>
  <c r="O4012" l="1"/>
  <c r="P4012" s="1"/>
  <c r="N4013"/>
  <c r="F4017"/>
  <c r="F4018" l="1"/>
  <c r="O4013"/>
  <c r="P4013" s="1"/>
  <c r="N4014"/>
  <c r="O4014" l="1"/>
  <c r="P4014" s="1"/>
  <c r="N4015"/>
  <c r="F4019"/>
  <c r="F4020" l="1"/>
  <c r="O4015"/>
  <c r="P4015" s="1"/>
  <c r="N4016"/>
  <c r="O4016" l="1"/>
  <c r="P4016" s="1"/>
  <c r="N4017"/>
  <c r="F4021"/>
  <c r="F4022" l="1"/>
  <c r="O4017"/>
  <c r="P4017" s="1"/>
  <c r="N4018"/>
  <c r="O4018" l="1"/>
  <c r="P4018" s="1"/>
  <c r="N4019"/>
  <c r="F4023"/>
  <c r="F4024" l="1"/>
  <c r="O4019"/>
  <c r="P4019" s="1"/>
  <c r="N4020"/>
  <c r="O4020" l="1"/>
  <c r="P4020" s="1"/>
  <c r="N4021"/>
  <c r="F4025"/>
  <c r="F4026" l="1"/>
  <c r="O4021"/>
  <c r="P4021" s="1"/>
  <c r="N4022"/>
  <c r="O4022" l="1"/>
  <c r="P4022" s="1"/>
  <c r="N4023"/>
  <c r="F4027"/>
  <c r="F4028" l="1"/>
  <c r="O4023"/>
  <c r="P4023" s="1"/>
  <c r="N4024"/>
  <c r="O4024" l="1"/>
  <c r="P4024" s="1"/>
  <c r="N4025"/>
  <c r="F4029"/>
  <c r="F4030" l="1"/>
  <c r="O4025"/>
  <c r="P4025" s="1"/>
  <c r="N4026"/>
  <c r="O4026" l="1"/>
  <c r="P4026" s="1"/>
  <c r="N4027"/>
  <c r="F4031"/>
  <c r="F4032" l="1"/>
  <c r="O4027"/>
  <c r="P4027" s="1"/>
  <c r="N4028"/>
  <c r="O4028" l="1"/>
  <c r="P4028" s="1"/>
  <c r="N4029"/>
  <c r="F4033"/>
  <c r="F4034" l="1"/>
  <c r="O4029"/>
  <c r="P4029" s="1"/>
  <c r="N4030"/>
  <c r="O4030" l="1"/>
  <c r="P4030" s="1"/>
  <c r="N4031"/>
  <c r="F4035"/>
  <c r="F4036" l="1"/>
  <c r="O4031"/>
  <c r="P4031" s="1"/>
  <c r="N4032"/>
  <c r="O4032" l="1"/>
  <c r="P4032" s="1"/>
  <c r="N4033"/>
  <c r="F4037"/>
  <c r="F4038" l="1"/>
  <c r="O4033"/>
  <c r="P4033" s="1"/>
  <c r="N4034"/>
  <c r="O4034" l="1"/>
  <c r="P4034" s="1"/>
  <c r="N4035"/>
  <c r="F4039"/>
  <c r="F4040" l="1"/>
  <c r="O4035"/>
  <c r="P4035" s="1"/>
  <c r="N4036"/>
  <c r="O4036" l="1"/>
  <c r="P4036" s="1"/>
  <c r="N4037"/>
  <c r="F4041"/>
  <c r="F4042" l="1"/>
  <c r="O4037"/>
  <c r="P4037" s="1"/>
  <c r="N4038"/>
  <c r="O4038" l="1"/>
  <c r="P4038" s="1"/>
  <c r="N4039"/>
  <c r="F4043"/>
  <c r="F4044" l="1"/>
  <c r="O4039"/>
  <c r="P4039" s="1"/>
  <c r="N4040"/>
  <c r="O4040" l="1"/>
  <c r="P4040" s="1"/>
  <c r="N4041"/>
  <c r="F4045"/>
  <c r="F4046" l="1"/>
  <c r="O4041"/>
  <c r="P4041" s="1"/>
  <c r="N4042"/>
  <c r="O4042" l="1"/>
  <c r="P4042" s="1"/>
  <c r="N4043"/>
  <c r="F4047"/>
  <c r="F4048" l="1"/>
  <c r="O4043"/>
  <c r="P4043" s="1"/>
  <c r="N4044"/>
  <c r="O4044" l="1"/>
  <c r="P4044" s="1"/>
  <c r="N4045"/>
  <c r="F4049"/>
  <c r="F4050" l="1"/>
  <c r="O4045"/>
  <c r="P4045" s="1"/>
  <c r="N4046"/>
  <c r="O4046" l="1"/>
  <c r="P4046" s="1"/>
  <c r="N4047"/>
  <c r="F4051"/>
  <c r="F4052" l="1"/>
  <c r="O4047"/>
  <c r="P4047" s="1"/>
  <c r="N4048"/>
  <c r="O4048" l="1"/>
  <c r="P4048" s="1"/>
  <c r="N4049"/>
  <c r="F4053"/>
  <c r="F4054" l="1"/>
  <c r="O4049"/>
  <c r="P4049" s="1"/>
  <c r="N4050"/>
  <c r="O4050" l="1"/>
  <c r="P4050" s="1"/>
  <c r="N4051"/>
  <c r="F4055"/>
  <c r="F4056" l="1"/>
  <c r="O4051"/>
  <c r="P4051" s="1"/>
  <c r="N4052"/>
  <c r="O4052" l="1"/>
  <c r="P4052" s="1"/>
  <c r="N4053"/>
  <c r="F4057"/>
  <c r="F4058" l="1"/>
  <c r="O4053"/>
  <c r="P4053" s="1"/>
  <c r="N4054"/>
  <c r="O4054" l="1"/>
  <c r="P4054" s="1"/>
  <c r="N4055"/>
  <c r="F4059"/>
  <c r="F4060" l="1"/>
  <c r="O4055"/>
  <c r="P4055" s="1"/>
  <c r="N4056"/>
  <c r="O4056" l="1"/>
  <c r="P4056" s="1"/>
  <c r="N4057"/>
  <c r="F4061"/>
  <c r="F4062" l="1"/>
  <c r="O4057"/>
  <c r="P4057" s="1"/>
  <c r="N4058"/>
  <c r="O4058" l="1"/>
  <c r="P4058" s="1"/>
  <c r="N4059"/>
  <c r="F4063"/>
  <c r="F4064" l="1"/>
  <c r="O4059"/>
  <c r="P4059" s="1"/>
  <c r="N4060"/>
  <c r="O4060" l="1"/>
  <c r="P4060" s="1"/>
  <c r="N4061"/>
  <c r="F4065"/>
  <c r="F4066" l="1"/>
  <c r="O4061"/>
  <c r="P4061" s="1"/>
  <c r="N4062"/>
  <c r="O4062" l="1"/>
  <c r="P4062" s="1"/>
  <c r="N4063"/>
  <c r="F4067"/>
  <c r="F4068" l="1"/>
  <c r="O4063"/>
  <c r="P4063" s="1"/>
  <c r="N4064"/>
  <c r="O4064" l="1"/>
  <c r="P4064" s="1"/>
  <c r="N4065"/>
  <c r="F4069"/>
  <c r="F4070" l="1"/>
  <c r="O4065"/>
  <c r="P4065" s="1"/>
  <c r="N4066"/>
  <c r="O4066" l="1"/>
  <c r="P4066" s="1"/>
  <c r="N4067"/>
  <c r="F4071"/>
  <c r="F4072" l="1"/>
  <c r="O4067"/>
  <c r="P4067" s="1"/>
  <c r="N4068"/>
  <c r="O4068" l="1"/>
  <c r="P4068" s="1"/>
  <c r="N4069"/>
  <c r="F4073"/>
  <c r="F4074" l="1"/>
  <c r="O4069"/>
  <c r="P4069" s="1"/>
  <c r="N4070"/>
  <c r="O4070" l="1"/>
  <c r="P4070" s="1"/>
  <c r="N4071"/>
  <c r="F4075"/>
  <c r="F4076" l="1"/>
  <c r="O4071"/>
  <c r="P4071" s="1"/>
  <c r="N4072"/>
  <c r="O4072" l="1"/>
  <c r="P4072" s="1"/>
  <c r="N4073"/>
  <c r="F4077"/>
  <c r="F4078" l="1"/>
  <c r="O4073"/>
  <c r="P4073" s="1"/>
  <c r="N4074"/>
  <c r="O4074" l="1"/>
  <c r="P4074" s="1"/>
  <c r="N4075"/>
  <c r="F4079"/>
  <c r="F4080" l="1"/>
  <c r="O4075"/>
  <c r="P4075" s="1"/>
  <c r="N4076"/>
  <c r="O4076" l="1"/>
  <c r="P4076" s="1"/>
  <c r="N4077"/>
  <c r="F4081"/>
  <c r="F4082" l="1"/>
  <c r="O4077"/>
  <c r="P4077" s="1"/>
  <c r="N4078"/>
  <c r="O4078" l="1"/>
  <c r="P4078" s="1"/>
  <c r="N4079"/>
  <c r="F4083"/>
  <c r="F4084" l="1"/>
  <c r="O4079"/>
  <c r="P4079" s="1"/>
  <c r="N4080"/>
  <c r="O4080" l="1"/>
  <c r="P4080" s="1"/>
  <c r="N4081"/>
  <c r="F4085"/>
  <c r="F4086" l="1"/>
  <c r="O4081"/>
  <c r="P4081" s="1"/>
  <c r="N4082"/>
  <c r="O4082" l="1"/>
  <c r="P4082" s="1"/>
  <c r="N4083"/>
  <c r="F4087"/>
  <c r="F4088" l="1"/>
  <c r="O4083"/>
  <c r="P4083" s="1"/>
  <c r="N4084"/>
  <c r="O4084" l="1"/>
  <c r="P4084" s="1"/>
  <c r="N4085"/>
  <c r="F4089"/>
  <c r="F4090" l="1"/>
  <c r="O4085"/>
  <c r="P4085" s="1"/>
  <c r="N4086"/>
  <c r="O4086" l="1"/>
  <c r="P4086" s="1"/>
  <c r="N4087"/>
  <c r="F4091"/>
  <c r="F4092" l="1"/>
  <c r="O4087"/>
  <c r="P4087" s="1"/>
  <c r="N4088"/>
  <c r="O4088" l="1"/>
  <c r="P4088" s="1"/>
  <c r="N4089"/>
  <c r="F4093"/>
  <c r="F4094" l="1"/>
  <c r="O4089"/>
  <c r="P4089" s="1"/>
  <c r="N4090"/>
  <c r="O4090" l="1"/>
  <c r="P4090" s="1"/>
  <c r="N4091"/>
  <c r="F4095"/>
  <c r="F4096" l="1"/>
  <c r="O4091"/>
  <c r="P4091" s="1"/>
  <c r="N4092"/>
  <c r="O4092" l="1"/>
  <c r="P4092" s="1"/>
  <c r="N4093"/>
  <c r="F4097"/>
  <c r="F4098" l="1"/>
  <c r="O4093"/>
  <c r="P4093" s="1"/>
  <c r="N4094"/>
  <c r="O4094" l="1"/>
  <c r="P4094" s="1"/>
  <c r="N4095"/>
  <c r="F4099"/>
  <c r="F4100" l="1"/>
  <c r="O4095"/>
  <c r="P4095" s="1"/>
  <c r="N4096"/>
  <c r="O4096" l="1"/>
  <c r="P4096" s="1"/>
  <c r="N4097"/>
  <c r="F4101"/>
  <c r="F4102" l="1"/>
  <c r="O4097"/>
  <c r="P4097" s="1"/>
  <c r="N4098"/>
  <c r="O4098" l="1"/>
  <c r="P4098" s="1"/>
  <c r="N4099"/>
  <c r="F4103"/>
  <c r="F4104" l="1"/>
  <c r="O4099"/>
  <c r="P4099" s="1"/>
  <c r="N4100"/>
  <c r="O4100" l="1"/>
  <c r="P4100" s="1"/>
  <c r="N4101"/>
  <c r="F4105"/>
  <c r="F4106" l="1"/>
  <c r="O4101"/>
  <c r="P4101" s="1"/>
  <c r="N4102"/>
  <c r="O4102" l="1"/>
  <c r="P4102" s="1"/>
  <c r="N4103"/>
  <c r="F4107"/>
  <c r="F4108" l="1"/>
  <c r="O4103"/>
  <c r="P4103" s="1"/>
  <c r="N4104"/>
  <c r="O4104" l="1"/>
  <c r="P4104" s="1"/>
  <c r="N4105"/>
  <c r="F4109"/>
  <c r="F4110" l="1"/>
  <c r="O4105"/>
  <c r="P4105" s="1"/>
  <c r="N4106"/>
  <c r="O4106" l="1"/>
  <c r="P4106" s="1"/>
  <c r="N4107"/>
  <c r="F4111"/>
  <c r="F4112" l="1"/>
  <c r="O4107"/>
  <c r="P4107" s="1"/>
  <c r="N4108"/>
  <c r="O4108" l="1"/>
  <c r="P4108" s="1"/>
  <c r="N4109"/>
  <c r="F4113"/>
  <c r="F4114" l="1"/>
  <c r="O4109"/>
  <c r="P4109" s="1"/>
  <c r="N4110"/>
  <c r="O4110" l="1"/>
  <c r="P4110" s="1"/>
  <c r="N4111"/>
  <c r="F4115"/>
  <c r="F4116" l="1"/>
  <c r="O4111"/>
  <c r="P4111" s="1"/>
  <c r="N4112"/>
  <c r="O4112" l="1"/>
  <c r="P4112" s="1"/>
  <c r="N4113"/>
  <c r="F4117"/>
  <c r="F4118" l="1"/>
  <c r="O4113"/>
  <c r="P4113" s="1"/>
  <c r="N4114"/>
  <c r="O4114" l="1"/>
  <c r="P4114" s="1"/>
  <c r="N4115"/>
  <c r="F4119"/>
  <c r="F4120" l="1"/>
  <c r="O4115"/>
  <c r="P4115" s="1"/>
  <c r="N4116"/>
  <c r="O4116" l="1"/>
  <c r="P4116" s="1"/>
  <c r="N4117"/>
  <c r="F4121"/>
  <c r="F4122" l="1"/>
  <c r="O4117"/>
  <c r="P4117" s="1"/>
  <c r="N4118"/>
  <c r="O4118" l="1"/>
  <c r="P4118" s="1"/>
  <c r="N4119"/>
  <c r="F4123"/>
  <c r="F4124" l="1"/>
  <c r="O4119"/>
  <c r="P4119" s="1"/>
  <c r="N4120"/>
  <c r="O4120" l="1"/>
  <c r="P4120" s="1"/>
  <c r="N4121"/>
  <c r="F4125"/>
  <c r="F4126" l="1"/>
  <c r="O4121"/>
  <c r="P4121" s="1"/>
  <c r="N4122"/>
  <c r="O4122" l="1"/>
  <c r="P4122" s="1"/>
  <c r="N4123"/>
  <c r="F4127"/>
  <c r="F4128" l="1"/>
  <c r="O4123"/>
  <c r="P4123" s="1"/>
  <c r="N4124"/>
  <c r="O4124" l="1"/>
  <c r="P4124" s="1"/>
  <c r="N4125"/>
  <c r="F4129"/>
  <c r="F4130" l="1"/>
  <c r="O4125"/>
  <c r="P4125" s="1"/>
  <c r="N4126"/>
  <c r="O4126" l="1"/>
  <c r="P4126" s="1"/>
  <c r="N4127"/>
  <c r="F4131"/>
  <c r="F4132" l="1"/>
  <c r="O4127"/>
  <c r="P4127" s="1"/>
  <c r="N4128"/>
  <c r="O4128" l="1"/>
  <c r="P4128" s="1"/>
  <c r="N4129"/>
  <c r="F4133"/>
  <c r="F4134" l="1"/>
  <c r="O4129"/>
  <c r="P4129" s="1"/>
  <c r="N4130"/>
  <c r="O4130" l="1"/>
  <c r="P4130" s="1"/>
  <c r="N4131"/>
  <c r="F4135"/>
  <c r="F4136" l="1"/>
  <c r="O4131"/>
  <c r="P4131" s="1"/>
  <c r="N4132"/>
  <c r="O4132" l="1"/>
  <c r="P4132" s="1"/>
  <c r="N4133"/>
  <c r="F4137"/>
  <c r="F4138" l="1"/>
  <c r="O4133"/>
  <c r="P4133" s="1"/>
  <c r="N4134"/>
  <c r="O4134" l="1"/>
  <c r="P4134" s="1"/>
  <c r="N4135"/>
  <c r="F4139"/>
  <c r="F4140" l="1"/>
  <c r="O4135"/>
  <c r="P4135" s="1"/>
  <c r="N4136"/>
  <c r="O4136" l="1"/>
  <c r="P4136" s="1"/>
  <c r="N4137"/>
  <c r="F4141"/>
  <c r="F4142" l="1"/>
  <c r="O4137"/>
  <c r="P4137" s="1"/>
  <c r="N4138"/>
  <c r="O4138" l="1"/>
  <c r="P4138" s="1"/>
  <c r="N4139"/>
  <c r="F4143"/>
  <c r="F4144" l="1"/>
  <c r="O4139"/>
  <c r="P4139" s="1"/>
  <c r="N4140"/>
  <c r="O4140" l="1"/>
  <c r="P4140" s="1"/>
  <c r="N4141"/>
  <c r="F4145"/>
  <c r="F4146" l="1"/>
  <c r="O4141"/>
  <c r="P4141" s="1"/>
  <c r="N4142"/>
  <c r="O4142" l="1"/>
  <c r="P4142" s="1"/>
  <c r="N4143"/>
  <c r="F4147"/>
  <c r="F4148" l="1"/>
  <c r="O4143"/>
  <c r="P4143" s="1"/>
  <c r="N4144"/>
  <c r="O4144" l="1"/>
  <c r="P4144" s="1"/>
  <c r="N4145"/>
  <c r="F4149"/>
  <c r="F4150" l="1"/>
  <c r="O4145"/>
  <c r="P4145" s="1"/>
  <c r="N4146"/>
  <c r="O4146" l="1"/>
  <c r="P4146" s="1"/>
  <c r="N4147"/>
  <c r="F4151"/>
  <c r="F4152" l="1"/>
  <c r="O4147"/>
  <c r="P4147" s="1"/>
  <c r="N4148"/>
  <c r="O4148" l="1"/>
  <c r="P4148" s="1"/>
  <c r="N4149"/>
  <c r="F4153"/>
  <c r="F4154" l="1"/>
  <c r="O4149"/>
  <c r="P4149" s="1"/>
  <c r="N4150"/>
  <c r="O4150" l="1"/>
  <c r="P4150" s="1"/>
  <c r="N4151"/>
  <c r="F4155"/>
  <c r="F4156" l="1"/>
  <c r="O4151"/>
  <c r="P4151" s="1"/>
  <c r="N4152"/>
  <c r="O4152" l="1"/>
  <c r="P4152" s="1"/>
  <c r="N4153"/>
  <c r="F4157"/>
  <c r="F4158" l="1"/>
  <c r="O4153"/>
  <c r="P4153" s="1"/>
  <c r="N4154"/>
  <c r="O4154" l="1"/>
  <c r="P4154" s="1"/>
  <c r="N4155"/>
  <c r="F4159"/>
  <c r="F4160" l="1"/>
  <c r="O4155"/>
  <c r="P4155" s="1"/>
  <c r="N4156"/>
  <c r="O4156" l="1"/>
  <c r="P4156" s="1"/>
  <c r="N4157"/>
  <c r="F4161"/>
  <c r="F4162" l="1"/>
  <c r="O4157"/>
  <c r="P4157" s="1"/>
  <c r="N4158"/>
  <c r="O4158" l="1"/>
  <c r="P4158" s="1"/>
  <c r="N4159"/>
  <c r="F4163"/>
  <c r="F4164" l="1"/>
  <c r="O4159"/>
  <c r="P4159" s="1"/>
  <c r="N4160"/>
  <c r="O4160" l="1"/>
  <c r="P4160" s="1"/>
  <c r="N4161"/>
  <c r="F4165"/>
  <c r="F4166" l="1"/>
  <c r="O4161"/>
  <c r="P4161" s="1"/>
  <c r="N4162"/>
  <c r="O4162" l="1"/>
  <c r="P4162" s="1"/>
  <c r="N4163"/>
  <c r="F4167"/>
  <c r="F4168" l="1"/>
  <c r="O4163"/>
  <c r="P4163" s="1"/>
  <c r="N4164"/>
  <c r="O4164" l="1"/>
  <c r="P4164" s="1"/>
  <c r="N4165"/>
  <c r="F4169"/>
  <c r="F4170" l="1"/>
  <c r="O4165"/>
  <c r="P4165" s="1"/>
  <c r="N4166"/>
  <c r="O4166" l="1"/>
  <c r="P4166" s="1"/>
  <c r="N4167"/>
  <c r="F4171"/>
  <c r="F4172" l="1"/>
  <c r="O4167"/>
  <c r="P4167" s="1"/>
  <c r="N4168"/>
  <c r="O4168" l="1"/>
  <c r="P4168" s="1"/>
  <c r="N4169"/>
  <c r="F4173"/>
  <c r="F4174" l="1"/>
  <c r="O4169"/>
  <c r="P4169" s="1"/>
  <c r="N4170"/>
  <c r="O4170" l="1"/>
  <c r="P4170" s="1"/>
  <c r="N4171"/>
  <c r="F4175"/>
  <c r="F4176" l="1"/>
  <c r="O4171"/>
  <c r="P4171" s="1"/>
  <c r="N4172"/>
  <c r="O4172" l="1"/>
  <c r="P4172" s="1"/>
  <c r="N4173"/>
  <c r="F4177"/>
  <c r="F4178" l="1"/>
  <c r="O4173"/>
  <c r="P4173" s="1"/>
  <c r="N4174"/>
  <c r="O4174" l="1"/>
  <c r="P4174" s="1"/>
  <c r="N4175"/>
  <c r="F4179"/>
  <c r="F4180" l="1"/>
  <c r="O4175"/>
  <c r="P4175" s="1"/>
  <c r="N4176"/>
  <c r="O4176" l="1"/>
  <c r="P4176" s="1"/>
  <c r="N4177"/>
  <c r="F4181"/>
  <c r="F4182" l="1"/>
  <c r="O4177"/>
  <c r="P4177" s="1"/>
  <c r="N4178"/>
  <c r="O4178" l="1"/>
  <c r="P4178" s="1"/>
  <c r="N4179"/>
  <c r="F4183"/>
  <c r="F4184" l="1"/>
  <c r="O4179"/>
  <c r="P4179" s="1"/>
  <c r="N4180"/>
  <c r="O4180" l="1"/>
  <c r="P4180" s="1"/>
  <c r="N4181"/>
  <c r="F4185"/>
  <c r="F4186" l="1"/>
  <c r="O4181"/>
  <c r="P4181" s="1"/>
  <c r="N4182"/>
  <c r="O4182" l="1"/>
  <c r="P4182" s="1"/>
  <c r="N4183"/>
  <c r="F4187"/>
  <c r="F4188" l="1"/>
  <c r="O4183"/>
  <c r="P4183" s="1"/>
  <c r="N4184"/>
  <c r="O4184" l="1"/>
  <c r="P4184" s="1"/>
  <c r="N4185"/>
  <c r="F4189"/>
  <c r="F4190" l="1"/>
  <c r="O4185"/>
  <c r="P4185" s="1"/>
  <c r="N4186"/>
  <c r="O4186" l="1"/>
  <c r="P4186" s="1"/>
  <c r="N4187"/>
  <c r="F4191"/>
  <c r="F4192" l="1"/>
  <c r="O4187"/>
  <c r="P4187" s="1"/>
  <c r="N4188"/>
  <c r="O4188" l="1"/>
  <c r="P4188" s="1"/>
  <c r="N4189"/>
  <c r="F4193"/>
  <c r="F4194" l="1"/>
  <c r="O4189"/>
  <c r="P4189" s="1"/>
  <c r="N4190"/>
  <c r="O4190" l="1"/>
  <c r="P4190" s="1"/>
  <c r="N4191"/>
  <c r="F4195"/>
  <c r="F4196" l="1"/>
  <c r="O4191"/>
  <c r="P4191" s="1"/>
  <c r="N4192"/>
  <c r="O4192" l="1"/>
  <c r="P4192" s="1"/>
  <c r="N4193"/>
  <c r="F4197"/>
  <c r="F4198" l="1"/>
  <c r="O4193"/>
  <c r="P4193" s="1"/>
  <c r="N4194"/>
  <c r="O4194" l="1"/>
  <c r="P4194" s="1"/>
  <c r="N4195"/>
  <c r="F4199"/>
  <c r="F4200" l="1"/>
  <c r="O4195"/>
  <c r="P4195" s="1"/>
  <c r="N4196"/>
  <c r="O4196" l="1"/>
  <c r="P4196" s="1"/>
  <c r="N4197"/>
  <c r="F4201"/>
  <c r="F4202" l="1"/>
  <c r="O4197"/>
  <c r="P4197" s="1"/>
  <c r="N4198"/>
  <c r="O4198" l="1"/>
  <c r="P4198" s="1"/>
  <c r="N4199"/>
  <c r="F4203"/>
  <c r="F4204" l="1"/>
  <c r="O4199"/>
  <c r="P4199" s="1"/>
  <c r="N4200"/>
  <c r="O4200" l="1"/>
  <c r="P4200" s="1"/>
  <c r="N4201"/>
  <c r="F4205"/>
  <c r="F4206" l="1"/>
  <c r="O4201"/>
  <c r="P4201" s="1"/>
  <c r="N4202"/>
  <c r="O4202" l="1"/>
  <c r="P4202" s="1"/>
  <c r="N4203"/>
  <c r="F4207"/>
  <c r="F4208" l="1"/>
  <c r="O4203"/>
  <c r="P4203" s="1"/>
  <c r="N4204"/>
  <c r="O4204" l="1"/>
  <c r="P4204" s="1"/>
  <c r="N4205"/>
  <c r="F4209"/>
  <c r="F4210" l="1"/>
  <c r="O4205"/>
  <c r="P4205" s="1"/>
  <c r="N4206"/>
  <c r="O4206" l="1"/>
  <c r="P4206" s="1"/>
  <c r="N4207"/>
  <c r="F4211"/>
  <c r="F4212" l="1"/>
  <c r="O4207"/>
  <c r="P4207" s="1"/>
  <c r="N4208"/>
  <c r="O4208" l="1"/>
  <c r="P4208" s="1"/>
  <c r="N4209"/>
  <c r="F4213"/>
  <c r="F4214" l="1"/>
  <c r="O4209"/>
  <c r="P4209" s="1"/>
  <c r="N4210"/>
  <c r="O4210" l="1"/>
  <c r="P4210" s="1"/>
  <c r="N4211"/>
  <c r="F4215"/>
  <c r="F4216" l="1"/>
  <c r="O4211"/>
  <c r="P4211" s="1"/>
  <c r="N4212"/>
  <c r="O4212" l="1"/>
  <c r="P4212" s="1"/>
  <c r="N4213"/>
  <c r="F4217"/>
  <c r="F4218" l="1"/>
  <c r="O4213"/>
  <c r="P4213" s="1"/>
  <c r="N4214"/>
  <c r="O4214" l="1"/>
  <c r="P4214" s="1"/>
  <c r="N4215"/>
  <c r="F4219"/>
  <c r="F4220" l="1"/>
  <c r="O4215"/>
  <c r="P4215" s="1"/>
  <c r="N4216"/>
  <c r="O4216" l="1"/>
  <c r="P4216" s="1"/>
  <c r="N4217"/>
  <c r="F4221"/>
  <c r="F4222" l="1"/>
  <c r="O4217"/>
  <c r="P4217" s="1"/>
  <c r="N4218"/>
  <c r="O4218" l="1"/>
  <c r="P4218" s="1"/>
  <c r="N4219"/>
  <c r="F4223"/>
  <c r="F4224" l="1"/>
  <c r="O4219"/>
  <c r="P4219" s="1"/>
  <c r="N4220"/>
  <c r="O4220" l="1"/>
  <c r="P4220" s="1"/>
  <c r="N4221"/>
  <c r="F4225"/>
  <c r="F4226" l="1"/>
  <c r="O4221"/>
  <c r="P4221" s="1"/>
  <c r="N4222"/>
  <c r="O4222" l="1"/>
  <c r="P4222" s="1"/>
  <c r="N4223"/>
  <c r="F4227"/>
  <c r="F4228" l="1"/>
  <c r="O4223"/>
  <c r="P4223" s="1"/>
  <c r="N4224"/>
  <c r="O4224" l="1"/>
  <c r="P4224" s="1"/>
  <c r="N4225"/>
  <c r="F4229"/>
  <c r="F4230" l="1"/>
  <c r="O4225"/>
  <c r="P4225" s="1"/>
  <c r="N4226"/>
  <c r="O4226" l="1"/>
  <c r="P4226" s="1"/>
  <c r="N4227"/>
  <c r="F4231"/>
  <c r="F4232" l="1"/>
  <c r="O4227"/>
  <c r="P4227" s="1"/>
  <c r="N4228"/>
  <c r="O4228" l="1"/>
  <c r="P4228" s="1"/>
  <c r="N4229"/>
  <c r="F4233"/>
  <c r="F4234" l="1"/>
  <c r="O4229"/>
  <c r="P4229" s="1"/>
  <c r="N4230"/>
  <c r="O4230" l="1"/>
  <c r="P4230" s="1"/>
  <c r="N4231"/>
  <c r="F4235"/>
  <c r="F4236" l="1"/>
  <c r="O4231"/>
  <c r="P4231" s="1"/>
  <c r="N4232"/>
  <c r="O4232" l="1"/>
  <c r="P4232" s="1"/>
  <c r="N4233"/>
  <c r="F4237"/>
  <c r="F4238" l="1"/>
  <c r="O4233"/>
  <c r="P4233" s="1"/>
  <c r="N4234"/>
  <c r="O4234" l="1"/>
  <c r="P4234" s="1"/>
  <c r="N4235"/>
  <c r="F4239"/>
  <c r="F4240" l="1"/>
  <c r="O4235"/>
  <c r="P4235" s="1"/>
  <c r="N4236"/>
  <c r="O4236" l="1"/>
  <c r="P4236" s="1"/>
  <c r="N4237"/>
  <c r="F4241"/>
  <c r="F4242" l="1"/>
  <c r="O4237"/>
  <c r="P4237" s="1"/>
  <c r="N4238"/>
  <c r="O4238" l="1"/>
  <c r="P4238" s="1"/>
  <c r="N4239"/>
  <c r="F4243"/>
  <c r="F4244" l="1"/>
  <c r="O4239"/>
  <c r="P4239" s="1"/>
  <c r="N4240"/>
  <c r="O4240" l="1"/>
  <c r="P4240" s="1"/>
  <c r="N4241"/>
  <c r="F4245"/>
  <c r="F4246" l="1"/>
  <c r="O4241"/>
  <c r="P4241" s="1"/>
  <c r="N4242"/>
  <c r="O4242" l="1"/>
  <c r="P4242" s="1"/>
  <c r="N4243"/>
  <c r="F4247"/>
  <c r="F4248" l="1"/>
  <c r="O4243"/>
  <c r="P4243" s="1"/>
  <c r="N4244"/>
  <c r="O4244" l="1"/>
  <c r="P4244" s="1"/>
  <c r="N4245"/>
  <c r="F4249"/>
  <c r="F4250" l="1"/>
  <c r="O4245"/>
  <c r="P4245" s="1"/>
  <c r="N4246"/>
  <c r="O4246" l="1"/>
  <c r="P4246" s="1"/>
  <c r="N4247"/>
  <c r="F4251"/>
  <c r="F4252" l="1"/>
  <c r="O4247"/>
  <c r="P4247" s="1"/>
  <c r="N4248"/>
  <c r="O4248" l="1"/>
  <c r="P4248" s="1"/>
  <c r="N4249"/>
  <c r="F4253"/>
  <c r="F4254" l="1"/>
  <c r="O4249"/>
  <c r="P4249" s="1"/>
  <c r="N4250"/>
  <c r="O4250" l="1"/>
  <c r="P4250" s="1"/>
  <c r="N4251"/>
  <c r="F4255"/>
  <c r="F4256" l="1"/>
  <c r="O4251"/>
  <c r="P4251" s="1"/>
  <c r="N4252"/>
  <c r="O4252" l="1"/>
  <c r="P4252" s="1"/>
  <c r="N4253"/>
  <c r="F4257"/>
  <c r="F4258" l="1"/>
  <c r="O4253"/>
  <c r="P4253" s="1"/>
  <c r="N4254"/>
  <c r="O4254" l="1"/>
  <c r="P4254" s="1"/>
  <c r="N4255"/>
  <c r="F4259"/>
  <c r="F4260" l="1"/>
  <c r="O4255"/>
  <c r="P4255" s="1"/>
  <c r="N4256"/>
  <c r="O4256" l="1"/>
  <c r="P4256" s="1"/>
  <c r="N4257"/>
  <c r="F4261"/>
  <c r="F4262" l="1"/>
  <c r="O4257"/>
  <c r="P4257" s="1"/>
  <c r="N4258"/>
  <c r="O4258" l="1"/>
  <c r="P4258" s="1"/>
  <c r="N4259"/>
  <c r="F4263"/>
  <c r="F4264" l="1"/>
  <c r="O4259"/>
  <c r="P4259" s="1"/>
  <c r="N4260"/>
  <c r="O4260" l="1"/>
  <c r="P4260" s="1"/>
  <c r="N4261"/>
  <c r="F4265"/>
  <c r="F4266" l="1"/>
  <c r="O4261"/>
  <c r="P4261" s="1"/>
  <c r="N4262"/>
  <c r="O4262" l="1"/>
  <c r="P4262" s="1"/>
  <c r="N4263"/>
  <c r="F4267"/>
  <c r="F4268" l="1"/>
  <c r="O4263"/>
  <c r="P4263" s="1"/>
  <c r="N4264"/>
  <c r="O4264" l="1"/>
  <c r="P4264" s="1"/>
  <c r="N4265"/>
  <c r="F4269"/>
  <c r="F4270" l="1"/>
  <c r="O4265"/>
  <c r="P4265" s="1"/>
  <c r="N4266"/>
  <c r="O4266" l="1"/>
  <c r="P4266" s="1"/>
  <c r="N4267"/>
  <c r="F4271"/>
  <c r="F4272" l="1"/>
  <c r="O4267"/>
  <c r="P4267" s="1"/>
  <c r="N4268"/>
  <c r="O4268" l="1"/>
  <c r="P4268" s="1"/>
  <c r="N4269"/>
  <c r="F4273"/>
  <c r="F4274" l="1"/>
  <c r="O4269"/>
  <c r="P4269" s="1"/>
  <c r="N4270"/>
  <c r="F4275" l="1"/>
  <c r="O4270"/>
  <c r="P4270" s="1"/>
  <c r="N4271"/>
  <c r="O4271" l="1"/>
  <c r="N4272"/>
  <c r="P4271"/>
  <c r="F4276"/>
  <c r="F4277" l="1"/>
  <c r="O4272"/>
  <c r="P4272" s="1"/>
  <c r="N4273"/>
  <c r="O4273" l="1"/>
  <c r="N4274"/>
  <c r="P4273"/>
  <c r="F4278"/>
  <c r="F4279" l="1"/>
  <c r="O4274"/>
  <c r="P4274" s="1"/>
  <c r="N4275"/>
  <c r="O4275" l="1"/>
  <c r="N4276"/>
  <c r="P4275"/>
  <c r="F4280"/>
  <c r="F4281" l="1"/>
  <c r="O4276"/>
  <c r="P4276" s="1"/>
  <c r="N4277"/>
  <c r="O4277" l="1"/>
  <c r="N4278"/>
  <c r="P4277"/>
  <c r="F4282"/>
  <c r="O4278" l="1"/>
  <c r="P4278" s="1"/>
  <c r="N4279"/>
  <c r="F4283"/>
  <c r="F4284" l="1"/>
  <c r="O4279"/>
  <c r="P4279" s="1"/>
  <c r="N4280"/>
  <c r="O4280" l="1"/>
  <c r="P4280" s="1"/>
  <c r="N4281"/>
  <c r="F4285"/>
  <c r="F4286" l="1"/>
  <c r="O4281"/>
  <c r="P4281" s="1"/>
  <c r="N4282"/>
  <c r="O4282" l="1"/>
  <c r="P4282" s="1"/>
  <c r="N4283"/>
  <c r="F4287"/>
  <c r="F4288" l="1"/>
  <c r="O4283"/>
  <c r="P4283" s="1"/>
  <c r="N4284"/>
  <c r="O4284" l="1"/>
  <c r="P4284" s="1"/>
  <c r="N4285"/>
  <c r="F4289"/>
  <c r="F4290" l="1"/>
  <c r="O4285"/>
  <c r="P4285" s="1"/>
  <c r="N4286"/>
  <c r="O4286" l="1"/>
  <c r="P4286" s="1"/>
  <c r="N4287"/>
  <c r="F4291"/>
  <c r="F4292" l="1"/>
  <c r="O4287"/>
  <c r="P4287" s="1"/>
  <c r="N4288"/>
  <c r="O4288" l="1"/>
  <c r="P4288" s="1"/>
  <c r="N4289"/>
  <c r="F4293"/>
  <c r="F4294" l="1"/>
  <c r="O4289"/>
  <c r="P4289" s="1"/>
  <c r="N4290"/>
  <c r="O4290" l="1"/>
  <c r="P4290" s="1"/>
  <c r="N4291"/>
  <c r="F4295"/>
  <c r="F4296" l="1"/>
  <c r="O4291"/>
  <c r="P4291" s="1"/>
  <c r="N4292"/>
  <c r="O4292" l="1"/>
  <c r="P4292" s="1"/>
  <c r="N4293"/>
  <c r="F4297"/>
  <c r="F4298" l="1"/>
  <c r="O4293"/>
  <c r="P4293" s="1"/>
  <c r="N4294"/>
  <c r="O4294" l="1"/>
  <c r="P4294" s="1"/>
  <c r="N4295"/>
  <c r="F4299"/>
  <c r="F4300" l="1"/>
  <c r="O4295"/>
  <c r="P4295" s="1"/>
  <c r="N4296"/>
  <c r="O4296" l="1"/>
  <c r="P4296" s="1"/>
  <c r="N4297"/>
  <c r="F4301"/>
  <c r="F4302" l="1"/>
  <c r="O4297"/>
  <c r="P4297" s="1"/>
  <c r="N4298"/>
  <c r="O4298" l="1"/>
  <c r="P4298" s="1"/>
  <c r="N4299"/>
  <c r="F4303"/>
  <c r="F4304" l="1"/>
  <c r="O4299"/>
  <c r="P4299" s="1"/>
  <c r="N4300"/>
  <c r="O4300" l="1"/>
  <c r="P4300" s="1"/>
  <c r="N4301"/>
  <c r="F4305"/>
  <c r="F4306" l="1"/>
  <c r="O4301"/>
  <c r="P4301" s="1"/>
  <c r="N4302"/>
  <c r="O4302" l="1"/>
  <c r="P4302" s="1"/>
  <c r="N4303"/>
  <c r="F4307"/>
  <c r="F4308" l="1"/>
  <c r="O4303"/>
  <c r="P4303" s="1"/>
  <c r="N4304"/>
  <c r="O4304" l="1"/>
  <c r="P4304" s="1"/>
  <c r="N4305"/>
  <c r="F4309"/>
  <c r="F4310" l="1"/>
  <c r="O4305"/>
  <c r="P4305" s="1"/>
  <c r="N4306"/>
  <c r="O4306" l="1"/>
  <c r="P4306" s="1"/>
  <c r="N4307"/>
  <c r="F4311"/>
  <c r="F4312" l="1"/>
  <c r="O4307"/>
  <c r="P4307" s="1"/>
  <c r="N4308"/>
  <c r="O4308" l="1"/>
  <c r="P4308" s="1"/>
  <c r="N4309"/>
  <c r="F4313"/>
  <c r="F4314" l="1"/>
  <c r="O4309"/>
  <c r="P4309" s="1"/>
  <c r="N4310"/>
  <c r="O4310" l="1"/>
  <c r="P4310" s="1"/>
  <c r="N4311"/>
  <c r="F4315"/>
  <c r="F4316" l="1"/>
  <c r="O4311"/>
  <c r="P4311" s="1"/>
  <c r="N4312"/>
  <c r="O4312" l="1"/>
  <c r="P4312" s="1"/>
  <c r="N4313"/>
  <c r="F4317"/>
  <c r="F4318" l="1"/>
  <c r="O4313"/>
  <c r="P4313" s="1"/>
  <c r="N4314"/>
  <c r="O4314" l="1"/>
  <c r="P4314" s="1"/>
  <c r="N4315"/>
  <c r="F4319"/>
  <c r="F4320" l="1"/>
  <c r="O4315"/>
  <c r="P4315" s="1"/>
  <c r="N4316"/>
  <c r="O4316" l="1"/>
  <c r="P4316" s="1"/>
  <c r="N4317"/>
  <c r="F4321"/>
  <c r="F4322" l="1"/>
  <c r="O4317"/>
  <c r="P4317" s="1"/>
  <c r="N4318"/>
  <c r="O4318" l="1"/>
  <c r="P4318" s="1"/>
  <c r="N4319"/>
  <c r="F4323"/>
  <c r="F4324" l="1"/>
  <c r="O4319"/>
  <c r="P4319" s="1"/>
  <c r="N4320"/>
  <c r="O4320" l="1"/>
  <c r="P4320" s="1"/>
  <c r="N4321"/>
  <c r="F4325"/>
  <c r="F4326" l="1"/>
  <c r="O4321"/>
  <c r="P4321" s="1"/>
  <c r="N4322"/>
  <c r="O4322" l="1"/>
  <c r="P4322" s="1"/>
  <c r="N4323"/>
  <c r="F4327"/>
  <c r="F4328" l="1"/>
  <c r="O4323"/>
  <c r="P4323" s="1"/>
  <c r="N4324"/>
  <c r="O4324" l="1"/>
  <c r="P4324" s="1"/>
  <c r="N4325"/>
  <c r="F4329"/>
  <c r="F4330" l="1"/>
  <c r="O4325"/>
  <c r="P4325" s="1"/>
  <c r="N4326"/>
  <c r="O4326" l="1"/>
  <c r="P4326" s="1"/>
  <c r="N4327"/>
  <c r="F4331"/>
  <c r="F4332" l="1"/>
  <c r="O4327"/>
  <c r="P4327" s="1"/>
  <c r="N4328"/>
  <c r="O4328" l="1"/>
  <c r="P4328" s="1"/>
  <c r="N4329"/>
  <c r="F4333"/>
  <c r="F4334" l="1"/>
  <c r="O4329"/>
  <c r="P4329" s="1"/>
  <c r="N4330"/>
  <c r="O4330" l="1"/>
  <c r="P4330" s="1"/>
  <c r="N4331"/>
  <c r="F4335"/>
  <c r="F4336" l="1"/>
  <c r="O4331"/>
  <c r="P4331" s="1"/>
  <c r="N4332"/>
  <c r="O4332" l="1"/>
  <c r="P4332" s="1"/>
  <c r="N4333"/>
  <c r="F4337"/>
  <c r="F4338" l="1"/>
  <c r="O4333"/>
  <c r="P4333" s="1"/>
  <c r="N4334"/>
  <c r="O4334" l="1"/>
  <c r="P4334" s="1"/>
  <c r="N4335"/>
  <c r="F4339"/>
  <c r="F4340" l="1"/>
  <c r="O4335"/>
  <c r="P4335" s="1"/>
  <c r="N4336"/>
  <c r="O4336" l="1"/>
  <c r="P4336" s="1"/>
  <c r="N4337"/>
  <c r="F4341"/>
  <c r="F4342" l="1"/>
  <c r="O4337"/>
  <c r="P4337" s="1"/>
  <c r="N4338"/>
  <c r="O4338" l="1"/>
  <c r="P4338" s="1"/>
  <c r="N4339"/>
  <c r="F4343"/>
  <c r="F4344" l="1"/>
  <c r="O4339"/>
  <c r="P4339" s="1"/>
  <c r="N4340"/>
  <c r="O4340" l="1"/>
  <c r="P4340" s="1"/>
  <c r="N4341"/>
  <c r="F4345"/>
  <c r="F4346" l="1"/>
  <c r="O4341"/>
  <c r="P4341" s="1"/>
  <c r="N4342"/>
  <c r="O4342" l="1"/>
  <c r="P4342" s="1"/>
  <c r="N4343"/>
  <c r="F4347"/>
  <c r="F4348" l="1"/>
  <c r="O4343"/>
  <c r="P4343" s="1"/>
  <c r="N4344"/>
  <c r="O4344" l="1"/>
  <c r="P4344" s="1"/>
  <c r="N4345"/>
  <c r="F4349"/>
  <c r="F4350" l="1"/>
  <c r="O4345"/>
  <c r="P4345" s="1"/>
  <c r="N4346"/>
  <c r="O4346" l="1"/>
  <c r="P4346" s="1"/>
  <c r="N4347"/>
  <c r="F4351"/>
  <c r="F4352" l="1"/>
  <c r="O4347"/>
  <c r="P4347" s="1"/>
  <c r="N4348"/>
  <c r="O4348" l="1"/>
  <c r="P4348" s="1"/>
  <c r="N4349"/>
  <c r="F4353"/>
  <c r="F4354" l="1"/>
  <c r="O4349"/>
  <c r="P4349" s="1"/>
  <c r="N4350"/>
  <c r="O4350" l="1"/>
  <c r="P4350" s="1"/>
  <c r="N4351"/>
  <c r="F4355"/>
  <c r="F4356" l="1"/>
  <c r="O4351"/>
  <c r="P4351" s="1"/>
  <c r="N4352"/>
  <c r="O4352" l="1"/>
  <c r="P4352" s="1"/>
  <c r="N4353"/>
  <c r="F4357"/>
  <c r="F4358" l="1"/>
  <c r="O4353"/>
  <c r="P4353" s="1"/>
  <c r="N4354"/>
  <c r="O4354" l="1"/>
  <c r="P4354" s="1"/>
  <c r="N4355"/>
  <c r="F4359"/>
  <c r="F4360" l="1"/>
  <c r="O4355"/>
  <c r="P4355" s="1"/>
  <c r="N4356"/>
  <c r="O4356" l="1"/>
  <c r="P4356" s="1"/>
  <c r="N4357"/>
  <c r="F4361"/>
  <c r="F4362" l="1"/>
  <c r="O4357"/>
  <c r="P4357" s="1"/>
  <c r="N4358"/>
  <c r="O4358" l="1"/>
  <c r="P4358" s="1"/>
  <c r="N4359"/>
  <c r="F4363"/>
  <c r="F4364" l="1"/>
  <c r="O4359"/>
  <c r="P4359" s="1"/>
  <c r="N4360"/>
  <c r="O4360" l="1"/>
  <c r="P4360" s="1"/>
  <c r="N4361"/>
  <c r="F4365"/>
  <c r="F4366" l="1"/>
  <c r="O4361"/>
  <c r="P4361" s="1"/>
  <c r="N4362"/>
  <c r="O4362" l="1"/>
  <c r="P4362" s="1"/>
  <c r="N4363"/>
  <c r="F4367"/>
  <c r="F4368" l="1"/>
  <c r="O4363"/>
  <c r="P4363" s="1"/>
  <c r="N4364"/>
  <c r="O4364" l="1"/>
  <c r="P4364" s="1"/>
  <c r="N4365"/>
  <c r="F4369"/>
  <c r="F4370" l="1"/>
  <c r="O4365"/>
  <c r="P4365" s="1"/>
  <c r="N4366"/>
  <c r="O4366" l="1"/>
  <c r="P4366" s="1"/>
  <c r="N4367"/>
  <c r="F4371"/>
  <c r="F4372" l="1"/>
  <c r="O4367"/>
  <c r="P4367" s="1"/>
  <c r="N4368"/>
  <c r="O4368" l="1"/>
  <c r="P4368" s="1"/>
  <c r="N4369"/>
  <c r="F4373"/>
  <c r="F4374" l="1"/>
  <c r="O4369"/>
  <c r="P4369" s="1"/>
  <c r="N4370"/>
  <c r="O4370" l="1"/>
  <c r="P4370" s="1"/>
  <c r="N4371"/>
  <c r="F4375"/>
  <c r="F4376" l="1"/>
  <c r="O4371"/>
  <c r="P4371" s="1"/>
  <c r="N4372"/>
  <c r="O4372" l="1"/>
  <c r="P4372" s="1"/>
  <c r="N4373"/>
  <c r="F4377"/>
  <c r="F4378" l="1"/>
  <c r="O4373"/>
  <c r="P4373" s="1"/>
  <c r="N4374"/>
  <c r="O4374" l="1"/>
  <c r="P4374" s="1"/>
  <c r="N4375"/>
  <c r="F4379"/>
  <c r="F4380" l="1"/>
  <c r="O4375"/>
  <c r="P4375" s="1"/>
  <c r="N4376"/>
  <c r="O4376" l="1"/>
  <c r="P4376" s="1"/>
  <c r="N4377"/>
  <c r="F4381"/>
  <c r="F4382" l="1"/>
  <c r="O4377"/>
  <c r="P4377" s="1"/>
  <c r="N4378"/>
  <c r="O4378" l="1"/>
  <c r="P4378" s="1"/>
  <c r="N4379"/>
  <c r="F4383"/>
  <c r="F4384" l="1"/>
  <c r="O4379"/>
  <c r="P4379" s="1"/>
  <c r="N4380"/>
  <c r="O4380" l="1"/>
  <c r="P4380" s="1"/>
  <c r="N4381"/>
  <c r="F4385"/>
  <c r="F4386" l="1"/>
  <c r="O4381"/>
  <c r="P4381" s="1"/>
  <c r="N4382"/>
  <c r="O4382" l="1"/>
  <c r="P4382" s="1"/>
  <c r="N4383"/>
  <c r="F4387"/>
  <c r="F4388" l="1"/>
  <c r="O4383"/>
  <c r="P4383" s="1"/>
  <c r="N4384"/>
  <c r="O4384" l="1"/>
  <c r="P4384" s="1"/>
  <c r="N4385"/>
  <c r="F4389"/>
  <c r="F4390" l="1"/>
  <c r="O4385"/>
  <c r="P4385" s="1"/>
  <c r="N4386"/>
  <c r="O4386" l="1"/>
  <c r="P4386" s="1"/>
  <c r="N4387"/>
  <c r="F4391"/>
  <c r="F4392" l="1"/>
  <c r="O4387"/>
  <c r="P4387" s="1"/>
  <c r="N4388"/>
  <c r="O4388" l="1"/>
  <c r="P4388" s="1"/>
  <c r="N4389"/>
  <c r="F4393"/>
  <c r="F4394" l="1"/>
  <c r="O4389"/>
  <c r="P4389" s="1"/>
  <c r="N4390"/>
  <c r="O4390" l="1"/>
  <c r="P4390" s="1"/>
  <c r="N4391"/>
  <c r="F4395"/>
  <c r="F4396" l="1"/>
  <c r="O4391"/>
  <c r="P4391" s="1"/>
  <c r="N4392"/>
  <c r="O4392" l="1"/>
  <c r="P4392" s="1"/>
  <c r="N4393"/>
  <c r="F4397"/>
  <c r="F4398" l="1"/>
  <c r="O4393"/>
  <c r="P4393" s="1"/>
  <c r="N4394"/>
  <c r="O4394" l="1"/>
  <c r="P4394" s="1"/>
  <c r="N4395"/>
  <c r="F4399"/>
  <c r="F4400" l="1"/>
  <c r="O4395"/>
  <c r="P4395" s="1"/>
  <c r="N4396"/>
  <c r="O4396" l="1"/>
  <c r="P4396" s="1"/>
  <c r="N4397"/>
  <c r="F4401"/>
  <c r="F4402" l="1"/>
  <c r="O4397"/>
  <c r="P4397" s="1"/>
  <c r="N4398"/>
  <c r="O4398" l="1"/>
  <c r="P4398" s="1"/>
  <c r="N4399"/>
  <c r="F4403"/>
  <c r="F4404" l="1"/>
  <c r="O4399"/>
  <c r="P4399" s="1"/>
  <c r="N4400"/>
  <c r="O4400" l="1"/>
  <c r="P4400" s="1"/>
  <c r="N4401"/>
  <c r="F4405"/>
  <c r="F4406" l="1"/>
  <c r="O4401"/>
  <c r="P4401" s="1"/>
  <c r="N4402"/>
  <c r="O4402" l="1"/>
  <c r="P4402" s="1"/>
  <c r="N4403"/>
  <c r="F4407"/>
  <c r="F4408" l="1"/>
  <c r="O4403"/>
  <c r="P4403" s="1"/>
  <c r="N4404"/>
  <c r="O4404" l="1"/>
  <c r="P4404" s="1"/>
  <c r="N4405"/>
  <c r="F4409"/>
  <c r="F4410" l="1"/>
  <c r="O4405"/>
  <c r="P4405" s="1"/>
  <c r="N4406"/>
  <c r="O4406" l="1"/>
  <c r="P4406" s="1"/>
  <c r="N4407"/>
  <c r="F4411"/>
  <c r="F4412" l="1"/>
  <c r="O4407"/>
  <c r="P4407" s="1"/>
  <c r="N4408"/>
  <c r="O4408" l="1"/>
  <c r="P4408" s="1"/>
  <c r="N4409"/>
  <c r="F4413"/>
  <c r="F4414" l="1"/>
  <c r="O4409"/>
  <c r="P4409" s="1"/>
  <c r="N4410"/>
  <c r="O4410" l="1"/>
  <c r="P4410" s="1"/>
  <c r="N4411"/>
  <c r="F4415"/>
  <c r="F4416" l="1"/>
  <c r="O4411"/>
  <c r="P4411" s="1"/>
  <c r="N4412"/>
  <c r="O4412" l="1"/>
  <c r="P4412" s="1"/>
  <c r="N4413"/>
  <c r="F4417"/>
  <c r="F4418" l="1"/>
  <c r="O4413"/>
  <c r="P4413" s="1"/>
  <c r="N4414"/>
  <c r="O4414" l="1"/>
  <c r="P4414" s="1"/>
  <c r="N4415"/>
  <c r="F4419"/>
  <c r="F4420" l="1"/>
  <c r="O4415"/>
  <c r="P4415" s="1"/>
  <c r="N4416"/>
  <c r="O4416" l="1"/>
  <c r="P4416" s="1"/>
  <c r="N4417"/>
  <c r="F4421"/>
  <c r="F4422" l="1"/>
  <c r="O4417"/>
  <c r="P4417" s="1"/>
  <c r="N4418"/>
  <c r="O4418" l="1"/>
  <c r="P4418" s="1"/>
  <c r="N4419"/>
  <c r="F4423"/>
  <c r="F4424" l="1"/>
  <c r="O4419"/>
  <c r="P4419" s="1"/>
  <c r="N4420"/>
  <c r="O4420" l="1"/>
  <c r="P4420" s="1"/>
  <c r="N4421"/>
  <c r="F4425"/>
  <c r="F4426" l="1"/>
  <c r="O4421"/>
  <c r="P4421" s="1"/>
  <c r="N4422"/>
  <c r="O4422" l="1"/>
  <c r="P4422" s="1"/>
  <c r="N4423"/>
  <c r="F4427"/>
  <c r="F4428" l="1"/>
  <c r="O4423"/>
  <c r="P4423" s="1"/>
  <c r="N4424"/>
  <c r="O4424" l="1"/>
  <c r="P4424" s="1"/>
  <c r="N4425"/>
  <c r="F4429"/>
  <c r="F4430" l="1"/>
  <c r="O4425"/>
  <c r="P4425" s="1"/>
  <c r="N4426"/>
  <c r="O4426" l="1"/>
  <c r="P4426" s="1"/>
  <c r="N4427"/>
  <c r="F4431"/>
  <c r="F4432" l="1"/>
  <c r="O4427"/>
  <c r="P4427" s="1"/>
  <c r="N4428"/>
  <c r="O4428" l="1"/>
  <c r="P4428" s="1"/>
  <c r="N4429"/>
  <c r="F4433"/>
  <c r="F4434" l="1"/>
  <c r="O4429"/>
  <c r="P4429" s="1"/>
  <c r="N4430"/>
  <c r="O4430" l="1"/>
  <c r="P4430" s="1"/>
  <c r="N4431"/>
  <c r="F4435"/>
  <c r="F4436" l="1"/>
  <c r="O4431"/>
  <c r="P4431" s="1"/>
  <c r="N4432"/>
  <c r="O4432" l="1"/>
  <c r="P4432" s="1"/>
  <c r="N4433"/>
  <c r="F4437"/>
  <c r="F4438" l="1"/>
  <c r="O4433"/>
  <c r="P4433" s="1"/>
  <c r="N4434"/>
  <c r="O4434" l="1"/>
  <c r="P4434" s="1"/>
  <c r="N4435"/>
  <c r="F4439"/>
  <c r="F4440" l="1"/>
  <c r="O4435"/>
  <c r="P4435" s="1"/>
  <c r="N4436"/>
  <c r="O4436" l="1"/>
  <c r="P4436" s="1"/>
  <c r="N4437"/>
  <c r="F4441"/>
  <c r="F4442" l="1"/>
  <c r="O4437"/>
  <c r="P4437" s="1"/>
  <c r="N4438"/>
  <c r="O4438" l="1"/>
  <c r="P4438" s="1"/>
  <c r="N4439"/>
  <c r="F4443"/>
  <c r="F4444" l="1"/>
  <c r="O4439"/>
  <c r="P4439" s="1"/>
  <c r="N4440"/>
  <c r="O4440" l="1"/>
  <c r="P4440" s="1"/>
  <c r="N4441"/>
  <c r="F4445"/>
  <c r="F4446" l="1"/>
  <c r="O4441"/>
  <c r="P4441" s="1"/>
  <c r="N4442"/>
  <c r="O4442" l="1"/>
  <c r="P4442" s="1"/>
  <c r="N4443"/>
  <c r="F4447"/>
  <c r="F4448" l="1"/>
  <c r="O4443"/>
  <c r="P4443" s="1"/>
  <c r="N4444"/>
  <c r="O4444" l="1"/>
  <c r="P4444" s="1"/>
  <c r="N4445"/>
  <c r="F4449"/>
  <c r="F4450" l="1"/>
  <c r="O4445"/>
  <c r="P4445" s="1"/>
  <c r="N4446"/>
  <c r="O4446" l="1"/>
  <c r="P4446" s="1"/>
  <c r="N4447"/>
  <c r="F4451"/>
  <c r="F4452" l="1"/>
  <c r="O4447"/>
  <c r="P4447" s="1"/>
  <c r="N4448"/>
  <c r="O4448" l="1"/>
  <c r="P4448" s="1"/>
  <c r="N4449"/>
  <c r="F4453"/>
  <c r="F4454" l="1"/>
  <c r="O4449"/>
  <c r="P4449" s="1"/>
  <c r="N4450"/>
  <c r="O4450" l="1"/>
  <c r="P4450" s="1"/>
  <c r="N4451"/>
  <c r="F4455"/>
  <c r="F4456" l="1"/>
  <c r="O4451"/>
  <c r="P4451" s="1"/>
  <c r="N4452"/>
  <c r="O4452" l="1"/>
  <c r="P4452" s="1"/>
  <c r="N4453"/>
  <c r="F4457"/>
  <c r="F4458" l="1"/>
  <c r="O4453"/>
  <c r="P4453" s="1"/>
  <c r="N4454"/>
  <c r="O4454" l="1"/>
  <c r="P4454" s="1"/>
  <c r="N4455"/>
  <c r="F4459"/>
  <c r="F4460" l="1"/>
  <c r="O4455"/>
  <c r="P4455" s="1"/>
  <c r="N4456"/>
  <c r="O4456" l="1"/>
  <c r="P4456" s="1"/>
  <c r="N4457"/>
  <c r="F4461"/>
  <c r="F4462" l="1"/>
  <c r="O4457"/>
  <c r="P4457" s="1"/>
  <c r="N4458"/>
  <c r="O4458" l="1"/>
  <c r="P4458" s="1"/>
  <c r="N4459"/>
  <c r="F4463"/>
  <c r="F4464" l="1"/>
  <c r="O4459"/>
  <c r="P4459" s="1"/>
  <c r="N4460"/>
  <c r="O4460" l="1"/>
  <c r="P4460" s="1"/>
  <c r="N4461"/>
  <c r="F4465"/>
  <c r="F4466" l="1"/>
  <c r="O4461"/>
  <c r="P4461" s="1"/>
  <c r="N4462"/>
  <c r="O4462" l="1"/>
  <c r="P4462" s="1"/>
  <c r="N4463"/>
  <c r="F4467"/>
  <c r="F4468" l="1"/>
  <c r="O4463"/>
  <c r="P4463" s="1"/>
  <c r="N4464"/>
  <c r="O4464" l="1"/>
  <c r="P4464" s="1"/>
  <c r="N4465"/>
  <c r="F4469"/>
  <c r="F4470" l="1"/>
  <c r="O4465"/>
  <c r="P4465" s="1"/>
  <c r="N4466"/>
  <c r="O4466" l="1"/>
  <c r="P4466" s="1"/>
  <c r="N4467"/>
  <c r="F4471"/>
  <c r="F4472" l="1"/>
  <c r="O4467"/>
  <c r="P4467" s="1"/>
  <c r="N4468"/>
  <c r="O4468" l="1"/>
  <c r="P4468" s="1"/>
  <c r="N4469"/>
  <c r="F4473"/>
  <c r="F4474" l="1"/>
  <c r="O4469"/>
  <c r="P4469" s="1"/>
  <c r="N4470"/>
  <c r="O4470" l="1"/>
  <c r="P4470" s="1"/>
  <c r="N4471"/>
  <c r="F4475"/>
  <c r="F4476" l="1"/>
  <c r="O4471"/>
  <c r="P4471" s="1"/>
  <c r="N4472"/>
  <c r="O4472" l="1"/>
  <c r="P4472" s="1"/>
  <c r="N4473"/>
  <c r="F4477"/>
  <c r="F4478" l="1"/>
  <c r="O4473"/>
  <c r="P4473" s="1"/>
  <c r="N4474"/>
  <c r="O4474" l="1"/>
  <c r="P4474" s="1"/>
  <c r="N4475"/>
  <c r="F4479"/>
  <c r="F4480" l="1"/>
  <c r="O4475"/>
  <c r="P4475" s="1"/>
  <c r="N4476"/>
  <c r="O4476" l="1"/>
  <c r="P4476" s="1"/>
  <c r="N4477"/>
  <c r="F4481"/>
  <c r="F4482" l="1"/>
  <c r="O4477"/>
  <c r="P4477" s="1"/>
  <c r="N4478"/>
  <c r="O4478" l="1"/>
  <c r="P4478" s="1"/>
  <c r="N4479"/>
  <c r="F4483"/>
  <c r="F4484" l="1"/>
  <c r="O4479"/>
  <c r="P4479" s="1"/>
  <c r="N4480"/>
  <c r="O4480" l="1"/>
  <c r="P4480" s="1"/>
  <c r="N4481"/>
  <c r="F4485"/>
  <c r="F4486" l="1"/>
  <c r="O4481"/>
  <c r="P4481" s="1"/>
  <c r="N4482"/>
  <c r="O4482" l="1"/>
  <c r="P4482" s="1"/>
  <c r="N4483"/>
  <c r="F4487"/>
  <c r="F4488" l="1"/>
  <c r="O4483"/>
  <c r="P4483" s="1"/>
  <c r="N4484"/>
  <c r="O4484" l="1"/>
  <c r="P4484" s="1"/>
  <c r="N4485"/>
  <c r="F4489"/>
  <c r="F4490" l="1"/>
  <c r="O4485"/>
  <c r="P4485" s="1"/>
  <c r="N4486"/>
  <c r="O4486" l="1"/>
  <c r="P4486" s="1"/>
  <c r="N4487"/>
  <c r="F4491"/>
  <c r="F4492" l="1"/>
  <c r="O4487"/>
  <c r="P4487" s="1"/>
  <c r="N4488"/>
  <c r="O4488" l="1"/>
  <c r="P4488" s="1"/>
  <c r="N4489"/>
  <c r="F4493"/>
  <c r="F4494" l="1"/>
  <c r="O4489"/>
  <c r="P4489" s="1"/>
  <c r="N4490"/>
  <c r="O4490" l="1"/>
  <c r="P4490" s="1"/>
  <c r="N4491"/>
  <c r="F4495"/>
  <c r="F4496" l="1"/>
  <c r="O4491"/>
  <c r="P4491" s="1"/>
  <c r="N4492"/>
  <c r="O4492" l="1"/>
  <c r="P4492" s="1"/>
  <c r="N4493"/>
  <c r="F4497"/>
  <c r="F4498" l="1"/>
  <c r="O4493"/>
  <c r="P4493" s="1"/>
  <c r="N4494"/>
  <c r="O4494" l="1"/>
  <c r="P4494" s="1"/>
  <c r="N4495"/>
  <c r="F4499"/>
  <c r="F4500" l="1"/>
  <c r="O4495"/>
  <c r="P4495" s="1"/>
  <c r="N4496"/>
  <c r="O4496" l="1"/>
  <c r="P4496" s="1"/>
  <c r="N4497"/>
  <c r="F4501"/>
  <c r="F4502" l="1"/>
  <c r="O4497"/>
  <c r="P4497" s="1"/>
  <c r="N4498"/>
  <c r="O4498" l="1"/>
  <c r="P4498" s="1"/>
  <c r="N4499"/>
  <c r="F4503"/>
  <c r="F4504" l="1"/>
  <c r="O4499"/>
  <c r="P4499" s="1"/>
  <c r="N4500"/>
  <c r="O4500" l="1"/>
  <c r="P4500" s="1"/>
  <c r="N4501"/>
  <c r="F4505"/>
  <c r="F4506" l="1"/>
  <c r="O4501"/>
  <c r="P4501" s="1"/>
  <c r="N4502"/>
  <c r="O4502" l="1"/>
  <c r="P4502" s="1"/>
  <c r="N4503"/>
  <c r="F4507"/>
  <c r="F4508" l="1"/>
  <c r="O4503"/>
  <c r="P4503" s="1"/>
  <c r="N4504"/>
  <c r="O4504" l="1"/>
  <c r="P4504" s="1"/>
  <c r="N4505"/>
  <c r="F4509"/>
  <c r="F4510" l="1"/>
  <c r="O4505"/>
  <c r="P4505" s="1"/>
  <c r="N4506"/>
  <c r="O4506" l="1"/>
  <c r="P4506" s="1"/>
  <c r="N4507"/>
  <c r="F4511"/>
  <c r="F4512" l="1"/>
  <c r="O4507"/>
  <c r="P4507" s="1"/>
  <c r="N4508"/>
  <c r="O4508" l="1"/>
  <c r="P4508" s="1"/>
  <c r="N4509"/>
  <c r="F4513"/>
  <c r="F4514" l="1"/>
  <c r="O4509"/>
  <c r="P4509" s="1"/>
  <c r="N4510"/>
  <c r="O4510" l="1"/>
  <c r="P4510" s="1"/>
  <c r="N4511"/>
  <c r="F4515"/>
  <c r="F4516" l="1"/>
  <c r="O4511"/>
  <c r="P4511" s="1"/>
  <c r="N4512"/>
  <c r="O4512" l="1"/>
  <c r="P4512" s="1"/>
  <c r="N4513"/>
  <c r="F4517"/>
  <c r="F4518" l="1"/>
  <c r="O4513"/>
  <c r="P4513" s="1"/>
  <c r="N4514"/>
  <c r="O4514" l="1"/>
  <c r="P4514" s="1"/>
  <c r="N4515"/>
  <c r="F4519"/>
  <c r="F4520" l="1"/>
  <c r="O4515"/>
  <c r="P4515" s="1"/>
  <c r="N4516"/>
  <c r="O4516" l="1"/>
  <c r="P4516" s="1"/>
  <c r="N4517"/>
  <c r="F4521"/>
  <c r="F4522" l="1"/>
  <c r="O4517"/>
  <c r="P4517" s="1"/>
  <c r="N4518"/>
  <c r="O4518" l="1"/>
  <c r="P4518" s="1"/>
  <c r="N4519"/>
  <c r="F4523"/>
  <c r="F4524" l="1"/>
  <c r="O4519"/>
  <c r="P4519" s="1"/>
  <c r="N4520"/>
  <c r="O4520" l="1"/>
  <c r="P4520" s="1"/>
  <c r="N4521"/>
  <c r="F4525"/>
  <c r="F4526" l="1"/>
  <c r="O4521"/>
  <c r="P4521" s="1"/>
  <c r="N4522"/>
  <c r="O4522" l="1"/>
  <c r="P4522" s="1"/>
  <c r="N4523"/>
  <c r="F4527"/>
  <c r="F4528" l="1"/>
  <c r="O4523"/>
  <c r="P4523" s="1"/>
  <c r="N4524"/>
  <c r="O4524" l="1"/>
  <c r="P4524" s="1"/>
  <c r="N4525"/>
  <c r="F4529"/>
  <c r="F4530" l="1"/>
  <c r="O4525"/>
  <c r="P4525" s="1"/>
  <c r="N4526"/>
  <c r="O4526" l="1"/>
  <c r="P4526" s="1"/>
  <c r="N4527"/>
  <c r="F4531"/>
  <c r="F4532" l="1"/>
  <c r="O4527"/>
  <c r="P4527" s="1"/>
  <c r="N4528"/>
  <c r="O4528" l="1"/>
  <c r="P4528" s="1"/>
  <c r="N4529"/>
  <c r="F4533"/>
  <c r="F4534" l="1"/>
  <c r="O4529"/>
  <c r="P4529" s="1"/>
  <c r="N4530"/>
  <c r="O4530" l="1"/>
  <c r="P4530" s="1"/>
  <c r="N4531"/>
  <c r="F4535"/>
  <c r="F4536" l="1"/>
  <c r="O4531"/>
  <c r="P4531" s="1"/>
  <c r="N4532"/>
  <c r="O4532" l="1"/>
  <c r="P4532" s="1"/>
  <c r="N4533"/>
  <c r="F4537"/>
  <c r="F4538" l="1"/>
  <c r="O4533"/>
  <c r="P4533" s="1"/>
  <c r="N4534"/>
  <c r="O4534" l="1"/>
  <c r="P4534" s="1"/>
  <c r="N4535"/>
  <c r="F4539"/>
  <c r="F4540" l="1"/>
  <c r="O4535"/>
  <c r="P4535" s="1"/>
  <c r="N4536"/>
  <c r="O4536" l="1"/>
  <c r="P4536" s="1"/>
  <c r="N4537"/>
  <c r="F4541"/>
  <c r="F4542" l="1"/>
  <c r="O4537"/>
  <c r="P4537" s="1"/>
  <c r="N4538"/>
  <c r="O4538" l="1"/>
  <c r="P4538" s="1"/>
  <c r="N4539"/>
  <c r="F4543"/>
  <c r="F4544" l="1"/>
  <c r="O4539"/>
  <c r="P4539" s="1"/>
  <c r="N4540"/>
  <c r="O4540" l="1"/>
  <c r="P4540" s="1"/>
  <c r="N4541"/>
  <c r="F4545"/>
  <c r="F4546" l="1"/>
  <c r="O4541"/>
  <c r="P4541" s="1"/>
  <c r="N4542"/>
  <c r="O4542" l="1"/>
  <c r="P4542" s="1"/>
  <c r="N4543"/>
  <c r="F4547"/>
  <c r="F4548" l="1"/>
  <c r="O4543"/>
  <c r="P4543" s="1"/>
  <c r="N4544"/>
  <c r="O4544" l="1"/>
  <c r="P4544" s="1"/>
  <c r="N4545"/>
  <c r="F4549"/>
  <c r="F4550" l="1"/>
  <c r="O4545"/>
  <c r="P4545" s="1"/>
  <c r="N4546"/>
  <c r="O4546" l="1"/>
  <c r="P4546" s="1"/>
  <c r="N4547"/>
  <c r="F4551"/>
  <c r="F4552" l="1"/>
  <c r="O4547"/>
  <c r="P4547" s="1"/>
  <c r="N4548"/>
  <c r="O4548" l="1"/>
  <c r="P4548" s="1"/>
  <c r="N4549"/>
  <c r="F4553"/>
  <c r="F4554" l="1"/>
  <c r="O4549"/>
  <c r="P4549" s="1"/>
  <c r="N4550"/>
  <c r="O4550" l="1"/>
  <c r="P4550" s="1"/>
  <c r="N4551"/>
  <c r="F4555"/>
  <c r="F4556" l="1"/>
  <c r="O4551"/>
  <c r="P4551" s="1"/>
  <c r="N4552"/>
  <c r="O4552" l="1"/>
  <c r="P4552" s="1"/>
  <c r="N4553"/>
  <c r="F4557"/>
  <c r="F4558" l="1"/>
  <c r="O4553"/>
  <c r="P4553" s="1"/>
  <c r="N4554"/>
  <c r="O4554" l="1"/>
  <c r="P4554" s="1"/>
  <c r="N4555"/>
  <c r="F4559"/>
  <c r="F4560" l="1"/>
  <c r="O4555"/>
  <c r="P4555" s="1"/>
  <c r="N4556"/>
  <c r="O4556" l="1"/>
  <c r="P4556" s="1"/>
  <c r="N4557"/>
  <c r="F4561"/>
  <c r="F4562" l="1"/>
  <c r="O4557"/>
  <c r="P4557" s="1"/>
  <c r="N4558"/>
  <c r="O4558" l="1"/>
  <c r="P4558" s="1"/>
  <c r="N4559"/>
  <c r="F4563"/>
  <c r="F4564" l="1"/>
  <c r="O4559"/>
  <c r="P4559" s="1"/>
  <c r="N4560"/>
  <c r="O4560" l="1"/>
  <c r="P4560" s="1"/>
  <c r="N4561"/>
  <c r="F4565"/>
  <c r="F4566" l="1"/>
  <c r="O4561"/>
  <c r="P4561" s="1"/>
  <c r="N4562"/>
  <c r="O4562" l="1"/>
  <c r="P4562" s="1"/>
  <c r="N4563"/>
  <c r="F4567"/>
  <c r="F4568" l="1"/>
  <c r="O4563"/>
  <c r="P4563" s="1"/>
  <c r="N4564"/>
  <c r="O4564" l="1"/>
  <c r="P4564" s="1"/>
  <c r="N4565"/>
  <c r="F4569"/>
  <c r="F4570" l="1"/>
  <c r="O4565"/>
  <c r="P4565" s="1"/>
  <c r="N4566"/>
  <c r="O4566" l="1"/>
  <c r="P4566" s="1"/>
  <c r="N4567"/>
  <c r="F4571"/>
  <c r="F4572" l="1"/>
  <c r="O4567"/>
  <c r="P4567" s="1"/>
  <c r="N4568"/>
  <c r="O4568" l="1"/>
  <c r="P4568" s="1"/>
  <c r="N4569"/>
  <c r="F4573"/>
  <c r="F4574" l="1"/>
  <c r="O4569"/>
  <c r="P4569" s="1"/>
  <c r="N4570"/>
  <c r="O4570" l="1"/>
  <c r="P4570" s="1"/>
  <c r="N4571"/>
  <c r="F4575"/>
  <c r="F4576" l="1"/>
  <c r="O4571"/>
  <c r="P4571" s="1"/>
  <c r="N4572"/>
  <c r="O4572" l="1"/>
  <c r="P4572" s="1"/>
  <c r="N4573"/>
  <c r="F4577"/>
  <c r="F4578" l="1"/>
  <c r="O4573"/>
  <c r="P4573" s="1"/>
  <c r="N4574"/>
  <c r="O4574" l="1"/>
  <c r="P4574" s="1"/>
  <c r="N4575"/>
  <c r="F4579"/>
  <c r="F4580" l="1"/>
  <c r="O4575"/>
  <c r="P4575" s="1"/>
  <c r="N4576"/>
  <c r="O4576" l="1"/>
  <c r="P4576" s="1"/>
  <c r="N4577"/>
  <c r="F4581"/>
  <c r="F4582" l="1"/>
  <c r="O4577"/>
  <c r="P4577" s="1"/>
  <c r="N4578"/>
  <c r="F4583" l="1"/>
  <c r="O4578"/>
  <c r="P4578" s="1"/>
  <c r="N4579"/>
  <c r="F4584" l="1"/>
  <c r="O4579"/>
  <c r="P4579" s="1"/>
  <c r="N4580"/>
  <c r="O4580" l="1"/>
  <c r="P4580" s="1"/>
  <c r="N4581"/>
  <c r="F4585"/>
  <c r="F4586" l="1"/>
  <c r="O4581"/>
  <c r="P4581" s="1"/>
  <c r="N4582"/>
  <c r="O4582" l="1"/>
  <c r="P4582" s="1"/>
  <c r="N4583"/>
  <c r="F4587"/>
  <c r="F4588" l="1"/>
  <c r="O4583"/>
  <c r="P4583" s="1"/>
  <c r="N4584"/>
  <c r="O4584" l="1"/>
  <c r="P4584" s="1"/>
  <c r="N4585"/>
  <c r="F4589"/>
  <c r="F4590" l="1"/>
  <c r="O4585"/>
  <c r="P4585" s="1"/>
  <c r="N4586"/>
  <c r="O4586" l="1"/>
  <c r="P4586" s="1"/>
  <c r="N4587"/>
  <c r="F4591"/>
  <c r="F4592" l="1"/>
  <c r="O4587"/>
  <c r="P4587" s="1"/>
  <c r="N4588"/>
  <c r="O4588" l="1"/>
  <c r="P4588" s="1"/>
  <c r="N4589"/>
  <c r="F4593"/>
  <c r="F4594" l="1"/>
  <c r="O4589"/>
  <c r="P4589" s="1"/>
  <c r="N4590"/>
  <c r="O4590" l="1"/>
  <c r="P4590" s="1"/>
  <c r="N4591"/>
  <c r="F4595"/>
  <c r="F4596" l="1"/>
  <c r="O4591"/>
  <c r="P4591" s="1"/>
  <c r="N4592"/>
  <c r="O4592" l="1"/>
  <c r="P4592" s="1"/>
  <c r="N4593"/>
  <c r="F4597"/>
  <c r="F4598" l="1"/>
  <c r="O4593"/>
  <c r="P4593" s="1"/>
  <c r="N4594"/>
  <c r="O4594" l="1"/>
  <c r="P4594" s="1"/>
  <c r="N4595"/>
  <c r="F4599"/>
  <c r="F4600" l="1"/>
  <c r="O4595"/>
  <c r="P4595" s="1"/>
  <c r="N4596"/>
  <c r="O4596" l="1"/>
  <c r="P4596" s="1"/>
  <c r="N4597"/>
  <c r="F4601"/>
  <c r="F4602" l="1"/>
  <c r="O4597"/>
  <c r="P4597" s="1"/>
  <c r="N4598"/>
  <c r="O4598" l="1"/>
  <c r="P4598" s="1"/>
  <c r="N4599"/>
  <c r="F4603"/>
  <c r="F4604" l="1"/>
  <c r="O4599"/>
  <c r="P4599" s="1"/>
  <c r="N4600"/>
  <c r="O4600" l="1"/>
  <c r="P4600" s="1"/>
  <c r="N4601"/>
  <c r="F4605"/>
  <c r="F4606" l="1"/>
  <c r="O4601"/>
  <c r="P4601" s="1"/>
  <c r="N4602"/>
  <c r="O4602" l="1"/>
  <c r="P4602" s="1"/>
  <c r="N4603"/>
  <c r="F4607"/>
  <c r="F4608" l="1"/>
  <c r="O4603"/>
  <c r="P4603" s="1"/>
  <c r="N4604"/>
  <c r="O4604" l="1"/>
  <c r="P4604" s="1"/>
  <c r="N4605"/>
  <c r="F4609"/>
  <c r="F4610" l="1"/>
  <c r="O4605"/>
  <c r="P4605" s="1"/>
  <c r="N4606"/>
  <c r="O4606" l="1"/>
  <c r="P4606" s="1"/>
  <c r="N4607"/>
  <c r="F4611"/>
  <c r="F4612" l="1"/>
  <c r="O4607"/>
  <c r="P4607" s="1"/>
  <c r="N4608"/>
  <c r="O4608" l="1"/>
  <c r="P4608" s="1"/>
  <c r="N4609"/>
  <c r="F4613"/>
  <c r="F4614" l="1"/>
  <c r="O4609"/>
  <c r="P4609" s="1"/>
  <c r="N4610"/>
  <c r="O4610" l="1"/>
  <c r="P4610" s="1"/>
  <c r="N4611"/>
  <c r="F4615"/>
  <c r="F4616" l="1"/>
  <c r="O4611"/>
  <c r="P4611" s="1"/>
  <c r="N4612"/>
  <c r="O4612" l="1"/>
  <c r="P4612" s="1"/>
  <c r="N4613"/>
  <c r="F4617"/>
  <c r="F4618" l="1"/>
  <c r="O4613"/>
  <c r="P4613" s="1"/>
  <c r="N4614"/>
  <c r="O4614" l="1"/>
  <c r="P4614" s="1"/>
  <c r="N4615"/>
  <c r="F4619"/>
  <c r="F4620" l="1"/>
  <c r="O4615"/>
  <c r="P4615" s="1"/>
  <c r="N4616"/>
  <c r="O4616" l="1"/>
  <c r="P4616" s="1"/>
  <c r="N4617"/>
  <c r="F4621"/>
  <c r="F4622" l="1"/>
  <c r="O4617"/>
  <c r="P4617" s="1"/>
  <c r="N4618"/>
  <c r="O4618" l="1"/>
  <c r="P4618" s="1"/>
  <c r="N4619"/>
  <c r="F4623"/>
  <c r="F4624" l="1"/>
  <c r="O4619"/>
  <c r="P4619" s="1"/>
  <c r="N4620"/>
  <c r="O4620" l="1"/>
  <c r="P4620" s="1"/>
  <c r="N4621"/>
  <c r="F4625"/>
  <c r="F4626" l="1"/>
  <c r="O4621"/>
  <c r="P4621" s="1"/>
  <c r="N4622"/>
  <c r="O4622" l="1"/>
  <c r="P4622" s="1"/>
  <c r="N4623"/>
  <c r="F4627"/>
  <c r="F4628" l="1"/>
  <c r="O4623"/>
  <c r="P4623" s="1"/>
  <c r="N4624"/>
  <c r="O4624" l="1"/>
  <c r="P4624" s="1"/>
  <c r="N4625"/>
  <c r="F4629"/>
  <c r="F4630" l="1"/>
  <c r="O4625"/>
  <c r="P4625" s="1"/>
  <c r="N4626"/>
  <c r="O4626" l="1"/>
  <c r="P4626" s="1"/>
  <c r="N4627"/>
  <c r="F4631"/>
  <c r="F4632" l="1"/>
  <c r="O4627"/>
  <c r="P4627" s="1"/>
  <c r="N4628"/>
  <c r="O4628" l="1"/>
  <c r="P4628" s="1"/>
  <c r="N4629"/>
  <c r="F4633"/>
  <c r="F4634" l="1"/>
  <c r="O4629"/>
  <c r="P4629" s="1"/>
  <c r="N4630"/>
  <c r="O4630" l="1"/>
  <c r="P4630" s="1"/>
  <c r="N4631"/>
  <c r="F4635"/>
  <c r="F4636" l="1"/>
  <c r="O4631"/>
  <c r="P4631" s="1"/>
  <c r="N4632"/>
  <c r="O4632" l="1"/>
  <c r="P4632" s="1"/>
  <c r="N4633"/>
  <c r="F4637"/>
  <c r="F4638" l="1"/>
  <c r="O4633"/>
  <c r="P4633" s="1"/>
  <c r="N4634"/>
  <c r="O4634" l="1"/>
  <c r="P4634" s="1"/>
  <c r="N4635"/>
  <c r="F4639"/>
  <c r="F4640" l="1"/>
  <c r="O4635"/>
  <c r="P4635" s="1"/>
  <c r="N4636"/>
  <c r="O4636" l="1"/>
  <c r="P4636" s="1"/>
  <c r="N4637"/>
  <c r="F4641"/>
  <c r="F4642" l="1"/>
  <c r="O4637"/>
  <c r="P4637" s="1"/>
  <c r="N4638"/>
  <c r="O4638" l="1"/>
  <c r="P4638" s="1"/>
  <c r="N4639"/>
  <c r="F4643"/>
  <c r="F4644" l="1"/>
  <c r="O4639"/>
  <c r="P4639" s="1"/>
  <c r="N4640"/>
  <c r="O4640" l="1"/>
  <c r="P4640" s="1"/>
  <c r="N4641"/>
  <c r="F4645"/>
  <c r="F4646" l="1"/>
  <c r="O4641"/>
  <c r="P4641" s="1"/>
  <c r="N4642"/>
  <c r="O4642" l="1"/>
  <c r="P4642" s="1"/>
  <c r="N4643"/>
  <c r="F4647"/>
  <c r="F4648" l="1"/>
  <c r="O4643"/>
  <c r="P4643" s="1"/>
  <c r="N4644"/>
  <c r="O4644" l="1"/>
  <c r="P4644" s="1"/>
  <c r="N4645"/>
  <c r="F4649"/>
  <c r="F4650" l="1"/>
  <c r="O4645"/>
  <c r="P4645" s="1"/>
  <c r="N4646"/>
  <c r="O4646" l="1"/>
  <c r="P4646" s="1"/>
  <c r="N4647"/>
  <c r="F4651"/>
  <c r="F4652" l="1"/>
  <c r="O4647"/>
  <c r="P4647" s="1"/>
  <c r="N4648"/>
  <c r="O4648" l="1"/>
  <c r="P4648" s="1"/>
  <c r="N4649"/>
  <c r="F4653"/>
  <c r="F4654" l="1"/>
  <c r="O4649"/>
  <c r="P4649" s="1"/>
  <c r="N4650"/>
  <c r="O4650" l="1"/>
  <c r="P4650" s="1"/>
  <c r="N4651"/>
  <c r="F4655"/>
  <c r="F4656" l="1"/>
  <c r="O4651"/>
  <c r="P4651" s="1"/>
  <c r="N4652"/>
  <c r="O4652" l="1"/>
  <c r="P4652" s="1"/>
  <c r="N4653"/>
  <c r="F4657"/>
  <c r="F4658" l="1"/>
  <c r="O4653"/>
  <c r="P4653" s="1"/>
  <c r="N4654"/>
  <c r="O4654" l="1"/>
  <c r="P4654" s="1"/>
  <c r="N4655"/>
  <c r="F4659"/>
  <c r="F4660" l="1"/>
  <c r="O4655"/>
  <c r="P4655" s="1"/>
  <c r="N4656"/>
  <c r="O4656" l="1"/>
  <c r="P4656" s="1"/>
  <c r="N4657"/>
  <c r="F4661"/>
  <c r="F4662" l="1"/>
  <c r="O4657"/>
  <c r="P4657" s="1"/>
  <c r="N4658"/>
  <c r="O4658" l="1"/>
  <c r="P4658" s="1"/>
  <c r="N4659"/>
  <c r="F4663"/>
  <c r="F4664" l="1"/>
  <c r="O4659"/>
  <c r="P4659" s="1"/>
  <c r="N4660"/>
  <c r="O4660" l="1"/>
  <c r="P4660" s="1"/>
  <c r="N4661"/>
  <c r="F4665"/>
  <c r="F4666" l="1"/>
  <c r="O4661"/>
  <c r="P4661" s="1"/>
  <c r="N4662"/>
  <c r="O4662" l="1"/>
  <c r="P4662" s="1"/>
  <c r="N4663"/>
  <c r="F4667"/>
  <c r="F4668" l="1"/>
  <c r="O4663"/>
  <c r="P4663" s="1"/>
  <c r="N4664"/>
  <c r="O4664" l="1"/>
  <c r="P4664" s="1"/>
  <c r="N4665"/>
  <c r="F4669"/>
  <c r="F4670" l="1"/>
  <c r="O4665"/>
  <c r="P4665" s="1"/>
  <c r="N4666"/>
  <c r="O4666" l="1"/>
  <c r="P4666" s="1"/>
  <c r="N4667"/>
  <c r="F4671"/>
  <c r="F4672" l="1"/>
  <c r="O4667"/>
  <c r="P4667" s="1"/>
  <c r="N4668"/>
  <c r="O4668" l="1"/>
  <c r="P4668" s="1"/>
  <c r="N4669"/>
  <c r="F4673"/>
  <c r="F4674" l="1"/>
  <c r="O4669"/>
  <c r="P4669" s="1"/>
  <c r="N4670"/>
  <c r="O4670" l="1"/>
  <c r="P4670" s="1"/>
  <c r="N4671"/>
  <c r="F4675"/>
  <c r="F4676" l="1"/>
  <c r="O4671"/>
  <c r="P4671" s="1"/>
  <c r="N4672"/>
  <c r="O4672" l="1"/>
  <c r="P4672" s="1"/>
  <c r="N4673"/>
  <c r="F4677"/>
  <c r="F4678" l="1"/>
  <c r="O4673"/>
  <c r="P4673" s="1"/>
  <c r="N4674"/>
  <c r="O4674" l="1"/>
  <c r="P4674" s="1"/>
  <c r="N4675"/>
  <c r="F4679"/>
  <c r="F4680" l="1"/>
  <c r="O4675"/>
  <c r="P4675" s="1"/>
  <c r="N4676"/>
  <c r="O4676" l="1"/>
  <c r="P4676" s="1"/>
  <c r="N4677"/>
  <c r="F4681"/>
  <c r="F4682" l="1"/>
  <c r="O4677"/>
  <c r="P4677" s="1"/>
  <c r="N4678"/>
  <c r="O4678" l="1"/>
  <c r="P4678" s="1"/>
  <c r="N4679"/>
  <c r="F4683"/>
  <c r="F4684" l="1"/>
  <c r="O4679"/>
  <c r="P4679" s="1"/>
  <c r="N4680"/>
  <c r="O4680" l="1"/>
  <c r="P4680" s="1"/>
  <c r="N4681"/>
  <c r="F4685"/>
  <c r="F4686" l="1"/>
  <c r="O4681"/>
  <c r="P4681" s="1"/>
  <c r="N4682"/>
  <c r="O4682" l="1"/>
  <c r="P4682" s="1"/>
  <c r="N4683"/>
  <c r="F4687"/>
  <c r="F4688" l="1"/>
  <c r="O4683"/>
  <c r="P4683" s="1"/>
  <c r="N4684"/>
  <c r="O4684" l="1"/>
  <c r="P4684" s="1"/>
  <c r="N4685"/>
  <c r="F4689"/>
  <c r="F4690" l="1"/>
  <c r="O4685"/>
  <c r="P4685" s="1"/>
  <c r="N4686"/>
  <c r="O4686" l="1"/>
  <c r="P4686" s="1"/>
  <c r="N4687"/>
  <c r="F4691"/>
  <c r="F4692" l="1"/>
  <c r="O4687"/>
  <c r="P4687" s="1"/>
  <c r="N4688"/>
  <c r="O4688" l="1"/>
  <c r="P4688" s="1"/>
  <c r="N4689"/>
  <c r="F4693"/>
  <c r="F4694" l="1"/>
  <c r="O4689"/>
  <c r="P4689" s="1"/>
  <c r="N4690"/>
  <c r="O4690" l="1"/>
  <c r="P4690" s="1"/>
  <c r="N4691"/>
  <c r="F4695"/>
  <c r="F4696" l="1"/>
  <c r="O4691"/>
  <c r="P4691" s="1"/>
  <c r="N4692"/>
  <c r="O4692" l="1"/>
  <c r="P4692" s="1"/>
  <c r="N4693"/>
  <c r="F4697"/>
  <c r="F4698" l="1"/>
  <c r="O4693"/>
  <c r="P4693" s="1"/>
  <c r="N4694"/>
  <c r="O4694" l="1"/>
  <c r="P4694" s="1"/>
  <c r="N4695"/>
  <c r="F4699"/>
  <c r="F4700" l="1"/>
  <c r="O4695"/>
  <c r="P4695" s="1"/>
  <c r="N4696"/>
  <c r="O4696" l="1"/>
  <c r="P4696" s="1"/>
  <c r="N4697"/>
  <c r="F4701"/>
  <c r="F4702" l="1"/>
  <c r="O4697"/>
  <c r="P4697" s="1"/>
  <c r="N4698"/>
  <c r="O4698" l="1"/>
  <c r="P4698" s="1"/>
  <c r="N4699"/>
  <c r="F4703"/>
  <c r="F4704" l="1"/>
  <c r="O4699"/>
  <c r="P4699" s="1"/>
  <c r="N4700"/>
  <c r="O4700" l="1"/>
  <c r="P4700" s="1"/>
  <c r="N4701"/>
  <c r="F4705"/>
  <c r="F4706" l="1"/>
  <c r="O4701"/>
  <c r="P4701" s="1"/>
  <c r="N4702"/>
  <c r="O4702" l="1"/>
  <c r="P4702" s="1"/>
  <c r="N4703"/>
  <c r="F4707"/>
  <c r="F4708" l="1"/>
  <c r="O4703"/>
  <c r="P4703" s="1"/>
  <c r="N4704"/>
  <c r="O4704" l="1"/>
  <c r="P4704" s="1"/>
  <c r="N4705"/>
  <c r="F4709"/>
  <c r="F4710" l="1"/>
  <c r="O4705"/>
  <c r="P4705" s="1"/>
  <c r="N4706"/>
  <c r="O4706" l="1"/>
  <c r="P4706" s="1"/>
  <c r="N4707"/>
  <c r="F4711"/>
  <c r="F4712" l="1"/>
  <c r="O4707"/>
  <c r="P4707" s="1"/>
  <c r="N4708"/>
  <c r="O4708" l="1"/>
  <c r="P4708" s="1"/>
  <c r="N4709"/>
  <c r="F4713"/>
  <c r="F4714" l="1"/>
  <c r="O4709"/>
  <c r="P4709" s="1"/>
  <c r="N4710"/>
  <c r="O4710" l="1"/>
  <c r="P4710" s="1"/>
  <c r="N4711"/>
  <c r="F4715"/>
  <c r="F4716" l="1"/>
  <c r="O4711"/>
  <c r="P4711" s="1"/>
  <c r="N4712"/>
  <c r="O4712" l="1"/>
  <c r="P4712" s="1"/>
  <c r="N4713"/>
  <c r="F4717"/>
  <c r="F4718" l="1"/>
  <c r="O4713"/>
  <c r="P4713" s="1"/>
  <c r="N4714"/>
  <c r="O4714" l="1"/>
  <c r="P4714" s="1"/>
  <c r="N4715"/>
  <c r="F4719"/>
  <c r="F4720" l="1"/>
  <c r="O4715"/>
  <c r="P4715" s="1"/>
  <c r="N4716"/>
  <c r="O4716" l="1"/>
  <c r="P4716" s="1"/>
  <c r="N4717"/>
  <c r="F4721"/>
  <c r="F4722" l="1"/>
  <c r="O4717"/>
  <c r="P4717" s="1"/>
  <c r="N4718"/>
  <c r="O4718" l="1"/>
  <c r="P4718" s="1"/>
  <c r="N4719"/>
  <c r="F4723"/>
  <c r="F4724" l="1"/>
  <c r="O4719"/>
  <c r="P4719" s="1"/>
  <c r="N4720"/>
  <c r="O4720" l="1"/>
  <c r="P4720" s="1"/>
  <c r="N4721"/>
  <c r="F4725"/>
  <c r="F4726" l="1"/>
  <c r="O4721"/>
  <c r="P4721" s="1"/>
  <c r="N4722"/>
  <c r="O4722" l="1"/>
  <c r="P4722" s="1"/>
  <c r="N4723"/>
  <c r="F4727"/>
  <c r="F4728" l="1"/>
  <c r="O4723"/>
  <c r="P4723" s="1"/>
  <c r="N4724"/>
  <c r="O4724" l="1"/>
  <c r="P4724" s="1"/>
  <c r="N4725"/>
  <c r="F4729"/>
  <c r="F4730" l="1"/>
  <c r="O4725"/>
  <c r="P4725" s="1"/>
  <c r="N4726"/>
  <c r="O4726" l="1"/>
  <c r="P4726" s="1"/>
  <c r="N4727"/>
  <c r="F4731"/>
  <c r="F4732" l="1"/>
  <c r="O4727"/>
  <c r="P4727" s="1"/>
  <c r="N4728"/>
  <c r="O4728" l="1"/>
  <c r="P4728" s="1"/>
  <c r="N4729"/>
  <c r="F4733"/>
  <c r="F4734" l="1"/>
  <c r="O4729"/>
  <c r="P4729" s="1"/>
  <c r="N4730"/>
  <c r="O4730" l="1"/>
  <c r="P4730" s="1"/>
  <c r="N4731"/>
  <c r="F4735"/>
  <c r="F4736" l="1"/>
  <c r="O4731"/>
  <c r="P4731" s="1"/>
  <c r="N4732"/>
  <c r="O4732" l="1"/>
  <c r="P4732" s="1"/>
  <c r="N4733"/>
  <c r="F4737"/>
  <c r="F4738" l="1"/>
  <c r="O4733"/>
  <c r="P4733" s="1"/>
  <c r="N4734"/>
  <c r="O4734" l="1"/>
  <c r="P4734" s="1"/>
  <c r="N4735"/>
  <c r="F4739"/>
  <c r="F4740" l="1"/>
  <c r="O4735"/>
  <c r="P4735" s="1"/>
  <c r="N4736"/>
  <c r="O4736" l="1"/>
  <c r="P4736" s="1"/>
  <c r="N4737"/>
  <c r="F4741"/>
  <c r="F4742" l="1"/>
  <c r="O4737"/>
  <c r="P4737" s="1"/>
  <c r="N4738"/>
  <c r="O4738" l="1"/>
  <c r="P4738" s="1"/>
  <c r="N4739"/>
  <c r="F4743"/>
  <c r="F4744" l="1"/>
  <c r="O4739"/>
  <c r="P4739" s="1"/>
  <c r="N4740"/>
  <c r="O4740" l="1"/>
  <c r="P4740" s="1"/>
  <c r="N4741"/>
  <c r="F4745"/>
  <c r="F4746" l="1"/>
  <c r="O4741"/>
  <c r="P4741" s="1"/>
  <c r="N4742"/>
  <c r="O4742" l="1"/>
  <c r="P4742" s="1"/>
  <c r="N4743"/>
  <c r="F4747"/>
  <c r="F4748" l="1"/>
  <c r="O4743"/>
  <c r="P4743" s="1"/>
  <c r="N4744"/>
  <c r="O4744" l="1"/>
  <c r="P4744" s="1"/>
  <c r="N4745"/>
  <c r="F4749"/>
  <c r="F4750" l="1"/>
  <c r="O4745"/>
  <c r="P4745" s="1"/>
  <c r="N4746"/>
  <c r="O4746" l="1"/>
  <c r="P4746" s="1"/>
  <c r="N4747"/>
  <c r="F4751"/>
  <c r="F4752" l="1"/>
  <c r="O4747"/>
  <c r="P4747" s="1"/>
  <c r="N4748"/>
  <c r="O4748" l="1"/>
  <c r="P4748" s="1"/>
  <c r="N4749"/>
  <c r="F4753"/>
  <c r="F4754" l="1"/>
  <c r="O4749"/>
  <c r="P4749" s="1"/>
  <c r="N4750"/>
  <c r="O4750" l="1"/>
  <c r="P4750" s="1"/>
  <c r="N4751"/>
  <c r="F4755"/>
  <c r="F4756" l="1"/>
  <c r="O4751"/>
  <c r="P4751" s="1"/>
  <c r="N4752"/>
  <c r="O4752" l="1"/>
  <c r="P4752" s="1"/>
  <c r="N4753"/>
  <c r="F4757"/>
  <c r="F4758" l="1"/>
  <c r="O4753"/>
  <c r="P4753" s="1"/>
  <c r="N4754"/>
  <c r="O4754" l="1"/>
  <c r="P4754" s="1"/>
  <c r="N4755"/>
  <c r="F4759"/>
  <c r="F4760" l="1"/>
  <c r="O4755"/>
  <c r="P4755" s="1"/>
  <c r="N4756"/>
  <c r="O4756" l="1"/>
  <c r="P4756" s="1"/>
  <c r="N4757"/>
  <c r="F4761"/>
  <c r="F4762" l="1"/>
  <c r="O4757"/>
  <c r="P4757" s="1"/>
  <c r="N4758"/>
  <c r="O4758" l="1"/>
  <c r="P4758" s="1"/>
  <c r="N4759"/>
  <c r="F4763"/>
  <c r="F4764" l="1"/>
  <c r="O4759"/>
  <c r="P4759" s="1"/>
  <c r="N4760"/>
  <c r="O4760" l="1"/>
  <c r="P4760" s="1"/>
  <c r="N4761"/>
  <c r="F4765"/>
  <c r="F4766" l="1"/>
  <c r="O4761"/>
  <c r="P4761" s="1"/>
  <c r="N4762"/>
  <c r="O4762" l="1"/>
  <c r="P4762" s="1"/>
  <c r="N4763"/>
  <c r="F4767"/>
  <c r="F4768" l="1"/>
  <c r="O4763"/>
  <c r="P4763" s="1"/>
  <c r="N4764"/>
  <c r="O4764" l="1"/>
  <c r="P4764" s="1"/>
  <c r="N4765"/>
  <c r="F4769"/>
  <c r="F4770" l="1"/>
  <c r="O4765"/>
  <c r="P4765" s="1"/>
  <c r="N4766"/>
  <c r="O4766" l="1"/>
  <c r="P4766" s="1"/>
  <c r="N4767"/>
  <c r="F4771"/>
  <c r="F4772" l="1"/>
  <c r="O4767"/>
  <c r="P4767" s="1"/>
  <c r="N4768"/>
  <c r="O4768" l="1"/>
  <c r="P4768" s="1"/>
  <c r="N4769"/>
  <c r="F4773"/>
  <c r="F4774" l="1"/>
  <c r="O4769"/>
  <c r="P4769" s="1"/>
  <c r="N4770"/>
  <c r="O4770" l="1"/>
  <c r="P4770" s="1"/>
  <c r="N4771"/>
  <c r="F4775"/>
  <c r="F4776" l="1"/>
  <c r="O4771"/>
  <c r="P4771" s="1"/>
  <c r="N4772"/>
  <c r="O4772" l="1"/>
  <c r="P4772" s="1"/>
  <c r="N4773"/>
  <c r="F4777"/>
  <c r="F4778" l="1"/>
  <c r="O4773"/>
  <c r="P4773" s="1"/>
  <c r="N4774"/>
  <c r="O4774" l="1"/>
  <c r="P4774" s="1"/>
  <c r="N4775"/>
  <c r="F4779"/>
  <c r="F4780" l="1"/>
  <c r="O4775"/>
  <c r="P4775" s="1"/>
  <c r="N4776"/>
  <c r="O4776" l="1"/>
  <c r="P4776" s="1"/>
  <c r="N4777"/>
  <c r="F4781"/>
  <c r="F4782" l="1"/>
  <c r="O4777"/>
  <c r="P4777" s="1"/>
  <c r="N4778"/>
  <c r="O4778" l="1"/>
  <c r="P4778" s="1"/>
  <c r="N4779"/>
  <c r="F4783"/>
  <c r="F4784" l="1"/>
  <c r="O4779"/>
  <c r="P4779" s="1"/>
  <c r="N4780"/>
  <c r="O4780" l="1"/>
  <c r="P4780" s="1"/>
  <c r="N4781"/>
  <c r="F4785"/>
  <c r="F4786" l="1"/>
  <c r="O4781"/>
  <c r="P4781" s="1"/>
  <c r="N4782"/>
  <c r="O4782" l="1"/>
  <c r="P4782" s="1"/>
  <c r="N4783"/>
  <c r="F4787"/>
  <c r="F4788" l="1"/>
  <c r="O4783"/>
  <c r="P4783" s="1"/>
  <c r="N4784"/>
  <c r="O4784" l="1"/>
  <c r="P4784" s="1"/>
  <c r="N4785"/>
  <c r="F4789"/>
  <c r="F4790" l="1"/>
  <c r="O4785"/>
  <c r="P4785" s="1"/>
  <c r="N4786"/>
  <c r="O4786" l="1"/>
  <c r="P4786" s="1"/>
  <c r="N4787"/>
  <c r="F4791"/>
  <c r="F4792" l="1"/>
  <c r="O4787"/>
  <c r="P4787" s="1"/>
  <c r="N4788"/>
  <c r="O4788" l="1"/>
  <c r="P4788" s="1"/>
  <c r="N4789"/>
  <c r="F4793"/>
  <c r="F4794" l="1"/>
  <c r="O4789"/>
  <c r="P4789" s="1"/>
  <c r="N4790"/>
  <c r="O4790" l="1"/>
  <c r="P4790" s="1"/>
  <c r="N4791"/>
  <c r="F4795"/>
  <c r="F4796" l="1"/>
  <c r="O4791"/>
  <c r="P4791" s="1"/>
  <c r="N4792"/>
  <c r="O4792" l="1"/>
  <c r="P4792" s="1"/>
  <c r="N4793"/>
  <c r="F4797"/>
  <c r="F4798" l="1"/>
  <c r="O4793"/>
  <c r="P4793" s="1"/>
  <c r="N4794"/>
  <c r="O4794" l="1"/>
  <c r="P4794" s="1"/>
  <c r="N4795"/>
  <c r="F4799"/>
  <c r="F4800" l="1"/>
  <c r="O4795"/>
  <c r="P4795" s="1"/>
  <c r="N4796"/>
  <c r="O4796" l="1"/>
  <c r="P4796" s="1"/>
  <c r="N4797"/>
  <c r="F4801"/>
  <c r="F4802" l="1"/>
  <c r="O4797"/>
  <c r="P4797" s="1"/>
  <c r="N4798"/>
  <c r="O4798" l="1"/>
  <c r="P4798" s="1"/>
  <c r="N4799"/>
  <c r="F4803"/>
  <c r="F4804" l="1"/>
  <c r="O4799"/>
  <c r="P4799" s="1"/>
  <c r="N4800"/>
  <c r="O4800" l="1"/>
  <c r="P4800" s="1"/>
  <c r="N4801"/>
  <c r="F4805"/>
  <c r="F4806" l="1"/>
  <c r="O4801"/>
  <c r="P4801" s="1"/>
  <c r="N4802"/>
  <c r="O4802" l="1"/>
  <c r="P4802" s="1"/>
  <c r="N4803"/>
  <c r="F4807"/>
  <c r="F4808" l="1"/>
  <c r="O4803"/>
  <c r="P4803" s="1"/>
  <c r="N4804"/>
  <c r="O4804" l="1"/>
  <c r="P4804" s="1"/>
  <c r="N4805"/>
  <c r="F4809"/>
  <c r="F4810" l="1"/>
  <c r="O4805"/>
  <c r="P4805" s="1"/>
  <c r="N4806"/>
  <c r="O4806" l="1"/>
  <c r="P4806" s="1"/>
  <c r="N4807"/>
  <c r="F4811"/>
  <c r="F4812" l="1"/>
  <c r="O4807"/>
  <c r="P4807" s="1"/>
  <c r="N4808"/>
  <c r="O4808" l="1"/>
  <c r="P4808" s="1"/>
  <c r="N4809"/>
  <c r="F4813"/>
  <c r="F4814" l="1"/>
  <c r="O4809"/>
  <c r="P4809" s="1"/>
  <c r="N4810"/>
  <c r="O4810" l="1"/>
  <c r="P4810" s="1"/>
  <c r="N4811"/>
  <c r="F4815"/>
  <c r="F4816" l="1"/>
  <c r="O4811"/>
  <c r="P4811" s="1"/>
  <c r="N4812"/>
  <c r="O4812" l="1"/>
  <c r="P4812" s="1"/>
  <c r="N4813"/>
  <c r="F4817"/>
  <c r="F4818" l="1"/>
  <c r="O4813"/>
  <c r="P4813" s="1"/>
  <c r="N4814"/>
  <c r="O4814" l="1"/>
  <c r="P4814" s="1"/>
  <c r="N4815"/>
  <c r="F4819"/>
  <c r="F4820" l="1"/>
  <c r="O4815"/>
  <c r="P4815" s="1"/>
  <c r="N4816"/>
  <c r="O4816" l="1"/>
  <c r="P4816" s="1"/>
  <c r="N4817"/>
  <c r="F4821"/>
  <c r="F4822" l="1"/>
  <c r="O4817"/>
  <c r="P4817" s="1"/>
  <c r="N4818"/>
  <c r="O4818" l="1"/>
  <c r="P4818" s="1"/>
  <c r="N4819"/>
  <c r="F4823"/>
  <c r="F4824" l="1"/>
  <c r="O4819"/>
  <c r="P4819" s="1"/>
  <c r="N4820"/>
  <c r="O4820" l="1"/>
  <c r="P4820" s="1"/>
  <c r="N4821"/>
  <c r="F4825"/>
  <c r="F4826" l="1"/>
  <c r="O4821"/>
  <c r="P4821" s="1"/>
  <c r="N4822"/>
  <c r="O4822" l="1"/>
  <c r="P4822" s="1"/>
  <c r="N4823"/>
  <c r="F4827"/>
  <c r="F4828" l="1"/>
  <c r="O4823"/>
  <c r="P4823" s="1"/>
  <c r="N4824"/>
  <c r="O4824" l="1"/>
  <c r="P4824" s="1"/>
  <c r="N4825"/>
  <c r="F4829"/>
  <c r="F4830" l="1"/>
  <c r="O4825"/>
  <c r="P4825" s="1"/>
  <c r="N4826"/>
  <c r="O4826" l="1"/>
  <c r="P4826" s="1"/>
  <c r="N4827"/>
  <c r="F4831"/>
  <c r="F4832" l="1"/>
  <c r="O4827"/>
  <c r="P4827" s="1"/>
  <c r="N4828"/>
  <c r="O4828" l="1"/>
  <c r="P4828" s="1"/>
  <c r="N4829"/>
  <c r="F4833"/>
  <c r="F4834" l="1"/>
  <c r="O4829"/>
  <c r="P4829" s="1"/>
  <c r="N4830"/>
  <c r="O4830" l="1"/>
  <c r="P4830" s="1"/>
  <c r="N4831"/>
  <c r="F4835"/>
  <c r="F4836" l="1"/>
  <c r="O4831"/>
  <c r="P4831" s="1"/>
  <c r="N4832"/>
  <c r="O4832" l="1"/>
  <c r="P4832" s="1"/>
  <c r="N4833"/>
  <c r="F4837"/>
  <c r="F4838" l="1"/>
  <c r="O4833"/>
  <c r="P4833" s="1"/>
  <c r="N4834"/>
  <c r="O4834" l="1"/>
  <c r="P4834" s="1"/>
  <c r="N4835"/>
  <c r="F4839"/>
  <c r="F4840" l="1"/>
  <c r="O4835"/>
  <c r="P4835" s="1"/>
  <c r="N4836"/>
  <c r="O4836" l="1"/>
  <c r="P4836" s="1"/>
  <c r="N4837"/>
  <c r="F4841"/>
  <c r="F4842" l="1"/>
  <c r="O4837"/>
  <c r="P4837" s="1"/>
  <c r="N4838"/>
  <c r="O4838" l="1"/>
  <c r="P4838" s="1"/>
  <c r="N4839"/>
  <c r="F4843"/>
  <c r="F4844" l="1"/>
  <c r="O4839"/>
  <c r="P4839" s="1"/>
  <c r="N4840"/>
  <c r="O4840" l="1"/>
  <c r="P4840" s="1"/>
  <c r="N4841"/>
  <c r="F4845"/>
  <c r="F4846" l="1"/>
  <c r="O4841"/>
  <c r="P4841" s="1"/>
  <c r="N4842"/>
  <c r="O4842" l="1"/>
  <c r="P4842" s="1"/>
  <c r="N4843"/>
  <c r="F4847"/>
  <c r="F4848" l="1"/>
  <c r="O4843"/>
  <c r="P4843" s="1"/>
  <c r="N4844"/>
  <c r="O4844" l="1"/>
  <c r="P4844" s="1"/>
  <c r="N4845"/>
  <c r="F4849"/>
  <c r="F4850" l="1"/>
  <c r="O4845"/>
  <c r="P4845" s="1"/>
  <c r="N4846"/>
  <c r="O4846" l="1"/>
  <c r="P4846" s="1"/>
  <c r="N4847"/>
  <c r="F4851"/>
  <c r="F4852" l="1"/>
  <c r="O4847"/>
  <c r="P4847" s="1"/>
  <c r="N4848"/>
  <c r="O4848" l="1"/>
  <c r="P4848" s="1"/>
  <c r="N4849"/>
  <c r="F4853"/>
  <c r="F4854" l="1"/>
  <c r="O4849"/>
  <c r="P4849" s="1"/>
  <c r="N4850"/>
  <c r="O4850" l="1"/>
  <c r="P4850" s="1"/>
  <c r="N4851"/>
  <c r="F4855"/>
  <c r="F4856" l="1"/>
  <c r="O4851"/>
  <c r="P4851" s="1"/>
  <c r="N4852"/>
  <c r="O4852" l="1"/>
  <c r="P4852" s="1"/>
  <c r="N4853"/>
  <c r="F4857"/>
  <c r="F4858" l="1"/>
  <c r="O4853"/>
  <c r="P4853" s="1"/>
  <c r="N4854"/>
  <c r="O4854" l="1"/>
  <c r="P4854" s="1"/>
  <c r="N4855"/>
  <c r="F4859"/>
  <c r="F4860" l="1"/>
  <c r="O4855"/>
  <c r="P4855" s="1"/>
  <c r="N4856"/>
  <c r="O4856" l="1"/>
  <c r="P4856" s="1"/>
  <c r="N4857"/>
  <c r="F4861"/>
  <c r="F4862" l="1"/>
  <c r="O4857"/>
  <c r="P4857" s="1"/>
  <c r="N4858"/>
  <c r="O4858" l="1"/>
  <c r="P4858" s="1"/>
  <c r="N4859"/>
  <c r="F4863"/>
  <c r="F4864" l="1"/>
  <c r="O4859"/>
  <c r="P4859" s="1"/>
  <c r="N4860"/>
  <c r="O4860" l="1"/>
  <c r="P4860" s="1"/>
  <c r="N4861"/>
  <c r="F4865"/>
  <c r="F4866" l="1"/>
  <c r="O4861"/>
  <c r="P4861" s="1"/>
  <c r="N4862"/>
  <c r="O4862" l="1"/>
  <c r="P4862" s="1"/>
  <c r="N4863"/>
  <c r="F4867"/>
  <c r="F4868" l="1"/>
  <c r="O4863"/>
  <c r="P4863" s="1"/>
  <c r="N4864"/>
  <c r="O4864" l="1"/>
  <c r="P4864" s="1"/>
  <c r="N4865"/>
  <c r="F4869"/>
  <c r="F4870" l="1"/>
  <c r="O4865"/>
  <c r="P4865" s="1"/>
  <c r="N4866"/>
  <c r="O4866" l="1"/>
  <c r="P4866" s="1"/>
  <c r="N4867"/>
  <c r="F4871"/>
  <c r="F4872" l="1"/>
  <c r="O4867"/>
  <c r="P4867" s="1"/>
  <c r="N4868"/>
  <c r="O4868" l="1"/>
  <c r="P4868" s="1"/>
  <c r="N4869"/>
  <c r="F4873"/>
  <c r="F4874" l="1"/>
  <c r="O4869"/>
  <c r="P4869" s="1"/>
  <c r="N4870"/>
  <c r="O4870" l="1"/>
  <c r="P4870" s="1"/>
  <c r="N4871"/>
  <c r="F4875"/>
  <c r="F4876" l="1"/>
  <c r="O4871"/>
  <c r="P4871" s="1"/>
  <c r="N4872"/>
  <c r="O4872" l="1"/>
  <c r="P4872" s="1"/>
  <c r="N4873"/>
  <c r="F4877"/>
  <c r="F4878" l="1"/>
  <c r="O4873"/>
  <c r="P4873" s="1"/>
  <c r="N4874"/>
  <c r="O4874" l="1"/>
  <c r="P4874" s="1"/>
  <c r="N4875"/>
  <c r="F4879"/>
  <c r="F4880" l="1"/>
  <c r="O4875"/>
  <c r="P4875" s="1"/>
  <c r="N4876"/>
  <c r="O4876" l="1"/>
  <c r="P4876" s="1"/>
  <c r="N4877"/>
  <c r="F4881"/>
  <c r="F4882" l="1"/>
  <c r="O4877"/>
  <c r="P4877" s="1"/>
  <c r="N4878"/>
  <c r="O4878" l="1"/>
  <c r="P4878" s="1"/>
  <c r="N4879"/>
  <c r="F4883"/>
  <c r="F4884" l="1"/>
  <c r="O4879"/>
  <c r="P4879" s="1"/>
  <c r="N4880"/>
  <c r="O4880" l="1"/>
  <c r="P4880" s="1"/>
  <c r="N4881"/>
  <c r="F4885"/>
  <c r="F4886" l="1"/>
  <c r="O4881"/>
  <c r="P4881" s="1"/>
  <c r="N4882"/>
  <c r="O4882" l="1"/>
  <c r="P4882" s="1"/>
  <c r="N4883"/>
  <c r="F4887"/>
  <c r="F4888" l="1"/>
  <c r="O4883"/>
  <c r="P4883" s="1"/>
  <c r="N4884"/>
  <c r="O4884" l="1"/>
  <c r="P4884" s="1"/>
  <c r="N4885"/>
  <c r="F4889"/>
  <c r="F4890" l="1"/>
  <c r="O4885"/>
  <c r="P4885" s="1"/>
  <c r="N4886"/>
  <c r="O4886" l="1"/>
  <c r="P4886" s="1"/>
  <c r="N4887"/>
  <c r="F4891"/>
  <c r="F4892" l="1"/>
  <c r="O4887"/>
  <c r="P4887" s="1"/>
  <c r="N4888"/>
  <c r="O4888" l="1"/>
  <c r="P4888" s="1"/>
  <c r="N4889"/>
  <c r="F4893"/>
  <c r="F4894" l="1"/>
  <c r="O4889"/>
  <c r="P4889" s="1"/>
  <c r="N4890"/>
  <c r="O4890" l="1"/>
  <c r="P4890" s="1"/>
  <c r="N4891"/>
  <c r="F4895"/>
  <c r="F4896" l="1"/>
  <c r="O4891"/>
  <c r="P4891" s="1"/>
  <c r="N4892"/>
  <c r="O4892" l="1"/>
  <c r="P4892" s="1"/>
  <c r="N4893"/>
  <c r="F4897"/>
  <c r="F4898" l="1"/>
  <c r="O4893"/>
  <c r="P4893" s="1"/>
  <c r="N4894"/>
  <c r="O4894" l="1"/>
  <c r="P4894" s="1"/>
  <c r="N4895"/>
  <c r="F4899"/>
  <c r="F4900" l="1"/>
  <c r="O4895"/>
  <c r="P4895" s="1"/>
  <c r="N4896"/>
  <c r="O4896" l="1"/>
  <c r="P4896" s="1"/>
  <c r="N4897"/>
  <c r="F4901"/>
  <c r="F4902" l="1"/>
  <c r="O4897"/>
  <c r="P4897" s="1"/>
  <c r="N4898"/>
  <c r="O4898" l="1"/>
  <c r="P4898" s="1"/>
  <c r="N4899"/>
  <c r="F4903"/>
  <c r="F4904" l="1"/>
  <c r="O4899"/>
  <c r="P4899" s="1"/>
  <c r="N4900"/>
  <c r="O4900" l="1"/>
  <c r="P4900" s="1"/>
  <c r="N4901"/>
  <c r="F4905"/>
  <c r="F4906" l="1"/>
  <c r="O4901"/>
  <c r="P4901" s="1"/>
  <c r="N4902"/>
  <c r="O4902" l="1"/>
  <c r="P4902" s="1"/>
  <c r="N4903"/>
  <c r="F4907"/>
  <c r="F4908" l="1"/>
  <c r="O4903"/>
  <c r="P4903" s="1"/>
  <c r="N4904"/>
  <c r="O4904" l="1"/>
  <c r="P4904" s="1"/>
  <c r="N4905"/>
  <c r="F4909"/>
  <c r="F4910" l="1"/>
  <c r="O4905"/>
  <c r="P4905" s="1"/>
  <c r="N4906"/>
  <c r="O4906" l="1"/>
  <c r="P4906" s="1"/>
  <c r="N4907"/>
  <c r="F4911"/>
  <c r="F4912" l="1"/>
  <c r="O4907"/>
  <c r="P4907" s="1"/>
  <c r="N4908"/>
  <c r="O4908" l="1"/>
  <c r="P4908" s="1"/>
  <c r="N4909"/>
  <c r="F4913"/>
  <c r="F4914" l="1"/>
  <c r="O4909"/>
  <c r="P4909" s="1"/>
  <c r="N4910"/>
  <c r="O4910" l="1"/>
  <c r="P4910" s="1"/>
  <c r="N4911"/>
  <c r="F4915"/>
  <c r="F4916" l="1"/>
  <c r="O4911"/>
  <c r="P4911" s="1"/>
  <c r="N4912"/>
  <c r="O4912" l="1"/>
  <c r="P4912" s="1"/>
  <c r="N4913"/>
  <c r="F4917"/>
  <c r="F4918" l="1"/>
  <c r="O4913"/>
  <c r="P4913" s="1"/>
  <c r="N4914"/>
  <c r="O4914" l="1"/>
  <c r="P4914" s="1"/>
  <c r="N4915"/>
  <c r="F4919"/>
  <c r="F4920" l="1"/>
  <c r="O4915"/>
  <c r="P4915" s="1"/>
  <c r="N4916"/>
  <c r="O4916" l="1"/>
  <c r="P4916" s="1"/>
  <c r="N4917"/>
  <c r="F4921"/>
  <c r="F4922" l="1"/>
  <c r="O4917"/>
  <c r="P4917" s="1"/>
  <c r="N4918"/>
  <c r="O4918" l="1"/>
  <c r="P4918" s="1"/>
  <c r="N4919"/>
  <c r="F4923"/>
  <c r="F4924" l="1"/>
  <c r="O4919"/>
  <c r="P4919" s="1"/>
  <c r="N4920"/>
  <c r="O4920" l="1"/>
  <c r="P4920" s="1"/>
  <c r="N4921"/>
  <c r="F4925"/>
  <c r="F4926" l="1"/>
  <c r="O4921"/>
  <c r="P4921" s="1"/>
  <c r="N4922"/>
  <c r="O4922" l="1"/>
  <c r="P4922" s="1"/>
  <c r="N4923"/>
  <c r="F4927"/>
  <c r="F4928" l="1"/>
  <c r="O4923"/>
  <c r="P4923" s="1"/>
  <c r="N4924"/>
  <c r="O4924" l="1"/>
  <c r="P4924" s="1"/>
  <c r="N4925"/>
  <c r="F4929"/>
  <c r="F4930" l="1"/>
  <c r="O4925"/>
  <c r="P4925" s="1"/>
  <c r="N4926"/>
  <c r="O4926" l="1"/>
  <c r="P4926" s="1"/>
  <c r="N4927"/>
  <c r="F4931"/>
  <c r="F4932" l="1"/>
  <c r="O4927"/>
  <c r="P4927" s="1"/>
  <c r="N4928"/>
  <c r="O4928" l="1"/>
  <c r="P4928" s="1"/>
  <c r="N4929"/>
  <c r="F4933"/>
  <c r="F4934" l="1"/>
  <c r="O4929"/>
  <c r="P4929" s="1"/>
  <c r="N4930"/>
  <c r="O4930" l="1"/>
  <c r="P4930" s="1"/>
  <c r="N4931"/>
  <c r="F4935"/>
  <c r="F4936" l="1"/>
  <c r="O4931"/>
  <c r="P4931" s="1"/>
  <c r="N4932"/>
  <c r="O4932" l="1"/>
  <c r="P4932" s="1"/>
  <c r="N4933"/>
  <c r="F4937"/>
  <c r="F4938" l="1"/>
  <c r="O4933"/>
  <c r="P4933" s="1"/>
  <c r="N4934"/>
  <c r="O4934" l="1"/>
  <c r="P4934" s="1"/>
  <c r="N4935"/>
  <c r="F4939"/>
  <c r="F4940" l="1"/>
  <c r="O4935"/>
  <c r="P4935" s="1"/>
  <c r="N4936"/>
  <c r="O4936" l="1"/>
  <c r="P4936" s="1"/>
  <c r="N4937"/>
  <c r="F4941"/>
  <c r="F4942" l="1"/>
  <c r="O4937"/>
  <c r="P4937" s="1"/>
  <c r="N4938"/>
  <c r="O4938" l="1"/>
  <c r="P4938" s="1"/>
  <c r="N4939"/>
  <c r="F4943"/>
  <c r="F4944" l="1"/>
  <c r="O4939"/>
  <c r="P4939" s="1"/>
  <c r="N4940"/>
  <c r="O4940" l="1"/>
  <c r="P4940" s="1"/>
  <c r="N4941"/>
  <c r="F4945"/>
  <c r="F4946" l="1"/>
  <c r="O4941"/>
  <c r="P4941" s="1"/>
  <c r="N4942"/>
  <c r="O4942" l="1"/>
  <c r="P4942" s="1"/>
  <c r="N4943"/>
  <c r="F4947"/>
  <c r="F4948" l="1"/>
  <c r="O4943"/>
  <c r="P4943" s="1"/>
  <c r="N4944"/>
  <c r="O4944" l="1"/>
  <c r="P4944" s="1"/>
  <c r="N4945"/>
  <c r="F4949"/>
  <c r="F4950" l="1"/>
  <c r="O4945"/>
  <c r="P4945" s="1"/>
  <c r="N4946"/>
  <c r="O4946" l="1"/>
  <c r="P4946" s="1"/>
  <c r="N4947"/>
  <c r="F4951"/>
  <c r="F4952" l="1"/>
  <c r="O4947"/>
  <c r="P4947" s="1"/>
  <c r="N4948"/>
  <c r="O4948" l="1"/>
  <c r="P4948" s="1"/>
  <c r="N4949"/>
  <c r="F4953"/>
  <c r="F4954" l="1"/>
  <c r="O4949"/>
  <c r="P4949" s="1"/>
  <c r="N4950"/>
  <c r="O4950" l="1"/>
  <c r="P4950" s="1"/>
  <c r="N4951"/>
  <c r="F4955"/>
  <c r="F4956" l="1"/>
  <c r="O4951"/>
  <c r="P4951" s="1"/>
  <c r="N4952"/>
  <c r="O4952" l="1"/>
  <c r="P4952" s="1"/>
  <c r="N4953"/>
  <c r="F4957"/>
  <c r="F4958" l="1"/>
  <c r="O4953"/>
  <c r="P4953" s="1"/>
  <c r="N4954"/>
  <c r="O4954" l="1"/>
  <c r="P4954" s="1"/>
  <c r="N4955"/>
  <c r="F4959"/>
  <c r="F4960" l="1"/>
  <c r="O4955"/>
  <c r="P4955" s="1"/>
  <c r="N4956"/>
  <c r="O4956" l="1"/>
  <c r="P4956" s="1"/>
  <c r="N4957"/>
  <c r="F4961"/>
  <c r="F4962" l="1"/>
  <c r="O4957"/>
  <c r="P4957" s="1"/>
  <c r="N4958"/>
  <c r="O4958" l="1"/>
  <c r="P4958" s="1"/>
  <c r="N4959"/>
  <c r="F4963"/>
  <c r="F4964" l="1"/>
  <c r="O4959"/>
  <c r="P4959" s="1"/>
  <c r="N4960"/>
  <c r="O4960" l="1"/>
  <c r="P4960" s="1"/>
  <c r="N4961"/>
  <c r="F4965"/>
  <c r="F4966" l="1"/>
  <c r="O4961"/>
  <c r="P4961" s="1"/>
  <c r="N4962"/>
  <c r="O4962" l="1"/>
  <c r="P4962" s="1"/>
  <c r="N4963"/>
  <c r="F4967"/>
  <c r="F4968" l="1"/>
  <c r="O4963"/>
  <c r="P4963" s="1"/>
  <c r="N4964"/>
  <c r="O4964" l="1"/>
  <c r="P4964" s="1"/>
  <c r="N4965"/>
  <c r="F4969"/>
  <c r="F4970" l="1"/>
  <c r="O4965"/>
  <c r="P4965" s="1"/>
  <c r="N4966"/>
  <c r="O4966" l="1"/>
  <c r="P4966" s="1"/>
  <c r="N4967"/>
  <c r="F4971"/>
  <c r="F4972" l="1"/>
  <c r="O4967"/>
  <c r="P4967" s="1"/>
  <c r="N4968"/>
  <c r="O4968" l="1"/>
  <c r="P4968" s="1"/>
  <c r="N4969"/>
  <c r="F4973"/>
  <c r="F4974" l="1"/>
  <c r="O4969"/>
  <c r="P4969" s="1"/>
  <c r="N4970"/>
  <c r="O4970" l="1"/>
  <c r="P4970" s="1"/>
  <c r="N4971"/>
  <c r="F4975"/>
  <c r="F4976" l="1"/>
  <c r="O4971"/>
  <c r="P4971" s="1"/>
  <c r="N4972"/>
  <c r="O4972" l="1"/>
  <c r="P4972" s="1"/>
  <c r="N4973"/>
  <c r="F4977"/>
  <c r="F4978" l="1"/>
  <c r="O4973"/>
  <c r="P4973" s="1"/>
  <c r="N4974"/>
  <c r="O4974" l="1"/>
  <c r="P4974" s="1"/>
  <c r="N4975"/>
  <c r="F4979"/>
  <c r="F4980" l="1"/>
  <c r="O4975"/>
  <c r="P4975" s="1"/>
  <c r="N4976"/>
  <c r="O4976" l="1"/>
  <c r="P4976" s="1"/>
  <c r="N4977"/>
  <c r="F4981"/>
  <c r="F4982" l="1"/>
  <c r="O4977"/>
  <c r="P4977" s="1"/>
  <c r="N4978"/>
  <c r="O4978" l="1"/>
  <c r="P4978" s="1"/>
  <c r="N4979"/>
  <c r="F4983"/>
  <c r="F4984" l="1"/>
  <c r="O4979"/>
  <c r="P4979" s="1"/>
  <c r="N4980"/>
  <c r="O4980" l="1"/>
  <c r="P4980" s="1"/>
  <c r="N4981"/>
  <c r="F4985"/>
  <c r="F4986" l="1"/>
  <c r="O4981"/>
  <c r="P4981" s="1"/>
  <c r="N4982"/>
  <c r="O4982" l="1"/>
  <c r="P4982" s="1"/>
  <c r="N4983"/>
  <c r="F4987"/>
  <c r="F4988" l="1"/>
  <c r="O4983"/>
  <c r="P4983" s="1"/>
  <c r="N4984"/>
  <c r="O4984" l="1"/>
  <c r="P4984" s="1"/>
  <c r="N4985"/>
  <c r="F4989"/>
  <c r="F4990" l="1"/>
  <c r="O4985"/>
  <c r="P4985" s="1"/>
  <c r="N4986"/>
  <c r="O4986" l="1"/>
  <c r="P4986" s="1"/>
  <c r="N4987"/>
  <c r="F4991"/>
  <c r="F4992" l="1"/>
  <c r="O4987"/>
  <c r="P4987" s="1"/>
  <c r="N4988"/>
  <c r="O4988" l="1"/>
  <c r="P4988" s="1"/>
  <c r="N4989"/>
  <c r="F4993"/>
  <c r="F4994" l="1"/>
  <c r="O4989"/>
  <c r="P4989" s="1"/>
  <c r="N4990"/>
  <c r="O4990" l="1"/>
  <c r="P4990" s="1"/>
  <c r="N4991"/>
  <c r="F4995"/>
  <c r="F4996" l="1"/>
  <c r="O4991"/>
  <c r="P4991" s="1"/>
  <c r="N4992"/>
  <c r="O4992" l="1"/>
  <c r="P4992" s="1"/>
  <c r="N4993"/>
  <c r="F4997"/>
  <c r="F4998" l="1"/>
  <c r="O4993"/>
  <c r="P4993" s="1"/>
  <c r="N4994"/>
  <c r="O4994" l="1"/>
  <c r="P4994" s="1"/>
  <c r="N4995"/>
  <c r="F4999"/>
  <c r="F5000" l="1"/>
  <c r="O4995"/>
  <c r="P4995" s="1"/>
  <c r="N4996"/>
  <c r="O4996" l="1"/>
  <c r="P4996" s="1"/>
  <c r="N4997"/>
  <c r="F5001"/>
  <c r="F5002" l="1"/>
  <c r="O4997"/>
  <c r="P4997" s="1"/>
  <c r="N4998"/>
  <c r="O4998" l="1"/>
  <c r="P4998" s="1"/>
  <c r="N4999"/>
  <c r="F5003"/>
  <c r="F5004" l="1"/>
  <c r="O4999"/>
  <c r="P4999" s="1"/>
  <c r="N5000"/>
  <c r="O5000" l="1"/>
  <c r="P5000" s="1"/>
  <c r="N5001"/>
  <c r="F5005"/>
  <c r="F5006" l="1"/>
  <c r="O5001"/>
  <c r="P5001" s="1"/>
  <c r="N5002"/>
  <c r="O5002" l="1"/>
  <c r="P5002" s="1"/>
  <c r="N5003"/>
  <c r="F5007"/>
  <c r="F5008" l="1"/>
  <c r="O5003"/>
  <c r="P5003" s="1"/>
  <c r="N5004"/>
  <c r="O5004" l="1"/>
  <c r="P5004" s="1"/>
  <c r="N5005"/>
  <c r="F5009"/>
  <c r="F5010" l="1"/>
  <c r="O5005"/>
  <c r="P5005" s="1"/>
  <c r="N5006"/>
  <c r="O5006" l="1"/>
  <c r="P5006" s="1"/>
  <c r="N5007"/>
  <c r="F5011"/>
  <c r="F5012" l="1"/>
  <c r="O5007"/>
  <c r="P5007" s="1"/>
  <c r="N5008"/>
  <c r="O5008" l="1"/>
  <c r="P5008" s="1"/>
  <c r="N5009"/>
  <c r="F5013"/>
  <c r="F5014" l="1"/>
  <c r="O5009"/>
  <c r="P5009" s="1"/>
  <c r="N5010"/>
  <c r="O5010" l="1"/>
  <c r="P5010" s="1"/>
  <c r="N5011"/>
  <c r="F5015"/>
  <c r="F5016" l="1"/>
  <c r="O5011"/>
  <c r="P5011" s="1"/>
  <c r="N5012"/>
  <c r="O5012" l="1"/>
  <c r="P5012" s="1"/>
  <c r="N5013"/>
  <c r="F5017"/>
  <c r="F5018" l="1"/>
  <c r="O5013"/>
  <c r="P5013" s="1"/>
  <c r="N5014"/>
  <c r="O5014" l="1"/>
  <c r="P5014" s="1"/>
  <c r="N5015"/>
  <c r="F5019"/>
  <c r="F5020" l="1"/>
  <c r="O5015"/>
  <c r="P5015" s="1"/>
  <c r="N5016"/>
  <c r="O5016" l="1"/>
  <c r="P5016" s="1"/>
  <c r="N5017"/>
  <c r="F5021"/>
  <c r="F5022" l="1"/>
  <c r="O5017"/>
  <c r="P5017" s="1"/>
  <c r="N5018"/>
  <c r="O5018" l="1"/>
  <c r="P5018" s="1"/>
  <c r="N5019"/>
  <c r="F5023"/>
  <c r="F5024" l="1"/>
  <c r="O5019"/>
  <c r="P5019" s="1"/>
  <c r="N5020"/>
  <c r="O5020" l="1"/>
  <c r="P5020" s="1"/>
  <c r="N5021"/>
  <c r="F5025"/>
  <c r="F5026" l="1"/>
  <c r="O5021"/>
  <c r="P5021" s="1"/>
  <c r="N5022"/>
  <c r="O5022" l="1"/>
  <c r="P5022" s="1"/>
  <c r="N5023"/>
  <c r="F5027"/>
  <c r="F5028" l="1"/>
  <c r="O5023"/>
  <c r="P5023" s="1"/>
  <c r="N5024"/>
  <c r="O5024" l="1"/>
  <c r="P5024" s="1"/>
  <c r="N5025"/>
  <c r="F5029"/>
  <c r="F5030" l="1"/>
  <c r="O5025"/>
  <c r="P5025" s="1"/>
  <c r="N5026"/>
  <c r="O5026" l="1"/>
  <c r="P5026" s="1"/>
  <c r="N5027"/>
  <c r="F5031"/>
  <c r="F5032" l="1"/>
  <c r="O5027"/>
  <c r="P5027" s="1"/>
  <c r="N5028"/>
  <c r="O5028" l="1"/>
  <c r="P5028" s="1"/>
  <c r="N5029"/>
  <c r="F5033"/>
  <c r="F5034" l="1"/>
  <c r="O5029"/>
  <c r="P5029" s="1"/>
  <c r="N5030"/>
  <c r="O5030" l="1"/>
  <c r="P5030" s="1"/>
  <c r="N5031"/>
  <c r="F5035"/>
  <c r="F5036" l="1"/>
  <c r="O5031"/>
  <c r="P5031" s="1"/>
  <c r="N5032"/>
  <c r="O5032" l="1"/>
  <c r="P5032" s="1"/>
  <c r="N5033"/>
  <c r="F5037"/>
  <c r="F5038" l="1"/>
  <c r="O5033"/>
  <c r="P5033" s="1"/>
  <c r="N5034"/>
  <c r="O5034" l="1"/>
  <c r="P5034" s="1"/>
  <c r="N5035"/>
  <c r="F5039"/>
  <c r="F5040" l="1"/>
  <c r="O5035"/>
  <c r="P5035" s="1"/>
  <c r="N5036"/>
  <c r="O5036" l="1"/>
  <c r="P5036" s="1"/>
  <c r="N5037"/>
  <c r="F5041"/>
  <c r="F5042" l="1"/>
  <c r="O5037"/>
  <c r="P5037" s="1"/>
  <c r="N5038"/>
  <c r="O5038" l="1"/>
  <c r="P5038" s="1"/>
  <c r="N5039"/>
  <c r="F5043"/>
  <c r="F5044" l="1"/>
  <c r="O5039"/>
  <c r="P5039" s="1"/>
  <c r="N5040"/>
  <c r="O5040" l="1"/>
  <c r="P5040" s="1"/>
  <c r="N5041"/>
  <c r="F5045"/>
  <c r="F5046" l="1"/>
  <c r="O5041"/>
  <c r="P5041" s="1"/>
  <c r="N5042"/>
  <c r="O5042" l="1"/>
  <c r="P5042" s="1"/>
  <c r="N5043"/>
  <c r="F5047"/>
  <c r="F5048" l="1"/>
  <c r="O5043"/>
  <c r="P5043" s="1"/>
  <c r="N5044"/>
  <c r="O5044" l="1"/>
  <c r="P5044" s="1"/>
  <c r="N5045"/>
  <c r="F5049"/>
  <c r="F5050" l="1"/>
  <c r="O5045"/>
  <c r="P5045" s="1"/>
  <c r="N5046"/>
  <c r="O5046" l="1"/>
  <c r="P5046" s="1"/>
  <c r="N5047"/>
  <c r="F5051"/>
  <c r="F5052" l="1"/>
  <c r="O5047"/>
  <c r="P5047" s="1"/>
  <c r="N5048"/>
  <c r="O5048" l="1"/>
  <c r="P5048" s="1"/>
  <c r="N5049"/>
  <c r="F5053"/>
  <c r="F5054" l="1"/>
  <c r="O5049"/>
  <c r="P5049" s="1"/>
  <c r="N5050"/>
  <c r="O5050" l="1"/>
  <c r="P5050" s="1"/>
  <c r="N5051"/>
  <c r="F5055"/>
  <c r="F5056" l="1"/>
  <c r="O5051"/>
  <c r="P5051" s="1"/>
  <c r="N5052"/>
  <c r="O5052" l="1"/>
  <c r="P5052" s="1"/>
  <c r="N5053"/>
  <c r="F5057"/>
  <c r="F5058" l="1"/>
  <c r="O5053"/>
  <c r="P5053" s="1"/>
  <c r="N5054"/>
  <c r="O5054" l="1"/>
  <c r="P5054" s="1"/>
  <c r="N5055"/>
  <c r="F5059"/>
  <c r="F5060" l="1"/>
  <c r="O5055"/>
  <c r="P5055" s="1"/>
  <c r="N5056"/>
  <c r="O5056" l="1"/>
  <c r="P5056" s="1"/>
  <c r="N5057"/>
  <c r="F5061"/>
  <c r="F5062" l="1"/>
  <c r="O5057"/>
  <c r="P5057" s="1"/>
  <c r="N5058"/>
  <c r="O5058" l="1"/>
  <c r="P5058" s="1"/>
  <c r="N5059"/>
  <c r="F5063"/>
  <c r="F5064" l="1"/>
  <c r="O5059"/>
  <c r="P5059" s="1"/>
  <c r="N5060"/>
  <c r="O5060" l="1"/>
  <c r="P5060" s="1"/>
  <c r="N5061"/>
  <c r="F5065"/>
  <c r="F5066" l="1"/>
  <c r="O5061"/>
  <c r="P5061" s="1"/>
  <c r="N5062"/>
  <c r="O5062" l="1"/>
  <c r="P5062" s="1"/>
  <c r="N5063"/>
  <c r="F5067"/>
  <c r="F5068" l="1"/>
  <c r="O5063"/>
  <c r="P5063" s="1"/>
  <c r="N5064"/>
  <c r="O5064" l="1"/>
  <c r="P5064" s="1"/>
  <c r="N5065"/>
  <c r="F5069"/>
  <c r="F5070" l="1"/>
  <c r="O5065"/>
  <c r="P5065" s="1"/>
  <c r="N5066"/>
  <c r="O5066" l="1"/>
  <c r="P5066" s="1"/>
  <c r="N5067"/>
  <c r="F5071"/>
  <c r="F5072" l="1"/>
  <c r="O5067"/>
  <c r="P5067" s="1"/>
  <c r="N5068"/>
  <c r="O5068" l="1"/>
  <c r="P5068" s="1"/>
  <c r="N5069"/>
  <c r="F5073"/>
  <c r="F5074" l="1"/>
  <c r="O5069"/>
  <c r="P5069" s="1"/>
  <c r="N5070"/>
  <c r="O5070" l="1"/>
  <c r="P5070" s="1"/>
  <c r="N5071"/>
  <c r="F5075"/>
  <c r="F5076" l="1"/>
  <c r="O5071"/>
  <c r="P5071" s="1"/>
  <c r="N5072"/>
  <c r="O5072" l="1"/>
  <c r="P5072" s="1"/>
  <c r="N5073"/>
  <c r="F5077"/>
  <c r="F5078" l="1"/>
  <c r="O5073"/>
  <c r="P5073" s="1"/>
  <c r="N5074"/>
  <c r="O5074" l="1"/>
  <c r="P5074" s="1"/>
  <c r="N5075"/>
  <c r="F5079"/>
  <c r="F5080" l="1"/>
  <c r="O5075"/>
  <c r="P5075" s="1"/>
  <c r="N5076"/>
  <c r="O5076" l="1"/>
  <c r="P5076" s="1"/>
  <c r="N5077"/>
  <c r="F5081"/>
  <c r="F5082" l="1"/>
  <c r="O5077"/>
  <c r="P5077" s="1"/>
  <c r="N5078"/>
  <c r="O5078" l="1"/>
  <c r="P5078" s="1"/>
  <c r="N5079"/>
  <c r="F5083"/>
  <c r="F5084" l="1"/>
  <c r="O5079"/>
  <c r="P5079" s="1"/>
  <c r="N5080"/>
  <c r="O5080" l="1"/>
  <c r="P5080" s="1"/>
  <c r="N5081"/>
  <c r="F5085"/>
  <c r="F5086" l="1"/>
  <c r="O5081"/>
  <c r="P5081" s="1"/>
  <c r="N5082"/>
  <c r="O5082" l="1"/>
  <c r="P5082" s="1"/>
  <c r="N5083"/>
  <c r="F5087"/>
  <c r="F5088" l="1"/>
  <c r="O5083"/>
  <c r="P5083" s="1"/>
  <c r="N5084"/>
  <c r="O5084" l="1"/>
  <c r="P5084" s="1"/>
  <c r="N5085"/>
  <c r="F5089"/>
  <c r="F5090" l="1"/>
  <c r="O5085"/>
  <c r="P5085" s="1"/>
  <c r="N5086"/>
  <c r="O5086" l="1"/>
  <c r="P5086" s="1"/>
  <c r="N5087"/>
  <c r="F5091"/>
  <c r="F5092" l="1"/>
  <c r="O5087"/>
  <c r="P5087" s="1"/>
  <c r="N5088"/>
  <c r="O5088" l="1"/>
  <c r="P5088" s="1"/>
  <c r="N5089"/>
  <c r="F5093"/>
  <c r="F5094" l="1"/>
  <c r="O5089"/>
  <c r="P5089" s="1"/>
  <c r="N5090"/>
  <c r="O5090" l="1"/>
  <c r="P5090" s="1"/>
  <c r="N5091"/>
  <c r="F5095"/>
  <c r="F5096" l="1"/>
  <c r="O5091"/>
  <c r="P5091" s="1"/>
  <c r="N5092"/>
  <c r="O5092" l="1"/>
  <c r="P5092" s="1"/>
  <c r="N5093"/>
  <c r="F5097"/>
  <c r="F5098" l="1"/>
  <c r="O5093"/>
  <c r="P5093" s="1"/>
  <c r="N5094"/>
  <c r="O5094" l="1"/>
  <c r="P5094" s="1"/>
  <c r="N5095"/>
  <c r="F5099"/>
  <c r="O5095" l="1"/>
  <c r="N5096"/>
  <c r="P5095"/>
  <c r="F5100"/>
  <c r="F5101" l="1"/>
  <c r="O5096"/>
  <c r="P5096" s="1"/>
  <c r="N5097"/>
  <c r="O5097" l="1"/>
  <c r="N5098"/>
  <c r="P5097"/>
  <c r="F5102"/>
  <c r="O5098" l="1"/>
  <c r="P5098" s="1"/>
  <c r="N5099"/>
  <c r="F5103"/>
  <c r="F5104" l="1"/>
  <c r="O5099"/>
  <c r="P5099" s="1"/>
  <c r="N5100"/>
  <c r="O5100" l="1"/>
  <c r="P5100" s="1"/>
  <c r="N5101"/>
  <c r="F5105"/>
  <c r="F5106" l="1"/>
  <c r="O5101"/>
  <c r="P5101" s="1"/>
  <c r="N5102"/>
  <c r="O5102" l="1"/>
  <c r="P5102" s="1"/>
  <c r="N5103"/>
  <c r="F5107"/>
  <c r="F5108" l="1"/>
  <c r="O5103"/>
  <c r="P5103" s="1"/>
  <c r="N5104"/>
  <c r="O5104" l="1"/>
  <c r="P5104" s="1"/>
  <c r="N5105"/>
  <c r="F5109"/>
  <c r="F5110" l="1"/>
  <c r="O5105"/>
  <c r="P5105" s="1"/>
  <c r="N5106"/>
  <c r="O5106" l="1"/>
  <c r="P5106" s="1"/>
  <c r="N5107"/>
  <c r="F5111"/>
  <c r="F5112" l="1"/>
  <c r="O5107"/>
  <c r="P5107" s="1"/>
  <c r="N5108"/>
  <c r="O5108" l="1"/>
  <c r="P5108" s="1"/>
  <c r="N5109"/>
  <c r="F5113"/>
  <c r="F5114" l="1"/>
  <c r="O5109"/>
  <c r="P5109" s="1"/>
  <c r="N5110"/>
  <c r="O5110" l="1"/>
  <c r="P5110" s="1"/>
  <c r="N5111"/>
  <c r="F5115"/>
  <c r="F5116" l="1"/>
  <c r="O5111"/>
  <c r="P5111" s="1"/>
  <c r="N5112"/>
  <c r="O5112" l="1"/>
  <c r="P5112" s="1"/>
  <c r="N5113"/>
  <c r="F5117"/>
  <c r="F5118" l="1"/>
  <c r="O5113"/>
  <c r="P5113" s="1"/>
  <c r="N5114"/>
  <c r="O5114" l="1"/>
  <c r="P5114" s="1"/>
  <c r="N5115"/>
  <c r="F5119"/>
  <c r="F5120" l="1"/>
  <c r="O5115"/>
  <c r="P5115" s="1"/>
  <c r="N5116"/>
  <c r="O5116" l="1"/>
  <c r="P5116" s="1"/>
  <c r="N5117"/>
  <c r="F5121"/>
  <c r="F5122" l="1"/>
  <c r="O5117"/>
  <c r="P5117" s="1"/>
  <c r="N5118"/>
  <c r="O5118" l="1"/>
  <c r="P5118" s="1"/>
  <c r="N5119"/>
  <c r="F5123"/>
  <c r="F5124" l="1"/>
  <c r="O5119"/>
  <c r="P5119" s="1"/>
  <c r="N5120"/>
  <c r="O5120" l="1"/>
  <c r="P5120" s="1"/>
  <c r="N5121"/>
  <c r="F5125"/>
  <c r="F5126" l="1"/>
  <c r="O5121"/>
  <c r="P5121" s="1"/>
  <c r="N5122"/>
  <c r="O5122" l="1"/>
  <c r="P5122" s="1"/>
  <c r="N5123"/>
  <c r="F5127"/>
  <c r="F5128" l="1"/>
  <c r="O5123"/>
  <c r="P5123" s="1"/>
  <c r="N5124"/>
  <c r="O5124" l="1"/>
  <c r="P5124" s="1"/>
  <c r="N5125"/>
  <c r="F5129"/>
  <c r="F5130" l="1"/>
  <c r="O5125"/>
  <c r="P5125" s="1"/>
  <c r="N5126"/>
  <c r="O5126" l="1"/>
  <c r="P5126" s="1"/>
  <c r="N5127"/>
  <c r="F5131"/>
  <c r="F5132" l="1"/>
  <c r="O5127"/>
  <c r="P5127" s="1"/>
  <c r="N5128"/>
  <c r="O5128" l="1"/>
  <c r="P5128" s="1"/>
  <c r="N5129"/>
  <c r="F5133"/>
  <c r="F5134" l="1"/>
  <c r="O5129"/>
  <c r="P5129" s="1"/>
  <c r="N5130"/>
  <c r="O5130" l="1"/>
  <c r="P5130" s="1"/>
  <c r="N5131"/>
  <c r="F5135"/>
  <c r="F5136" l="1"/>
  <c r="O5131"/>
  <c r="P5131" s="1"/>
  <c r="N5132"/>
  <c r="O5132" l="1"/>
  <c r="P5132" s="1"/>
  <c r="N5133"/>
  <c r="F5137"/>
  <c r="F5138" l="1"/>
  <c r="O5133"/>
  <c r="P5133" s="1"/>
  <c r="N5134"/>
  <c r="O5134" l="1"/>
  <c r="P5134" s="1"/>
  <c r="N5135"/>
  <c r="F5139"/>
  <c r="F5140" l="1"/>
  <c r="O5135"/>
  <c r="P5135" s="1"/>
  <c r="N5136"/>
  <c r="O5136" l="1"/>
  <c r="P5136" s="1"/>
  <c r="N5137"/>
  <c r="F5141"/>
  <c r="F5142" l="1"/>
  <c r="O5137"/>
  <c r="P5137" s="1"/>
  <c r="N5138"/>
  <c r="O5138" l="1"/>
  <c r="P5138" s="1"/>
  <c r="N5139"/>
  <c r="F5143"/>
  <c r="F5144" l="1"/>
  <c r="O5139"/>
  <c r="P5139" s="1"/>
  <c r="N5140"/>
  <c r="O5140" l="1"/>
  <c r="P5140" s="1"/>
  <c r="N5141"/>
  <c r="F5145"/>
  <c r="F5146" l="1"/>
  <c r="O5141"/>
  <c r="P5141" s="1"/>
  <c r="N5142"/>
  <c r="O5142" l="1"/>
  <c r="P5142" s="1"/>
  <c r="N5143"/>
  <c r="F5147"/>
  <c r="F5148" l="1"/>
  <c r="O5143"/>
  <c r="P5143" s="1"/>
  <c r="N5144"/>
  <c r="O5144" l="1"/>
  <c r="P5144" s="1"/>
  <c r="N5145"/>
  <c r="F5149"/>
  <c r="F5150" l="1"/>
  <c r="O5145"/>
  <c r="P5145" s="1"/>
  <c r="N5146"/>
  <c r="O5146" l="1"/>
  <c r="P5146" s="1"/>
  <c r="N5147"/>
  <c r="F5151"/>
  <c r="F5152" l="1"/>
  <c r="O5147"/>
  <c r="P5147" s="1"/>
  <c r="N5148"/>
  <c r="O5148" l="1"/>
  <c r="P5148" s="1"/>
  <c r="N5149"/>
  <c r="F5153"/>
  <c r="F5154" l="1"/>
  <c r="O5149"/>
  <c r="P5149" s="1"/>
  <c r="N5150"/>
  <c r="O5150" l="1"/>
  <c r="P5150" s="1"/>
  <c r="N5151"/>
  <c r="F5155"/>
  <c r="F5156" l="1"/>
  <c r="O5151"/>
  <c r="P5151" s="1"/>
  <c r="N5152"/>
  <c r="O5152" l="1"/>
  <c r="P5152" s="1"/>
  <c r="N5153"/>
  <c r="F5157"/>
  <c r="F5158" l="1"/>
  <c r="O5153"/>
  <c r="P5153" s="1"/>
  <c r="N5154"/>
  <c r="O5154" l="1"/>
  <c r="P5154" s="1"/>
  <c r="N5155"/>
  <c r="F5159"/>
  <c r="F5160" l="1"/>
  <c r="O5155"/>
  <c r="P5155" s="1"/>
  <c r="N5156"/>
  <c r="O5156" l="1"/>
  <c r="P5156" s="1"/>
  <c r="N5157"/>
  <c r="F5161"/>
  <c r="F5162" l="1"/>
  <c r="O5157"/>
  <c r="P5157" s="1"/>
  <c r="N5158"/>
  <c r="O5158" l="1"/>
  <c r="P5158" s="1"/>
  <c r="N5159"/>
  <c r="F5163"/>
  <c r="F5164" l="1"/>
  <c r="O5159"/>
  <c r="P5159" s="1"/>
  <c r="N5160"/>
  <c r="O5160" l="1"/>
  <c r="P5160" s="1"/>
  <c r="N5161"/>
  <c r="F5165"/>
  <c r="F5166" l="1"/>
  <c r="O5161"/>
  <c r="P5161" s="1"/>
  <c r="N5162"/>
  <c r="O5162" l="1"/>
  <c r="P5162" s="1"/>
  <c r="N5163"/>
  <c r="F5167"/>
  <c r="F5168" l="1"/>
  <c r="O5163"/>
  <c r="P5163" s="1"/>
  <c r="N5164"/>
  <c r="O5164" l="1"/>
  <c r="P5164" s="1"/>
  <c r="N5165"/>
  <c r="F5169"/>
  <c r="F5170" l="1"/>
  <c r="O5165"/>
  <c r="P5165" s="1"/>
  <c r="N5166"/>
  <c r="O5166" l="1"/>
  <c r="P5166" s="1"/>
  <c r="N5167"/>
  <c r="F5171"/>
  <c r="F5172" l="1"/>
  <c r="O5167"/>
  <c r="P5167" s="1"/>
  <c r="N5168"/>
  <c r="O5168" l="1"/>
  <c r="P5168" s="1"/>
  <c r="N5169"/>
  <c r="F5173"/>
  <c r="F5174" l="1"/>
  <c r="O5169"/>
  <c r="P5169" s="1"/>
  <c r="N5170"/>
  <c r="O5170" l="1"/>
  <c r="P5170" s="1"/>
  <c r="N5171"/>
  <c r="F5175"/>
  <c r="F5176" l="1"/>
  <c r="O5171"/>
  <c r="P5171" s="1"/>
  <c r="N5172"/>
  <c r="O5172" l="1"/>
  <c r="P5172" s="1"/>
  <c r="N5173"/>
  <c r="F5177"/>
  <c r="F5178" l="1"/>
  <c r="O5173"/>
  <c r="P5173" s="1"/>
  <c r="N5174"/>
  <c r="O5174" l="1"/>
  <c r="P5174" s="1"/>
  <c r="N5175"/>
  <c r="F5179"/>
  <c r="F5180" l="1"/>
  <c r="O5175"/>
  <c r="P5175" s="1"/>
  <c r="N5176"/>
  <c r="O5176" l="1"/>
  <c r="P5176" s="1"/>
  <c r="N5177"/>
  <c r="F5181"/>
  <c r="F5182" l="1"/>
  <c r="O5177"/>
  <c r="P5177" s="1"/>
  <c r="N5178"/>
  <c r="O5178" l="1"/>
  <c r="P5178" s="1"/>
  <c r="N5179"/>
  <c r="F5183"/>
  <c r="F5184" l="1"/>
  <c r="O5179"/>
  <c r="P5179" s="1"/>
  <c r="N5180"/>
  <c r="O5180" l="1"/>
  <c r="P5180" s="1"/>
  <c r="N5181"/>
  <c r="F5185"/>
  <c r="F5186" l="1"/>
  <c r="O5181"/>
  <c r="P5181" s="1"/>
  <c r="N5182"/>
  <c r="O5182" l="1"/>
  <c r="P5182" s="1"/>
  <c r="N5183"/>
  <c r="F5187"/>
  <c r="F5188" l="1"/>
  <c r="O5183"/>
  <c r="P5183" s="1"/>
  <c r="N5184"/>
  <c r="O5184" l="1"/>
  <c r="P5184" s="1"/>
  <c r="N5185"/>
  <c r="F5189"/>
  <c r="F5190" l="1"/>
  <c r="O5185"/>
  <c r="P5185" s="1"/>
  <c r="N5186"/>
  <c r="O5186" l="1"/>
  <c r="P5186" s="1"/>
  <c r="N5187"/>
  <c r="F5191"/>
  <c r="F5192" l="1"/>
  <c r="O5187"/>
  <c r="P5187" s="1"/>
  <c r="N5188"/>
  <c r="O5188" l="1"/>
  <c r="P5188" s="1"/>
  <c r="N5189"/>
  <c r="F5193"/>
  <c r="F5194" l="1"/>
  <c r="O5189"/>
  <c r="P5189" s="1"/>
  <c r="N5190"/>
  <c r="O5190" l="1"/>
  <c r="P5190" s="1"/>
  <c r="N5191"/>
  <c r="F5195"/>
  <c r="F5196" l="1"/>
  <c r="O5191"/>
  <c r="P5191" s="1"/>
  <c r="N5192"/>
  <c r="O5192" l="1"/>
  <c r="P5192" s="1"/>
  <c r="N5193"/>
  <c r="F5197"/>
  <c r="F5198" l="1"/>
  <c r="O5193"/>
  <c r="P5193" s="1"/>
  <c r="N5194"/>
  <c r="O5194" l="1"/>
  <c r="P5194" s="1"/>
  <c r="N5195"/>
  <c r="F5199"/>
  <c r="F5200" l="1"/>
  <c r="O5195"/>
  <c r="P5195" s="1"/>
  <c r="N5196"/>
  <c r="O5196" l="1"/>
  <c r="P5196" s="1"/>
  <c r="N5197"/>
  <c r="F5201"/>
  <c r="F5202" l="1"/>
  <c r="O5197"/>
  <c r="P5197" s="1"/>
  <c r="N5198"/>
  <c r="O5198" l="1"/>
  <c r="P5198" s="1"/>
  <c r="N5199"/>
  <c r="F5203"/>
  <c r="F5204" l="1"/>
  <c r="O5199"/>
  <c r="P5199" s="1"/>
  <c r="N5200"/>
  <c r="O5200" l="1"/>
  <c r="P5200" s="1"/>
  <c r="N5201"/>
  <c r="F5205"/>
  <c r="F5206" l="1"/>
  <c r="O5201"/>
  <c r="P5201" s="1"/>
  <c r="N5202"/>
  <c r="O5202" l="1"/>
  <c r="P5202" s="1"/>
  <c r="N5203"/>
  <c r="F5207"/>
  <c r="F5208" l="1"/>
  <c r="O5203"/>
  <c r="P5203" s="1"/>
  <c r="N5204"/>
  <c r="O5204" l="1"/>
  <c r="P5204" s="1"/>
  <c r="N5205"/>
  <c r="F5209"/>
  <c r="F5210" l="1"/>
  <c r="O5205"/>
  <c r="P5205" s="1"/>
  <c r="N5206"/>
  <c r="O5206" l="1"/>
  <c r="P5206" s="1"/>
  <c r="N5207"/>
  <c r="F5211"/>
  <c r="F5212" l="1"/>
  <c r="O5207"/>
  <c r="P5207" s="1"/>
  <c r="N5208"/>
  <c r="O5208" l="1"/>
  <c r="P5208" s="1"/>
  <c r="N5209"/>
  <c r="F5213"/>
  <c r="F5214" l="1"/>
  <c r="O5209"/>
  <c r="P5209" s="1"/>
  <c r="N5210"/>
  <c r="O5210" l="1"/>
  <c r="P5210" s="1"/>
  <c r="N5211"/>
  <c r="F5215"/>
  <c r="F5216" l="1"/>
  <c r="O5211"/>
  <c r="P5211" s="1"/>
  <c r="N5212"/>
  <c r="O5212" l="1"/>
  <c r="P5212" s="1"/>
  <c r="N5213"/>
  <c r="F5217"/>
  <c r="F5218" l="1"/>
  <c r="O5213"/>
  <c r="P5213" s="1"/>
  <c r="N5214"/>
  <c r="O5214" l="1"/>
  <c r="P5214" s="1"/>
  <c r="N5215"/>
  <c r="F5219"/>
  <c r="F5220" l="1"/>
  <c r="O5215"/>
  <c r="P5215" s="1"/>
  <c r="N5216"/>
  <c r="O5216" l="1"/>
  <c r="P5216" s="1"/>
  <c r="N5217"/>
  <c r="F5221"/>
  <c r="F5222" l="1"/>
  <c r="O5217"/>
  <c r="P5217" s="1"/>
  <c r="N5218"/>
  <c r="O5218" l="1"/>
  <c r="P5218" s="1"/>
  <c r="N5219"/>
  <c r="F5223"/>
  <c r="F5224" l="1"/>
  <c r="O5219"/>
  <c r="P5219" s="1"/>
  <c r="N5220"/>
  <c r="O5220" l="1"/>
  <c r="P5220" s="1"/>
  <c r="N5221"/>
  <c r="F5225"/>
  <c r="F5226" l="1"/>
  <c r="O5221"/>
  <c r="P5221" s="1"/>
  <c r="N5222"/>
  <c r="O5222" l="1"/>
  <c r="P5222" s="1"/>
  <c r="N5223"/>
  <c r="F5227"/>
  <c r="F5228" l="1"/>
  <c r="O5223"/>
  <c r="P5223" s="1"/>
  <c r="N5224"/>
  <c r="O5224" l="1"/>
  <c r="P5224" s="1"/>
  <c r="N5225"/>
  <c r="F5229"/>
  <c r="F5230" l="1"/>
  <c r="O5225"/>
  <c r="P5225" s="1"/>
  <c r="N5226"/>
  <c r="O5226" l="1"/>
  <c r="P5226" s="1"/>
  <c r="N5227"/>
  <c r="F5231"/>
  <c r="F5232" l="1"/>
  <c r="O5227"/>
  <c r="P5227" s="1"/>
  <c r="N5228"/>
  <c r="O5228" l="1"/>
  <c r="P5228" s="1"/>
  <c r="N5229"/>
  <c r="F5233"/>
  <c r="F5234" l="1"/>
  <c r="O5229"/>
  <c r="P5229" s="1"/>
  <c r="N5230"/>
  <c r="O5230" l="1"/>
  <c r="P5230" s="1"/>
  <c r="N5231"/>
  <c r="F5235"/>
  <c r="F5236" l="1"/>
  <c r="O5231"/>
  <c r="P5231" s="1"/>
  <c r="N5232"/>
  <c r="O5232" l="1"/>
  <c r="P5232" s="1"/>
  <c r="N5233"/>
  <c r="F5237"/>
  <c r="F5238" l="1"/>
  <c r="O5233"/>
  <c r="P5233" s="1"/>
  <c r="N5234"/>
  <c r="O5234" l="1"/>
  <c r="P5234" s="1"/>
  <c r="N5235"/>
  <c r="F5239"/>
  <c r="F5240" l="1"/>
  <c r="O5235"/>
  <c r="P5235" s="1"/>
  <c r="N5236"/>
  <c r="O5236" l="1"/>
  <c r="P5236" s="1"/>
  <c r="N5237"/>
  <c r="F5241"/>
  <c r="F5242" l="1"/>
  <c r="O5237"/>
  <c r="P5237" s="1"/>
  <c r="N5238"/>
  <c r="O5238" l="1"/>
  <c r="P5238" s="1"/>
  <c r="N5239"/>
  <c r="F5243"/>
  <c r="F5244" l="1"/>
  <c r="O5239"/>
  <c r="P5239" s="1"/>
  <c r="N5240"/>
  <c r="O5240" l="1"/>
  <c r="P5240" s="1"/>
  <c r="N5241"/>
  <c r="F5245"/>
  <c r="F5246" l="1"/>
  <c r="O5241"/>
  <c r="P5241" s="1"/>
  <c r="N5242"/>
  <c r="O5242" l="1"/>
  <c r="P5242" s="1"/>
  <c r="N5243"/>
  <c r="F5247"/>
  <c r="F5248" l="1"/>
  <c r="O5243"/>
  <c r="P5243" s="1"/>
  <c r="N5244"/>
  <c r="O5244" l="1"/>
  <c r="P5244" s="1"/>
  <c r="N5245"/>
  <c r="F5249"/>
  <c r="F5250" l="1"/>
  <c r="O5245"/>
  <c r="P5245" s="1"/>
  <c r="N5246"/>
  <c r="O5246" l="1"/>
  <c r="P5246" s="1"/>
  <c r="N5247"/>
  <c r="F5251"/>
  <c r="F5252" l="1"/>
  <c r="O5247"/>
  <c r="P5247" s="1"/>
  <c r="N5248"/>
  <c r="O5248" l="1"/>
  <c r="P5248" s="1"/>
  <c r="N5249"/>
  <c r="F5253"/>
  <c r="F5254" l="1"/>
  <c r="O5249"/>
  <c r="P5249" s="1"/>
  <c r="N5250"/>
  <c r="O5250" l="1"/>
  <c r="P5250" s="1"/>
  <c r="N5251"/>
  <c r="F5255"/>
  <c r="F5256" l="1"/>
  <c r="O5251"/>
  <c r="P5251" s="1"/>
  <c r="N5252"/>
  <c r="O5252" l="1"/>
  <c r="P5252" s="1"/>
  <c r="N5253"/>
  <c r="F5257"/>
  <c r="F5258" l="1"/>
  <c r="O5253"/>
  <c r="P5253" s="1"/>
  <c r="N5254"/>
  <c r="O5254" l="1"/>
  <c r="P5254" s="1"/>
  <c r="N5255"/>
  <c r="F5259"/>
  <c r="F5260" l="1"/>
  <c r="O5255"/>
  <c r="P5255" s="1"/>
  <c r="N5256"/>
  <c r="O5256" l="1"/>
  <c r="P5256" s="1"/>
  <c r="N5257"/>
  <c r="F5261"/>
  <c r="F5262" l="1"/>
  <c r="O5257"/>
  <c r="P5257" s="1"/>
  <c r="N5258"/>
  <c r="O5258" l="1"/>
  <c r="P5258" s="1"/>
  <c r="N5259"/>
  <c r="F5263"/>
  <c r="F5264" l="1"/>
  <c r="O5259"/>
  <c r="P5259" s="1"/>
  <c r="N5260"/>
  <c r="O5260" l="1"/>
  <c r="P5260" s="1"/>
  <c r="N5261"/>
  <c r="F5265"/>
  <c r="F5266" l="1"/>
  <c r="O5261"/>
  <c r="P5261" s="1"/>
  <c r="N5262"/>
  <c r="O5262" l="1"/>
  <c r="P5262" s="1"/>
  <c r="N5263"/>
  <c r="F5267"/>
  <c r="F5268" l="1"/>
  <c r="O5263"/>
  <c r="P5263" s="1"/>
  <c r="N5264"/>
  <c r="O5264" l="1"/>
  <c r="P5264" s="1"/>
  <c r="N5265"/>
  <c r="F5269"/>
  <c r="F5270" l="1"/>
  <c r="O5265"/>
  <c r="P5265" s="1"/>
  <c r="N5266"/>
  <c r="O5266" l="1"/>
  <c r="P5266" s="1"/>
  <c r="N5267"/>
  <c r="F5271"/>
  <c r="F5272" l="1"/>
  <c r="O5267"/>
  <c r="P5267" s="1"/>
  <c r="N5268"/>
  <c r="O5268" l="1"/>
  <c r="P5268" s="1"/>
  <c r="N5269"/>
  <c r="F5273"/>
  <c r="F5274" l="1"/>
  <c r="O5269"/>
  <c r="P5269" s="1"/>
  <c r="N5270"/>
  <c r="O5270" l="1"/>
  <c r="P5270" s="1"/>
  <c r="N5271"/>
  <c r="F5275"/>
  <c r="F5276" l="1"/>
  <c r="O5271"/>
  <c r="P5271" s="1"/>
  <c r="N5272"/>
  <c r="O5272" l="1"/>
  <c r="P5272" s="1"/>
  <c r="N5273"/>
  <c r="F5277"/>
  <c r="F5278" l="1"/>
  <c r="O5273"/>
  <c r="P5273" s="1"/>
  <c r="N5274"/>
  <c r="O5274" l="1"/>
  <c r="P5274" s="1"/>
  <c r="N5275"/>
  <c r="F5279"/>
  <c r="F5280" l="1"/>
  <c r="O5275"/>
  <c r="P5275" s="1"/>
  <c r="N5276"/>
  <c r="O5276" l="1"/>
  <c r="P5276" s="1"/>
  <c r="N5277"/>
  <c r="F5281"/>
  <c r="F5282" l="1"/>
  <c r="O5277"/>
  <c r="P5277" s="1"/>
  <c r="N5278"/>
  <c r="O5278" l="1"/>
  <c r="P5278" s="1"/>
  <c r="N5279"/>
  <c r="F5283"/>
  <c r="F5284" l="1"/>
  <c r="O5279"/>
  <c r="P5279" s="1"/>
  <c r="N5280"/>
  <c r="O5280" l="1"/>
  <c r="P5280" s="1"/>
  <c r="N5281"/>
  <c r="F5285"/>
  <c r="F5286" l="1"/>
  <c r="O5281"/>
  <c r="P5281" s="1"/>
  <c r="N5282"/>
  <c r="O5282" l="1"/>
  <c r="P5282" s="1"/>
  <c r="N5283"/>
  <c r="F5287"/>
  <c r="F5288" l="1"/>
  <c r="O5283"/>
  <c r="P5283" s="1"/>
  <c r="N5284"/>
  <c r="O5284" l="1"/>
  <c r="P5284" s="1"/>
  <c r="N5285"/>
  <c r="F5289"/>
  <c r="F5290" l="1"/>
  <c r="O5285"/>
  <c r="P5285" s="1"/>
  <c r="N5286"/>
  <c r="O5286" l="1"/>
  <c r="P5286" s="1"/>
  <c r="N5287"/>
  <c r="F5291"/>
  <c r="F5292" l="1"/>
  <c r="O5287"/>
  <c r="P5287" s="1"/>
  <c r="N5288"/>
  <c r="O5288" l="1"/>
  <c r="P5288" s="1"/>
  <c r="N5289"/>
  <c r="F5293"/>
  <c r="F5294" l="1"/>
  <c r="O5289"/>
  <c r="P5289" s="1"/>
  <c r="N5290"/>
  <c r="O5290" l="1"/>
  <c r="P5290" s="1"/>
  <c r="N5291"/>
  <c r="F5295"/>
  <c r="F5296" l="1"/>
  <c r="O5291"/>
  <c r="P5291" s="1"/>
  <c r="N5292"/>
  <c r="O5292" l="1"/>
  <c r="P5292" s="1"/>
  <c r="N5293"/>
  <c r="F5297"/>
  <c r="F5298" l="1"/>
  <c r="O5293"/>
  <c r="P5293" s="1"/>
  <c r="N5294"/>
  <c r="O5294" l="1"/>
  <c r="P5294" s="1"/>
  <c r="N5295"/>
  <c r="F5299"/>
  <c r="F5300" l="1"/>
  <c r="O5295"/>
  <c r="P5295" s="1"/>
  <c r="N5296"/>
  <c r="O5296" l="1"/>
  <c r="P5296" s="1"/>
  <c r="N5297"/>
  <c r="F5301"/>
  <c r="F5302" l="1"/>
  <c r="O5297"/>
  <c r="P5297" s="1"/>
  <c r="N5298"/>
  <c r="O5298" l="1"/>
  <c r="P5298" s="1"/>
  <c r="N5299"/>
  <c r="F5303"/>
  <c r="F5304" l="1"/>
  <c r="O5299"/>
  <c r="P5299" s="1"/>
  <c r="N5300"/>
  <c r="O5300" l="1"/>
  <c r="P5300" s="1"/>
  <c r="N5301"/>
  <c r="F5305"/>
  <c r="F5306" l="1"/>
  <c r="O5301"/>
  <c r="P5301" s="1"/>
  <c r="N5302"/>
  <c r="O5302" l="1"/>
  <c r="P5302" s="1"/>
  <c r="N5303"/>
  <c r="F5307"/>
  <c r="F5308" l="1"/>
  <c r="O5303"/>
  <c r="P5303" s="1"/>
  <c r="N5304"/>
  <c r="O5304" l="1"/>
  <c r="P5304" s="1"/>
  <c r="N5305"/>
  <c r="F5309"/>
  <c r="F5310" l="1"/>
  <c r="O5305"/>
  <c r="P5305" s="1"/>
  <c r="N5306"/>
  <c r="O5306" l="1"/>
  <c r="P5306" s="1"/>
  <c r="N5307"/>
  <c r="F5311"/>
  <c r="F5312" l="1"/>
  <c r="O5307"/>
  <c r="P5307" s="1"/>
  <c r="N5308"/>
  <c r="O5308" l="1"/>
  <c r="P5308" s="1"/>
  <c r="N5309"/>
  <c r="F5313"/>
  <c r="F5314" l="1"/>
  <c r="O5309"/>
  <c r="P5309" s="1"/>
  <c r="N5310"/>
  <c r="O5310" l="1"/>
  <c r="P5310" s="1"/>
  <c r="N5311"/>
  <c r="F5315"/>
  <c r="F5316" l="1"/>
  <c r="O5311"/>
  <c r="P5311" s="1"/>
  <c r="N5312"/>
  <c r="O5312" l="1"/>
  <c r="P5312" s="1"/>
  <c r="N5313"/>
  <c r="F5317"/>
  <c r="F5318" l="1"/>
  <c r="O5313"/>
  <c r="P5313" s="1"/>
  <c r="N5314"/>
  <c r="O5314" l="1"/>
  <c r="P5314" s="1"/>
  <c r="N5315"/>
  <c r="F5319"/>
  <c r="F5320" l="1"/>
  <c r="O5315"/>
  <c r="P5315" s="1"/>
  <c r="N5316"/>
  <c r="O5316" l="1"/>
  <c r="P5316" s="1"/>
  <c r="N5317"/>
  <c r="F5321"/>
  <c r="F5322" l="1"/>
  <c r="O5317"/>
  <c r="P5317" s="1"/>
  <c r="N5318"/>
  <c r="O5318" l="1"/>
  <c r="P5318" s="1"/>
  <c r="N5319"/>
  <c r="F5323"/>
  <c r="F5324" l="1"/>
  <c r="O5319"/>
  <c r="P5319" s="1"/>
  <c r="N5320"/>
  <c r="O5320" l="1"/>
  <c r="P5320" s="1"/>
  <c r="N5321"/>
  <c r="F5325"/>
  <c r="F5326" l="1"/>
  <c r="O5321"/>
  <c r="P5321" s="1"/>
  <c r="N5322"/>
  <c r="O5322" l="1"/>
  <c r="P5322" s="1"/>
  <c r="N5323"/>
  <c r="F5327"/>
  <c r="F5328" l="1"/>
  <c r="O5323"/>
  <c r="P5323" s="1"/>
  <c r="N5324"/>
  <c r="O5324" l="1"/>
  <c r="P5324" s="1"/>
  <c r="N5325"/>
  <c r="F5329"/>
  <c r="F5330" l="1"/>
  <c r="O5325"/>
  <c r="P5325" s="1"/>
  <c r="N5326"/>
  <c r="O5326" l="1"/>
  <c r="P5326" s="1"/>
  <c r="N5327"/>
  <c r="F5331"/>
  <c r="F5332" l="1"/>
  <c r="O5327"/>
  <c r="P5327" s="1"/>
  <c r="N5328"/>
  <c r="O5328" l="1"/>
  <c r="P5328" s="1"/>
  <c r="N5329"/>
  <c r="F5333"/>
  <c r="F5334" l="1"/>
  <c r="O5329"/>
  <c r="P5329" s="1"/>
  <c r="N5330"/>
  <c r="O5330" l="1"/>
  <c r="P5330" s="1"/>
  <c r="N5331"/>
  <c r="F5335"/>
  <c r="F5336" l="1"/>
  <c r="O5331"/>
  <c r="P5331" s="1"/>
  <c r="N5332"/>
  <c r="O5332" l="1"/>
  <c r="P5332" s="1"/>
  <c r="N5333"/>
  <c r="F5337"/>
  <c r="F5338" l="1"/>
  <c r="O5333"/>
  <c r="P5333" s="1"/>
  <c r="N5334"/>
  <c r="O5334" l="1"/>
  <c r="P5334" s="1"/>
  <c r="N5335"/>
  <c r="F5339"/>
  <c r="F5340" l="1"/>
  <c r="O5335"/>
  <c r="P5335" s="1"/>
  <c r="N5336"/>
  <c r="O5336" l="1"/>
  <c r="P5336" s="1"/>
  <c r="N5337"/>
  <c r="F5341"/>
  <c r="F5342" l="1"/>
  <c r="O5337"/>
  <c r="P5337" s="1"/>
  <c r="N5338"/>
  <c r="O5338" l="1"/>
  <c r="P5338" s="1"/>
  <c r="N5339"/>
  <c r="F5343"/>
  <c r="F5344" l="1"/>
  <c r="O5339"/>
  <c r="P5339" s="1"/>
  <c r="N5340"/>
  <c r="O5340" l="1"/>
  <c r="P5340" s="1"/>
  <c r="N5341"/>
  <c r="F5345"/>
  <c r="F5346" l="1"/>
  <c r="O5341"/>
  <c r="P5341" s="1"/>
  <c r="N5342"/>
  <c r="O5342" l="1"/>
  <c r="P5342" s="1"/>
  <c r="N5343"/>
  <c r="F5347"/>
  <c r="F5348" l="1"/>
  <c r="O5343"/>
  <c r="P5343" s="1"/>
  <c r="N5344"/>
  <c r="O5344" l="1"/>
  <c r="P5344" s="1"/>
  <c r="N5345"/>
  <c r="F5349"/>
  <c r="F5350" l="1"/>
  <c r="O5345"/>
  <c r="P5345" s="1"/>
  <c r="N5346"/>
  <c r="O5346" l="1"/>
  <c r="P5346" s="1"/>
  <c r="N5347"/>
  <c r="F5351"/>
  <c r="F5352" l="1"/>
  <c r="O5347"/>
  <c r="P5347" s="1"/>
  <c r="N5348"/>
  <c r="O5348" l="1"/>
  <c r="P5348" s="1"/>
  <c r="N5349"/>
  <c r="F5353"/>
  <c r="F5354" l="1"/>
  <c r="O5349"/>
  <c r="P5349" s="1"/>
  <c r="N5350"/>
  <c r="O5350" l="1"/>
  <c r="P5350" s="1"/>
  <c r="N5351"/>
  <c r="F5355"/>
  <c r="F5356" l="1"/>
  <c r="O5351"/>
  <c r="P5351" s="1"/>
  <c r="N5352"/>
  <c r="O5352" l="1"/>
  <c r="P5352" s="1"/>
  <c r="N5353"/>
  <c r="F5357"/>
  <c r="F5358" l="1"/>
  <c r="O5353"/>
  <c r="P5353" s="1"/>
  <c r="N5354"/>
  <c r="O5354" l="1"/>
  <c r="P5354" s="1"/>
  <c r="N5355"/>
  <c r="F5359"/>
  <c r="F5360" l="1"/>
  <c r="O5355"/>
  <c r="P5355" s="1"/>
  <c r="N5356"/>
  <c r="O5356" l="1"/>
  <c r="P5356" s="1"/>
  <c r="N5357"/>
  <c r="F5361"/>
  <c r="F5362" l="1"/>
  <c r="O5357"/>
  <c r="P5357" s="1"/>
  <c r="N5358"/>
  <c r="O5358" l="1"/>
  <c r="P5358" s="1"/>
  <c r="N5359"/>
  <c r="F5363"/>
  <c r="F5364" l="1"/>
  <c r="O5359"/>
  <c r="P5359" s="1"/>
  <c r="N5360"/>
  <c r="O5360" l="1"/>
  <c r="P5360" s="1"/>
  <c r="N5361"/>
  <c r="F5365"/>
  <c r="F5366" l="1"/>
  <c r="O5361"/>
  <c r="P5361" s="1"/>
  <c r="N5362"/>
  <c r="O5362" l="1"/>
  <c r="P5362" s="1"/>
  <c r="N5363"/>
  <c r="F5367"/>
  <c r="F5368" l="1"/>
  <c r="O5363"/>
  <c r="P5363" s="1"/>
  <c r="N5364"/>
  <c r="O5364" l="1"/>
  <c r="P5364" s="1"/>
  <c r="N5365"/>
  <c r="F5369"/>
  <c r="F5370" l="1"/>
  <c r="O5365"/>
  <c r="P5365" s="1"/>
  <c r="N5366"/>
  <c r="O5366" l="1"/>
  <c r="P5366" s="1"/>
  <c r="N5367"/>
  <c r="F5371"/>
  <c r="F5372" l="1"/>
  <c r="O5367"/>
  <c r="P5367" s="1"/>
  <c r="N5368"/>
  <c r="O5368" l="1"/>
  <c r="P5368" s="1"/>
  <c r="N5369"/>
  <c r="F5373"/>
  <c r="F5374" l="1"/>
  <c r="O5369"/>
  <c r="P5369" s="1"/>
  <c r="N5370"/>
  <c r="O5370" l="1"/>
  <c r="P5370" s="1"/>
  <c r="N5371"/>
  <c r="F5375"/>
  <c r="F5376" l="1"/>
  <c r="O5371"/>
  <c r="P5371" s="1"/>
  <c r="N5372"/>
  <c r="O5372" l="1"/>
  <c r="P5372" s="1"/>
  <c r="N5373"/>
  <c r="F5377"/>
  <c r="F5378" l="1"/>
  <c r="O5373"/>
  <c r="P5373" s="1"/>
  <c r="N5374"/>
  <c r="O5374" l="1"/>
  <c r="P5374" s="1"/>
  <c r="N5375"/>
  <c r="F5379"/>
  <c r="F5380" l="1"/>
  <c r="O5375"/>
  <c r="P5375" s="1"/>
  <c r="N5376"/>
  <c r="O5376" l="1"/>
  <c r="P5376" s="1"/>
  <c r="N5377"/>
  <c r="F5381"/>
  <c r="F5382" l="1"/>
  <c r="O5377"/>
  <c r="P5377" s="1"/>
  <c r="N5378"/>
  <c r="O5378" l="1"/>
  <c r="P5378" s="1"/>
  <c r="N5379"/>
  <c r="F5383"/>
  <c r="F5384" l="1"/>
  <c r="O5379"/>
  <c r="P5379" s="1"/>
  <c r="N5380"/>
  <c r="O5380" l="1"/>
  <c r="P5380" s="1"/>
  <c r="N5381"/>
  <c r="F5385"/>
  <c r="F5386" l="1"/>
  <c r="O5381"/>
  <c r="P5381" s="1"/>
  <c r="N5382"/>
  <c r="O5382" l="1"/>
  <c r="P5382" s="1"/>
  <c r="N5383"/>
  <c r="F5387"/>
  <c r="F5388" l="1"/>
  <c r="O5383"/>
  <c r="P5383" s="1"/>
  <c r="N5384"/>
  <c r="O5384" l="1"/>
  <c r="P5384" s="1"/>
  <c r="N5385"/>
  <c r="F5389"/>
  <c r="F5390" l="1"/>
  <c r="O5385"/>
  <c r="P5385" s="1"/>
  <c r="N5386"/>
  <c r="O5386" l="1"/>
  <c r="P5386" s="1"/>
  <c r="N5387"/>
  <c r="F5391"/>
  <c r="F5392" l="1"/>
  <c r="O5387"/>
  <c r="P5387" s="1"/>
  <c r="N5388"/>
  <c r="O5388" l="1"/>
  <c r="P5388" s="1"/>
  <c r="N5389"/>
  <c r="F5393"/>
  <c r="F5394" l="1"/>
  <c r="O5389"/>
  <c r="P5389" s="1"/>
  <c r="N5390"/>
  <c r="O5390" l="1"/>
  <c r="P5390" s="1"/>
  <c r="N5391"/>
  <c r="F5395"/>
  <c r="F5396" l="1"/>
  <c r="O5391"/>
  <c r="P5391" s="1"/>
  <c r="N5392"/>
  <c r="O5392" l="1"/>
  <c r="P5392" s="1"/>
  <c r="N5393"/>
  <c r="F5397"/>
  <c r="F5398" l="1"/>
  <c r="O5393"/>
  <c r="P5393" s="1"/>
  <c r="N5394"/>
  <c r="O5394" l="1"/>
  <c r="P5394" s="1"/>
  <c r="N5395"/>
  <c r="F5399"/>
  <c r="F5400" l="1"/>
  <c r="O5395"/>
  <c r="P5395" s="1"/>
  <c r="N5396"/>
  <c r="O5396" l="1"/>
  <c r="P5396" s="1"/>
  <c r="N5397"/>
  <c r="F5401"/>
  <c r="F5402" l="1"/>
  <c r="O5397"/>
  <c r="P5397" s="1"/>
  <c r="N5398"/>
  <c r="O5398" l="1"/>
  <c r="P5398" s="1"/>
  <c r="N5399"/>
  <c r="F5403"/>
  <c r="F5404" l="1"/>
  <c r="O5399"/>
  <c r="P5399" s="1"/>
  <c r="N5400"/>
  <c r="O5400" l="1"/>
  <c r="P5400" s="1"/>
  <c r="N5401"/>
  <c r="F5405"/>
  <c r="F5406" l="1"/>
  <c r="O5401"/>
  <c r="P5401" s="1"/>
  <c r="N5402"/>
  <c r="O5402" l="1"/>
  <c r="P5402" s="1"/>
  <c r="N5403"/>
  <c r="F5407"/>
  <c r="F5408" l="1"/>
  <c r="O5403"/>
  <c r="P5403" s="1"/>
  <c r="N5404"/>
  <c r="O5404" l="1"/>
  <c r="P5404" s="1"/>
  <c r="N5405"/>
  <c r="F5409"/>
  <c r="F5410" l="1"/>
  <c r="O5405"/>
  <c r="P5405" s="1"/>
  <c r="N5406"/>
  <c r="O5406" l="1"/>
  <c r="P5406" s="1"/>
  <c r="N5407"/>
  <c r="F5411"/>
  <c r="F5412" l="1"/>
  <c r="O5407"/>
  <c r="P5407" s="1"/>
  <c r="N5408"/>
  <c r="O5408" l="1"/>
  <c r="P5408" s="1"/>
  <c r="N5409"/>
  <c r="F5413"/>
  <c r="F5414" l="1"/>
  <c r="O5409"/>
  <c r="P5409" s="1"/>
  <c r="N5410"/>
  <c r="O5410" l="1"/>
  <c r="P5410" s="1"/>
  <c r="N5411"/>
  <c r="F5415"/>
  <c r="F5416" l="1"/>
  <c r="O5411"/>
  <c r="P5411" s="1"/>
  <c r="N5412"/>
  <c r="O5412" l="1"/>
  <c r="P5412" s="1"/>
  <c r="N5413"/>
  <c r="F5417"/>
  <c r="F5418" l="1"/>
  <c r="O5413"/>
  <c r="P5413" s="1"/>
  <c r="N5414"/>
  <c r="O5414" l="1"/>
  <c r="P5414" s="1"/>
  <c r="N5415"/>
  <c r="F5419"/>
  <c r="F5420" l="1"/>
  <c r="O5415"/>
  <c r="P5415" s="1"/>
  <c r="N5416"/>
  <c r="O5416" l="1"/>
  <c r="P5416" s="1"/>
  <c r="N5417"/>
  <c r="F5421"/>
  <c r="F5422" l="1"/>
  <c r="O5417"/>
  <c r="P5417" s="1"/>
  <c r="N5418"/>
  <c r="O5418" l="1"/>
  <c r="P5418" s="1"/>
  <c r="N5419"/>
  <c r="F5423"/>
  <c r="F5424" l="1"/>
  <c r="O5419"/>
  <c r="P5419" s="1"/>
  <c r="N5420"/>
  <c r="O5420" l="1"/>
  <c r="P5420" s="1"/>
  <c r="N5421"/>
  <c r="F5425"/>
  <c r="F5426" l="1"/>
  <c r="O5421"/>
  <c r="P5421" s="1"/>
  <c r="N5422"/>
  <c r="O5422" l="1"/>
  <c r="P5422" s="1"/>
  <c r="N5423"/>
  <c r="F5427"/>
  <c r="F5428" l="1"/>
  <c r="O5423"/>
  <c r="P5423" s="1"/>
  <c r="N5424"/>
  <c r="O5424" l="1"/>
  <c r="P5424" s="1"/>
  <c r="N5425"/>
  <c r="F5429"/>
  <c r="F5430" l="1"/>
  <c r="O5425"/>
  <c r="P5425" s="1"/>
  <c r="N5426"/>
  <c r="O5426" l="1"/>
  <c r="P5426" s="1"/>
  <c r="N5427"/>
  <c r="F5431"/>
  <c r="F5432" l="1"/>
  <c r="O5427"/>
  <c r="P5427" s="1"/>
  <c r="N5428"/>
  <c r="O5428" l="1"/>
  <c r="P5428" s="1"/>
  <c r="N5429"/>
  <c r="F5433"/>
  <c r="F5434" l="1"/>
  <c r="O5429"/>
  <c r="P5429" s="1"/>
  <c r="N5430"/>
  <c r="O5430" l="1"/>
  <c r="P5430" s="1"/>
  <c r="N5431"/>
  <c r="F5435"/>
  <c r="F5436" l="1"/>
  <c r="O5431"/>
  <c r="P5431" s="1"/>
  <c r="N5432"/>
  <c r="O5432" l="1"/>
  <c r="P5432" s="1"/>
  <c r="N5433"/>
  <c r="F5437"/>
  <c r="F5438" l="1"/>
  <c r="O5433"/>
  <c r="P5433" s="1"/>
  <c r="N5434"/>
  <c r="O5434" l="1"/>
  <c r="P5434" s="1"/>
  <c r="N5435"/>
  <c r="F5439"/>
  <c r="F5440" l="1"/>
  <c r="O5435"/>
  <c r="P5435" s="1"/>
  <c r="N5436"/>
  <c r="O5436" l="1"/>
  <c r="P5436" s="1"/>
  <c r="N5437"/>
  <c r="F5441"/>
  <c r="F5442" l="1"/>
  <c r="O5437"/>
  <c r="P5437" s="1"/>
  <c r="N5438"/>
  <c r="O5438" l="1"/>
  <c r="P5438" s="1"/>
  <c r="N5439"/>
  <c r="F5443"/>
  <c r="F5444" l="1"/>
  <c r="O5439"/>
  <c r="P5439" s="1"/>
  <c r="N5440"/>
  <c r="O5440" l="1"/>
  <c r="P5440" s="1"/>
  <c r="N5441"/>
  <c r="F5445"/>
  <c r="F5446" l="1"/>
  <c r="O5441"/>
  <c r="P5441" s="1"/>
  <c r="N5442"/>
  <c r="O5442" l="1"/>
  <c r="P5442" s="1"/>
  <c r="N5443"/>
  <c r="F5447"/>
  <c r="F5448" l="1"/>
  <c r="O5443"/>
  <c r="P5443" s="1"/>
  <c r="N5444"/>
  <c r="O5444" l="1"/>
  <c r="P5444" s="1"/>
  <c r="N5445"/>
  <c r="F5449"/>
  <c r="F5450" l="1"/>
  <c r="O5445"/>
  <c r="P5445" s="1"/>
  <c r="N5446"/>
  <c r="O5446" l="1"/>
  <c r="P5446" s="1"/>
  <c r="N5447"/>
  <c r="F5451"/>
  <c r="F5452" l="1"/>
  <c r="O5447"/>
  <c r="P5447" s="1"/>
  <c r="N5448"/>
  <c r="O5448" l="1"/>
  <c r="P5448" s="1"/>
  <c r="N5449"/>
  <c r="F5453"/>
  <c r="F5454" l="1"/>
  <c r="O5449"/>
  <c r="P5449" s="1"/>
  <c r="N5450"/>
  <c r="O5450" l="1"/>
  <c r="P5450" s="1"/>
  <c r="N5451"/>
  <c r="F5455"/>
  <c r="F5456" l="1"/>
  <c r="O5451"/>
  <c r="P5451" s="1"/>
  <c r="N5452"/>
  <c r="O5452" l="1"/>
  <c r="P5452" s="1"/>
  <c r="N5453"/>
  <c r="F5457"/>
  <c r="F5458" l="1"/>
  <c r="O5453"/>
  <c r="P5453" s="1"/>
  <c r="N5454"/>
  <c r="O5454" l="1"/>
  <c r="P5454" s="1"/>
  <c r="N5455"/>
  <c r="F5459"/>
  <c r="F5460" l="1"/>
  <c r="O5455"/>
  <c r="P5455" s="1"/>
  <c r="N5456"/>
  <c r="O5456" l="1"/>
  <c r="P5456" s="1"/>
  <c r="N5457"/>
  <c r="F5461"/>
  <c r="F5462" l="1"/>
  <c r="O5457"/>
  <c r="P5457" s="1"/>
  <c r="N5458"/>
  <c r="O5458" l="1"/>
  <c r="P5458" s="1"/>
  <c r="N5459"/>
  <c r="F5463"/>
  <c r="F5464" l="1"/>
  <c r="O5459"/>
  <c r="P5459" s="1"/>
  <c r="N5460"/>
  <c r="O5460" l="1"/>
  <c r="P5460" s="1"/>
  <c r="N5461"/>
  <c r="F5465"/>
  <c r="F5466" l="1"/>
  <c r="O5461"/>
  <c r="P5461" s="1"/>
  <c r="N5462"/>
  <c r="O5462" l="1"/>
  <c r="P5462" s="1"/>
  <c r="N5463"/>
  <c r="F5467"/>
  <c r="F5468" l="1"/>
  <c r="O5463"/>
  <c r="P5463" s="1"/>
  <c r="N5464"/>
  <c r="O5464" l="1"/>
  <c r="P5464" s="1"/>
  <c r="N5465"/>
  <c r="F5469"/>
  <c r="F5470" l="1"/>
  <c r="O5465"/>
  <c r="P5465" s="1"/>
  <c r="N5466"/>
  <c r="O5466" l="1"/>
  <c r="P5466" s="1"/>
  <c r="N5467"/>
  <c r="F5471"/>
  <c r="F5472" l="1"/>
  <c r="O5467"/>
  <c r="P5467" s="1"/>
  <c r="N5468"/>
  <c r="O5468" l="1"/>
  <c r="P5468" s="1"/>
  <c r="N5469"/>
  <c r="F5473"/>
  <c r="F5474" l="1"/>
  <c r="O5469"/>
  <c r="P5469" s="1"/>
  <c r="N5470"/>
  <c r="O5470" l="1"/>
  <c r="P5470" s="1"/>
  <c r="N5471"/>
  <c r="F5475"/>
  <c r="F5476" l="1"/>
  <c r="O5471"/>
  <c r="P5471" s="1"/>
  <c r="N5472"/>
  <c r="O5472" l="1"/>
  <c r="P5472" s="1"/>
  <c r="N5473"/>
  <c r="F5477"/>
  <c r="F5478" l="1"/>
  <c r="O5473"/>
  <c r="P5473" s="1"/>
  <c r="N5474"/>
  <c r="O5474" l="1"/>
  <c r="P5474" s="1"/>
  <c r="N5475"/>
  <c r="F5479"/>
  <c r="F5480" l="1"/>
  <c r="O5475"/>
  <c r="P5475" s="1"/>
  <c r="N5476"/>
  <c r="O5476" l="1"/>
  <c r="P5476" s="1"/>
  <c r="N5477"/>
  <c r="F5481"/>
  <c r="F5482" l="1"/>
  <c r="O5477"/>
  <c r="P5477" s="1"/>
  <c r="N5478"/>
  <c r="O5478" l="1"/>
  <c r="P5478" s="1"/>
  <c r="N5479"/>
  <c r="F5483"/>
  <c r="F5484" l="1"/>
  <c r="O5479"/>
  <c r="P5479" s="1"/>
  <c r="N5480"/>
  <c r="O5480" l="1"/>
  <c r="P5480" s="1"/>
  <c r="N5481"/>
  <c r="F5485"/>
  <c r="F5486" l="1"/>
  <c r="O5481"/>
  <c r="P5481" s="1"/>
  <c r="N5482"/>
  <c r="O5482" l="1"/>
  <c r="P5482" s="1"/>
  <c r="N5483"/>
  <c r="F5487"/>
  <c r="F5488" l="1"/>
  <c r="O5483"/>
  <c r="P5483" s="1"/>
  <c r="N5484"/>
  <c r="O5484" l="1"/>
  <c r="P5484" s="1"/>
  <c r="N5485"/>
  <c r="F5489"/>
  <c r="F5490" l="1"/>
  <c r="O5485"/>
  <c r="P5485" s="1"/>
  <c r="N5486"/>
  <c r="O5486" l="1"/>
  <c r="P5486" s="1"/>
  <c r="N5487"/>
  <c r="F5491"/>
  <c r="F5492" l="1"/>
  <c r="O5487"/>
  <c r="P5487" s="1"/>
  <c r="N5488"/>
  <c r="O5488" l="1"/>
  <c r="P5488" s="1"/>
  <c r="N5489"/>
  <c r="F5493"/>
  <c r="F5494" l="1"/>
  <c r="O5489"/>
  <c r="P5489" s="1"/>
  <c r="N5490"/>
  <c r="O5490" l="1"/>
  <c r="P5490" s="1"/>
  <c r="N5491"/>
  <c r="F5495"/>
  <c r="F5496" l="1"/>
  <c r="O5491"/>
  <c r="P5491" s="1"/>
  <c r="N5492"/>
  <c r="O5492" l="1"/>
  <c r="P5492" s="1"/>
  <c r="N5493"/>
  <c r="F5497"/>
  <c r="F5498" l="1"/>
  <c r="O5493"/>
  <c r="P5493" s="1"/>
  <c r="N5494"/>
  <c r="O5494" l="1"/>
  <c r="P5494" s="1"/>
  <c r="N5495"/>
  <c r="F5499"/>
  <c r="F5500" l="1"/>
  <c r="O5495"/>
  <c r="P5495" s="1"/>
  <c r="N5496"/>
  <c r="O5496" l="1"/>
  <c r="P5496" s="1"/>
  <c r="N5497"/>
  <c r="F5501"/>
  <c r="F5502" l="1"/>
  <c r="O5497"/>
  <c r="P5497" s="1"/>
  <c r="N5498"/>
  <c r="O5498" l="1"/>
  <c r="P5498" s="1"/>
  <c r="N5499"/>
  <c r="F5503"/>
  <c r="F5504" l="1"/>
  <c r="O5499"/>
  <c r="P5499" s="1"/>
  <c r="N5500"/>
  <c r="O5500" l="1"/>
  <c r="P5500" s="1"/>
  <c r="N5501"/>
  <c r="F5505"/>
  <c r="F5506" l="1"/>
  <c r="O5501"/>
  <c r="P5501" s="1"/>
  <c r="N5502"/>
  <c r="O5502" l="1"/>
  <c r="P5502" s="1"/>
  <c r="N5503"/>
  <c r="F5507"/>
  <c r="F5508" l="1"/>
  <c r="O5503"/>
  <c r="P5503" s="1"/>
  <c r="N5504"/>
  <c r="O5504" l="1"/>
  <c r="P5504" s="1"/>
  <c r="N5505"/>
  <c r="F5509"/>
  <c r="F5510" l="1"/>
  <c r="O5505"/>
  <c r="P5505" s="1"/>
  <c r="N5506"/>
  <c r="O5506" l="1"/>
  <c r="P5506" s="1"/>
  <c r="N5507"/>
  <c r="F5511"/>
  <c r="F5512" l="1"/>
  <c r="O5507"/>
  <c r="P5507" s="1"/>
  <c r="N5508"/>
  <c r="O5508" l="1"/>
  <c r="P5508" s="1"/>
  <c r="N5509"/>
  <c r="F5513"/>
  <c r="F5514" l="1"/>
  <c r="O5509"/>
  <c r="P5509" s="1"/>
  <c r="N5510"/>
  <c r="O5510" l="1"/>
  <c r="P5510" s="1"/>
  <c r="N5511"/>
  <c r="F5515"/>
  <c r="F5516" l="1"/>
  <c r="O5511"/>
  <c r="P5511" s="1"/>
  <c r="N5512"/>
  <c r="O5512" l="1"/>
  <c r="P5512" s="1"/>
  <c r="N5513"/>
  <c r="F5517"/>
  <c r="F5518" l="1"/>
  <c r="O5513"/>
  <c r="P5513" s="1"/>
  <c r="N5514"/>
  <c r="O5514" l="1"/>
  <c r="P5514" s="1"/>
  <c r="N5515"/>
  <c r="F5519"/>
  <c r="F5520" l="1"/>
  <c r="O5515"/>
  <c r="P5515" s="1"/>
  <c r="N5516"/>
  <c r="O5516" l="1"/>
  <c r="P5516" s="1"/>
  <c r="N5517"/>
  <c r="F5521"/>
  <c r="F5522" l="1"/>
  <c r="O5517"/>
  <c r="P5517" s="1"/>
  <c r="N5518"/>
  <c r="O5518" l="1"/>
  <c r="P5518" s="1"/>
  <c r="N5519"/>
  <c r="F5523"/>
  <c r="F5524" l="1"/>
  <c r="O5519"/>
  <c r="P5519" s="1"/>
  <c r="N5520"/>
  <c r="O5520" l="1"/>
  <c r="P5520" s="1"/>
  <c r="N5521"/>
  <c r="F5525"/>
  <c r="F5526" l="1"/>
  <c r="O5521"/>
  <c r="P5521" s="1"/>
  <c r="N5522"/>
  <c r="O5522" l="1"/>
  <c r="P5522" s="1"/>
  <c r="N5523"/>
  <c r="F5527"/>
  <c r="F5528" l="1"/>
  <c r="O5523"/>
  <c r="P5523" s="1"/>
  <c r="N5524"/>
  <c r="O5524" l="1"/>
  <c r="P5524" s="1"/>
  <c r="N5525"/>
  <c r="F5529"/>
  <c r="F5530" l="1"/>
  <c r="O5525"/>
  <c r="P5525" s="1"/>
  <c r="N5526"/>
  <c r="O5526" l="1"/>
  <c r="P5526" s="1"/>
  <c r="N5527"/>
  <c r="F5531"/>
  <c r="F5532" l="1"/>
  <c r="O5527"/>
  <c r="P5527" s="1"/>
  <c r="N5528"/>
  <c r="O5528" l="1"/>
  <c r="P5528" s="1"/>
  <c r="N5529"/>
  <c r="F5533"/>
  <c r="F5534" l="1"/>
  <c r="O5529"/>
  <c r="P5529" s="1"/>
  <c r="N5530"/>
  <c r="O5530" l="1"/>
  <c r="P5530" s="1"/>
  <c r="N5531"/>
  <c r="F5535"/>
  <c r="F5536" l="1"/>
  <c r="O5531"/>
  <c r="P5531" s="1"/>
  <c r="N5532"/>
  <c r="O5532" l="1"/>
  <c r="P5532" s="1"/>
  <c r="N5533"/>
  <c r="F5537"/>
  <c r="F5538" l="1"/>
  <c r="O5533"/>
  <c r="P5533" s="1"/>
  <c r="N5534"/>
  <c r="O5534" l="1"/>
  <c r="P5534" s="1"/>
  <c r="N5535"/>
  <c r="F5539"/>
  <c r="F5540" l="1"/>
  <c r="O5535"/>
  <c r="P5535" s="1"/>
  <c r="N5536"/>
  <c r="O5536" l="1"/>
  <c r="P5536" s="1"/>
  <c r="N5537"/>
  <c r="F5541"/>
  <c r="F5542" l="1"/>
  <c r="O5537"/>
  <c r="P5537" s="1"/>
  <c r="N5538"/>
  <c r="O5538" l="1"/>
  <c r="P5538" s="1"/>
  <c r="N5539"/>
  <c r="F5543"/>
  <c r="F5544" l="1"/>
  <c r="O5539"/>
  <c r="P5539" s="1"/>
  <c r="N5540"/>
  <c r="O5540" l="1"/>
  <c r="P5540" s="1"/>
  <c r="N5541"/>
  <c r="F5545"/>
  <c r="F5546" l="1"/>
  <c r="O5541"/>
  <c r="P5541" s="1"/>
  <c r="N5542"/>
  <c r="O5542" l="1"/>
  <c r="P5542" s="1"/>
  <c r="N5543"/>
  <c r="F5547"/>
  <c r="F5548" l="1"/>
  <c r="O5543"/>
  <c r="P5543" s="1"/>
  <c r="N5544"/>
  <c r="O5544" l="1"/>
  <c r="P5544" s="1"/>
  <c r="N5545"/>
  <c r="F5549"/>
  <c r="F5550" l="1"/>
  <c r="O5545"/>
  <c r="P5545" s="1"/>
  <c r="N5546"/>
  <c r="O5546" l="1"/>
  <c r="P5546" s="1"/>
  <c r="N5547"/>
  <c r="F5551"/>
  <c r="F5552" l="1"/>
  <c r="O5547"/>
  <c r="P5547" s="1"/>
  <c r="N5548"/>
  <c r="O5548" l="1"/>
  <c r="P5548" s="1"/>
  <c r="N5549"/>
  <c r="F5553"/>
  <c r="F5554" l="1"/>
  <c r="O5549"/>
  <c r="P5549" s="1"/>
  <c r="N5550"/>
  <c r="O5550" l="1"/>
  <c r="P5550" s="1"/>
  <c r="N5551"/>
  <c r="F5555"/>
  <c r="F5556" l="1"/>
  <c r="O5551"/>
  <c r="P5551" s="1"/>
  <c r="N5552"/>
  <c r="O5552" l="1"/>
  <c r="P5552" s="1"/>
  <c r="N5553"/>
  <c r="F5557"/>
  <c r="F5558" l="1"/>
  <c r="O5553"/>
  <c r="P5553" s="1"/>
  <c r="N5554"/>
  <c r="O5554" l="1"/>
  <c r="P5554" s="1"/>
  <c r="N5555"/>
  <c r="F5559"/>
  <c r="F5560" l="1"/>
  <c r="O5555"/>
  <c r="P5555" s="1"/>
  <c r="N5556"/>
  <c r="O5556" l="1"/>
  <c r="P5556" s="1"/>
  <c r="N5557"/>
  <c r="F5561"/>
  <c r="F5562" l="1"/>
  <c r="O5557"/>
  <c r="P5557" s="1"/>
  <c r="N5558"/>
  <c r="O5558" l="1"/>
  <c r="P5558" s="1"/>
  <c r="N5559"/>
  <c r="F5563"/>
  <c r="F5564" l="1"/>
  <c r="O5559"/>
  <c r="P5559" s="1"/>
  <c r="N5560"/>
  <c r="O5560" l="1"/>
  <c r="P5560" s="1"/>
  <c r="N5561"/>
  <c r="F5565"/>
  <c r="F5566" l="1"/>
  <c r="O5561"/>
  <c r="P5561" s="1"/>
  <c r="N5562"/>
  <c r="O5562" l="1"/>
  <c r="P5562" s="1"/>
  <c r="N5563"/>
  <c r="F5567"/>
  <c r="F5568" l="1"/>
  <c r="O5563"/>
  <c r="P5563" s="1"/>
  <c r="N5564"/>
  <c r="O5564" l="1"/>
  <c r="P5564" s="1"/>
  <c r="N5565"/>
  <c r="F5569"/>
  <c r="F5570" l="1"/>
  <c r="O5565"/>
  <c r="P5565" s="1"/>
  <c r="N5566"/>
  <c r="O5566" l="1"/>
  <c r="P5566" s="1"/>
  <c r="N5567"/>
  <c r="F5571"/>
  <c r="F5572" l="1"/>
  <c r="O5567"/>
  <c r="P5567" s="1"/>
  <c r="N5568"/>
  <c r="O5568" l="1"/>
  <c r="P5568" s="1"/>
  <c r="N5569"/>
  <c r="F5573"/>
  <c r="F5574" l="1"/>
  <c r="O5569"/>
  <c r="P5569" s="1"/>
  <c r="N5570"/>
  <c r="O5570" l="1"/>
  <c r="P5570" s="1"/>
  <c r="N5571"/>
  <c r="F5575"/>
  <c r="F5576" l="1"/>
  <c r="O5571"/>
  <c r="P5571" s="1"/>
  <c r="N5572"/>
  <c r="O5572" l="1"/>
  <c r="P5572" s="1"/>
  <c r="N5573"/>
  <c r="F5577"/>
  <c r="F5578" l="1"/>
  <c r="O5573"/>
  <c r="P5573" s="1"/>
  <c r="N5574"/>
  <c r="O5574" l="1"/>
  <c r="P5574" s="1"/>
  <c r="N5575"/>
  <c r="F5579"/>
  <c r="F5580" l="1"/>
  <c r="O5575"/>
  <c r="P5575" s="1"/>
  <c r="N5576"/>
  <c r="O5576" l="1"/>
  <c r="P5576" s="1"/>
  <c r="N5577"/>
  <c r="F5581"/>
  <c r="F5582" l="1"/>
  <c r="O5577"/>
  <c r="P5577" s="1"/>
  <c r="N5578"/>
  <c r="O5578" l="1"/>
  <c r="P5578" s="1"/>
  <c r="N5579"/>
  <c r="F5583"/>
  <c r="F5584" l="1"/>
  <c r="O5579"/>
  <c r="P5579" s="1"/>
  <c r="N5580"/>
  <c r="O5580" l="1"/>
  <c r="P5580" s="1"/>
  <c r="N5581"/>
  <c r="F5585"/>
  <c r="F5586" l="1"/>
  <c r="O5581"/>
  <c r="P5581" s="1"/>
  <c r="N5582"/>
  <c r="O5582" l="1"/>
  <c r="P5582" s="1"/>
  <c r="N5583"/>
  <c r="F5587"/>
  <c r="F5588" l="1"/>
  <c r="O5583"/>
  <c r="P5583" s="1"/>
  <c r="N5584"/>
  <c r="O5584" l="1"/>
  <c r="P5584" s="1"/>
  <c r="N5585"/>
  <c r="F5589"/>
  <c r="F5590" l="1"/>
  <c r="O5585"/>
  <c r="P5585" s="1"/>
  <c r="N5586"/>
  <c r="O5586" l="1"/>
  <c r="P5586" s="1"/>
  <c r="N5587"/>
  <c r="F5591"/>
  <c r="F5592" l="1"/>
  <c r="O5587"/>
  <c r="P5587" s="1"/>
  <c r="N5588"/>
  <c r="O5588" l="1"/>
  <c r="P5588" s="1"/>
  <c r="N5589"/>
  <c r="F5593"/>
  <c r="F5594" l="1"/>
  <c r="O5589"/>
  <c r="P5589" s="1"/>
  <c r="N5590"/>
  <c r="O5590" l="1"/>
  <c r="P5590" s="1"/>
  <c r="N5591"/>
  <c r="F5595"/>
  <c r="F5596" l="1"/>
  <c r="O5591"/>
  <c r="P5591" s="1"/>
  <c r="N5592"/>
  <c r="O5592" l="1"/>
  <c r="P5592" s="1"/>
  <c r="N5593"/>
  <c r="F5597"/>
  <c r="F5598" l="1"/>
  <c r="O5593"/>
  <c r="P5593" s="1"/>
  <c r="N5594"/>
  <c r="O5594" l="1"/>
  <c r="P5594" s="1"/>
  <c r="N5595"/>
  <c r="F5599"/>
  <c r="F5600" l="1"/>
  <c r="O5595"/>
  <c r="P5595" s="1"/>
  <c r="N5596"/>
  <c r="O5596" l="1"/>
  <c r="P5596" s="1"/>
  <c r="N5597"/>
  <c r="F5601"/>
  <c r="F5602" l="1"/>
  <c r="O5597"/>
  <c r="P5597" s="1"/>
  <c r="N5598"/>
  <c r="O5598" l="1"/>
  <c r="P5598" s="1"/>
  <c r="N5599"/>
  <c r="F5603"/>
  <c r="F5604" l="1"/>
  <c r="O5599"/>
  <c r="P5599" s="1"/>
  <c r="N5600"/>
  <c r="O5600" l="1"/>
  <c r="P5600" s="1"/>
  <c r="N5601"/>
  <c r="F5605"/>
  <c r="F5606" l="1"/>
  <c r="O5601"/>
  <c r="P5601" s="1"/>
  <c r="N5602"/>
  <c r="O5602" l="1"/>
  <c r="P5602" s="1"/>
  <c r="N5603"/>
  <c r="F5607"/>
  <c r="F5608" l="1"/>
  <c r="O5603"/>
  <c r="P5603" s="1"/>
  <c r="N5604"/>
  <c r="O5604" l="1"/>
  <c r="P5604" s="1"/>
  <c r="N5605"/>
  <c r="F5609"/>
  <c r="F5610" l="1"/>
  <c r="O5605"/>
  <c r="P5605" s="1"/>
  <c r="N5606"/>
  <c r="O5606" l="1"/>
  <c r="P5606" s="1"/>
  <c r="N5607"/>
  <c r="F5611"/>
  <c r="F5612" l="1"/>
  <c r="O5607"/>
  <c r="P5607" s="1"/>
  <c r="N5608"/>
  <c r="O5608" l="1"/>
  <c r="P5608" s="1"/>
  <c r="N5609"/>
  <c r="F5613"/>
  <c r="F5614" l="1"/>
  <c r="O5609"/>
  <c r="P5609" s="1"/>
  <c r="N5610"/>
  <c r="O5610" l="1"/>
  <c r="P5610" s="1"/>
  <c r="N5611"/>
  <c r="F5615"/>
  <c r="F5616" l="1"/>
  <c r="O5611"/>
  <c r="P5611" s="1"/>
  <c r="N5612"/>
  <c r="O5612" l="1"/>
  <c r="P5612" s="1"/>
  <c r="N5613"/>
  <c r="F5617"/>
  <c r="F5618" l="1"/>
  <c r="O5613"/>
  <c r="P5613" s="1"/>
  <c r="N5614"/>
  <c r="O5614" l="1"/>
  <c r="P5614" s="1"/>
  <c r="N5615"/>
  <c r="F5619"/>
  <c r="F5620" l="1"/>
  <c r="O5615"/>
  <c r="P5615" s="1"/>
  <c r="N5616"/>
  <c r="O5616" l="1"/>
  <c r="P5616" s="1"/>
  <c r="N5617"/>
  <c r="F5621"/>
  <c r="F5622" l="1"/>
  <c r="O5617"/>
  <c r="P5617" s="1"/>
  <c r="N5618"/>
  <c r="O5618" l="1"/>
  <c r="P5618" s="1"/>
  <c r="N5619"/>
  <c r="F5623"/>
  <c r="F5624" l="1"/>
  <c r="O5619"/>
  <c r="P5619" s="1"/>
  <c r="N5620"/>
  <c r="O5620" l="1"/>
  <c r="P5620" s="1"/>
  <c r="N5621"/>
  <c r="F5625"/>
  <c r="F5626" l="1"/>
  <c r="O5621"/>
  <c r="P5621" s="1"/>
  <c r="N5622"/>
  <c r="O5622" l="1"/>
  <c r="P5622" s="1"/>
  <c r="N5623"/>
  <c r="F5627"/>
  <c r="F5628" l="1"/>
  <c r="O5623"/>
  <c r="P5623" s="1"/>
  <c r="N5624"/>
  <c r="O5624" l="1"/>
  <c r="P5624" s="1"/>
  <c r="N5625"/>
  <c r="F5629"/>
  <c r="F5630" l="1"/>
  <c r="O5625"/>
  <c r="P5625" s="1"/>
  <c r="N5626"/>
  <c r="O5626" l="1"/>
  <c r="P5626" s="1"/>
  <c r="N5627"/>
  <c r="F5631"/>
  <c r="F5632" l="1"/>
  <c r="O5627"/>
  <c r="P5627" s="1"/>
  <c r="N5628"/>
  <c r="O5628" l="1"/>
  <c r="P5628" s="1"/>
  <c r="N5629"/>
  <c r="F5633"/>
  <c r="F5634" l="1"/>
  <c r="O5629"/>
  <c r="P5629" s="1"/>
  <c r="N5630"/>
  <c r="O5630" l="1"/>
  <c r="P5630" s="1"/>
  <c r="N5631"/>
  <c r="F5635"/>
  <c r="F5636" l="1"/>
  <c r="O5631"/>
  <c r="P5631" s="1"/>
  <c r="N5632"/>
  <c r="O5632" l="1"/>
  <c r="P5632" s="1"/>
  <c r="N5633"/>
  <c r="F5637"/>
  <c r="F5638" l="1"/>
  <c r="O5633"/>
  <c r="P5633" s="1"/>
  <c r="N5634"/>
  <c r="O5634" l="1"/>
  <c r="P5634" s="1"/>
  <c r="N5635"/>
  <c r="F5639"/>
  <c r="F5640" l="1"/>
  <c r="O5635"/>
  <c r="P5635" s="1"/>
  <c r="N5636"/>
  <c r="O5636" l="1"/>
  <c r="P5636" s="1"/>
  <c r="N5637"/>
  <c r="F5641"/>
  <c r="F5642" l="1"/>
  <c r="O5637"/>
  <c r="P5637" s="1"/>
  <c r="N5638"/>
  <c r="O5638" l="1"/>
  <c r="P5638" s="1"/>
  <c r="N5639"/>
  <c r="F5643"/>
  <c r="F5644" l="1"/>
  <c r="O5639"/>
  <c r="P5639" s="1"/>
  <c r="N5640"/>
  <c r="O5640" l="1"/>
  <c r="P5640" s="1"/>
  <c r="N5641"/>
  <c r="F5645"/>
  <c r="F5646" l="1"/>
  <c r="O5641"/>
  <c r="P5641" s="1"/>
  <c r="N5642"/>
  <c r="O5642" l="1"/>
  <c r="P5642" s="1"/>
  <c r="N5643"/>
  <c r="F5647"/>
  <c r="F5648" l="1"/>
  <c r="O5643"/>
  <c r="P5643" s="1"/>
  <c r="N5644"/>
  <c r="O5644" l="1"/>
  <c r="P5644" s="1"/>
  <c r="N5645"/>
  <c r="F5649"/>
  <c r="F5650" l="1"/>
  <c r="O5645"/>
  <c r="P5645" s="1"/>
  <c r="N5646"/>
  <c r="O5646" l="1"/>
  <c r="P5646" s="1"/>
  <c r="N5647"/>
  <c r="F5651"/>
  <c r="F5652" l="1"/>
  <c r="O5647"/>
  <c r="P5647" s="1"/>
  <c r="N5648"/>
  <c r="O5648" l="1"/>
  <c r="P5648" s="1"/>
  <c r="N5649"/>
  <c r="F5653"/>
  <c r="F5654" l="1"/>
  <c r="O5649"/>
  <c r="P5649" s="1"/>
  <c r="N5650"/>
  <c r="O5650" l="1"/>
  <c r="P5650" s="1"/>
  <c r="N5651"/>
  <c r="F5655"/>
  <c r="F5656" l="1"/>
  <c r="O5651"/>
  <c r="P5651" s="1"/>
  <c r="N5652"/>
  <c r="O5652" l="1"/>
  <c r="P5652" s="1"/>
  <c r="N5653"/>
  <c r="F5657"/>
  <c r="F5658" l="1"/>
  <c r="O5653"/>
  <c r="P5653" s="1"/>
  <c r="N5654"/>
  <c r="O5654" l="1"/>
  <c r="P5654" s="1"/>
  <c r="N5655"/>
  <c r="F5659"/>
  <c r="F5660" l="1"/>
  <c r="O5655"/>
  <c r="P5655" s="1"/>
  <c r="N5656"/>
  <c r="O5656" l="1"/>
  <c r="P5656" s="1"/>
  <c r="N5657"/>
  <c r="F5661"/>
  <c r="F5662" l="1"/>
  <c r="O5657"/>
  <c r="P5657" s="1"/>
  <c r="N5658"/>
  <c r="O5658" l="1"/>
  <c r="P5658" s="1"/>
  <c r="N5659"/>
  <c r="F5663"/>
  <c r="F5664" l="1"/>
  <c r="O5659"/>
  <c r="P5659" s="1"/>
  <c r="N5660"/>
  <c r="O5660" l="1"/>
  <c r="P5660" s="1"/>
  <c r="N5661"/>
  <c r="F5665"/>
  <c r="F5666" l="1"/>
  <c r="O5661"/>
  <c r="P5661" s="1"/>
  <c r="N5662"/>
  <c r="O5662" l="1"/>
  <c r="P5662" s="1"/>
  <c r="N5663"/>
  <c r="F5667"/>
  <c r="F5668" l="1"/>
  <c r="O5663"/>
  <c r="P5663" s="1"/>
  <c r="N5664"/>
  <c r="O5664" l="1"/>
  <c r="P5664" s="1"/>
  <c r="N5665"/>
  <c r="F5669"/>
  <c r="F5670" l="1"/>
  <c r="O5665"/>
  <c r="P5665" s="1"/>
  <c r="N5666"/>
  <c r="O5666" l="1"/>
  <c r="P5666" s="1"/>
  <c r="N5667"/>
  <c r="F5671"/>
  <c r="F5672" l="1"/>
  <c r="O5667"/>
  <c r="P5667" s="1"/>
  <c r="N5668"/>
  <c r="O5668" l="1"/>
  <c r="P5668" s="1"/>
  <c r="N5669"/>
  <c r="F5673"/>
  <c r="F5674" l="1"/>
  <c r="O5669"/>
  <c r="P5669" s="1"/>
  <c r="N5670"/>
  <c r="O5670" l="1"/>
  <c r="P5670" s="1"/>
  <c r="N5671"/>
  <c r="F5675"/>
  <c r="F5676" l="1"/>
  <c r="O5671"/>
  <c r="P5671" s="1"/>
  <c r="N5672"/>
  <c r="O5672" l="1"/>
  <c r="P5672" s="1"/>
  <c r="N5673"/>
  <c r="F5677"/>
  <c r="F5678" l="1"/>
  <c r="O5673"/>
  <c r="P5673" s="1"/>
  <c r="N5674"/>
  <c r="O5674" l="1"/>
  <c r="P5674" s="1"/>
  <c r="N5675"/>
  <c r="F5679"/>
  <c r="F5680" l="1"/>
  <c r="O5675"/>
  <c r="P5675" s="1"/>
  <c r="N5676"/>
  <c r="O5676" l="1"/>
  <c r="P5676" s="1"/>
  <c r="N5677"/>
  <c r="F5681"/>
  <c r="F5682" l="1"/>
  <c r="O5677"/>
  <c r="P5677" s="1"/>
  <c r="N5678"/>
  <c r="O5678" l="1"/>
  <c r="P5678" s="1"/>
  <c r="N5679"/>
  <c r="F5683"/>
  <c r="F5684" l="1"/>
  <c r="O5679"/>
  <c r="P5679" s="1"/>
  <c r="N5680"/>
  <c r="O5680" l="1"/>
  <c r="P5680" s="1"/>
  <c r="N5681"/>
  <c r="F5685"/>
  <c r="F5686" l="1"/>
  <c r="O5681"/>
  <c r="P5681" s="1"/>
  <c r="N5682"/>
  <c r="O5682" l="1"/>
  <c r="P5682" s="1"/>
  <c r="N5683"/>
  <c r="F5687"/>
  <c r="F5688" l="1"/>
  <c r="O5683"/>
  <c r="P5683" s="1"/>
  <c r="N5684"/>
  <c r="O5684" l="1"/>
  <c r="P5684" s="1"/>
  <c r="N5685"/>
  <c r="F5689"/>
  <c r="F5690" l="1"/>
  <c r="O5685"/>
  <c r="P5685" s="1"/>
  <c r="N5686"/>
  <c r="O5686" l="1"/>
  <c r="P5686" s="1"/>
  <c r="N5687"/>
  <c r="F5691"/>
  <c r="F5692" l="1"/>
  <c r="O5687"/>
  <c r="P5687" s="1"/>
  <c r="N5688"/>
  <c r="O5688" l="1"/>
  <c r="P5688" s="1"/>
  <c r="N5689"/>
  <c r="F5693"/>
  <c r="F5694" l="1"/>
  <c r="O5689"/>
  <c r="P5689" s="1"/>
  <c r="N5690"/>
  <c r="O5690" l="1"/>
  <c r="P5690" s="1"/>
  <c r="N5691"/>
  <c r="F5695"/>
  <c r="F5696" l="1"/>
  <c r="O5691"/>
  <c r="P5691" s="1"/>
  <c r="N5692"/>
  <c r="O5692" l="1"/>
  <c r="P5692" s="1"/>
  <c r="N5693"/>
  <c r="F5697"/>
  <c r="F5698" l="1"/>
  <c r="O5693"/>
  <c r="P5693" s="1"/>
  <c r="N5694"/>
  <c r="O5694" l="1"/>
  <c r="P5694" s="1"/>
  <c r="N5695"/>
  <c r="F5699"/>
  <c r="F5700" l="1"/>
  <c r="O5695"/>
  <c r="P5695" s="1"/>
  <c r="N5696"/>
  <c r="O5696" l="1"/>
  <c r="P5696" s="1"/>
  <c r="N5697"/>
  <c r="F5701"/>
  <c r="F5702" l="1"/>
  <c r="O5697"/>
  <c r="P5697" s="1"/>
  <c r="N5698"/>
  <c r="O5698" l="1"/>
  <c r="P5698" s="1"/>
  <c r="N5699"/>
  <c r="F5703"/>
  <c r="F5704" l="1"/>
  <c r="O5699"/>
  <c r="P5699" s="1"/>
  <c r="N5700"/>
  <c r="O5700" l="1"/>
  <c r="P5700" s="1"/>
  <c r="N5701"/>
  <c r="F5705"/>
  <c r="F5706" l="1"/>
  <c r="O5701"/>
  <c r="P5701" s="1"/>
  <c r="N5702"/>
  <c r="O5702" l="1"/>
  <c r="P5702" s="1"/>
  <c r="N5703"/>
  <c r="F5707"/>
  <c r="F5708" l="1"/>
  <c r="O5703"/>
  <c r="P5703" s="1"/>
  <c r="N5704"/>
  <c r="O5704" l="1"/>
  <c r="P5704" s="1"/>
  <c r="N5705"/>
  <c r="F5709"/>
  <c r="F5710" l="1"/>
  <c r="O5705"/>
  <c r="P5705" s="1"/>
  <c r="N5706"/>
  <c r="O5706" l="1"/>
  <c r="P5706" s="1"/>
  <c r="N5707"/>
  <c r="F5711"/>
  <c r="F5712" l="1"/>
  <c r="O5707"/>
  <c r="P5707" s="1"/>
  <c r="N5708"/>
  <c r="O5708" l="1"/>
  <c r="P5708" s="1"/>
  <c r="N5709"/>
  <c r="F5713"/>
  <c r="F5714" l="1"/>
  <c r="O5709"/>
  <c r="P5709" s="1"/>
  <c r="N5710"/>
  <c r="O5710" l="1"/>
  <c r="P5710" s="1"/>
  <c r="N5711"/>
  <c r="F5715"/>
  <c r="F5716" l="1"/>
  <c r="O5711"/>
  <c r="P5711" s="1"/>
  <c r="N5712"/>
  <c r="O5712" l="1"/>
  <c r="P5712" s="1"/>
  <c r="N5713"/>
  <c r="F5717"/>
  <c r="F5718" l="1"/>
  <c r="O5713"/>
  <c r="P5713" s="1"/>
  <c r="N5714"/>
  <c r="O5714" l="1"/>
  <c r="P5714" s="1"/>
  <c r="N5715"/>
  <c r="F5719"/>
  <c r="F5720" l="1"/>
  <c r="O5715"/>
  <c r="P5715" s="1"/>
  <c r="N5716"/>
  <c r="O5716" l="1"/>
  <c r="P5716" s="1"/>
  <c r="N5717"/>
  <c r="F5721"/>
  <c r="F5722" l="1"/>
  <c r="O5717"/>
  <c r="P5717" s="1"/>
  <c r="N5718"/>
  <c r="O5718" l="1"/>
  <c r="P5718" s="1"/>
  <c r="N5719"/>
  <c r="F5723"/>
  <c r="F5724" l="1"/>
  <c r="O5719"/>
  <c r="P5719" s="1"/>
  <c r="N5720"/>
  <c r="O5720" l="1"/>
  <c r="P5720" s="1"/>
  <c r="N5721"/>
  <c r="F5725"/>
  <c r="F5726" l="1"/>
  <c r="O5721"/>
  <c r="P5721" s="1"/>
  <c r="N5722"/>
  <c r="O5722" l="1"/>
  <c r="P5722" s="1"/>
  <c r="N5723"/>
  <c r="F5727"/>
  <c r="F5728" l="1"/>
  <c r="O5723"/>
  <c r="P5723" s="1"/>
  <c r="N5724"/>
  <c r="O5724" l="1"/>
  <c r="P5724" s="1"/>
  <c r="N5725"/>
  <c r="F5729"/>
  <c r="F5730" l="1"/>
  <c r="O5725"/>
  <c r="P5725" s="1"/>
  <c r="N5726"/>
  <c r="O5726" l="1"/>
  <c r="P5726" s="1"/>
  <c r="N5727"/>
  <c r="F5731"/>
  <c r="F5732" l="1"/>
  <c r="O5727"/>
  <c r="P5727" s="1"/>
  <c r="N5728"/>
  <c r="O5728" l="1"/>
  <c r="P5728" s="1"/>
  <c r="N5729"/>
  <c r="F5733"/>
  <c r="F5734" l="1"/>
  <c r="O5729"/>
  <c r="P5729" s="1"/>
  <c r="N5730"/>
  <c r="O5730" l="1"/>
  <c r="P5730" s="1"/>
  <c r="N5731"/>
  <c r="F5735"/>
  <c r="F5736" l="1"/>
  <c r="O5731"/>
  <c r="P5731" s="1"/>
  <c r="N5732"/>
  <c r="O5732" l="1"/>
  <c r="P5732" s="1"/>
  <c r="N5733"/>
  <c r="F5737"/>
  <c r="F5738" l="1"/>
  <c r="O5733"/>
  <c r="P5733" s="1"/>
  <c r="N5734"/>
  <c r="O5734" l="1"/>
  <c r="P5734" s="1"/>
  <c r="N5735"/>
  <c r="F5739"/>
  <c r="F5740" l="1"/>
  <c r="O5735"/>
  <c r="P5735" s="1"/>
  <c r="N5736"/>
  <c r="O5736" l="1"/>
  <c r="P5736" s="1"/>
  <c r="N5737"/>
  <c r="F5741"/>
  <c r="F5742" l="1"/>
  <c r="O5737"/>
  <c r="P5737" s="1"/>
  <c r="N5738"/>
  <c r="O5738" l="1"/>
  <c r="P5738" s="1"/>
  <c r="N5739"/>
  <c r="F5743"/>
  <c r="F5744" l="1"/>
  <c r="O5739"/>
  <c r="P5739" s="1"/>
  <c r="N5740"/>
  <c r="O5740" l="1"/>
  <c r="P5740" s="1"/>
  <c r="N5741"/>
  <c r="F5745"/>
  <c r="F5746" l="1"/>
  <c r="O5741"/>
  <c r="P5741" s="1"/>
  <c r="N5742"/>
  <c r="O5742" l="1"/>
  <c r="P5742" s="1"/>
  <c r="N5743"/>
  <c r="F5747"/>
  <c r="F5748" l="1"/>
  <c r="O5743"/>
  <c r="P5743" s="1"/>
  <c r="N5744"/>
  <c r="O5744" l="1"/>
  <c r="P5744" s="1"/>
  <c r="N5745"/>
  <c r="F5749"/>
  <c r="F5750" l="1"/>
  <c r="O5745"/>
  <c r="P5745" s="1"/>
  <c r="N5746"/>
  <c r="O5746" l="1"/>
  <c r="P5746" s="1"/>
  <c r="N5747"/>
  <c r="F5751"/>
  <c r="F5752" l="1"/>
  <c r="O5747"/>
  <c r="P5747" s="1"/>
  <c r="N5748"/>
  <c r="O5748" l="1"/>
  <c r="P5748" s="1"/>
  <c r="N5749"/>
  <c r="F5753"/>
  <c r="F5754" l="1"/>
  <c r="O5749"/>
  <c r="P5749" s="1"/>
  <c r="N5750"/>
  <c r="O5750" l="1"/>
  <c r="P5750" s="1"/>
  <c r="N5751"/>
  <c r="F5755"/>
  <c r="F5756" l="1"/>
  <c r="O5751"/>
  <c r="P5751" s="1"/>
  <c r="N5752"/>
  <c r="O5752" l="1"/>
  <c r="P5752" s="1"/>
  <c r="N5753"/>
  <c r="F5757"/>
  <c r="F5758" l="1"/>
  <c r="O5753"/>
  <c r="P5753" s="1"/>
  <c r="N5754"/>
  <c r="O5754" l="1"/>
  <c r="P5754" s="1"/>
  <c r="N5755"/>
  <c r="F5759"/>
  <c r="F5760" l="1"/>
  <c r="O5755"/>
  <c r="P5755" s="1"/>
  <c r="N5756"/>
  <c r="O5756" l="1"/>
  <c r="P5756" s="1"/>
  <c r="N5757"/>
  <c r="F5761"/>
  <c r="F5762" l="1"/>
  <c r="O5757"/>
  <c r="P5757" s="1"/>
  <c r="N5758"/>
  <c r="O5758" l="1"/>
  <c r="P5758" s="1"/>
  <c r="N5759"/>
  <c r="F5763"/>
  <c r="F5764" l="1"/>
  <c r="O5759"/>
  <c r="P5759" s="1"/>
  <c r="N5760"/>
  <c r="O5760" l="1"/>
  <c r="P5760" s="1"/>
  <c r="N5761"/>
  <c r="F5765"/>
  <c r="F5766" l="1"/>
  <c r="O5761"/>
  <c r="P5761" s="1"/>
  <c r="N5762"/>
  <c r="O5762" l="1"/>
  <c r="P5762" s="1"/>
  <c r="N5763"/>
  <c r="F5767"/>
  <c r="F5768" l="1"/>
  <c r="O5763"/>
  <c r="P5763" s="1"/>
  <c r="N5764"/>
  <c r="O5764" l="1"/>
  <c r="P5764" s="1"/>
  <c r="N5765"/>
  <c r="F5769"/>
  <c r="F5770" l="1"/>
  <c r="O5765"/>
  <c r="P5765" s="1"/>
  <c r="N5766"/>
  <c r="O5766" l="1"/>
  <c r="P5766" s="1"/>
  <c r="N5767"/>
  <c r="F5771"/>
  <c r="F5772" l="1"/>
  <c r="O5767"/>
  <c r="P5767" s="1"/>
  <c r="N5768"/>
  <c r="O5768" l="1"/>
  <c r="P5768" s="1"/>
  <c r="N5769"/>
  <c r="F5773"/>
  <c r="F5774" l="1"/>
  <c r="O5769"/>
  <c r="P5769" s="1"/>
  <c r="N5770"/>
  <c r="O5770" l="1"/>
  <c r="P5770" s="1"/>
  <c r="N5771"/>
  <c r="F5775"/>
  <c r="F5776" l="1"/>
  <c r="O5771"/>
  <c r="P5771" s="1"/>
  <c r="N5772"/>
  <c r="O5772" l="1"/>
  <c r="P5772" s="1"/>
  <c r="N5773"/>
  <c r="F5777"/>
  <c r="F5778" l="1"/>
  <c r="O5773"/>
  <c r="P5773" s="1"/>
  <c r="N5774"/>
  <c r="O5774" l="1"/>
  <c r="P5774" s="1"/>
  <c r="N5775"/>
  <c r="F5779"/>
  <c r="F5780" l="1"/>
  <c r="O5775"/>
  <c r="P5775" s="1"/>
  <c r="N5776"/>
  <c r="O5776" l="1"/>
  <c r="P5776" s="1"/>
  <c r="N5777"/>
  <c r="F5781"/>
  <c r="F5782" l="1"/>
  <c r="O5777"/>
  <c r="P5777" s="1"/>
  <c r="N5778"/>
  <c r="O5778" l="1"/>
  <c r="P5778" s="1"/>
  <c r="N5779"/>
  <c r="F5783"/>
  <c r="F5784" l="1"/>
  <c r="O5779"/>
  <c r="P5779" s="1"/>
  <c r="N5780"/>
  <c r="O5780" l="1"/>
  <c r="P5780" s="1"/>
  <c r="N5781"/>
  <c r="F5785"/>
  <c r="F5786" l="1"/>
  <c r="O5781"/>
  <c r="P5781" s="1"/>
  <c r="N5782"/>
  <c r="O5782" l="1"/>
  <c r="P5782" s="1"/>
  <c r="N5783"/>
  <c r="F5787"/>
  <c r="F5788" l="1"/>
  <c r="O5783"/>
  <c r="P5783" s="1"/>
  <c r="N5784"/>
  <c r="O5784" l="1"/>
  <c r="P5784" s="1"/>
  <c r="N5785"/>
  <c r="F5789"/>
  <c r="F5790" l="1"/>
  <c r="O5785"/>
  <c r="P5785" s="1"/>
  <c r="N5786"/>
  <c r="O5786" l="1"/>
  <c r="P5786" s="1"/>
  <c r="N5787"/>
  <c r="F5791"/>
  <c r="F5792" l="1"/>
  <c r="O5787"/>
  <c r="P5787" s="1"/>
  <c r="N5788"/>
  <c r="O5788" l="1"/>
  <c r="P5788" s="1"/>
  <c r="N5789"/>
  <c r="F5793"/>
  <c r="F5794" l="1"/>
  <c r="O5789"/>
  <c r="P5789" s="1"/>
  <c r="N5790"/>
  <c r="O5790" l="1"/>
  <c r="P5790" s="1"/>
  <c r="N5791"/>
  <c r="F5795"/>
  <c r="F5796" l="1"/>
  <c r="O5791"/>
  <c r="P5791" s="1"/>
  <c r="N5792"/>
  <c r="O5792" l="1"/>
  <c r="P5792" s="1"/>
  <c r="N5793"/>
  <c r="F5797"/>
  <c r="F5798" l="1"/>
  <c r="O5793"/>
  <c r="P5793" s="1"/>
  <c r="N5794"/>
  <c r="O5794" l="1"/>
  <c r="P5794" s="1"/>
  <c r="N5795"/>
  <c r="F5799"/>
  <c r="F5800" l="1"/>
  <c r="O5795"/>
  <c r="P5795" s="1"/>
  <c r="N5796"/>
  <c r="O5796" l="1"/>
  <c r="P5796" s="1"/>
  <c r="N5797"/>
  <c r="F5801"/>
  <c r="F5802" l="1"/>
  <c r="O5797"/>
  <c r="P5797" s="1"/>
  <c r="N5798"/>
  <c r="O5798" l="1"/>
  <c r="P5798" s="1"/>
  <c r="N5799"/>
  <c r="F5803"/>
  <c r="F5804" l="1"/>
  <c r="O5799"/>
  <c r="P5799" s="1"/>
  <c r="N5800"/>
  <c r="O5800" l="1"/>
  <c r="P5800" s="1"/>
  <c r="N5801"/>
  <c r="F5805"/>
  <c r="F5806" l="1"/>
  <c r="O5801"/>
  <c r="P5801" s="1"/>
  <c r="N5802"/>
  <c r="O5802" l="1"/>
  <c r="P5802" s="1"/>
  <c r="N5803"/>
  <c r="F5807"/>
  <c r="F5808" l="1"/>
  <c r="O5803"/>
  <c r="P5803" s="1"/>
  <c r="N5804"/>
  <c r="O5804" l="1"/>
  <c r="P5804" s="1"/>
  <c r="N5805"/>
  <c r="F5809"/>
  <c r="F5810" l="1"/>
  <c r="O5805"/>
  <c r="P5805" s="1"/>
  <c r="N5806"/>
  <c r="O5806" l="1"/>
  <c r="P5806" s="1"/>
  <c r="N5807"/>
  <c r="F5811"/>
  <c r="F5812" l="1"/>
  <c r="O5807"/>
  <c r="P5807" s="1"/>
  <c r="N5808"/>
  <c r="O5808" l="1"/>
  <c r="P5808" s="1"/>
  <c r="N5809"/>
  <c r="F5813"/>
  <c r="F5814" l="1"/>
  <c r="O5809"/>
  <c r="P5809" s="1"/>
  <c r="N5810"/>
  <c r="O5810" l="1"/>
  <c r="P5810" s="1"/>
  <c r="N5811"/>
  <c r="F5815"/>
  <c r="F5816" l="1"/>
  <c r="O5811"/>
  <c r="P5811" s="1"/>
  <c r="N5812"/>
  <c r="O5812" l="1"/>
  <c r="P5812" s="1"/>
  <c r="N5813"/>
  <c r="F5817"/>
  <c r="F5818" l="1"/>
  <c r="O5813"/>
  <c r="P5813" s="1"/>
  <c r="N5814"/>
  <c r="O5814" l="1"/>
  <c r="P5814" s="1"/>
  <c r="N5815"/>
  <c r="F5819"/>
  <c r="F5820" l="1"/>
  <c r="O5815"/>
  <c r="P5815" s="1"/>
  <c r="N5816"/>
  <c r="O5816" l="1"/>
  <c r="P5816" s="1"/>
  <c r="N5817"/>
  <c r="F5821"/>
  <c r="F5822" l="1"/>
  <c r="O5817"/>
  <c r="P5817" s="1"/>
  <c r="N5818"/>
  <c r="O5818" l="1"/>
  <c r="P5818" s="1"/>
  <c r="N5819"/>
  <c r="F5823"/>
  <c r="F5824" l="1"/>
  <c r="O5819"/>
  <c r="P5819" s="1"/>
  <c r="N5820"/>
  <c r="O5820" l="1"/>
  <c r="P5820" s="1"/>
  <c r="N5821"/>
  <c r="F5825"/>
  <c r="F5826" l="1"/>
  <c r="O5821"/>
  <c r="P5821" s="1"/>
  <c r="N5822"/>
  <c r="O5822" l="1"/>
  <c r="P5822" s="1"/>
  <c r="N5823"/>
  <c r="F5827"/>
  <c r="F5828" l="1"/>
  <c r="O5823"/>
  <c r="P5823" s="1"/>
  <c r="N5824"/>
  <c r="O5824" l="1"/>
  <c r="P5824" s="1"/>
  <c r="N5825"/>
  <c r="F5829"/>
  <c r="F5830" l="1"/>
  <c r="O5825"/>
  <c r="P5825" s="1"/>
  <c r="N5826"/>
  <c r="O5826" l="1"/>
  <c r="P5826" s="1"/>
  <c r="N5827"/>
  <c r="F5831"/>
  <c r="F5832" l="1"/>
  <c r="O5827"/>
  <c r="P5827" s="1"/>
  <c r="N5828"/>
  <c r="O5828" l="1"/>
  <c r="P5828" s="1"/>
  <c r="N5829"/>
  <c r="F5833"/>
  <c r="F5834" l="1"/>
  <c r="O5829"/>
  <c r="P5829" s="1"/>
  <c r="N5830"/>
  <c r="O5830" l="1"/>
  <c r="P5830" s="1"/>
  <c r="N5831"/>
  <c r="F5835"/>
  <c r="F5836" l="1"/>
  <c r="O5831"/>
  <c r="P5831" s="1"/>
  <c r="N5832"/>
  <c r="O5832" l="1"/>
  <c r="P5832" s="1"/>
  <c r="N5833"/>
  <c r="F5837"/>
  <c r="F5838" l="1"/>
  <c r="O5833"/>
  <c r="P5833" s="1"/>
  <c r="N5834"/>
  <c r="O5834" l="1"/>
  <c r="P5834" s="1"/>
  <c r="N5835"/>
  <c r="F5839"/>
  <c r="F5840" l="1"/>
  <c r="O5835"/>
  <c r="P5835" s="1"/>
  <c r="N5836"/>
  <c r="O5836" l="1"/>
  <c r="P5836" s="1"/>
  <c r="N5837"/>
  <c r="F5841"/>
  <c r="F5842" l="1"/>
  <c r="O5837"/>
  <c r="P5837" s="1"/>
  <c r="N5838"/>
  <c r="O5838" l="1"/>
  <c r="P5838" s="1"/>
  <c r="N5839"/>
  <c r="F5843"/>
  <c r="F5844" l="1"/>
  <c r="O5839"/>
  <c r="P5839" s="1"/>
  <c r="N5840"/>
  <c r="O5840" l="1"/>
  <c r="P5840" s="1"/>
  <c r="N5841"/>
  <c r="F5845"/>
  <c r="F5846" l="1"/>
  <c r="O5841"/>
  <c r="P5841" s="1"/>
  <c r="N5842"/>
  <c r="O5842" l="1"/>
  <c r="P5842" s="1"/>
  <c r="N5843"/>
  <c r="F5847"/>
  <c r="F5848" l="1"/>
  <c r="O5843"/>
  <c r="P5843" s="1"/>
  <c r="N5844"/>
  <c r="O5844" l="1"/>
  <c r="P5844" s="1"/>
  <c r="N5845"/>
  <c r="F5849"/>
  <c r="F5850" l="1"/>
  <c r="O5845"/>
  <c r="P5845" s="1"/>
  <c r="N5846"/>
  <c r="O5846" l="1"/>
  <c r="P5846" s="1"/>
  <c r="N5847"/>
  <c r="F5851"/>
  <c r="F5852" l="1"/>
  <c r="O5847"/>
  <c r="P5847" s="1"/>
  <c r="N5848"/>
  <c r="O5848" l="1"/>
  <c r="P5848" s="1"/>
  <c r="N5849"/>
  <c r="F5853"/>
  <c r="F5854" l="1"/>
  <c r="O5849"/>
  <c r="P5849" s="1"/>
  <c r="N5850"/>
  <c r="O5850" l="1"/>
  <c r="P5850" s="1"/>
  <c r="N5851"/>
  <c r="F5855"/>
  <c r="O5851" l="1"/>
  <c r="N5852"/>
  <c r="P5851"/>
  <c r="F5856"/>
  <c r="F5857" l="1"/>
  <c r="O5852"/>
  <c r="P5852" s="1"/>
  <c r="N5853"/>
  <c r="O5853" l="1"/>
  <c r="N5854"/>
  <c r="P5853"/>
  <c r="F5858"/>
  <c r="F5859" l="1"/>
  <c r="O5854"/>
  <c r="P5854" s="1"/>
  <c r="N5855"/>
  <c r="O5855" l="1"/>
  <c r="N5856"/>
  <c r="P5855"/>
  <c r="F5860"/>
  <c r="F5861" l="1"/>
  <c r="O5856"/>
  <c r="P5856" s="1"/>
  <c r="N5857"/>
  <c r="O5857" l="1"/>
  <c r="N5858"/>
  <c r="P5857"/>
  <c r="F5862"/>
  <c r="F5863" l="1"/>
  <c r="O5858"/>
  <c r="P5858" s="1"/>
  <c r="N5859"/>
  <c r="O5859" l="1"/>
  <c r="N5860"/>
  <c r="P5859"/>
  <c r="F5864"/>
  <c r="O5860" l="1"/>
  <c r="P5860" s="1"/>
  <c r="N5861"/>
  <c r="F5865"/>
  <c r="F5866" l="1"/>
  <c r="O5861"/>
  <c r="P5861" s="1"/>
  <c r="N5862"/>
  <c r="O5862" l="1"/>
  <c r="P5862" s="1"/>
  <c r="N5863"/>
  <c r="F5867"/>
  <c r="F5868" l="1"/>
  <c r="O5863"/>
  <c r="P5863" s="1"/>
  <c r="N5864"/>
  <c r="O5864" l="1"/>
  <c r="P5864" s="1"/>
  <c r="N5865"/>
  <c r="F5869"/>
  <c r="F5870" l="1"/>
  <c r="O5865"/>
  <c r="P5865" s="1"/>
  <c r="N5866"/>
  <c r="O5866" l="1"/>
  <c r="P5866" s="1"/>
  <c r="N5867"/>
  <c r="F5871"/>
  <c r="F5872" l="1"/>
  <c r="O5867"/>
  <c r="P5867" s="1"/>
  <c r="N5868"/>
  <c r="O5868" l="1"/>
  <c r="P5868" s="1"/>
  <c r="N5869"/>
  <c r="F5873"/>
  <c r="F5874" l="1"/>
  <c r="O5869"/>
  <c r="P5869" s="1"/>
  <c r="N5870"/>
  <c r="O5870" l="1"/>
  <c r="P5870" s="1"/>
  <c r="N5871"/>
  <c r="F5875"/>
  <c r="F5876" l="1"/>
  <c r="O5871"/>
  <c r="P5871" s="1"/>
  <c r="N5872"/>
  <c r="O5872" l="1"/>
  <c r="P5872" s="1"/>
  <c r="N5873"/>
  <c r="F5877"/>
  <c r="F5878" l="1"/>
  <c r="O5873"/>
  <c r="P5873" s="1"/>
  <c r="N5874"/>
  <c r="O5874" l="1"/>
  <c r="P5874" s="1"/>
  <c r="N5875"/>
  <c r="F5879"/>
  <c r="F5880" l="1"/>
  <c r="O5875"/>
  <c r="P5875" s="1"/>
  <c r="N5876"/>
  <c r="O5876" l="1"/>
  <c r="P5876" s="1"/>
  <c r="N5877"/>
  <c r="F5881"/>
  <c r="F5882" l="1"/>
  <c r="O5877"/>
  <c r="P5877" s="1"/>
  <c r="N5878"/>
  <c r="O5878" l="1"/>
  <c r="P5878" s="1"/>
  <c r="N5879"/>
  <c r="F5883"/>
  <c r="F5884" l="1"/>
  <c r="O5879"/>
  <c r="P5879" s="1"/>
  <c r="N5880"/>
  <c r="O5880" l="1"/>
  <c r="P5880" s="1"/>
  <c r="N5881"/>
  <c r="F5885"/>
  <c r="F5886" l="1"/>
  <c r="O5881"/>
  <c r="P5881" s="1"/>
  <c r="N5882"/>
  <c r="O5882" l="1"/>
  <c r="P5882" s="1"/>
  <c r="N5883"/>
  <c r="F5887"/>
  <c r="F5888" l="1"/>
  <c r="O5883"/>
  <c r="P5883" s="1"/>
  <c r="N5884"/>
  <c r="O5884" l="1"/>
  <c r="P5884" s="1"/>
  <c r="N5885"/>
  <c r="F5889"/>
  <c r="F5890" l="1"/>
  <c r="O5885"/>
  <c r="P5885" s="1"/>
  <c r="N5886"/>
  <c r="O5886" l="1"/>
  <c r="P5886" s="1"/>
  <c r="N5887"/>
  <c r="F5891"/>
  <c r="F5892" l="1"/>
  <c r="O5887"/>
  <c r="P5887" s="1"/>
  <c r="N5888"/>
  <c r="O5888" l="1"/>
  <c r="P5888" s="1"/>
  <c r="N5889"/>
  <c r="F5893"/>
  <c r="F5894" l="1"/>
  <c r="O5889"/>
  <c r="P5889" s="1"/>
  <c r="N5890"/>
  <c r="O5890" l="1"/>
  <c r="P5890" s="1"/>
  <c r="N5891"/>
  <c r="F5895"/>
  <c r="F5896" l="1"/>
  <c r="O5891"/>
  <c r="P5891" s="1"/>
  <c r="N5892"/>
  <c r="O5892" l="1"/>
  <c r="P5892" s="1"/>
  <c r="N5893"/>
  <c r="F5897"/>
  <c r="F5898" l="1"/>
  <c r="O5893"/>
  <c r="P5893" s="1"/>
  <c r="N5894"/>
  <c r="O5894" l="1"/>
  <c r="P5894" s="1"/>
  <c r="N5895"/>
  <c r="F5899"/>
  <c r="F5900" l="1"/>
  <c r="O5895"/>
  <c r="P5895" s="1"/>
  <c r="N5896"/>
  <c r="O5896" l="1"/>
  <c r="P5896" s="1"/>
  <c r="N5897"/>
  <c r="F5901"/>
  <c r="F5902" l="1"/>
  <c r="O5897"/>
  <c r="P5897" s="1"/>
  <c r="N5898"/>
  <c r="O5898" l="1"/>
  <c r="P5898" s="1"/>
  <c r="N5899"/>
  <c r="F5903"/>
  <c r="F5904" l="1"/>
  <c r="O5899"/>
  <c r="P5899" s="1"/>
  <c r="N5900"/>
  <c r="O5900" l="1"/>
  <c r="P5900" s="1"/>
  <c r="N5901"/>
  <c r="F5905"/>
  <c r="F5906" l="1"/>
  <c r="O5901"/>
  <c r="P5901" s="1"/>
  <c r="N5902"/>
  <c r="O5902" l="1"/>
  <c r="P5902" s="1"/>
  <c r="N5903"/>
  <c r="F5907"/>
  <c r="F5908" l="1"/>
  <c r="O5903"/>
  <c r="P5903" s="1"/>
  <c r="N5904"/>
  <c r="O5904" l="1"/>
  <c r="P5904" s="1"/>
  <c r="N5905"/>
  <c r="F5909"/>
  <c r="F5910" l="1"/>
  <c r="O5905"/>
  <c r="P5905" s="1"/>
  <c r="N5906"/>
  <c r="O5906" l="1"/>
  <c r="P5906" s="1"/>
  <c r="N5907"/>
  <c r="F5911"/>
  <c r="F5912" l="1"/>
  <c r="O5907"/>
  <c r="P5907" s="1"/>
  <c r="N5908"/>
  <c r="O5908" l="1"/>
  <c r="P5908" s="1"/>
  <c r="N5909"/>
  <c r="F5913"/>
  <c r="F5914" l="1"/>
  <c r="O5909"/>
  <c r="P5909" s="1"/>
  <c r="N5910"/>
  <c r="O5910" l="1"/>
  <c r="P5910" s="1"/>
  <c r="N5911"/>
  <c r="F5915"/>
  <c r="F5916" l="1"/>
  <c r="O5911"/>
  <c r="P5911" s="1"/>
  <c r="N5912"/>
  <c r="O5912" l="1"/>
  <c r="P5912" s="1"/>
  <c r="N5913"/>
  <c r="F5917"/>
  <c r="F5918" l="1"/>
  <c r="O5913"/>
  <c r="P5913" s="1"/>
  <c r="N5914"/>
  <c r="O5914" l="1"/>
  <c r="P5914" s="1"/>
  <c r="N5915"/>
  <c r="F5919"/>
  <c r="F5920" l="1"/>
  <c r="O5915"/>
  <c r="P5915" s="1"/>
  <c r="N5916"/>
  <c r="O5916" l="1"/>
  <c r="P5916" s="1"/>
  <c r="N5917"/>
  <c r="F5921"/>
  <c r="F5922" l="1"/>
  <c r="O5917"/>
  <c r="P5917" s="1"/>
  <c r="N5918"/>
  <c r="O5918" l="1"/>
  <c r="P5918" s="1"/>
  <c r="N5919"/>
  <c r="F5923"/>
  <c r="F5924" l="1"/>
  <c r="O5919"/>
  <c r="P5919" s="1"/>
  <c r="N5920"/>
  <c r="O5920" l="1"/>
  <c r="P5920" s="1"/>
  <c r="N5921"/>
  <c r="F5925"/>
  <c r="O5921" l="1"/>
  <c r="N5922"/>
  <c r="P5921"/>
  <c r="F5926"/>
  <c r="O5922" l="1"/>
  <c r="P5922" s="1"/>
  <c r="N5923"/>
  <c r="F5927"/>
  <c r="F5928" l="1"/>
  <c r="O5923"/>
  <c r="P5923" s="1"/>
  <c r="N5924"/>
  <c r="O5924" l="1"/>
  <c r="P5924" s="1"/>
  <c r="N5925"/>
  <c r="F5929"/>
  <c r="F5930" l="1"/>
  <c r="O5925"/>
  <c r="P5925" s="1"/>
  <c r="N5926"/>
  <c r="O5926" l="1"/>
  <c r="P5926" s="1"/>
  <c r="N5927"/>
  <c r="F5931"/>
  <c r="F5932" l="1"/>
  <c r="O5927"/>
  <c r="P5927" s="1"/>
  <c r="N5928"/>
  <c r="O5928" l="1"/>
  <c r="P5928" s="1"/>
  <c r="N5929"/>
  <c r="F5933"/>
  <c r="F5934" l="1"/>
  <c r="O5929"/>
  <c r="P5929" s="1"/>
  <c r="N5930"/>
  <c r="O5930" l="1"/>
  <c r="P5930" s="1"/>
  <c r="N5931"/>
  <c r="F5935"/>
  <c r="F5936" l="1"/>
  <c r="O5931"/>
  <c r="P5931" s="1"/>
  <c r="N5932"/>
  <c r="O5932" l="1"/>
  <c r="P5932" s="1"/>
  <c r="N5933"/>
  <c r="F5937"/>
  <c r="F5938" l="1"/>
  <c r="O5933"/>
  <c r="P5933" s="1"/>
  <c r="N5934"/>
  <c r="O5934" l="1"/>
  <c r="P5934" s="1"/>
  <c r="N5935"/>
  <c r="F5939"/>
  <c r="F5940" l="1"/>
  <c r="O5935"/>
  <c r="P5935" s="1"/>
  <c r="N5936"/>
  <c r="O5936" l="1"/>
  <c r="P5936" s="1"/>
  <c r="N5937"/>
  <c r="F5941"/>
  <c r="F5942" l="1"/>
  <c r="O5937"/>
  <c r="P5937" s="1"/>
  <c r="N5938"/>
  <c r="O5938" l="1"/>
  <c r="P5938" s="1"/>
  <c r="N5939"/>
  <c r="F5943"/>
  <c r="F5944" l="1"/>
  <c r="O5939"/>
  <c r="P5939" s="1"/>
  <c r="N5940"/>
  <c r="O5940" l="1"/>
  <c r="P5940" s="1"/>
  <c r="N5941"/>
  <c r="F5945"/>
  <c r="F5946" l="1"/>
  <c r="O5941"/>
  <c r="P5941" s="1"/>
  <c r="N5942"/>
  <c r="O5942" l="1"/>
  <c r="P5942" s="1"/>
  <c r="N5943"/>
  <c r="F5947"/>
  <c r="F5948" l="1"/>
  <c r="O5943"/>
  <c r="P5943" s="1"/>
  <c r="N5944"/>
  <c r="O5944" l="1"/>
  <c r="P5944" s="1"/>
  <c r="N5945"/>
  <c r="F5949"/>
  <c r="F5950" l="1"/>
  <c r="O5945"/>
  <c r="P5945" s="1"/>
  <c r="N5946"/>
  <c r="O5946" l="1"/>
  <c r="P5946" s="1"/>
  <c r="N5947"/>
  <c r="F5951"/>
  <c r="F5952" l="1"/>
  <c r="O5947"/>
  <c r="P5947" s="1"/>
  <c r="N5948"/>
  <c r="O5948" l="1"/>
  <c r="P5948" s="1"/>
  <c r="N5949"/>
  <c r="F5953"/>
  <c r="F5954" l="1"/>
  <c r="O5949"/>
  <c r="P5949" s="1"/>
  <c r="N5950"/>
  <c r="O5950" l="1"/>
  <c r="P5950" s="1"/>
  <c r="N5951"/>
  <c r="F5955"/>
  <c r="F5956" l="1"/>
  <c r="O5951"/>
  <c r="P5951" s="1"/>
  <c r="N5952"/>
  <c r="O5952" l="1"/>
  <c r="P5952" s="1"/>
  <c r="N5953"/>
  <c r="F5957"/>
  <c r="F5958" l="1"/>
  <c r="O5953"/>
  <c r="P5953" s="1"/>
  <c r="N5954"/>
  <c r="O5954" l="1"/>
  <c r="P5954" s="1"/>
  <c r="N5955"/>
  <c r="F5959"/>
  <c r="F5960" l="1"/>
  <c r="O5955"/>
  <c r="P5955" s="1"/>
  <c r="N5956"/>
  <c r="O5956" l="1"/>
  <c r="P5956" s="1"/>
  <c r="N5957"/>
  <c r="F5961"/>
  <c r="F5962" l="1"/>
  <c r="O5957"/>
  <c r="P5957" s="1"/>
  <c r="N5958"/>
  <c r="O5958" l="1"/>
  <c r="P5958" s="1"/>
  <c r="N5959"/>
  <c r="F5963"/>
  <c r="F5964" l="1"/>
  <c r="O5959"/>
  <c r="P5959" s="1"/>
  <c r="N5960"/>
  <c r="O5960" l="1"/>
  <c r="P5960" s="1"/>
  <c r="N5961"/>
  <c r="F5965"/>
  <c r="F5966" l="1"/>
  <c r="O5961"/>
  <c r="P5961" s="1"/>
  <c r="N5962"/>
  <c r="O5962" l="1"/>
  <c r="P5962" s="1"/>
  <c r="N5963"/>
  <c r="F5967"/>
  <c r="F5968" l="1"/>
  <c r="O5963"/>
  <c r="P5963" s="1"/>
  <c r="N5964"/>
  <c r="O5964" l="1"/>
  <c r="P5964" s="1"/>
  <c r="N5965"/>
  <c r="F5969"/>
  <c r="F5970" l="1"/>
  <c r="O5965"/>
  <c r="P5965" s="1"/>
  <c r="N5966"/>
  <c r="O5966" l="1"/>
  <c r="P5966" s="1"/>
  <c r="N5967"/>
  <c r="F5971"/>
  <c r="F5972" l="1"/>
  <c r="O5967"/>
  <c r="P5967" s="1"/>
  <c r="N5968"/>
  <c r="O5968" l="1"/>
  <c r="P5968" s="1"/>
  <c r="N5969"/>
  <c r="F5973"/>
  <c r="F5974" l="1"/>
  <c r="O5969"/>
  <c r="P5969" s="1"/>
  <c r="N5970"/>
  <c r="O5970" l="1"/>
  <c r="P5970" s="1"/>
  <c r="N5971"/>
  <c r="F5975"/>
  <c r="F5976" l="1"/>
  <c r="O5971"/>
  <c r="P5971" s="1"/>
  <c r="N5972"/>
  <c r="O5972" l="1"/>
  <c r="P5972" s="1"/>
  <c r="N5973"/>
  <c r="F5977"/>
  <c r="F5978" l="1"/>
  <c r="O5973"/>
  <c r="P5973" s="1"/>
  <c r="N5974"/>
  <c r="O5974" l="1"/>
  <c r="P5974" s="1"/>
  <c r="N5975"/>
  <c r="F5979"/>
  <c r="F5980" l="1"/>
  <c r="O5975"/>
  <c r="P5975" s="1"/>
  <c r="N5976"/>
  <c r="O5976" l="1"/>
  <c r="P5976" s="1"/>
  <c r="N5977"/>
  <c r="F5981"/>
  <c r="F5982" l="1"/>
  <c r="O5977"/>
  <c r="P5977" s="1"/>
  <c r="N5978"/>
  <c r="O5978" l="1"/>
  <c r="P5978" s="1"/>
  <c r="N5979"/>
  <c r="F5983"/>
  <c r="F5984" l="1"/>
  <c r="O5979"/>
  <c r="P5979" s="1"/>
  <c r="N5980"/>
  <c r="O5980" l="1"/>
  <c r="P5980" s="1"/>
  <c r="N5981"/>
  <c r="F5985"/>
  <c r="F5986" l="1"/>
  <c r="O5981"/>
  <c r="P5981" s="1"/>
  <c r="N5982"/>
  <c r="O5982" l="1"/>
  <c r="P5982" s="1"/>
  <c r="N5983"/>
  <c r="F5987"/>
  <c r="F5988" l="1"/>
  <c r="O5983"/>
  <c r="P5983" s="1"/>
  <c r="N5984"/>
  <c r="O5984" l="1"/>
  <c r="P5984" s="1"/>
  <c r="N5985"/>
  <c r="F5989"/>
  <c r="F5990" l="1"/>
  <c r="O5985"/>
  <c r="P5985" s="1"/>
  <c r="N5986"/>
  <c r="O5986" l="1"/>
  <c r="P5986" s="1"/>
  <c r="N5987"/>
  <c r="F5991"/>
  <c r="F5992" l="1"/>
  <c r="O5987"/>
  <c r="P5987" s="1"/>
  <c r="N5988"/>
  <c r="O5988" l="1"/>
  <c r="P5988" s="1"/>
  <c r="N5989"/>
  <c r="F5993"/>
  <c r="F5994" l="1"/>
  <c r="O5989"/>
  <c r="P5989" s="1"/>
  <c r="N5990"/>
  <c r="O5990" l="1"/>
  <c r="P5990" s="1"/>
  <c r="N5991"/>
  <c r="F5995"/>
  <c r="F5996" l="1"/>
  <c r="O5991"/>
  <c r="P5991" s="1"/>
  <c r="N5992"/>
  <c r="O5992" l="1"/>
  <c r="P5992" s="1"/>
  <c r="N5993"/>
  <c r="F5997"/>
  <c r="F5998" l="1"/>
  <c r="O5993"/>
  <c r="P5993" s="1"/>
  <c r="N5994"/>
  <c r="O5994" l="1"/>
  <c r="P5994" s="1"/>
  <c r="N5995"/>
  <c r="F5999"/>
  <c r="F6000" l="1"/>
  <c r="O5995"/>
  <c r="P5995" s="1"/>
  <c r="N5996"/>
  <c r="O5996" l="1"/>
  <c r="P5996" s="1"/>
  <c r="N5997"/>
  <c r="F6001"/>
  <c r="F6002" l="1"/>
  <c r="O5997"/>
  <c r="P5997" s="1"/>
  <c r="N5998"/>
  <c r="O5998" l="1"/>
  <c r="P5998" s="1"/>
  <c r="N5999"/>
  <c r="F6003"/>
  <c r="F6004" l="1"/>
  <c r="O5999"/>
  <c r="P5999" s="1"/>
  <c r="N6000"/>
  <c r="O6000" l="1"/>
  <c r="P6000" s="1"/>
  <c r="N6001"/>
  <c r="F6005"/>
  <c r="F6006" l="1"/>
  <c r="O6001"/>
  <c r="P6001" s="1"/>
  <c r="N6002"/>
  <c r="O6002" l="1"/>
  <c r="P6002" s="1"/>
  <c r="N6003"/>
  <c r="F6007"/>
  <c r="F6008" l="1"/>
  <c r="O6003"/>
  <c r="P6003" s="1"/>
  <c r="N6004"/>
  <c r="O6004" l="1"/>
  <c r="P6004" s="1"/>
  <c r="N6005"/>
  <c r="F6009"/>
  <c r="F6010" l="1"/>
  <c r="O6005"/>
  <c r="P6005" s="1"/>
  <c r="N6006"/>
  <c r="O6006" l="1"/>
  <c r="P6006" s="1"/>
  <c r="N6007"/>
  <c r="F6011"/>
  <c r="F6012" l="1"/>
  <c r="O6007"/>
  <c r="P6007" s="1"/>
  <c r="N6008"/>
  <c r="O6008" l="1"/>
  <c r="P6008" s="1"/>
  <c r="N6009"/>
  <c r="F6013"/>
  <c r="F6014" l="1"/>
  <c r="O6009"/>
  <c r="P6009" s="1"/>
  <c r="N6010"/>
  <c r="O6010" l="1"/>
  <c r="P6010" s="1"/>
  <c r="N6011"/>
  <c r="F6015"/>
  <c r="F6016" l="1"/>
  <c r="O6011"/>
  <c r="P6011" s="1"/>
  <c r="N6012"/>
  <c r="O6012" l="1"/>
  <c r="P6012" s="1"/>
  <c r="N6013"/>
  <c r="F6017"/>
  <c r="F6018" l="1"/>
  <c r="O6013"/>
  <c r="P6013" s="1"/>
  <c r="N6014"/>
  <c r="O6014" l="1"/>
  <c r="P6014" s="1"/>
  <c r="N6015"/>
  <c r="F6019"/>
  <c r="F6020" l="1"/>
  <c r="O6015"/>
  <c r="P6015" s="1"/>
  <c r="N6016"/>
  <c r="O6016" l="1"/>
  <c r="P6016" s="1"/>
  <c r="N6017"/>
  <c r="F6021"/>
  <c r="F6022" l="1"/>
  <c r="O6017"/>
  <c r="P6017" s="1"/>
  <c r="N6018"/>
  <c r="O6018" l="1"/>
  <c r="P6018" s="1"/>
  <c r="N6019"/>
  <c r="F6023"/>
  <c r="F6024" l="1"/>
  <c r="O6019"/>
  <c r="P6019" s="1"/>
  <c r="N6020"/>
  <c r="O6020" l="1"/>
  <c r="P6020" s="1"/>
  <c r="N6021"/>
  <c r="F6025"/>
  <c r="F6026" l="1"/>
  <c r="O6021"/>
  <c r="P6021" s="1"/>
  <c r="N6022"/>
  <c r="O6022" l="1"/>
  <c r="P6022" s="1"/>
  <c r="N6023"/>
  <c r="F6027"/>
  <c r="F6028" l="1"/>
  <c r="O6023"/>
  <c r="P6023" s="1"/>
  <c r="N6024"/>
  <c r="O6024" l="1"/>
  <c r="P6024" s="1"/>
  <c r="N6025"/>
  <c r="F6029"/>
  <c r="F6030" l="1"/>
  <c r="O6025"/>
  <c r="P6025" s="1"/>
  <c r="N6026"/>
  <c r="O6026" l="1"/>
  <c r="P6026" s="1"/>
  <c r="N6027"/>
  <c r="F6031"/>
  <c r="F6032" l="1"/>
  <c r="O6027"/>
  <c r="P6027" s="1"/>
  <c r="N6028"/>
  <c r="O6028" l="1"/>
  <c r="P6028" s="1"/>
  <c r="N6029"/>
  <c r="F6033"/>
  <c r="F6034" l="1"/>
  <c r="O6029"/>
  <c r="P6029" s="1"/>
  <c r="N6030"/>
  <c r="O6030" l="1"/>
  <c r="P6030" s="1"/>
  <c r="N6031"/>
  <c r="F6035"/>
  <c r="F6036" l="1"/>
  <c r="O6031"/>
  <c r="P6031" s="1"/>
  <c r="N6032"/>
  <c r="O6032" l="1"/>
  <c r="P6032" s="1"/>
  <c r="N6033"/>
  <c r="F6037"/>
  <c r="F6038" l="1"/>
  <c r="O6033"/>
  <c r="P6033" s="1"/>
  <c r="N6034"/>
  <c r="O6034" l="1"/>
  <c r="P6034" s="1"/>
  <c r="N6035"/>
  <c r="F6039"/>
  <c r="F6040" l="1"/>
  <c r="O6035"/>
  <c r="P6035" s="1"/>
  <c r="N6036"/>
  <c r="O6036" l="1"/>
  <c r="P6036" s="1"/>
  <c r="N6037"/>
  <c r="F6041"/>
  <c r="F6042" l="1"/>
  <c r="O6037"/>
  <c r="P6037" s="1"/>
  <c r="N6038"/>
  <c r="O6038" l="1"/>
  <c r="P6038" s="1"/>
  <c r="N6039"/>
  <c r="F6043"/>
  <c r="F6044" l="1"/>
  <c r="O6039"/>
  <c r="P6039" s="1"/>
  <c r="N6040"/>
  <c r="O6040" l="1"/>
  <c r="P6040" s="1"/>
  <c r="N6041"/>
  <c r="F6045"/>
  <c r="F6046" l="1"/>
  <c r="O6041"/>
  <c r="P6041" s="1"/>
  <c r="N6042"/>
  <c r="O6042" l="1"/>
  <c r="P6042" s="1"/>
  <c r="N6043"/>
  <c r="F6047"/>
  <c r="F6048" l="1"/>
  <c r="O6043"/>
  <c r="P6043" s="1"/>
  <c r="N6044"/>
  <c r="O6044" l="1"/>
  <c r="P6044" s="1"/>
  <c r="N6045"/>
  <c r="F6049"/>
  <c r="F6050" l="1"/>
  <c r="O6045"/>
  <c r="P6045" s="1"/>
  <c r="N6046"/>
  <c r="O6046" l="1"/>
  <c r="P6046" s="1"/>
  <c r="N6047"/>
  <c r="F6051"/>
  <c r="F6052" l="1"/>
  <c r="O6047"/>
  <c r="P6047" s="1"/>
  <c r="N6048"/>
  <c r="O6048" l="1"/>
  <c r="P6048" s="1"/>
  <c r="N6049"/>
  <c r="F6053"/>
  <c r="F6054" l="1"/>
  <c r="O6049"/>
  <c r="P6049" s="1"/>
  <c r="N6050"/>
  <c r="O6050" l="1"/>
  <c r="P6050" s="1"/>
  <c r="N6051"/>
  <c r="F6055"/>
  <c r="F6056" l="1"/>
  <c r="O6051"/>
  <c r="P6051" s="1"/>
  <c r="N6052"/>
  <c r="O6052" l="1"/>
  <c r="P6052" s="1"/>
  <c r="N6053"/>
  <c r="F6057"/>
  <c r="O6053" l="1"/>
  <c r="N6054"/>
  <c r="P6053"/>
  <c r="F6058"/>
  <c r="O6054" l="1"/>
  <c r="P6054" s="1"/>
  <c r="N6055"/>
  <c r="F6059"/>
  <c r="F6060" l="1"/>
  <c r="O6055"/>
  <c r="P6055" s="1"/>
  <c r="N6056"/>
  <c r="O6056" l="1"/>
  <c r="P6056" s="1"/>
  <c r="N6057"/>
  <c r="F6061"/>
  <c r="F6062" l="1"/>
  <c r="O6057"/>
  <c r="P6057" s="1"/>
  <c r="N6058"/>
  <c r="O6058" l="1"/>
  <c r="P6058" s="1"/>
  <c r="N6059"/>
  <c r="F6063"/>
  <c r="F6064" l="1"/>
  <c r="O6059"/>
  <c r="P6059" s="1"/>
  <c r="N6060"/>
  <c r="O6060" l="1"/>
  <c r="P6060" s="1"/>
  <c r="N6061"/>
  <c r="F6065"/>
  <c r="F6066" l="1"/>
  <c r="O6061"/>
  <c r="P6061" s="1"/>
  <c r="N6062"/>
  <c r="O6062" l="1"/>
  <c r="P6062" s="1"/>
  <c r="N6063"/>
  <c r="F6067"/>
  <c r="F6068" l="1"/>
  <c r="O6063"/>
  <c r="P6063" s="1"/>
  <c r="N6064"/>
  <c r="O6064" l="1"/>
  <c r="P6064" s="1"/>
  <c r="N6065"/>
  <c r="F6069"/>
  <c r="F6070" l="1"/>
  <c r="O6065"/>
  <c r="P6065" s="1"/>
  <c r="N6066"/>
  <c r="O6066" l="1"/>
  <c r="P6066" s="1"/>
  <c r="N6067"/>
  <c r="F6071"/>
  <c r="F6072" l="1"/>
  <c r="O6067"/>
  <c r="P6067" s="1"/>
  <c r="N6068"/>
  <c r="O6068" l="1"/>
  <c r="P6068" s="1"/>
  <c r="N6069"/>
  <c r="F6073"/>
  <c r="F6074" l="1"/>
  <c r="O6069"/>
  <c r="P6069" s="1"/>
  <c r="N6070"/>
  <c r="O6070" l="1"/>
  <c r="P6070" s="1"/>
  <c r="N6071"/>
  <c r="F6075"/>
  <c r="F6076" l="1"/>
  <c r="O6071"/>
  <c r="P6071" s="1"/>
  <c r="N6072"/>
  <c r="O6072" l="1"/>
  <c r="P6072" s="1"/>
  <c r="N6073"/>
  <c r="F6077"/>
  <c r="F6078" l="1"/>
  <c r="O6073"/>
  <c r="P6073" s="1"/>
  <c r="N6074"/>
  <c r="O6074" l="1"/>
  <c r="P6074" s="1"/>
  <c r="N6075"/>
  <c r="F6079"/>
  <c r="F6080" l="1"/>
  <c r="O6075"/>
  <c r="P6075" s="1"/>
  <c r="N6076"/>
  <c r="O6076" l="1"/>
  <c r="P6076" s="1"/>
  <c r="N6077"/>
  <c r="F6081"/>
  <c r="F6082" l="1"/>
  <c r="O6077"/>
  <c r="P6077" s="1"/>
  <c r="N6078"/>
  <c r="O6078" l="1"/>
  <c r="P6078" s="1"/>
  <c r="N6079"/>
  <c r="F6083"/>
  <c r="F6084" l="1"/>
  <c r="O6079"/>
  <c r="P6079" s="1"/>
  <c r="N6080"/>
  <c r="O6080" l="1"/>
  <c r="P6080" s="1"/>
  <c r="N6081"/>
  <c r="F6085"/>
  <c r="F6086" l="1"/>
  <c r="O6081"/>
  <c r="P6081" s="1"/>
  <c r="N6082"/>
  <c r="O6082" l="1"/>
  <c r="P6082" s="1"/>
  <c r="N6083"/>
  <c r="F6087"/>
  <c r="F6088" l="1"/>
  <c r="O6083"/>
  <c r="P6083" s="1"/>
  <c r="N6084"/>
  <c r="O6084" l="1"/>
  <c r="P6084" s="1"/>
  <c r="N6085"/>
  <c r="F6089"/>
  <c r="F6090" l="1"/>
  <c r="O6085"/>
  <c r="P6085" s="1"/>
  <c r="N6086"/>
  <c r="O6086" l="1"/>
  <c r="P6086" s="1"/>
  <c r="N6087"/>
  <c r="F6091"/>
  <c r="F6092" l="1"/>
  <c r="O6087"/>
  <c r="P6087" s="1"/>
  <c r="N6088"/>
  <c r="O6088" l="1"/>
  <c r="P6088" s="1"/>
  <c r="N6089"/>
  <c r="F6093"/>
  <c r="F6094" l="1"/>
  <c r="O6089"/>
  <c r="P6089" s="1"/>
  <c r="N6090"/>
  <c r="O6090" l="1"/>
  <c r="P6090" s="1"/>
  <c r="N6091"/>
  <c r="F6095"/>
  <c r="F6096" l="1"/>
  <c r="O6091"/>
  <c r="P6091" s="1"/>
  <c r="N6092"/>
  <c r="O6092" l="1"/>
  <c r="P6092" s="1"/>
  <c r="N6093"/>
  <c r="F6097"/>
  <c r="F6098" l="1"/>
  <c r="O6093"/>
  <c r="P6093" s="1"/>
  <c r="N6094"/>
  <c r="O6094" l="1"/>
  <c r="P6094" s="1"/>
  <c r="N6095"/>
  <c r="F6099"/>
  <c r="F6100" l="1"/>
  <c r="O6095"/>
  <c r="P6095" s="1"/>
  <c r="N6096"/>
  <c r="O6096" l="1"/>
  <c r="P6096" s="1"/>
  <c r="N6097"/>
  <c r="F6101"/>
  <c r="F6102" l="1"/>
  <c r="O6097"/>
  <c r="P6097" s="1"/>
  <c r="N6098"/>
  <c r="O6098" l="1"/>
  <c r="P6098" s="1"/>
  <c r="N6099"/>
  <c r="F6103"/>
  <c r="F6104" l="1"/>
  <c r="O6099"/>
  <c r="P6099" s="1"/>
  <c r="N6100"/>
  <c r="O6100" l="1"/>
  <c r="P6100" s="1"/>
  <c r="N6101"/>
  <c r="F6105"/>
  <c r="F6106" l="1"/>
  <c r="O6101"/>
  <c r="P6101" s="1"/>
  <c r="N6102"/>
  <c r="O6102" l="1"/>
  <c r="P6102" s="1"/>
  <c r="N6103"/>
  <c r="F6107"/>
  <c r="F6108" l="1"/>
  <c r="O6103"/>
  <c r="P6103" s="1"/>
  <c r="N6104"/>
  <c r="O6104" l="1"/>
  <c r="P6104" s="1"/>
  <c r="N6105"/>
  <c r="F6109"/>
  <c r="F6110" l="1"/>
  <c r="O6105"/>
  <c r="P6105" s="1"/>
  <c r="N6106"/>
  <c r="O6106" l="1"/>
  <c r="P6106" s="1"/>
  <c r="N6107"/>
  <c r="F6111"/>
  <c r="F6112" l="1"/>
  <c r="O6107"/>
  <c r="P6107" s="1"/>
  <c r="N6108"/>
  <c r="O6108" l="1"/>
  <c r="P6108" s="1"/>
  <c r="N6109"/>
  <c r="F6113"/>
  <c r="F6114" l="1"/>
  <c r="O6109"/>
  <c r="P6109" s="1"/>
  <c r="N6110"/>
  <c r="O6110" l="1"/>
  <c r="P6110" s="1"/>
  <c r="N6111"/>
  <c r="F6115"/>
  <c r="F6116" l="1"/>
  <c r="O6111"/>
  <c r="P6111" s="1"/>
  <c r="N6112"/>
  <c r="O6112" l="1"/>
  <c r="P6112" s="1"/>
  <c r="N6113"/>
  <c r="F6117"/>
  <c r="F6118" l="1"/>
  <c r="O6113"/>
  <c r="P6113" s="1"/>
  <c r="N6114"/>
  <c r="O6114" l="1"/>
  <c r="P6114" s="1"/>
  <c r="N6115"/>
  <c r="F6119"/>
  <c r="F6120" l="1"/>
  <c r="O6115"/>
  <c r="P6115" s="1"/>
  <c r="N6116"/>
  <c r="O6116" l="1"/>
  <c r="P6116" s="1"/>
  <c r="N6117"/>
  <c r="F6121"/>
  <c r="F6122" l="1"/>
  <c r="O6117"/>
  <c r="P6117" s="1"/>
  <c r="N6118"/>
  <c r="O6118" l="1"/>
  <c r="P6118" s="1"/>
  <c r="N6119"/>
  <c r="F6123"/>
  <c r="F6124" l="1"/>
  <c r="O6119"/>
  <c r="P6119" s="1"/>
  <c r="N6120"/>
  <c r="O6120" l="1"/>
  <c r="P6120" s="1"/>
  <c r="N6121"/>
  <c r="F6125"/>
  <c r="F6126" l="1"/>
  <c r="O6121"/>
  <c r="P6121" s="1"/>
  <c r="N6122"/>
  <c r="O6122" l="1"/>
  <c r="P6122" s="1"/>
  <c r="N6123"/>
  <c r="F6127"/>
  <c r="F6128" l="1"/>
  <c r="O6123"/>
  <c r="P6123" s="1"/>
  <c r="N6124"/>
  <c r="O6124" l="1"/>
  <c r="P6124" s="1"/>
  <c r="N6125"/>
  <c r="F6129"/>
  <c r="F6130" l="1"/>
  <c r="O6125"/>
  <c r="P6125" s="1"/>
  <c r="N6126"/>
  <c r="O6126" l="1"/>
  <c r="P6126" s="1"/>
  <c r="N6127"/>
  <c r="F6131"/>
  <c r="F6132" l="1"/>
  <c r="O6127"/>
  <c r="P6127" s="1"/>
  <c r="N6128"/>
  <c r="O6128" l="1"/>
  <c r="P6128" s="1"/>
  <c r="N6129"/>
  <c r="F6133"/>
  <c r="F6134" l="1"/>
  <c r="O6129"/>
  <c r="P6129" s="1"/>
  <c r="N6130"/>
  <c r="O6130" l="1"/>
  <c r="P6130" s="1"/>
  <c r="N6131"/>
  <c r="F6135"/>
  <c r="F6136" l="1"/>
  <c r="O6131"/>
  <c r="P6131" s="1"/>
  <c r="N6132"/>
  <c r="O6132" l="1"/>
  <c r="P6132" s="1"/>
  <c r="N6133"/>
  <c r="F6137"/>
  <c r="F6138" l="1"/>
  <c r="O6133"/>
  <c r="P6133" s="1"/>
  <c r="N6134"/>
  <c r="O6134" l="1"/>
  <c r="P6134" s="1"/>
  <c r="N6135"/>
  <c r="F6139"/>
  <c r="F6140" l="1"/>
  <c r="O6135"/>
  <c r="P6135" s="1"/>
  <c r="N6136"/>
  <c r="O6136" l="1"/>
  <c r="P6136" s="1"/>
  <c r="N6137"/>
  <c r="F6141"/>
  <c r="F6142" l="1"/>
  <c r="O6137"/>
  <c r="P6137" s="1"/>
  <c r="N6138"/>
  <c r="O6138" l="1"/>
  <c r="P6138" s="1"/>
  <c r="N6139"/>
  <c r="F6143"/>
  <c r="F6144" l="1"/>
  <c r="O6139"/>
  <c r="P6139" s="1"/>
  <c r="N6140"/>
  <c r="O6140" l="1"/>
  <c r="P6140" s="1"/>
  <c r="N6141"/>
  <c r="F6145"/>
  <c r="F6146" l="1"/>
  <c r="O6141"/>
  <c r="P6141" s="1"/>
  <c r="N6142"/>
  <c r="O6142" l="1"/>
  <c r="P6142" s="1"/>
  <c r="N6143"/>
  <c r="F6147"/>
  <c r="F6148" l="1"/>
  <c r="O6143"/>
  <c r="P6143" s="1"/>
  <c r="N6144"/>
  <c r="O6144" l="1"/>
  <c r="P6144" s="1"/>
  <c r="N6145"/>
  <c r="F6149"/>
  <c r="F6150" l="1"/>
  <c r="O6145"/>
  <c r="P6145" s="1"/>
  <c r="N6146"/>
  <c r="O6146" l="1"/>
  <c r="P6146" s="1"/>
  <c r="N6147"/>
  <c r="F6151"/>
  <c r="F6152" l="1"/>
  <c r="O6147"/>
  <c r="P6147" s="1"/>
  <c r="N6148"/>
  <c r="O6148" l="1"/>
  <c r="P6148" s="1"/>
  <c r="N6149"/>
  <c r="F6153"/>
  <c r="F6154" l="1"/>
  <c r="O6149"/>
  <c r="P6149" s="1"/>
  <c r="N6150"/>
  <c r="O6150" l="1"/>
  <c r="P6150" s="1"/>
  <c r="N6151"/>
  <c r="F6155"/>
  <c r="F6156" l="1"/>
  <c r="O6151"/>
  <c r="P6151" s="1"/>
  <c r="N6152"/>
  <c r="O6152" l="1"/>
  <c r="P6152" s="1"/>
  <c r="N6153"/>
  <c r="F6157"/>
  <c r="F6158" l="1"/>
  <c r="O6153"/>
  <c r="P6153" s="1"/>
  <c r="N6154"/>
  <c r="O6154" l="1"/>
  <c r="P6154" s="1"/>
  <c r="N6155"/>
  <c r="F6159"/>
  <c r="F6160" l="1"/>
  <c r="O6155"/>
  <c r="P6155" s="1"/>
  <c r="N6156"/>
  <c r="O6156" l="1"/>
  <c r="P6156" s="1"/>
  <c r="N6157"/>
  <c r="F6161"/>
  <c r="F6162" l="1"/>
  <c r="O6157"/>
  <c r="P6157" s="1"/>
  <c r="N6158"/>
  <c r="O6158" l="1"/>
  <c r="P6158" s="1"/>
  <c r="N6159"/>
  <c r="F6163"/>
  <c r="F6164" l="1"/>
  <c r="O6159"/>
  <c r="P6159" s="1"/>
  <c r="N6160"/>
  <c r="O6160" l="1"/>
  <c r="P6160" s="1"/>
  <c r="N6161"/>
  <c r="F6165"/>
  <c r="F6166" l="1"/>
  <c r="O6161"/>
  <c r="P6161" s="1"/>
  <c r="N6162"/>
  <c r="O6162" l="1"/>
  <c r="P6162" s="1"/>
  <c r="N6163"/>
  <c r="F6167"/>
  <c r="F6168" l="1"/>
  <c r="O6163"/>
  <c r="P6163" s="1"/>
  <c r="N6164"/>
  <c r="O6164" l="1"/>
  <c r="P6164" s="1"/>
  <c r="N6165"/>
  <c r="F6169"/>
  <c r="F6170" l="1"/>
  <c r="O6165"/>
  <c r="P6165" s="1"/>
  <c r="N6166"/>
  <c r="O6166" l="1"/>
  <c r="P6166" s="1"/>
  <c r="N6167"/>
  <c r="F6171"/>
  <c r="F6172" l="1"/>
  <c r="O6167"/>
  <c r="P6167" s="1"/>
  <c r="N6168"/>
  <c r="O6168" l="1"/>
  <c r="P6168" s="1"/>
  <c r="N6169"/>
  <c r="F6173"/>
  <c r="F6174" l="1"/>
  <c r="O6169"/>
  <c r="P6169" s="1"/>
  <c r="N6170"/>
  <c r="O6170" l="1"/>
  <c r="P6170" s="1"/>
  <c r="N6171"/>
  <c r="F6175"/>
  <c r="F6176" l="1"/>
  <c r="O6171"/>
  <c r="P6171" s="1"/>
  <c r="N6172"/>
  <c r="O6172" l="1"/>
  <c r="P6172" s="1"/>
  <c r="N6173"/>
  <c r="F6177"/>
  <c r="F6178" l="1"/>
  <c r="O6173"/>
  <c r="P6173" s="1"/>
  <c r="N6174"/>
  <c r="O6174" l="1"/>
  <c r="P6174" s="1"/>
  <c r="N6175"/>
  <c r="F6179"/>
  <c r="F6180" l="1"/>
  <c r="O6175"/>
  <c r="P6175" s="1"/>
  <c r="N6176"/>
  <c r="O6176" l="1"/>
  <c r="P6176" s="1"/>
  <c r="N6177"/>
  <c r="F6181"/>
  <c r="F6182" l="1"/>
  <c r="O6177"/>
  <c r="P6177" s="1"/>
  <c r="N6178"/>
  <c r="O6178" l="1"/>
  <c r="P6178" s="1"/>
  <c r="N6179"/>
  <c r="F6183"/>
  <c r="F6184" l="1"/>
  <c r="O6179"/>
  <c r="P6179" s="1"/>
  <c r="N6180"/>
  <c r="O6180" l="1"/>
  <c r="P6180" s="1"/>
  <c r="N6181"/>
  <c r="F6185"/>
  <c r="F6186" l="1"/>
  <c r="O6181"/>
  <c r="P6181" s="1"/>
  <c r="N6182"/>
  <c r="O6182" l="1"/>
  <c r="P6182" s="1"/>
  <c r="N6183"/>
  <c r="F6187"/>
  <c r="F6188" l="1"/>
  <c r="O6183"/>
  <c r="P6183" s="1"/>
  <c r="N6184"/>
  <c r="O6184" l="1"/>
  <c r="P6184" s="1"/>
  <c r="N6185"/>
  <c r="F6189"/>
  <c r="F6190" l="1"/>
  <c r="O6185"/>
  <c r="P6185" s="1"/>
  <c r="N6186"/>
  <c r="O6186" l="1"/>
  <c r="P6186" s="1"/>
  <c r="N6187"/>
  <c r="F6191"/>
  <c r="F6192" l="1"/>
  <c r="O6187"/>
  <c r="P6187" s="1"/>
  <c r="N6188"/>
  <c r="O6188" l="1"/>
  <c r="P6188" s="1"/>
  <c r="N6189"/>
  <c r="F6193"/>
  <c r="F6194" l="1"/>
  <c r="O6189"/>
  <c r="P6189" s="1"/>
  <c r="N6190"/>
  <c r="O6190" l="1"/>
  <c r="P6190" s="1"/>
  <c r="N6191"/>
  <c r="F6195"/>
  <c r="F6196" l="1"/>
  <c r="O6191"/>
  <c r="P6191" s="1"/>
  <c r="N6192"/>
  <c r="O6192" l="1"/>
  <c r="P6192" s="1"/>
  <c r="N6193"/>
  <c r="F6197"/>
  <c r="F6198" l="1"/>
  <c r="O6193"/>
  <c r="P6193" s="1"/>
  <c r="N6194"/>
  <c r="O6194" l="1"/>
  <c r="P6194" s="1"/>
  <c r="N6195"/>
  <c r="F6199"/>
  <c r="F6200" l="1"/>
  <c r="O6195"/>
  <c r="P6195" s="1"/>
  <c r="N6196"/>
  <c r="O6196" l="1"/>
  <c r="P6196" s="1"/>
  <c r="N6197"/>
  <c r="F6201"/>
  <c r="F6202" l="1"/>
  <c r="O6197"/>
  <c r="P6197" s="1"/>
  <c r="N6198"/>
  <c r="O6198" l="1"/>
  <c r="P6198" s="1"/>
  <c r="N6199"/>
  <c r="F6203"/>
  <c r="F6204" l="1"/>
  <c r="O6199"/>
  <c r="P6199" s="1"/>
  <c r="N6200"/>
  <c r="O6200" l="1"/>
  <c r="P6200" s="1"/>
  <c r="N6201"/>
  <c r="F6205"/>
  <c r="F6206" l="1"/>
  <c r="O6201"/>
  <c r="P6201" s="1"/>
  <c r="N6202"/>
  <c r="O6202" l="1"/>
  <c r="P6202" s="1"/>
  <c r="N6203"/>
  <c r="F6207"/>
  <c r="F6208" l="1"/>
  <c r="O6203"/>
  <c r="P6203" s="1"/>
  <c r="N6204"/>
  <c r="O6204" l="1"/>
  <c r="P6204" s="1"/>
  <c r="N6205"/>
  <c r="F6209"/>
  <c r="F6210" l="1"/>
  <c r="O6205"/>
  <c r="P6205" s="1"/>
  <c r="N6206"/>
  <c r="O6206" l="1"/>
  <c r="P6206" s="1"/>
  <c r="N6207"/>
  <c r="F6211"/>
  <c r="F6212" l="1"/>
  <c r="O6207"/>
  <c r="P6207" s="1"/>
  <c r="N6208"/>
  <c r="O6208" l="1"/>
  <c r="P6208" s="1"/>
  <c r="N6209"/>
  <c r="F6213"/>
  <c r="F6214" l="1"/>
  <c r="O6209"/>
  <c r="P6209" s="1"/>
  <c r="N6210"/>
  <c r="O6210" l="1"/>
  <c r="P6210" s="1"/>
  <c r="N6211"/>
  <c r="F6215"/>
  <c r="F6216" l="1"/>
  <c r="O6211"/>
  <c r="P6211" s="1"/>
  <c r="N6212"/>
  <c r="O6212" l="1"/>
  <c r="P6212" s="1"/>
  <c r="N6213"/>
  <c r="F6217"/>
  <c r="F6218" l="1"/>
  <c r="O6213"/>
  <c r="P6213" s="1"/>
  <c r="N6214"/>
  <c r="O6214" l="1"/>
  <c r="P6214" s="1"/>
  <c r="N6215"/>
  <c r="F6219"/>
  <c r="F6220" l="1"/>
  <c r="O6215"/>
  <c r="P6215" s="1"/>
  <c r="N6216"/>
  <c r="O6216" l="1"/>
  <c r="P6216" s="1"/>
  <c r="N6217"/>
  <c r="F6221"/>
  <c r="F6222" l="1"/>
  <c r="O6217"/>
  <c r="P6217" s="1"/>
  <c r="N6218"/>
  <c r="O6218" l="1"/>
  <c r="P6218" s="1"/>
  <c r="N6219"/>
  <c r="F6223"/>
  <c r="F6224" l="1"/>
  <c r="O6219"/>
  <c r="P6219" s="1"/>
  <c r="N6220"/>
  <c r="O6220" l="1"/>
  <c r="P6220" s="1"/>
  <c r="N6221"/>
  <c r="F6225"/>
  <c r="F6226" l="1"/>
  <c r="O6221"/>
  <c r="P6221" s="1"/>
  <c r="N6222"/>
  <c r="O6222" l="1"/>
  <c r="P6222" s="1"/>
  <c r="N6223"/>
  <c r="F6227"/>
  <c r="F6228" l="1"/>
  <c r="O6223"/>
  <c r="P6223" s="1"/>
  <c r="N6224"/>
  <c r="O6224" l="1"/>
  <c r="P6224" s="1"/>
  <c r="N6225"/>
  <c r="F6229"/>
  <c r="F6230" l="1"/>
  <c r="O6225"/>
  <c r="P6225" s="1"/>
  <c r="N6226"/>
  <c r="O6226" l="1"/>
  <c r="P6226" s="1"/>
  <c r="N6227"/>
  <c r="F6231"/>
  <c r="F6232" l="1"/>
  <c r="O6227"/>
  <c r="P6227" s="1"/>
  <c r="N6228"/>
  <c r="O6228" l="1"/>
  <c r="P6228" s="1"/>
  <c r="N6229"/>
  <c r="F6233"/>
  <c r="F6234" l="1"/>
  <c r="O6229"/>
  <c r="P6229" s="1"/>
  <c r="N6230"/>
  <c r="O6230" l="1"/>
  <c r="P6230" s="1"/>
  <c r="N6231"/>
  <c r="F6235"/>
  <c r="F6236" l="1"/>
  <c r="O6231"/>
  <c r="P6231" s="1"/>
  <c r="N6232"/>
  <c r="O6232" l="1"/>
  <c r="P6232" s="1"/>
  <c r="N6233"/>
  <c r="F6237"/>
  <c r="F6238" l="1"/>
  <c r="O6233"/>
  <c r="P6233" s="1"/>
  <c r="N6234"/>
  <c r="O6234" l="1"/>
  <c r="P6234" s="1"/>
  <c r="N6235"/>
  <c r="F6239"/>
  <c r="F6240" l="1"/>
  <c r="O6235"/>
  <c r="P6235" s="1"/>
  <c r="N6236"/>
  <c r="O6236" l="1"/>
  <c r="P6236" s="1"/>
  <c r="N6237"/>
  <c r="F6241"/>
  <c r="F6242" l="1"/>
  <c r="O6237"/>
  <c r="P6237" s="1"/>
  <c r="N6238"/>
  <c r="O6238" l="1"/>
  <c r="P6238" s="1"/>
  <c r="N6239"/>
  <c r="F6243"/>
  <c r="F6244" l="1"/>
  <c r="O6239"/>
  <c r="P6239" s="1"/>
  <c r="N6240"/>
  <c r="O6240" l="1"/>
  <c r="P6240" s="1"/>
  <c r="N6241"/>
  <c r="F6245"/>
  <c r="F6246" l="1"/>
  <c r="O6241"/>
  <c r="P6241" s="1"/>
  <c r="N6242"/>
  <c r="O6242" l="1"/>
  <c r="P6242" s="1"/>
  <c r="N6243"/>
  <c r="F6247"/>
  <c r="F6248" l="1"/>
  <c r="O6243"/>
  <c r="P6243" s="1"/>
  <c r="N6244"/>
  <c r="O6244" l="1"/>
  <c r="P6244" s="1"/>
  <c r="N6245"/>
  <c r="F6249"/>
  <c r="F6250" l="1"/>
  <c r="O6245"/>
  <c r="P6245" s="1"/>
  <c r="N6246"/>
  <c r="O6246" l="1"/>
  <c r="P6246" s="1"/>
  <c r="N6247"/>
  <c r="F6251"/>
  <c r="F6252" l="1"/>
  <c r="O6247"/>
  <c r="P6247" s="1"/>
  <c r="N6248"/>
  <c r="O6248" l="1"/>
  <c r="P6248" s="1"/>
  <c r="N6249"/>
  <c r="F6253"/>
  <c r="F6254" l="1"/>
  <c r="O6249"/>
  <c r="P6249" s="1"/>
  <c r="N6250"/>
  <c r="O6250" l="1"/>
  <c r="P6250" s="1"/>
  <c r="N6251"/>
  <c r="F6255"/>
  <c r="F6256" l="1"/>
  <c r="O6251"/>
  <c r="P6251" s="1"/>
  <c r="N6252"/>
  <c r="O6252" l="1"/>
  <c r="P6252" s="1"/>
  <c r="N6253"/>
  <c r="F6257"/>
  <c r="F6258" l="1"/>
  <c r="O6253"/>
  <c r="P6253" s="1"/>
  <c r="N6254"/>
  <c r="O6254" l="1"/>
  <c r="P6254" s="1"/>
  <c r="N6255"/>
  <c r="F6259"/>
  <c r="F6260" l="1"/>
  <c r="O6255"/>
  <c r="P6255" s="1"/>
  <c r="N6256"/>
  <c r="O6256" l="1"/>
  <c r="P6256" s="1"/>
  <c r="N6257"/>
  <c r="F6261"/>
  <c r="F6262" l="1"/>
  <c r="O6257"/>
  <c r="P6257" s="1"/>
  <c r="N6258"/>
  <c r="O6258" l="1"/>
  <c r="P6258" s="1"/>
  <c r="N6259"/>
  <c r="F6263"/>
  <c r="F6264" l="1"/>
  <c r="O6259"/>
  <c r="P6259" s="1"/>
  <c r="N6260"/>
  <c r="O6260" l="1"/>
  <c r="P6260" s="1"/>
  <c r="N6261"/>
  <c r="F6265"/>
  <c r="F6266" l="1"/>
  <c r="O6261"/>
  <c r="P6261" s="1"/>
  <c r="N6262"/>
  <c r="O6262" l="1"/>
  <c r="P6262" s="1"/>
  <c r="N6263"/>
  <c r="F6267"/>
  <c r="F6268" l="1"/>
  <c r="O6263"/>
  <c r="P6263" s="1"/>
  <c r="N6264"/>
  <c r="O6264" l="1"/>
  <c r="P6264" s="1"/>
  <c r="N6265"/>
  <c r="F6269"/>
  <c r="F6270" l="1"/>
  <c r="O6265"/>
  <c r="P6265" s="1"/>
  <c r="N6266"/>
  <c r="O6266" l="1"/>
  <c r="P6266" s="1"/>
  <c r="N6267"/>
  <c r="F6271"/>
  <c r="F6272" l="1"/>
  <c r="O6267"/>
  <c r="P6267" s="1"/>
  <c r="N6268"/>
  <c r="O6268" l="1"/>
  <c r="P6268" s="1"/>
  <c r="N6269"/>
  <c r="F6273"/>
  <c r="F6274" l="1"/>
  <c r="O6269"/>
  <c r="P6269" s="1"/>
  <c r="N6270"/>
  <c r="O6270" l="1"/>
  <c r="P6270" s="1"/>
  <c r="N6271"/>
  <c r="F6275"/>
  <c r="F6276" l="1"/>
  <c r="O6271"/>
  <c r="P6271" s="1"/>
  <c r="N6272"/>
  <c r="O6272" l="1"/>
  <c r="P6272" s="1"/>
  <c r="N6273"/>
  <c r="F6277"/>
  <c r="F6278" l="1"/>
  <c r="O6273"/>
  <c r="P6273" s="1"/>
  <c r="N6274"/>
  <c r="O6274" l="1"/>
  <c r="P6274" s="1"/>
  <c r="N6275"/>
  <c r="F6279"/>
  <c r="F6280" l="1"/>
  <c r="O6275"/>
  <c r="P6275" s="1"/>
  <c r="N6276"/>
  <c r="O6276" l="1"/>
  <c r="P6276" s="1"/>
  <c r="N6277"/>
  <c r="F6281"/>
  <c r="F6282" l="1"/>
  <c r="O6277"/>
  <c r="P6277" s="1"/>
  <c r="N6278"/>
  <c r="O6278" l="1"/>
  <c r="P6278" s="1"/>
  <c r="N6279"/>
  <c r="F6283"/>
  <c r="F6284" l="1"/>
  <c r="O6279"/>
  <c r="P6279" s="1"/>
  <c r="N6280"/>
  <c r="O6280" l="1"/>
  <c r="P6280" s="1"/>
  <c r="N6281"/>
  <c r="F6285"/>
  <c r="F6286" l="1"/>
  <c r="O6281"/>
  <c r="P6281" s="1"/>
  <c r="N6282"/>
  <c r="O6282" l="1"/>
  <c r="P6282" s="1"/>
  <c r="N6283"/>
  <c r="F6287"/>
  <c r="F6288" l="1"/>
  <c r="O6283"/>
  <c r="P6283" s="1"/>
  <c r="N6284"/>
  <c r="O6284" l="1"/>
  <c r="P6284" s="1"/>
  <c r="N6285"/>
  <c r="F6289"/>
  <c r="F6290" l="1"/>
  <c r="O6285"/>
  <c r="P6285" s="1"/>
  <c r="N6286"/>
  <c r="O6286" l="1"/>
  <c r="P6286" s="1"/>
  <c r="N6287"/>
  <c r="F6291"/>
  <c r="F6292" l="1"/>
  <c r="O6287"/>
  <c r="P6287" s="1"/>
  <c r="N6288"/>
  <c r="O6288" l="1"/>
  <c r="P6288" s="1"/>
  <c r="N6289"/>
  <c r="F6293"/>
  <c r="F6294" l="1"/>
  <c r="O6289"/>
  <c r="P6289" s="1"/>
  <c r="N6290"/>
  <c r="O6290" l="1"/>
  <c r="P6290" s="1"/>
  <c r="N6291"/>
  <c r="F6295"/>
  <c r="F6296" l="1"/>
  <c r="O6291"/>
  <c r="P6291" s="1"/>
  <c r="N6292"/>
  <c r="O6292" l="1"/>
  <c r="P6292" s="1"/>
  <c r="N6293"/>
  <c r="F6297"/>
  <c r="F6298" l="1"/>
  <c r="O6293"/>
  <c r="P6293" s="1"/>
  <c r="N6294"/>
  <c r="O6294" l="1"/>
  <c r="P6294" s="1"/>
  <c r="N6295"/>
  <c r="F6299"/>
  <c r="F6300" l="1"/>
  <c r="O6295"/>
  <c r="P6295" s="1"/>
  <c r="N6296"/>
  <c r="O6296" l="1"/>
  <c r="P6296" s="1"/>
  <c r="N6297"/>
  <c r="F6301"/>
  <c r="F6302" l="1"/>
  <c r="O6297"/>
  <c r="P6297" s="1"/>
  <c r="N6298"/>
  <c r="O6298" l="1"/>
  <c r="P6298" s="1"/>
  <c r="N6299"/>
  <c r="F6303"/>
  <c r="F6304" l="1"/>
  <c r="O6299"/>
  <c r="P6299" s="1"/>
  <c r="N6300"/>
  <c r="O6300" l="1"/>
  <c r="P6300" s="1"/>
  <c r="N6301"/>
  <c r="F6305"/>
  <c r="F6306" l="1"/>
  <c r="O6301"/>
  <c r="P6301" s="1"/>
  <c r="N6302"/>
  <c r="O6302" l="1"/>
  <c r="P6302" s="1"/>
  <c r="N6303"/>
  <c r="F6307"/>
  <c r="F6308" l="1"/>
  <c r="O6303"/>
  <c r="P6303" s="1"/>
  <c r="N6304"/>
  <c r="O6304" l="1"/>
  <c r="P6304" s="1"/>
  <c r="N6305"/>
  <c r="F6309"/>
  <c r="F6310" l="1"/>
  <c r="O6305"/>
  <c r="P6305" s="1"/>
  <c r="N6306"/>
  <c r="O6306" l="1"/>
  <c r="P6306" s="1"/>
  <c r="N6307"/>
  <c r="F6311"/>
  <c r="F6312" l="1"/>
  <c r="O6307"/>
  <c r="P6307" s="1"/>
  <c r="N6308"/>
  <c r="O6308" l="1"/>
  <c r="P6308" s="1"/>
  <c r="N6309"/>
  <c r="F6313"/>
  <c r="F6314" l="1"/>
  <c r="O6309"/>
  <c r="P6309" s="1"/>
  <c r="N6310"/>
  <c r="O6310" l="1"/>
  <c r="P6310" s="1"/>
  <c r="N6311"/>
  <c r="F6315"/>
  <c r="F6316" l="1"/>
  <c r="O6311"/>
  <c r="P6311" s="1"/>
  <c r="N6312"/>
  <c r="O6312" l="1"/>
  <c r="P6312" s="1"/>
  <c r="N6313"/>
  <c r="F6317"/>
  <c r="F6318" l="1"/>
  <c r="O6313"/>
  <c r="P6313" s="1"/>
  <c r="N6314"/>
  <c r="O6314" l="1"/>
  <c r="P6314" s="1"/>
  <c r="N6315"/>
  <c r="F6319"/>
  <c r="F6320" l="1"/>
  <c r="O6315"/>
  <c r="P6315" s="1"/>
  <c r="N6316"/>
  <c r="O6316" l="1"/>
  <c r="P6316" s="1"/>
  <c r="N6317"/>
  <c r="F6321"/>
  <c r="F6322" l="1"/>
  <c r="O6317"/>
  <c r="P6317" s="1"/>
  <c r="N6318"/>
  <c r="O6318" l="1"/>
  <c r="P6318" s="1"/>
  <c r="N6319"/>
  <c r="F6323"/>
  <c r="F6324" l="1"/>
  <c r="O6319"/>
  <c r="P6319" s="1"/>
  <c r="N6320"/>
  <c r="O6320" l="1"/>
  <c r="P6320" s="1"/>
  <c r="N6321"/>
  <c r="F6325"/>
  <c r="F6326" l="1"/>
  <c r="O6321"/>
  <c r="P6321" s="1"/>
  <c r="N6322"/>
  <c r="O6322" l="1"/>
  <c r="P6322" s="1"/>
  <c r="N6323"/>
  <c r="F6327"/>
  <c r="F6328" l="1"/>
  <c r="O6323"/>
  <c r="P6323" s="1"/>
  <c r="N6324"/>
  <c r="O6324" l="1"/>
  <c r="P6324" s="1"/>
  <c r="N6325"/>
  <c r="F6329"/>
  <c r="F6330" l="1"/>
  <c r="O6325"/>
  <c r="P6325" s="1"/>
  <c r="N6326"/>
  <c r="O6326" l="1"/>
  <c r="P6326" s="1"/>
  <c r="N6327"/>
  <c r="F6331"/>
  <c r="F6332" l="1"/>
  <c r="O6327"/>
  <c r="P6327" s="1"/>
  <c r="N6328"/>
  <c r="O6328" l="1"/>
  <c r="P6328" s="1"/>
  <c r="N6329"/>
  <c r="F6333"/>
  <c r="F6334" l="1"/>
  <c r="O6329"/>
  <c r="P6329" s="1"/>
  <c r="N6330"/>
  <c r="O6330" l="1"/>
  <c r="P6330" s="1"/>
  <c r="N6331"/>
  <c r="F6335"/>
  <c r="F6336" l="1"/>
  <c r="O6331"/>
  <c r="P6331" s="1"/>
  <c r="N6332"/>
  <c r="O6332" l="1"/>
  <c r="P6332" s="1"/>
  <c r="N6333"/>
  <c r="F6337"/>
  <c r="F6338" l="1"/>
  <c r="O6333"/>
  <c r="P6333" s="1"/>
  <c r="N6334"/>
  <c r="O6334" l="1"/>
  <c r="P6334" s="1"/>
  <c r="N6335"/>
  <c r="F6339"/>
  <c r="F6340" l="1"/>
  <c r="O6335"/>
  <c r="P6335" s="1"/>
  <c r="N6336"/>
  <c r="O6336" l="1"/>
  <c r="P6336" s="1"/>
  <c r="N6337"/>
  <c r="F6341"/>
  <c r="F6342" l="1"/>
  <c r="O6337"/>
  <c r="P6337" s="1"/>
  <c r="N6338"/>
  <c r="O6338" l="1"/>
  <c r="P6338" s="1"/>
  <c r="N6339"/>
  <c r="F6343"/>
  <c r="F6344" l="1"/>
  <c r="O6339"/>
  <c r="P6339" s="1"/>
  <c r="N6340"/>
  <c r="O6340" l="1"/>
  <c r="P6340" s="1"/>
  <c r="N6341"/>
  <c r="F6345"/>
  <c r="F6346" l="1"/>
  <c r="O6341"/>
  <c r="P6341" s="1"/>
  <c r="N6342"/>
  <c r="O6342" l="1"/>
  <c r="P6342" s="1"/>
  <c r="N6343"/>
  <c r="F6347"/>
  <c r="F6348" l="1"/>
  <c r="O6343"/>
  <c r="P6343" s="1"/>
  <c r="N6344"/>
  <c r="O6344" l="1"/>
  <c r="P6344" s="1"/>
  <c r="N6345"/>
  <c r="F6349"/>
  <c r="F6350" l="1"/>
  <c r="O6345"/>
  <c r="P6345" s="1"/>
  <c r="N6346"/>
  <c r="O6346" l="1"/>
  <c r="P6346" s="1"/>
  <c r="N6347"/>
  <c r="F6351"/>
  <c r="F6352" l="1"/>
  <c r="O6347"/>
  <c r="P6347" s="1"/>
  <c r="N6348"/>
  <c r="O6348" l="1"/>
  <c r="P6348" s="1"/>
  <c r="N6349"/>
  <c r="F6353"/>
  <c r="F6354" l="1"/>
  <c r="O6349"/>
  <c r="P6349" s="1"/>
  <c r="N6350"/>
  <c r="O6350" l="1"/>
  <c r="P6350" s="1"/>
  <c r="N6351"/>
  <c r="F6355"/>
  <c r="F6356" l="1"/>
  <c r="O6351"/>
  <c r="P6351" s="1"/>
  <c r="N6352"/>
  <c r="O6352" l="1"/>
  <c r="P6352" s="1"/>
  <c r="N6353"/>
  <c r="F6357"/>
  <c r="F6358" l="1"/>
  <c r="O6353"/>
  <c r="P6353" s="1"/>
  <c r="N6354"/>
  <c r="O6354" l="1"/>
  <c r="P6354" s="1"/>
  <c r="N6355"/>
  <c r="F6359"/>
  <c r="F6360" l="1"/>
  <c r="O6355"/>
  <c r="P6355" s="1"/>
  <c r="N6356"/>
  <c r="O6356" l="1"/>
  <c r="P6356" s="1"/>
  <c r="N6357"/>
  <c r="F6361"/>
  <c r="F6362" l="1"/>
  <c r="O6357"/>
  <c r="P6357" s="1"/>
  <c r="N6358"/>
  <c r="O6358" l="1"/>
  <c r="P6358" s="1"/>
  <c r="N6359"/>
  <c r="F6363"/>
  <c r="F6364" l="1"/>
  <c r="O6359"/>
  <c r="P6359" s="1"/>
  <c r="N6360"/>
  <c r="O6360" l="1"/>
  <c r="P6360" s="1"/>
  <c r="N6361"/>
  <c r="F6365"/>
  <c r="F6366" l="1"/>
  <c r="O6361"/>
  <c r="P6361" s="1"/>
  <c r="N6362"/>
  <c r="O6362" l="1"/>
  <c r="P6362" s="1"/>
  <c r="N6363"/>
  <c r="F6367"/>
  <c r="F6368" l="1"/>
  <c r="O6363"/>
  <c r="P6363" s="1"/>
  <c r="N6364"/>
  <c r="O6364" l="1"/>
  <c r="P6364" s="1"/>
  <c r="N6365"/>
  <c r="F6369"/>
  <c r="F6370" l="1"/>
  <c r="O6365"/>
  <c r="P6365" s="1"/>
  <c r="N6366"/>
  <c r="O6366" l="1"/>
  <c r="P6366" s="1"/>
  <c r="N6367"/>
  <c r="F6371"/>
  <c r="F6372" l="1"/>
  <c r="O6367"/>
  <c r="P6367" s="1"/>
  <c r="N6368"/>
  <c r="O6368" l="1"/>
  <c r="P6368" s="1"/>
  <c r="N6369"/>
  <c r="F6373"/>
  <c r="F6374" l="1"/>
  <c r="O6369"/>
  <c r="P6369" s="1"/>
  <c r="N6370"/>
  <c r="O6370" l="1"/>
  <c r="P6370" s="1"/>
  <c r="N6371"/>
  <c r="F6375"/>
  <c r="F6376" l="1"/>
  <c r="O6371"/>
  <c r="P6371" s="1"/>
  <c r="N6372"/>
  <c r="O6372" l="1"/>
  <c r="P6372" s="1"/>
  <c r="N6373"/>
  <c r="F6377"/>
  <c r="F6378" l="1"/>
  <c r="O6373"/>
  <c r="P6373" s="1"/>
  <c r="N6374"/>
  <c r="O6374" l="1"/>
  <c r="P6374" s="1"/>
  <c r="N6375"/>
  <c r="F6379"/>
  <c r="F6380" l="1"/>
  <c r="O6375"/>
  <c r="P6375" s="1"/>
  <c r="N6376"/>
  <c r="O6376" l="1"/>
  <c r="P6376" s="1"/>
  <c r="N6377"/>
  <c r="F6381"/>
  <c r="F6382" l="1"/>
  <c r="O6377"/>
  <c r="P6377" s="1"/>
  <c r="N6378"/>
  <c r="O6378" l="1"/>
  <c r="P6378" s="1"/>
  <c r="N6379"/>
  <c r="F6383"/>
  <c r="F6384" l="1"/>
  <c r="O6379"/>
  <c r="P6379" s="1"/>
  <c r="N6380"/>
  <c r="O6380" l="1"/>
  <c r="P6380" s="1"/>
  <c r="N6381"/>
  <c r="F6385"/>
  <c r="F6386" l="1"/>
  <c r="O6381"/>
  <c r="P6381" s="1"/>
  <c r="N6382"/>
  <c r="O6382" l="1"/>
  <c r="P6382" s="1"/>
  <c r="N6383"/>
  <c r="F6387"/>
  <c r="F6388" l="1"/>
  <c r="O6383"/>
  <c r="P6383" s="1"/>
  <c r="N6384"/>
  <c r="O6384" l="1"/>
  <c r="P6384" s="1"/>
  <c r="N6385"/>
  <c r="F6389"/>
  <c r="F6390" l="1"/>
  <c r="O6385"/>
  <c r="P6385" s="1"/>
  <c r="N6386"/>
  <c r="O6386" l="1"/>
  <c r="P6386" s="1"/>
  <c r="N6387"/>
  <c r="F6391"/>
  <c r="F6392" l="1"/>
  <c r="O6387"/>
  <c r="P6387" s="1"/>
  <c r="N6388"/>
  <c r="O6388" l="1"/>
  <c r="P6388" s="1"/>
  <c r="N6389"/>
  <c r="F6393"/>
  <c r="F6394" l="1"/>
  <c r="O6389"/>
  <c r="P6389" s="1"/>
  <c r="N6390"/>
  <c r="O6390" l="1"/>
  <c r="P6390" s="1"/>
  <c r="N6391"/>
  <c r="F6395"/>
  <c r="F6396" l="1"/>
  <c r="O6391"/>
  <c r="P6391" s="1"/>
  <c r="N6392"/>
  <c r="O6392" l="1"/>
  <c r="P6392" s="1"/>
  <c r="N6393"/>
  <c r="F6397"/>
  <c r="F6398" l="1"/>
  <c r="O6393"/>
  <c r="P6393" s="1"/>
  <c r="N6394"/>
  <c r="O6394" l="1"/>
  <c r="P6394" s="1"/>
  <c r="N6395"/>
  <c r="F6399"/>
  <c r="F6400" l="1"/>
  <c r="O6395"/>
  <c r="P6395" s="1"/>
  <c r="N6396"/>
  <c r="O6396" l="1"/>
  <c r="P6396" s="1"/>
  <c r="N6397"/>
  <c r="F6401"/>
  <c r="F6402" l="1"/>
  <c r="O6397"/>
  <c r="P6397" s="1"/>
  <c r="N6398"/>
  <c r="O6398" l="1"/>
  <c r="P6398" s="1"/>
  <c r="N6399"/>
  <c r="F6403"/>
  <c r="F6404" l="1"/>
  <c r="O6399"/>
  <c r="P6399" s="1"/>
  <c r="N6400"/>
  <c r="O6400" l="1"/>
  <c r="P6400" s="1"/>
  <c r="N6401"/>
  <c r="F6405"/>
  <c r="F6406" l="1"/>
  <c r="O6401"/>
  <c r="P6401" s="1"/>
  <c r="N6402"/>
  <c r="O6402" l="1"/>
  <c r="P6402" s="1"/>
  <c r="N6403"/>
  <c r="F6407"/>
  <c r="F6408" l="1"/>
  <c r="O6403"/>
  <c r="P6403" s="1"/>
  <c r="N6404"/>
  <c r="O6404" l="1"/>
  <c r="P6404" s="1"/>
  <c r="N6405"/>
  <c r="F6409"/>
  <c r="F6410" l="1"/>
  <c r="O6405"/>
  <c r="P6405" s="1"/>
  <c r="N6406"/>
  <c r="O6406" l="1"/>
  <c r="P6406" s="1"/>
  <c r="N6407"/>
  <c r="F6411"/>
  <c r="F6412" l="1"/>
  <c r="O6407"/>
  <c r="P6407" s="1"/>
  <c r="N6408"/>
  <c r="O6408" l="1"/>
  <c r="P6408" s="1"/>
  <c r="N6409"/>
  <c r="F6413"/>
  <c r="F6414" l="1"/>
  <c r="O6409"/>
  <c r="P6409" s="1"/>
  <c r="N6410"/>
  <c r="O6410" l="1"/>
  <c r="P6410" s="1"/>
  <c r="N6411"/>
  <c r="F6415"/>
  <c r="F6416" l="1"/>
  <c r="O6411"/>
  <c r="P6411" s="1"/>
  <c r="N6412"/>
  <c r="O6412" l="1"/>
  <c r="P6412" s="1"/>
  <c r="N6413"/>
  <c r="F6417"/>
  <c r="F6418" l="1"/>
  <c r="O6413"/>
  <c r="P6413" s="1"/>
  <c r="N6414"/>
  <c r="O6414" l="1"/>
  <c r="P6414" s="1"/>
  <c r="N6415"/>
  <c r="F6419"/>
  <c r="F6420" l="1"/>
  <c r="O6415"/>
  <c r="P6415" s="1"/>
  <c r="N6416"/>
  <c r="O6416" l="1"/>
  <c r="P6416" s="1"/>
  <c r="N6417"/>
  <c r="F6421"/>
  <c r="F6422" l="1"/>
  <c r="O6417"/>
  <c r="P6417" s="1"/>
  <c r="N6418"/>
  <c r="O6418" l="1"/>
  <c r="P6418" s="1"/>
  <c r="N6419"/>
  <c r="F6423"/>
  <c r="F6424" l="1"/>
  <c r="O6419"/>
  <c r="P6419" s="1"/>
  <c r="N6420"/>
  <c r="O6420" l="1"/>
  <c r="P6420" s="1"/>
  <c r="N6421"/>
  <c r="F6425"/>
  <c r="F6426" l="1"/>
  <c r="O6421"/>
  <c r="P6421" s="1"/>
  <c r="N6422"/>
  <c r="O6422" l="1"/>
  <c r="P6422" s="1"/>
  <c r="N6423"/>
  <c r="F6427"/>
  <c r="F6428" l="1"/>
  <c r="O6423"/>
  <c r="P6423" s="1"/>
  <c r="N6424"/>
  <c r="O6424" l="1"/>
  <c r="P6424" s="1"/>
  <c r="N6425"/>
  <c r="F6429"/>
  <c r="F6430" l="1"/>
  <c r="O6425"/>
  <c r="P6425" s="1"/>
  <c r="N6426"/>
  <c r="O6426" l="1"/>
  <c r="P6426" s="1"/>
  <c r="N6427"/>
  <c r="F6431"/>
  <c r="F6432" l="1"/>
  <c r="O6427"/>
  <c r="P6427" s="1"/>
  <c r="N6428"/>
  <c r="O6428" l="1"/>
  <c r="P6428" s="1"/>
  <c r="N6429"/>
  <c r="F6433"/>
  <c r="F6434" l="1"/>
  <c r="O6429"/>
  <c r="P6429" s="1"/>
  <c r="N6430"/>
  <c r="O6430" l="1"/>
  <c r="P6430" s="1"/>
  <c r="N6431"/>
  <c r="F6435"/>
  <c r="F6436" l="1"/>
  <c r="O6431"/>
  <c r="P6431" s="1"/>
  <c r="N6432"/>
  <c r="O6432" l="1"/>
  <c r="P6432" s="1"/>
  <c r="N6433"/>
  <c r="F6437"/>
  <c r="F6438" l="1"/>
  <c r="O6433"/>
  <c r="P6433" s="1"/>
  <c r="N6434"/>
  <c r="O6434" l="1"/>
  <c r="P6434" s="1"/>
  <c r="N6435"/>
  <c r="F6439"/>
  <c r="F6440" l="1"/>
  <c r="O6435"/>
  <c r="P6435" s="1"/>
  <c r="N6436"/>
  <c r="O6436" l="1"/>
  <c r="P6436" s="1"/>
  <c r="N6437"/>
  <c r="F6441"/>
  <c r="F6442" l="1"/>
  <c r="O6437"/>
  <c r="P6437" s="1"/>
  <c r="N6438"/>
  <c r="O6438" l="1"/>
  <c r="P6438" s="1"/>
  <c r="N6439"/>
  <c r="F6443"/>
  <c r="F6444" l="1"/>
  <c r="O6439"/>
  <c r="P6439" s="1"/>
  <c r="N6440"/>
  <c r="O6440" l="1"/>
  <c r="P6440" s="1"/>
  <c r="N6441"/>
  <c r="F6445"/>
  <c r="F6446" l="1"/>
  <c r="O6441"/>
  <c r="P6441" s="1"/>
  <c r="N6442"/>
  <c r="O6442" l="1"/>
  <c r="P6442" s="1"/>
  <c r="N6443"/>
  <c r="F6447"/>
  <c r="F6448" l="1"/>
  <c r="O6443"/>
  <c r="P6443" s="1"/>
  <c r="N6444"/>
  <c r="O6444" l="1"/>
  <c r="P6444" s="1"/>
  <c r="N6445"/>
  <c r="F6449"/>
  <c r="F6450" l="1"/>
  <c r="O6445"/>
  <c r="P6445" s="1"/>
  <c r="N6446"/>
  <c r="O6446" l="1"/>
  <c r="P6446" s="1"/>
  <c r="N6447"/>
  <c r="F6451"/>
  <c r="F6452" l="1"/>
  <c r="O6447"/>
  <c r="P6447" s="1"/>
  <c r="N6448"/>
  <c r="O6448" l="1"/>
  <c r="P6448" s="1"/>
  <c r="N6449"/>
  <c r="F6453"/>
  <c r="F6454" l="1"/>
  <c r="O6449"/>
  <c r="P6449" s="1"/>
  <c r="N6450"/>
  <c r="O6450" l="1"/>
  <c r="P6450" s="1"/>
  <c r="N6451"/>
  <c r="F6455"/>
  <c r="F6456" l="1"/>
  <c r="O6451"/>
  <c r="P6451" s="1"/>
  <c r="N6452"/>
  <c r="O6452" l="1"/>
  <c r="P6452" s="1"/>
  <c r="N6453"/>
  <c r="F6457"/>
  <c r="F6458" l="1"/>
  <c r="O6453"/>
  <c r="P6453" s="1"/>
  <c r="N6454"/>
  <c r="O6454" l="1"/>
  <c r="P6454" s="1"/>
  <c r="N6455"/>
  <c r="F6459"/>
  <c r="F6460" l="1"/>
  <c r="O6455"/>
  <c r="P6455" s="1"/>
  <c r="N6456"/>
  <c r="O6456" l="1"/>
  <c r="P6456" s="1"/>
  <c r="N6457"/>
  <c r="F6461"/>
  <c r="F6462" l="1"/>
  <c r="O6457"/>
  <c r="P6457" s="1"/>
  <c r="N6458"/>
  <c r="O6458" l="1"/>
  <c r="P6458" s="1"/>
  <c r="N6459"/>
  <c r="F6463"/>
  <c r="F6464" l="1"/>
  <c r="O6459"/>
  <c r="P6459" s="1"/>
  <c r="N6460"/>
  <c r="O6460" l="1"/>
  <c r="P6460" s="1"/>
  <c r="N6461"/>
  <c r="F6465"/>
  <c r="F6466" l="1"/>
  <c r="O6461"/>
  <c r="P6461" s="1"/>
  <c r="N6462"/>
  <c r="O6462" l="1"/>
  <c r="P6462" s="1"/>
  <c r="N6463"/>
  <c r="F6467"/>
  <c r="F6468" l="1"/>
  <c r="O6463"/>
  <c r="P6463" s="1"/>
  <c r="N6464"/>
  <c r="O6464" l="1"/>
  <c r="P6464" s="1"/>
  <c r="N6465"/>
  <c r="F6469"/>
  <c r="F6470" l="1"/>
  <c r="O6465"/>
  <c r="P6465" s="1"/>
  <c r="N6466"/>
  <c r="O6466" l="1"/>
  <c r="P6466" s="1"/>
  <c r="N6467"/>
  <c r="F6471"/>
  <c r="F6472" l="1"/>
  <c r="O6467"/>
  <c r="P6467" s="1"/>
  <c r="N6468"/>
  <c r="O6468" l="1"/>
  <c r="P6468" s="1"/>
  <c r="N6469"/>
  <c r="F6473"/>
  <c r="F6474" l="1"/>
  <c r="O6469"/>
  <c r="P6469" s="1"/>
  <c r="N6470"/>
  <c r="O6470" l="1"/>
  <c r="P6470" s="1"/>
  <c r="N6471"/>
  <c r="F6475"/>
  <c r="F6476" l="1"/>
  <c r="O6471"/>
  <c r="P6471" s="1"/>
  <c r="N6472"/>
  <c r="O6472" l="1"/>
  <c r="P6472" s="1"/>
  <c r="N6473"/>
  <c r="F6477"/>
  <c r="F6478" l="1"/>
  <c r="O6473"/>
  <c r="P6473" s="1"/>
  <c r="N6474"/>
  <c r="O6474" l="1"/>
  <c r="P6474" s="1"/>
  <c r="N6475"/>
  <c r="F6479"/>
  <c r="F6480" l="1"/>
  <c r="O6475"/>
  <c r="P6475" s="1"/>
  <c r="N6476"/>
  <c r="O6476" l="1"/>
  <c r="P6476" s="1"/>
  <c r="N6477"/>
  <c r="F6481"/>
  <c r="F6482" l="1"/>
  <c r="O6477"/>
  <c r="P6477" s="1"/>
  <c r="N6478"/>
  <c r="O6478" l="1"/>
  <c r="P6478" s="1"/>
  <c r="N6479"/>
  <c r="F6483"/>
  <c r="F6484" l="1"/>
  <c r="O6479"/>
  <c r="P6479" s="1"/>
  <c r="N6480"/>
  <c r="O6480" l="1"/>
  <c r="P6480" s="1"/>
  <c r="N6481"/>
  <c r="F6485"/>
  <c r="F6486" l="1"/>
  <c r="O6481"/>
  <c r="P6481" s="1"/>
  <c r="N6482"/>
  <c r="O6482" l="1"/>
  <c r="P6482" s="1"/>
  <c r="N6483"/>
  <c r="F6487"/>
  <c r="F6488" l="1"/>
  <c r="O6483"/>
  <c r="P6483" s="1"/>
  <c r="N6484"/>
  <c r="O6484" l="1"/>
  <c r="P6484" s="1"/>
  <c r="N6485"/>
  <c r="F6489"/>
  <c r="F6490" l="1"/>
  <c r="O6485"/>
  <c r="P6485" s="1"/>
  <c r="N6486"/>
  <c r="O6486" l="1"/>
  <c r="P6486" s="1"/>
  <c r="N6487"/>
  <c r="F6491"/>
  <c r="F6492" l="1"/>
  <c r="O6487"/>
  <c r="P6487" s="1"/>
  <c r="N6488"/>
  <c r="O6488" l="1"/>
  <c r="P6488" s="1"/>
  <c r="N6489"/>
  <c r="F6493"/>
  <c r="F6494" l="1"/>
  <c r="O6489"/>
  <c r="P6489" s="1"/>
  <c r="N6490"/>
  <c r="O6490" l="1"/>
  <c r="P6490" s="1"/>
  <c r="N6491"/>
  <c r="F6495"/>
  <c r="F6496" l="1"/>
  <c r="O6491"/>
  <c r="P6491" s="1"/>
  <c r="N6492"/>
  <c r="O6492" l="1"/>
  <c r="P6492" s="1"/>
  <c r="N6493"/>
  <c r="F6497"/>
  <c r="F6498" l="1"/>
  <c r="O6493"/>
  <c r="P6493" s="1"/>
  <c r="N6494"/>
  <c r="O6494" l="1"/>
  <c r="P6494" s="1"/>
  <c r="N6495"/>
  <c r="F6499"/>
  <c r="F6500" l="1"/>
  <c r="O6495"/>
  <c r="P6495" s="1"/>
  <c r="N6496"/>
  <c r="O6496" l="1"/>
  <c r="P6496" s="1"/>
  <c r="N6497"/>
  <c r="F6501"/>
  <c r="F6502" l="1"/>
  <c r="O6497"/>
  <c r="P6497" s="1"/>
  <c r="N6498"/>
  <c r="O6498" l="1"/>
  <c r="P6498" s="1"/>
  <c r="N6499"/>
  <c r="F6503"/>
  <c r="F6504" l="1"/>
  <c r="O6499"/>
  <c r="P6499" s="1"/>
  <c r="N6500"/>
  <c r="O6500" l="1"/>
  <c r="P6500" s="1"/>
  <c r="N6501"/>
  <c r="F6505"/>
  <c r="F6506" l="1"/>
  <c r="O6501"/>
  <c r="P6501" s="1"/>
  <c r="N6502"/>
  <c r="O6502" l="1"/>
  <c r="P6502" s="1"/>
  <c r="N6503"/>
  <c r="F6507"/>
  <c r="F6508" l="1"/>
  <c r="O6503"/>
  <c r="P6503" s="1"/>
  <c r="N6504"/>
  <c r="O6504" l="1"/>
  <c r="P6504" s="1"/>
  <c r="N6505"/>
  <c r="F6509"/>
  <c r="F6510" l="1"/>
  <c r="O6505"/>
  <c r="P6505" s="1"/>
  <c r="N6506"/>
  <c r="O6506" l="1"/>
  <c r="P6506" s="1"/>
  <c r="N6507"/>
  <c r="F6511"/>
  <c r="F6512" l="1"/>
  <c r="O6507"/>
  <c r="P6507" s="1"/>
  <c r="N6508"/>
  <c r="O6508" l="1"/>
  <c r="P6508" s="1"/>
  <c r="N6509"/>
  <c r="F6513"/>
  <c r="F6514" l="1"/>
  <c r="O6509"/>
  <c r="P6509" s="1"/>
  <c r="N6510"/>
  <c r="O6510" l="1"/>
  <c r="P6510" s="1"/>
  <c r="N6511"/>
  <c r="F6515"/>
  <c r="F6516" l="1"/>
  <c r="O6511"/>
  <c r="P6511" s="1"/>
  <c r="N6512"/>
  <c r="O6512" l="1"/>
  <c r="P6512" s="1"/>
  <c r="N6513"/>
  <c r="F6517"/>
  <c r="F6518" l="1"/>
  <c r="O6513"/>
  <c r="P6513" s="1"/>
  <c r="N6514"/>
  <c r="O6514" l="1"/>
  <c r="P6514" s="1"/>
  <c r="N6515"/>
  <c r="F6519"/>
  <c r="F6520" l="1"/>
  <c r="O6515"/>
  <c r="P6515" s="1"/>
  <c r="N6516"/>
  <c r="O6516" l="1"/>
  <c r="P6516" s="1"/>
  <c r="N6517"/>
  <c r="F6521"/>
  <c r="F6522" l="1"/>
  <c r="O6517"/>
  <c r="P6517" s="1"/>
  <c r="N6518"/>
  <c r="O6518" l="1"/>
  <c r="P6518" s="1"/>
  <c r="N6519"/>
  <c r="F6523"/>
  <c r="F6524" l="1"/>
  <c r="O6519"/>
  <c r="P6519" s="1"/>
  <c r="N6520"/>
  <c r="O6520" l="1"/>
  <c r="P6520" s="1"/>
  <c r="N6521"/>
  <c r="F6525"/>
  <c r="F6526" l="1"/>
  <c r="O6521"/>
  <c r="P6521" s="1"/>
  <c r="N6522"/>
  <c r="O6522" l="1"/>
  <c r="P6522" s="1"/>
  <c r="N6523"/>
  <c r="F6527"/>
  <c r="F6528" l="1"/>
  <c r="O6523"/>
  <c r="P6523" s="1"/>
  <c r="N6524"/>
  <c r="O6524" l="1"/>
  <c r="P6524" s="1"/>
  <c r="N6525"/>
  <c r="F6529"/>
  <c r="F6530" l="1"/>
  <c r="O6525"/>
  <c r="P6525" s="1"/>
  <c r="N6526"/>
  <c r="O6526" l="1"/>
  <c r="P6526" s="1"/>
  <c r="N6527"/>
  <c r="F6531"/>
  <c r="F6532" l="1"/>
  <c r="O6527"/>
  <c r="P6527" s="1"/>
  <c r="N6528"/>
  <c r="O6528" l="1"/>
  <c r="P6528" s="1"/>
  <c r="N6529"/>
  <c r="F6533"/>
  <c r="F6534" l="1"/>
  <c r="O6529"/>
  <c r="P6529" s="1"/>
  <c r="N6530"/>
  <c r="O6530" l="1"/>
  <c r="P6530" s="1"/>
  <c r="N6531"/>
  <c r="F6535"/>
  <c r="F6536" l="1"/>
  <c r="O6531"/>
  <c r="P6531" s="1"/>
  <c r="N6532"/>
  <c r="O6532" l="1"/>
  <c r="P6532" s="1"/>
  <c r="N6533"/>
  <c r="F6537"/>
  <c r="F6538" l="1"/>
  <c r="O6533"/>
  <c r="P6533" s="1"/>
  <c r="N6534"/>
  <c r="O6534" l="1"/>
  <c r="P6534" s="1"/>
  <c r="N6535"/>
  <c r="F6539"/>
  <c r="F6540" l="1"/>
  <c r="O6535"/>
  <c r="P6535" s="1"/>
  <c r="N6536"/>
  <c r="O6536" l="1"/>
  <c r="P6536" s="1"/>
  <c r="N6537"/>
  <c r="F6541"/>
  <c r="F6542" l="1"/>
  <c r="O6537"/>
  <c r="P6537" s="1"/>
  <c r="N6538"/>
  <c r="O6538" l="1"/>
  <c r="P6538" s="1"/>
  <c r="N6539"/>
  <c r="F6543"/>
  <c r="F6544" l="1"/>
  <c r="O6539"/>
  <c r="P6539" s="1"/>
  <c r="N6540"/>
  <c r="O6540" l="1"/>
  <c r="P6540" s="1"/>
  <c r="N6541"/>
  <c r="F6545"/>
  <c r="F6546" l="1"/>
  <c r="O6541"/>
  <c r="P6541" s="1"/>
  <c r="N6542"/>
  <c r="O6542" l="1"/>
  <c r="P6542" s="1"/>
  <c r="N6543"/>
  <c r="F6547"/>
  <c r="F6548" l="1"/>
  <c r="O6543"/>
  <c r="P6543" s="1"/>
  <c r="N6544"/>
  <c r="O6544" l="1"/>
  <c r="P6544" s="1"/>
  <c r="N6545"/>
  <c r="F6549"/>
  <c r="F6550" l="1"/>
  <c r="O6545"/>
  <c r="P6545" s="1"/>
  <c r="N6546"/>
  <c r="O6546" l="1"/>
  <c r="P6546" s="1"/>
  <c r="N6547"/>
  <c r="F6551"/>
  <c r="F6552" l="1"/>
  <c r="O6547"/>
  <c r="P6547" s="1"/>
  <c r="N6548"/>
  <c r="O6548" l="1"/>
  <c r="P6548" s="1"/>
  <c r="N6549"/>
  <c r="F6553"/>
  <c r="F6554" l="1"/>
  <c r="O6549"/>
  <c r="P6549" s="1"/>
  <c r="N6550"/>
  <c r="O6550" l="1"/>
  <c r="P6550" s="1"/>
  <c r="N6551"/>
  <c r="F6555"/>
  <c r="F6556" l="1"/>
  <c r="O6551"/>
  <c r="P6551" s="1"/>
  <c r="N6552"/>
  <c r="O6552" l="1"/>
  <c r="P6552" s="1"/>
  <c r="N6553"/>
  <c r="F6557"/>
  <c r="F6558" l="1"/>
  <c r="O6553"/>
  <c r="P6553" s="1"/>
  <c r="N6554"/>
  <c r="O6554" l="1"/>
  <c r="P6554" s="1"/>
  <c r="N6555"/>
  <c r="F6559"/>
  <c r="F6560" l="1"/>
  <c r="O6555"/>
  <c r="P6555" s="1"/>
  <c r="N6556"/>
  <c r="O6556" l="1"/>
  <c r="P6556" s="1"/>
  <c r="N6557"/>
  <c r="F6561"/>
  <c r="F6562" l="1"/>
  <c r="O6557"/>
  <c r="P6557" s="1"/>
  <c r="N6558"/>
  <c r="O6558" l="1"/>
  <c r="P6558" s="1"/>
  <c r="N6559"/>
  <c r="F6563"/>
  <c r="F6564" l="1"/>
  <c r="O6559"/>
  <c r="P6559" s="1"/>
  <c r="N6560"/>
  <c r="O6560" l="1"/>
  <c r="P6560" s="1"/>
  <c r="N6561"/>
  <c r="F6565"/>
  <c r="F6566" l="1"/>
  <c r="O6561"/>
  <c r="P6561" s="1"/>
  <c r="N6562"/>
  <c r="O6562" l="1"/>
  <c r="P6562" s="1"/>
  <c r="N6563"/>
  <c r="F6567"/>
  <c r="F6568" l="1"/>
  <c r="O6563"/>
  <c r="P6563" s="1"/>
  <c r="N6564"/>
  <c r="O6564" l="1"/>
  <c r="P6564" s="1"/>
  <c r="N6565"/>
  <c r="F6569"/>
  <c r="F6570" l="1"/>
  <c r="O6565"/>
  <c r="P6565" s="1"/>
  <c r="N6566"/>
  <c r="O6566" l="1"/>
  <c r="P6566" s="1"/>
  <c r="N6567"/>
  <c r="F6571"/>
  <c r="F6572" l="1"/>
  <c r="O6567"/>
  <c r="P6567" s="1"/>
  <c r="N6568"/>
  <c r="O6568" l="1"/>
  <c r="P6568" s="1"/>
  <c r="N6569"/>
  <c r="F6573"/>
  <c r="F6574" l="1"/>
  <c r="O6569"/>
  <c r="P6569" s="1"/>
  <c r="N6570"/>
  <c r="O6570" l="1"/>
  <c r="P6570" s="1"/>
  <c r="N6571"/>
  <c r="F6575"/>
  <c r="F6576" l="1"/>
  <c r="O6571"/>
  <c r="P6571" s="1"/>
  <c r="N6572"/>
  <c r="O6572" l="1"/>
  <c r="P6572" s="1"/>
  <c r="N6573"/>
  <c r="F6577"/>
  <c r="F6578" l="1"/>
  <c r="O6573"/>
  <c r="P6573" s="1"/>
  <c r="N6574"/>
  <c r="O6574" l="1"/>
  <c r="P6574" s="1"/>
  <c r="N6575"/>
  <c r="F6579"/>
  <c r="F6580" l="1"/>
  <c r="O6575"/>
  <c r="P6575" s="1"/>
  <c r="N6576"/>
  <c r="O6576" l="1"/>
  <c r="P6576" s="1"/>
  <c r="N6577"/>
  <c r="F6581"/>
  <c r="F6582" l="1"/>
  <c r="O6577"/>
  <c r="P6577" s="1"/>
  <c r="N6578"/>
  <c r="O6578" l="1"/>
  <c r="P6578" s="1"/>
  <c r="N6579"/>
  <c r="F6583"/>
  <c r="F6584" l="1"/>
  <c r="O6579"/>
  <c r="P6579" s="1"/>
  <c r="N6580"/>
  <c r="O6580" l="1"/>
  <c r="P6580" s="1"/>
  <c r="N6581"/>
  <c r="F6585"/>
  <c r="F6586" l="1"/>
  <c r="O6581"/>
  <c r="P6581" s="1"/>
  <c r="N6582"/>
  <c r="O6582" l="1"/>
  <c r="P6582" s="1"/>
  <c r="N6583"/>
  <c r="F6587"/>
  <c r="F6588" l="1"/>
  <c r="O6583"/>
  <c r="P6583" s="1"/>
  <c r="N6584"/>
  <c r="O6584" l="1"/>
  <c r="P6584" s="1"/>
  <c r="N6585"/>
  <c r="F6589"/>
  <c r="F6590" l="1"/>
  <c r="O6585"/>
  <c r="P6585" s="1"/>
  <c r="N6586"/>
  <c r="O6586" l="1"/>
  <c r="P6586" s="1"/>
  <c r="N6587"/>
  <c r="F6591"/>
  <c r="F6592" l="1"/>
  <c r="O6587"/>
  <c r="P6587" s="1"/>
  <c r="N6588"/>
  <c r="O6588" l="1"/>
  <c r="P6588" s="1"/>
  <c r="N6589"/>
  <c r="F6593"/>
  <c r="F6594" l="1"/>
  <c r="O6589"/>
  <c r="P6589" s="1"/>
  <c r="N6590"/>
  <c r="O6590" l="1"/>
  <c r="P6590" s="1"/>
  <c r="N6591"/>
  <c r="F6595"/>
  <c r="F6596" l="1"/>
  <c r="O6591"/>
  <c r="P6591" s="1"/>
  <c r="N6592"/>
  <c r="O6592" l="1"/>
  <c r="P6592" s="1"/>
  <c r="N6593"/>
  <c r="F6597"/>
  <c r="F6598" l="1"/>
  <c r="O6593"/>
  <c r="P6593" s="1"/>
  <c r="N6594"/>
  <c r="O6594" l="1"/>
  <c r="P6594" s="1"/>
  <c r="N6595"/>
  <c r="F6599"/>
  <c r="F6600" l="1"/>
  <c r="O6595"/>
  <c r="P6595" s="1"/>
  <c r="N6596"/>
  <c r="O6596" l="1"/>
  <c r="P6596" s="1"/>
  <c r="N6597"/>
  <c r="F6601"/>
  <c r="F6602" l="1"/>
  <c r="O6597"/>
  <c r="P6597" s="1"/>
  <c r="N6598"/>
  <c r="O6598" l="1"/>
  <c r="P6598" s="1"/>
  <c r="N6599"/>
  <c r="F6603"/>
  <c r="F6604" l="1"/>
  <c r="O6599"/>
  <c r="P6599" s="1"/>
  <c r="N6600"/>
  <c r="O6600" l="1"/>
  <c r="P6600" s="1"/>
  <c r="N6601"/>
  <c r="F6605"/>
  <c r="F6606" l="1"/>
  <c r="O6601"/>
  <c r="P6601" s="1"/>
  <c r="N6602"/>
  <c r="O6602" l="1"/>
  <c r="P6602" s="1"/>
  <c r="N6603"/>
  <c r="F6607"/>
  <c r="F6608" l="1"/>
  <c r="O6603"/>
  <c r="P6603" s="1"/>
  <c r="N6604"/>
  <c r="O6604" l="1"/>
  <c r="P6604" s="1"/>
  <c r="N6605"/>
  <c r="F6609"/>
  <c r="F6610" l="1"/>
  <c r="O6605"/>
  <c r="P6605" s="1"/>
  <c r="N6606"/>
  <c r="O6606" l="1"/>
  <c r="P6606" s="1"/>
  <c r="N6607"/>
  <c r="F6611"/>
  <c r="F6612" l="1"/>
  <c r="O6607"/>
  <c r="P6607" s="1"/>
  <c r="N6608"/>
  <c r="O6608" l="1"/>
  <c r="P6608" s="1"/>
  <c r="N6609"/>
  <c r="F6613"/>
  <c r="F6614" l="1"/>
  <c r="O6609"/>
  <c r="P6609" s="1"/>
  <c r="N6610"/>
  <c r="O6610" l="1"/>
  <c r="P6610" s="1"/>
  <c r="N6611"/>
  <c r="F6615"/>
  <c r="F6616" l="1"/>
  <c r="O6611"/>
  <c r="P6611" s="1"/>
  <c r="N6612"/>
  <c r="O6612" l="1"/>
  <c r="P6612" s="1"/>
  <c r="N6613"/>
  <c r="F6617"/>
  <c r="F6618" l="1"/>
  <c r="O6613"/>
  <c r="P6613" s="1"/>
  <c r="N6614"/>
  <c r="O6614" l="1"/>
  <c r="P6614" s="1"/>
  <c r="N6615"/>
  <c r="F6619"/>
  <c r="F6620" l="1"/>
  <c r="O6615"/>
  <c r="P6615" s="1"/>
  <c r="N6616"/>
  <c r="O6616" l="1"/>
  <c r="P6616" s="1"/>
  <c r="N6617"/>
  <c r="F6621"/>
  <c r="F6622" l="1"/>
  <c r="O6617"/>
  <c r="P6617" s="1"/>
  <c r="N6618"/>
  <c r="O6618" l="1"/>
  <c r="P6618" s="1"/>
  <c r="N6619"/>
  <c r="F6623"/>
  <c r="F6624" l="1"/>
  <c r="O6619"/>
  <c r="P6619" s="1"/>
  <c r="N6620"/>
  <c r="O6620" l="1"/>
  <c r="P6620" s="1"/>
  <c r="N6621"/>
  <c r="F6625"/>
  <c r="F6626" l="1"/>
  <c r="O6621"/>
  <c r="P6621" s="1"/>
  <c r="N6622"/>
  <c r="O6622" l="1"/>
  <c r="P6622" s="1"/>
  <c r="N6623"/>
  <c r="F6627"/>
  <c r="F6628" l="1"/>
  <c r="O6623"/>
  <c r="P6623" s="1"/>
  <c r="N6624"/>
  <c r="O6624" l="1"/>
  <c r="P6624" s="1"/>
  <c r="N6625"/>
  <c r="F6629"/>
  <c r="F6630" l="1"/>
  <c r="O6625"/>
  <c r="P6625" s="1"/>
  <c r="N6626"/>
  <c r="O6626" l="1"/>
  <c r="P6626" s="1"/>
  <c r="N6627"/>
  <c r="F6631"/>
  <c r="F6632" l="1"/>
  <c r="O6627"/>
  <c r="P6627" s="1"/>
  <c r="N6628"/>
  <c r="O6628" l="1"/>
  <c r="P6628" s="1"/>
  <c r="N6629"/>
  <c r="F6633"/>
  <c r="F6634" l="1"/>
  <c r="O6629"/>
  <c r="P6629" s="1"/>
  <c r="N6630"/>
  <c r="O6630" l="1"/>
  <c r="P6630" s="1"/>
  <c r="N6631"/>
  <c r="F6635"/>
  <c r="F6636" l="1"/>
  <c r="O6631"/>
  <c r="P6631" s="1"/>
  <c r="N6632"/>
  <c r="O6632" l="1"/>
  <c r="P6632" s="1"/>
  <c r="N6633"/>
  <c r="F6637"/>
  <c r="F6638" l="1"/>
  <c r="O6633"/>
  <c r="P6633" s="1"/>
  <c r="N6634"/>
  <c r="O6634" l="1"/>
  <c r="P6634" s="1"/>
  <c r="N6635"/>
  <c r="F6639"/>
  <c r="F6640" l="1"/>
  <c r="O6635"/>
  <c r="P6635" s="1"/>
  <c r="N6636"/>
  <c r="O6636" l="1"/>
  <c r="P6636" s="1"/>
  <c r="N6637"/>
  <c r="F6641"/>
  <c r="F6642" l="1"/>
  <c r="O6637"/>
  <c r="P6637" s="1"/>
  <c r="N6638"/>
  <c r="O6638" l="1"/>
  <c r="P6638" s="1"/>
  <c r="N6639"/>
  <c r="F6643"/>
  <c r="F6644" l="1"/>
  <c r="O6639"/>
  <c r="P6639" s="1"/>
  <c r="N6640"/>
  <c r="O6640" l="1"/>
  <c r="P6640" s="1"/>
  <c r="N6641"/>
  <c r="F6645"/>
  <c r="F6646" l="1"/>
  <c r="O6641"/>
  <c r="P6641" s="1"/>
  <c r="N6642"/>
  <c r="O6642" l="1"/>
  <c r="P6642" s="1"/>
  <c r="N6643"/>
  <c r="F6647"/>
  <c r="F6648" l="1"/>
  <c r="O6643"/>
  <c r="P6643" s="1"/>
  <c r="N6644"/>
  <c r="O6644" l="1"/>
  <c r="P6644" s="1"/>
  <c r="N6645"/>
  <c r="F6649"/>
  <c r="F6650" l="1"/>
  <c r="O6645"/>
  <c r="P6645" s="1"/>
  <c r="N6646"/>
  <c r="O6646" l="1"/>
  <c r="P6646" s="1"/>
  <c r="N6647"/>
  <c r="F6651"/>
  <c r="F6652" l="1"/>
  <c r="O6647"/>
  <c r="P6647" s="1"/>
  <c r="N6648"/>
  <c r="O6648" l="1"/>
  <c r="P6648" s="1"/>
  <c r="N6649"/>
  <c r="F6653"/>
  <c r="F6654" l="1"/>
  <c r="O6649"/>
  <c r="P6649" s="1"/>
  <c r="N6650"/>
  <c r="O6650" l="1"/>
  <c r="P6650" s="1"/>
  <c r="N6651"/>
  <c r="F6655"/>
  <c r="F6656" l="1"/>
  <c r="O6651"/>
  <c r="P6651" s="1"/>
  <c r="N6652"/>
  <c r="O6652" l="1"/>
  <c r="P6652" s="1"/>
  <c r="N6653"/>
  <c r="F6657"/>
  <c r="F6658" l="1"/>
  <c r="O6653"/>
  <c r="P6653" s="1"/>
  <c r="N6654"/>
  <c r="O6654" l="1"/>
  <c r="P6654" s="1"/>
  <c r="N6655"/>
  <c r="F6659"/>
  <c r="F6660" l="1"/>
  <c r="O6655"/>
  <c r="P6655" s="1"/>
  <c r="N6656"/>
  <c r="O6656" l="1"/>
  <c r="P6656" s="1"/>
  <c r="N6657"/>
  <c r="F6661"/>
  <c r="F6662" l="1"/>
  <c r="O6657"/>
  <c r="P6657" s="1"/>
  <c r="N6658"/>
  <c r="O6658" l="1"/>
  <c r="P6658" s="1"/>
  <c r="N6659"/>
  <c r="F6663"/>
  <c r="F6664" l="1"/>
  <c r="O6659"/>
  <c r="P6659" s="1"/>
  <c r="N6660"/>
  <c r="O6660" l="1"/>
  <c r="P6660" s="1"/>
  <c r="N6661"/>
  <c r="F6665"/>
  <c r="F6666" l="1"/>
  <c r="O6661"/>
  <c r="P6661" s="1"/>
  <c r="N6662"/>
  <c r="O6662" l="1"/>
  <c r="P6662" s="1"/>
  <c r="N6663"/>
  <c r="F6667"/>
  <c r="F6668" l="1"/>
  <c r="O6663"/>
  <c r="P6663" s="1"/>
  <c r="N6664"/>
  <c r="O6664" l="1"/>
  <c r="P6664" s="1"/>
  <c r="N6665"/>
  <c r="F6669"/>
  <c r="F6670" l="1"/>
  <c r="O6665"/>
  <c r="P6665" s="1"/>
  <c r="N6666"/>
  <c r="O6666" l="1"/>
  <c r="P6666" s="1"/>
  <c r="N6667"/>
  <c r="F6671"/>
  <c r="F6672" l="1"/>
  <c r="O6667"/>
  <c r="P6667" s="1"/>
  <c r="N6668"/>
  <c r="O6668" l="1"/>
  <c r="P6668" s="1"/>
  <c r="N6669"/>
  <c r="F6673"/>
  <c r="F6674" l="1"/>
  <c r="O6669"/>
  <c r="P6669" s="1"/>
  <c r="N6670"/>
  <c r="O6670" l="1"/>
  <c r="P6670" s="1"/>
  <c r="N6671"/>
  <c r="F6675"/>
  <c r="F6676" l="1"/>
  <c r="O6671"/>
  <c r="P6671" s="1"/>
  <c r="N6672"/>
  <c r="O6672" l="1"/>
  <c r="P6672" s="1"/>
  <c r="N6673"/>
  <c r="F6677"/>
  <c r="F6678" l="1"/>
  <c r="O6673"/>
  <c r="P6673" s="1"/>
  <c r="N6674"/>
  <c r="O6674" l="1"/>
  <c r="P6674" s="1"/>
  <c r="N6675"/>
  <c r="F6679"/>
  <c r="F6680" l="1"/>
  <c r="O6675"/>
  <c r="P6675" s="1"/>
  <c r="N6676"/>
  <c r="O6676" l="1"/>
  <c r="P6676" s="1"/>
  <c r="N6677"/>
  <c r="F6681"/>
  <c r="F6682" l="1"/>
  <c r="O6677"/>
  <c r="P6677" s="1"/>
  <c r="N6678"/>
  <c r="O6678" l="1"/>
  <c r="P6678" s="1"/>
  <c r="N6679"/>
  <c r="F6683"/>
  <c r="F6684" l="1"/>
  <c r="O6679"/>
  <c r="P6679" s="1"/>
  <c r="N6680"/>
  <c r="O6680" l="1"/>
  <c r="P6680" s="1"/>
  <c r="N6681"/>
  <c r="F6685"/>
  <c r="F6686" l="1"/>
  <c r="O6681"/>
  <c r="P6681" s="1"/>
  <c r="N6682"/>
  <c r="O6682" l="1"/>
  <c r="P6682" s="1"/>
  <c r="N6683"/>
  <c r="F6687"/>
  <c r="F6688" l="1"/>
  <c r="O6683"/>
  <c r="P6683" s="1"/>
  <c r="N6684"/>
  <c r="O6684" l="1"/>
  <c r="P6684" s="1"/>
  <c r="N6685"/>
  <c r="F6689"/>
  <c r="F6690" l="1"/>
  <c r="O6685"/>
  <c r="P6685" s="1"/>
  <c r="N6686"/>
  <c r="O6686" l="1"/>
  <c r="P6686" s="1"/>
  <c r="N6687"/>
  <c r="F6691"/>
  <c r="F6692" l="1"/>
  <c r="O6687"/>
  <c r="P6687" s="1"/>
  <c r="N6688"/>
  <c r="O6688" l="1"/>
  <c r="P6688" s="1"/>
  <c r="N6689"/>
  <c r="F6693"/>
  <c r="F6694" l="1"/>
  <c r="O6689"/>
  <c r="P6689" s="1"/>
  <c r="N6690"/>
  <c r="O6690" l="1"/>
  <c r="P6690" s="1"/>
  <c r="N6691"/>
  <c r="F6695"/>
  <c r="F6696" l="1"/>
  <c r="O6691"/>
  <c r="P6691" s="1"/>
  <c r="N6692"/>
  <c r="O6692" l="1"/>
  <c r="P6692" s="1"/>
  <c r="N6693"/>
  <c r="F6697"/>
  <c r="F6698" l="1"/>
  <c r="O6693"/>
  <c r="P6693" s="1"/>
  <c r="N6694"/>
  <c r="O6694" l="1"/>
  <c r="P6694" s="1"/>
  <c r="N6695"/>
  <c r="F6699"/>
  <c r="F6700" l="1"/>
  <c r="O6695"/>
  <c r="P6695" s="1"/>
  <c r="N6696"/>
  <c r="O6696" l="1"/>
  <c r="P6696" s="1"/>
  <c r="N6697"/>
  <c r="F6701"/>
  <c r="F6702" l="1"/>
  <c r="O6697"/>
  <c r="P6697" s="1"/>
  <c r="N6698"/>
  <c r="O6698" l="1"/>
  <c r="P6698" s="1"/>
  <c r="N6699"/>
  <c r="F6703"/>
  <c r="F6704" l="1"/>
  <c r="O6699"/>
  <c r="P6699" s="1"/>
  <c r="N6700"/>
  <c r="O6700" l="1"/>
  <c r="P6700" s="1"/>
  <c r="N6701"/>
  <c r="F6705"/>
  <c r="F6706" l="1"/>
  <c r="O6701"/>
  <c r="P6701" s="1"/>
  <c r="N6702"/>
  <c r="O6702" l="1"/>
  <c r="P6702" s="1"/>
  <c r="N6703"/>
  <c r="F6707"/>
  <c r="F6708" l="1"/>
  <c r="O6703"/>
  <c r="P6703" s="1"/>
  <c r="N6704"/>
  <c r="O6704" l="1"/>
  <c r="P6704" s="1"/>
  <c r="N6705"/>
  <c r="F6709"/>
  <c r="F6710" l="1"/>
  <c r="O6705"/>
  <c r="P6705" s="1"/>
  <c r="N6706"/>
  <c r="O6706" l="1"/>
  <c r="P6706" s="1"/>
  <c r="N6707"/>
  <c r="F6711"/>
  <c r="F6712" l="1"/>
  <c r="O6707"/>
  <c r="P6707" s="1"/>
  <c r="N6708"/>
  <c r="O6708" l="1"/>
  <c r="P6708" s="1"/>
  <c r="N6709"/>
  <c r="F6713"/>
  <c r="F6714" l="1"/>
  <c r="O6709"/>
  <c r="P6709" s="1"/>
  <c r="N6710"/>
  <c r="O6710" l="1"/>
  <c r="P6710" s="1"/>
  <c r="N6711"/>
  <c r="F6715"/>
  <c r="F6716" l="1"/>
  <c r="O6711"/>
  <c r="P6711" s="1"/>
  <c r="N6712"/>
  <c r="O6712" l="1"/>
  <c r="P6712" s="1"/>
  <c r="N6713"/>
  <c r="F6717"/>
  <c r="F6718" l="1"/>
  <c r="O6713"/>
  <c r="P6713" s="1"/>
  <c r="N6714"/>
  <c r="O6714" l="1"/>
  <c r="P6714" s="1"/>
  <c r="N6715"/>
  <c r="F6719"/>
  <c r="F6720" l="1"/>
  <c r="O6715"/>
  <c r="P6715" s="1"/>
  <c r="N6716"/>
  <c r="O6716" l="1"/>
  <c r="P6716" s="1"/>
  <c r="N6717"/>
  <c r="F6721"/>
  <c r="F6722" l="1"/>
  <c r="O6717"/>
  <c r="P6717" s="1"/>
  <c r="N6718"/>
  <c r="O6718" l="1"/>
  <c r="P6718" s="1"/>
  <c r="N6719"/>
  <c r="F6723"/>
  <c r="F6724" l="1"/>
  <c r="O6719"/>
  <c r="P6719" s="1"/>
  <c r="N6720"/>
  <c r="O6720" l="1"/>
  <c r="P6720" s="1"/>
  <c r="N6721"/>
  <c r="F6725"/>
  <c r="F6726" l="1"/>
  <c r="O6721"/>
  <c r="P6721" s="1"/>
  <c r="N6722"/>
  <c r="O6722" l="1"/>
  <c r="P6722" s="1"/>
  <c r="N6723"/>
  <c r="F6727"/>
  <c r="F6728" l="1"/>
  <c r="O6723"/>
  <c r="P6723" s="1"/>
  <c r="N6724"/>
  <c r="O6724" l="1"/>
  <c r="P6724" s="1"/>
  <c r="N6725"/>
  <c r="F6729"/>
  <c r="F6730" l="1"/>
  <c r="O6725"/>
  <c r="P6725" s="1"/>
  <c r="N6726"/>
  <c r="O6726" l="1"/>
  <c r="P6726" s="1"/>
  <c r="N6727"/>
  <c r="F6731"/>
  <c r="F6732" l="1"/>
  <c r="O6727"/>
  <c r="P6727" s="1"/>
  <c r="N6728"/>
  <c r="O6728" l="1"/>
  <c r="P6728" s="1"/>
  <c r="N6729"/>
  <c r="F6733"/>
  <c r="F6734" l="1"/>
  <c r="O6729"/>
  <c r="P6729" s="1"/>
  <c r="N6730"/>
  <c r="O6730" l="1"/>
  <c r="P6730" s="1"/>
  <c r="N6731"/>
  <c r="F6735"/>
  <c r="F6736" l="1"/>
  <c r="O6731"/>
  <c r="P6731" s="1"/>
  <c r="N6732"/>
  <c r="O6732" l="1"/>
  <c r="P6732" s="1"/>
  <c r="N6733"/>
  <c r="F6737"/>
  <c r="F6738" l="1"/>
  <c r="O6733"/>
  <c r="P6733" s="1"/>
  <c r="N6734"/>
  <c r="O6734" l="1"/>
  <c r="P6734" s="1"/>
  <c r="N6735"/>
  <c r="F6739"/>
  <c r="F6740" l="1"/>
  <c r="O6735"/>
  <c r="P6735" s="1"/>
  <c r="N6736"/>
  <c r="O6736" l="1"/>
  <c r="P6736" s="1"/>
  <c r="N6737"/>
  <c r="F6741"/>
  <c r="F6742" l="1"/>
  <c r="O6737"/>
  <c r="P6737" s="1"/>
  <c r="N6738"/>
  <c r="O6738" l="1"/>
  <c r="P6738" s="1"/>
  <c r="N6739"/>
  <c r="F6743"/>
  <c r="F6744" l="1"/>
  <c r="O6739"/>
  <c r="P6739" s="1"/>
  <c r="N6740"/>
  <c r="O6740" l="1"/>
  <c r="P6740" s="1"/>
  <c r="N6741"/>
  <c r="F6745"/>
  <c r="F6746" l="1"/>
  <c r="O6741"/>
  <c r="P6741" s="1"/>
  <c r="N6742"/>
  <c r="O6742" l="1"/>
  <c r="P6742" s="1"/>
  <c r="N6743"/>
  <c r="F6747"/>
  <c r="F6748" l="1"/>
  <c r="O6743"/>
  <c r="P6743" s="1"/>
  <c r="N6744"/>
  <c r="O6744" l="1"/>
  <c r="P6744" s="1"/>
  <c r="N6745"/>
  <c r="F6749"/>
  <c r="F6750" l="1"/>
  <c r="O6745"/>
  <c r="P6745" s="1"/>
  <c r="N6746"/>
  <c r="O6746" l="1"/>
  <c r="P6746" s="1"/>
  <c r="N6747"/>
  <c r="F6751"/>
  <c r="F6752" l="1"/>
  <c r="O6747"/>
  <c r="P6747" s="1"/>
  <c r="N6748"/>
  <c r="O6748" l="1"/>
  <c r="P6748" s="1"/>
  <c r="N6749"/>
  <c r="F6753"/>
  <c r="F6754" l="1"/>
  <c r="O6749"/>
  <c r="P6749" s="1"/>
  <c r="N6750"/>
  <c r="O6750" l="1"/>
  <c r="P6750" s="1"/>
  <c r="N6751"/>
  <c r="F6755"/>
  <c r="F6756" l="1"/>
  <c r="O6751"/>
  <c r="P6751" s="1"/>
  <c r="N6752"/>
  <c r="O6752" l="1"/>
  <c r="P6752" s="1"/>
  <c r="N6753"/>
  <c r="F6757"/>
  <c r="F6758" l="1"/>
  <c r="O6753"/>
  <c r="P6753" s="1"/>
  <c r="N6754"/>
  <c r="O6754" l="1"/>
  <c r="P6754" s="1"/>
  <c r="N6755"/>
  <c r="F6759"/>
  <c r="F6760" l="1"/>
  <c r="O6755"/>
  <c r="P6755" s="1"/>
  <c r="N6756"/>
  <c r="O6756" l="1"/>
  <c r="P6756" s="1"/>
  <c r="N6757"/>
  <c r="F6761"/>
  <c r="F6762" l="1"/>
  <c r="O6757"/>
  <c r="P6757" s="1"/>
  <c r="N6758"/>
  <c r="O6758" l="1"/>
  <c r="P6758" s="1"/>
  <c r="N6759"/>
  <c r="F6763"/>
  <c r="F6764" l="1"/>
  <c r="O6759"/>
  <c r="P6759" s="1"/>
  <c r="N6760"/>
  <c r="O6760" l="1"/>
  <c r="P6760" s="1"/>
  <c r="N6761"/>
  <c r="F6765"/>
  <c r="F6766" l="1"/>
  <c r="O6761"/>
  <c r="P6761" s="1"/>
  <c r="N6762"/>
  <c r="O6762" l="1"/>
  <c r="P6762" s="1"/>
  <c r="N6763"/>
  <c r="F6767"/>
  <c r="F6768" l="1"/>
  <c r="O6763"/>
  <c r="P6763" s="1"/>
  <c r="N6764"/>
  <c r="O6764" l="1"/>
  <c r="P6764" s="1"/>
  <c r="N6765"/>
  <c r="F6769"/>
  <c r="F6770" l="1"/>
  <c r="O6765"/>
  <c r="P6765" s="1"/>
  <c r="N6766"/>
  <c r="O6766" l="1"/>
  <c r="P6766" s="1"/>
  <c r="N6767"/>
  <c r="F6771"/>
  <c r="F6772" l="1"/>
  <c r="O6767"/>
  <c r="P6767" s="1"/>
  <c r="N6768"/>
  <c r="O6768" l="1"/>
  <c r="P6768" s="1"/>
  <c r="N6769"/>
  <c r="F6773"/>
  <c r="F6774" l="1"/>
  <c r="O6769"/>
  <c r="P6769" s="1"/>
  <c r="N6770"/>
  <c r="O6770" l="1"/>
  <c r="P6770" s="1"/>
  <c r="N6771"/>
  <c r="F6775"/>
  <c r="F6776" l="1"/>
  <c r="O6771"/>
  <c r="P6771" s="1"/>
  <c r="N6772"/>
  <c r="O6772" l="1"/>
  <c r="P6772" s="1"/>
  <c r="N6773"/>
  <c r="F6777"/>
  <c r="F6778" l="1"/>
  <c r="O6773"/>
  <c r="P6773" s="1"/>
  <c r="N6774"/>
  <c r="O6774" l="1"/>
  <c r="P6774" s="1"/>
  <c r="N6775"/>
  <c r="F6779"/>
  <c r="F6780" l="1"/>
  <c r="O6775"/>
  <c r="P6775" s="1"/>
  <c r="N6776"/>
  <c r="O6776" l="1"/>
  <c r="P6776" s="1"/>
  <c r="N6777"/>
  <c r="F6781"/>
  <c r="F6782" l="1"/>
  <c r="O6777"/>
  <c r="P6777" s="1"/>
  <c r="N6778"/>
  <c r="O6778" l="1"/>
  <c r="P6778" s="1"/>
  <c r="N6779"/>
  <c r="F6783"/>
  <c r="F6784" l="1"/>
  <c r="O6779"/>
  <c r="P6779" s="1"/>
  <c r="N6780"/>
  <c r="O6780" l="1"/>
  <c r="P6780" s="1"/>
  <c r="N6781"/>
  <c r="F6785"/>
  <c r="F6786" l="1"/>
  <c r="O6781"/>
  <c r="P6781" s="1"/>
  <c r="N6782"/>
  <c r="O6782" l="1"/>
  <c r="P6782" s="1"/>
  <c r="N6783"/>
  <c r="F6787"/>
  <c r="F6788" l="1"/>
  <c r="O6783"/>
  <c r="P6783" s="1"/>
  <c r="N6784"/>
  <c r="O6784" l="1"/>
  <c r="P6784" s="1"/>
  <c r="N6785"/>
  <c r="F6789"/>
  <c r="F6790" l="1"/>
  <c r="O6785"/>
  <c r="P6785" s="1"/>
  <c r="N6786"/>
  <c r="O6786" l="1"/>
  <c r="P6786" s="1"/>
  <c r="N6787"/>
  <c r="F6791"/>
  <c r="F6792" l="1"/>
  <c r="O6787"/>
  <c r="P6787" s="1"/>
  <c r="N6788"/>
  <c r="O6788" l="1"/>
  <c r="P6788" s="1"/>
  <c r="N6789"/>
  <c r="F6793"/>
  <c r="F6794" l="1"/>
  <c r="O6789"/>
  <c r="P6789" s="1"/>
  <c r="N6790"/>
  <c r="O6790" l="1"/>
  <c r="P6790" s="1"/>
  <c r="N6791"/>
  <c r="F6795"/>
  <c r="F6796" l="1"/>
  <c r="O6791"/>
  <c r="P6791" s="1"/>
  <c r="N6792"/>
  <c r="O6792" l="1"/>
  <c r="P6792" s="1"/>
  <c r="N6793"/>
  <c r="F6797"/>
  <c r="F6798" l="1"/>
  <c r="O6793"/>
  <c r="P6793" s="1"/>
  <c r="N6794"/>
  <c r="O6794" l="1"/>
  <c r="P6794" s="1"/>
  <c r="N6795"/>
  <c r="F6799"/>
  <c r="F6800" l="1"/>
  <c r="O6795"/>
  <c r="P6795" s="1"/>
  <c r="N6796"/>
  <c r="O6796" l="1"/>
  <c r="P6796" s="1"/>
  <c r="N6797"/>
  <c r="F6801"/>
  <c r="F6802" l="1"/>
  <c r="O6797"/>
  <c r="P6797" s="1"/>
  <c r="N6798"/>
  <c r="O6798" l="1"/>
  <c r="P6798" s="1"/>
  <c r="N6799"/>
  <c r="F6803"/>
  <c r="F6804" l="1"/>
  <c r="O6799"/>
  <c r="P6799" s="1"/>
  <c r="N6800"/>
  <c r="O6800" l="1"/>
  <c r="P6800" s="1"/>
  <c r="N6801"/>
  <c r="F6805"/>
  <c r="F6806" l="1"/>
  <c r="O6801"/>
  <c r="P6801" s="1"/>
  <c r="N6802"/>
  <c r="O6802" l="1"/>
  <c r="P6802" s="1"/>
  <c r="N6803"/>
  <c r="F6807"/>
  <c r="F6808" l="1"/>
  <c r="O6803"/>
  <c r="P6803" s="1"/>
  <c r="N6804"/>
  <c r="O6804" l="1"/>
  <c r="P6804" s="1"/>
  <c r="N6805"/>
  <c r="F6809"/>
  <c r="F6810" l="1"/>
  <c r="O6805"/>
  <c r="P6805" s="1"/>
  <c r="N6806"/>
  <c r="O6806" l="1"/>
  <c r="P6806" s="1"/>
  <c r="N6807"/>
  <c r="F6811"/>
  <c r="F6812" l="1"/>
  <c r="O6807"/>
  <c r="P6807" s="1"/>
  <c r="N6808"/>
  <c r="O6808" l="1"/>
  <c r="P6808" s="1"/>
  <c r="N6809"/>
  <c r="F6813"/>
  <c r="F6814" l="1"/>
  <c r="O6809"/>
  <c r="P6809" s="1"/>
  <c r="N6810"/>
  <c r="O6810" l="1"/>
  <c r="P6810" s="1"/>
  <c r="N6811"/>
  <c r="F6815"/>
  <c r="F6816" l="1"/>
  <c r="O6811"/>
  <c r="P6811" s="1"/>
  <c r="N6812"/>
  <c r="O6812" l="1"/>
  <c r="P6812" s="1"/>
  <c r="N6813"/>
  <c r="F6817"/>
  <c r="F6818" l="1"/>
  <c r="O6813"/>
  <c r="P6813" s="1"/>
  <c r="N6814"/>
  <c r="O6814" l="1"/>
  <c r="P6814" s="1"/>
  <c r="N6815"/>
  <c r="F6819"/>
  <c r="F6820" l="1"/>
  <c r="O6815"/>
  <c r="P6815" s="1"/>
  <c r="N6816"/>
  <c r="O6816" l="1"/>
  <c r="P6816" s="1"/>
  <c r="N6817"/>
  <c r="F6821"/>
  <c r="F6822" l="1"/>
  <c r="O6817"/>
  <c r="P6817" s="1"/>
  <c r="N6818"/>
  <c r="O6818" l="1"/>
  <c r="P6818" s="1"/>
  <c r="N6819"/>
  <c r="F6823"/>
  <c r="F6824" l="1"/>
  <c r="O6819"/>
  <c r="P6819" s="1"/>
  <c r="N6820"/>
  <c r="O6820" l="1"/>
  <c r="P6820" s="1"/>
  <c r="N6821"/>
  <c r="F6825"/>
  <c r="F6826" l="1"/>
  <c r="O6821"/>
  <c r="P6821" s="1"/>
  <c r="N6822"/>
  <c r="O6822" l="1"/>
  <c r="P6822" s="1"/>
  <c r="N6823"/>
  <c r="F6827"/>
  <c r="F6828" l="1"/>
  <c r="O6823"/>
  <c r="P6823" s="1"/>
  <c r="N6824"/>
  <c r="O6824" l="1"/>
  <c r="P6824" s="1"/>
  <c r="N6825"/>
  <c r="F6829"/>
  <c r="F6830" l="1"/>
  <c r="O6825"/>
  <c r="P6825" s="1"/>
  <c r="N6826"/>
  <c r="O6826" l="1"/>
  <c r="P6826" s="1"/>
  <c r="N6827"/>
  <c r="F6831"/>
  <c r="F6832" l="1"/>
  <c r="O6827"/>
  <c r="P6827" s="1"/>
  <c r="N6828"/>
  <c r="O6828" l="1"/>
  <c r="P6828" s="1"/>
  <c r="N6829"/>
  <c r="F6833"/>
  <c r="F6834" l="1"/>
  <c r="O6829"/>
  <c r="P6829" s="1"/>
  <c r="N6830"/>
  <c r="O6830" l="1"/>
  <c r="P6830" s="1"/>
  <c r="N6831"/>
  <c r="F6835"/>
  <c r="F6836" l="1"/>
  <c r="O6831"/>
  <c r="P6831" s="1"/>
  <c r="N6832"/>
  <c r="O6832" l="1"/>
  <c r="P6832" s="1"/>
  <c r="N6833"/>
  <c r="F6837"/>
  <c r="F6838" l="1"/>
  <c r="O6833"/>
  <c r="P6833" s="1"/>
  <c r="N6834"/>
  <c r="O6834" l="1"/>
  <c r="P6834" s="1"/>
  <c r="N6835"/>
  <c r="F6839"/>
  <c r="F6840" l="1"/>
  <c r="O6835"/>
  <c r="P6835" s="1"/>
  <c r="N6836"/>
  <c r="O6836" l="1"/>
  <c r="P6836" s="1"/>
  <c r="N6837"/>
  <c r="F6841"/>
  <c r="F6842" l="1"/>
  <c r="O6837"/>
  <c r="P6837" s="1"/>
  <c r="N6838"/>
  <c r="O6838" l="1"/>
  <c r="P6838" s="1"/>
  <c r="N6839"/>
  <c r="F6843"/>
  <c r="F6844" l="1"/>
  <c r="O6839"/>
  <c r="P6839" s="1"/>
  <c r="N6840"/>
  <c r="O6840" l="1"/>
  <c r="P6840" s="1"/>
  <c r="N6841"/>
  <c r="F6845"/>
  <c r="F6846" l="1"/>
  <c r="O6841"/>
  <c r="P6841" s="1"/>
  <c r="N6842"/>
  <c r="O6842" l="1"/>
  <c r="P6842" s="1"/>
  <c r="N6843"/>
  <c r="F6847"/>
  <c r="F6848" l="1"/>
  <c r="O6843"/>
  <c r="P6843" s="1"/>
  <c r="N6844"/>
  <c r="O6844" l="1"/>
  <c r="P6844" s="1"/>
  <c r="N6845"/>
  <c r="F6849"/>
  <c r="F6850" l="1"/>
  <c r="O6845"/>
  <c r="P6845" s="1"/>
  <c r="N6846"/>
  <c r="O6846" l="1"/>
  <c r="P6846" s="1"/>
  <c r="N6847"/>
  <c r="F6851"/>
  <c r="F6852" l="1"/>
  <c r="O6847"/>
  <c r="P6847" s="1"/>
  <c r="N6848"/>
  <c r="O6848" l="1"/>
  <c r="P6848" s="1"/>
  <c r="N6849"/>
  <c r="F6853"/>
  <c r="F6854" l="1"/>
  <c r="O6849"/>
  <c r="P6849" s="1"/>
  <c r="N6850"/>
  <c r="O6850" l="1"/>
  <c r="P6850" s="1"/>
  <c r="N6851"/>
  <c r="F6855"/>
  <c r="F6856" l="1"/>
  <c r="O6851"/>
  <c r="P6851" s="1"/>
  <c r="N6852"/>
  <c r="O6852" l="1"/>
  <c r="P6852" s="1"/>
  <c r="N6853"/>
  <c r="F6857"/>
  <c r="F6858" l="1"/>
  <c r="O6853"/>
  <c r="P6853" s="1"/>
  <c r="N6854"/>
  <c r="O6854" l="1"/>
  <c r="P6854" s="1"/>
  <c r="N6855"/>
  <c r="F6859"/>
  <c r="F6860" l="1"/>
  <c r="O6855"/>
  <c r="P6855" s="1"/>
  <c r="N6856"/>
  <c r="O6856" l="1"/>
  <c r="P6856" s="1"/>
  <c r="N6857"/>
  <c r="F6861"/>
  <c r="F6862" l="1"/>
  <c r="O6857"/>
  <c r="P6857" s="1"/>
  <c r="N6858"/>
  <c r="O6858" l="1"/>
  <c r="P6858" s="1"/>
  <c r="N6859"/>
  <c r="F6863"/>
  <c r="F6864" l="1"/>
  <c r="O6859"/>
  <c r="P6859" s="1"/>
  <c r="N6860"/>
  <c r="O6860" l="1"/>
  <c r="P6860" s="1"/>
  <c r="N6861"/>
  <c r="F6865"/>
  <c r="F6866" l="1"/>
  <c r="O6861"/>
  <c r="P6861" s="1"/>
  <c r="N6862"/>
  <c r="O6862" l="1"/>
  <c r="P6862" s="1"/>
  <c r="N6863"/>
  <c r="F6867"/>
  <c r="F6868" l="1"/>
  <c r="O6863"/>
  <c r="P6863" s="1"/>
  <c r="N6864"/>
  <c r="O6864" l="1"/>
  <c r="P6864" s="1"/>
  <c r="N6865"/>
  <c r="F6869"/>
  <c r="F6870" l="1"/>
  <c r="O6865"/>
  <c r="P6865" s="1"/>
  <c r="N6866"/>
  <c r="O6866" l="1"/>
  <c r="P6866" s="1"/>
  <c r="N6867"/>
  <c r="F6871"/>
  <c r="F6872" l="1"/>
  <c r="O6867"/>
  <c r="P6867" s="1"/>
  <c r="N6868"/>
  <c r="O6868" l="1"/>
  <c r="P6868" s="1"/>
  <c r="N6869"/>
  <c r="F6873"/>
  <c r="F6874" l="1"/>
  <c r="O6869"/>
  <c r="P6869" s="1"/>
  <c r="N6870"/>
  <c r="O6870" l="1"/>
  <c r="P6870" s="1"/>
  <c r="N6871"/>
  <c r="F6875"/>
  <c r="F6876" l="1"/>
  <c r="O6871"/>
  <c r="P6871" s="1"/>
  <c r="N6872"/>
  <c r="O6872" l="1"/>
  <c r="P6872" s="1"/>
  <c r="N6873"/>
  <c r="F6877"/>
  <c r="F6878" l="1"/>
  <c r="O6873"/>
  <c r="P6873" s="1"/>
  <c r="N6874"/>
  <c r="O6874" l="1"/>
  <c r="P6874" s="1"/>
  <c r="N6875"/>
  <c r="F6879"/>
  <c r="F6880" l="1"/>
  <c r="O6875"/>
  <c r="P6875" s="1"/>
  <c r="N6876"/>
  <c r="O6876" l="1"/>
  <c r="P6876" s="1"/>
  <c r="N6877"/>
  <c r="F6881"/>
  <c r="F6882" l="1"/>
  <c r="O6877"/>
  <c r="P6877" s="1"/>
  <c r="N6878"/>
  <c r="O6878" l="1"/>
  <c r="P6878" s="1"/>
  <c r="N6879"/>
  <c r="F6883"/>
  <c r="F6884" l="1"/>
  <c r="O6879"/>
  <c r="P6879" s="1"/>
  <c r="N6880"/>
  <c r="O6880" l="1"/>
  <c r="P6880" s="1"/>
  <c r="N6881"/>
  <c r="F6885"/>
  <c r="F6886" l="1"/>
  <c r="O6881"/>
  <c r="P6881" s="1"/>
  <c r="N6882"/>
  <c r="O6882" l="1"/>
  <c r="P6882" s="1"/>
  <c r="N6883"/>
  <c r="F6887"/>
  <c r="F6888" l="1"/>
  <c r="O6883"/>
  <c r="P6883" s="1"/>
  <c r="N6884"/>
  <c r="O6884" l="1"/>
  <c r="P6884" s="1"/>
  <c r="N6885"/>
  <c r="F6889"/>
  <c r="F6890" l="1"/>
  <c r="O6885"/>
  <c r="P6885" s="1"/>
  <c r="N6886"/>
  <c r="O6886" l="1"/>
  <c r="P6886" s="1"/>
  <c r="N6887"/>
  <c r="F6891"/>
  <c r="F6892" l="1"/>
  <c r="O6887"/>
  <c r="P6887" s="1"/>
  <c r="N6888"/>
  <c r="O6888" l="1"/>
  <c r="P6888" s="1"/>
  <c r="N6889"/>
  <c r="F6893"/>
  <c r="F6894" l="1"/>
  <c r="O6889"/>
  <c r="P6889" s="1"/>
  <c r="N6890"/>
  <c r="O6890" l="1"/>
  <c r="P6890" s="1"/>
  <c r="N6891"/>
  <c r="F6895"/>
  <c r="F6896" l="1"/>
  <c r="O6891"/>
  <c r="P6891" s="1"/>
  <c r="N6892"/>
  <c r="O6892" l="1"/>
  <c r="P6892" s="1"/>
  <c r="N6893"/>
  <c r="F6897"/>
  <c r="F6898" l="1"/>
  <c r="O6893"/>
  <c r="P6893" s="1"/>
  <c r="N6894"/>
  <c r="O6894" l="1"/>
  <c r="P6894" s="1"/>
  <c r="N6895"/>
  <c r="F6899"/>
  <c r="F6900" l="1"/>
  <c r="O6895"/>
  <c r="P6895" s="1"/>
  <c r="N6896"/>
  <c r="O6896" l="1"/>
  <c r="P6896" s="1"/>
  <c r="N6897"/>
  <c r="F6901"/>
  <c r="F6902" l="1"/>
  <c r="O6897"/>
  <c r="P6897" s="1"/>
  <c r="N6898"/>
  <c r="O6898" l="1"/>
  <c r="P6898" s="1"/>
  <c r="N6899"/>
  <c r="F6903"/>
  <c r="F6904" l="1"/>
  <c r="O6899"/>
  <c r="P6899" s="1"/>
  <c r="N6900"/>
  <c r="O6900" l="1"/>
  <c r="P6900" s="1"/>
  <c r="N6901"/>
  <c r="F6905"/>
  <c r="F6906" l="1"/>
  <c r="O6901"/>
  <c r="P6901" s="1"/>
  <c r="N6902"/>
  <c r="O6902" l="1"/>
  <c r="P6902" s="1"/>
  <c r="N6903"/>
  <c r="F6907"/>
  <c r="F6908" l="1"/>
  <c r="O6903"/>
  <c r="P6903" s="1"/>
  <c r="N6904"/>
  <c r="O6904" l="1"/>
  <c r="P6904" s="1"/>
  <c r="N6905"/>
  <c r="F6909"/>
  <c r="F6910" l="1"/>
  <c r="O6905"/>
  <c r="P6905" s="1"/>
  <c r="N6906"/>
  <c r="O6906" l="1"/>
  <c r="P6906" s="1"/>
  <c r="N6907"/>
  <c r="F6911"/>
  <c r="F6912" l="1"/>
  <c r="O6907"/>
  <c r="P6907" s="1"/>
  <c r="N6908"/>
  <c r="O6908" l="1"/>
  <c r="P6908" s="1"/>
  <c r="N6909"/>
  <c r="F6913"/>
  <c r="F6914" l="1"/>
  <c r="O6909"/>
  <c r="P6909" s="1"/>
  <c r="N6910"/>
  <c r="O6910" l="1"/>
  <c r="P6910" s="1"/>
  <c r="N6911"/>
  <c r="F6915"/>
  <c r="F6916" l="1"/>
  <c r="O6911"/>
  <c r="P6911" s="1"/>
  <c r="N6912"/>
  <c r="O6912" l="1"/>
  <c r="P6912" s="1"/>
  <c r="N6913"/>
  <c r="F6917"/>
  <c r="F6918" l="1"/>
  <c r="O6913"/>
  <c r="P6913" s="1"/>
  <c r="N6914"/>
  <c r="O6914" l="1"/>
  <c r="P6914" s="1"/>
  <c r="N6915"/>
  <c r="F6919"/>
  <c r="F6920" l="1"/>
  <c r="O6915"/>
  <c r="P6915" s="1"/>
  <c r="N6916"/>
  <c r="O6916" l="1"/>
  <c r="P6916" s="1"/>
  <c r="N6917"/>
  <c r="F6921"/>
  <c r="F6922" l="1"/>
  <c r="O6917"/>
  <c r="P6917" s="1"/>
  <c r="N6918"/>
  <c r="O6918" l="1"/>
  <c r="P6918" s="1"/>
  <c r="N6919"/>
  <c r="F6923"/>
  <c r="F6924" l="1"/>
  <c r="O6919"/>
  <c r="P6919" s="1"/>
  <c r="N6920"/>
  <c r="O6920" l="1"/>
  <c r="P6920" s="1"/>
  <c r="N6921"/>
  <c r="F6925"/>
  <c r="F6926" l="1"/>
  <c r="O6921"/>
  <c r="P6921" s="1"/>
  <c r="N6922"/>
  <c r="O6922" l="1"/>
  <c r="P6922" s="1"/>
  <c r="N6923"/>
  <c r="F6927"/>
  <c r="F6928" l="1"/>
  <c r="O6923"/>
  <c r="P6923" s="1"/>
  <c r="N6924"/>
  <c r="O6924" l="1"/>
  <c r="P6924" s="1"/>
  <c r="N6925"/>
  <c r="F6929"/>
  <c r="F6930" l="1"/>
  <c r="O6925"/>
  <c r="P6925" s="1"/>
  <c r="N6926"/>
  <c r="O6926" l="1"/>
  <c r="P6926" s="1"/>
  <c r="N6927"/>
  <c r="F6931"/>
  <c r="F6932" l="1"/>
  <c r="O6927"/>
  <c r="P6927" s="1"/>
  <c r="N6928"/>
  <c r="O6928" l="1"/>
  <c r="P6928" s="1"/>
  <c r="N6929"/>
  <c r="F6933"/>
  <c r="F6934" l="1"/>
  <c r="O6929"/>
  <c r="P6929" s="1"/>
  <c r="N6930"/>
  <c r="O6930" l="1"/>
  <c r="P6930" s="1"/>
  <c r="N6931"/>
  <c r="F6935"/>
  <c r="F6936" l="1"/>
  <c r="O6931"/>
  <c r="P6931" s="1"/>
  <c r="N6932"/>
  <c r="O6932" l="1"/>
  <c r="P6932" s="1"/>
  <c r="N6933"/>
  <c r="F6937"/>
  <c r="F6938" l="1"/>
  <c r="O6933"/>
  <c r="P6933" s="1"/>
  <c r="N6934"/>
  <c r="O6934" l="1"/>
  <c r="P6934" s="1"/>
  <c r="N6935"/>
  <c r="F6939"/>
  <c r="F6940" l="1"/>
  <c r="O6935"/>
  <c r="P6935" s="1"/>
  <c r="N6936"/>
  <c r="O6936" l="1"/>
  <c r="P6936" s="1"/>
  <c r="N6937"/>
  <c r="F6941"/>
  <c r="F6942" l="1"/>
  <c r="O6937"/>
  <c r="P6937" s="1"/>
  <c r="N6938"/>
  <c r="O6938" l="1"/>
  <c r="P6938" s="1"/>
  <c r="N6939"/>
  <c r="F6943"/>
  <c r="F6944" l="1"/>
  <c r="O6939"/>
  <c r="P6939" s="1"/>
  <c r="N6940"/>
  <c r="O6940" l="1"/>
  <c r="P6940" s="1"/>
  <c r="N6941"/>
  <c r="F6945"/>
  <c r="F6946" l="1"/>
  <c r="O6941"/>
  <c r="P6941" s="1"/>
  <c r="N6942"/>
  <c r="O6942" l="1"/>
  <c r="P6942" s="1"/>
  <c r="N6943"/>
  <c r="F6947"/>
  <c r="F6948" l="1"/>
  <c r="O6943"/>
  <c r="P6943" s="1"/>
  <c r="N6944"/>
  <c r="O6944" l="1"/>
  <c r="P6944" s="1"/>
  <c r="N6945"/>
  <c r="F6949"/>
  <c r="F6950" l="1"/>
  <c r="O6945"/>
  <c r="P6945" s="1"/>
  <c r="N6946"/>
  <c r="O6946" l="1"/>
  <c r="P6946" s="1"/>
  <c r="N6947"/>
  <c r="F6951"/>
  <c r="F6952" l="1"/>
  <c r="O6947"/>
  <c r="P6947" s="1"/>
  <c r="N6948"/>
  <c r="O6948" l="1"/>
  <c r="P6948" s="1"/>
  <c r="N6949"/>
  <c r="F6953"/>
  <c r="F6954" l="1"/>
  <c r="O6949"/>
  <c r="P6949" s="1"/>
  <c r="N6950"/>
  <c r="O6950" l="1"/>
  <c r="P6950" s="1"/>
  <c r="N6951"/>
  <c r="F6955"/>
  <c r="F6956" l="1"/>
  <c r="O6951"/>
  <c r="P6951" s="1"/>
  <c r="N6952"/>
  <c r="O6952" l="1"/>
  <c r="P6952" s="1"/>
  <c r="N6953"/>
  <c r="F6957"/>
  <c r="F6958" l="1"/>
  <c r="O6953"/>
  <c r="P6953" s="1"/>
  <c r="N6954"/>
  <c r="O6954" l="1"/>
  <c r="P6954" s="1"/>
  <c r="N6955"/>
  <c r="F6959"/>
  <c r="F6960" l="1"/>
  <c r="O6955"/>
  <c r="P6955" s="1"/>
  <c r="N6956"/>
  <c r="O6956" l="1"/>
  <c r="P6956" s="1"/>
  <c r="N6957"/>
  <c r="F6961"/>
  <c r="F6962" l="1"/>
  <c r="O6957"/>
  <c r="P6957" s="1"/>
  <c r="N6958"/>
  <c r="O6958" l="1"/>
  <c r="P6958" s="1"/>
  <c r="N6959"/>
  <c r="F6963"/>
  <c r="F6964" l="1"/>
  <c r="O6959"/>
  <c r="P6959" s="1"/>
  <c r="N6960"/>
  <c r="O6960" l="1"/>
  <c r="P6960" s="1"/>
  <c r="N6961"/>
  <c r="F6965"/>
  <c r="F6966" l="1"/>
  <c r="O6961"/>
  <c r="P6961" s="1"/>
  <c r="N6962"/>
  <c r="O6962" l="1"/>
  <c r="P6962" s="1"/>
  <c r="N6963"/>
  <c r="F6967"/>
  <c r="F6968" l="1"/>
  <c r="O6963"/>
  <c r="P6963" s="1"/>
  <c r="N6964"/>
  <c r="O6964" l="1"/>
  <c r="P6964" s="1"/>
  <c r="N6965"/>
  <c r="F6969"/>
  <c r="F6970" l="1"/>
  <c r="O6965"/>
  <c r="P6965" s="1"/>
  <c r="N6966"/>
  <c r="O6966" l="1"/>
  <c r="P6966" s="1"/>
  <c r="N6967"/>
  <c r="F6971"/>
  <c r="F6972" l="1"/>
  <c r="O6967"/>
  <c r="P6967" s="1"/>
  <c r="N6968"/>
  <c r="O6968" l="1"/>
  <c r="P6968" s="1"/>
  <c r="N6969"/>
  <c r="F6973"/>
  <c r="F6974" l="1"/>
  <c r="O6969"/>
  <c r="P6969" s="1"/>
  <c r="N6970"/>
  <c r="O6970" l="1"/>
  <c r="P6970" s="1"/>
  <c r="N6971"/>
  <c r="F6975"/>
  <c r="F6976" l="1"/>
  <c r="O6971"/>
  <c r="P6971" s="1"/>
  <c r="N6972"/>
  <c r="O6972" l="1"/>
  <c r="P6972" s="1"/>
  <c r="N6973"/>
  <c r="F6977"/>
  <c r="F6978" l="1"/>
  <c r="O6973"/>
  <c r="P6973" s="1"/>
  <c r="N6974"/>
  <c r="O6974" l="1"/>
  <c r="P6974" s="1"/>
  <c r="N6975"/>
  <c r="F6979"/>
  <c r="F6980" l="1"/>
  <c r="O6975"/>
  <c r="P6975" s="1"/>
  <c r="N6976"/>
  <c r="O6976" l="1"/>
  <c r="P6976" s="1"/>
  <c r="N6977"/>
  <c r="F6981"/>
  <c r="F6982" l="1"/>
  <c r="O6977"/>
  <c r="P6977" s="1"/>
  <c r="N6978"/>
  <c r="O6978" l="1"/>
  <c r="P6978" s="1"/>
  <c r="N6979"/>
  <c r="F6983"/>
  <c r="F6984" l="1"/>
  <c r="O6979"/>
  <c r="P6979" s="1"/>
  <c r="N6980"/>
  <c r="O6980" l="1"/>
  <c r="P6980" s="1"/>
  <c r="N6981"/>
  <c r="F6985"/>
  <c r="F6986" l="1"/>
  <c r="O6981"/>
  <c r="P6981" s="1"/>
  <c r="N6982"/>
  <c r="O6982" l="1"/>
  <c r="P6982" s="1"/>
  <c r="N6983"/>
  <c r="F6987"/>
  <c r="F6988" l="1"/>
  <c r="O6983"/>
  <c r="P6983" s="1"/>
  <c r="N6984"/>
  <c r="O6984" l="1"/>
  <c r="P6984" s="1"/>
  <c r="N6985"/>
  <c r="F6989"/>
  <c r="F6990" l="1"/>
  <c r="O6985"/>
  <c r="P6985" s="1"/>
  <c r="N6986"/>
  <c r="O6986" l="1"/>
  <c r="P6986" s="1"/>
  <c r="N6987"/>
  <c r="F6991"/>
  <c r="F6992" l="1"/>
  <c r="O6987"/>
  <c r="P6987" s="1"/>
  <c r="N6988"/>
  <c r="O6988" l="1"/>
  <c r="P6988" s="1"/>
  <c r="N6989"/>
  <c r="F6993"/>
  <c r="F6994" l="1"/>
  <c r="O6989"/>
  <c r="P6989" s="1"/>
  <c r="N6990"/>
  <c r="O6990" l="1"/>
  <c r="P6990" s="1"/>
  <c r="N6991"/>
  <c r="F6995"/>
  <c r="F6996" l="1"/>
  <c r="O6991"/>
  <c r="P6991" s="1"/>
  <c r="N6992"/>
  <c r="O6992" l="1"/>
  <c r="P6992" s="1"/>
  <c r="N6993"/>
  <c r="F6997"/>
  <c r="F6998" l="1"/>
  <c r="O6993"/>
  <c r="P6993" s="1"/>
  <c r="N6994"/>
  <c r="O6994" l="1"/>
  <c r="P6994" s="1"/>
  <c r="N6995"/>
  <c r="F6999"/>
  <c r="F7000" l="1"/>
  <c r="O6995"/>
  <c r="P6995" s="1"/>
  <c r="N6996"/>
  <c r="O6996" l="1"/>
  <c r="P6996" s="1"/>
  <c r="N6997"/>
  <c r="F7001"/>
  <c r="F7002" l="1"/>
  <c r="O6997"/>
  <c r="P6997" s="1"/>
  <c r="N6998"/>
  <c r="O6998" l="1"/>
  <c r="P6998" s="1"/>
  <c r="N6999"/>
  <c r="F7003"/>
  <c r="F7004" l="1"/>
  <c r="O6999"/>
  <c r="P6999" s="1"/>
  <c r="N7000"/>
  <c r="O7000" l="1"/>
  <c r="P7000" s="1"/>
  <c r="N7001"/>
  <c r="F7005"/>
  <c r="F7006" l="1"/>
  <c r="O7001"/>
  <c r="P7001" s="1"/>
  <c r="N7002"/>
  <c r="O7002" l="1"/>
  <c r="P7002" s="1"/>
  <c r="N7003"/>
  <c r="F7007"/>
  <c r="F7008" l="1"/>
  <c r="O7003"/>
  <c r="P7003" s="1"/>
  <c r="N7004"/>
  <c r="O7004" l="1"/>
  <c r="P7004" s="1"/>
  <c r="N7005"/>
  <c r="F7009"/>
  <c r="F7010" l="1"/>
  <c r="O7005"/>
  <c r="P7005" s="1"/>
  <c r="N7006"/>
  <c r="O7006" l="1"/>
  <c r="P7006" s="1"/>
  <c r="N7007"/>
  <c r="F7011"/>
  <c r="F7012" l="1"/>
  <c r="O7007"/>
  <c r="P7007" s="1"/>
  <c r="N7008"/>
  <c r="O7008" l="1"/>
  <c r="P7008" s="1"/>
  <c r="N7009"/>
  <c r="F7013"/>
  <c r="F7014" l="1"/>
  <c r="O7009"/>
  <c r="P7009" s="1"/>
  <c r="N7010"/>
  <c r="O7010" l="1"/>
  <c r="P7010" s="1"/>
  <c r="N7011"/>
  <c r="F7015"/>
  <c r="F7016" l="1"/>
  <c r="O7011"/>
  <c r="P7011" s="1"/>
  <c r="N7012"/>
  <c r="O7012" l="1"/>
  <c r="P7012" s="1"/>
  <c r="N7013"/>
  <c r="F7017"/>
  <c r="F7018" l="1"/>
  <c r="O7013"/>
  <c r="P7013" s="1"/>
  <c r="N7014"/>
  <c r="O7014" l="1"/>
  <c r="P7014" s="1"/>
  <c r="N7015"/>
  <c r="F7019"/>
  <c r="F7020" l="1"/>
  <c r="O7015"/>
  <c r="P7015" s="1"/>
  <c r="N7016"/>
  <c r="O7016" l="1"/>
  <c r="P7016" s="1"/>
  <c r="N7017"/>
  <c r="F7021"/>
  <c r="F7022" l="1"/>
  <c r="O7017"/>
  <c r="P7017" s="1"/>
  <c r="N7018"/>
  <c r="O7018" l="1"/>
  <c r="P7018" s="1"/>
  <c r="N7019"/>
  <c r="F7023"/>
  <c r="F7024" l="1"/>
  <c r="O7019"/>
  <c r="P7019" s="1"/>
  <c r="N7020"/>
  <c r="O7020" l="1"/>
  <c r="P7020" s="1"/>
  <c r="N7021"/>
  <c r="F7025"/>
  <c r="F7026" l="1"/>
  <c r="O7021"/>
  <c r="P7021" s="1"/>
  <c r="N7022"/>
  <c r="O7022" l="1"/>
  <c r="P7022" s="1"/>
  <c r="N7023"/>
  <c r="F7027"/>
  <c r="F7028" l="1"/>
  <c r="O7023"/>
  <c r="P7023" s="1"/>
  <c r="N7024"/>
  <c r="O7024" l="1"/>
  <c r="P7024" s="1"/>
  <c r="N7025"/>
  <c r="F7029"/>
  <c r="F7030" l="1"/>
  <c r="O7025"/>
  <c r="P7025" s="1"/>
  <c r="N7026"/>
  <c r="O7026" l="1"/>
  <c r="P7026" s="1"/>
  <c r="N7027"/>
  <c r="F7031"/>
  <c r="F7032" l="1"/>
  <c r="O7027"/>
  <c r="P7027" s="1"/>
  <c r="N7028"/>
  <c r="O7028" l="1"/>
  <c r="P7028" s="1"/>
  <c r="N7029"/>
  <c r="F7033"/>
  <c r="F7034" l="1"/>
  <c r="O7029"/>
  <c r="P7029" s="1"/>
  <c r="N7030"/>
  <c r="O7030" l="1"/>
  <c r="P7030" s="1"/>
  <c r="N7031"/>
  <c r="F7035"/>
  <c r="F7036" l="1"/>
  <c r="O7031"/>
  <c r="P7031" s="1"/>
  <c r="N7032"/>
  <c r="O7032" l="1"/>
  <c r="P7032" s="1"/>
  <c r="N7033"/>
  <c r="F7037"/>
  <c r="F7038" l="1"/>
  <c r="O7033"/>
  <c r="P7033" s="1"/>
  <c r="N7034"/>
  <c r="O7034" l="1"/>
  <c r="P7034" s="1"/>
  <c r="N7035"/>
  <c r="F7039"/>
  <c r="F7040" l="1"/>
  <c r="O7035"/>
  <c r="P7035" s="1"/>
  <c r="N7036"/>
  <c r="O7036" l="1"/>
  <c r="P7036" s="1"/>
  <c r="N7037"/>
  <c r="F7041"/>
  <c r="F7042" l="1"/>
  <c r="O7037"/>
  <c r="P7037" s="1"/>
  <c r="N7038"/>
  <c r="O7038" l="1"/>
  <c r="P7038" s="1"/>
  <c r="N7039"/>
  <c r="F7043"/>
  <c r="F7044" l="1"/>
  <c r="O7039"/>
  <c r="P7039" s="1"/>
  <c r="N7040"/>
  <c r="O7040" l="1"/>
  <c r="P7040" s="1"/>
  <c r="N7041"/>
  <c r="F7045"/>
  <c r="F7046" l="1"/>
  <c r="O7041"/>
  <c r="P7041" s="1"/>
  <c r="N7042"/>
  <c r="O7042" l="1"/>
  <c r="P7042" s="1"/>
  <c r="N7043"/>
  <c r="F7047"/>
  <c r="F7048" l="1"/>
  <c r="O7043"/>
  <c r="P7043" s="1"/>
  <c r="N7044"/>
  <c r="O7044" l="1"/>
  <c r="P7044" s="1"/>
  <c r="N7045"/>
  <c r="F7049"/>
  <c r="F7050" l="1"/>
  <c r="O7045"/>
  <c r="P7045" s="1"/>
  <c r="N7046"/>
  <c r="O7046" l="1"/>
  <c r="P7046" s="1"/>
  <c r="N7047"/>
  <c r="F7051"/>
  <c r="F7052" l="1"/>
  <c r="O7047"/>
  <c r="P7047" s="1"/>
  <c r="N7048"/>
  <c r="O7048" l="1"/>
  <c r="P7048" s="1"/>
  <c r="N7049"/>
  <c r="F7053"/>
  <c r="F7054" l="1"/>
  <c r="O7049"/>
  <c r="P7049" s="1"/>
  <c r="N7050"/>
  <c r="O7050" l="1"/>
  <c r="P7050" s="1"/>
  <c r="N7051"/>
  <c r="F7055"/>
  <c r="F7056" l="1"/>
  <c r="O7051"/>
  <c r="P7051" s="1"/>
  <c r="N7052"/>
  <c r="O7052" l="1"/>
  <c r="P7052" s="1"/>
  <c r="N7053"/>
  <c r="F7057"/>
  <c r="F7058" l="1"/>
  <c r="O7053"/>
  <c r="P7053" s="1"/>
  <c r="N7054"/>
  <c r="O7054" l="1"/>
  <c r="P7054" s="1"/>
  <c r="N7055"/>
  <c r="F7059"/>
  <c r="F7060" l="1"/>
  <c r="O7055"/>
  <c r="P7055" s="1"/>
  <c r="N7056"/>
  <c r="O7056" l="1"/>
  <c r="P7056" s="1"/>
  <c r="N7057"/>
  <c r="F7061"/>
  <c r="F7062" l="1"/>
  <c r="O7057"/>
  <c r="P7057" s="1"/>
  <c r="N7058"/>
  <c r="O7058" l="1"/>
  <c r="P7058" s="1"/>
  <c r="N7059"/>
  <c r="F7063"/>
  <c r="F7064" l="1"/>
  <c r="O7059"/>
  <c r="P7059" s="1"/>
  <c r="N7060"/>
  <c r="O7060" l="1"/>
  <c r="P7060" s="1"/>
  <c r="N7061"/>
  <c r="F7065"/>
  <c r="F7066" l="1"/>
  <c r="O7061"/>
  <c r="P7061" s="1"/>
  <c r="N7062"/>
  <c r="O7062" l="1"/>
  <c r="P7062" s="1"/>
  <c r="N7063"/>
  <c r="F7067"/>
  <c r="F7068" l="1"/>
  <c r="O7063"/>
  <c r="P7063" s="1"/>
  <c r="N7064"/>
  <c r="O7064" l="1"/>
  <c r="P7064" s="1"/>
  <c r="N7065"/>
  <c r="F7069"/>
  <c r="F7070" l="1"/>
  <c r="O7065"/>
  <c r="P7065" s="1"/>
  <c r="N7066"/>
  <c r="O7066" l="1"/>
  <c r="P7066" s="1"/>
  <c r="N7067"/>
  <c r="F7071"/>
  <c r="F7072" l="1"/>
  <c r="O7067"/>
  <c r="P7067" s="1"/>
  <c r="N7068"/>
  <c r="O7068" l="1"/>
  <c r="P7068" s="1"/>
  <c r="N7069"/>
  <c r="F7073"/>
  <c r="F7074" l="1"/>
  <c r="O7069"/>
  <c r="P7069" s="1"/>
  <c r="N7070"/>
  <c r="O7070" l="1"/>
  <c r="P7070" s="1"/>
  <c r="N7071"/>
  <c r="F7075"/>
  <c r="F7076" l="1"/>
  <c r="O7071"/>
  <c r="P7071" s="1"/>
  <c r="N7072"/>
  <c r="O7072" l="1"/>
  <c r="P7072" s="1"/>
  <c r="N7073"/>
  <c r="F7077"/>
  <c r="F7078" l="1"/>
  <c r="O7073"/>
  <c r="P7073" s="1"/>
  <c r="N7074"/>
  <c r="O7074" l="1"/>
  <c r="P7074" s="1"/>
  <c r="N7075"/>
  <c r="F7079"/>
  <c r="F7080" l="1"/>
  <c r="O7075"/>
  <c r="P7075" s="1"/>
  <c r="N7076"/>
  <c r="O7076" l="1"/>
  <c r="P7076" s="1"/>
  <c r="N7077"/>
  <c r="F7081"/>
  <c r="F7082" l="1"/>
  <c r="O7077"/>
  <c r="P7077" s="1"/>
  <c r="N7078"/>
  <c r="O7078" l="1"/>
  <c r="P7078" s="1"/>
  <c r="N7079"/>
  <c r="F7083"/>
  <c r="F7084" l="1"/>
  <c r="O7079"/>
  <c r="P7079" s="1"/>
  <c r="N7080"/>
  <c r="O7080" l="1"/>
  <c r="P7080" s="1"/>
  <c r="N7081"/>
  <c r="F7085"/>
  <c r="F7086" l="1"/>
  <c r="O7081"/>
  <c r="P7081" s="1"/>
  <c r="N7082"/>
  <c r="O7082" l="1"/>
  <c r="P7082" s="1"/>
  <c r="N7083"/>
  <c r="F7087"/>
  <c r="F7088" l="1"/>
  <c r="O7083"/>
  <c r="P7083" s="1"/>
  <c r="N7084"/>
  <c r="O7084" l="1"/>
  <c r="P7084" s="1"/>
  <c r="N7085"/>
  <c r="F7089"/>
  <c r="F7090" l="1"/>
  <c r="O7085"/>
  <c r="P7085" s="1"/>
  <c r="N7086"/>
  <c r="O7086" l="1"/>
  <c r="P7086" s="1"/>
  <c r="N7087"/>
  <c r="F7091"/>
  <c r="F7092" l="1"/>
  <c r="O7087"/>
  <c r="P7087" s="1"/>
  <c r="N7088"/>
  <c r="O7088" l="1"/>
  <c r="P7088" s="1"/>
  <c r="N7089"/>
  <c r="F7093"/>
  <c r="F7094" l="1"/>
  <c r="O7089"/>
  <c r="P7089" s="1"/>
  <c r="N7090"/>
  <c r="O7090" l="1"/>
  <c r="P7090" s="1"/>
  <c r="N7091"/>
  <c r="F7095"/>
  <c r="F7096" l="1"/>
  <c r="O7091"/>
  <c r="P7091" s="1"/>
  <c r="N7092"/>
  <c r="O7092" l="1"/>
  <c r="P7092" s="1"/>
  <c r="N7093"/>
  <c r="F7097"/>
  <c r="F7098" l="1"/>
  <c r="O7093"/>
  <c r="P7093" s="1"/>
  <c r="N7094"/>
  <c r="O7094" l="1"/>
  <c r="P7094" s="1"/>
  <c r="N7095"/>
  <c r="F7099"/>
  <c r="F7100" l="1"/>
  <c r="O7095"/>
  <c r="P7095" s="1"/>
  <c r="N7096"/>
  <c r="O7096" l="1"/>
  <c r="P7096" s="1"/>
  <c r="N7097"/>
  <c r="F7101"/>
  <c r="F7102" l="1"/>
  <c r="O7097"/>
  <c r="P7097" s="1"/>
  <c r="N7098"/>
  <c r="O7098" l="1"/>
  <c r="P7098" s="1"/>
  <c r="N7099"/>
  <c r="F7103"/>
  <c r="F7104" l="1"/>
  <c r="O7099"/>
  <c r="P7099" s="1"/>
  <c r="N7100"/>
  <c r="O7100" l="1"/>
  <c r="P7100" s="1"/>
  <c r="N7101"/>
  <c r="F7105"/>
  <c r="F7106" l="1"/>
  <c r="O7101"/>
  <c r="P7101" s="1"/>
  <c r="N7102"/>
  <c r="O7102" l="1"/>
  <c r="P7102" s="1"/>
  <c r="N7103"/>
  <c r="F7107"/>
  <c r="F7108" l="1"/>
  <c r="O7103"/>
  <c r="P7103" s="1"/>
  <c r="N7104"/>
  <c r="O7104" l="1"/>
  <c r="P7104" s="1"/>
  <c r="N7105"/>
  <c r="F7109"/>
  <c r="F7110" l="1"/>
  <c r="O7105"/>
  <c r="P7105" s="1"/>
  <c r="N7106"/>
  <c r="O7106" l="1"/>
  <c r="P7106" s="1"/>
  <c r="N7107"/>
  <c r="F7111"/>
  <c r="F7112" l="1"/>
  <c r="O7107"/>
  <c r="P7107" s="1"/>
  <c r="N7108"/>
  <c r="O7108" l="1"/>
  <c r="P7108" s="1"/>
  <c r="N7109"/>
  <c r="F7113"/>
  <c r="F7114" l="1"/>
  <c r="O7109"/>
  <c r="P7109" s="1"/>
  <c r="N7110"/>
  <c r="O7110" l="1"/>
  <c r="P7110" s="1"/>
  <c r="N7111"/>
  <c r="F7115"/>
  <c r="F7116" l="1"/>
  <c r="O7111"/>
  <c r="P7111" s="1"/>
  <c r="N7112"/>
  <c r="O7112" l="1"/>
  <c r="P7112" s="1"/>
  <c r="N7113"/>
  <c r="F7117"/>
  <c r="F7118" l="1"/>
  <c r="O7113"/>
  <c r="P7113" s="1"/>
  <c r="N7114"/>
  <c r="O7114" l="1"/>
  <c r="P7114" s="1"/>
  <c r="N7115"/>
  <c r="F7119"/>
  <c r="F7120" l="1"/>
  <c r="O7115"/>
  <c r="P7115" s="1"/>
  <c r="N7116"/>
  <c r="O7116" l="1"/>
  <c r="P7116" s="1"/>
  <c r="N7117"/>
  <c r="F7121"/>
  <c r="F7122" l="1"/>
  <c r="O7117"/>
  <c r="P7117" s="1"/>
  <c r="N7118"/>
  <c r="O7118" l="1"/>
  <c r="P7118" s="1"/>
  <c r="N7119"/>
  <c r="F7123"/>
  <c r="F7124" l="1"/>
  <c r="O7119"/>
  <c r="P7119" s="1"/>
  <c r="N7120"/>
  <c r="O7120" l="1"/>
  <c r="P7120" s="1"/>
  <c r="N7121"/>
  <c r="F7125"/>
  <c r="F7126" l="1"/>
  <c r="O7121"/>
  <c r="P7121" s="1"/>
  <c r="N7122"/>
  <c r="O7122" l="1"/>
  <c r="P7122" s="1"/>
  <c r="N7123"/>
  <c r="F7127"/>
  <c r="F7128" l="1"/>
  <c r="O7123"/>
  <c r="P7123" s="1"/>
  <c r="N7124"/>
  <c r="O7124" l="1"/>
  <c r="P7124" s="1"/>
  <c r="N7125"/>
  <c r="F7129"/>
  <c r="F7130" l="1"/>
  <c r="O7125"/>
  <c r="P7125" s="1"/>
  <c r="N7126"/>
  <c r="O7126" l="1"/>
  <c r="P7126" s="1"/>
  <c r="N7127"/>
  <c r="F7131"/>
  <c r="F7132" l="1"/>
  <c r="O7127"/>
  <c r="P7127" s="1"/>
  <c r="N7128"/>
  <c r="O7128" l="1"/>
  <c r="P7128" s="1"/>
  <c r="N7129"/>
  <c r="F7133"/>
  <c r="F7134" l="1"/>
  <c r="O7129"/>
  <c r="P7129" s="1"/>
  <c r="N7130"/>
  <c r="O7130" l="1"/>
  <c r="P7130" s="1"/>
  <c r="N7131"/>
  <c r="F7135"/>
  <c r="F7136" l="1"/>
  <c r="O7131"/>
  <c r="P7131" s="1"/>
  <c r="N7132"/>
  <c r="O7132" l="1"/>
  <c r="P7132" s="1"/>
  <c r="N7133"/>
  <c r="F7137"/>
  <c r="F7138" l="1"/>
  <c r="O7133"/>
  <c r="P7133" s="1"/>
  <c r="N7134"/>
  <c r="O7134" l="1"/>
  <c r="P7134" s="1"/>
  <c r="N7135"/>
  <c r="F7139"/>
  <c r="F7140" l="1"/>
  <c r="O7135"/>
  <c r="P7135" s="1"/>
  <c r="N7136"/>
  <c r="O7136" l="1"/>
  <c r="P7136" s="1"/>
  <c r="N7137"/>
  <c r="F7141"/>
  <c r="F7142" l="1"/>
  <c r="O7137"/>
  <c r="P7137" s="1"/>
  <c r="N7138"/>
  <c r="O7138" l="1"/>
  <c r="P7138" s="1"/>
  <c r="N7139"/>
  <c r="F7143"/>
  <c r="F7144" l="1"/>
  <c r="O7139"/>
  <c r="P7139" s="1"/>
  <c r="N7140"/>
  <c r="O7140" l="1"/>
  <c r="P7140" s="1"/>
  <c r="N7141"/>
  <c r="F7145"/>
  <c r="F7146" l="1"/>
  <c r="O7141"/>
  <c r="P7141" s="1"/>
  <c r="N7142"/>
  <c r="O7142" l="1"/>
  <c r="P7142" s="1"/>
  <c r="N7143"/>
  <c r="F7147"/>
  <c r="F7148" l="1"/>
  <c r="O7143"/>
  <c r="P7143" s="1"/>
  <c r="N7144"/>
  <c r="O7144" l="1"/>
  <c r="P7144" s="1"/>
  <c r="N7145"/>
  <c r="F7149"/>
  <c r="F7150" l="1"/>
  <c r="O7145"/>
  <c r="P7145" s="1"/>
  <c r="N7146"/>
  <c r="O7146" l="1"/>
  <c r="P7146" s="1"/>
  <c r="N7147"/>
  <c r="F7151"/>
  <c r="F7152" l="1"/>
  <c r="O7147"/>
  <c r="P7147" s="1"/>
  <c r="N7148"/>
  <c r="O7148" l="1"/>
  <c r="P7148" s="1"/>
  <c r="N7149"/>
  <c r="F7153"/>
  <c r="F7154" l="1"/>
  <c r="O7149"/>
  <c r="P7149" s="1"/>
  <c r="N7150"/>
  <c r="O7150" l="1"/>
  <c r="P7150" s="1"/>
  <c r="N7151"/>
  <c r="F7155"/>
  <c r="F7156" l="1"/>
  <c r="O7151"/>
  <c r="P7151" s="1"/>
  <c r="N7152"/>
  <c r="O7152" l="1"/>
  <c r="P7152" s="1"/>
  <c r="N7153"/>
  <c r="F7157"/>
  <c r="F7158" l="1"/>
  <c r="O7153"/>
  <c r="P7153" s="1"/>
  <c r="N7154"/>
  <c r="O7154" l="1"/>
  <c r="P7154" s="1"/>
  <c r="N7155"/>
  <c r="F7159"/>
  <c r="F7160" l="1"/>
  <c r="O7155"/>
  <c r="P7155" s="1"/>
  <c r="N7156"/>
  <c r="O7156" l="1"/>
  <c r="P7156" s="1"/>
  <c r="N7157"/>
  <c r="F7161"/>
  <c r="F7162" l="1"/>
  <c r="O7157"/>
  <c r="P7157" s="1"/>
  <c r="N7158"/>
  <c r="O7158" l="1"/>
  <c r="P7158" s="1"/>
  <c r="N7159"/>
  <c r="F7163"/>
  <c r="F7164" l="1"/>
  <c r="O7159"/>
  <c r="P7159" s="1"/>
  <c r="N7160"/>
  <c r="O7160" l="1"/>
  <c r="P7160" s="1"/>
  <c r="N7161"/>
  <c r="F7165"/>
  <c r="F7166" l="1"/>
  <c r="O7161"/>
  <c r="P7161" s="1"/>
  <c r="N7162"/>
  <c r="O7162" l="1"/>
  <c r="P7162" s="1"/>
  <c r="N7163"/>
  <c r="F7167"/>
  <c r="F7168" l="1"/>
  <c r="O7163"/>
  <c r="P7163" s="1"/>
  <c r="N7164"/>
  <c r="O7164" l="1"/>
  <c r="P7164" s="1"/>
  <c r="N7165"/>
  <c r="F7169"/>
  <c r="F7170" l="1"/>
  <c r="O7165"/>
  <c r="P7165" s="1"/>
  <c r="N7166"/>
  <c r="O7166" l="1"/>
  <c r="P7166" s="1"/>
  <c r="N7167"/>
  <c r="F7171"/>
  <c r="F7172" l="1"/>
  <c r="O7167"/>
  <c r="P7167" s="1"/>
  <c r="N7168"/>
  <c r="O7168" l="1"/>
  <c r="P7168" s="1"/>
  <c r="N7169"/>
  <c r="F7173"/>
  <c r="F7174" l="1"/>
  <c r="O7169"/>
  <c r="P7169" s="1"/>
  <c r="N7170"/>
  <c r="O7170" l="1"/>
  <c r="P7170" s="1"/>
  <c r="N7171"/>
  <c r="F7175"/>
  <c r="F7176" l="1"/>
  <c r="O7171"/>
  <c r="P7171" s="1"/>
  <c r="N7172"/>
  <c r="O7172" l="1"/>
  <c r="P7172" s="1"/>
  <c r="N7173"/>
  <c r="F7177"/>
  <c r="F7178" l="1"/>
  <c r="O7173"/>
  <c r="P7173" s="1"/>
  <c r="N7174"/>
  <c r="O7174" l="1"/>
  <c r="P7174" s="1"/>
  <c r="N7175"/>
  <c r="F7179"/>
  <c r="F7180" l="1"/>
  <c r="O7175"/>
  <c r="P7175" s="1"/>
  <c r="N7176"/>
  <c r="O7176" l="1"/>
  <c r="P7176" s="1"/>
  <c r="N7177"/>
  <c r="F7181"/>
  <c r="F7182" l="1"/>
  <c r="O7177"/>
  <c r="P7177" s="1"/>
  <c r="N7178"/>
  <c r="O7178" l="1"/>
  <c r="P7178" s="1"/>
  <c r="N7179"/>
  <c r="F7183"/>
  <c r="F7184" l="1"/>
  <c r="O7179"/>
  <c r="P7179" s="1"/>
  <c r="N7180"/>
  <c r="O7180" l="1"/>
  <c r="P7180" s="1"/>
  <c r="N7181"/>
  <c r="F7185"/>
  <c r="F7186" l="1"/>
  <c r="O7181"/>
  <c r="P7181" s="1"/>
  <c r="N7182"/>
  <c r="O7182" l="1"/>
  <c r="P7182" s="1"/>
  <c r="N7183"/>
  <c r="F7187"/>
  <c r="F7188" l="1"/>
  <c r="O7183"/>
  <c r="P7183" s="1"/>
  <c r="N7184"/>
  <c r="O7184" l="1"/>
  <c r="P7184" s="1"/>
  <c r="N7185"/>
  <c r="F7189"/>
  <c r="F7190" l="1"/>
  <c r="O7185"/>
  <c r="P7185" s="1"/>
  <c r="N7186"/>
  <c r="O7186" l="1"/>
  <c r="P7186" s="1"/>
  <c r="N7187"/>
  <c r="F7191"/>
  <c r="F7192" l="1"/>
  <c r="O7187"/>
  <c r="P7187" s="1"/>
  <c r="N7188"/>
  <c r="O7188" l="1"/>
  <c r="P7188" s="1"/>
  <c r="N7189"/>
  <c r="F7193"/>
  <c r="F7194" l="1"/>
  <c r="O7189"/>
  <c r="P7189" s="1"/>
  <c r="N7190"/>
  <c r="O7190" l="1"/>
  <c r="P7190" s="1"/>
  <c r="N7191"/>
  <c r="F7195"/>
  <c r="F7196" l="1"/>
  <c r="O7191"/>
  <c r="P7191" s="1"/>
  <c r="N7192"/>
  <c r="O7192" l="1"/>
  <c r="P7192" s="1"/>
  <c r="N7193"/>
  <c r="F7197"/>
  <c r="F7198" l="1"/>
  <c r="O7193"/>
  <c r="P7193" s="1"/>
  <c r="N7194"/>
  <c r="O7194" l="1"/>
  <c r="P7194" s="1"/>
  <c r="N7195"/>
  <c r="F7199"/>
  <c r="F7200" l="1"/>
  <c r="O7195"/>
  <c r="P7195" s="1"/>
  <c r="N7196"/>
  <c r="O7196" l="1"/>
  <c r="P7196" s="1"/>
  <c r="N7197"/>
  <c r="F7201"/>
  <c r="F7202" l="1"/>
  <c r="O7197"/>
  <c r="P7197" s="1"/>
  <c r="N7198"/>
  <c r="O7198" l="1"/>
  <c r="P7198" s="1"/>
  <c r="N7199"/>
  <c r="F7203"/>
  <c r="F7204" l="1"/>
  <c r="O7199"/>
  <c r="P7199" s="1"/>
  <c r="N7200"/>
  <c r="O7200" l="1"/>
  <c r="P7200" s="1"/>
  <c r="N7201"/>
  <c r="F7205"/>
  <c r="F7206" l="1"/>
  <c r="O7201"/>
  <c r="P7201" s="1"/>
  <c r="N7202"/>
  <c r="O7202" l="1"/>
  <c r="P7202" s="1"/>
  <c r="N7203"/>
  <c r="F7207"/>
  <c r="O7203" l="1"/>
  <c r="N7204"/>
  <c r="P7203"/>
  <c r="F7208"/>
  <c r="F7209" l="1"/>
  <c r="O7204"/>
  <c r="P7204" s="1"/>
  <c r="N7205"/>
  <c r="F7210" l="1"/>
  <c r="O7205"/>
  <c r="P7205" s="1"/>
  <c r="N7206"/>
  <c r="O7206" l="1"/>
  <c r="P7206" s="1"/>
  <c r="N7207"/>
  <c r="F7211"/>
  <c r="F7212" l="1"/>
  <c r="O7207"/>
  <c r="P7207" s="1"/>
  <c r="N7208"/>
  <c r="O7208" l="1"/>
  <c r="P7208" s="1"/>
  <c r="N7209"/>
  <c r="F7213"/>
  <c r="F7214" l="1"/>
  <c r="O7209"/>
  <c r="P7209" s="1"/>
  <c r="N7210"/>
  <c r="O7210" l="1"/>
  <c r="P7210" s="1"/>
  <c r="N7211"/>
  <c r="F7215"/>
  <c r="F7216" l="1"/>
  <c r="O7211"/>
  <c r="P7211" s="1"/>
  <c r="N7212"/>
  <c r="O7212" l="1"/>
  <c r="P7212" s="1"/>
  <c r="N7213"/>
  <c r="F7217"/>
  <c r="F7218" l="1"/>
  <c r="O7213"/>
  <c r="P7213" s="1"/>
  <c r="N7214"/>
  <c r="O7214" l="1"/>
  <c r="P7214" s="1"/>
  <c r="N7215"/>
  <c r="F7219"/>
  <c r="F7220" l="1"/>
  <c r="O7215"/>
  <c r="P7215" s="1"/>
  <c r="N7216"/>
  <c r="O7216" l="1"/>
  <c r="P7216" s="1"/>
  <c r="N7217"/>
  <c r="F7221"/>
  <c r="F7222" l="1"/>
  <c r="O7217"/>
  <c r="P7217" s="1"/>
  <c r="N7218"/>
  <c r="O7218" l="1"/>
  <c r="P7218" s="1"/>
  <c r="N7219"/>
  <c r="F7223"/>
  <c r="F7224" l="1"/>
  <c r="O7219"/>
  <c r="P7219" s="1"/>
  <c r="N7220"/>
  <c r="O7220" l="1"/>
  <c r="P7220" s="1"/>
  <c r="N7221"/>
  <c r="F7225"/>
  <c r="F7226" l="1"/>
  <c r="O7221"/>
  <c r="P7221" s="1"/>
  <c r="N7222"/>
  <c r="O7222" l="1"/>
  <c r="P7222" s="1"/>
  <c r="N7223"/>
  <c r="F7227"/>
  <c r="F7228" l="1"/>
  <c r="O7223"/>
  <c r="P7223" s="1"/>
  <c r="N7224"/>
  <c r="O7224" l="1"/>
  <c r="P7224" s="1"/>
  <c r="N7225"/>
  <c r="F7229"/>
  <c r="F7230" l="1"/>
  <c r="O7225"/>
  <c r="P7225" s="1"/>
  <c r="N7226"/>
  <c r="O7226" l="1"/>
  <c r="P7226" s="1"/>
  <c r="N7227"/>
  <c r="F7231"/>
  <c r="F7232" l="1"/>
  <c r="O7227"/>
  <c r="P7227" s="1"/>
  <c r="N7228"/>
  <c r="O7228" l="1"/>
  <c r="P7228" s="1"/>
  <c r="N7229"/>
  <c r="F7233"/>
  <c r="F7234" l="1"/>
  <c r="O7229"/>
  <c r="P7229" s="1"/>
  <c r="N7230"/>
  <c r="O7230" l="1"/>
  <c r="P7230" s="1"/>
  <c r="N7231"/>
  <c r="F7235"/>
  <c r="F7236" l="1"/>
  <c r="O7231"/>
  <c r="P7231" s="1"/>
  <c r="N7232"/>
  <c r="O7232" l="1"/>
  <c r="P7232" s="1"/>
  <c r="N7233"/>
  <c r="F7237"/>
  <c r="F7238" l="1"/>
  <c r="O7233"/>
  <c r="P7233" s="1"/>
  <c r="N7234"/>
  <c r="O7234" l="1"/>
  <c r="P7234" s="1"/>
  <c r="N7235"/>
  <c r="F7239"/>
  <c r="F7240" l="1"/>
  <c r="O7235"/>
  <c r="P7235" s="1"/>
  <c r="N7236"/>
  <c r="O7236" l="1"/>
  <c r="P7236" s="1"/>
  <c r="N7237"/>
  <c r="F7241"/>
  <c r="F7242" l="1"/>
  <c r="O7237"/>
  <c r="P7237" s="1"/>
  <c r="N7238"/>
  <c r="O7238" l="1"/>
  <c r="P7238" s="1"/>
  <c r="N7239"/>
  <c r="F7243"/>
  <c r="F7244" l="1"/>
  <c r="O7239"/>
  <c r="P7239" s="1"/>
  <c r="N7240"/>
  <c r="O7240" l="1"/>
  <c r="P7240" s="1"/>
  <c r="N7241"/>
  <c r="F7245"/>
  <c r="F7246" l="1"/>
  <c r="O7241"/>
  <c r="P7241" s="1"/>
  <c r="N7242"/>
  <c r="O7242" l="1"/>
  <c r="P7242" s="1"/>
  <c r="N7243"/>
  <c r="F7247"/>
  <c r="F7248" l="1"/>
  <c r="O7243"/>
  <c r="P7243" s="1"/>
  <c r="N7244"/>
  <c r="O7244" l="1"/>
  <c r="P7244" s="1"/>
  <c r="N7245"/>
  <c r="F7249"/>
  <c r="F7250" l="1"/>
  <c r="O7245"/>
  <c r="P7245" s="1"/>
  <c r="N7246"/>
  <c r="O7246" l="1"/>
  <c r="P7246" s="1"/>
  <c r="N7247"/>
  <c r="F7251"/>
  <c r="F7252" l="1"/>
  <c r="O7247"/>
  <c r="P7247" s="1"/>
  <c r="N7248"/>
  <c r="O7248" l="1"/>
  <c r="P7248" s="1"/>
  <c r="N7249"/>
  <c r="F7253"/>
  <c r="F7254" l="1"/>
  <c r="O7249"/>
  <c r="P7249" s="1"/>
  <c r="N7250"/>
  <c r="O7250" l="1"/>
  <c r="P7250" s="1"/>
  <c r="N7251"/>
  <c r="F7255"/>
  <c r="F7256" l="1"/>
  <c r="O7251"/>
  <c r="P7251" s="1"/>
  <c r="N7252"/>
  <c r="O7252" l="1"/>
  <c r="P7252" s="1"/>
  <c r="N7253"/>
  <c r="F7257"/>
  <c r="F7258" l="1"/>
  <c r="O7253"/>
  <c r="P7253" s="1"/>
  <c r="N7254"/>
  <c r="O7254" l="1"/>
  <c r="P7254" s="1"/>
  <c r="N7255"/>
  <c r="F7259"/>
  <c r="F7260" l="1"/>
  <c r="O7255"/>
  <c r="P7255" s="1"/>
  <c r="N7256"/>
  <c r="O7256" l="1"/>
  <c r="P7256" s="1"/>
  <c r="N7257"/>
  <c r="F7261"/>
  <c r="F7262" l="1"/>
  <c r="O7257"/>
  <c r="P7257" s="1"/>
  <c r="N7258"/>
  <c r="O7258" l="1"/>
  <c r="P7258" s="1"/>
  <c r="N7259"/>
  <c r="F7263"/>
  <c r="F7264" l="1"/>
  <c r="O7259"/>
  <c r="P7259" s="1"/>
  <c r="N7260"/>
  <c r="O7260" l="1"/>
  <c r="P7260" s="1"/>
  <c r="N7261"/>
  <c r="F7265"/>
  <c r="F7266" l="1"/>
  <c r="O7261"/>
  <c r="P7261" s="1"/>
  <c r="N7262"/>
  <c r="O7262" l="1"/>
  <c r="P7262" s="1"/>
  <c r="N7263"/>
  <c r="F7267"/>
  <c r="F7268" l="1"/>
  <c r="O7263"/>
  <c r="P7263" s="1"/>
  <c r="N7264"/>
  <c r="O7264" l="1"/>
  <c r="P7264" s="1"/>
  <c r="N7265"/>
  <c r="F7269"/>
  <c r="F7270" l="1"/>
  <c r="O7265"/>
  <c r="P7265" s="1"/>
  <c r="N7266"/>
  <c r="O7266" l="1"/>
  <c r="P7266" s="1"/>
  <c r="N7267"/>
  <c r="F7271"/>
  <c r="F7272" l="1"/>
  <c r="O7267"/>
  <c r="P7267" s="1"/>
  <c r="N7268"/>
  <c r="O7268" l="1"/>
  <c r="P7268" s="1"/>
  <c r="N7269"/>
  <c r="F7273"/>
  <c r="F7274" l="1"/>
  <c r="O7269"/>
  <c r="P7269" s="1"/>
  <c r="N7270"/>
  <c r="O7270" l="1"/>
  <c r="P7270" s="1"/>
  <c r="N7271"/>
  <c r="F7275"/>
  <c r="F7276" l="1"/>
  <c r="O7271"/>
  <c r="P7271" s="1"/>
  <c r="N7272"/>
  <c r="O7272" l="1"/>
  <c r="P7272" s="1"/>
  <c r="N7273"/>
  <c r="F7277"/>
  <c r="F7278" l="1"/>
  <c r="O7273"/>
  <c r="P7273" s="1"/>
  <c r="N7274"/>
  <c r="O7274" l="1"/>
  <c r="P7274" s="1"/>
  <c r="N7275"/>
  <c r="F7279"/>
  <c r="F7280" l="1"/>
  <c r="O7275"/>
  <c r="P7275" s="1"/>
  <c r="N7276"/>
  <c r="O7276" l="1"/>
  <c r="P7276" s="1"/>
  <c r="N7277"/>
  <c r="F7281"/>
  <c r="F7282" l="1"/>
  <c r="O7277"/>
  <c r="P7277" s="1"/>
  <c r="N7278"/>
  <c r="O7278" l="1"/>
  <c r="P7278" s="1"/>
  <c r="N7279"/>
  <c r="F7283"/>
  <c r="F7284" l="1"/>
  <c r="O7279"/>
  <c r="P7279" s="1"/>
  <c r="N7280"/>
  <c r="O7280" l="1"/>
  <c r="P7280" s="1"/>
  <c r="N7281"/>
  <c r="F7285"/>
  <c r="F7286" l="1"/>
  <c r="O7281"/>
  <c r="P7281" s="1"/>
  <c r="N7282"/>
  <c r="O7282" l="1"/>
  <c r="P7282" s="1"/>
  <c r="N7283"/>
  <c r="F7287"/>
  <c r="F7288" l="1"/>
  <c r="O7283"/>
  <c r="P7283" s="1"/>
  <c r="N7284"/>
  <c r="O7284" l="1"/>
  <c r="P7284" s="1"/>
  <c r="N7285"/>
  <c r="F7289"/>
  <c r="F7290" l="1"/>
  <c r="O7285"/>
  <c r="P7285" s="1"/>
  <c r="N7286"/>
  <c r="O7286" l="1"/>
  <c r="P7286" s="1"/>
  <c r="N7287"/>
  <c r="F7291"/>
  <c r="F7292" l="1"/>
  <c r="O7287"/>
  <c r="P7287" s="1"/>
  <c r="N7288"/>
  <c r="O7288" l="1"/>
  <c r="P7288" s="1"/>
  <c r="N7289"/>
  <c r="F7293"/>
  <c r="F7294" l="1"/>
  <c r="O7289"/>
  <c r="P7289" s="1"/>
  <c r="N7290"/>
  <c r="O7290" l="1"/>
  <c r="P7290" s="1"/>
  <c r="N7291"/>
  <c r="F7295"/>
  <c r="F7296" l="1"/>
  <c r="O7291"/>
  <c r="P7291" s="1"/>
  <c r="N7292"/>
  <c r="O7292" l="1"/>
  <c r="P7292" s="1"/>
  <c r="N7293"/>
  <c r="F7297"/>
  <c r="F7298" l="1"/>
  <c r="O7293"/>
  <c r="P7293" s="1"/>
  <c r="N7294"/>
  <c r="O7294" l="1"/>
  <c r="P7294" s="1"/>
  <c r="N7295"/>
  <c r="F7299"/>
  <c r="F7300" l="1"/>
  <c r="O7295"/>
  <c r="P7295" s="1"/>
  <c r="N7296"/>
  <c r="O7296" l="1"/>
  <c r="P7296" s="1"/>
  <c r="N7297"/>
  <c r="F7301"/>
  <c r="F7302" l="1"/>
  <c r="O7297"/>
  <c r="P7297" s="1"/>
  <c r="N7298"/>
  <c r="O7298" l="1"/>
  <c r="P7298" s="1"/>
  <c r="N7299"/>
  <c r="F7303"/>
  <c r="F7304" l="1"/>
  <c r="O7299"/>
  <c r="P7299" s="1"/>
  <c r="N7300"/>
  <c r="O7300" l="1"/>
  <c r="P7300" s="1"/>
  <c r="N7301"/>
  <c r="F7305"/>
  <c r="F7306" l="1"/>
  <c r="O7301"/>
  <c r="P7301" s="1"/>
  <c r="N7302"/>
  <c r="O7302" l="1"/>
  <c r="P7302" s="1"/>
  <c r="N7303"/>
  <c r="F7307"/>
  <c r="F7308" l="1"/>
  <c r="O7303"/>
  <c r="P7303" s="1"/>
  <c r="N7304"/>
  <c r="O7304" l="1"/>
  <c r="P7304" s="1"/>
  <c r="N7305"/>
  <c r="F7309"/>
  <c r="F7310" l="1"/>
  <c r="O7305"/>
  <c r="P7305" s="1"/>
  <c r="N7306"/>
  <c r="O7306" l="1"/>
  <c r="P7306" s="1"/>
  <c r="N7307"/>
  <c r="F7311"/>
  <c r="F7312" l="1"/>
  <c r="O7307"/>
  <c r="P7307" s="1"/>
  <c r="N7308"/>
  <c r="O7308" l="1"/>
  <c r="P7308" s="1"/>
  <c r="N7309"/>
  <c r="F7313"/>
  <c r="F7314" l="1"/>
  <c r="O7309"/>
  <c r="P7309" s="1"/>
  <c r="N7310"/>
  <c r="O7310" l="1"/>
  <c r="P7310" s="1"/>
  <c r="N7311"/>
  <c r="F7315"/>
  <c r="F7316" l="1"/>
  <c r="O7311"/>
  <c r="P7311" s="1"/>
  <c r="N7312"/>
  <c r="O7312" l="1"/>
  <c r="P7312" s="1"/>
  <c r="N7313"/>
  <c r="F7317"/>
  <c r="F7318" l="1"/>
  <c r="O7313"/>
  <c r="P7313" s="1"/>
  <c r="N7314"/>
  <c r="O7314" l="1"/>
  <c r="P7314" s="1"/>
  <c r="N7315"/>
  <c r="F7319"/>
  <c r="F7320" l="1"/>
  <c r="O7315"/>
  <c r="P7315" s="1"/>
  <c r="N7316"/>
  <c r="O7316" l="1"/>
  <c r="P7316" s="1"/>
  <c r="N7317"/>
  <c r="F7321"/>
  <c r="F7322" l="1"/>
  <c r="O7317"/>
  <c r="P7317" s="1"/>
  <c r="N7318"/>
  <c r="O7318" l="1"/>
  <c r="P7318" s="1"/>
  <c r="N7319"/>
  <c r="F7323"/>
  <c r="F7324" l="1"/>
  <c r="O7319"/>
  <c r="P7319" s="1"/>
  <c r="N7320"/>
  <c r="O7320" l="1"/>
  <c r="P7320" s="1"/>
  <c r="N7321"/>
  <c r="F7325"/>
  <c r="F7326" l="1"/>
  <c r="O7321"/>
  <c r="P7321" s="1"/>
  <c r="N7322"/>
  <c r="O7322" l="1"/>
  <c r="P7322" s="1"/>
  <c r="N7323"/>
  <c r="F7327"/>
  <c r="F7328" l="1"/>
  <c r="O7323"/>
  <c r="P7323" s="1"/>
  <c r="N7324"/>
  <c r="O7324" l="1"/>
  <c r="P7324" s="1"/>
  <c r="N7325"/>
  <c r="F7329"/>
  <c r="F7330" l="1"/>
  <c r="O7325"/>
  <c r="P7325" s="1"/>
  <c r="N7326"/>
  <c r="O7326" l="1"/>
  <c r="P7326" s="1"/>
  <c r="N7327"/>
  <c r="F7331"/>
  <c r="F7332" l="1"/>
  <c r="O7327"/>
  <c r="P7327" s="1"/>
  <c r="N7328"/>
  <c r="O7328" l="1"/>
  <c r="P7328" s="1"/>
  <c r="N7329"/>
  <c r="F7333"/>
  <c r="F7334" l="1"/>
  <c r="O7329"/>
  <c r="P7329" s="1"/>
  <c r="N7330"/>
  <c r="O7330" l="1"/>
  <c r="P7330" s="1"/>
  <c r="N7331"/>
  <c r="F7335"/>
  <c r="F7336" l="1"/>
  <c r="O7331"/>
  <c r="P7331" s="1"/>
  <c r="N7332"/>
  <c r="O7332" l="1"/>
  <c r="P7332" s="1"/>
  <c r="N7333"/>
  <c r="F7337"/>
  <c r="F7338" l="1"/>
  <c r="O7333"/>
  <c r="P7333" s="1"/>
  <c r="N7334"/>
  <c r="O7334" l="1"/>
  <c r="P7334" s="1"/>
  <c r="N7335"/>
  <c r="F7339"/>
  <c r="F7340" l="1"/>
  <c r="O7335"/>
  <c r="P7335" s="1"/>
  <c r="N7336"/>
  <c r="O7336" l="1"/>
  <c r="P7336" s="1"/>
  <c r="N7337"/>
  <c r="F7341"/>
  <c r="F7342" l="1"/>
  <c r="O7337"/>
  <c r="P7337" s="1"/>
  <c r="N7338"/>
  <c r="O7338" l="1"/>
  <c r="P7338" s="1"/>
  <c r="N7339"/>
  <c r="F7343"/>
  <c r="F7344" l="1"/>
  <c r="O7339"/>
  <c r="P7339" s="1"/>
  <c r="N7340"/>
  <c r="O7340" l="1"/>
  <c r="P7340" s="1"/>
  <c r="N7341"/>
  <c r="F7345"/>
  <c r="F7346" l="1"/>
  <c r="O7341"/>
  <c r="P7341" s="1"/>
  <c r="N7342"/>
  <c r="O7342" l="1"/>
  <c r="P7342" s="1"/>
  <c r="N7343"/>
  <c r="F7347"/>
  <c r="F7348" l="1"/>
  <c r="O7343"/>
  <c r="P7343" s="1"/>
  <c r="N7344"/>
  <c r="O7344" l="1"/>
  <c r="P7344" s="1"/>
  <c r="N7345"/>
  <c r="F7349"/>
  <c r="F7350" l="1"/>
  <c r="O7345"/>
  <c r="P7345" s="1"/>
  <c r="N7346"/>
  <c r="O7346" l="1"/>
  <c r="P7346" s="1"/>
  <c r="N7347"/>
  <c r="F7351"/>
  <c r="F7352" l="1"/>
  <c r="O7347"/>
  <c r="P7347" s="1"/>
  <c r="N7348"/>
  <c r="O7348" l="1"/>
  <c r="P7348" s="1"/>
  <c r="N7349"/>
  <c r="F7353"/>
  <c r="F7354" l="1"/>
  <c r="O7349"/>
  <c r="P7349" s="1"/>
  <c r="N7350"/>
  <c r="O7350" l="1"/>
  <c r="P7350" s="1"/>
  <c r="N7351"/>
  <c r="F7355"/>
  <c r="F7356" l="1"/>
  <c r="O7351"/>
  <c r="P7351" s="1"/>
  <c r="N7352"/>
  <c r="O7352" l="1"/>
  <c r="P7352" s="1"/>
  <c r="N7353"/>
  <c r="F7357"/>
  <c r="F7358" l="1"/>
  <c r="O7353"/>
  <c r="P7353" s="1"/>
  <c r="N7354"/>
  <c r="O7354" l="1"/>
  <c r="P7354" s="1"/>
  <c r="N7355"/>
  <c r="F7359"/>
  <c r="F7360" l="1"/>
  <c r="O7355"/>
  <c r="P7355" s="1"/>
  <c r="N7356"/>
  <c r="O7356" l="1"/>
  <c r="P7356" s="1"/>
  <c r="N7357"/>
  <c r="F7361"/>
  <c r="F7362" l="1"/>
  <c r="O7357"/>
  <c r="P7357" s="1"/>
  <c r="N7358"/>
  <c r="O7358" l="1"/>
  <c r="P7358" s="1"/>
  <c r="N7359"/>
  <c r="F7363"/>
  <c r="F7364" l="1"/>
  <c r="O7359"/>
  <c r="P7359" s="1"/>
  <c r="N7360"/>
  <c r="O7360" l="1"/>
  <c r="P7360" s="1"/>
  <c r="N7361"/>
  <c r="F7365"/>
  <c r="F7366" l="1"/>
  <c r="O7361"/>
  <c r="P7361" s="1"/>
  <c r="N7362"/>
  <c r="O7362" l="1"/>
  <c r="P7362" s="1"/>
  <c r="N7363"/>
  <c r="F7367"/>
  <c r="F7368" l="1"/>
  <c r="O7363"/>
  <c r="P7363" s="1"/>
  <c r="N7364"/>
  <c r="O7364" l="1"/>
  <c r="P7364" s="1"/>
  <c r="N7365"/>
  <c r="F7369"/>
  <c r="F7370" l="1"/>
  <c r="O7365"/>
  <c r="P7365" s="1"/>
  <c r="N7366"/>
  <c r="O7366" l="1"/>
  <c r="P7366" s="1"/>
  <c r="N7367"/>
  <c r="F7371"/>
  <c r="F7372" l="1"/>
  <c r="O7367"/>
  <c r="P7367" s="1"/>
  <c r="N7368"/>
  <c r="O7368" l="1"/>
  <c r="P7368" s="1"/>
  <c r="N7369"/>
  <c r="F7373"/>
  <c r="F7374" l="1"/>
  <c r="O7369"/>
  <c r="P7369" s="1"/>
  <c r="N7370"/>
  <c r="O7370" l="1"/>
  <c r="P7370" s="1"/>
  <c r="N7371"/>
  <c r="F7375"/>
  <c r="F7376" l="1"/>
  <c r="O7371"/>
  <c r="P7371" s="1"/>
  <c r="N7372"/>
  <c r="O7372" l="1"/>
  <c r="P7372" s="1"/>
  <c r="N7373"/>
  <c r="F7377"/>
  <c r="F7378" l="1"/>
  <c r="O7373"/>
  <c r="P7373" s="1"/>
  <c r="N7374"/>
  <c r="O7374" l="1"/>
  <c r="P7374" s="1"/>
  <c r="N7375"/>
  <c r="F7379"/>
  <c r="F7380" l="1"/>
  <c r="O7375"/>
  <c r="P7375" s="1"/>
  <c r="N7376"/>
  <c r="O7376" l="1"/>
  <c r="P7376" s="1"/>
  <c r="N7377"/>
  <c r="F7381"/>
  <c r="F7382" l="1"/>
  <c r="O7377"/>
  <c r="P7377" s="1"/>
  <c r="N7378"/>
  <c r="O7378" l="1"/>
  <c r="P7378" s="1"/>
  <c r="N7379"/>
  <c r="F7383"/>
  <c r="F7384" l="1"/>
  <c r="O7379"/>
  <c r="P7379" s="1"/>
  <c r="N7380"/>
  <c r="O7380" l="1"/>
  <c r="P7380" s="1"/>
  <c r="N7381"/>
  <c r="F7385"/>
  <c r="F7386" l="1"/>
  <c r="O7381"/>
  <c r="P7381" s="1"/>
  <c r="N7382"/>
  <c r="O7382" l="1"/>
  <c r="P7382" s="1"/>
  <c r="N7383"/>
  <c r="F7387"/>
  <c r="F7388" l="1"/>
  <c r="O7383"/>
  <c r="P7383" s="1"/>
  <c r="N7384"/>
  <c r="O7384" l="1"/>
  <c r="P7384" s="1"/>
  <c r="N7385"/>
  <c r="F7389"/>
  <c r="F7390" l="1"/>
  <c r="O7385"/>
  <c r="P7385" s="1"/>
  <c r="N7386"/>
  <c r="O7386" l="1"/>
  <c r="P7386" s="1"/>
  <c r="N7387"/>
  <c r="F7391"/>
  <c r="F7392" l="1"/>
  <c r="O7387"/>
  <c r="P7387" s="1"/>
  <c r="N7388"/>
  <c r="O7388" l="1"/>
  <c r="P7388" s="1"/>
  <c r="N7389"/>
  <c r="F7393"/>
  <c r="F7394" l="1"/>
  <c r="O7389"/>
  <c r="P7389" s="1"/>
  <c r="N7390"/>
  <c r="O7390" l="1"/>
  <c r="P7390" s="1"/>
  <c r="N7391"/>
  <c r="F7395"/>
  <c r="F7396" l="1"/>
  <c r="O7391"/>
  <c r="P7391" s="1"/>
  <c r="N7392"/>
  <c r="O7392" l="1"/>
  <c r="P7392" s="1"/>
  <c r="N7393"/>
  <c r="F7397"/>
  <c r="F7398" l="1"/>
  <c r="O7393"/>
  <c r="P7393" s="1"/>
  <c r="N7394"/>
  <c r="O7394" l="1"/>
  <c r="P7394" s="1"/>
  <c r="N7395"/>
  <c r="F7399"/>
  <c r="F7400" l="1"/>
  <c r="O7395"/>
  <c r="P7395" s="1"/>
  <c r="N7396"/>
  <c r="O7396" l="1"/>
  <c r="P7396" s="1"/>
  <c r="N7397"/>
  <c r="F7401"/>
  <c r="F7402" l="1"/>
  <c r="O7397"/>
  <c r="P7397" s="1"/>
  <c r="N7398"/>
  <c r="O7398" l="1"/>
  <c r="P7398" s="1"/>
  <c r="N7399"/>
  <c r="F7403"/>
  <c r="F7404" l="1"/>
  <c r="O7399"/>
  <c r="P7399" s="1"/>
  <c r="N7400"/>
  <c r="O7400" l="1"/>
  <c r="P7400" s="1"/>
  <c r="N7401"/>
  <c r="F7405"/>
  <c r="F7406" l="1"/>
  <c r="O7401"/>
  <c r="P7401" s="1"/>
  <c r="N7402"/>
  <c r="O7402" l="1"/>
  <c r="P7402" s="1"/>
  <c r="N7403"/>
  <c r="F7407"/>
  <c r="F7408" l="1"/>
  <c r="O7403"/>
  <c r="P7403" s="1"/>
  <c r="N7404"/>
  <c r="O7404" l="1"/>
  <c r="P7404" s="1"/>
  <c r="N7405"/>
  <c r="F7409"/>
  <c r="F7410" l="1"/>
  <c r="O7405"/>
  <c r="P7405" s="1"/>
  <c r="N7406"/>
  <c r="O7406" l="1"/>
  <c r="P7406" s="1"/>
  <c r="N7407"/>
  <c r="F7411"/>
  <c r="F7412" l="1"/>
  <c r="O7407"/>
  <c r="P7407" s="1"/>
  <c r="N7408"/>
  <c r="O7408" l="1"/>
  <c r="P7408" s="1"/>
  <c r="N7409"/>
  <c r="F7413"/>
  <c r="F7414" l="1"/>
  <c r="O7409"/>
  <c r="P7409" s="1"/>
  <c r="N7410"/>
  <c r="O7410" l="1"/>
  <c r="P7410" s="1"/>
  <c r="N7411"/>
  <c r="F7415"/>
  <c r="F7416" l="1"/>
  <c r="O7411"/>
  <c r="P7411" s="1"/>
  <c r="N7412"/>
  <c r="O7412" l="1"/>
  <c r="P7412" s="1"/>
  <c r="N7413"/>
  <c r="F7417"/>
  <c r="F7418" l="1"/>
  <c r="O7413"/>
  <c r="P7413" s="1"/>
  <c r="N7414"/>
  <c r="O7414" l="1"/>
  <c r="P7414" s="1"/>
  <c r="N7415"/>
  <c r="F7419"/>
  <c r="F7420" l="1"/>
  <c r="O7415"/>
  <c r="P7415" s="1"/>
  <c r="N7416"/>
  <c r="O7416" l="1"/>
  <c r="P7416" s="1"/>
  <c r="N7417"/>
  <c r="F7421"/>
  <c r="F7422" l="1"/>
  <c r="O7417"/>
  <c r="P7417" s="1"/>
  <c r="N7418"/>
  <c r="O7418" l="1"/>
  <c r="P7418" s="1"/>
  <c r="N7419"/>
  <c r="F7423"/>
  <c r="F7424" l="1"/>
  <c r="O7419"/>
  <c r="P7419" s="1"/>
  <c r="N7420"/>
  <c r="O7420" l="1"/>
  <c r="P7420" s="1"/>
  <c r="N7421"/>
  <c r="F7425"/>
  <c r="F7426" l="1"/>
  <c r="O7421"/>
  <c r="P7421" s="1"/>
  <c r="N7422"/>
  <c r="O7422" l="1"/>
  <c r="P7422" s="1"/>
  <c r="N7423"/>
  <c r="F7427"/>
  <c r="F7428" l="1"/>
  <c r="O7423"/>
  <c r="P7423" s="1"/>
  <c r="N7424"/>
  <c r="O7424" l="1"/>
  <c r="P7424" s="1"/>
  <c r="N7425"/>
  <c r="F7429"/>
  <c r="F7430" l="1"/>
  <c r="O7425"/>
  <c r="P7425" s="1"/>
  <c r="N7426"/>
  <c r="O7426" l="1"/>
  <c r="P7426" s="1"/>
  <c r="N7427"/>
  <c r="F7431"/>
  <c r="F7432" l="1"/>
  <c r="O7427"/>
  <c r="P7427" s="1"/>
  <c r="N7428"/>
  <c r="O7428" l="1"/>
  <c r="P7428" s="1"/>
  <c r="N7429"/>
  <c r="F7433"/>
  <c r="F7434" l="1"/>
  <c r="O7429"/>
  <c r="P7429" s="1"/>
  <c r="N7430"/>
  <c r="O7430" l="1"/>
  <c r="P7430" s="1"/>
  <c r="N7431"/>
  <c r="F7435"/>
  <c r="F7436" l="1"/>
  <c r="O7431"/>
  <c r="P7431" s="1"/>
  <c r="N7432"/>
  <c r="O7432" l="1"/>
  <c r="P7432" s="1"/>
  <c r="N7433"/>
  <c r="F7437"/>
  <c r="F7438" l="1"/>
  <c r="O7433"/>
  <c r="P7433" s="1"/>
  <c r="N7434"/>
  <c r="O7434" l="1"/>
  <c r="P7434" s="1"/>
  <c r="N7435"/>
  <c r="F7439"/>
  <c r="F7440" l="1"/>
  <c r="O7435"/>
  <c r="P7435" s="1"/>
  <c r="N7436"/>
  <c r="O7436" l="1"/>
  <c r="P7436" s="1"/>
  <c r="N7437"/>
  <c r="F7441"/>
  <c r="F7442" l="1"/>
  <c r="O7437"/>
  <c r="P7437" s="1"/>
  <c r="N7438"/>
  <c r="O7438" l="1"/>
  <c r="P7438" s="1"/>
  <c r="N7439"/>
  <c r="F7443"/>
  <c r="F7444" l="1"/>
  <c r="O7439"/>
  <c r="P7439" s="1"/>
  <c r="N7440"/>
  <c r="O7440" l="1"/>
  <c r="P7440" s="1"/>
  <c r="N7441"/>
  <c r="F7445"/>
  <c r="F7446" l="1"/>
  <c r="O7441"/>
  <c r="P7441" s="1"/>
  <c r="N7442"/>
  <c r="O7442" l="1"/>
  <c r="P7442" s="1"/>
  <c r="N7443"/>
  <c r="F7447"/>
  <c r="F7448" l="1"/>
  <c r="O7443"/>
  <c r="P7443" s="1"/>
  <c r="N7444"/>
  <c r="O7444" l="1"/>
  <c r="P7444" s="1"/>
  <c r="N7445"/>
  <c r="F7449"/>
  <c r="F7450" l="1"/>
  <c r="O7445"/>
  <c r="P7445" s="1"/>
  <c r="N7446"/>
  <c r="O7446" l="1"/>
  <c r="P7446" s="1"/>
  <c r="N7447"/>
  <c r="F7451"/>
  <c r="F7452" l="1"/>
  <c r="O7447"/>
  <c r="P7447" s="1"/>
  <c r="N7448"/>
  <c r="O7448" l="1"/>
  <c r="P7448" s="1"/>
  <c r="N7449"/>
  <c r="F7453"/>
  <c r="F7454" l="1"/>
  <c r="O7449"/>
  <c r="P7449" s="1"/>
  <c r="N7450"/>
  <c r="O7450" l="1"/>
  <c r="P7450" s="1"/>
  <c r="N7451"/>
  <c r="F7455"/>
  <c r="F7456" l="1"/>
  <c r="O7451"/>
  <c r="P7451" s="1"/>
  <c r="N7452"/>
  <c r="O7452" l="1"/>
  <c r="P7452" s="1"/>
  <c r="N7453"/>
  <c r="F7457"/>
  <c r="F7458" l="1"/>
  <c r="O7453"/>
  <c r="P7453" s="1"/>
  <c r="N7454"/>
  <c r="O7454" l="1"/>
  <c r="P7454" s="1"/>
  <c r="N7455"/>
  <c r="F7459"/>
  <c r="F7460" l="1"/>
  <c r="O7455"/>
  <c r="P7455" s="1"/>
  <c r="N7456"/>
  <c r="O7456" l="1"/>
  <c r="P7456" s="1"/>
  <c r="N7457"/>
  <c r="F7461"/>
  <c r="F7462" l="1"/>
  <c r="O7457"/>
  <c r="P7457" s="1"/>
  <c r="N7458"/>
  <c r="O7458" l="1"/>
  <c r="P7458" s="1"/>
  <c r="N7459"/>
  <c r="F7463"/>
  <c r="F7464" l="1"/>
  <c r="O7459"/>
  <c r="P7459" s="1"/>
  <c r="N7460"/>
  <c r="O7460" l="1"/>
  <c r="P7460" s="1"/>
  <c r="N7461"/>
  <c r="F7465"/>
  <c r="F7466" l="1"/>
  <c r="O7461"/>
  <c r="P7461" s="1"/>
  <c r="N7462"/>
  <c r="O7462" l="1"/>
  <c r="P7462" s="1"/>
  <c r="N7463"/>
  <c r="F7467"/>
  <c r="F7468" l="1"/>
  <c r="O7463"/>
  <c r="P7463" s="1"/>
  <c r="N7464"/>
  <c r="O7464" l="1"/>
  <c r="P7464" s="1"/>
  <c r="N7465"/>
  <c r="F7469"/>
  <c r="F7470" l="1"/>
  <c r="O7465"/>
  <c r="P7465" s="1"/>
  <c r="N7466"/>
  <c r="O7466" l="1"/>
  <c r="P7466" s="1"/>
  <c r="N7467"/>
  <c r="F7471"/>
  <c r="F7472" l="1"/>
  <c r="O7467"/>
  <c r="P7467" s="1"/>
  <c r="N7468"/>
  <c r="O7468" l="1"/>
  <c r="P7468" s="1"/>
  <c r="N7469"/>
  <c r="F7473"/>
  <c r="F7474" l="1"/>
  <c r="O7469"/>
  <c r="P7469" s="1"/>
  <c r="N7470"/>
  <c r="O7470" l="1"/>
  <c r="P7470" s="1"/>
  <c r="N7471"/>
  <c r="F7475"/>
  <c r="F7476" l="1"/>
  <c r="O7471"/>
  <c r="P7471" s="1"/>
  <c r="N7472"/>
  <c r="O7472" l="1"/>
  <c r="P7472" s="1"/>
  <c r="N7473"/>
  <c r="F7477"/>
  <c r="F7478" l="1"/>
  <c r="O7473"/>
  <c r="P7473" s="1"/>
  <c r="N7474"/>
  <c r="O7474" l="1"/>
  <c r="P7474" s="1"/>
  <c r="N7475"/>
  <c r="F7479"/>
  <c r="F7480" l="1"/>
  <c r="O7475"/>
  <c r="P7475" s="1"/>
  <c r="N7476"/>
  <c r="O7476" l="1"/>
  <c r="P7476" s="1"/>
  <c r="N7477"/>
  <c r="F7481"/>
  <c r="F7482" l="1"/>
  <c r="O7477"/>
  <c r="P7477" s="1"/>
  <c r="N7478"/>
  <c r="O7478" l="1"/>
  <c r="P7478" s="1"/>
  <c r="N7479"/>
  <c r="F7483"/>
  <c r="F7484" l="1"/>
  <c r="O7479"/>
  <c r="P7479" s="1"/>
  <c r="N7480"/>
  <c r="O7480" l="1"/>
  <c r="P7480" s="1"/>
  <c r="N7481"/>
  <c r="F7485"/>
  <c r="O7481" l="1"/>
  <c r="N7482"/>
  <c r="P7481"/>
  <c r="F7486"/>
  <c r="O7482" l="1"/>
  <c r="P7482" s="1"/>
  <c r="N7483"/>
  <c r="F7487"/>
  <c r="F7488" l="1"/>
  <c r="O7483"/>
  <c r="P7483" s="1"/>
  <c r="N7484"/>
  <c r="O7484" l="1"/>
  <c r="P7484" s="1"/>
  <c r="N7485"/>
  <c r="F7489"/>
  <c r="F7490" l="1"/>
  <c r="O7485"/>
  <c r="P7485" s="1"/>
  <c r="N7486"/>
  <c r="O7486" l="1"/>
  <c r="P7486" s="1"/>
  <c r="N7487"/>
  <c r="F7491"/>
  <c r="F7492" l="1"/>
  <c r="O7487"/>
  <c r="P7487" s="1"/>
  <c r="N7488"/>
  <c r="O7488" l="1"/>
  <c r="P7488" s="1"/>
  <c r="N7489"/>
  <c r="F7493"/>
  <c r="F7494" l="1"/>
  <c r="O7489"/>
  <c r="P7489" s="1"/>
  <c r="N7490"/>
  <c r="O7490" l="1"/>
  <c r="P7490" s="1"/>
  <c r="N7491"/>
  <c r="F7495"/>
  <c r="F7496" l="1"/>
  <c r="O7491"/>
  <c r="P7491" s="1"/>
  <c r="N7492"/>
  <c r="O7492" l="1"/>
  <c r="P7492" s="1"/>
  <c r="N7493"/>
  <c r="F7497"/>
  <c r="F7498" l="1"/>
  <c r="O7493"/>
  <c r="P7493" s="1"/>
  <c r="N7494"/>
  <c r="O7494" l="1"/>
  <c r="P7494" s="1"/>
  <c r="N7495"/>
  <c r="F7499"/>
  <c r="F7500" l="1"/>
  <c r="O7495"/>
  <c r="P7495" s="1"/>
  <c r="N7496"/>
  <c r="O7496" l="1"/>
  <c r="P7496" s="1"/>
  <c r="N7497"/>
  <c r="F7501"/>
  <c r="F7502" l="1"/>
  <c r="O7497"/>
  <c r="P7497" s="1"/>
  <c r="N7498"/>
  <c r="O7498" l="1"/>
  <c r="P7498" s="1"/>
  <c r="N7499"/>
  <c r="F7503"/>
  <c r="F7504" l="1"/>
  <c r="O7499"/>
  <c r="P7499" s="1"/>
  <c r="N7500"/>
  <c r="O7500" l="1"/>
  <c r="P7500" s="1"/>
  <c r="N7501"/>
  <c r="F7505"/>
  <c r="F7506" l="1"/>
  <c r="O7501"/>
  <c r="P7501" s="1"/>
  <c r="N7502"/>
  <c r="O7502" l="1"/>
  <c r="P7502" s="1"/>
  <c r="N7503"/>
  <c r="F7507"/>
  <c r="F7508" l="1"/>
  <c r="O7503"/>
  <c r="P7503" s="1"/>
  <c r="N7504"/>
  <c r="O7504" l="1"/>
  <c r="P7504" s="1"/>
  <c r="N7505"/>
  <c r="F7509"/>
  <c r="F7510" l="1"/>
  <c r="O7505"/>
  <c r="P7505" s="1"/>
  <c r="N7506"/>
  <c r="O7506" l="1"/>
  <c r="P7506" s="1"/>
  <c r="N7507"/>
  <c r="F7511"/>
  <c r="F7512" l="1"/>
  <c r="O7507"/>
  <c r="P7507" s="1"/>
  <c r="N7508"/>
  <c r="O7508" l="1"/>
  <c r="P7508" s="1"/>
  <c r="N7509"/>
  <c r="F7513"/>
  <c r="F7514" l="1"/>
  <c r="O7509"/>
  <c r="P7509" s="1"/>
  <c r="N7510"/>
  <c r="O7510" l="1"/>
  <c r="P7510" s="1"/>
  <c r="N7511"/>
  <c r="F7515"/>
  <c r="F7516" l="1"/>
  <c r="O7511"/>
  <c r="P7511" s="1"/>
  <c r="N7512"/>
  <c r="O7512" l="1"/>
  <c r="P7512" s="1"/>
  <c r="N7513"/>
  <c r="F7517"/>
  <c r="F7518" l="1"/>
  <c r="O7513"/>
  <c r="P7513" s="1"/>
  <c r="N7514"/>
  <c r="O7514" l="1"/>
  <c r="P7514" s="1"/>
  <c r="N7515"/>
  <c r="F7519"/>
  <c r="F7520" l="1"/>
  <c r="O7515"/>
  <c r="P7515" s="1"/>
  <c r="N7516"/>
  <c r="O7516" l="1"/>
  <c r="P7516" s="1"/>
  <c r="N7517"/>
  <c r="F7521"/>
  <c r="F7522" l="1"/>
  <c r="O7517"/>
  <c r="P7517" s="1"/>
  <c r="N7518"/>
  <c r="O7518" l="1"/>
  <c r="P7518" s="1"/>
  <c r="N7519"/>
  <c r="F7523"/>
  <c r="F7524" l="1"/>
  <c r="O7519"/>
  <c r="P7519" s="1"/>
  <c r="N7520"/>
  <c r="O7520" l="1"/>
  <c r="P7520" s="1"/>
  <c r="N7521"/>
  <c r="F7525"/>
  <c r="F7526" l="1"/>
  <c r="O7521"/>
  <c r="P7521" s="1"/>
  <c r="N7522"/>
  <c r="O7522" l="1"/>
  <c r="P7522" s="1"/>
  <c r="N7523"/>
  <c r="F7527"/>
  <c r="F7528" l="1"/>
  <c r="O7523"/>
  <c r="P7523" s="1"/>
  <c r="N7524"/>
  <c r="O7524" l="1"/>
  <c r="P7524" s="1"/>
  <c r="N7525"/>
  <c r="F7529"/>
  <c r="F7530" l="1"/>
  <c r="O7525"/>
  <c r="P7525" s="1"/>
  <c r="N7526"/>
  <c r="O7526" l="1"/>
  <c r="P7526" s="1"/>
  <c r="N7527"/>
  <c r="F7531"/>
  <c r="F7532" l="1"/>
  <c r="O7527"/>
  <c r="P7527" s="1"/>
  <c r="N7528"/>
  <c r="O7528" l="1"/>
  <c r="P7528" s="1"/>
  <c r="N7529"/>
  <c r="F7533"/>
  <c r="F7534" l="1"/>
  <c r="O7529"/>
  <c r="P7529" s="1"/>
  <c r="N7530"/>
  <c r="O7530" l="1"/>
  <c r="P7530" s="1"/>
  <c r="N7531"/>
  <c r="F7535"/>
  <c r="F7536" l="1"/>
  <c r="O7531"/>
  <c r="P7531" s="1"/>
  <c r="N7532"/>
  <c r="O7532" l="1"/>
  <c r="P7532" s="1"/>
  <c r="N7533"/>
  <c r="F7537"/>
  <c r="F7538" l="1"/>
  <c r="O7533"/>
  <c r="P7533" s="1"/>
  <c r="N7534"/>
  <c r="O7534" l="1"/>
  <c r="P7534" s="1"/>
  <c r="N7535"/>
  <c r="F7539"/>
  <c r="F7540" l="1"/>
  <c r="O7535"/>
  <c r="P7535" s="1"/>
  <c r="N7536"/>
  <c r="O7536" l="1"/>
  <c r="P7536" s="1"/>
  <c r="N7537"/>
  <c r="F7541"/>
  <c r="F7542" l="1"/>
  <c r="O7537"/>
  <c r="P7537" s="1"/>
  <c r="N7538"/>
  <c r="O7538" l="1"/>
  <c r="P7538" s="1"/>
  <c r="N7539"/>
  <c r="F7543"/>
  <c r="F7544" l="1"/>
  <c r="O7539"/>
  <c r="P7539" s="1"/>
  <c r="N7540"/>
  <c r="O7540" l="1"/>
  <c r="P7540" s="1"/>
  <c r="N7541"/>
  <c r="F7545"/>
  <c r="F7546" l="1"/>
  <c r="O7541"/>
  <c r="P7541" s="1"/>
  <c r="N7542"/>
  <c r="O7542" l="1"/>
  <c r="P7542" s="1"/>
  <c r="N7543"/>
  <c r="F7547"/>
  <c r="F7548" l="1"/>
  <c r="O7543"/>
  <c r="P7543" s="1"/>
  <c r="N7544"/>
  <c r="O7544" l="1"/>
  <c r="P7544" s="1"/>
  <c r="N7545"/>
  <c r="F7549"/>
  <c r="F7550" l="1"/>
  <c r="O7545"/>
  <c r="P7545" s="1"/>
  <c r="N7546"/>
  <c r="O7546" l="1"/>
  <c r="P7546" s="1"/>
  <c r="N7547"/>
  <c r="F7551"/>
  <c r="O7547" l="1"/>
  <c r="N7548"/>
  <c r="P7547"/>
  <c r="F7552"/>
  <c r="O7548" l="1"/>
  <c r="P7548" s="1"/>
  <c r="N7549"/>
  <c r="F7553"/>
  <c r="F7554" l="1"/>
  <c r="O7549"/>
  <c r="P7549" s="1"/>
  <c r="N7550"/>
  <c r="O7550" l="1"/>
  <c r="P7550" s="1"/>
  <c r="N7551"/>
  <c r="F7555"/>
  <c r="F7556" l="1"/>
  <c r="O7551"/>
  <c r="P7551" s="1"/>
  <c r="N7552"/>
  <c r="O7552" l="1"/>
  <c r="P7552" s="1"/>
  <c r="N7553"/>
  <c r="F7557"/>
  <c r="F7558" l="1"/>
  <c r="O7553"/>
  <c r="P7553" s="1"/>
  <c r="N7554"/>
  <c r="O7554" l="1"/>
  <c r="P7554" s="1"/>
  <c r="N7555"/>
  <c r="F7559"/>
  <c r="F7560" l="1"/>
  <c r="O7555"/>
  <c r="P7555" s="1"/>
  <c r="N7556"/>
  <c r="O7556" l="1"/>
  <c r="P7556" s="1"/>
  <c r="N7557"/>
  <c r="F7561"/>
  <c r="F7562" l="1"/>
  <c r="O7557"/>
  <c r="P7557" s="1"/>
  <c r="N7558"/>
  <c r="O7558" l="1"/>
  <c r="P7558" s="1"/>
  <c r="N7559"/>
  <c r="F7563"/>
  <c r="F7564" l="1"/>
  <c r="O7559"/>
  <c r="P7559" s="1"/>
  <c r="N7560"/>
  <c r="O7560" l="1"/>
  <c r="P7560" s="1"/>
  <c r="N7561"/>
  <c r="F7565"/>
  <c r="F7566" l="1"/>
  <c r="O7561"/>
  <c r="P7561" s="1"/>
  <c r="N7562"/>
  <c r="O7562" l="1"/>
  <c r="P7562" s="1"/>
  <c r="N7563"/>
  <c r="F7567"/>
  <c r="F7568" l="1"/>
  <c r="O7563"/>
  <c r="P7563" s="1"/>
  <c r="N7564"/>
  <c r="O7564" l="1"/>
  <c r="P7564" s="1"/>
  <c r="N7565"/>
  <c r="F7569"/>
  <c r="F7570" l="1"/>
  <c r="O7565"/>
  <c r="P7565" s="1"/>
  <c r="N7566"/>
  <c r="O7566" l="1"/>
  <c r="P7566" s="1"/>
  <c r="N7567"/>
  <c r="F7571"/>
  <c r="F7572" l="1"/>
  <c r="O7567"/>
  <c r="P7567" s="1"/>
  <c r="N7568"/>
  <c r="O7568" l="1"/>
  <c r="P7568" s="1"/>
  <c r="N7569"/>
  <c r="F7573"/>
  <c r="F7574" l="1"/>
  <c r="O7569"/>
  <c r="P7569" s="1"/>
  <c r="N7570"/>
  <c r="O7570" l="1"/>
  <c r="P7570" s="1"/>
  <c r="N7571"/>
  <c r="F7575"/>
  <c r="F7576" l="1"/>
  <c r="O7571"/>
  <c r="P7571" s="1"/>
  <c r="N7572"/>
  <c r="O7572" l="1"/>
  <c r="P7572" s="1"/>
  <c r="N7573"/>
  <c r="F7577"/>
  <c r="F7578" l="1"/>
  <c r="O7573"/>
  <c r="P7573" s="1"/>
  <c r="N7574"/>
  <c r="O7574" l="1"/>
  <c r="P7574" s="1"/>
  <c r="N7575"/>
  <c r="F7579"/>
  <c r="F7580" l="1"/>
  <c r="O7575"/>
  <c r="P7575" s="1"/>
  <c r="N7576"/>
  <c r="O7576" l="1"/>
  <c r="P7576" s="1"/>
  <c r="N7577"/>
  <c r="F7581"/>
  <c r="F7582" l="1"/>
  <c r="O7577"/>
  <c r="P7577" s="1"/>
  <c r="N7578"/>
  <c r="O7578" l="1"/>
  <c r="P7578" s="1"/>
  <c r="N7579"/>
  <c r="F7583"/>
  <c r="F7584" l="1"/>
  <c r="O7579"/>
  <c r="P7579" s="1"/>
  <c r="N7580"/>
  <c r="O7580" l="1"/>
  <c r="P7580" s="1"/>
  <c r="N7581"/>
  <c r="F7585"/>
  <c r="F7586" l="1"/>
  <c r="O7581"/>
  <c r="P7581" s="1"/>
  <c r="N7582"/>
  <c r="O7582" l="1"/>
  <c r="P7582" s="1"/>
  <c r="N7583"/>
  <c r="F7587"/>
  <c r="F7588" l="1"/>
  <c r="O7583"/>
  <c r="P7583" s="1"/>
  <c r="N7584"/>
  <c r="O7584" l="1"/>
  <c r="P7584" s="1"/>
  <c r="N7585"/>
  <c r="F7589"/>
  <c r="F7590" l="1"/>
  <c r="O7585"/>
  <c r="P7585" s="1"/>
  <c r="N7586"/>
  <c r="O7586" l="1"/>
  <c r="P7586" s="1"/>
  <c r="N7587"/>
  <c r="F7591"/>
  <c r="F7592" l="1"/>
  <c r="O7587"/>
  <c r="P7587" s="1"/>
  <c r="N7588"/>
  <c r="O7588" l="1"/>
  <c r="P7588" s="1"/>
  <c r="N7589"/>
  <c r="F7593"/>
  <c r="F7594" l="1"/>
  <c r="O7589"/>
  <c r="P7589" s="1"/>
  <c r="N7590"/>
  <c r="O7590" l="1"/>
  <c r="P7590" s="1"/>
  <c r="N7591"/>
  <c r="F7595"/>
  <c r="F7596" l="1"/>
  <c r="O7591"/>
  <c r="P7591" s="1"/>
  <c r="N7592"/>
  <c r="O7592" l="1"/>
  <c r="P7592" s="1"/>
  <c r="N7593"/>
  <c r="F7597"/>
  <c r="F7598" l="1"/>
  <c r="O7593"/>
  <c r="P7593" s="1"/>
  <c r="N7594"/>
  <c r="O7594" l="1"/>
  <c r="P7594" s="1"/>
  <c r="N7595"/>
  <c r="F7599"/>
  <c r="F7600" l="1"/>
  <c r="O7595"/>
  <c r="P7595" s="1"/>
  <c r="N7596"/>
  <c r="O7596" l="1"/>
  <c r="P7596" s="1"/>
  <c r="N7597"/>
  <c r="F7601"/>
  <c r="F7602" l="1"/>
  <c r="O7597"/>
  <c r="P7597" s="1"/>
  <c r="N7598"/>
  <c r="O7598" l="1"/>
  <c r="P7598" s="1"/>
  <c r="N7599"/>
  <c r="F7603"/>
  <c r="F7604" l="1"/>
  <c r="O7599"/>
  <c r="P7599" s="1"/>
  <c r="N7600"/>
  <c r="O7600" l="1"/>
  <c r="P7600" s="1"/>
  <c r="N7601"/>
  <c r="F7605"/>
  <c r="F7606" l="1"/>
  <c r="O7601"/>
  <c r="P7601" s="1"/>
  <c r="N7602"/>
  <c r="O7602" l="1"/>
  <c r="P7602" s="1"/>
  <c r="N7603"/>
  <c r="F7607"/>
  <c r="F7608" l="1"/>
  <c r="O7603"/>
  <c r="P7603" s="1"/>
  <c r="N7604"/>
  <c r="O7604" l="1"/>
  <c r="P7604" s="1"/>
  <c r="N7605"/>
  <c r="F7609"/>
  <c r="F7610" l="1"/>
  <c r="O7605"/>
  <c r="P7605" s="1"/>
  <c r="N7606"/>
  <c r="O7606" l="1"/>
  <c r="P7606" s="1"/>
  <c r="N7607"/>
  <c r="F7611"/>
  <c r="F7612" l="1"/>
  <c r="O7607"/>
  <c r="P7607" s="1"/>
  <c r="N7608"/>
  <c r="O7608" l="1"/>
  <c r="P7608" s="1"/>
  <c r="N7609"/>
  <c r="F7613"/>
  <c r="F7614" l="1"/>
  <c r="O7609"/>
  <c r="P7609" s="1"/>
  <c r="N7610"/>
  <c r="O7610" l="1"/>
  <c r="P7610" s="1"/>
  <c r="N7611"/>
  <c r="F7615"/>
  <c r="F7616" l="1"/>
  <c r="O7611"/>
  <c r="P7611" s="1"/>
  <c r="N7612"/>
  <c r="O7612" l="1"/>
  <c r="P7612" s="1"/>
  <c r="N7613"/>
  <c r="F7617"/>
  <c r="F7618" l="1"/>
  <c r="O7613"/>
  <c r="P7613" s="1"/>
  <c r="N7614"/>
  <c r="O7614" l="1"/>
  <c r="P7614" s="1"/>
  <c r="N7615"/>
  <c r="F7619"/>
  <c r="F7620" l="1"/>
  <c r="O7615"/>
  <c r="P7615" s="1"/>
  <c r="N7616"/>
  <c r="O7616" l="1"/>
  <c r="P7616" s="1"/>
  <c r="N7617"/>
  <c r="F7621"/>
  <c r="F7622" l="1"/>
  <c r="O7617"/>
  <c r="P7617" s="1"/>
  <c r="N7618"/>
  <c r="O7618" l="1"/>
  <c r="P7618" s="1"/>
  <c r="N7619"/>
  <c r="F7623"/>
  <c r="F7624" l="1"/>
  <c r="O7619"/>
  <c r="P7619" s="1"/>
  <c r="N7620"/>
  <c r="O7620" l="1"/>
  <c r="P7620" s="1"/>
  <c r="N7621"/>
  <c r="F7625"/>
  <c r="F7626" l="1"/>
  <c r="O7621"/>
  <c r="P7621" s="1"/>
  <c r="N7622"/>
  <c r="O7622" l="1"/>
  <c r="P7622" s="1"/>
  <c r="N7623"/>
  <c r="F7627"/>
  <c r="F7628" l="1"/>
  <c r="O7623"/>
  <c r="P7623" s="1"/>
  <c r="N7624"/>
  <c r="O7624" l="1"/>
  <c r="P7624" s="1"/>
  <c r="N7625"/>
  <c r="F7629"/>
  <c r="F7630" l="1"/>
  <c r="O7625"/>
  <c r="P7625" s="1"/>
  <c r="N7626"/>
  <c r="O7626" l="1"/>
  <c r="P7626" s="1"/>
  <c r="N7627"/>
  <c r="F7631"/>
  <c r="F7632" l="1"/>
  <c r="O7627"/>
  <c r="P7627" s="1"/>
  <c r="N7628"/>
  <c r="O7628" l="1"/>
  <c r="P7628" s="1"/>
  <c r="N7629"/>
  <c r="F7633"/>
  <c r="F7634" l="1"/>
  <c r="O7629"/>
  <c r="P7629" s="1"/>
  <c r="N7630"/>
  <c r="O7630" l="1"/>
  <c r="P7630" s="1"/>
  <c r="N7631"/>
  <c r="F7635"/>
  <c r="F7636" l="1"/>
  <c r="O7631"/>
  <c r="P7631" s="1"/>
  <c r="N7632"/>
  <c r="O7632" l="1"/>
  <c r="P7632" s="1"/>
  <c r="N7633"/>
  <c r="F7637"/>
  <c r="F7638" l="1"/>
  <c r="O7633"/>
  <c r="P7633" s="1"/>
  <c r="N7634"/>
  <c r="O7634" l="1"/>
  <c r="P7634" s="1"/>
  <c r="N7635"/>
  <c r="F7639"/>
  <c r="F7640" l="1"/>
  <c r="O7635"/>
  <c r="P7635" s="1"/>
  <c r="N7636"/>
  <c r="O7636" l="1"/>
  <c r="P7636" s="1"/>
  <c r="N7637"/>
  <c r="F7641"/>
  <c r="F7642" l="1"/>
  <c r="O7637"/>
  <c r="P7637" s="1"/>
  <c r="N7638"/>
  <c r="O7638" l="1"/>
  <c r="P7638" s="1"/>
  <c r="N7639"/>
  <c r="F7643"/>
  <c r="F7644" l="1"/>
  <c r="O7639"/>
  <c r="P7639" s="1"/>
  <c r="N7640"/>
  <c r="O7640" l="1"/>
  <c r="P7640" s="1"/>
  <c r="N7641"/>
  <c r="F7645"/>
  <c r="F7646" l="1"/>
  <c r="O7641"/>
  <c r="P7641" s="1"/>
  <c r="N7642"/>
  <c r="O7642" l="1"/>
  <c r="P7642" s="1"/>
  <c r="N7643"/>
  <c r="F7647"/>
  <c r="F7648" l="1"/>
  <c r="O7643"/>
  <c r="P7643" s="1"/>
  <c r="N7644"/>
  <c r="O7644" l="1"/>
  <c r="P7644" s="1"/>
  <c r="N7645"/>
  <c r="F7649"/>
  <c r="F7650" l="1"/>
  <c r="O7645"/>
  <c r="P7645" s="1"/>
  <c r="N7646"/>
  <c r="O7646" l="1"/>
  <c r="P7646" s="1"/>
  <c r="N7647"/>
  <c r="F7651"/>
  <c r="F7652" l="1"/>
  <c r="O7647"/>
  <c r="P7647" s="1"/>
  <c r="N7648"/>
  <c r="O7648" l="1"/>
  <c r="P7648" s="1"/>
  <c r="N7649"/>
  <c r="F7653"/>
  <c r="F7654" l="1"/>
  <c r="O7649"/>
  <c r="P7649" s="1"/>
  <c r="N7650"/>
  <c r="O7650" l="1"/>
  <c r="P7650" s="1"/>
  <c r="N7651"/>
  <c r="F7655"/>
  <c r="F7656" l="1"/>
  <c r="O7651"/>
  <c r="P7651" s="1"/>
  <c r="N7652"/>
  <c r="O7652" l="1"/>
  <c r="P7652" s="1"/>
  <c r="N7653"/>
  <c r="F7657"/>
  <c r="F7658" l="1"/>
  <c r="O7653"/>
  <c r="P7653" s="1"/>
  <c r="N7654"/>
  <c r="O7654" l="1"/>
  <c r="P7654" s="1"/>
  <c r="N7655"/>
  <c r="F7659"/>
  <c r="F7660" l="1"/>
  <c r="O7655"/>
  <c r="P7655" s="1"/>
  <c r="N7656"/>
  <c r="O7656" l="1"/>
  <c r="P7656" s="1"/>
  <c r="N7657"/>
  <c r="F7661"/>
  <c r="F7662" l="1"/>
  <c r="O7657"/>
  <c r="P7657" s="1"/>
  <c r="N7658"/>
  <c r="O7658" l="1"/>
  <c r="P7658" s="1"/>
  <c r="N7659"/>
  <c r="F7663"/>
  <c r="F7664" l="1"/>
  <c r="O7659"/>
  <c r="P7659" s="1"/>
  <c r="N7660"/>
  <c r="O7660" l="1"/>
  <c r="P7660" s="1"/>
  <c r="N7661"/>
  <c r="F7665"/>
  <c r="F7666" l="1"/>
  <c r="O7661"/>
  <c r="P7661" s="1"/>
  <c r="N7662"/>
  <c r="O7662" l="1"/>
  <c r="P7662" s="1"/>
  <c r="N7663"/>
  <c r="F7667"/>
  <c r="F7668" l="1"/>
  <c r="O7663"/>
  <c r="P7663" s="1"/>
  <c r="N7664"/>
  <c r="O7664" l="1"/>
  <c r="P7664" s="1"/>
  <c r="N7665"/>
  <c r="F7669"/>
  <c r="F7670" l="1"/>
  <c r="O7665"/>
  <c r="P7665" s="1"/>
  <c r="N7666"/>
  <c r="O7666" l="1"/>
  <c r="P7666" s="1"/>
  <c r="N7667"/>
  <c r="F7671"/>
  <c r="F7672" l="1"/>
  <c r="O7667"/>
  <c r="P7667" s="1"/>
  <c r="N7668"/>
  <c r="O7668" l="1"/>
  <c r="P7668" s="1"/>
  <c r="N7669"/>
  <c r="F7673"/>
  <c r="F7674" l="1"/>
  <c r="O7669"/>
  <c r="P7669" s="1"/>
  <c r="N7670"/>
  <c r="O7670" l="1"/>
  <c r="P7670" s="1"/>
  <c r="N7671"/>
  <c r="F7675"/>
  <c r="F7676" l="1"/>
  <c r="O7671"/>
  <c r="P7671" s="1"/>
  <c r="N7672"/>
  <c r="O7672" l="1"/>
  <c r="P7672" s="1"/>
  <c r="N7673"/>
  <c r="F7677"/>
  <c r="F7678" l="1"/>
  <c r="O7673"/>
  <c r="P7673" s="1"/>
  <c r="N7674"/>
  <c r="O7674" l="1"/>
  <c r="P7674" s="1"/>
  <c r="N7675"/>
  <c r="F7679"/>
  <c r="F7680" l="1"/>
  <c r="O7675"/>
  <c r="P7675" s="1"/>
  <c r="N7676"/>
  <c r="O7676" l="1"/>
  <c r="P7676" s="1"/>
  <c r="N7677"/>
  <c r="F7681"/>
  <c r="F7682" l="1"/>
  <c r="O7677"/>
  <c r="P7677" s="1"/>
  <c r="N7678"/>
  <c r="O7678" l="1"/>
  <c r="P7678" s="1"/>
  <c r="N7679"/>
  <c r="F7683"/>
  <c r="F7684" l="1"/>
  <c r="O7679"/>
  <c r="P7679" s="1"/>
  <c r="N7680"/>
  <c r="O7680" l="1"/>
  <c r="P7680" s="1"/>
  <c r="N7681"/>
  <c r="F7685"/>
  <c r="F7686" l="1"/>
  <c r="O7681"/>
  <c r="P7681" s="1"/>
  <c r="N7682"/>
  <c r="O7682" l="1"/>
  <c r="P7682" s="1"/>
  <c r="N7683"/>
  <c r="F7687"/>
  <c r="F7688" l="1"/>
  <c r="O7683"/>
  <c r="P7683" s="1"/>
  <c r="N7684"/>
  <c r="O7684" l="1"/>
  <c r="P7684" s="1"/>
  <c r="N7685"/>
  <c r="F7689"/>
  <c r="F7690" l="1"/>
  <c r="O7685"/>
  <c r="P7685" s="1"/>
  <c r="N7686"/>
  <c r="O7686" l="1"/>
  <c r="P7686" s="1"/>
  <c r="N7687"/>
  <c r="F7691"/>
  <c r="F7692" l="1"/>
  <c r="O7687"/>
  <c r="P7687" s="1"/>
  <c r="N7688"/>
  <c r="O7688" l="1"/>
  <c r="P7688" s="1"/>
  <c r="N7689"/>
  <c r="F7693"/>
  <c r="O7689" l="1"/>
  <c r="N7690"/>
  <c r="P7689"/>
  <c r="F7694"/>
  <c r="F7695" l="1"/>
  <c r="O7690"/>
  <c r="P7690" s="1"/>
  <c r="N7691"/>
  <c r="O7691" l="1"/>
  <c r="N7692"/>
  <c r="P7691"/>
  <c r="F7696"/>
  <c r="F7697" l="1"/>
  <c r="O7692"/>
  <c r="P7692" s="1"/>
  <c r="N7693"/>
  <c r="O7693" l="1"/>
  <c r="N7694"/>
  <c r="P7693"/>
  <c r="F7698"/>
  <c r="F7699" l="1"/>
  <c r="O7694"/>
  <c r="P7694" s="1"/>
  <c r="N7695"/>
  <c r="O7695" l="1"/>
  <c r="N7696"/>
  <c r="P7695"/>
  <c r="F7700"/>
  <c r="F7701" l="1"/>
  <c r="O7696"/>
  <c r="P7696" s="1"/>
  <c r="N7697"/>
  <c r="F7702" l="1"/>
  <c r="O7697"/>
  <c r="P7697" s="1"/>
  <c r="N7698"/>
  <c r="O7698" l="1"/>
  <c r="P7698" s="1"/>
  <c r="N7699"/>
  <c r="F7703"/>
  <c r="O7699" l="1"/>
  <c r="N7700"/>
  <c r="P7699"/>
  <c r="F7704"/>
  <c r="F7705" l="1"/>
  <c r="O7700"/>
  <c r="P7700" s="1"/>
  <c r="N7701"/>
  <c r="O7701" l="1"/>
  <c r="N7702"/>
  <c r="P7701"/>
  <c r="F7706"/>
  <c r="O7702" l="1"/>
  <c r="P7702" s="1"/>
  <c r="N7703"/>
  <c r="F7707"/>
  <c r="F7708" l="1"/>
  <c r="O7703"/>
  <c r="P7703" s="1"/>
  <c r="N7704"/>
  <c r="O7704" l="1"/>
  <c r="P7704" s="1"/>
  <c r="N7705"/>
  <c r="F7709"/>
  <c r="F7710" l="1"/>
  <c r="O7705"/>
  <c r="P7705" s="1"/>
  <c r="N7706"/>
  <c r="O7706" l="1"/>
  <c r="P7706" s="1"/>
  <c r="N7707"/>
  <c r="F7711"/>
  <c r="F7712" l="1"/>
  <c r="O7707"/>
  <c r="P7707" s="1"/>
  <c r="N7708"/>
  <c r="O7708" l="1"/>
  <c r="P7708" s="1"/>
  <c r="N7709"/>
  <c r="F7713"/>
  <c r="F7714" l="1"/>
  <c r="O7709"/>
  <c r="P7709" s="1"/>
  <c r="N7710"/>
  <c r="O7710" l="1"/>
  <c r="P7710" s="1"/>
  <c r="N7711"/>
  <c r="F7715"/>
  <c r="F7716" l="1"/>
  <c r="O7711"/>
  <c r="P7711" s="1"/>
  <c r="N7712"/>
  <c r="O7712" l="1"/>
  <c r="P7712" s="1"/>
  <c r="N7713"/>
  <c r="F7717"/>
  <c r="F7718" l="1"/>
  <c r="O7713"/>
  <c r="P7713" s="1"/>
  <c r="N7714"/>
  <c r="O7714" l="1"/>
  <c r="P7714" s="1"/>
  <c r="N7715"/>
  <c r="F7719"/>
  <c r="F7720" l="1"/>
  <c r="O7715"/>
  <c r="P7715" s="1"/>
  <c r="N7716"/>
  <c r="O7716" l="1"/>
  <c r="P7716" s="1"/>
  <c r="N7717"/>
  <c r="F7721"/>
  <c r="F7722" l="1"/>
  <c r="O7717"/>
  <c r="P7717" s="1"/>
  <c r="N7718"/>
  <c r="O7718" l="1"/>
  <c r="P7718" s="1"/>
  <c r="N7719"/>
  <c r="F7723"/>
  <c r="F7724" l="1"/>
  <c r="O7719"/>
  <c r="P7719" s="1"/>
  <c r="N7720"/>
  <c r="O7720" l="1"/>
  <c r="P7720" s="1"/>
  <c r="N7721"/>
  <c r="F7725"/>
  <c r="F7726" l="1"/>
  <c r="O7721"/>
  <c r="P7721" s="1"/>
  <c r="N7722"/>
  <c r="O7722" l="1"/>
  <c r="P7722" s="1"/>
  <c r="N7723"/>
  <c r="F7727"/>
  <c r="F7728" l="1"/>
  <c r="O7723"/>
  <c r="P7723" s="1"/>
  <c r="N7724"/>
  <c r="O7724" l="1"/>
  <c r="P7724" s="1"/>
  <c r="N7725"/>
  <c r="F7729"/>
  <c r="F7730" l="1"/>
  <c r="O7725"/>
  <c r="P7725" s="1"/>
  <c r="N7726"/>
  <c r="O7726" l="1"/>
  <c r="P7726" s="1"/>
  <c r="N7727"/>
  <c r="F7731"/>
  <c r="F7732" l="1"/>
  <c r="O7727"/>
  <c r="P7727" s="1"/>
  <c r="N7728"/>
  <c r="O7728" l="1"/>
  <c r="P7728" s="1"/>
  <c r="N7729"/>
  <c r="F7733"/>
  <c r="F7734" l="1"/>
  <c r="O7729"/>
  <c r="P7729" s="1"/>
  <c r="N7730"/>
  <c r="O7730" l="1"/>
  <c r="P7730" s="1"/>
  <c r="N7731"/>
  <c r="F7735"/>
  <c r="F7736" l="1"/>
  <c r="O7731"/>
  <c r="P7731" s="1"/>
  <c r="N7732"/>
  <c r="O7732" l="1"/>
  <c r="P7732" s="1"/>
  <c r="N7733"/>
  <c r="F7737"/>
  <c r="F7738" l="1"/>
  <c r="O7733"/>
  <c r="P7733" s="1"/>
  <c r="N7734"/>
  <c r="O7734" l="1"/>
  <c r="P7734" s="1"/>
  <c r="N7735"/>
  <c r="F7739"/>
  <c r="F7740" l="1"/>
  <c r="O7735"/>
  <c r="P7735" s="1"/>
  <c r="N7736"/>
  <c r="O7736" l="1"/>
  <c r="P7736" s="1"/>
  <c r="N7737"/>
  <c r="F7741"/>
  <c r="F7742" l="1"/>
  <c r="O7737"/>
  <c r="P7737" s="1"/>
  <c r="N7738"/>
  <c r="O7738" l="1"/>
  <c r="P7738" s="1"/>
  <c r="N7739"/>
  <c r="F7743"/>
  <c r="F7744" l="1"/>
  <c r="O7739"/>
  <c r="P7739" s="1"/>
  <c r="N7740"/>
  <c r="O7740" l="1"/>
  <c r="P7740" s="1"/>
  <c r="N7741"/>
  <c r="F7745"/>
  <c r="F7746" l="1"/>
  <c r="O7741"/>
  <c r="P7741" s="1"/>
  <c r="N7742"/>
  <c r="O7742" l="1"/>
  <c r="P7742" s="1"/>
  <c r="N7743"/>
  <c r="F7747"/>
  <c r="F7748" l="1"/>
  <c r="O7743"/>
  <c r="P7743" s="1"/>
  <c r="N7744"/>
  <c r="O7744" l="1"/>
  <c r="P7744" s="1"/>
  <c r="N7745"/>
  <c r="F7749"/>
  <c r="F7750" l="1"/>
  <c r="O7745"/>
  <c r="P7745" s="1"/>
  <c r="N7746"/>
  <c r="O7746" l="1"/>
  <c r="P7746" s="1"/>
  <c r="N7747"/>
  <c r="F7751"/>
  <c r="F7752" l="1"/>
  <c r="O7747"/>
  <c r="P7747" s="1"/>
  <c r="N7748"/>
  <c r="O7748" l="1"/>
  <c r="P7748" s="1"/>
  <c r="N7749"/>
  <c r="F7753"/>
  <c r="F7754" l="1"/>
  <c r="O7749"/>
  <c r="P7749" s="1"/>
  <c r="N7750"/>
  <c r="O7750" l="1"/>
  <c r="P7750" s="1"/>
  <c r="N7751"/>
  <c r="F7755"/>
  <c r="F7756" l="1"/>
  <c r="O7751"/>
  <c r="P7751" s="1"/>
  <c r="N7752"/>
  <c r="O7752" l="1"/>
  <c r="P7752" s="1"/>
  <c r="N7753"/>
  <c r="F7757"/>
  <c r="F7758" l="1"/>
  <c r="O7753"/>
  <c r="P7753" s="1"/>
  <c r="N7754"/>
  <c r="O7754" l="1"/>
  <c r="P7754" s="1"/>
  <c r="N7755"/>
  <c r="F7759"/>
  <c r="F7760" l="1"/>
  <c r="O7755"/>
  <c r="P7755" s="1"/>
  <c r="N7756"/>
  <c r="O7756" l="1"/>
  <c r="P7756" s="1"/>
  <c r="N7757"/>
  <c r="F7761"/>
  <c r="F7762" l="1"/>
  <c r="O7757"/>
  <c r="P7757" s="1"/>
  <c r="N7758"/>
  <c r="O7758" l="1"/>
  <c r="P7758" s="1"/>
  <c r="N7759"/>
  <c r="F7763"/>
  <c r="F7764" l="1"/>
  <c r="O7759"/>
  <c r="P7759" s="1"/>
  <c r="N7760"/>
  <c r="O7760" l="1"/>
  <c r="P7760" s="1"/>
  <c r="N7761"/>
  <c r="F7765"/>
  <c r="F7766" l="1"/>
  <c r="O7761"/>
  <c r="P7761" s="1"/>
  <c r="N7762"/>
  <c r="O7762" l="1"/>
  <c r="P7762" s="1"/>
  <c r="N7763"/>
  <c r="F7767"/>
  <c r="F7768" l="1"/>
  <c r="O7763"/>
  <c r="P7763" s="1"/>
  <c r="N7764"/>
  <c r="O7764" l="1"/>
  <c r="P7764" s="1"/>
  <c r="N7765"/>
  <c r="F7769"/>
  <c r="F7770" l="1"/>
  <c r="O7765"/>
  <c r="P7765" s="1"/>
  <c r="N7766"/>
  <c r="O7766" l="1"/>
  <c r="P7766" s="1"/>
  <c r="N7767"/>
  <c r="F7771"/>
  <c r="F7772" l="1"/>
  <c r="O7767"/>
  <c r="P7767" s="1"/>
  <c r="N7768"/>
  <c r="O7768" l="1"/>
  <c r="P7768" s="1"/>
  <c r="N7769"/>
  <c r="F7773"/>
  <c r="F7774" l="1"/>
  <c r="O7769"/>
  <c r="P7769" s="1"/>
  <c r="N7770"/>
  <c r="O7770" l="1"/>
  <c r="P7770" s="1"/>
  <c r="N7771"/>
  <c r="F7775"/>
  <c r="F7776" l="1"/>
  <c r="O7771"/>
  <c r="P7771" s="1"/>
  <c r="N7772"/>
  <c r="O7772" l="1"/>
  <c r="P7772" s="1"/>
  <c r="N7773"/>
  <c r="F7777"/>
  <c r="F7778" l="1"/>
  <c r="O7773"/>
  <c r="P7773" s="1"/>
  <c r="N7774"/>
  <c r="O7774" l="1"/>
  <c r="P7774" s="1"/>
  <c r="N7775"/>
  <c r="F7779"/>
  <c r="F7780" l="1"/>
  <c r="O7775"/>
  <c r="P7775" s="1"/>
  <c r="N7776"/>
  <c r="O7776" l="1"/>
  <c r="P7776" s="1"/>
  <c r="N7777"/>
  <c r="F7781"/>
  <c r="F7782" l="1"/>
  <c r="O7777"/>
  <c r="P7777" s="1"/>
  <c r="N7778"/>
  <c r="O7778" l="1"/>
  <c r="P7778" s="1"/>
  <c r="N7779"/>
  <c r="F7783"/>
  <c r="F7784" l="1"/>
  <c r="O7779"/>
  <c r="P7779" s="1"/>
  <c r="N7780"/>
  <c r="O7780" l="1"/>
  <c r="P7780" s="1"/>
  <c r="N7781"/>
  <c r="F7785"/>
  <c r="F7786" l="1"/>
  <c r="O7781"/>
  <c r="P7781" s="1"/>
  <c r="N7782"/>
  <c r="O7782" l="1"/>
  <c r="P7782" s="1"/>
  <c r="N7783"/>
  <c r="F7787"/>
  <c r="F7788" l="1"/>
  <c r="O7783"/>
  <c r="P7783" s="1"/>
  <c r="N7784"/>
  <c r="O7784" l="1"/>
  <c r="P7784" s="1"/>
  <c r="N7785"/>
  <c r="F7789"/>
  <c r="F7790" l="1"/>
  <c r="O7785"/>
  <c r="P7785" s="1"/>
  <c r="N7786"/>
  <c r="O7786" l="1"/>
  <c r="P7786" s="1"/>
  <c r="N7787"/>
  <c r="F7791"/>
  <c r="F7792" l="1"/>
  <c r="O7787"/>
  <c r="P7787" s="1"/>
  <c r="N7788"/>
  <c r="O7788" l="1"/>
  <c r="P7788" s="1"/>
  <c r="N7789"/>
  <c r="F7793"/>
  <c r="F7794" l="1"/>
  <c r="O7789"/>
  <c r="P7789" s="1"/>
  <c r="N7790"/>
  <c r="O7790" l="1"/>
  <c r="P7790" s="1"/>
  <c r="N7791"/>
  <c r="F7795"/>
  <c r="F7796" l="1"/>
  <c r="O7791"/>
  <c r="P7791" s="1"/>
  <c r="N7792"/>
  <c r="O7792" l="1"/>
  <c r="P7792" s="1"/>
  <c r="N7793"/>
  <c r="F7797"/>
  <c r="F7798" l="1"/>
  <c r="O7793"/>
  <c r="P7793" s="1"/>
  <c r="N7794"/>
  <c r="O7794" l="1"/>
  <c r="P7794" s="1"/>
  <c r="N7795"/>
  <c r="F7799"/>
  <c r="F7800" l="1"/>
  <c r="O7795"/>
  <c r="P7795" s="1"/>
  <c r="N7796"/>
  <c r="O7796" l="1"/>
  <c r="P7796" s="1"/>
  <c r="N7797"/>
  <c r="F7801"/>
  <c r="F7802" l="1"/>
  <c r="O7797"/>
  <c r="P7797" s="1"/>
  <c r="N7798"/>
  <c r="O7798" l="1"/>
  <c r="P7798" s="1"/>
  <c r="N7799"/>
  <c r="F7803"/>
  <c r="F7804" l="1"/>
  <c r="O7799"/>
  <c r="P7799" s="1"/>
  <c r="N7800"/>
  <c r="O7800" l="1"/>
  <c r="P7800" s="1"/>
  <c r="N7801"/>
  <c r="F7805"/>
  <c r="F7806" l="1"/>
  <c r="O7801"/>
  <c r="P7801" s="1"/>
  <c r="N7802"/>
  <c r="O7802" l="1"/>
  <c r="P7802" s="1"/>
  <c r="N7803"/>
  <c r="F7807"/>
  <c r="F7808" l="1"/>
  <c r="O7803"/>
  <c r="P7803" s="1"/>
  <c r="N7804"/>
  <c r="O7804" l="1"/>
  <c r="P7804" s="1"/>
  <c r="N7805"/>
  <c r="F7809"/>
  <c r="F7810" l="1"/>
  <c r="O7805"/>
  <c r="P7805" s="1"/>
  <c r="N7806"/>
  <c r="O7806" l="1"/>
  <c r="P7806" s="1"/>
  <c r="N7807"/>
  <c r="F7811"/>
  <c r="F7812" l="1"/>
  <c r="O7807"/>
  <c r="P7807" s="1"/>
  <c r="N7808"/>
  <c r="O7808" l="1"/>
  <c r="P7808" s="1"/>
  <c r="N7809"/>
  <c r="F7813"/>
  <c r="F7814" l="1"/>
  <c r="O7809"/>
  <c r="P7809" s="1"/>
  <c r="N7810"/>
  <c r="O7810" l="1"/>
  <c r="P7810" s="1"/>
  <c r="N7811"/>
  <c r="F7815"/>
  <c r="F7816" l="1"/>
  <c r="O7811"/>
  <c r="P7811" s="1"/>
  <c r="N7812"/>
  <c r="O7812" l="1"/>
  <c r="P7812" s="1"/>
  <c r="N7813"/>
  <c r="F7817"/>
  <c r="F7818" l="1"/>
  <c r="O7813"/>
  <c r="P7813" s="1"/>
  <c r="N7814"/>
  <c r="O7814" l="1"/>
  <c r="P7814" s="1"/>
  <c r="N7815"/>
  <c r="F7819"/>
  <c r="F7820" l="1"/>
  <c r="O7815"/>
  <c r="P7815" s="1"/>
  <c r="N7816"/>
  <c r="O7816" l="1"/>
  <c r="P7816" s="1"/>
  <c r="N7817"/>
  <c r="F7821"/>
  <c r="F7822" l="1"/>
  <c r="O7817"/>
  <c r="P7817" s="1"/>
  <c r="N7818"/>
  <c r="O7818" l="1"/>
  <c r="P7818" s="1"/>
  <c r="N7819"/>
  <c r="F7823"/>
  <c r="F7824" l="1"/>
  <c r="O7819"/>
  <c r="P7819" s="1"/>
  <c r="N7820"/>
  <c r="O7820" l="1"/>
  <c r="P7820" s="1"/>
  <c r="N7821"/>
  <c r="F7825"/>
  <c r="F7826" l="1"/>
  <c r="O7821"/>
  <c r="P7821" s="1"/>
  <c r="N7822"/>
  <c r="O7822" l="1"/>
  <c r="P7822" s="1"/>
  <c r="N7823"/>
  <c r="F7827"/>
  <c r="F7828" l="1"/>
  <c r="O7823"/>
  <c r="P7823" s="1"/>
  <c r="N7824"/>
  <c r="O7824" l="1"/>
  <c r="P7824" s="1"/>
  <c r="N7825"/>
  <c r="F7829"/>
  <c r="F7830" l="1"/>
  <c r="O7825"/>
  <c r="P7825" s="1"/>
  <c r="N7826"/>
  <c r="O7826" l="1"/>
  <c r="P7826" s="1"/>
  <c r="N7827"/>
  <c r="F7831"/>
  <c r="F7832" l="1"/>
  <c r="O7827"/>
  <c r="P7827" s="1"/>
  <c r="N7828"/>
  <c r="O7828" l="1"/>
  <c r="P7828" s="1"/>
  <c r="N7829"/>
  <c r="F7833"/>
  <c r="F7834" l="1"/>
  <c r="O7829"/>
  <c r="P7829" s="1"/>
  <c r="N7830"/>
  <c r="O7830" l="1"/>
  <c r="P7830" s="1"/>
  <c r="N7831"/>
  <c r="F7835"/>
  <c r="F7836" l="1"/>
  <c r="O7831"/>
  <c r="P7831" s="1"/>
  <c r="N7832"/>
  <c r="O7832" l="1"/>
  <c r="P7832" s="1"/>
  <c r="N7833"/>
  <c r="F7837"/>
  <c r="F7838" l="1"/>
  <c r="O7833"/>
  <c r="P7833" s="1"/>
  <c r="N7834"/>
  <c r="O7834" l="1"/>
  <c r="P7834" s="1"/>
  <c r="N7835"/>
  <c r="F7839"/>
  <c r="F7840" l="1"/>
  <c r="O7835"/>
  <c r="P7835" s="1"/>
  <c r="N7836"/>
  <c r="O7836" l="1"/>
  <c r="P7836" s="1"/>
  <c r="N7837"/>
  <c r="F7841"/>
  <c r="F7842" l="1"/>
  <c r="O7837"/>
  <c r="P7837" s="1"/>
  <c r="N7838"/>
  <c r="O7838" l="1"/>
  <c r="P7838" s="1"/>
  <c r="N7839"/>
  <c r="F7843"/>
  <c r="F7844" l="1"/>
  <c r="O7839"/>
  <c r="P7839" s="1"/>
  <c r="N7840"/>
  <c r="O7840" l="1"/>
  <c r="P7840" s="1"/>
  <c r="N7841"/>
  <c r="F7845"/>
  <c r="F7846" l="1"/>
  <c r="O7841"/>
  <c r="P7841" s="1"/>
  <c r="N7842"/>
  <c r="O7842" l="1"/>
  <c r="P7842" s="1"/>
  <c r="N7843"/>
  <c r="F7847"/>
  <c r="F7848" l="1"/>
  <c r="O7843"/>
  <c r="P7843" s="1"/>
  <c r="N7844"/>
  <c r="O7844" l="1"/>
  <c r="P7844" s="1"/>
  <c r="N7845"/>
  <c r="F7849"/>
  <c r="F7850" l="1"/>
  <c r="O7845"/>
  <c r="P7845" s="1"/>
  <c r="N7846"/>
  <c r="O7846" l="1"/>
  <c r="P7846" s="1"/>
  <c r="N7847"/>
  <c r="F7851"/>
  <c r="F7852" l="1"/>
  <c r="O7847"/>
  <c r="P7847" s="1"/>
  <c r="N7848"/>
  <c r="O7848" l="1"/>
  <c r="P7848" s="1"/>
  <c r="N7849"/>
  <c r="F7853"/>
  <c r="F7854" l="1"/>
  <c r="O7849"/>
  <c r="P7849" s="1"/>
  <c r="N7850"/>
  <c r="O7850" l="1"/>
  <c r="P7850" s="1"/>
  <c r="N7851"/>
  <c r="F7855"/>
  <c r="F7856" l="1"/>
  <c r="O7851"/>
  <c r="P7851" s="1"/>
  <c r="N7852"/>
  <c r="O7852" l="1"/>
  <c r="P7852" s="1"/>
  <c r="N7853"/>
  <c r="F7857"/>
  <c r="F7858" l="1"/>
  <c r="O7853"/>
  <c r="P7853" s="1"/>
  <c r="N7854"/>
  <c r="O7854" l="1"/>
  <c r="P7854" s="1"/>
  <c r="N7855"/>
  <c r="F7859"/>
  <c r="F7860" l="1"/>
  <c r="O7855"/>
  <c r="P7855" s="1"/>
  <c r="N7856"/>
  <c r="O7856" l="1"/>
  <c r="P7856" s="1"/>
  <c r="N7857"/>
  <c r="F7861"/>
  <c r="F7862" l="1"/>
  <c r="O7857"/>
  <c r="P7857" s="1"/>
  <c r="N7858"/>
  <c r="O7858" l="1"/>
  <c r="P7858" s="1"/>
  <c r="N7859"/>
  <c r="F7863"/>
  <c r="F7864" l="1"/>
  <c r="O7859"/>
  <c r="P7859" s="1"/>
  <c r="N7860"/>
  <c r="O7860" l="1"/>
  <c r="P7860" s="1"/>
  <c r="N7861"/>
  <c r="F7865"/>
  <c r="F7866" l="1"/>
  <c r="O7861"/>
  <c r="P7861" s="1"/>
  <c r="N7862"/>
  <c r="O7862" l="1"/>
  <c r="P7862" s="1"/>
  <c r="N7863"/>
  <c r="F7867"/>
  <c r="F7868" l="1"/>
  <c r="O7863"/>
  <c r="P7863" s="1"/>
  <c r="N7864"/>
  <c r="O7864" l="1"/>
  <c r="P7864" s="1"/>
  <c r="N7865"/>
  <c r="F7869"/>
  <c r="F7870" l="1"/>
  <c r="O7865"/>
  <c r="P7865" s="1"/>
  <c r="N7866"/>
  <c r="O7866" l="1"/>
  <c r="P7866" s="1"/>
  <c r="N7867"/>
  <c r="F7871"/>
  <c r="F7872" l="1"/>
  <c r="O7867"/>
  <c r="P7867" s="1"/>
  <c r="N7868"/>
  <c r="O7868" l="1"/>
  <c r="P7868" s="1"/>
  <c r="N7869"/>
  <c r="F7873"/>
  <c r="F7874" l="1"/>
  <c r="O7869"/>
  <c r="P7869" s="1"/>
  <c r="N7870"/>
  <c r="O7870" l="1"/>
  <c r="P7870" s="1"/>
  <c r="N7871"/>
  <c r="F7875"/>
  <c r="F7876" l="1"/>
  <c r="O7871"/>
  <c r="P7871" s="1"/>
  <c r="N7872"/>
  <c r="O7872" l="1"/>
  <c r="P7872" s="1"/>
  <c r="N7873"/>
  <c r="F7877"/>
  <c r="F7878" l="1"/>
  <c r="O7873"/>
  <c r="P7873" s="1"/>
  <c r="N7874"/>
  <c r="O7874" l="1"/>
  <c r="P7874" s="1"/>
  <c r="N7875"/>
  <c r="F7879"/>
  <c r="F7880" l="1"/>
  <c r="O7875"/>
  <c r="P7875" s="1"/>
  <c r="N7876"/>
  <c r="O7876" l="1"/>
  <c r="P7876" s="1"/>
  <c r="N7877"/>
  <c r="F7881"/>
  <c r="F7882" l="1"/>
  <c r="O7877"/>
  <c r="P7877" s="1"/>
  <c r="N7878"/>
  <c r="O7878" l="1"/>
  <c r="P7878" s="1"/>
  <c r="N7879"/>
  <c r="F7883"/>
  <c r="F7884" l="1"/>
  <c r="O7879"/>
  <c r="P7879" s="1"/>
  <c r="N7880"/>
  <c r="O7880" l="1"/>
  <c r="P7880" s="1"/>
  <c r="N7881"/>
  <c r="F7885"/>
  <c r="F7886" l="1"/>
  <c r="O7881"/>
  <c r="P7881" s="1"/>
  <c r="N7882"/>
  <c r="O7882" l="1"/>
  <c r="P7882" s="1"/>
  <c r="N7883"/>
  <c r="F7887"/>
  <c r="F7888" l="1"/>
  <c r="O7883"/>
  <c r="P7883" s="1"/>
  <c r="N7884"/>
  <c r="O7884" l="1"/>
  <c r="P7884" s="1"/>
  <c r="N7885"/>
  <c r="F7889"/>
  <c r="F7890" l="1"/>
  <c r="O7885"/>
  <c r="P7885" s="1"/>
  <c r="N7886"/>
  <c r="O7886" l="1"/>
  <c r="P7886" s="1"/>
  <c r="N7887"/>
  <c r="F7891"/>
  <c r="F7892" l="1"/>
  <c r="O7887"/>
  <c r="P7887" s="1"/>
  <c r="N7888"/>
  <c r="O7888" l="1"/>
  <c r="P7888" s="1"/>
  <c r="N7889"/>
  <c r="F7893"/>
  <c r="F7894" l="1"/>
  <c r="O7889"/>
  <c r="P7889" s="1"/>
  <c r="N7890"/>
  <c r="O7890" l="1"/>
  <c r="P7890" s="1"/>
  <c r="N7891"/>
  <c r="F7895"/>
  <c r="F7896" l="1"/>
  <c r="O7891"/>
  <c r="P7891" s="1"/>
  <c r="N7892"/>
  <c r="O7892" l="1"/>
  <c r="P7892" s="1"/>
  <c r="N7893"/>
  <c r="F7897"/>
  <c r="F7898" l="1"/>
  <c r="O7893"/>
  <c r="P7893" s="1"/>
  <c r="N7894"/>
  <c r="O7894" l="1"/>
  <c r="P7894" s="1"/>
  <c r="N7895"/>
  <c r="F7899"/>
  <c r="F7900" l="1"/>
  <c r="O7895"/>
  <c r="P7895" s="1"/>
  <c r="N7896"/>
  <c r="O7896" l="1"/>
  <c r="P7896" s="1"/>
  <c r="N7897"/>
  <c r="F7901"/>
  <c r="F7902" l="1"/>
  <c r="O7897"/>
  <c r="P7897" s="1"/>
  <c r="N7898"/>
  <c r="O7898" l="1"/>
  <c r="P7898" s="1"/>
  <c r="N7899"/>
  <c r="F7903"/>
  <c r="F7904" l="1"/>
  <c r="O7899"/>
  <c r="P7899" s="1"/>
  <c r="N7900"/>
  <c r="O7900" l="1"/>
  <c r="P7900" s="1"/>
  <c r="N7901"/>
  <c r="F7905"/>
  <c r="F7906" l="1"/>
  <c r="O7901"/>
  <c r="P7901" s="1"/>
  <c r="N7902"/>
  <c r="O7902" l="1"/>
  <c r="P7902" s="1"/>
  <c r="N7903"/>
  <c r="F7907"/>
  <c r="F7908" l="1"/>
  <c r="O7903"/>
  <c r="P7903" s="1"/>
  <c r="N7904"/>
  <c r="O7904" l="1"/>
  <c r="P7904" s="1"/>
  <c r="N7905"/>
  <c r="F7909"/>
  <c r="F7910" l="1"/>
  <c r="O7905"/>
  <c r="P7905" s="1"/>
  <c r="N7906"/>
  <c r="O7906" l="1"/>
  <c r="P7906" s="1"/>
  <c r="N7907"/>
  <c r="F7911"/>
  <c r="F7912" l="1"/>
  <c r="O7907"/>
  <c r="P7907" s="1"/>
  <c r="N7908"/>
  <c r="O7908" l="1"/>
  <c r="P7908" s="1"/>
  <c r="N7909"/>
  <c r="F7913"/>
  <c r="F7914" l="1"/>
  <c r="O7909"/>
  <c r="P7909" s="1"/>
  <c r="N7910"/>
  <c r="O7910" l="1"/>
  <c r="P7910" s="1"/>
  <c r="N7911"/>
  <c r="F7915"/>
  <c r="F7916" l="1"/>
  <c r="O7911"/>
  <c r="P7911" s="1"/>
  <c r="N7912"/>
  <c r="O7912" l="1"/>
  <c r="P7912" s="1"/>
  <c r="N7913"/>
  <c r="F7917"/>
  <c r="F7918" l="1"/>
  <c r="O7913"/>
  <c r="P7913" s="1"/>
  <c r="N7914"/>
  <c r="O7914" l="1"/>
  <c r="P7914" s="1"/>
  <c r="N7915"/>
  <c r="F7919"/>
  <c r="F7920" l="1"/>
  <c r="O7915"/>
  <c r="P7915" s="1"/>
  <c r="N7916"/>
  <c r="O7916" l="1"/>
  <c r="P7916" s="1"/>
  <c r="N7917"/>
  <c r="F7921"/>
  <c r="F7922" l="1"/>
  <c r="O7917"/>
  <c r="P7917" s="1"/>
  <c r="N7918"/>
  <c r="O7918" l="1"/>
  <c r="P7918" s="1"/>
  <c r="N7919"/>
  <c r="F7923"/>
  <c r="F7924" l="1"/>
  <c r="O7919"/>
  <c r="P7919" s="1"/>
  <c r="N7920"/>
  <c r="O7920" l="1"/>
  <c r="P7920" s="1"/>
  <c r="N7921"/>
  <c r="F7925"/>
  <c r="F7926" l="1"/>
  <c r="O7921"/>
  <c r="P7921" s="1"/>
  <c r="N7922"/>
  <c r="O7922" l="1"/>
  <c r="P7922" s="1"/>
  <c r="N7923"/>
  <c r="F7927"/>
  <c r="F7928" l="1"/>
  <c r="O7923"/>
  <c r="P7923" s="1"/>
  <c r="N7924"/>
  <c r="O7924" l="1"/>
  <c r="P7924" s="1"/>
  <c r="N7925"/>
  <c r="F7929"/>
  <c r="F7930" l="1"/>
  <c r="O7925"/>
  <c r="P7925" s="1"/>
  <c r="N7926"/>
  <c r="O7926" l="1"/>
  <c r="P7926" s="1"/>
  <c r="N7927"/>
  <c r="F7931"/>
  <c r="F7932" l="1"/>
  <c r="O7927"/>
  <c r="P7927" s="1"/>
  <c r="N7928"/>
  <c r="O7928" l="1"/>
  <c r="P7928" s="1"/>
  <c r="N7929"/>
  <c r="F7933"/>
  <c r="F7934" l="1"/>
  <c r="O7929"/>
  <c r="P7929" s="1"/>
  <c r="N7930"/>
  <c r="O7930" l="1"/>
  <c r="P7930" s="1"/>
  <c r="N7931"/>
  <c r="F7935"/>
  <c r="F7936" l="1"/>
  <c r="O7931"/>
  <c r="P7931" s="1"/>
  <c r="N7932"/>
  <c r="O7932" l="1"/>
  <c r="P7932" s="1"/>
  <c r="N7933"/>
  <c r="F7937"/>
  <c r="F7938" l="1"/>
  <c r="O7933"/>
  <c r="P7933" s="1"/>
  <c r="N7934"/>
  <c r="O7934" l="1"/>
  <c r="P7934" s="1"/>
  <c r="N7935"/>
  <c r="F7939"/>
  <c r="F7940" l="1"/>
  <c r="O7935"/>
  <c r="P7935" s="1"/>
  <c r="N7936"/>
  <c r="O7936" l="1"/>
  <c r="P7936" s="1"/>
  <c r="N7937"/>
  <c r="F7941"/>
  <c r="F7942" l="1"/>
  <c r="O7937"/>
  <c r="P7937" s="1"/>
  <c r="N7938"/>
  <c r="O7938" l="1"/>
  <c r="P7938" s="1"/>
  <c r="N7939"/>
  <c r="F7943"/>
  <c r="F7944" l="1"/>
  <c r="O7939"/>
  <c r="P7939" s="1"/>
  <c r="N7940"/>
  <c r="O7940" l="1"/>
  <c r="P7940" s="1"/>
  <c r="N7941"/>
  <c r="F7945"/>
  <c r="F7946" l="1"/>
  <c r="O7941"/>
  <c r="P7941" s="1"/>
  <c r="N7942"/>
  <c r="O7942" l="1"/>
  <c r="P7942" s="1"/>
  <c r="N7943"/>
  <c r="F7947"/>
  <c r="F7948" l="1"/>
  <c r="O7943"/>
  <c r="P7943" s="1"/>
  <c r="N7944"/>
  <c r="O7944" l="1"/>
  <c r="P7944" s="1"/>
  <c r="N7945"/>
  <c r="F7949"/>
  <c r="F7950" l="1"/>
  <c r="O7945"/>
  <c r="P7945" s="1"/>
  <c r="N7946"/>
  <c r="O7946" l="1"/>
  <c r="P7946" s="1"/>
  <c r="N7947"/>
  <c r="F7951"/>
  <c r="F7952" l="1"/>
  <c r="O7947"/>
  <c r="P7947" s="1"/>
  <c r="N7948"/>
  <c r="O7948" l="1"/>
  <c r="P7948" s="1"/>
  <c r="N7949"/>
  <c r="F7953"/>
  <c r="F7954" l="1"/>
  <c r="O7949"/>
  <c r="P7949" s="1"/>
  <c r="N7950"/>
  <c r="O7950" l="1"/>
  <c r="P7950" s="1"/>
  <c r="N7951"/>
  <c r="F7955"/>
  <c r="F7956" l="1"/>
  <c r="O7951"/>
  <c r="P7951" s="1"/>
  <c r="N7952"/>
  <c r="O7952" l="1"/>
  <c r="P7952" s="1"/>
  <c r="N7953"/>
  <c r="F7957"/>
  <c r="F7958" l="1"/>
  <c r="O7953"/>
  <c r="P7953" s="1"/>
  <c r="N7954"/>
  <c r="O7954" l="1"/>
  <c r="P7954" s="1"/>
  <c r="N7955"/>
  <c r="F7959"/>
  <c r="F7960" l="1"/>
  <c r="O7955"/>
  <c r="P7955" s="1"/>
  <c r="N7956"/>
  <c r="O7956" l="1"/>
  <c r="P7956" s="1"/>
  <c r="N7957"/>
  <c r="F7961"/>
  <c r="F7962" l="1"/>
  <c r="O7957"/>
  <c r="P7957" s="1"/>
  <c r="N7958"/>
  <c r="O7958" l="1"/>
  <c r="P7958" s="1"/>
  <c r="N7959"/>
  <c r="F7963"/>
  <c r="F7964" l="1"/>
  <c r="O7959"/>
  <c r="P7959" s="1"/>
  <c r="N7960"/>
  <c r="O7960" l="1"/>
  <c r="P7960" s="1"/>
  <c r="N7961"/>
  <c r="F7965"/>
  <c r="F7966" l="1"/>
  <c r="O7961"/>
  <c r="P7961" s="1"/>
  <c r="N7962"/>
  <c r="O7962" l="1"/>
  <c r="P7962" s="1"/>
  <c r="N7963"/>
  <c r="F7967"/>
  <c r="F7968" l="1"/>
  <c r="O7963"/>
  <c r="P7963" s="1"/>
  <c r="N7964"/>
  <c r="O7964" l="1"/>
  <c r="P7964" s="1"/>
  <c r="N7965"/>
  <c r="F7969"/>
  <c r="F7970" l="1"/>
  <c r="O7965"/>
  <c r="P7965" s="1"/>
  <c r="N7966"/>
  <c r="O7966" l="1"/>
  <c r="P7966" s="1"/>
  <c r="N7967"/>
  <c r="F7971"/>
  <c r="F7972" l="1"/>
  <c r="O7967"/>
  <c r="P7967" s="1"/>
  <c r="N7968"/>
  <c r="O7968" l="1"/>
  <c r="P7968" s="1"/>
  <c r="N7969"/>
  <c r="F7973"/>
  <c r="F7974" l="1"/>
  <c r="O7969"/>
  <c r="P7969" s="1"/>
  <c r="N7970"/>
  <c r="O7970" l="1"/>
  <c r="P7970" s="1"/>
  <c r="N7971"/>
  <c r="F7975"/>
  <c r="F7976" l="1"/>
  <c r="O7971"/>
  <c r="P7971" s="1"/>
  <c r="N7972"/>
  <c r="O7972" l="1"/>
  <c r="P7972" s="1"/>
  <c r="N7973"/>
  <c r="F7977"/>
  <c r="F7978" l="1"/>
  <c r="O7973"/>
  <c r="P7973" s="1"/>
  <c r="N7974"/>
  <c r="O7974" l="1"/>
  <c r="P7974" s="1"/>
  <c r="N7975"/>
  <c r="F7979"/>
  <c r="F7980" l="1"/>
  <c r="O7975"/>
  <c r="P7975" s="1"/>
  <c r="N7976"/>
  <c r="O7976" l="1"/>
  <c r="P7976" s="1"/>
  <c r="N7977"/>
  <c r="F7981"/>
  <c r="F7982" l="1"/>
  <c r="O7977"/>
  <c r="P7977" s="1"/>
  <c r="N7978"/>
  <c r="O7978" l="1"/>
  <c r="P7978" s="1"/>
  <c r="N7979"/>
  <c r="F7983"/>
  <c r="F7984" l="1"/>
  <c r="O7979"/>
  <c r="P7979" s="1"/>
  <c r="N7980"/>
  <c r="O7980" l="1"/>
  <c r="P7980" s="1"/>
  <c r="N7981"/>
  <c r="F7985"/>
  <c r="F7986" l="1"/>
  <c r="O7981"/>
  <c r="P7981" s="1"/>
  <c r="N7982"/>
  <c r="O7982" l="1"/>
  <c r="P7982" s="1"/>
  <c r="N7983"/>
  <c r="F7987"/>
  <c r="F7988" l="1"/>
  <c r="O7983"/>
  <c r="P7983" s="1"/>
  <c r="N7984"/>
  <c r="O7984" l="1"/>
  <c r="P7984" s="1"/>
  <c r="N7985"/>
  <c r="F7989"/>
  <c r="F7990" l="1"/>
  <c r="O7985"/>
  <c r="P7985" s="1"/>
  <c r="N7986"/>
  <c r="O7986" l="1"/>
  <c r="P7986" s="1"/>
  <c r="N7987"/>
  <c r="F7991"/>
  <c r="F7992" l="1"/>
  <c r="O7987"/>
  <c r="P7987" s="1"/>
  <c r="N7988"/>
  <c r="O7988" l="1"/>
  <c r="P7988" s="1"/>
  <c r="N7989"/>
  <c r="F7993"/>
  <c r="F7994" l="1"/>
  <c r="O7989"/>
  <c r="P7989" s="1"/>
  <c r="N7990"/>
  <c r="O7990" l="1"/>
  <c r="P7990" s="1"/>
  <c r="N7991"/>
  <c r="F7995"/>
  <c r="F7996" l="1"/>
  <c r="O7991"/>
  <c r="P7991" s="1"/>
  <c r="N7992"/>
  <c r="O7992" l="1"/>
  <c r="P7992" s="1"/>
  <c r="N7993"/>
  <c r="F7997"/>
  <c r="F7998" l="1"/>
  <c r="O7993"/>
  <c r="P7993" s="1"/>
  <c r="N7994"/>
  <c r="O7994" l="1"/>
  <c r="P7994" s="1"/>
  <c r="N7995"/>
  <c r="F7999"/>
  <c r="F8000" l="1"/>
  <c r="O7995"/>
  <c r="P7995" s="1"/>
  <c r="N7996"/>
  <c r="O7996" l="1"/>
  <c r="P7996" s="1"/>
  <c r="N7997"/>
  <c r="F8001"/>
  <c r="F8002" l="1"/>
  <c r="O7997"/>
  <c r="P7997" s="1"/>
  <c r="N7998"/>
  <c r="O7998" l="1"/>
  <c r="P7998" s="1"/>
  <c r="N7999"/>
  <c r="F8003"/>
  <c r="F8004" l="1"/>
  <c r="O7999"/>
  <c r="P7999" s="1"/>
  <c r="N8000"/>
  <c r="O8000" l="1"/>
  <c r="P8000" s="1"/>
  <c r="N8001"/>
  <c r="F8005"/>
  <c r="F8006" l="1"/>
  <c r="O8001"/>
  <c r="P8001" s="1"/>
  <c r="N8002"/>
  <c r="O8002" l="1"/>
  <c r="P8002" s="1"/>
  <c r="N8003"/>
  <c r="F8007"/>
  <c r="F8008" l="1"/>
  <c r="O8003"/>
  <c r="P8003" s="1"/>
  <c r="N8004"/>
  <c r="O8004" l="1"/>
  <c r="P8004" s="1"/>
  <c r="N8005"/>
  <c r="F8009"/>
  <c r="F8010" l="1"/>
  <c r="O8005"/>
  <c r="P8005" s="1"/>
  <c r="N8006"/>
  <c r="O8006" l="1"/>
  <c r="P8006" s="1"/>
  <c r="N8007"/>
  <c r="F8011"/>
  <c r="F8012" l="1"/>
  <c r="O8007"/>
  <c r="P8007" s="1"/>
  <c r="N8008"/>
  <c r="O8008" l="1"/>
  <c r="P8008" s="1"/>
  <c r="N8009"/>
  <c r="F8013"/>
  <c r="F8014" l="1"/>
  <c r="O8009"/>
  <c r="P8009" s="1"/>
  <c r="N8010"/>
  <c r="O8010" l="1"/>
  <c r="P8010" s="1"/>
  <c r="N8011"/>
  <c r="F8015"/>
  <c r="F8016" l="1"/>
  <c r="O8011"/>
  <c r="P8011" s="1"/>
  <c r="N8012"/>
  <c r="O8012" l="1"/>
  <c r="P8012" s="1"/>
  <c r="N8013"/>
  <c r="F8017"/>
  <c r="F8018" l="1"/>
  <c r="O8013"/>
  <c r="P8013" s="1"/>
  <c r="N8014"/>
  <c r="O8014" l="1"/>
  <c r="P8014" s="1"/>
  <c r="N8015"/>
  <c r="F8019"/>
  <c r="F8020" l="1"/>
  <c r="O8015"/>
  <c r="P8015" s="1"/>
  <c r="N8016"/>
  <c r="O8016" l="1"/>
  <c r="P8016" s="1"/>
  <c r="N8017"/>
  <c r="F8021"/>
  <c r="F8022" l="1"/>
  <c r="O8017"/>
  <c r="P8017" s="1"/>
  <c r="N8018"/>
  <c r="O8018" l="1"/>
  <c r="P8018" s="1"/>
  <c r="N8019"/>
  <c r="F8023"/>
  <c r="F8024" l="1"/>
  <c r="O8019"/>
  <c r="P8019" s="1"/>
  <c r="N8020"/>
  <c r="O8020" l="1"/>
  <c r="P8020" s="1"/>
  <c r="N8021"/>
  <c r="F8025"/>
  <c r="F8026" l="1"/>
  <c r="O8021"/>
  <c r="P8021" s="1"/>
  <c r="N8022"/>
  <c r="O8022" l="1"/>
  <c r="P8022" s="1"/>
  <c r="N8023"/>
  <c r="F8027"/>
  <c r="F8028" l="1"/>
  <c r="O8023"/>
  <c r="P8023" s="1"/>
  <c r="N8024"/>
  <c r="O8024" l="1"/>
  <c r="P8024" s="1"/>
  <c r="N8025"/>
  <c r="F8029"/>
  <c r="F8030" l="1"/>
  <c r="O8025"/>
  <c r="P8025" s="1"/>
  <c r="N8026"/>
  <c r="O8026" l="1"/>
  <c r="P8026" s="1"/>
  <c r="N8027"/>
  <c r="F8031"/>
  <c r="F8032" l="1"/>
  <c r="O8027"/>
  <c r="P8027" s="1"/>
  <c r="N8028"/>
  <c r="O8028" l="1"/>
  <c r="P8028" s="1"/>
  <c r="N8029"/>
  <c r="F8033"/>
  <c r="F8034" l="1"/>
  <c r="O8029"/>
  <c r="P8029" s="1"/>
  <c r="N8030"/>
  <c r="O8030" l="1"/>
  <c r="P8030" s="1"/>
  <c r="N8031"/>
  <c r="F8035"/>
  <c r="F8036" l="1"/>
  <c r="O8031"/>
  <c r="P8031" s="1"/>
  <c r="N8032"/>
  <c r="O8032" l="1"/>
  <c r="P8032" s="1"/>
  <c r="N8033"/>
  <c r="F8037"/>
  <c r="F8038" l="1"/>
  <c r="O8033"/>
  <c r="P8033" s="1"/>
  <c r="N8034"/>
  <c r="O8034" l="1"/>
  <c r="P8034" s="1"/>
  <c r="N8035"/>
  <c r="F8039"/>
  <c r="F8040" l="1"/>
  <c r="O8035"/>
  <c r="P8035" s="1"/>
  <c r="N8036"/>
  <c r="O8036" l="1"/>
  <c r="P8036" s="1"/>
  <c r="N8037"/>
  <c r="F8041"/>
  <c r="F8042" l="1"/>
  <c r="O8037"/>
  <c r="P8037" s="1"/>
  <c r="N8038"/>
  <c r="O8038" l="1"/>
  <c r="P8038" s="1"/>
  <c r="N8039"/>
  <c r="F8043"/>
  <c r="F8044" l="1"/>
  <c r="O8039"/>
  <c r="P8039" s="1"/>
  <c r="N8040"/>
  <c r="O8040" l="1"/>
  <c r="P8040" s="1"/>
  <c r="N8041"/>
  <c r="F8045"/>
  <c r="F8046" l="1"/>
  <c r="O8041"/>
  <c r="P8041" s="1"/>
  <c r="N8042"/>
  <c r="O8042" l="1"/>
  <c r="P8042" s="1"/>
  <c r="N8043"/>
  <c r="F8047"/>
  <c r="F8048" l="1"/>
  <c r="O8043"/>
  <c r="P8043" s="1"/>
  <c r="N8044"/>
  <c r="O8044" l="1"/>
  <c r="P8044" s="1"/>
  <c r="N8045"/>
  <c r="F8049"/>
  <c r="F8050" l="1"/>
  <c r="O8045"/>
  <c r="P8045" s="1"/>
  <c r="N8046"/>
  <c r="O8046" l="1"/>
  <c r="P8046" s="1"/>
  <c r="N8047"/>
  <c r="F8051"/>
  <c r="F8052" l="1"/>
  <c r="O8047"/>
  <c r="P8047" s="1"/>
  <c r="N8048"/>
  <c r="O8048" l="1"/>
  <c r="P8048" s="1"/>
  <c r="N8049"/>
  <c r="F8053"/>
  <c r="F8054" l="1"/>
  <c r="O8049"/>
  <c r="P8049" s="1"/>
  <c r="N8050"/>
  <c r="O8050" l="1"/>
  <c r="P8050" s="1"/>
  <c r="N8051"/>
  <c r="F8055"/>
  <c r="F8056" l="1"/>
  <c r="O8051"/>
  <c r="P8051" s="1"/>
  <c r="N8052"/>
  <c r="O8052" l="1"/>
  <c r="P8052" s="1"/>
  <c r="N8053"/>
  <c r="F8057"/>
  <c r="F8058" l="1"/>
  <c r="O8053"/>
  <c r="P8053" s="1"/>
  <c r="N8054"/>
  <c r="O8054" l="1"/>
  <c r="P8054" s="1"/>
  <c r="N8055"/>
  <c r="F8059"/>
  <c r="F8060" l="1"/>
  <c r="O8055"/>
  <c r="P8055" s="1"/>
  <c r="N8056"/>
  <c r="O8056" l="1"/>
  <c r="P8056" s="1"/>
  <c r="N8057"/>
  <c r="F8061"/>
  <c r="F8062" l="1"/>
  <c r="O8057"/>
  <c r="P8057" s="1"/>
  <c r="N8058"/>
  <c r="O8058" l="1"/>
  <c r="P8058" s="1"/>
  <c r="N8059"/>
  <c r="F8063"/>
  <c r="F8064" l="1"/>
  <c r="O8059"/>
  <c r="P8059" s="1"/>
  <c r="N8060"/>
  <c r="O8060" l="1"/>
  <c r="P8060" s="1"/>
  <c r="N8061"/>
  <c r="F8065"/>
  <c r="F8066" l="1"/>
  <c r="O8061"/>
  <c r="P8061" s="1"/>
  <c r="N8062"/>
  <c r="O8062" l="1"/>
  <c r="P8062" s="1"/>
  <c r="N8063"/>
  <c r="F8067"/>
  <c r="F8068" l="1"/>
  <c r="O8063"/>
  <c r="P8063" s="1"/>
  <c r="N8064"/>
  <c r="O8064" l="1"/>
  <c r="P8064" s="1"/>
  <c r="N8065"/>
  <c r="F8069"/>
  <c r="F8070" l="1"/>
  <c r="O8065"/>
  <c r="P8065" s="1"/>
  <c r="N8066"/>
  <c r="O8066" l="1"/>
  <c r="P8066" s="1"/>
  <c r="N8067"/>
  <c r="F8071"/>
  <c r="F8072" l="1"/>
  <c r="O8067"/>
  <c r="P8067" s="1"/>
  <c r="N8068"/>
  <c r="O8068" l="1"/>
  <c r="P8068" s="1"/>
  <c r="N8069"/>
  <c r="F8073"/>
  <c r="F8074" l="1"/>
  <c r="O8069"/>
  <c r="P8069" s="1"/>
  <c r="N8070"/>
  <c r="O8070" l="1"/>
  <c r="P8070" s="1"/>
  <c r="N8071"/>
  <c r="F8075"/>
  <c r="F8076" l="1"/>
  <c r="O8071"/>
  <c r="P8071" s="1"/>
  <c r="N8072"/>
  <c r="O8072" l="1"/>
  <c r="P8072" s="1"/>
  <c r="N8073"/>
  <c r="F8077"/>
  <c r="F8078" l="1"/>
  <c r="O8073"/>
  <c r="P8073" s="1"/>
  <c r="N8074"/>
  <c r="O8074" l="1"/>
  <c r="P8074" s="1"/>
  <c r="N8075"/>
  <c r="F8079"/>
  <c r="F8080" l="1"/>
  <c r="O8075"/>
  <c r="P8075" s="1"/>
  <c r="N8076"/>
  <c r="O8076" l="1"/>
  <c r="P8076" s="1"/>
  <c r="N8077"/>
  <c r="F8081"/>
  <c r="F8082" l="1"/>
  <c r="O8077"/>
  <c r="P8077" s="1"/>
  <c r="N8078"/>
  <c r="O8078" l="1"/>
  <c r="P8078" s="1"/>
  <c r="N8079"/>
  <c r="F8083"/>
  <c r="F8084" l="1"/>
  <c r="O8079"/>
  <c r="P8079" s="1"/>
  <c r="N8080"/>
  <c r="O8080" l="1"/>
  <c r="P8080" s="1"/>
  <c r="N8081"/>
  <c r="F8085"/>
  <c r="F8086" l="1"/>
  <c r="O8081"/>
  <c r="P8081" s="1"/>
  <c r="N8082"/>
  <c r="O8082" l="1"/>
  <c r="P8082" s="1"/>
  <c r="N8083"/>
  <c r="F8087"/>
  <c r="F8088" l="1"/>
  <c r="O8083"/>
  <c r="P8083" s="1"/>
  <c r="N8084"/>
  <c r="O8084" l="1"/>
  <c r="P8084" s="1"/>
  <c r="N8085"/>
  <c r="F8089"/>
  <c r="F8090" l="1"/>
  <c r="O8085"/>
  <c r="P8085" s="1"/>
  <c r="N8086"/>
  <c r="O8086" l="1"/>
  <c r="P8086" s="1"/>
  <c r="N8087"/>
  <c r="F8091"/>
  <c r="F8092" l="1"/>
  <c r="O8087"/>
  <c r="P8087" s="1"/>
  <c r="N8088"/>
  <c r="O8088" l="1"/>
  <c r="P8088" s="1"/>
  <c r="N8089"/>
  <c r="F8093"/>
  <c r="F8094" l="1"/>
  <c r="O8089"/>
  <c r="P8089" s="1"/>
  <c r="N8090"/>
  <c r="O8090" l="1"/>
  <c r="P8090" s="1"/>
  <c r="N8091"/>
  <c r="F8095"/>
  <c r="F8096" l="1"/>
  <c r="O8091"/>
  <c r="P8091" s="1"/>
  <c r="N8092"/>
  <c r="O8092" l="1"/>
  <c r="P8092" s="1"/>
  <c r="N8093"/>
  <c r="F8097"/>
  <c r="F8098" l="1"/>
  <c r="O8093"/>
  <c r="P8093" s="1"/>
  <c r="N8094"/>
  <c r="O8094" l="1"/>
  <c r="P8094" s="1"/>
  <c r="N8095"/>
  <c r="F8099"/>
  <c r="F8100" l="1"/>
  <c r="O8095"/>
  <c r="P8095" s="1"/>
  <c r="N8096"/>
  <c r="O8096" l="1"/>
  <c r="P8096" s="1"/>
  <c r="N8097"/>
  <c r="F8101"/>
  <c r="F8102" l="1"/>
  <c r="O8097"/>
  <c r="P8097" s="1"/>
  <c r="N8098"/>
  <c r="O8098" l="1"/>
  <c r="P8098" s="1"/>
  <c r="N8099"/>
  <c r="F8103"/>
  <c r="F8104" l="1"/>
  <c r="O8099"/>
  <c r="P8099" s="1"/>
  <c r="N8100"/>
  <c r="O8100" l="1"/>
  <c r="P8100" s="1"/>
  <c r="N8101"/>
  <c r="F8105"/>
  <c r="F8106" l="1"/>
  <c r="O8101"/>
  <c r="P8101" s="1"/>
  <c r="N8102"/>
  <c r="O8102" l="1"/>
  <c r="P8102" s="1"/>
  <c r="N8103"/>
  <c r="F8107"/>
  <c r="F8108" l="1"/>
  <c r="O8103"/>
  <c r="P8103" s="1"/>
  <c r="N8104"/>
  <c r="O8104" l="1"/>
  <c r="P8104" s="1"/>
  <c r="N8105"/>
  <c r="F8109"/>
  <c r="F8110" l="1"/>
  <c r="O8105"/>
  <c r="P8105" s="1"/>
  <c r="N8106"/>
  <c r="O8106" l="1"/>
  <c r="P8106" s="1"/>
  <c r="N8107"/>
  <c r="F8111"/>
  <c r="F8112" l="1"/>
  <c r="O8107"/>
  <c r="P8107" s="1"/>
  <c r="N8108"/>
  <c r="O8108" l="1"/>
  <c r="P8108" s="1"/>
  <c r="N8109"/>
  <c r="F8113"/>
  <c r="F8114" l="1"/>
  <c r="O8109"/>
  <c r="P8109" s="1"/>
  <c r="N8110"/>
  <c r="O8110" l="1"/>
  <c r="P8110" s="1"/>
  <c r="N8111"/>
  <c r="F8115"/>
  <c r="F8116" l="1"/>
  <c r="O8111"/>
  <c r="P8111" s="1"/>
  <c r="N8112"/>
  <c r="O8112" l="1"/>
  <c r="P8112" s="1"/>
  <c r="N8113"/>
  <c r="F8117"/>
  <c r="F8118" l="1"/>
  <c r="O8113"/>
  <c r="P8113" s="1"/>
  <c r="N8114"/>
  <c r="O8114" l="1"/>
  <c r="P8114" s="1"/>
  <c r="N8115"/>
  <c r="F8119"/>
  <c r="F8120" l="1"/>
  <c r="O8115"/>
  <c r="P8115" s="1"/>
  <c r="N8116"/>
  <c r="O8116" l="1"/>
  <c r="P8116" s="1"/>
  <c r="N8117"/>
  <c r="F8121"/>
  <c r="F8122" l="1"/>
  <c r="O8117"/>
  <c r="P8117" s="1"/>
  <c r="N8118"/>
  <c r="O8118" l="1"/>
  <c r="P8118" s="1"/>
  <c r="N8119"/>
  <c r="F8123"/>
  <c r="F8124" l="1"/>
  <c r="O8119"/>
  <c r="P8119" s="1"/>
  <c r="N8120"/>
  <c r="O8120" l="1"/>
  <c r="P8120" s="1"/>
  <c r="N8121"/>
  <c r="F8125"/>
  <c r="F8126" l="1"/>
  <c r="O8121"/>
  <c r="P8121" s="1"/>
  <c r="N8122"/>
  <c r="O8122" l="1"/>
  <c r="P8122" s="1"/>
  <c r="N8123"/>
  <c r="F8127"/>
  <c r="F8128" l="1"/>
  <c r="O8123"/>
  <c r="P8123" s="1"/>
  <c r="N8124"/>
  <c r="O8124" l="1"/>
  <c r="P8124" s="1"/>
  <c r="N8125"/>
  <c r="F8129"/>
  <c r="F8130" l="1"/>
  <c r="O8125"/>
  <c r="P8125" s="1"/>
  <c r="N8126"/>
  <c r="O8126" l="1"/>
  <c r="P8126" s="1"/>
  <c r="N8127"/>
  <c r="F8131"/>
  <c r="F8132" l="1"/>
  <c r="O8127"/>
  <c r="P8127" s="1"/>
  <c r="N8128"/>
  <c r="O8128" l="1"/>
  <c r="P8128" s="1"/>
  <c r="N8129"/>
  <c r="F8133"/>
  <c r="F8134" l="1"/>
  <c r="O8129"/>
  <c r="P8129" s="1"/>
  <c r="N8130"/>
  <c r="O8130" l="1"/>
  <c r="P8130" s="1"/>
  <c r="N8131"/>
  <c r="F8135"/>
  <c r="F8136" l="1"/>
  <c r="O8131"/>
  <c r="P8131" s="1"/>
  <c r="N8132"/>
  <c r="O8132" l="1"/>
  <c r="P8132" s="1"/>
  <c r="N8133"/>
  <c r="F8137"/>
  <c r="F8138" l="1"/>
  <c r="O8133"/>
  <c r="P8133" s="1"/>
  <c r="N8134"/>
  <c r="O8134" l="1"/>
  <c r="P8134" s="1"/>
  <c r="N8135"/>
  <c r="F8139"/>
  <c r="F8140" l="1"/>
  <c r="O8135"/>
  <c r="P8135" s="1"/>
  <c r="N8136"/>
  <c r="O8136" l="1"/>
  <c r="P8136" s="1"/>
  <c r="N8137"/>
  <c r="F8141"/>
  <c r="F8142" l="1"/>
  <c r="O8137"/>
  <c r="P8137" s="1"/>
  <c r="N8138"/>
  <c r="O8138" l="1"/>
  <c r="P8138" s="1"/>
  <c r="N8139"/>
  <c r="F8143"/>
  <c r="F8144" l="1"/>
  <c r="O8139"/>
  <c r="P8139" s="1"/>
  <c r="N8140"/>
  <c r="O8140" l="1"/>
  <c r="P8140" s="1"/>
  <c r="N8141"/>
  <c r="F8145"/>
  <c r="F8146" l="1"/>
  <c r="O8141"/>
  <c r="P8141" s="1"/>
  <c r="N8142"/>
  <c r="O8142" l="1"/>
  <c r="P8142" s="1"/>
  <c r="N8143"/>
  <c r="F8147"/>
  <c r="F8148" l="1"/>
  <c r="O8143"/>
  <c r="P8143" s="1"/>
  <c r="N8144"/>
  <c r="O8144" l="1"/>
  <c r="P8144" s="1"/>
  <c r="N8145"/>
  <c r="F8149"/>
  <c r="F8150" l="1"/>
  <c r="O8145"/>
  <c r="P8145" s="1"/>
  <c r="N8146"/>
  <c r="O8146" l="1"/>
  <c r="P8146" s="1"/>
  <c r="N8147"/>
  <c r="F8151"/>
  <c r="F8152" l="1"/>
  <c r="O8147"/>
  <c r="P8147" s="1"/>
  <c r="N8148"/>
  <c r="O8148" l="1"/>
  <c r="P8148" s="1"/>
  <c r="N8149"/>
  <c r="F8153"/>
  <c r="F8154" l="1"/>
  <c r="O8149"/>
  <c r="P8149" s="1"/>
  <c r="N8150"/>
  <c r="O8150" l="1"/>
  <c r="P8150" s="1"/>
  <c r="N8151"/>
  <c r="F8155"/>
  <c r="F8156" l="1"/>
  <c r="O8151"/>
  <c r="P8151" s="1"/>
  <c r="N8152"/>
  <c r="O8152" l="1"/>
  <c r="P8152" s="1"/>
  <c r="N8153"/>
  <c r="F8157"/>
  <c r="F8158" l="1"/>
  <c r="O8153"/>
  <c r="P8153" s="1"/>
  <c r="N8154"/>
  <c r="O8154" l="1"/>
  <c r="P8154" s="1"/>
  <c r="N8155"/>
  <c r="F8159"/>
  <c r="F8160" l="1"/>
  <c r="O8155"/>
  <c r="P8155" s="1"/>
  <c r="N8156"/>
  <c r="O8156" l="1"/>
  <c r="P8156" s="1"/>
  <c r="N8157"/>
  <c r="F8161"/>
  <c r="F8162" l="1"/>
  <c r="O8157"/>
  <c r="P8157" s="1"/>
  <c r="N8158"/>
  <c r="O8158" l="1"/>
  <c r="P8158" s="1"/>
  <c r="N8159"/>
  <c r="F8163"/>
  <c r="F8164" l="1"/>
  <c r="O8159"/>
  <c r="P8159" s="1"/>
  <c r="N8160"/>
  <c r="O8160" l="1"/>
  <c r="P8160" s="1"/>
  <c r="N8161"/>
  <c r="F8165"/>
  <c r="F8166" l="1"/>
  <c r="O8161"/>
  <c r="P8161" s="1"/>
  <c r="N8162"/>
  <c r="O8162" l="1"/>
  <c r="P8162" s="1"/>
  <c r="N8163"/>
  <c r="F8167"/>
  <c r="F8168" l="1"/>
  <c r="O8163"/>
  <c r="P8163" s="1"/>
  <c r="N8164"/>
  <c r="O8164" l="1"/>
  <c r="P8164" s="1"/>
  <c r="N8165"/>
  <c r="F8169"/>
  <c r="F8170" l="1"/>
  <c r="O8165"/>
  <c r="P8165" s="1"/>
  <c r="N8166"/>
  <c r="O8166" l="1"/>
  <c r="P8166" s="1"/>
  <c r="N8167"/>
  <c r="F8171"/>
  <c r="F8172" l="1"/>
  <c r="O8167"/>
  <c r="P8167" s="1"/>
  <c r="N8168"/>
  <c r="O8168" l="1"/>
  <c r="P8168" s="1"/>
  <c r="N8169"/>
  <c r="F8173"/>
  <c r="F8174" l="1"/>
  <c r="O8169"/>
  <c r="P8169" s="1"/>
  <c r="N8170"/>
  <c r="O8170" l="1"/>
  <c r="P8170" s="1"/>
  <c r="N8171"/>
  <c r="F8175"/>
  <c r="F8176" l="1"/>
  <c r="O8171"/>
  <c r="P8171" s="1"/>
  <c r="N8172"/>
  <c r="O8172" l="1"/>
  <c r="P8172" s="1"/>
  <c r="N8173"/>
  <c r="F8177"/>
  <c r="F8178" l="1"/>
  <c r="O8173"/>
  <c r="P8173" s="1"/>
  <c r="N8174"/>
  <c r="O8174" l="1"/>
  <c r="P8174" s="1"/>
  <c r="N8175"/>
  <c r="F8179"/>
  <c r="F8180" l="1"/>
  <c r="O8175"/>
  <c r="P8175" s="1"/>
  <c r="N8176"/>
  <c r="O8176" l="1"/>
  <c r="P8176" s="1"/>
  <c r="N8177"/>
  <c r="F8181"/>
  <c r="F8182" l="1"/>
  <c r="O8177"/>
  <c r="P8177" s="1"/>
  <c r="N8178"/>
  <c r="O8178" l="1"/>
  <c r="P8178" s="1"/>
  <c r="N8179"/>
  <c r="F8183"/>
  <c r="F8184" l="1"/>
  <c r="O8179"/>
  <c r="P8179" s="1"/>
  <c r="N8180"/>
  <c r="O8180" l="1"/>
  <c r="P8180" s="1"/>
  <c r="N8181"/>
  <c r="F8185"/>
  <c r="F8186" l="1"/>
  <c r="O8181"/>
  <c r="P8181" s="1"/>
  <c r="N8182"/>
  <c r="O8182" l="1"/>
  <c r="P8182" s="1"/>
  <c r="N8183"/>
  <c r="F8187"/>
  <c r="F8188" l="1"/>
  <c r="O8183"/>
  <c r="P8183" s="1"/>
  <c r="N8184"/>
  <c r="O8184" l="1"/>
  <c r="P8184" s="1"/>
  <c r="N8185"/>
  <c r="F8189"/>
  <c r="F8190" l="1"/>
  <c r="O8185"/>
  <c r="P8185" s="1"/>
  <c r="N8186"/>
  <c r="O8186" l="1"/>
  <c r="P8186" s="1"/>
  <c r="N8187"/>
  <c r="F8191"/>
  <c r="F8192" l="1"/>
  <c r="O8187"/>
  <c r="P8187" s="1"/>
  <c r="N8188"/>
  <c r="O8188" l="1"/>
  <c r="P8188" s="1"/>
  <c r="N8189"/>
  <c r="F8193"/>
  <c r="F8194" l="1"/>
  <c r="O8189"/>
  <c r="P8189" s="1"/>
  <c r="N8190"/>
  <c r="O8190" l="1"/>
  <c r="P8190" s="1"/>
  <c r="N8191"/>
  <c r="F8195"/>
  <c r="F8196" l="1"/>
  <c r="O8191"/>
  <c r="P8191" s="1"/>
  <c r="N8192"/>
  <c r="O8192" l="1"/>
  <c r="P8192" s="1"/>
  <c r="N8193"/>
  <c r="F8197"/>
  <c r="F8198" l="1"/>
  <c r="O8193"/>
  <c r="P8193" s="1"/>
  <c r="N8194"/>
  <c r="O8194" l="1"/>
  <c r="P8194" s="1"/>
  <c r="N8195"/>
  <c r="F8199"/>
  <c r="F8200" l="1"/>
  <c r="O8195"/>
  <c r="P8195" s="1"/>
  <c r="N8196"/>
  <c r="O8196" l="1"/>
  <c r="P8196" s="1"/>
  <c r="N8197"/>
  <c r="F8201"/>
  <c r="F8202" l="1"/>
  <c r="O8197"/>
  <c r="P8197" s="1"/>
  <c r="N8198"/>
  <c r="O8198" l="1"/>
  <c r="P8198" s="1"/>
  <c r="N8199"/>
  <c r="F8203"/>
  <c r="F8204" l="1"/>
  <c r="O8199"/>
  <c r="P8199" s="1"/>
  <c r="N8200"/>
  <c r="O8200" l="1"/>
  <c r="P8200" s="1"/>
  <c r="N8201"/>
  <c r="F8205"/>
  <c r="F8206" l="1"/>
  <c r="O8201"/>
  <c r="P8201" s="1"/>
  <c r="N8202"/>
  <c r="O8202" l="1"/>
  <c r="P8202" s="1"/>
  <c r="N8203"/>
  <c r="F8207"/>
  <c r="F8208" l="1"/>
  <c r="O8203"/>
  <c r="P8203" s="1"/>
  <c r="N8204"/>
  <c r="O8204" l="1"/>
  <c r="P8204" s="1"/>
  <c r="N8205"/>
  <c r="F8209"/>
  <c r="F8210" l="1"/>
  <c r="O8205"/>
  <c r="P8205" s="1"/>
  <c r="N8206"/>
  <c r="O8206" l="1"/>
  <c r="P8206" s="1"/>
  <c r="N8207"/>
  <c r="F8211"/>
  <c r="F8212" l="1"/>
  <c r="O8207"/>
  <c r="P8207" s="1"/>
  <c r="N8208"/>
  <c r="O8208" l="1"/>
  <c r="P8208" s="1"/>
  <c r="N8209"/>
  <c r="F8213"/>
  <c r="F8214" l="1"/>
  <c r="O8209"/>
  <c r="P8209" s="1"/>
  <c r="N8210"/>
  <c r="O8210" l="1"/>
  <c r="P8210" s="1"/>
  <c r="N8211"/>
  <c r="F8215"/>
  <c r="F8216" l="1"/>
  <c r="O8211"/>
  <c r="P8211" s="1"/>
  <c r="N8212"/>
  <c r="O8212" l="1"/>
  <c r="P8212" s="1"/>
  <c r="N8213"/>
  <c r="F8217"/>
  <c r="F8218" l="1"/>
  <c r="O8213"/>
  <c r="P8213" s="1"/>
  <c r="N8214"/>
  <c r="O8214" l="1"/>
  <c r="P8214" s="1"/>
  <c r="N8215"/>
  <c r="F8219"/>
  <c r="F8220" l="1"/>
  <c r="O8215"/>
  <c r="P8215" s="1"/>
  <c r="N8216"/>
  <c r="O8216" l="1"/>
  <c r="P8216" s="1"/>
  <c r="N8217"/>
  <c r="F8221"/>
  <c r="F8222" l="1"/>
  <c r="O8217"/>
  <c r="P8217" s="1"/>
  <c r="N8218"/>
  <c r="O8218" l="1"/>
  <c r="P8218" s="1"/>
  <c r="N8219"/>
  <c r="F8223"/>
  <c r="F8224" l="1"/>
  <c r="O8219"/>
  <c r="P8219" s="1"/>
  <c r="N8220"/>
  <c r="O8220" l="1"/>
  <c r="P8220" s="1"/>
  <c r="N8221"/>
  <c r="F8225"/>
  <c r="F8226" l="1"/>
  <c r="O8221"/>
  <c r="P8221" s="1"/>
  <c r="N8222"/>
  <c r="O8222" l="1"/>
  <c r="P8222" s="1"/>
  <c r="N8223"/>
  <c r="F8227"/>
  <c r="F8228" l="1"/>
  <c r="O8223"/>
  <c r="P8223" s="1"/>
  <c r="N8224"/>
  <c r="O8224" l="1"/>
  <c r="P8224" s="1"/>
  <c r="N8225"/>
  <c r="F8229"/>
  <c r="F8230" l="1"/>
  <c r="O8225"/>
  <c r="P8225" s="1"/>
  <c r="N8226"/>
  <c r="O8226" l="1"/>
  <c r="P8226" s="1"/>
  <c r="N8227"/>
  <c r="F8231"/>
  <c r="F8232" l="1"/>
  <c r="O8227"/>
  <c r="P8227" s="1"/>
  <c r="N8228"/>
  <c r="O8228" l="1"/>
  <c r="P8228" s="1"/>
  <c r="N8229"/>
  <c r="F8233"/>
  <c r="F8234" l="1"/>
  <c r="O8229"/>
  <c r="P8229" s="1"/>
  <c r="N8230"/>
  <c r="O8230" l="1"/>
  <c r="P8230" s="1"/>
  <c r="N8231"/>
  <c r="F8235"/>
  <c r="F8236" l="1"/>
  <c r="O8231"/>
  <c r="P8231" s="1"/>
  <c r="N8232"/>
  <c r="O8232" l="1"/>
  <c r="P8232" s="1"/>
  <c r="N8233"/>
  <c r="F8237"/>
  <c r="F8238" l="1"/>
  <c r="O8233"/>
  <c r="P8233" s="1"/>
  <c r="N8234"/>
  <c r="O8234" l="1"/>
  <c r="P8234" s="1"/>
  <c r="N8235"/>
  <c r="F8239"/>
  <c r="F8240" l="1"/>
  <c r="O8235"/>
  <c r="P8235" s="1"/>
  <c r="N8236"/>
  <c r="O8236" l="1"/>
  <c r="P8236" s="1"/>
  <c r="N8237"/>
  <c r="F8241"/>
  <c r="F8242" l="1"/>
  <c r="O8237"/>
  <c r="P8237" s="1"/>
  <c r="N8238"/>
  <c r="O8238" l="1"/>
  <c r="P8238" s="1"/>
  <c r="N8239"/>
  <c r="F8243"/>
  <c r="F8244" l="1"/>
  <c r="O8239"/>
  <c r="P8239" s="1"/>
  <c r="N8240"/>
  <c r="O8240" l="1"/>
  <c r="P8240" s="1"/>
  <c r="N8241"/>
  <c r="F8245"/>
  <c r="F8246" l="1"/>
  <c r="O8241"/>
  <c r="P8241" s="1"/>
  <c r="N8242"/>
  <c r="O8242" l="1"/>
  <c r="P8242" s="1"/>
  <c r="N8243"/>
  <c r="F8247"/>
  <c r="F8248" l="1"/>
  <c r="O8243"/>
  <c r="P8243" s="1"/>
  <c r="N8244"/>
  <c r="O8244" l="1"/>
  <c r="P8244" s="1"/>
  <c r="N8245"/>
  <c r="F8249"/>
  <c r="F8250" l="1"/>
  <c r="O8245"/>
  <c r="P8245" s="1"/>
  <c r="N8246"/>
  <c r="O8246" l="1"/>
  <c r="P8246" s="1"/>
  <c r="N8247"/>
  <c r="F8251"/>
  <c r="F8252" l="1"/>
  <c r="O8247"/>
  <c r="P8247" s="1"/>
  <c r="N8248"/>
  <c r="O8248" l="1"/>
  <c r="P8248" s="1"/>
  <c r="N8249"/>
  <c r="F8253"/>
  <c r="F8254" l="1"/>
  <c r="O8249"/>
  <c r="P8249" s="1"/>
  <c r="N8250"/>
  <c r="O8250" l="1"/>
  <c r="P8250" s="1"/>
  <c r="N8251"/>
  <c r="F8255"/>
  <c r="F8256" l="1"/>
  <c r="O8251"/>
  <c r="P8251" s="1"/>
  <c r="N8252"/>
  <c r="O8252" l="1"/>
  <c r="P8252" s="1"/>
  <c r="N8253"/>
  <c r="F8257"/>
  <c r="F8258" l="1"/>
  <c r="O8253"/>
  <c r="P8253" s="1"/>
  <c r="N8254"/>
  <c r="O8254" l="1"/>
  <c r="P8254" s="1"/>
  <c r="N8255"/>
  <c r="F8259"/>
  <c r="F8260" l="1"/>
  <c r="O8255"/>
  <c r="P8255" s="1"/>
  <c r="N8256"/>
  <c r="O8256" l="1"/>
  <c r="P8256" s="1"/>
  <c r="N8257"/>
  <c r="F8261"/>
  <c r="F8262" l="1"/>
  <c r="O8257"/>
  <c r="P8257" s="1"/>
  <c r="N8258"/>
  <c r="O8258" l="1"/>
  <c r="P8258" s="1"/>
  <c r="N8259"/>
  <c r="F8263"/>
  <c r="F8264" l="1"/>
  <c r="O8259"/>
  <c r="P8259" s="1"/>
  <c r="N8260"/>
  <c r="O8260" l="1"/>
  <c r="P8260" s="1"/>
  <c r="N8261"/>
  <c r="F8265"/>
  <c r="F8266" l="1"/>
  <c r="O8261"/>
  <c r="P8261" s="1"/>
  <c r="N8262"/>
  <c r="O8262" l="1"/>
  <c r="P8262" s="1"/>
  <c r="N8263"/>
  <c r="F8267"/>
  <c r="F8268" l="1"/>
  <c r="O8263"/>
  <c r="P8263" s="1"/>
  <c r="N8264"/>
  <c r="O8264" l="1"/>
  <c r="P8264" s="1"/>
  <c r="N8265"/>
  <c r="F8269"/>
  <c r="F8270" l="1"/>
  <c r="O8265"/>
  <c r="P8265" s="1"/>
  <c r="N8266"/>
  <c r="O8266" l="1"/>
  <c r="P8266" s="1"/>
  <c r="N8267"/>
  <c r="F8271"/>
  <c r="F8272" l="1"/>
  <c r="O8267"/>
  <c r="P8267" s="1"/>
  <c r="N8268"/>
  <c r="O8268" l="1"/>
  <c r="P8268" s="1"/>
  <c r="N8269"/>
  <c r="F8273"/>
  <c r="F8274" l="1"/>
  <c r="O8269"/>
  <c r="P8269" s="1"/>
  <c r="N8270"/>
  <c r="O8270" l="1"/>
  <c r="P8270" s="1"/>
  <c r="N8271"/>
  <c r="F8275"/>
  <c r="F8276" l="1"/>
  <c r="O8271"/>
  <c r="P8271" s="1"/>
  <c r="N8272"/>
  <c r="O8272" l="1"/>
  <c r="P8272" s="1"/>
  <c r="N8273"/>
  <c r="F8277"/>
  <c r="F8278" l="1"/>
  <c r="O8273"/>
  <c r="P8273" s="1"/>
  <c r="N8274"/>
  <c r="O8274" l="1"/>
  <c r="P8274" s="1"/>
  <c r="N8275"/>
  <c r="F8279"/>
  <c r="F8280" l="1"/>
  <c r="O8275"/>
  <c r="P8275" s="1"/>
  <c r="N8276"/>
  <c r="O8276" l="1"/>
  <c r="P8276" s="1"/>
  <c r="N8277"/>
  <c r="F8281"/>
  <c r="F8282" l="1"/>
  <c r="O8277"/>
  <c r="P8277" s="1"/>
  <c r="N8278"/>
  <c r="O8278" l="1"/>
  <c r="P8278" s="1"/>
  <c r="N8279"/>
  <c r="F8283"/>
  <c r="F8284" l="1"/>
  <c r="O8279"/>
  <c r="P8279" s="1"/>
  <c r="N8280"/>
  <c r="O8280" l="1"/>
  <c r="P8280" s="1"/>
  <c r="N8281"/>
  <c r="F8285"/>
  <c r="F8286" l="1"/>
  <c r="O8281"/>
  <c r="P8281" s="1"/>
  <c r="N8282"/>
  <c r="O8282" l="1"/>
  <c r="P8282" s="1"/>
  <c r="N8283"/>
  <c r="F8287"/>
  <c r="F8288" l="1"/>
  <c r="O8283"/>
  <c r="P8283" s="1"/>
  <c r="N8284"/>
  <c r="O8284" l="1"/>
  <c r="P8284" s="1"/>
  <c r="N8285"/>
  <c r="F8289"/>
  <c r="F8290" l="1"/>
  <c r="O8285"/>
  <c r="P8285" s="1"/>
  <c r="N8286"/>
  <c r="O8286" l="1"/>
  <c r="P8286" s="1"/>
  <c r="N8287"/>
  <c r="F8291"/>
  <c r="F8292" l="1"/>
  <c r="O8287"/>
  <c r="P8287" s="1"/>
  <c r="N8288"/>
  <c r="O8288" l="1"/>
  <c r="P8288" s="1"/>
  <c r="N8289"/>
  <c r="F8293"/>
  <c r="F8294" l="1"/>
  <c r="O8289"/>
  <c r="P8289" s="1"/>
  <c r="N8290"/>
  <c r="O8290" l="1"/>
  <c r="P8290" s="1"/>
  <c r="N8291"/>
  <c r="F8295"/>
  <c r="F8296" l="1"/>
  <c r="O8291"/>
  <c r="P8291" s="1"/>
  <c r="N8292"/>
  <c r="O8292" l="1"/>
  <c r="P8292" s="1"/>
  <c r="N8293"/>
  <c r="F8297"/>
  <c r="F8298" l="1"/>
  <c r="O8293"/>
  <c r="P8293" s="1"/>
  <c r="N8294"/>
  <c r="O8294" l="1"/>
  <c r="P8294" s="1"/>
  <c r="N8295"/>
  <c r="F8299"/>
  <c r="F8300" l="1"/>
  <c r="O8295"/>
  <c r="P8295" s="1"/>
  <c r="N8296"/>
  <c r="O8296" l="1"/>
  <c r="P8296" s="1"/>
  <c r="N8297"/>
  <c r="F8301"/>
  <c r="F8302" l="1"/>
  <c r="O8297"/>
  <c r="P8297" s="1"/>
  <c r="N8298"/>
  <c r="O8298" l="1"/>
  <c r="P8298" s="1"/>
  <c r="N8299"/>
  <c r="F8303"/>
  <c r="F8304" l="1"/>
  <c r="O8299"/>
  <c r="P8299" s="1"/>
  <c r="N8300"/>
  <c r="O8300" l="1"/>
  <c r="P8300" s="1"/>
  <c r="N8301"/>
  <c r="F8305"/>
  <c r="F8306" l="1"/>
  <c r="O8301"/>
  <c r="P8301" s="1"/>
  <c r="N8302"/>
  <c r="O8302" l="1"/>
  <c r="P8302" s="1"/>
  <c r="N8303"/>
  <c r="F8307"/>
  <c r="F8308" l="1"/>
  <c r="O8303"/>
  <c r="P8303" s="1"/>
  <c r="N8304"/>
  <c r="O8304" l="1"/>
  <c r="P8304" s="1"/>
  <c r="N8305"/>
  <c r="F8309"/>
  <c r="F8310" l="1"/>
  <c r="O8305"/>
  <c r="P8305" s="1"/>
  <c r="N8306"/>
  <c r="O8306" l="1"/>
  <c r="P8306" s="1"/>
  <c r="N8307"/>
  <c r="F8311"/>
  <c r="F8312" l="1"/>
  <c r="O8307"/>
  <c r="P8307" s="1"/>
  <c r="N8308"/>
  <c r="O8308" l="1"/>
  <c r="P8308" s="1"/>
  <c r="N8309"/>
  <c r="F8313"/>
  <c r="F8314" l="1"/>
  <c r="O8309"/>
  <c r="P8309" s="1"/>
  <c r="N8310"/>
  <c r="O8310" l="1"/>
  <c r="P8310" s="1"/>
  <c r="N8311"/>
  <c r="F8315"/>
  <c r="F8316" l="1"/>
  <c r="O8311"/>
  <c r="P8311" s="1"/>
  <c r="N8312"/>
  <c r="O8312" l="1"/>
  <c r="P8312" s="1"/>
  <c r="N8313"/>
  <c r="F8317"/>
  <c r="F8318" l="1"/>
  <c r="O8313"/>
  <c r="P8313" s="1"/>
  <c r="N8314"/>
  <c r="O8314" l="1"/>
  <c r="P8314" s="1"/>
  <c r="N8315"/>
  <c r="F8319"/>
  <c r="F8320" l="1"/>
  <c r="O8315"/>
  <c r="P8315" s="1"/>
  <c r="N8316"/>
  <c r="O8316" l="1"/>
  <c r="P8316" s="1"/>
  <c r="N8317"/>
  <c r="F8321"/>
  <c r="F8322" l="1"/>
  <c r="O8317"/>
  <c r="P8317" s="1"/>
  <c r="N8318"/>
  <c r="O8318" l="1"/>
  <c r="P8318" s="1"/>
  <c r="N8319"/>
  <c r="F8323"/>
  <c r="F8324" l="1"/>
  <c r="O8319"/>
  <c r="P8319" s="1"/>
  <c r="N8320"/>
  <c r="O8320" l="1"/>
  <c r="P8320" s="1"/>
  <c r="N8321"/>
  <c r="F8325"/>
  <c r="F8326" l="1"/>
  <c r="O8321"/>
  <c r="P8321" s="1"/>
  <c r="N8322"/>
  <c r="O8322" l="1"/>
  <c r="P8322" s="1"/>
  <c r="N8323"/>
  <c r="F8327"/>
  <c r="F8328" l="1"/>
  <c r="O8323"/>
  <c r="P8323" s="1"/>
  <c r="N8324"/>
  <c r="O8324" l="1"/>
  <c r="P8324" s="1"/>
  <c r="N8325"/>
  <c r="F8329"/>
  <c r="F8330" l="1"/>
  <c r="O8325"/>
  <c r="P8325" s="1"/>
  <c r="N8326"/>
  <c r="O8326" l="1"/>
  <c r="P8326" s="1"/>
  <c r="N8327"/>
  <c r="F8331"/>
  <c r="F8332" l="1"/>
  <c r="O8327"/>
  <c r="P8327" s="1"/>
  <c r="N8328"/>
  <c r="O8328" l="1"/>
  <c r="P8328" s="1"/>
  <c r="N8329"/>
  <c r="F8333"/>
  <c r="F8334" l="1"/>
  <c r="O8329"/>
  <c r="P8329" s="1"/>
  <c r="N8330"/>
  <c r="O8330" l="1"/>
  <c r="P8330" s="1"/>
  <c r="N8331"/>
  <c r="F8335"/>
  <c r="F8336" l="1"/>
  <c r="O8331"/>
  <c r="P8331" s="1"/>
  <c r="N8332"/>
  <c r="O8332" l="1"/>
  <c r="P8332" s="1"/>
  <c r="N8333"/>
  <c r="F8337"/>
  <c r="F8338" l="1"/>
  <c r="O8333"/>
  <c r="P8333" s="1"/>
  <c r="N8334"/>
  <c r="O8334" l="1"/>
  <c r="P8334" s="1"/>
  <c r="N8335"/>
  <c r="F8339"/>
  <c r="F8340" l="1"/>
  <c r="O8335"/>
  <c r="P8335" s="1"/>
  <c r="N8336"/>
  <c r="O8336" l="1"/>
  <c r="P8336" s="1"/>
  <c r="N8337"/>
  <c r="F8341"/>
  <c r="F8342" l="1"/>
  <c r="O8337"/>
  <c r="P8337" s="1"/>
  <c r="N8338"/>
  <c r="O8338" l="1"/>
  <c r="P8338" s="1"/>
  <c r="N8339"/>
  <c r="F8343"/>
  <c r="F8344" l="1"/>
  <c r="O8339"/>
  <c r="P8339" s="1"/>
  <c r="N8340"/>
  <c r="O8340" l="1"/>
  <c r="P8340" s="1"/>
  <c r="N8341"/>
  <c r="F8345"/>
  <c r="F8346" l="1"/>
  <c r="O8341"/>
  <c r="P8341" s="1"/>
  <c r="N8342"/>
  <c r="O8342" l="1"/>
  <c r="P8342" s="1"/>
  <c r="N8343"/>
  <c r="F8347"/>
  <c r="F8348" l="1"/>
  <c r="O8343"/>
  <c r="P8343" s="1"/>
  <c r="N8344"/>
  <c r="O8344" l="1"/>
  <c r="P8344" s="1"/>
  <c r="N8345"/>
  <c r="F8349"/>
  <c r="F8350" l="1"/>
  <c r="O8345"/>
  <c r="P8345" s="1"/>
  <c r="N8346"/>
  <c r="O8346" l="1"/>
  <c r="P8346" s="1"/>
  <c r="N8347"/>
  <c r="F8351"/>
  <c r="F8352" l="1"/>
  <c r="O8347"/>
  <c r="P8347" s="1"/>
  <c r="N8348"/>
  <c r="O8348" l="1"/>
  <c r="P8348" s="1"/>
  <c r="N8349"/>
  <c r="F8353"/>
  <c r="F8354" l="1"/>
  <c r="O8349"/>
  <c r="P8349" s="1"/>
  <c r="N8350"/>
  <c r="O8350" l="1"/>
  <c r="P8350" s="1"/>
  <c r="N8351"/>
  <c r="F8355"/>
  <c r="F8356" l="1"/>
  <c r="O8351"/>
  <c r="P8351" s="1"/>
  <c r="N8352"/>
  <c r="O8352" l="1"/>
  <c r="P8352" s="1"/>
  <c r="N8353"/>
  <c r="F8357"/>
  <c r="F8358" l="1"/>
  <c r="O8353"/>
  <c r="P8353" s="1"/>
  <c r="N8354"/>
  <c r="O8354" l="1"/>
  <c r="P8354" s="1"/>
  <c r="N8355"/>
  <c r="F8359"/>
  <c r="F8360" l="1"/>
  <c r="O8355"/>
  <c r="P8355" s="1"/>
  <c r="N8356"/>
  <c r="O8356" l="1"/>
  <c r="P8356" s="1"/>
  <c r="N8357"/>
  <c r="F8361"/>
  <c r="F8362" l="1"/>
  <c r="O8357"/>
  <c r="P8357" s="1"/>
  <c r="N8358"/>
  <c r="O8358" l="1"/>
  <c r="P8358" s="1"/>
  <c r="N8359"/>
  <c r="F8363"/>
  <c r="F8364" l="1"/>
  <c r="O8359"/>
  <c r="P8359" s="1"/>
  <c r="N8360"/>
  <c r="O8360" l="1"/>
  <c r="P8360" s="1"/>
  <c r="N8361"/>
  <c r="F8365"/>
  <c r="F8366" l="1"/>
  <c r="O8361"/>
  <c r="P8361" s="1"/>
  <c r="N8362"/>
  <c r="O8362" l="1"/>
  <c r="P8362" s="1"/>
  <c r="N8363"/>
  <c r="F8367"/>
  <c r="F8368" l="1"/>
  <c r="O8363"/>
  <c r="P8363" s="1"/>
  <c r="N8364"/>
  <c r="O8364" l="1"/>
  <c r="P8364" s="1"/>
  <c r="N8365"/>
  <c r="F8369"/>
  <c r="F8370" l="1"/>
  <c r="O8365"/>
  <c r="P8365" s="1"/>
  <c r="N8366"/>
  <c r="O8366" l="1"/>
  <c r="P8366" s="1"/>
  <c r="N8367"/>
  <c r="F8371"/>
  <c r="F8372" l="1"/>
  <c r="O8367"/>
  <c r="P8367" s="1"/>
  <c r="N8368"/>
  <c r="O8368" l="1"/>
  <c r="P8368" s="1"/>
  <c r="N8369"/>
  <c r="F8373"/>
  <c r="F8374" l="1"/>
  <c r="O8369"/>
  <c r="P8369" s="1"/>
  <c r="N8370"/>
  <c r="O8370" l="1"/>
  <c r="P8370" s="1"/>
  <c r="N8371"/>
  <c r="F8375"/>
  <c r="F8376" l="1"/>
  <c r="O8371"/>
  <c r="P8371" s="1"/>
  <c r="N8372"/>
  <c r="O8372" l="1"/>
  <c r="P8372" s="1"/>
  <c r="N8373"/>
  <c r="F8377"/>
  <c r="F8378" l="1"/>
  <c r="O8373"/>
  <c r="P8373" s="1"/>
  <c r="N8374"/>
  <c r="O8374" l="1"/>
  <c r="P8374" s="1"/>
  <c r="N8375"/>
  <c r="F8379"/>
  <c r="F8380" l="1"/>
  <c r="O8375"/>
  <c r="P8375" s="1"/>
  <c r="N8376"/>
  <c r="O8376" l="1"/>
  <c r="P8376" s="1"/>
  <c r="N8377"/>
  <c r="F8381"/>
  <c r="F8382" l="1"/>
  <c r="O8377"/>
  <c r="P8377" s="1"/>
  <c r="N8378"/>
  <c r="O8378" l="1"/>
  <c r="P8378" s="1"/>
  <c r="N8379"/>
  <c r="F8383"/>
  <c r="F8384" l="1"/>
  <c r="O8379"/>
  <c r="P8379" s="1"/>
  <c r="N8380"/>
  <c r="O8380" l="1"/>
  <c r="P8380" s="1"/>
  <c r="N8381"/>
  <c r="F8385"/>
  <c r="F8386" l="1"/>
  <c r="O8381"/>
  <c r="P8381" s="1"/>
  <c r="N8382"/>
  <c r="O8382" l="1"/>
  <c r="P8382" s="1"/>
  <c r="N8383"/>
  <c r="F8387"/>
  <c r="F8388" l="1"/>
  <c r="O8383"/>
  <c r="P8383" s="1"/>
  <c r="N8384"/>
  <c r="O8384" l="1"/>
  <c r="P8384" s="1"/>
  <c r="N8385"/>
  <c r="F8389"/>
  <c r="F8390" l="1"/>
  <c r="O8385"/>
  <c r="P8385" s="1"/>
  <c r="N8386"/>
  <c r="O8386" l="1"/>
  <c r="P8386" s="1"/>
  <c r="N8387"/>
  <c r="F8391"/>
  <c r="F8392" l="1"/>
  <c r="O8387"/>
  <c r="P8387" s="1"/>
  <c r="N8388"/>
  <c r="O8388" l="1"/>
  <c r="P8388" s="1"/>
  <c r="N8389"/>
  <c r="F8393"/>
  <c r="F8394" l="1"/>
  <c r="O8389"/>
  <c r="P8389" s="1"/>
  <c r="N8390"/>
  <c r="O8390" l="1"/>
  <c r="P8390" s="1"/>
  <c r="N8391"/>
  <c r="F8395"/>
  <c r="F8396" l="1"/>
  <c r="O8391"/>
  <c r="P8391" s="1"/>
  <c r="N8392"/>
  <c r="O8392" l="1"/>
  <c r="P8392" s="1"/>
  <c r="N8393"/>
  <c r="F8397"/>
  <c r="F8398" l="1"/>
  <c r="O8393"/>
  <c r="P8393" s="1"/>
  <c r="N8394"/>
  <c r="O8394" l="1"/>
  <c r="P8394" s="1"/>
  <c r="N8395"/>
  <c r="F8399"/>
  <c r="F8400" l="1"/>
  <c r="O8395"/>
  <c r="P8395" s="1"/>
  <c r="N8396"/>
  <c r="O8396" l="1"/>
  <c r="P8396" s="1"/>
  <c r="N8397"/>
  <c r="F8401"/>
  <c r="F8402" l="1"/>
  <c r="O8397"/>
  <c r="P8397" s="1"/>
  <c r="N8398"/>
  <c r="O8398" l="1"/>
  <c r="P8398" s="1"/>
  <c r="N8399"/>
  <c r="F8403"/>
  <c r="F8404" l="1"/>
  <c r="O8399"/>
  <c r="P8399" s="1"/>
  <c r="N8400"/>
  <c r="O8400" l="1"/>
  <c r="P8400" s="1"/>
  <c r="N8401"/>
  <c r="F8405"/>
  <c r="F8406" l="1"/>
  <c r="O8401"/>
  <c r="P8401" s="1"/>
  <c r="N8402"/>
  <c r="O8402" l="1"/>
  <c r="P8402" s="1"/>
  <c r="N8403"/>
  <c r="F8407"/>
  <c r="F8408" l="1"/>
  <c r="O8403"/>
  <c r="P8403" s="1"/>
  <c r="N8404"/>
  <c r="O8404" l="1"/>
  <c r="P8404" s="1"/>
  <c r="N8405"/>
  <c r="F8409"/>
  <c r="F8410" l="1"/>
  <c r="O8405"/>
  <c r="P8405" s="1"/>
  <c r="N8406"/>
  <c r="O8406" l="1"/>
  <c r="P8406" s="1"/>
  <c r="N8407"/>
  <c r="F8411"/>
  <c r="F8412" l="1"/>
  <c r="O8407"/>
  <c r="P8407" s="1"/>
  <c r="N8408"/>
  <c r="O8408" l="1"/>
  <c r="P8408" s="1"/>
  <c r="N8409"/>
  <c r="F8413"/>
  <c r="F8414" l="1"/>
  <c r="O8409"/>
  <c r="P8409" s="1"/>
  <c r="N8410"/>
  <c r="O8410" l="1"/>
  <c r="P8410" s="1"/>
  <c r="N8411"/>
  <c r="F8415"/>
  <c r="F8416" l="1"/>
  <c r="O8411"/>
  <c r="P8411" s="1"/>
  <c r="N8412"/>
  <c r="O8412" l="1"/>
  <c r="P8412" s="1"/>
  <c r="N8413"/>
  <c r="F8417"/>
  <c r="F8418" l="1"/>
  <c r="O8413"/>
  <c r="P8413" s="1"/>
  <c r="N8414"/>
  <c r="O8414" l="1"/>
  <c r="P8414" s="1"/>
  <c r="N8415"/>
  <c r="F8419"/>
  <c r="F8420" l="1"/>
  <c r="O8415"/>
  <c r="P8415" s="1"/>
  <c r="N8416"/>
  <c r="O8416" l="1"/>
  <c r="P8416" s="1"/>
  <c r="N8417"/>
  <c r="F8421"/>
  <c r="F8422" l="1"/>
  <c r="O8417"/>
  <c r="P8417" s="1"/>
  <c r="N8418"/>
  <c r="O8418" l="1"/>
  <c r="P8418" s="1"/>
  <c r="N8419"/>
  <c r="F8423"/>
  <c r="F8424" l="1"/>
  <c r="O8419"/>
  <c r="P8419" s="1"/>
  <c r="N8420"/>
  <c r="O8420" l="1"/>
  <c r="P8420" s="1"/>
  <c r="N8421"/>
  <c r="F8425"/>
  <c r="F8426" l="1"/>
  <c r="O8421"/>
  <c r="P8421" s="1"/>
  <c r="N8422"/>
  <c r="O8422" l="1"/>
  <c r="P8422" s="1"/>
  <c r="N8423"/>
  <c r="F8427"/>
  <c r="F8428" l="1"/>
  <c r="O8423"/>
  <c r="P8423" s="1"/>
  <c r="N8424"/>
  <c r="O8424" l="1"/>
  <c r="P8424" s="1"/>
  <c r="N8425"/>
  <c r="F8429"/>
  <c r="F8430" l="1"/>
  <c r="O8425"/>
  <c r="P8425" s="1"/>
  <c r="N8426"/>
  <c r="O8426" l="1"/>
  <c r="P8426" s="1"/>
  <c r="N8427"/>
  <c r="F8431"/>
  <c r="F8432" l="1"/>
  <c r="O8427"/>
  <c r="P8427" s="1"/>
  <c r="N8428"/>
  <c r="O8428" l="1"/>
  <c r="P8428" s="1"/>
  <c r="N8429"/>
  <c r="F8433"/>
  <c r="F8434" l="1"/>
  <c r="O8429"/>
  <c r="P8429" s="1"/>
  <c r="N8430"/>
  <c r="O8430" l="1"/>
  <c r="P8430" s="1"/>
  <c r="N8431"/>
  <c r="F8435"/>
  <c r="F8436" l="1"/>
  <c r="O8431"/>
  <c r="P8431" s="1"/>
  <c r="N8432"/>
  <c r="O8432" l="1"/>
  <c r="P8432" s="1"/>
  <c r="N8433"/>
  <c r="F8437"/>
  <c r="F8438" l="1"/>
  <c r="O8433"/>
  <c r="P8433" s="1"/>
  <c r="N8434"/>
  <c r="O8434" l="1"/>
  <c r="P8434" s="1"/>
  <c r="N8435"/>
  <c r="F8439"/>
  <c r="F8440" l="1"/>
  <c r="O8435"/>
  <c r="P8435" s="1"/>
  <c r="N8436"/>
  <c r="O8436" l="1"/>
  <c r="P8436" s="1"/>
  <c r="N8437"/>
  <c r="F8441"/>
  <c r="F8442" l="1"/>
  <c r="O8437"/>
  <c r="P8437" s="1"/>
  <c r="N8438"/>
  <c r="O8438" l="1"/>
  <c r="P8438" s="1"/>
  <c r="N8439"/>
  <c r="F8443"/>
  <c r="F8444" l="1"/>
  <c r="O8439"/>
  <c r="P8439" s="1"/>
  <c r="N8440"/>
  <c r="O8440" l="1"/>
  <c r="P8440" s="1"/>
  <c r="N8441"/>
  <c r="F8445"/>
  <c r="F8446" l="1"/>
  <c r="O8441"/>
  <c r="P8441" s="1"/>
  <c r="N8442"/>
  <c r="O8442" l="1"/>
  <c r="P8442" s="1"/>
  <c r="N8443"/>
  <c r="F8447"/>
  <c r="F8448" l="1"/>
  <c r="O8443"/>
  <c r="P8443" s="1"/>
  <c r="N8444"/>
  <c r="O8444" l="1"/>
  <c r="P8444" s="1"/>
  <c r="N8445"/>
  <c r="F8449"/>
  <c r="F8450" l="1"/>
  <c r="O8445"/>
  <c r="P8445" s="1"/>
  <c r="N8446"/>
  <c r="O8446" l="1"/>
  <c r="P8446" s="1"/>
  <c r="N8447"/>
  <c r="F8451"/>
  <c r="F8452" l="1"/>
  <c r="O8447"/>
  <c r="P8447" s="1"/>
  <c r="N8448"/>
  <c r="O8448" l="1"/>
  <c r="P8448" s="1"/>
  <c r="N8449"/>
  <c r="F8453"/>
  <c r="F8454" l="1"/>
  <c r="O8449"/>
  <c r="P8449" s="1"/>
  <c r="N8450"/>
  <c r="O8450" l="1"/>
  <c r="P8450" s="1"/>
  <c r="N8451"/>
  <c r="F8455"/>
  <c r="F8456" l="1"/>
  <c r="O8451"/>
  <c r="P8451" s="1"/>
  <c r="N8452"/>
  <c r="O8452" l="1"/>
  <c r="P8452" s="1"/>
  <c r="N8453"/>
  <c r="F8457"/>
  <c r="F8458" l="1"/>
  <c r="O8453"/>
  <c r="P8453" s="1"/>
  <c r="N8454"/>
  <c r="O8454" l="1"/>
  <c r="P8454" s="1"/>
  <c r="N8455"/>
  <c r="F8459"/>
  <c r="F8460" l="1"/>
  <c r="O8455"/>
  <c r="P8455" s="1"/>
  <c r="N8456"/>
  <c r="O8456" l="1"/>
  <c r="P8456" s="1"/>
  <c r="N8457"/>
  <c r="F8461"/>
  <c r="F8462" l="1"/>
  <c r="O8457"/>
  <c r="P8457" s="1"/>
  <c r="N8458"/>
  <c r="O8458" l="1"/>
  <c r="P8458" s="1"/>
  <c r="N8459"/>
  <c r="F8463"/>
  <c r="F8464" l="1"/>
  <c r="O8459"/>
  <c r="P8459" s="1"/>
  <c r="N8460"/>
  <c r="O8460" l="1"/>
  <c r="P8460" s="1"/>
  <c r="N8461"/>
  <c r="F8465"/>
  <c r="F8466" l="1"/>
  <c r="O8461"/>
  <c r="P8461" s="1"/>
  <c r="N8462"/>
  <c r="O8462" l="1"/>
  <c r="P8462" s="1"/>
  <c r="N8463"/>
  <c r="F8467"/>
  <c r="F8468" l="1"/>
  <c r="O8463"/>
  <c r="P8463" s="1"/>
  <c r="N8464"/>
  <c r="O8464" l="1"/>
  <c r="P8464" s="1"/>
  <c r="N8465"/>
  <c r="F8469"/>
  <c r="F8470" l="1"/>
  <c r="O8465"/>
  <c r="P8465" s="1"/>
  <c r="N8466"/>
  <c r="O8466" l="1"/>
  <c r="P8466" s="1"/>
  <c r="N8467"/>
  <c r="F8471"/>
  <c r="F8472" l="1"/>
  <c r="O8467"/>
  <c r="P8467" s="1"/>
  <c r="N8468"/>
  <c r="O8468" l="1"/>
  <c r="P8468" s="1"/>
  <c r="N8469"/>
  <c r="F8473"/>
  <c r="F8474" l="1"/>
  <c r="O8469"/>
  <c r="P8469" s="1"/>
  <c r="N8470"/>
  <c r="O8470" l="1"/>
  <c r="P8470" s="1"/>
  <c r="N8471"/>
  <c r="F8475"/>
  <c r="F8476" l="1"/>
  <c r="O8471"/>
  <c r="P8471" s="1"/>
  <c r="N8472"/>
  <c r="O8472" l="1"/>
  <c r="P8472" s="1"/>
  <c r="N8473"/>
  <c r="F8477"/>
  <c r="F8478" l="1"/>
  <c r="O8473"/>
  <c r="P8473" s="1"/>
  <c r="N8474"/>
  <c r="O8474" l="1"/>
  <c r="P8474" s="1"/>
  <c r="N8475"/>
  <c r="F8479"/>
  <c r="F8480" l="1"/>
  <c r="O8475"/>
  <c r="P8475" s="1"/>
  <c r="N8476"/>
  <c r="O8476" l="1"/>
  <c r="P8476" s="1"/>
  <c r="N8477"/>
  <c r="F8481"/>
  <c r="F8482" l="1"/>
  <c r="O8477"/>
  <c r="P8477" s="1"/>
  <c r="N8478"/>
  <c r="O8478" l="1"/>
  <c r="P8478" s="1"/>
  <c r="N8479"/>
  <c r="F8483"/>
  <c r="F8484" l="1"/>
  <c r="O8479"/>
  <c r="P8479" s="1"/>
  <c r="N8480"/>
  <c r="O8480" l="1"/>
  <c r="P8480" s="1"/>
  <c r="N8481"/>
  <c r="F8485"/>
  <c r="F8486" l="1"/>
  <c r="O8481"/>
  <c r="P8481" s="1"/>
  <c r="N8482"/>
  <c r="O8482" l="1"/>
  <c r="P8482" s="1"/>
  <c r="N8483"/>
  <c r="F8487"/>
  <c r="F8488" l="1"/>
  <c r="O8483"/>
  <c r="P8483" s="1"/>
  <c r="N8484"/>
  <c r="O8484" l="1"/>
  <c r="P8484" s="1"/>
  <c r="N8485"/>
  <c r="F8489"/>
  <c r="F8490" l="1"/>
  <c r="O8485"/>
  <c r="P8485" s="1"/>
  <c r="N8486"/>
  <c r="O8486" l="1"/>
  <c r="P8486" s="1"/>
  <c r="N8487"/>
  <c r="F8491"/>
  <c r="F8492" l="1"/>
  <c r="O8487"/>
  <c r="P8487" s="1"/>
  <c r="N8488"/>
  <c r="O8488" l="1"/>
  <c r="P8488" s="1"/>
  <c r="N8489"/>
  <c r="F8493"/>
  <c r="F8494" l="1"/>
  <c r="O8489"/>
  <c r="P8489" s="1"/>
  <c r="N8490"/>
  <c r="O8490" l="1"/>
  <c r="P8490" s="1"/>
  <c r="N8491"/>
  <c r="F8495"/>
  <c r="F8496" l="1"/>
  <c r="O8491"/>
  <c r="P8491" s="1"/>
  <c r="N8492"/>
  <c r="O8492" l="1"/>
  <c r="P8492" s="1"/>
  <c r="N8493"/>
  <c r="F8497"/>
  <c r="F8498" l="1"/>
  <c r="O8493"/>
  <c r="P8493" s="1"/>
  <c r="N8494"/>
  <c r="O8494" l="1"/>
  <c r="P8494" s="1"/>
  <c r="N8495"/>
  <c r="F8499"/>
  <c r="F8500" l="1"/>
  <c r="O8495"/>
  <c r="P8495" s="1"/>
  <c r="N8496"/>
  <c r="O8496" l="1"/>
  <c r="P8496" s="1"/>
  <c r="N8497"/>
  <c r="F8501"/>
  <c r="F8502" l="1"/>
  <c r="O8497"/>
  <c r="P8497" s="1"/>
  <c r="N8498"/>
  <c r="O8498" l="1"/>
  <c r="P8498" s="1"/>
  <c r="N8499"/>
  <c r="F8503"/>
  <c r="F8504" l="1"/>
  <c r="O8499"/>
  <c r="P8499" s="1"/>
  <c r="N8500"/>
  <c r="O8500" l="1"/>
  <c r="P8500" s="1"/>
  <c r="N8501"/>
  <c r="F8505"/>
  <c r="F8506" l="1"/>
  <c r="O8501"/>
  <c r="P8501" s="1"/>
  <c r="N8502"/>
  <c r="O8502" l="1"/>
  <c r="P8502" s="1"/>
  <c r="N8503"/>
  <c r="F8507"/>
  <c r="F8508" l="1"/>
  <c r="O8503"/>
  <c r="P8503" s="1"/>
  <c r="N8504"/>
  <c r="O8504" l="1"/>
  <c r="P8504" s="1"/>
  <c r="N8505"/>
  <c r="F8509"/>
  <c r="F8510" l="1"/>
  <c r="O8505"/>
  <c r="P8505" s="1"/>
  <c r="N8506"/>
  <c r="O8506" l="1"/>
  <c r="P8506" s="1"/>
  <c r="N8507"/>
  <c r="F8511"/>
  <c r="F8512" l="1"/>
  <c r="O8507"/>
  <c r="P8507" s="1"/>
  <c r="N8508"/>
  <c r="O8508" l="1"/>
  <c r="P8508" s="1"/>
  <c r="N8509"/>
  <c r="F8513"/>
  <c r="F8514" l="1"/>
  <c r="O8509"/>
  <c r="P8509" s="1"/>
  <c r="N8510"/>
  <c r="O8510" l="1"/>
  <c r="P8510" s="1"/>
  <c r="N8511"/>
  <c r="F8515"/>
  <c r="F8516" l="1"/>
  <c r="O8511"/>
  <c r="P8511" s="1"/>
  <c r="N8512"/>
  <c r="O8512" l="1"/>
  <c r="P8512" s="1"/>
  <c r="N8513"/>
  <c r="F8517"/>
  <c r="F8518" l="1"/>
  <c r="O8513"/>
  <c r="P8513" s="1"/>
  <c r="N8514"/>
  <c r="O8514" l="1"/>
  <c r="P8514" s="1"/>
  <c r="N8515"/>
  <c r="F8519"/>
  <c r="F8520" l="1"/>
  <c r="O8515"/>
  <c r="P8515" s="1"/>
  <c r="N8516"/>
  <c r="O8516" l="1"/>
  <c r="P8516" s="1"/>
  <c r="N8517"/>
  <c r="F8521"/>
  <c r="F8522" l="1"/>
  <c r="O8517"/>
  <c r="P8517" s="1"/>
  <c r="N8518"/>
  <c r="O8518" l="1"/>
  <c r="P8518" s="1"/>
  <c r="N8519"/>
  <c r="F8523"/>
  <c r="F8524" l="1"/>
  <c r="O8519"/>
  <c r="P8519" s="1"/>
  <c r="N8520"/>
  <c r="O8520" l="1"/>
  <c r="P8520" s="1"/>
  <c r="N8521"/>
  <c r="F8525"/>
  <c r="F8526" l="1"/>
  <c r="O8521"/>
  <c r="P8521" s="1"/>
  <c r="N8522"/>
  <c r="O8522" l="1"/>
  <c r="P8522" s="1"/>
  <c r="N8523"/>
  <c r="F8527"/>
  <c r="F8528" l="1"/>
  <c r="O8523"/>
  <c r="P8523" s="1"/>
  <c r="N8524"/>
  <c r="O8524" l="1"/>
  <c r="P8524" s="1"/>
  <c r="N8525"/>
  <c r="F8529"/>
  <c r="F8530" l="1"/>
  <c r="O8525"/>
  <c r="P8525" s="1"/>
  <c r="N8526"/>
  <c r="O8526" l="1"/>
  <c r="P8526" s="1"/>
  <c r="N8527"/>
  <c r="F8531"/>
  <c r="F8532" l="1"/>
  <c r="O8527"/>
  <c r="P8527" s="1"/>
  <c r="N8528"/>
  <c r="O8528" l="1"/>
  <c r="P8528" s="1"/>
  <c r="N8529"/>
  <c r="F8533"/>
  <c r="F8534" l="1"/>
  <c r="O8529"/>
  <c r="P8529" s="1"/>
  <c r="N8530"/>
  <c r="O8530" l="1"/>
  <c r="P8530" s="1"/>
  <c r="N8531"/>
  <c r="F8535"/>
  <c r="F8536" l="1"/>
  <c r="O8531"/>
  <c r="P8531" s="1"/>
  <c r="N8532"/>
  <c r="O8532" l="1"/>
  <c r="P8532" s="1"/>
  <c r="N8533"/>
  <c r="F8537"/>
  <c r="F8538" l="1"/>
  <c r="O8533"/>
  <c r="P8533" s="1"/>
  <c r="N8534"/>
  <c r="O8534" l="1"/>
  <c r="P8534" s="1"/>
  <c r="N8535"/>
  <c r="F8539"/>
  <c r="F8540" l="1"/>
  <c r="O8535"/>
  <c r="P8535" s="1"/>
  <c r="N8536"/>
  <c r="O8536" l="1"/>
  <c r="P8536" s="1"/>
  <c r="N8537"/>
  <c r="F8541"/>
  <c r="F8542" l="1"/>
  <c r="O8537"/>
  <c r="P8537" s="1"/>
  <c r="N8538"/>
  <c r="O8538" l="1"/>
  <c r="P8538" s="1"/>
  <c r="N8539"/>
  <c r="F8543"/>
  <c r="F8544" l="1"/>
  <c r="O8539"/>
  <c r="P8539" s="1"/>
  <c r="N8540"/>
  <c r="O8540" l="1"/>
  <c r="P8540" s="1"/>
  <c r="N8541"/>
  <c r="F8545"/>
  <c r="F8546" l="1"/>
  <c r="O8541"/>
  <c r="P8541" s="1"/>
  <c r="N8542"/>
  <c r="O8542" l="1"/>
  <c r="P8542" s="1"/>
  <c r="N8543"/>
  <c r="F8547"/>
  <c r="F8548" l="1"/>
  <c r="O8543"/>
  <c r="P8543" s="1"/>
  <c r="N8544"/>
  <c r="O8544" l="1"/>
  <c r="P8544" s="1"/>
  <c r="N8545"/>
  <c r="F8549"/>
  <c r="F8550" l="1"/>
  <c r="O8545"/>
  <c r="P8545" s="1"/>
  <c r="N8546"/>
  <c r="O8546" l="1"/>
  <c r="P8546" s="1"/>
  <c r="N8547"/>
  <c r="F8551"/>
  <c r="F8552" l="1"/>
  <c r="O8547"/>
  <c r="P8547" s="1"/>
  <c r="N8548"/>
  <c r="O8548" l="1"/>
  <c r="P8548" s="1"/>
  <c r="N8549"/>
  <c r="F8553"/>
  <c r="F8554" l="1"/>
  <c r="O8549"/>
  <c r="P8549" s="1"/>
  <c r="N8550"/>
  <c r="O8550" l="1"/>
  <c r="P8550" s="1"/>
  <c r="N8551"/>
  <c r="F8555"/>
  <c r="F8556" l="1"/>
  <c r="O8551"/>
  <c r="P8551" s="1"/>
  <c r="N8552"/>
  <c r="O8552" l="1"/>
  <c r="P8552" s="1"/>
  <c r="N8553"/>
  <c r="F8557"/>
  <c r="F8558" l="1"/>
  <c r="O8553"/>
  <c r="P8553" s="1"/>
  <c r="N8554"/>
  <c r="O8554" l="1"/>
  <c r="P8554" s="1"/>
  <c r="N8555"/>
  <c r="F8559"/>
  <c r="F8560" l="1"/>
  <c r="O8555"/>
  <c r="P8555" s="1"/>
  <c r="N8556"/>
  <c r="O8556" l="1"/>
  <c r="P8556" s="1"/>
  <c r="N8557"/>
  <c r="F8561"/>
  <c r="F8562" l="1"/>
  <c r="O8557"/>
  <c r="P8557" s="1"/>
  <c r="N8558"/>
  <c r="O8558" l="1"/>
  <c r="P8558" s="1"/>
  <c r="N8559"/>
  <c r="F8563"/>
  <c r="F8564" l="1"/>
  <c r="O8559"/>
  <c r="P8559" s="1"/>
  <c r="N8560"/>
  <c r="O8560" l="1"/>
  <c r="P8560" s="1"/>
  <c r="N8561"/>
  <c r="F8565"/>
  <c r="F8566" l="1"/>
  <c r="O8561"/>
  <c r="P8561" s="1"/>
  <c r="N8562"/>
  <c r="O8562" l="1"/>
  <c r="P8562" s="1"/>
  <c r="N8563"/>
  <c r="F8567"/>
  <c r="F8568" l="1"/>
  <c r="O8563"/>
  <c r="P8563" s="1"/>
  <c r="N8564"/>
  <c r="O8564" l="1"/>
  <c r="P8564" s="1"/>
  <c r="N8565"/>
  <c r="F8569"/>
  <c r="F8570" l="1"/>
  <c r="O8565"/>
  <c r="P8565" s="1"/>
  <c r="N8566"/>
  <c r="O8566" l="1"/>
  <c r="P8566" s="1"/>
  <c r="N8567"/>
  <c r="F8571"/>
  <c r="F8572" l="1"/>
  <c r="O8567"/>
  <c r="P8567" s="1"/>
  <c r="N8568"/>
  <c r="O8568" l="1"/>
  <c r="P8568" s="1"/>
  <c r="N8569"/>
  <c r="F8573"/>
  <c r="F8574" l="1"/>
  <c r="O8569"/>
  <c r="P8569" s="1"/>
  <c r="N8570"/>
  <c r="O8570" l="1"/>
  <c r="P8570" s="1"/>
  <c r="N8571"/>
  <c r="F8575"/>
  <c r="F8576" l="1"/>
  <c r="O8571"/>
  <c r="P8571" s="1"/>
  <c r="N8572"/>
  <c r="O8572" l="1"/>
  <c r="P8572" s="1"/>
  <c r="N8573"/>
  <c r="F8577"/>
  <c r="F8578" l="1"/>
  <c r="O8573"/>
  <c r="P8573" s="1"/>
  <c r="N8574"/>
  <c r="O8574" l="1"/>
  <c r="P8574" s="1"/>
  <c r="N8575"/>
  <c r="F8579"/>
  <c r="F8580" l="1"/>
  <c r="O8575"/>
  <c r="P8575" s="1"/>
  <c r="N8576"/>
  <c r="O8576" l="1"/>
  <c r="P8576" s="1"/>
  <c r="N8577"/>
  <c r="F8581"/>
  <c r="F8582" l="1"/>
  <c r="O8577"/>
  <c r="P8577" s="1"/>
  <c r="N8578"/>
  <c r="O8578" l="1"/>
  <c r="P8578" s="1"/>
  <c r="N8579"/>
  <c r="F8583"/>
  <c r="F8584" l="1"/>
  <c r="O8579"/>
  <c r="P8579" s="1"/>
  <c r="N8580"/>
  <c r="O8580" l="1"/>
  <c r="P8580" s="1"/>
  <c r="N8581"/>
  <c r="F8585"/>
  <c r="F8586" l="1"/>
  <c r="O8581"/>
  <c r="P8581" s="1"/>
  <c r="N8582"/>
  <c r="O8582" l="1"/>
  <c r="P8582" s="1"/>
  <c r="N8583"/>
  <c r="F8587"/>
  <c r="F8588" l="1"/>
  <c r="O8583"/>
  <c r="P8583" s="1"/>
  <c r="N8584"/>
  <c r="O8584" l="1"/>
  <c r="P8584" s="1"/>
  <c r="N8585"/>
  <c r="F8589"/>
  <c r="F8590" l="1"/>
  <c r="O8585"/>
  <c r="P8585" s="1"/>
  <c r="N8586"/>
  <c r="O8586" l="1"/>
  <c r="P8586" s="1"/>
  <c r="N8587"/>
  <c r="F8591"/>
  <c r="F8592" l="1"/>
  <c r="O8587"/>
  <c r="P8587" s="1"/>
  <c r="N8588"/>
  <c r="O8588" l="1"/>
  <c r="P8588" s="1"/>
  <c r="N8589"/>
  <c r="F8593"/>
  <c r="F8594" l="1"/>
  <c r="O8589"/>
  <c r="P8589" s="1"/>
  <c r="N8590"/>
  <c r="O8590" l="1"/>
  <c r="P8590" s="1"/>
  <c r="N8591"/>
  <c r="F8595"/>
  <c r="F8596" l="1"/>
  <c r="O8591"/>
  <c r="P8591" s="1"/>
  <c r="N8592"/>
  <c r="O8592" l="1"/>
  <c r="P8592" s="1"/>
  <c r="N8593"/>
  <c r="F8597"/>
  <c r="F8598" l="1"/>
  <c r="O8593"/>
  <c r="P8593" s="1"/>
  <c r="N8594"/>
  <c r="O8594" l="1"/>
  <c r="P8594" s="1"/>
  <c r="N8595"/>
  <c r="F8599"/>
  <c r="F8600" l="1"/>
  <c r="O8595"/>
  <c r="P8595" s="1"/>
  <c r="N8596"/>
  <c r="O8596" l="1"/>
  <c r="P8596" s="1"/>
  <c r="N8597"/>
  <c r="F8601"/>
  <c r="F8602" l="1"/>
  <c r="O8597"/>
  <c r="P8597" s="1"/>
  <c r="N8598"/>
  <c r="O8598" l="1"/>
  <c r="P8598" s="1"/>
  <c r="N8599"/>
  <c r="F8603"/>
  <c r="F8604" l="1"/>
  <c r="O8599"/>
  <c r="P8599" s="1"/>
  <c r="N8600"/>
  <c r="O8600" l="1"/>
  <c r="P8600" s="1"/>
  <c r="N8601"/>
  <c r="F8605"/>
  <c r="F8606" l="1"/>
  <c r="O8601"/>
  <c r="P8601" s="1"/>
  <c r="N8602"/>
  <c r="O8602" l="1"/>
  <c r="P8602" s="1"/>
  <c r="N8603"/>
  <c r="F8607"/>
  <c r="F8608" l="1"/>
  <c r="O8603"/>
  <c r="P8603" s="1"/>
  <c r="N8604"/>
  <c r="O8604" l="1"/>
  <c r="P8604" s="1"/>
  <c r="N8605"/>
  <c r="F8609"/>
  <c r="F8610" l="1"/>
  <c r="O8605"/>
  <c r="P8605" s="1"/>
  <c r="N8606"/>
  <c r="O8606" l="1"/>
  <c r="P8606" s="1"/>
  <c r="N8607"/>
  <c r="F8611"/>
  <c r="F8612" l="1"/>
  <c r="O8607"/>
  <c r="P8607" s="1"/>
  <c r="N8608"/>
  <c r="O8608" l="1"/>
  <c r="P8608" s="1"/>
  <c r="N8609"/>
  <c r="F8613"/>
  <c r="F8614" l="1"/>
  <c r="O8609"/>
  <c r="P8609" s="1"/>
  <c r="N8610"/>
  <c r="O8610" l="1"/>
  <c r="P8610" s="1"/>
  <c r="N8611"/>
  <c r="F8615"/>
  <c r="F8616" l="1"/>
  <c r="O8611"/>
  <c r="P8611" s="1"/>
  <c r="N8612"/>
  <c r="O8612" l="1"/>
  <c r="P8612" s="1"/>
  <c r="N8613"/>
  <c r="F8617"/>
  <c r="F8618" l="1"/>
  <c r="O8613"/>
  <c r="P8613" s="1"/>
  <c r="N8614"/>
  <c r="O8614" l="1"/>
  <c r="P8614" s="1"/>
  <c r="N8615"/>
  <c r="F8619"/>
  <c r="F8620" l="1"/>
  <c r="O8615"/>
  <c r="P8615" s="1"/>
  <c r="N8616"/>
  <c r="O8616" l="1"/>
  <c r="P8616" s="1"/>
  <c r="N8617"/>
  <c r="F8621"/>
  <c r="F8622" l="1"/>
  <c r="O8617"/>
  <c r="P8617" s="1"/>
  <c r="N8618"/>
  <c r="O8618" l="1"/>
  <c r="P8618" s="1"/>
  <c r="N8619"/>
  <c r="F8623"/>
  <c r="F8624" l="1"/>
  <c r="O8619"/>
  <c r="P8619" s="1"/>
  <c r="N8620"/>
  <c r="O8620" l="1"/>
  <c r="P8620" s="1"/>
  <c r="N8621"/>
  <c r="F8625"/>
  <c r="F8626" l="1"/>
  <c r="O8621"/>
  <c r="P8621" s="1"/>
  <c r="N8622"/>
  <c r="O8622" l="1"/>
  <c r="P8622" s="1"/>
  <c r="N8623"/>
  <c r="F8627"/>
  <c r="F8628" l="1"/>
  <c r="O8623"/>
  <c r="P8623" s="1"/>
  <c r="N8624"/>
  <c r="O8624" l="1"/>
  <c r="P8624" s="1"/>
  <c r="N8625"/>
  <c r="F8629"/>
  <c r="F8630" l="1"/>
  <c r="O8625"/>
  <c r="P8625" s="1"/>
  <c r="N8626"/>
  <c r="O8626" l="1"/>
  <c r="P8626" s="1"/>
  <c r="N8627"/>
  <c r="F8631"/>
  <c r="F8632" l="1"/>
  <c r="O8627"/>
  <c r="P8627" s="1"/>
  <c r="N8628"/>
  <c r="O8628" l="1"/>
  <c r="P8628" s="1"/>
  <c r="N8629"/>
  <c r="F8633"/>
  <c r="F8634" l="1"/>
  <c r="O8629"/>
  <c r="P8629" s="1"/>
  <c r="N8630"/>
  <c r="O8630" l="1"/>
  <c r="P8630" s="1"/>
  <c r="N8631"/>
  <c r="F8635"/>
  <c r="F8636" l="1"/>
  <c r="O8631"/>
  <c r="P8631" s="1"/>
  <c r="N8632"/>
  <c r="O8632" l="1"/>
  <c r="P8632" s="1"/>
  <c r="N8633"/>
  <c r="F8637"/>
  <c r="F8638" l="1"/>
  <c r="O8633"/>
  <c r="P8633" s="1"/>
  <c r="N8634"/>
  <c r="O8634" l="1"/>
  <c r="P8634" s="1"/>
  <c r="N8635"/>
  <c r="F8639"/>
  <c r="F8640" l="1"/>
  <c r="O8635"/>
  <c r="P8635" s="1"/>
  <c r="N8636"/>
  <c r="O8636" l="1"/>
  <c r="P8636" s="1"/>
  <c r="N8637"/>
  <c r="F8641"/>
  <c r="F8642" l="1"/>
  <c r="O8637"/>
  <c r="P8637" s="1"/>
  <c r="N8638"/>
  <c r="O8638" l="1"/>
  <c r="P8638" s="1"/>
  <c r="N8639"/>
  <c r="F8643"/>
  <c r="F8644" l="1"/>
  <c r="O8639"/>
  <c r="P8639" s="1"/>
  <c r="N8640"/>
  <c r="O8640" l="1"/>
  <c r="P8640" s="1"/>
  <c r="N8641"/>
  <c r="F8645"/>
  <c r="F8646" l="1"/>
  <c r="O8641"/>
  <c r="P8641" s="1"/>
  <c r="N8642"/>
  <c r="O8642" l="1"/>
  <c r="P8642" s="1"/>
  <c r="N8643"/>
  <c r="F8647"/>
  <c r="F8648" l="1"/>
  <c r="O8643"/>
  <c r="P8643" s="1"/>
  <c r="N8644"/>
  <c r="O8644" l="1"/>
  <c r="P8644" s="1"/>
  <c r="N8645"/>
  <c r="F8649"/>
  <c r="F8650" l="1"/>
  <c r="O8645"/>
  <c r="P8645" s="1"/>
  <c r="N8646"/>
  <c r="O8646" l="1"/>
  <c r="P8646" s="1"/>
  <c r="N8647"/>
  <c r="F8651"/>
  <c r="F8652" l="1"/>
  <c r="O8647"/>
  <c r="P8647" s="1"/>
  <c r="N8648"/>
  <c r="O8648" l="1"/>
  <c r="P8648" s="1"/>
  <c r="N8649"/>
  <c r="F8653"/>
  <c r="F8654" l="1"/>
  <c r="O8649"/>
  <c r="P8649" s="1"/>
  <c r="N8650"/>
  <c r="O8650" l="1"/>
  <c r="P8650" s="1"/>
  <c r="N8651"/>
  <c r="F8655"/>
  <c r="F8656" l="1"/>
  <c r="O8651"/>
  <c r="P8651" s="1"/>
  <c r="N8652"/>
  <c r="O8652" l="1"/>
  <c r="P8652" s="1"/>
  <c r="N8653"/>
  <c r="F8657"/>
  <c r="F8658" l="1"/>
  <c r="O8653"/>
  <c r="P8653" s="1"/>
  <c r="N8654"/>
  <c r="O8654" l="1"/>
  <c r="P8654" s="1"/>
  <c r="N8655"/>
  <c r="F8659"/>
  <c r="F8660" l="1"/>
  <c r="O8655"/>
  <c r="P8655" s="1"/>
  <c r="N8656"/>
  <c r="O8656" l="1"/>
  <c r="P8656" s="1"/>
  <c r="N8657"/>
  <c r="F8661"/>
  <c r="F8662" l="1"/>
  <c r="O8657"/>
  <c r="P8657" s="1"/>
  <c r="N8658"/>
  <c r="O8658" l="1"/>
  <c r="P8658" s="1"/>
  <c r="N8659"/>
  <c r="F8663"/>
  <c r="F8664" l="1"/>
  <c r="O8659"/>
  <c r="P8659" s="1"/>
  <c r="N8660"/>
  <c r="O8660" l="1"/>
  <c r="P8660" s="1"/>
  <c r="N8661"/>
  <c r="F8665"/>
  <c r="F8666" l="1"/>
  <c r="O8661"/>
  <c r="P8661" s="1"/>
  <c r="N8662"/>
  <c r="O8662" l="1"/>
  <c r="P8662" s="1"/>
  <c r="N8663"/>
  <c r="F8667"/>
  <c r="F8668" l="1"/>
  <c r="O8663"/>
  <c r="P8663" s="1"/>
  <c r="N8664"/>
  <c r="O8664" l="1"/>
  <c r="P8664" s="1"/>
  <c r="N8665"/>
  <c r="F8669"/>
  <c r="F8670" l="1"/>
  <c r="O8665"/>
  <c r="P8665" s="1"/>
  <c r="N8666"/>
  <c r="O8666" l="1"/>
  <c r="P8666" s="1"/>
  <c r="N8667"/>
  <c r="F8671"/>
  <c r="F8672" l="1"/>
  <c r="O8667"/>
  <c r="P8667" s="1"/>
  <c r="N8668"/>
  <c r="O8668" l="1"/>
  <c r="P8668" s="1"/>
  <c r="N8669"/>
  <c r="F8673"/>
  <c r="F8674" l="1"/>
  <c r="O8669"/>
  <c r="P8669" s="1"/>
  <c r="N8670"/>
  <c r="O8670" l="1"/>
  <c r="P8670" s="1"/>
  <c r="N8671"/>
  <c r="F8675"/>
  <c r="F8676" l="1"/>
  <c r="O8671"/>
  <c r="P8671" s="1"/>
  <c r="N8672"/>
  <c r="O8672" l="1"/>
  <c r="P8672" s="1"/>
  <c r="N8673"/>
  <c r="F8677"/>
  <c r="F8678" l="1"/>
  <c r="O8673"/>
  <c r="P8673" s="1"/>
  <c r="N8674"/>
  <c r="O8674" l="1"/>
  <c r="P8674" s="1"/>
  <c r="N8675"/>
  <c r="F8679"/>
  <c r="F8680" l="1"/>
  <c r="O8675"/>
  <c r="P8675" s="1"/>
  <c r="N8676"/>
  <c r="O8676" l="1"/>
  <c r="P8676" s="1"/>
  <c r="N8677"/>
  <c r="F8681"/>
  <c r="F8682" l="1"/>
  <c r="O8677"/>
  <c r="P8677" s="1"/>
  <c r="N8678"/>
  <c r="O8678" l="1"/>
  <c r="P8678" s="1"/>
  <c r="N8679"/>
  <c r="F8683"/>
  <c r="F8684" l="1"/>
  <c r="O8679"/>
  <c r="P8679" s="1"/>
  <c r="N8680"/>
  <c r="O8680" l="1"/>
  <c r="P8680" s="1"/>
  <c r="N8681"/>
  <c r="F8685"/>
  <c r="F8686" l="1"/>
  <c r="O8681"/>
  <c r="P8681" s="1"/>
  <c r="N8682"/>
  <c r="O8682" l="1"/>
  <c r="P8682" s="1"/>
  <c r="N8683"/>
  <c r="F8687"/>
  <c r="F8688" l="1"/>
  <c r="O8683"/>
  <c r="P8683" s="1"/>
  <c r="N8684"/>
  <c r="O8684" l="1"/>
  <c r="P8684" s="1"/>
  <c r="N8685"/>
  <c r="F8689"/>
  <c r="F8690" l="1"/>
  <c r="O8685"/>
  <c r="P8685" s="1"/>
  <c r="N8686"/>
  <c r="O8686" l="1"/>
  <c r="P8686" s="1"/>
  <c r="N8687"/>
  <c r="F8691"/>
  <c r="F8692" l="1"/>
  <c r="O8687"/>
  <c r="P8687" s="1"/>
  <c r="N8688"/>
  <c r="O8688" l="1"/>
  <c r="P8688" s="1"/>
  <c r="N8689"/>
  <c r="F8693"/>
  <c r="F8694" l="1"/>
  <c r="O8689"/>
  <c r="P8689" s="1"/>
  <c r="N8690"/>
  <c r="O8690" l="1"/>
  <c r="P8690" s="1"/>
  <c r="N8691"/>
  <c r="F8695"/>
  <c r="F8696" l="1"/>
  <c r="O8691"/>
  <c r="P8691" s="1"/>
  <c r="N8692"/>
  <c r="O8692" l="1"/>
  <c r="P8692" s="1"/>
  <c r="N8693"/>
  <c r="F8697"/>
  <c r="F8698" l="1"/>
  <c r="O8693"/>
  <c r="P8693" s="1"/>
  <c r="N8694"/>
  <c r="O8694" l="1"/>
  <c r="P8694" s="1"/>
  <c r="N8695"/>
  <c r="F8699"/>
  <c r="F8700" l="1"/>
  <c r="O8695"/>
  <c r="P8695" s="1"/>
  <c r="N8696"/>
  <c r="O8696" l="1"/>
  <c r="P8696" s="1"/>
  <c r="N8697"/>
  <c r="F8701"/>
  <c r="F8702" l="1"/>
  <c r="O8697"/>
  <c r="P8697" s="1"/>
  <c r="N8698"/>
  <c r="O8698" l="1"/>
  <c r="P8698" s="1"/>
  <c r="N8699"/>
  <c r="F8703"/>
  <c r="F8704" l="1"/>
  <c r="O8699"/>
  <c r="P8699" s="1"/>
  <c r="N8700"/>
  <c r="O8700" l="1"/>
  <c r="P8700" s="1"/>
  <c r="N8701"/>
  <c r="F8705"/>
  <c r="F8706" l="1"/>
  <c r="O8701"/>
  <c r="P8701" s="1"/>
  <c r="N8702"/>
  <c r="O8702" l="1"/>
  <c r="P8702" s="1"/>
  <c r="N8703"/>
  <c r="F8707"/>
  <c r="F8708" l="1"/>
  <c r="O8703"/>
  <c r="P8703" s="1"/>
  <c r="N8704"/>
  <c r="O8704" l="1"/>
  <c r="P8704" s="1"/>
  <c r="N8705"/>
  <c r="F8709"/>
  <c r="F8710" l="1"/>
  <c r="O8705"/>
  <c r="P8705" s="1"/>
  <c r="N8706"/>
  <c r="O8706" l="1"/>
  <c r="P8706" s="1"/>
  <c r="N8707"/>
  <c r="F8711"/>
  <c r="F8712" l="1"/>
  <c r="O8707"/>
  <c r="P8707" s="1"/>
  <c r="N8708"/>
  <c r="O8708" l="1"/>
  <c r="P8708" s="1"/>
  <c r="N8709"/>
  <c r="F8713"/>
  <c r="F8714" l="1"/>
  <c r="O8709"/>
  <c r="P8709" s="1"/>
  <c r="N8710"/>
  <c r="O8710" l="1"/>
  <c r="P8710" s="1"/>
  <c r="N8711"/>
  <c r="F8715"/>
  <c r="F8716" l="1"/>
  <c r="O8711"/>
  <c r="P8711" s="1"/>
  <c r="N8712"/>
  <c r="O8712" l="1"/>
  <c r="P8712" s="1"/>
  <c r="N8713"/>
  <c r="F8717"/>
  <c r="F8718" l="1"/>
  <c r="O8713"/>
  <c r="P8713" s="1"/>
  <c r="N8714"/>
  <c r="O8714" l="1"/>
  <c r="P8714" s="1"/>
  <c r="N8715"/>
  <c r="F8719"/>
  <c r="F8720" l="1"/>
  <c r="O8715"/>
  <c r="P8715" s="1"/>
  <c r="N8716"/>
  <c r="O8716" l="1"/>
  <c r="P8716" s="1"/>
  <c r="N8717"/>
  <c r="F8721"/>
  <c r="F8722" l="1"/>
  <c r="O8717"/>
  <c r="P8717" s="1"/>
  <c r="N8718"/>
  <c r="O8718" l="1"/>
  <c r="P8718" s="1"/>
  <c r="N8719"/>
  <c r="F8723"/>
  <c r="F8724" l="1"/>
  <c r="O8719"/>
  <c r="P8719" s="1"/>
  <c r="N8720"/>
  <c r="O8720" l="1"/>
  <c r="P8720" s="1"/>
  <c r="N8721"/>
  <c r="F8725"/>
  <c r="F8726" l="1"/>
  <c r="O8721"/>
  <c r="P8721" s="1"/>
  <c r="N8722"/>
  <c r="O8722" l="1"/>
  <c r="P8722" s="1"/>
  <c r="N8723"/>
  <c r="F8727"/>
  <c r="F8728" l="1"/>
  <c r="O8723"/>
  <c r="P8723" s="1"/>
  <c r="N8724"/>
  <c r="O8724" l="1"/>
  <c r="P8724" s="1"/>
  <c r="N8725"/>
  <c r="F8729"/>
  <c r="F8730" l="1"/>
  <c r="O8725"/>
  <c r="P8725" s="1"/>
  <c r="N8726"/>
  <c r="O8726" l="1"/>
  <c r="P8726" s="1"/>
  <c r="N8727"/>
  <c r="F8731"/>
  <c r="F8732" l="1"/>
  <c r="O8727"/>
  <c r="P8727" s="1"/>
  <c r="N8728"/>
  <c r="O8728" l="1"/>
  <c r="P8728" s="1"/>
  <c r="N8729"/>
  <c r="F8733"/>
  <c r="F8734" l="1"/>
  <c r="O8729"/>
  <c r="P8729" s="1"/>
  <c r="N8730"/>
  <c r="O8730" l="1"/>
  <c r="P8730" s="1"/>
  <c r="N8731"/>
  <c r="F8735"/>
  <c r="F8736" l="1"/>
  <c r="O8731"/>
  <c r="P8731" s="1"/>
  <c r="N8732"/>
  <c r="O8732" l="1"/>
  <c r="P8732" s="1"/>
  <c r="N8733"/>
  <c r="F8737"/>
  <c r="F8738" l="1"/>
  <c r="O8733"/>
  <c r="P8733" s="1"/>
  <c r="N8734"/>
  <c r="O8734" l="1"/>
  <c r="P8734" s="1"/>
  <c r="N8735"/>
  <c r="F8739"/>
  <c r="F8740" l="1"/>
  <c r="O8735"/>
  <c r="P8735" s="1"/>
  <c r="N8736"/>
  <c r="O8736" l="1"/>
  <c r="P8736" s="1"/>
  <c r="N8737"/>
  <c r="F8741"/>
  <c r="F8742" l="1"/>
  <c r="O8737"/>
  <c r="P8737" s="1"/>
  <c r="N8738"/>
  <c r="O8738" l="1"/>
  <c r="P8738" s="1"/>
  <c r="N8739"/>
  <c r="F8743"/>
  <c r="F8744" l="1"/>
  <c r="O8739"/>
  <c r="P8739" s="1"/>
  <c r="N8740"/>
  <c r="O8740" l="1"/>
  <c r="P8740" s="1"/>
  <c r="N8741"/>
  <c r="F8745"/>
  <c r="F8746" l="1"/>
  <c r="O8741"/>
  <c r="P8741" s="1"/>
  <c r="N8742"/>
  <c r="O8742" l="1"/>
  <c r="P8742" s="1"/>
  <c r="N8743"/>
  <c r="F8747"/>
  <c r="F8748" l="1"/>
  <c r="O8743"/>
  <c r="P8743" s="1"/>
  <c r="N8744"/>
  <c r="O8744" l="1"/>
  <c r="P8744" s="1"/>
  <c r="N8745"/>
  <c r="F8749"/>
  <c r="F8750" l="1"/>
  <c r="O8745"/>
  <c r="P8745" s="1"/>
  <c r="N8746"/>
  <c r="O8746" l="1"/>
  <c r="P8746" s="1"/>
  <c r="N8747"/>
  <c r="F8751"/>
  <c r="F8752" l="1"/>
  <c r="O8747"/>
  <c r="P8747" s="1"/>
  <c r="N8748"/>
  <c r="O8748" l="1"/>
  <c r="P8748" s="1"/>
  <c r="N8749"/>
  <c r="F8753"/>
  <c r="F8754" l="1"/>
  <c r="O8749"/>
  <c r="P8749" s="1"/>
  <c r="N8750"/>
  <c r="O8750" l="1"/>
  <c r="P8750" s="1"/>
  <c r="N8751"/>
  <c r="F8755"/>
  <c r="F8756" l="1"/>
  <c r="O8751"/>
  <c r="P8751" s="1"/>
  <c r="N8752"/>
  <c r="O8752" l="1"/>
  <c r="P8752" s="1"/>
  <c r="N8753"/>
  <c r="F8757"/>
  <c r="F8758" l="1"/>
  <c r="O8753"/>
  <c r="P8753" s="1"/>
  <c r="N8754"/>
  <c r="O8754" l="1"/>
  <c r="P8754" s="1"/>
  <c r="N8755"/>
  <c r="F8759"/>
  <c r="F8760" l="1"/>
  <c r="O8755"/>
  <c r="P8755" s="1"/>
  <c r="N8756"/>
  <c r="O8756" l="1"/>
  <c r="P8756" s="1"/>
  <c r="N8757"/>
  <c r="F8761"/>
  <c r="O8757" l="1"/>
  <c r="P8757" s="1"/>
  <c r="N8758"/>
  <c r="O8758" l="1"/>
  <c r="P8758" s="1"/>
  <c r="N8759"/>
  <c r="O8759" l="1"/>
  <c r="P8759" s="1"/>
  <c r="N8760"/>
  <c r="O8760" l="1"/>
  <c r="P8760" s="1"/>
  <c r="N8761"/>
  <c r="O8761" l="1"/>
  <c r="P8761" s="1"/>
</calcChain>
</file>

<file path=xl/sharedStrings.xml><?xml version="1.0" encoding="utf-8"?>
<sst xmlns="http://schemas.openxmlformats.org/spreadsheetml/2006/main" count="37" uniqueCount="27">
  <si>
    <t>Date</t>
  </si>
  <si>
    <t>MW</t>
  </si>
  <si>
    <t>Maximum</t>
  </si>
  <si>
    <t>Minimum</t>
  </si>
  <si>
    <t>Average</t>
  </si>
  <si>
    <t>Threshold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</si>
  <si>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</si>
  <si>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</si>
  <si>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</si>
  <si>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</si>
  <si>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</si>
  <si>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</si>
  <si>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</si>
  <si>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</si>
  <si>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</si>
  <si>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</si>
  <si>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</si>
  <si>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</si>
  <si>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Hour</t>
  </si>
  <si>
    <t>Coincident Peaks</t>
  </si>
  <si>
    <t>Monthly</t>
  </si>
  <si>
    <t xml:space="preserve">   MW   </t>
  </si>
  <si>
    <t>TAMPA ELECTRIC COMPANY</t>
  </si>
  <si>
    <t>Month</t>
  </si>
  <si>
    <t>Weekday</t>
  </si>
  <si>
    <t>Day</t>
  </si>
  <si>
    <t>Cost Allocation Using The 12CP-25%AD Method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</si>
</sst>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mm/dd/yy"/>
    <numFmt numFmtId="165" formatCode="_(* #,##0_);_(* \(#,##0\);_(* &quot;-&quot;??_);_(@_)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b/>
      <u/>
      <sz val="14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0" fontId="0" fillId="0" borderId="0" xfId="0" applyAlignment="1">
      <alignment horizontal="left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8" fillId="0" borderId="3" xfId="0" applyFont="1" applyBorder="1"/>
    <xf numFmtId="165" fontId="8" fillId="0" borderId="3" xfId="1" applyNumberFormat="1" applyFont="1" applyBorder="1"/>
    <xf numFmtId="0" fontId="4" fillId="0" borderId="0" xfId="0" applyFont="1" applyAlignment="1">
      <alignment horizontal="center"/>
    </xf>
    <xf numFmtId="0" fontId="8" fillId="2" borderId="3" xfId="0" applyFont="1" applyFill="1" applyBorder="1"/>
    <xf numFmtId="165" fontId="8" fillId="2" borderId="3" xfId="1" applyNumberFormat="1" applyFont="1" applyFill="1" applyBorder="1"/>
    <xf numFmtId="0" fontId="9" fillId="0" borderId="0" xfId="2" applyFont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10" fillId="0" borderId="0" xfId="0" applyFont="1"/>
    <xf numFmtId="3" fontId="10" fillId="0" borderId="0" xfId="0" applyNumberFormat="1" applyFont="1"/>
    <xf numFmtId="3" fontId="0" fillId="0" borderId="0" xfId="0" applyNumberFormat="1"/>
    <xf numFmtId="3" fontId="6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25"/>
          <c:y val="5.3407094208776387E-2"/>
          <c:w val="0.85505319148936154"/>
          <c:h val="0.74401607104639844"/>
        </c:manualLayout>
      </c:layout>
      <c:areaChart>
        <c:grouping val="standard"/>
        <c:ser>
          <c:idx val="3"/>
          <c:order val="3"/>
          <c:tx>
            <c:v>25% Average Demand</c:v>
          </c:tx>
          <c:val>
            <c:numRef>
              <c:f>'Sorted Data'!$N$2:$N$2002</c:f>
              <c:numCache>
                <c:formatCode>_(* #,##0_);_(* \(#,##0\);_(* "-"??_);_(@_)</c:formatCode>
                <c:ptCount val="2001"/>
                <c:pt idx="0">
                  <c:v>554.52963446812407</c:v>
                </c:pt>
                <c:pt idx="1">
                  <c:v>554.52963446812407</c:v>
                </c:pt>
                <c:pt idx="2">
                  <c:v>554.52963446812407</c:v>
                </c:pt>
                <c:pt idx="3">
                  <c:v>554.52963446812407</c:v>
                </c:pt>
                <c:pt idx="4">
                  <c:v>554.52963446812407</c:v>
                </c:pt>
                <c:pt idx="5">
                  <c:v>554.52963446812407</c:v>
                </c:pt>
                <c:pt idx="6">
                  <c:v>554.52963446812407</c:v>
                </c:pt>
                <c:pt idx="7">
                  <c:v>554.52963446812407</c:v>
                </c:pt>
                <c:pt idx="8">
                  <c:v>554.52963446812407</c:v>
                </c:pt>
                <c:pt idx="9">
                  <c:v>554.52963446812407</c:v>
                </c:pt>
                <c:pt idx="10">
                  <c:v>554.52963446812407</c:v>
                </c:pt>
                <c:pt idx="11">
                  <c:v>554.52963446812407</c:v>
                </c:pt>
                <c:pt idx="12">
                  <c:v>554.52963446812407</c:v>
                </c:pt>
                <c:pt idx="13">
                  <c:v>554.52963446812407</c:v>
                </c:pt>
                <c:pt idx="14">
                  <c:v>554.52963446812407</c:v>
                </c:pt>
                <c:pt idx="15">
                  <c:v>554.52963446812407</c:v>
                </c:pt>
                <c:pt idx="16">
                  <c:v>554.52963446812407</c:v>
                </c:pt>
                <c:pt idx="17">
                  <c:v>554.52963446812407</c:v>
                </c:pt>
                <c:pt idx="18">
                  <c:v>554.52963446812407</c:v>
                </c:pt>
                <c:pt idx="19">
                  <c:v>554.52963446812407</c:v>
                </c:pt>
                <c:pt idx="20">
                  <c:v>554.52963446812407</c:v>
                </c:pt>
                <c:pt idx="21">
                  <c:v>554.52963446812407</c:v>
                </c:pt>
                <c:pt idx="22">
                  <c:v>554.52963446812407</c:v>
                </c:pt>
                <c:pt idx="23">
                  <c:v>554.52963446812407</c:v>
                </c:pt>
                <c:pt idx="24">
                  <c:v>554.52963446812407</c:v>
                </c:pt>
                <c:pt idx="25">
                  <c:v>554.52963446812407</c:v>
                </c:pt>
                <c:pt idx="26">
                  <c:v>554.52963446812407</c:v>
                </c:pt>
                <c:pt idx="27">
                  <c:v>554.52963446812407</c:v>
                </c:pt>
                <c:pt idx="28">
                  <c:v>554.52963446812407</c:v>
                </c:pt>
                <c:pt idx="29">
                  <c:v>554.52963446812407</c:v>
                </c:pt>
                <c:pt idx="30">
                  <c:v>554.52963446812407</c:v>
                </c:pt>
                <c:pt idx="31">
                  <c:v>554.52963446812407</c:v>
                </c:pt>
                <c:pt idx="32">
                  <c:v>554.52963446812407</c:v>
                </c:pt>
                <c:pt idx="33">
                  <c:v>554.52963446812407</c:v>
                </c:pt>
                <c:pt idx="34">
                  <c:v>554.52963446812407</c:v>
                </c:pt>
                <c:pt idx="35">
                  <c:v>554.52963446812407</c:v>
                </c:pt>
                <c:pt idx="36">
                  <c:v>554.52963446812407</c:v>
                </c:pt>
                <c:pt idx="37">
                  <c:v>554.52963446812407</c:v>
                </c:pt>
                <c:pt idx="38">
                  <c:v>554.52963446812407</c:v>
                </c:pt>
                <c:pt idx="39">
                  <c:v>554.52963446812407</c:v>
                </c:pt>
                <c:pt idx="40">
                  <c:v>554.52963446812407</c:v>
                </c:pt>
                <c:pt idx="41">
                  <c:v>554.52963446812407</c:v>
                </c:pt>
                <c:pt idx="42">
                  <c:v>554.52963446812407</c:v>
                </c:pt>
                <c:pt idx="43">
                  <c:v>554.52963446812407</c:v>
                </c:pt>
                <c:pt idx="44">
                  <c:v>554.52963446812407</c:v>
                </c:pt>
                <c:pt idx="45">
                  <c:v>554.52963446812407</c:v>
                </c:pt>
                <c:pt idx="46">
                  <c:v>554.52963446812407</c:v>
                </c:pt>
                <c:pt idx="47">
                  <c:v>554.52963446812407</c:v>
                </c:pt>
                <c:pt idx="48">
                  <c:v>554.52963446812407</c:v>
                </c:pt>
                <c:pt idx="49">
                  <c:v>554.52963446812407</c:v>
                </c:pt>
                <c:pt idx="50">
                  <c:v>554.52963446812407</c:v>
                </c:pt>
                <c:pt idx="51">
                  <c:v>554.52963446812407</c:v>
                </c:pt>
                <c:pt idx="52">
                  <c:v>554.52963446812407</c:v>
                </c:pt>
                <c:pt idx="53">
                  <c:v>554.52963446812407</c:v>
                </c:pt>
                <c:pt idx="54">
                  <c:v>554.52963446812407</c:v>
                </c:pt>
                <c:pt idx="55">
                  <c:v>554.52963446812407</c:v>
                </c:pt>
                <c:pt idx="56">
                  <c:v>554.52963446812407</c:v>
                </c:pt>
                <c:pt idx="57">
                  <c:v>554.52963446812407</c:v>
                </c:pt>
                <c:pt idx="58">
                  <c:v>554.52963446812407</c:v>
                </c:pt>
                <c:pt idx="59">
                  <c:v>554.52963446812407</c:v>
                </c:pt>
                <c:pt idx="60">
                  <c:v>554.52963446812407</c:v>
                </c:pt>
                <c:pt idx="61">
                  <c:v>554.52963446812407</c:v>
                </c:pt>
                <c:pt idx="62">
                  <c:v>554.52963446812407</c:v>
                </c:pt>
                <c:pt idx="63">
                  <c:v>554.52963446812407</c:v>
                </c:pt>
                <c:pt idx="64">
                  <c:v>554.52963446812407</c:v>
                </c:pt>
                <c:pt idx="65">
                  <c:v>554.52963446812407</c:v>
                </c:pt>
                <c:pt idx="66">
                  <c:v>554.52963446812407</c:v>
                </c:pt>
                <c:pt idx="67">
                  <c:v>554.52963446812407</c:v>
                </c:pt>
                <c:pt idx="68">
                  <c:v>554.52963446812407</c:v>
                </c:pt>
                <c:pt idx="69">
                  <c:v>554.52963446812407</c:v>
                </c:pt>
                <c:pt idx="70">
                  <c:v>554.52963446812407</c:v>
                </c:pt>
                <c:pt idx="71">
                  <c:v>554.52963446812407</c:v>
                </c:pt>
                <c:pt idx="72">
                  <c:v>554.52963446812407</c:v>
                </c:pt>
                <c:pt idx="73">
                  <c:v>554.52963446812407</c:v>
                </c:pt>
                <c:pt idx="74">
                  <c:v>554.52963446812407</c:v>
                </c:pt>
                <c:pt idx="75">
                  <c:v>554.52963446812407</c:v>
                </c:pt>
                <c:pt idx="76">
                  <c:v>554.52963446812407</c:v>
                </c:pt>
                <c:pt idx="77">
                  <c:v>554.52963446812407</c:v>
                </c:pt>
                <c:pt idx="78">
                  <c:v>554.52963446812407</c:v>
                </c:pt>
                <c:pt idx="79">
                  <c:v>554.52963446812407</c:v>
                </c:pt>
                <c:pt idx="80">
                  <c:v>554.52963446812407</c:v>
                </c:pt>
                <c:pt idx="81">
                  <c:v>554.52963446812407</c:v>
                </c:pt>
                <c:pt idx="82">
                  <c:v>554.52963446812407</c:v>
                </c:pt>
                <c:pt idx="83">
                  <c:v>554.52963446812407</c:v>
                </c:pt>
                <c:pt idx="84">
                  <c:v>554.52963446812407</c:v>
                </c:pt>
                <c:pt idx="85">
                  <c:v>554.52963446812407</c:v>
                </c:pt>
                <c:pt idx="86">
                  <c:v>554.52963446812407</c:v>
                </c:pt>
                <c:pt idx="87">
                  <c:v>554.52963446812407</c:v>
                </c:pt>
                <c:pt idx="88">
                  <c:v>554.52963446812407</c:v>
                </c:pt>
                <c:pt idx="89">
                  <c:v>554.52963446812407</c:v>
                </c:pt>
                <c:pt idx="90">
                  <c:v>554.52963446812407</c:v>
                </c:pt>
                <c:pt idx="91">
                  <c:v>554.52963446812407</c:v>
                </c:pt>
                <c:pt idx="92">
                  <c:v>554.52963446812407</c:v>
                </c:pt>
                <c:pt idx="93">
                  <c:v>554.52963446812407</c:v>
                </c:pt>
                <c:pt idx="94">
                  <c:v>554.52963446812407</c:v>
                </c:pt>
                <c:pt idx="95">
                  <c:v>554.52963446812407</c:v>
                </c:pt>
                <c:pt idx="96">
                  <c:v>554.52963446812407</c:v>
                </c:pt>
                <c:pt idx="97">
                  <c:v>554.52963446812407</c:v>
                </c:pt>
                <c:pt idx="98">
                  <c:v>554.52963446812407</c:v>
                </c:pt>
                <c:pt idx="99">
                  <c:v>554.52963446812407</c:v>
                </c:pt>
                <c:pt idx="100">
                  <c:v>554.52963446812407</c:v>
                </c:pt>
                <c:pt idx="101">
                  <c:v>554.52963446812407</c:v>
                </c:pt>
                <c:pt idx="102">
                  <c:v>554.52963446812407</c:v>
                </c:pt>
                <c:pt idx="103">
                  <c:v>554.52963446812407</c:v>
                </c:pt>
                <c:pt idx="104">
                  <c:v>554.52963446812407</c:v>
                </c:pt>
                <c:pt idx="105">
                  <c:v>554.52963446812407</c:v>
                </c:pt>
                <c:pt idx="106">
                  <c:v>554.52963446812407</c:v>
                </c:pt>
                <c:pt idx="107">
                  <c:v>554.52963446812407</c:v>
                </c:pt>
                <c:pt idx="108">
                  <c:v>554.52963446812407</c:v>
                </c:pt>
                <c:pt idx="109">
                  <c:v>554.52963446812407</c:v>
                </c:pt>
                <c:pt idx="110">
                  <c:v>554.52963446812407</c:v>
                </c:pt>
                <c:pt idx="111">
                  <c:v>554.52963446812407</c:v>
                </c:pt>
                <c:pt idx="112">
                  <c:v>554.52963446812407</c:v>
                </c:pt>
                <c:pt idx="113">
                  <c:v>554.52963446812407</c:v>
                </c:pt>
                <c:pt idx="114">
                  <c:v>554.52963446812407</c:v>
                </c:pt>
                <c:pt idx="115">
                  <c:v>554.52963446812407</c:v>
                </c:pt>
                <c:pt idx="116">
                  <c:v>554.52963446812407</c:v>
                </c:pt>
                <c:pt idx="117">
                  <c:v>554.52963446812407</c:v>
                </c:pt>
                <c:pt idx="118">
                  <c:v>554.52963446812407</c:v>
                </c:pt>
                <c:pt idx="119">
                  <c:v>554.52963446812407</c:v>
                </c:pt>
                <c:pt idx="120">
                  <c:v>554.52963446812407</c:v>
                </c:pt>
                <c:pt idx="121">
                  <c:v>554.52963446812407</c:v>
                </c:pt>
                <c:pt idx="122">
                  <c:v>554.52963446812407</c:v>
                </c:pt>
                <c:pt idx="123">
                  <c:v>554.52963446812407</c:v>
                </c:pt>
                <c:pt idx="124">
                  <c:v>554.52963446812407</c:v>
                </c:pt>
                <c:pt idx="125">
                  <c:v>554.52963446812407</c:v>
                </c:pt>
                <c:pt idx="126">
                  <c:v>554.52963446812407</c:v>
                </c:pt>
                <c:pt idx="127">
                  <c:v>554.52963446812407</c:v>
                </c:pt>
                <c:pt idx="128">
                  <c:v>554.52963446812407</c:v>
                </c:pt>
                <c:pt idx="129">
                  <c:v>554.52963446812407</c:v>
                </c:pt>
                <c:pt idx="130">
                  <c:v>554.52963446812407</c:v>
                </c:pt>
                <c:pt idx="131">
                  <c:v>554.52963446812407</c:v>
                </c:pt>
                <c:pt idx="132">
                  <c:v>554.52963446812407</c:v>
                </c:pt>
                <c:pt idx="133">
                  <c:v>554.52963446812407</c:v>
                </c:pt>
                <c:pt idx="134">
                  <c:v>554.52963446812407</c:v>
                </c:pt>
                <c:pt idx="135">
                  <c:v>554.52963446812407</c:v>
                </c:pt>
                <c:pt idx="136">
                  <c:v>554.52963446812407</c:v>
                </c:pt>
                <c:pt idx="137">
                  <c:v>554.52963446812407</c:v>
                </c:pt>
                <c:pt idx="138">
                  <c:v>554.52963446812407</c:v>
                </c:pt>
                <c:pt idx="139">
                  <c:v>554.52963446812407</c:v>
                </c:pt>
                <c:pt idx="140">
                  <c:v>554.52963446812407</c:v>
                </c:pt>
                <c:pt idx="141">
                  <c:v>554.52963446812407</c:v>
                </c:pt>
                <c:pt idx="142">
                  <c:v>554.52963446812407</c:v>
                </c:pt>
                <c:pt idx="143">
                  <c:v>554.52963446812407</c:v>
                </c:pt>
                <c:pt idx="144">
                  <c:v>554.52963446812407</c:v>
                </c:pt>
                <c:pt idx="145">
                  <c:v>554.52963446812407</c:v>
                </c:pt>
                <c:pt idx="146">
                  <c:v>554.52963446812407</c:v>
                </c:pt>
                <c:pt idx="147">
                  <c:v>554.52963446812407</c:v>
                </c:pt>
                <c:pt idx="148">
                  <c:v>554.52963446812407</c:v>
                </c:pt>
                <c:pt idx="149">
                  <c:v>554.52963446812407</c:v>
                </c:pt>
                <c:pt idx="150">
                  <c:v>554.52963446812407</c:v>
                </c:pt>
                <c:pt idx="151">
                  <c:v>554.52963446812407</c:v>
                </c:pt>
                <c:pt idx="152">
                  <c:v>554.52963446812407</c:v>
                </c:pt>
                <c:pt idx="153">
                  <c:v>554.52963446812407</c:v>
                </c:pt>
                <c:pt idx="154">
                  <c:v>554.52963446812407</c:v>
                </c:pt>
                <c:pt idx="155">
                  <c:v>554.52963446812407</c:v>
                </c:pt>
                <c:pt idx="156">
                  <c:v>554.52963446812407</c:v>
                </c:pt>
                <c:pt idx="157">
                  <c:v>554.52963446812407</c:v>
                </c:pt>
                <c:pt idx="158">
                  <c:v>554.52963446812407</c:v>
                </c:pt>
                <c:pt idx="159">
                  <c:v>554.52963446812407</c:v>
                </c:pt>
                <c:pt idx="160">
                  <c:v>554.52963446812407</c:v>
                </c:pt>
                <c:pt idx="161">
                  <c:v>554.52963446812407</c:v>
                </c:pt>
                <c:pt idx="162">
                  <c:v>554.52963446812407</c:v>
                </c:pt>
                <c:pt idx="163">
                  <c:v>554.52963446812407</c:v>
                </c:pt>
                <c:pt idx="164">
                  <c:v>554.52963446812407</c:v>
                </c:pt>
                <c:pt idx="165">
                  <c:v>554.52963446812407</c:v>
                </c:pt>
                <c:pt idx="166">
                  <c:v>554.52963446812407</c:v>
                </c:pt>
                <c:pt idx="167">
                  <c:v>554.52963446812407</c:v>
                </c:pt>
                <c:pt idx="168">
                  <c:v>554.52963446812407</c:v>
                </c:pt>
                <c:pt idx="169">
                  <c:v>554.52963446812407</c:v>
                </c:pt>
                <c:pt idx="170">
                  <c:v>554.52963446812407</c:v>
                </c:pt>
                <c:pt idx="171">
                  <c:v>554.52963446812407</c:v>
                </c:pt>
                <c:pt idx="172">
                  <c:v>554.52963446812407</c:v>
                </c:pt>
                <c:pt idx="173">
                  <c:v>554.52963446812407</c:v>
                </c:pt>
                <c:pt idx="174">
                  <c:v>554.52963446812407</c:v>
                </c:pt>
                <c:pt idx="175">
                  <c:v>554.52963446812407</c:v>
                </c:pt>
                <c:pt idx="176">
                  <c:v>554.52963446812407</c:v>
                </c:pt>
                <c:pt idx="177">
                  <c:v>554.52963446812407</c:v>
                </c:pt>
                <c:pt idx="178">
                  <c:v>554.52963446812407</c:v>
                </c:pt>
                <c:pt idx="179">
                  <c:v>554.52963446812407</c:v>
                </c:pt>
                <c:pt idx="180">
                  <c:v>554.52963446812407</c:v>
                </c:pt>
                <c:pt idx="181">
                  <c:v>554.52963446812407</c:v>
                </c:pt>
                <c:pt idx="182">
                  <c:v>554.52963446812407</c:v>
                </c:pt>
                <c:pt idx="183">
                  <c:v>554.52963446812407</c:v>
                </c:pt>
                <c:pt idx="184">
                  <c:v>554.52963446812407</c:v>
                </c:pt>
                <c:pt idx="185">
                  <c:v>554.52963446812407</c:v>
                </c:pt>
                <c:pt idx="186">
                  <c:v>554.52963446812407</c:v>
                </c:pt>
                <c:pt idx="187">
                  <c:v>554.52963446812407</c:v>
                </c:pt>
                <c:pt idx="188">
                  <c:v>554.52963446812407</c:v>
                </c:pt>
                <c:pt idx="189">
                  <c:v>554.52963446812407</c:v>
                </c:pt>
                <c:pt idx="190">
                  <c:v>554.52963446812407</c:v>
                </c:pt>
                <c:pt idx="191">
                  <c:v>554.52963446812407</c:v>
                </c:pt>
                <c:pt idx="192">
                  <c:v>554.52963446812407</c:v>
                </c:pt>
                <c:pt idx="193">
                  <c:v>554.52963446812407</c:v>
                </c:pt>
                <c:pt idx="194">
                  <c:v>554.52963446812407</c:v>
                </c:pt>
                <c:pt idx="195">
                  <c:v>554.52963446812407</c:v>
                </c:pt>
                <c:pt idx="196">
                  <c:v>554.52963446812407</c:v>
                </c:pt>
                <c:pt idx="197">
                  <c:v>554.52963446812407</c:v>
                </c:pt>
                <c:pt idx="198">
                  <c:v>554.52963446812407</c:v>
                </c:pt>
                <c:pt idx="199">
                  <c:v>554.52963446812407</c:v>
                </c:pt>
                <c:pt idx="200">
                  <c:v>554.52963446812407</c:v>
                </c:pt>
                <c:pt idx="201">
                  <c:v>554.52963446812407</c:v>
                </c:pt>
                <c:pt idx="202">
                  <c:v>554.52963446812407</c:v>
                </c:pt>
                <c:pt idx="203">
                  <c:v>554.52963446812407</c:v>
                </c:pt>
                <c:pt idx="204">
                  <c:v>554.52963446812407</c:v>
                </c:pt>
                <c:pt idx="205">
                  <c:v>554.52963446812407</c:v>
                </c:pt>
                <c:pt idx="206">
                  <c:v>554.52963446812407</c:v>
                </c:pt>
                <c:pt idx="207">
                  <c:v>554.52963446812407</c:v>
                </c:pt>
                <c:pt idx="208">
                  <c:v>554.52963446812407</c:v>
                </c:pt>
                <c:pt idx="209">
                  <c:v>554.52963446812407</c:v>
                </c:pt>
                <c:pt idx="210">
                  <c:v>554.52963446812407</c:v>
                </c:pt>
                <c:pt idx="211">
                  <c:v>554.52963446812407</c:v>
                </c:pt>
                <c:pt idx="212">
                  <c:v>554.52963446812407</c:v>
                </c:pt>
                <c:pt idx="213">
                  <c:v>554.52963446812407</c:v>
                </c:pt>
                <c:pt idx="214">
                  <c:v>554.52963446812407</c:v>
                </c:pt>
                <c:pt idx="215">
                  <c:v>554.52963446812407</c:v>
                </c:pt>
                <c:pt idx="216">
                  <c:v>554.52963446812407</c:v>
                </c:pt>
                <c:pt idx="217">
                  <c:v>554.52963446812407</c:v>
                </c:pt>
                <c:pt idx="218">
                  <c:v>554.52963446812407</c:v>
                </c:pt>
                <c:pt idx="219">
                  <c:v>554.52963446812407</c:v>
                </c:pt>
                <c:pt idx="220">
                  <c:v>554.52963446812407</c:v>
                </c:pt>
                <c:pt idx="221">
                  <c:v>554.52963446812407</c:v>
                </c:pt>
                <c:pt idx="222">
                  <c:v>554.52963446812407</c:v>
                </c:pt>
                <c:pt idx="223">
                  <c:v>554.52963446812407</c:v>
                </c:pt>
                <c:pt idx="224">
                  <c:v>554.52963446812407</c:v>
                </c:pt>
                <c:pt idx="225">
                  <c:v>554.52963446812407</c:v>
                </c:pt>
                <c:pt idx="226">
                  <c:v>554.52963446812407</c:v>
                </c:pt>
                <c:pt idx="227">
                  <c:v>554.52963446812407</c:v>
                </c:pt>
                <c:pt idx="228">
                  <c:v>554.52963446812407</c:v>
                </c:pt>
                <c:pt idx="229">
                  <c:v>554.52963446812407</c:v>
                </c:pt>
                <c:pt idx="230">
                  <c:v>554.52963446812407</c:v>
                </c:pt>
                <c:pt idx="231">
                  <c:v>554.52963446812407</c:v>
                </c:pt>
                <c:pt idx="232">
                  <c:v>554.52963446812407</c:v>
                </c:pt>
                <c:pt idx="233">
                  <c:v>554.52963446812407</c:v>
                </c:pt>
                <c:pt idx="234">
                  <c:v>554.52963446812407</c:v>
                </c:pt>
                <c:pt idx="235">
                  <c:v>554.52963446812407</c:v>
                </c:pt>
                <c:pt idx="236">
                  <c:v>554.52963446812407</c:v>
                </c:pt>
                <c:pt idx="237">
                  <c:v>554.52963446812407</c:v>
                </c:pt>
                <c:pt idx="238">
                  <c:v>554.52963446812407</c:v>
                </c:pt>
                <c:pt idx="239">
                  <c:v>554.52963446812407</c:v>
                </c:pt>
                <c:pt idx="240">
                  <c:v>554.52963446812407</c:v>
                </c:pt>
                <c:pt idx="241">
                  <c:v>554.52963446812407</c:v>
                </c:pt>
                <c:pt idx="242">
                  <c:v>554.52963446812407</c:v>
                </c:pt>
                <c:pt idx="243">
                  <c:v>554.52963446812407</c:v>
                </c:pt>
                <c:pt idx="244">
                  <c:v>554.52963446812407</c:v>
                </c:pt>
                <c:pt idx="245">
                  <c:v>554.52963446812407</c:v>
                </c:pt>
                <c:pt idx="246">
                  <c:v>554.52963446812407</c:v>
                </c:pt>
                <c:pt idx="247">
                  <c:v>554.52963446812407</c:v>
                </c:pt>
                <c:pt idx="248">
                  <c:v>554.52963446812407</c:v>
                </c:pt>
                <c:pt idx="249">
                  <c:v>554.52963446812407</c:v>
                </c:pt>
                <c:pt idx="250">
                  <c:v>554.52963446812407</c:v>
                </c:pt>
                <c:pt idx="251">
                  <c:v>554.52963446812407</c:v>
                </c:pt>
                <c:pt idx="252">
                  <c:v>554.52963446812407</c:v>
                </c:pt>
                <c:pt idx="253">
                  <c:v>554.52963446812407</c:v>
                </c:pt>
                <c:pt idx="254">
                  <c:v>554.52963446812407</c:v>
                </c:pt>
                <c:pt idx="255">
                  <c:v>554.52963446812407</c:v>
                </c:pt>
                <c:pt idx="256">
                  <c:v>554.52963446812407</c:v>
                </c:pt>
                <c:pt idx="257">
                  <c:v>554.52963446812407</c:v>
                </c:pt>
                <c:pt idx="258">
                  <c:v>554.52963446812407</c:v>
                </c:pt>
                <c:pt idx="259">
                  <c:v>554.52963446812407</c:v>
                </c:pt>
                <c:pt idx="260">
                  <c:v>554.52963446812407</c:v>
                </c:pt>
                <c:pt idx="261">
                  <c:v>554.52963446812407</c:v>
                </c:pt>
                <c:pt idx="262">
                  <c:v>554.52963446812407</c:v>
                </c:pt>
                <c:pt idx="263">
                  <c:v>554.52963446812407</c:v>
                </c:pt>
                <c:pt idx="264">
                  <c:v>554.52963446812407</c:v>
                </c:pt>
                <c:pt idx="265">
                  <c:v>554.52963446812407</c:v>
                </c:pt>
                <c:pt idx="266">
                  <c:v>554.52963446812407</c:v>
                </c:pt>
                <c:pt idx="267">
                  <c:v>554.52963446812407</c:v>
                </c:pt>
                <c:pt idx="268">
                  <c:v>554.52963446812407</c:v>
                </c:pt>
                <c:pt idx="269">
                  <c:v>554.52963446812407</c:v>
                </c:pt>
                <c:pt idx="270">
                  <c:v>554.52963446812407</c:v>
                </c:pt>
                <c:pt idx="271">
                  <c:v>554.52963446812407</c:v>
                </c:pt>
                <c:pt idx="272">
                  <c:v>554.52963446812407</c:v>
                </c:pt>
                <c:pt idx="273">
                  <c:v>554.52963446812407</c:v>
                </c:pt>
                <c:pt idx="274">
                  <c:v>554.52963446812407</c:v>
                </c:pt>
                <c:pt idx="275">
                  <c:v>554.52963446812407</c:v>
                </c:pt>
                <c:pt idx="276">
                  <c:v>554.52963446812407</c:v>
                </c:pt>
                <c:pt idx="277">
                  <c:v>554.52963446812407</c:v>
                </c:pt>
                <c:pt idx="278">
                  <c:v>554.52963446812407</c:v>
                </c:pt>
                <c:pt idx="279">
                  <c:v>554.52963446812407</c:v>
                </c:pt>
                <c:pt idx="280">
                  <c:v>554.52963446812407</c:v>
                </c:pt>
                <c:pt idx="281">
                  <c:v>554.52963446812407</c:v>
                </c:pt>
                <c:pt idx="282">
                  <c:v>554.52963446812407</c:v>
                </c:pt>
                <c:pt idx="283">
                  <c:v>554.52963446812407</c:v>
                </c:pt>
                <c:pt idx="284">
                  <c:v>554.52963446812407</c:v>
                </c:pt>
                <c:pt idx="285">
                  <c:v>554.52963446812407</c:v>
                </c:pt>
                <c:pt idx="286">
                  <c:v>554.52963446812407</c:v>
                </c:pt>
                <c:pt idx="287">
                  <c:v>554.52963446812407</c:v>
                </c:pt>
                <c:pt idx="288">
                  <c:v>554.52963446812407</c:v>
                </c:pt>
                <c:pt idx="289">
                  <c:v>554.52963446812407</c:v>
                </c:pt>
                <c:pt idx="290">
                  <c:v>554.52963446812407</c:v>
                </c:pt>
                <c:pt idx="291">
                  <c:v>554.52963446812407</c:v>
                </c:pt>
                <c:pt idx="292">
                  <c:v>554.52963446812407</c:v>
                </c:pt>
                <c:pt idx="293">
                  <c:v>554.52963446812407</c:v>
                </c:pt>
                <c:pt idx="294">
                  <c:v>554.52963446812407</c:v>
                </c:pt>
                <c:pt idx="295">
                  <c:v>554.52963446812407</c:v>
                </c:pt>
                <c:pt idx="296">
                  <c:v>554.52963446812407</c:v>
                </c:pt>
                <c:pt idx="297">
                  <c:v>554.52963446812407</c:v>
                </c:pt>
                <c:pt idx="298">
                  <c:v>554.52963446812407</c:v>
                </c:pt>
                <c:pt idx="299">
                  <c:v>554.52963446812407</c:v>
                </c:pt>
                <c:pt idx="300">
                  <c:v>554.52963446812407</c:v>
                </c:pt>
                <c:pt idx="301">
                  <c:v>554.52963446812407</c:v>
                </c:pt>
                <c:pt idx="302">
                  <c:v>554.52963446812407</c:v>
                </c:pt>
                <c:pt idx="303">
                  <c:v>554.52963446812407</c:v>
                </c:pt>
                <c:pt idx="304">
                  <c:v>554.52963446812407</c:v>
                </c:pt>
                <c:pt idx="305">
                  <c:v>554.52963446812407</c:v>
                </c:pt>
                <c:pt idx="306">
                  <c:v>554.52963446812407</c:v>
                </c:pt>
                <c:pt idx="307">
                  <c:v>554.52963446812407</c:v>
                </c:pt>
                <c:pt idx="308">
                  <c:v>554.52963446812407</c:v>
                </c:pt>
                <c:pt idx="309">
                  <c:v>554.52963446812407</c:v>
                </c:pt>
                <c:pt idx="310">
                  <c:v>554.52963446812407</c:v>
                </c:pt>
                <c:pt idx="311">
                  <c:v>554.52963446812407</c:v>
                </c:pt>
                <c:pt idx="312">
                  <c:v>554.52963446812407</c:v>
                </c:pt>
                <c:pt idx="313">
                  <c:v>554.52963446812407</c:v>
                </c:pt>
                <c:pt idx="314">
                  <c:v>554.52963446812407</c:v>
                </c:pt>
                <c:pt idx="315">
                  <c:v>554.52963446812407</c:v>
                </c:pt>
                <c:pt idx="316">
                  <c:v>554.52963446812407</c:v>
                </c:pt>
                <c:pt idx="317">
                  <c:v>554.52963446812407</c:v>
                </c:pt>
                <c:pt idx="318">
                  <c:v>554.52963446812407</c:v>
                </c:pt>
                <c:pt idx="319">
                  <c:v>554.52963446812407</c:v>
                </c:pt>
                <c:pt idx="320">
                  <c:v>554.52963446812407</c:v>
                </c:pt>
                <c:pt idx="321">
                  <c:v>554.52963446812407</c:v>
                </c:pt>
                <c:pt idx="322">
                  <c:v>554.52963446812407</c:v>
                </c:pt>
                <c:pt idx="323">
                  <c:v>554.52963446812407</c:v>
                </c:pt>
                <c:pt idx="324">
                  <c:v>554.52963446812407</c:v>
                </c:pt>
                <c:pt idx="325">
                  <c:v>554.52963446812407</c:v>
                </c:pt>
                <c:pt idx="326">
                  <c:v>554.52963446812407</c:v>
                </c:pt>
                <c:pt idx="327">
                  <c:v>554.52963446812407</c:v>
                </c:pt>
                <c:pt idx="328">
                  <c:v>554.52963446812407</c:v>
                </c:pt>
                <c:pt idx="329">
                  <c:v>554.52963446812407</c:v>
                </c:pt>
                <c:pt idx="330">
                  <c:v>554.52963446812407</c:v>
                </c:pt>
                <c:pt idx="331">
                  <c:v>554.52963446812407</c:v>
                </c:pt>
                <c:pt idx="332">
                  <c:v>554.52963446812407</c:v>
                </c:pt>
                <c:pt idx="333">
                  <c:v>554.52963446812407</c:v>
                </c:pt>
                <c:pt idx="334">
                  <c:v>554.52963446812407</c:v>
                </c:pt>
                <c:pt idx="335">
                  <c:v>554.52963446812407</c:v>
                </c:pt>
                <c:pt idx="336">
                  <c:v>554.52963446812407</c:v>
                </c:pt>
                <c:pt idx="337">
                  <c:v>554.52963446812407</c:v>
                </c:pt>
                <c:pt idx="338">
                  <c:v>554.52963446812407</c:v>
                </c:pt>
                <c:pt idx="339">
                  <c:v>554.52963446812407</c:v>
                </c:pt>
                <c:pt idx="340">
                  <c:v>554.52963446812407</c:v>
                </c:pt>
                <c:pt idx="341">
                  <c:v>554.52963446812407</c:v>
                </c:pt>
                <c:pt idx="342">
                  <c:v>554.52963446812407</c:v>
                </c:pt>
                <c:pt idx="343">
                  <c:v>554.52963446812407</c:v>
                </c:pt>
                <c:pt idx="344">
                  <c:v>554.52963446812407</c:v>
                </c:pt>
                <c:pt idx="345">
                  <c:v>554.52963446812407</c:v>
                </c:pt>
                <c:pt idx="346">
                  <c:v>554.52963446812407</c:v>
                </c:pt>
                <c:pt idx="347">
                  <c:v>554.52963446812407</c:v>
                </c:pt>
                <c:pt idx="348">
                  <c:v>554.52963446812407</c:v>
                </c:pt>
                <c:pt idx="349">
                  <c:v>554.52963446812407</c:v>
                </c:pt>
                <c:pt idx="350">
                  <c:v>554.52963446812407</c:v>
                </c:pt>
                <c:pt idx="351">
                  <c:v>554.52963446812407</c:v>
                </c:pt>
                <c:pt idx="352">
                  <c:v>554.52963446812407</c:v>
                </c:pt>
                <c:pt idx="353">
                  <c:v>554.52963446812407</c:v>
                </c:pt>
                <c:pt idx="354">
                  <c:v>554.52963446812407</c:v>
                </c:pt>
                <c:pt idx="355">
                  <c:v>554.52963446812407</c:v>
                </c:pt>
                <c:pt idx="356">
                  <c:v>554.52963446812407</c:v>
                </c:pt>
                <c:pt idx="357">
                  <c:v>554.52963446812407</c:v>
                </c:pt>
                <c:pt idx="358">
                  <c:v>554.52963446812407</c:v>
                </c:pt>
                <c:pt idx="359">
                  <c:v>554.52963446812407</c:v>
                </c:pt>
                <c:pt idx="360">
                  <c:v>554.52963446812407</c:v>
                </c:pt>
                <c:pt idx="361">
                  <c:v>554.52963446812407</c:v>
                </c:pt>
                <c:pt idx="362">
                  <c:v>554.52963446812407</c:v>
                </c:pt>
                <c:pt idx="363">
                  <c:v>554.52963446812407</c:v>
                </c:pt>
                <c:pt idx="364">
                  <c:v>554.52963446812407</c:v>
                </c:pt>
                <c:pt idx="365">
                  <c:v>554.52963446812407</c:v>
                </c:pt>
                <c:pt idx="366">
                  <c:v>554.52963446812407</c:v>
                </c:pt>
                <c:pt idx="367">
                  <c:v>554.52963446812407</c:v>
                </c:pt>
                <c:pt idx="368">
                  <c:v>554.52963446812407</c:v>
                </c:pt>
                <c:pt idx="369">
                  <c:v>554.52963446812407</c:v>
                </c:pt>
                <c:pt idx="370">
                  <c:v>554.52963446812407</c:v>
                </c:pt>
                <c:pt idx="371">
                  <c:v>554.52963446812407</c:v>
                </c:pt>
                <c:pt idx="372">
                  <c:v>554.52963446812407</c:v>
                </c:pt>
                <c:pt idx="373">
                  <c:v>554.52963446812407</c:v>
                </c:pt>
                <c:pt idx="374">
                  <c:v>554.52963446812407</c:v>
                </c:pt>
                <c:pt idx="375">
                  <c:v>554.52963446812407</c:v>
                </c:pt>
                <c:pt idx="376">
                  <c:v>554.52963446812407</c:v>
                </c:pt>
                <c:pt idx="377">
                  <c:v>554.52963446812407</c:v>
                </c:pt>
                <c:pt idx="378">
                  <c:v>554.52963446812407</c:v>
                </c:pt>
                <c:pt idx="379">
                  <c:v>554.52963446812407</c:v>
                </c:pt>
                <c:pt idx="380">
                  <c:v>554.52963446812407</c:v>
                </c:pt>
                <c:pt idx="381">
                  <c:v>554.52963446812407</c:v>
                </c:pt>
                <c:pt idx="382">
                  <c:v>554.52963446812407</c:v>
                </c:pt>
                <c:pt idx="383">
                  <c:v>554.52963446812407</c:v>
                </c:pt>
                <c:pt idx="384">
                  <c:v>554.52963446812407</c:v>
                </c:pt>
                <c:pt idx="385">
                  <c:v>554.52963446812407</c:v>
                </c:pt>
                <c:pt idx="386">
                  <c:v>554.52963446812407</c:v>
                </c:pt>
                <c:pt idx="387">
                  <c:v>554.52963446812407</c:v>
                </c:pt>
                <c:pt idx="388">
                  <c:v>554.52963446812407</c:v>
                </c:pt>
                <c:pt idx="389">
                  <c:v>554.52963446812407</c:v>
                </c:pt>
                <c:pt idx="390">
                  <c:v>554.52963446812407</c:v>
                </c:pt>
                <c:pt idx="391">
                  <c:v>554.52963446812407</c:v>
                </c:pt>
                <c:pt idx="392">
                  <c:v>554.52963446812407</c:v>
                </c:pt>
                <c:pt idx="393">
                  <c:v>554.52963446812407</c:v>
                </c:pt>
                <c:pt idx="394">
                  <c:v>554.52963446812407</c:v>
                </c:pt>
                <c:pt idx="395">
                  <c:v>554.52963446812407</c:v>
                </c:pt>
                <c:pt idx="396">
                  <c:v>554.52963446812407</c:v>
                </c:pt>
                <c:pt idx="397">
                  <c:v>554.52963446812407</c:v>
                </c:pt>
                <c:pt idx="398">
                  <c:v>554.52963446812407</c:v>
                </c:pt>
                <c:pt idx="399">
                  <c:v>554.52963446812407</c:v>
                </c:pt>
                <c:pt idx="400">
                  <c:v>554.52963446812407</c:v>
                </c:pt>
                <c:pt idx="401">
                  <c:v>554.52963446812407</c:v>
                </c:pt>
                <c:pt idx="402">
                  <c:v>554.52963446812407</c:v>
                </c:pt>
                <c:pt idx="403">
                  <c:v>554.52963446812407</c:v>
                </c:pt>
                <c:pt idx="404">
                  <c:v>554.52963446812407</c:v>
                </c:pt>
                <c:pt idx="405">
                  <c:v>554.52963446812407</c:v>
                </c:pt>
                <c:pt idx="406">
                  <c:v>554.52963446812407</c:v>
                </c:pt>
                <c:pt idx="407">
                  <c:v>554.52963446812407</c:v>
                </c:pt>
                <c:pt idx="408">
                  <c:v>554.52963446812407</c:v>
                </c:pt>
                <c:pt idx="409">
                  <c:v>554.52963446812407</c:v>
                </c:pt>
                <c:pt idx="410">
                  <c:v>554.52963446812407</c:v>
                </c:pt>
                <c:pt idx="411">
                  <c:v>554.52963446812407</c:v>
                </c:pt>
                <c:pt idx="412">
                  <c:v>554.52963446812407</c:v>
                </c:pt>
                <c:pt idx="413">
                  <c:v>554.52963446812407</c:v>
                </c:pt>
                <c:pt idx="414">
                  <c:v>554.52963446812407</c:v>
                </c:pt>
                <c:pt idx="415">
                  <c:v>554.52963446812407</c:v>
                </c:pt>
                <c:pt idx="416">
                  <c:v>554.52963446812407</c:v>
                </c:pt>
                <c:pt idx="417">
                  <c:v>554.52963446812407</c:v>
                </c:pt>
                <c:pt idx="418">
                  <c:v>554.52963446812407</c:v>
                </c:pt>
                <c:pt idx="419">
                  <c:v>554.52963446812407</c:v>
                </c:pt>
                <c:pt idx="420">
                  <c:v>554.52963446812407</c:v>
                </c:pt>
                <c:pt idx="421">
                  <c:v>554.52963446812407</c:v>
                </c:pt>
                <c:pt idx="422">
                  <c:v>554.52963446812407</c:v>
                </c:pt>
                <c:pt idx="423">
                  <c:v>554.52963446812407</c:v>
                </c:pt>
                <c:pt idx="424">
                  <c:v>554.52963446812407</c:v>
                </c:pt>
                <c:pt idx="425">
                  <c:v>554.52963446812407</c:v>
                </c:pt>
                <c:pt idx="426">
                  <c:v>554.52963446812407</c:v>
                </c:pt>
                <c:pt idx="427">
                  <c:v>554.52963446812407</c:v>
                </c:pt>
                <c:pt idx="428">
                  <c:v>554.52963446812407</c:v>
                </c:pt>
                <c:pt idx="429">
                  <c:v>554.52963446812407</c:v>
                </c:pt>
                <c:pt idx="430">
                  <c:v>554.52963446812407</c:v>
                </c:pt>
                <c:pt idx="431">
                  <c:v>554.52963446812407</c:v>
                </c:pt>
                <c:pt idx="432">
                  <c:v>554.52963446812407</c:v>
                </c:pt>
                <c:pt idx="433">
                  <c:v>554.52963446812407</c:v>
                </c:pt>
                <c:pt idx="434">
                  <c:v>554.52963446812407</c:v>
                </c:pt>
                <c:pt idx="435">
                  <c:v>554.52963446812407</c:v>
                </c:pt>
                <c:pt idx="436">
                  <c:v>554.52963446812407</c:v>
                </c:pt>
                <c:pt idx="437">
                  <c:v>554.52963446812407</c:v>
                </c:pt>
                <c:pt idx="438">
                  <c:v>554.52963446812407</c:v>
                </c:pt>
                <c:pt idx="439">
                  <c:v>554.52963446812407</c:v>
                </c:pt>
                <c:pt idx="440">
                  <c:v>554.52963446812407</c:v>
                </c:pt>
                <c:pt idx="441">
                  <c:v>554.52963446812407</c:v>
                </c:pt>
                <c:pt idx="442">
                  <c:v>554.52963446812407</c:v>
                </c:pt>
                <c:pt idx="443">
                  <c:v>554.52963446812407</c:v>
                </c:pt>
                <c:pt idx="444">
                  <c:v>554.52963446812407</c:v>
                </c:pt>
                <c:pt idx="445">
                  <c:v>554.52963446812407</c:v>
                </c:pt>
                <c:pt idx="446">
                  <c:v>554.52963446812407</c:v>
                </c:pt>
                <c:pt idx="447">
                  <c:v>554.52963446812407</c:v>
                </c:pt>
                <c:pt idx="448">
                  <c:v>554.52963446812407</c:v>
                </c:pt>
                <c:pt idx="449">
                  <c:v>554.52963446812407</c:v>
                </c:pt>
                <c:pt idx="450">
                  <c:v>554.52963446812407</c:v>
                </c:pt>
                <c:pt idx="451">
                  <c:v>554.52963446812407</c:v>
                </c:pt>
                <c:pt idx="452">
                  <c:v>554.52963446812407</c:v>
                </c:pt>
                <c:pt idx="453">
                  <c:v>554.52963446812407</c:v>
                </c:pt>
                <c:pt idx="454">
                  <c:v>554.52963446812407</c:v>
                </c:pt>
                <c:pt idx="455">
                  <c:v>554.52963446812407</c:v>
                </c:pt>
                <c:pt idx="456">
                  <c:v>554.52963446812407</c:v>
                </c:pt>
                <c:pt idx="457">
                  <c:v>554.52963446812407</c:v>
                </c:pt>
                <c:pt idx="458">
                  <c:v>554.52963446812407</c:v>
                </c:pt>
                <c:pt idx="459">
                  <c:v>554.52963446812407</c:v>
                </c:pt>
                <c:pt idx="460">
                  <c:v>554.52963446812407</c:v>
                </c:pt>
                <c:pt idx="461">
                  <c:v>554.52963446812407</c:v>
                </c:pt>
                <c:pt idx="462">
                  <c:v>554.52963446812407</c:v>
                </c:pt>
                <c:pt idx="463">
                  <c:v>554.52963446812407</c:v>
                </c:pt>
                <c:pt idx="464">
                  <c:v>554.52963446812407</c:v>
                </c:pt>
                <c:pt idx="465">
                  <c:v>554.52963446812407</c:v>
                </c:pt>
                <c:pt idx="466">
                  <c:v>554.52963446812407</c:v>
                </c:pt>
                <c:pt idx="467">
                  <c:v>554.52963446812407</c:v>
                </c:pt>
                <c:pt idx="468">
                  <c:v>554.52963446812407</c:v>
                </c:pt>
                <c:pt idx="469">
                  <c:v>554.52963446812407</c:v>
                </c:pt>
                <c:pt idx="470">
                  <c:v>554.52963446812407</c:v>
                </c:pt>
                <c:pt idx="471">
                  <c:v>554.52963446812407</c:v>
                </c:pt>
                <c:pt idx="472">
                  <c:v>554.52963446812407</c:v>
                </c:pt>
                <c:pt idx="473">
                  <c:v>554.52963446812407</c:v>
                </c:pt>
                <c:pt idx="474">
                  <c:v>554.52963446812407</c:v>
                </c:pt>
                <c:pt idx="475">
                  <c:v>554.52963446812407</c:v>
                </c:pt>
                <c:pt idx="476">
                  <c:v>554.52963446812407</c:v>
                </c:pt>
                <c:pt idx="477">
                  <c:v>554.52963446812407</c:v>
                </c:pt>
                <c:pt idx="478">
                  <c:v>554.52963446812407</c:v>
                </c:pt>
                <c:pt idx="479">
                  <c:v>554.52963446812407</c:v>
                </c:pt>
                <c:pt idx="480">
                  <c:v>554.52963446812407</c:v>
                </c:pt>
                <c:pt idx="481">
                  <c:v>554.52963446812407</c:v>
                </c:pt>
                <c:pt idx="482">
                  <c:v>554.52963446812407</c:v>
                </c:pt>
                <c:pt idx="483">
                  <c:v>554.52963446812407</c:v>
                </c:pt>
                <c:pt idx="484">
                  <c:v>554.52963446812407</c:v>
                </c:pt>
                <c:pt idx="485">
                  <c:v>554.52963446812407</c:v>
                </c:pt>
                <c:pt idx="486">
                  <c:v>554.52963446812407</c:v>
                </c:pt>
                <c:pt idx="487">
                  <c:v>554.52963446812407</c:v>
                </c:pt>
                <c:pt idx="488">
                  <c:v>554.52963446812407</c:v>
                </c:pt>
                <c:pt idx="489">
                  <c:v>554.52963446812407</c:v>
                </c:pt>
                <c:pt idx="490">
                  <c:v>554.52963446812407</c:v>
                </c:pt>
                <c:pt idx="491">
                  <c:v>554.52963446812407</c:v>
                </c:pt>
                <c:pt idx="492">
                  <c:v>554.52963446812407</c:v>
                </c:pt>
                <c:pt idx="493">
                  <c:v>554.52963446812407</c:v>
                </c:pt>
                <c:pt idx="494">
                  <c:v>554.52963446812407</c:v>
                </c:pt>
                <c:pt idx="495">
                  <c:v>554.52963446812407</c:v>
                </c:pt>
                <c:pt idx="496">
                  <c:v>554.52963446812407</c:v>
                </c:pt>
                <c:pt idx="497">
                  <c:v>554.52963446812407</c:v>
                </c:pt>
                <c:pt idx="498">
                  <c:v>554.52963446812407</c:v>
                </c:pt>
                <c:pt idx="499">
                  <c:v>554.52963446812407</c:v>
                </c:pt>
                <c:pt idx="500">
                  <c:v>554.52963446812407</c:v>
                </c:pt>
                <c:pt idx="501">
                  <c:v>554.52963446812407</c:v>
                </c:pt>
                <c:pt idx="502">
                  <c:v>554.52963446812407</c:v>
                </c:pt>
                <c:pt idx="503">
                  <c:v>554.52963446812407</c:v>
                </c:pt>
                <c:pt idx="504">
                  <c:v>554.52963446812407</c:v>
                </c:pt>
                <c:pt idx="505">
                  <c:v>554.52963446812407</c:v>
                </c:pt>
                <c:pt idx="506">
                  <c:v>554.52963446812407</c:v>
                </c:pt>
                <c:pt idx="507">
                  <c:v>554.52963446812407</c:v>
                </c:pt>
                <c:pt idx="508">
                  <c:v>554.52963446812407</c:v>
                </c:pt>
                <c:pt idx="509">
                  <c:v>554.52963446812407</c:v>
                </c:pt>
                <c:pt idx="510">
                  <c:v>554.52963446812407</c:v>
                </c:pt>
                <c:pt idx="511">
                  <c:v>554.52963446812407</c:v>
                </c:pt>
                <c:pt idx="512">
                  <c:v>554.52963446812407</c:v>
                </c:pt>
                <c:pt idx="513">
                  <c:v>554.52963446812407</c:v>
                </c:pt>
                <c:pt idx="514">
                  <c:v>554.52963446812407</c:v>
                </c:pt>
                <c:pt idx="515">
                  <c:v>554.52963446812407</c:v>
                </c:pt>
                <c:pt idx="516">
                  <c:v>554.52963446812407</c:v>
                </c:pt>
                <c:pt idx="517">
                  <c:v>554.52963446812407</c:v>
                </c:pt>
                <c:pt idx="518">
                  <c:v>554.52963446812407</c:v>
                </c:pt>
                <c:pt idx="519">
                  <c:v>554.52963446812407</c:v>
                </c:pt>
                <c:pt idx="520">
                  <c:v>554.52963446812407</c:v>
                </c:pt>
                <c:pt idx="521">
                  <c:v>554.52963446812407</c:v>
                </c:pt>
                <c:pt idx="522">
                  <c:v>554.52963446812407</c:v>
                </c:pt>
                <c:pt idx="523">
                  <c:v>554.52963446812407</c:v>
                </c:pt>
                <c:pt idx="524">
                  <c:v>554.52963446812407</c:v>
                </c:pt>
                <c:pt idx="525">
                  <c:v>554.52963446812407</c:v>
                </c:pt>
                <c:pt idx="526">
                  <c:v>554.52963446812407</c:v>
                </c:pt>
                <c:pt idx="527">
                  <c:v>554.52963446812407</c:v>
                </c:pt>
                <c:pt idx="528">
                  <c:v>554.52963446812407</c:v>
                </c:pt>
                <c:pt idx="529">
                  <c:v>554.52963446812407</c:v>
                </c:pt>
                <c:pt idx="530">
                  <c:v>554.52963446812407</c:v>
                </c:pt>
                <c:pt idx="531">
                  <c:v>554.52963446812407</c:v>
                </c:pt>
                <c:pt idx="532">
                  <c:v>554.52963446812407</c:v>
                </c:pt>
                <c:pt idx="533">
                  <c:v>554.52963446812407</c:v>
                </c:pt>
                <c:pt idx="534">
                  <c:v>554.52963446812407</c:v>
                </c:pt>
                <c:pt idx="535">
                  <c:v>554.52963446812407</c:v>
                </c:pt>
                <c:pt idx="536">
                  <c:v>554.52963446812407</c:v>
                </c:pt>
                <c:pt idx="537">
                  <c:v>554.52963446812407</c:v>
                </c:pt>
                <c:pt idx="538">
                  <c:v>554.52963446812407</c:v>
                </c:pt>
                <c:pt idx="539">
                  <c:v>554.52963446812407</c:v>
                </c:pt>
                <c:pt idx="540">
                  <c:v>554.52963446812407</c:v>
                </c:pt>
                <c:pt idx="541">
                  <c:v>554.52963446812407</c:v>
                </c:pt>
                <c:pt idx="542">
                  <c:v>554.52963446812407</c:v>
                </c:pt>
                <c:pt idx="543">
                  <c:v>554.52963446812407</c:v>
                </c:pt>
                <c:pt idx="544">
                  <c:v>554.52963446812407</c:v>
                </c:pt>
                <c:pt idx="545">
                  <c:v>554.52963446812407</c:v>
                </c:pt>
                <c:pt idx="546">
                  <c:v>554.52963446812407</c:v>
                </c:pt>
                <c:pt idx="547">
                  <c:v>554.52963446812407</c:v>
                </c:pt>
                <c:pt idx="548">
                  <c:v>554.52963446812407</c:v>
                </c:pt>
                <c:pt idx="549">
                  <c:v>554.52963446812407</c:v>
                </c:pt>
                <c:pt idx="550">
                  <c:v>554.52963446812407</c:v>
                </c:pt>
                <c:pt idx="551">
                  <c:v>554.52963446812407</c:v>
                </c:pt>
                <c:pt idx="552">
                  <c:v>554.52963446812407</c:v>
                </c:pt>
                <c:pt idx="553">
                  <c:v>554.52963446812407</c:v>
                </c:pt>
                <c:pt idx="554">
                  <c:v>554.52963446812407</c:v>
                </c:pt>
                <c:pt idx="555">
                  <c:v>554.52963446812407</c:v>
                </c:pt>
                <c:pt idx="556">
                  <c:v>554.52963446812407</c:v>
                </c:pt>
                <c:pt idx="557">
                  <c:v>554.52963446812407</c:v>
                </c:pt>
                <c:pt idx="558">
                  <c:v>554.52963446812407</c:v>
                </c:pt>
                <c:pt idx="559">
                  <c:v>554.52963446812407</c:v>
                </c:pt>
                <c:pt idx="560">
                  <c:v>554.52963446812407</c:v>
                </c:pt>
                <c:pt idx="561">
                  <c:v>554.52963446812407</c:v>
                </c:pt>
                <c:pt idx="562">
                  <c:v>554.52963446812407</c:v>
                </c:pt>
                <c:pt idx="563">
                  <c:v>554.52963446812407</c:v>
                </c:pt>
                <c:pt idx="564">
                  <c:v>554.52963446812407</c:v>
                </c:pt>
                <c:pt idx="565">
                  <c:v>554.52963446812407</c:v>
                </c:pt>
                <c:pt idx="566">
                  <c:v>554.52963446812407</c:v>
                </c:pt>
                <c:pt idx="567">
                  <c:v>554.52963446812407</c:v>
                </c:pt>
                <c:pt idx="568">
                  <c:v>554.52963446812407</c:v>
                </c:pt>
                <c:pt idx="569">
                  <c:v>554.52963446812407</c:v>
                </c:pt>
                <c:pt idx="570">
                  <c:v>554.52963446812407</c:v>
                </c:pt>
                <c:pt idx="571">
                  <c:v>554.52963446812407</c:v>
                </c:pt>
                <c:pt idx="572">
                  <c:v>554.52963446812407</c:v>
                </c:pt>
                <c:pt idx="573">
                  <c:v>554.52963446812407</c:v>
                </c:pt>
                <c:pt idx="574">
                  <c:v>554.52963446812407</c:v>
                </c:pt>
                <c:pt idx="575">
                  <c:v>554.52963446812407</c:v>
                </c:pt>
                <c:pt idx="576">
                  <c:v>554.52963446812407</c:v>
                </c:pt>
                <c:pt idx="577">
                  <c:v>554.52963446812407</c:v>
                </c:pt>
                <c:pt idx="578">
                  <c:v>554.52963446812407</c:v>
                </c:pt>
                <c:pt idx="579">
                  <c:v>554.52963446812407</c:v>
                </c:pt>
                <c:pt idx="580">
                  <c:v>554.52963446812407</c:v>
                </c:pt>
                <c:pt idx="581">
                  <c:v>554.52963446812407</c:v>
                </c:pt>
                <c:pt idx="582">
                  <c:v>554.52963446812407</c:v>
                </c:pt>
                <c:pt idx="583">
                  <c:v>554.52963446812407</c:v>
                </c:pt>
                <c:pt idx="584">
                  <c:v>554.52963446812407</c:v>
                </c:pt>
                <c:pt idx="585">
                  <c:v>554.52963446812407</c:v>
                </c:pt>
                <c:pt idx="586">
                  <c:v>554.52963446812407</c:v>
                </c:pt>
                <c:pt idx="587">
                  <c:v>554.52963446812407</c:v>
                </c:pt>
                <c:pt idx="588">
                  <c:v>554.52963446812407</c:v>
                </c:pt>
                <c:pt idx="589">
                  <c:v>554.52963446812407</c:v>
                </c:pt>
                <c:pt idx="590">
                  <c:v>554.52963446812407</c:v>
                </c:pt>
                <c:pt idx="591">
                  <c:v>554.52963446812407</c:v>
                </c:pt>
                <c:pt idx="592">
                  <c:v>554.52963446812407</c:v>
                </c:pt>
                <c:pt idx="593">
                  <c:v>554.52963446812407</c:v>
                </c:pt>
                <c:pt idx="594">
                  <c:v>554.52963446812407</c:v>
                </c:pt>
                <c:pt idx="595">
                  <c:v>554.52963446812407</c:v>
                </c:pt>
                <c:pt idx="596">
                  <c:v>554.52963446812407</c:v>
                </c:pt>
                <c:pt idx="597">
                  <c:v>554.52963446812407</c:v>
                </c:pt>
                <c:pt idx="598">
                  <c:v>554.52963446812407</c:v>
                </c:pt>
                <c:pt idx="599">
                  <c:v>554.52963446812407</c:v>
                </c:pt>
                <c:pt idx="600">
                  <c:v>554.52963446812407</c:v>
                </c:pt>
                <c:pt idx="601">
                  <c:v>554.52963446812407</c:v>
                </c:pt>
                <c:pt idx="602">
                  <c:v>554.52963446812407</c:v>
                </c:pt>
                <c:pt idx="603">
                  <c:v>554.52963446812407</c:v>
                </c:pt>
                <c:pt idx="604">
                  <c:v>554.52963446812407</c:v>
                </c:pt>
                <c:pt idx="605">
                  <c:v>554.52963446812407</c:v>
                </c:pt>
                <c:pt idx="606">
                  <c:v>554.52963446812407</c:v>
                </c:pt>
                <c:pt idx="607">
                  <c:v>554.52963446812407</c:v>
                </c:pt>
                <c:pt idx="608">
                  <c:v>554.52963446812407</c:v>
                </c:pt>
                <c:pt idx="609">
                  <c:v>554.52963446812407</c:v>
                </c:pt>
                <c:pt idx="610">
                  <c:v>554.52963446812407</c:v>
                </c:pt>
                <c:pt idx="611">
                  <c:v>554.52963446812407</c:v>
                </c:pt>
                <c:pt idx="612">
                  <c:v>554.52963446812407</c:v>
                </c:pt>
                <c:pt idx="613">
                  <c:v>554.52963446812407</c:v>
                </c:pt>
                <c:pt idx="614">
                  <c:v>554.52963446812407</c:v>
                </c:pt>
                <c:pt idx="615">
                  <c:v>554.52963446812407</c:v>
                </c:pt>
                <c:pt idx="616">
                  <c:v>554.52963446812407</c:v>
                </c:pt>
                <c:pt idx="617">
                  <c:v>554.52963446812407</c:v>
                </c:pt>
                <c:pt idx="618">
                  <c:v>554.52963446812407</c:v>
                </c:pt>
                <c:pt idx="619">
                  <c:v>554.52963446812407</c:v>
                </c:pt>
                <c:pt idx="620">
                  <c:v>554.52963446812407</c:v>
                </c:pt>
                <c:pt idx="621">
                  <c:v>554.52963446812407</c:v>
                </c:pt>
                <c:pt idx="622">
                  <c:v>554.52963446812407</c:v>
                </c:pt>
                <c:pt idx="623">
                  <c:v>554.52963446812407</c:v>
                </c:pt>
                <c:pt idx="624">
                  <c:v>554.52963446812407</c:v>
                </c:pt>
                <c:pt idx="625">
                  <c:v>554.52963446812407</c:v>
                </c:pt>
                <c:pt idx="626">
                  <c:v>554.52963446812407</c:v>
                </c:pt>
                <c:pt idx="627">
                  <c:v>554.52963446812407</c:v>
                </c:pt>
                <c:pt idx="628">
                  <c:v>554.52963446812407</c:v>
                </c:pt>
                <c:pt idx="629">
                  <c:v>554.52963446812407</c:v>
                </c:pt>
                <c:pt idx="630">
                  <c:v>554.52963446812407</c:v>
                </c:pt>
                <c:pt idx="631">
                  <c:v>554.52963446812407</c:v>
                </c:pt>
                <c:pt idx="632">
                  <c:v>554.52963446812407</c:v>
                </c:pt>
                <c:pt idx="633">
                  <c:v>554.52963446812407</c:v>
                </c:pt>
                <c:pt idx="634">
                  <c:v>554.52963446812407</c:v>
                </c:pt>
                <c:pt idx="635">
                  <c:v>554.52963446812407</c:v>
                </c:pt>
                <c:pt idx="636">
                  <c:v>554.52963446812407</c:v>
                </c:pt>
                <c:pt idx="637">
                  <c:v>554.52963446812407</c:v>
                </c:pt>
                <c:pt idx="638">
                  <c:v>554.52963446812407</c:v>
                </c:pt>
                <c:pt idx="639">
                  <c:v>554.52963446812407</c:v>
                </c:pt>
                <c:pt idx="640">
                  <c:v>554.52963446812407</c:v>
                </c:pt>
                <c:pt idx="641">
                  <c:v>554.52963446812407</c:v>
                </c:pt>
                <c:pt idx="642">
                  <c:v>554.52963446812407</c:v>
                </c:pt>
                <c:pt idx="643">
                  <c:v>554.52963446812407</c:v>
                </c:pt>
                <c:pt idx="644">
                  <c:v>554.52963446812407</c:v>
                </c:pt>
                <c:pt idx="645">
                  <c:v>554.52963446812407</c:v>
                </c:pt>
                <c:pt idx="646">
                  <c:v>554.52963446812407</c:v>
                </c:pt>
                <c:pt idx="647">
                  <c:v>554.52963446812407</c:v>
                </c:pt>
                <c:pt idx="648">
                  <c:v>554.52963446812407</c:v>
                </c:pt>
                <c:pt idx="649">
                  <c:v>554.52963446812407</c:v>
                </c:pt>
                <c:pt idx="650">
                  <c:v>554.52963446812407</c:v>
                </c:pt>
                <c:pt idx="651">
                  <c:v>554.52963446812407</c:v>
                </c:pt>
                <c:pt idx="652">
                  <c:v>554.52963446812407</c:v>
                </c:pt>
                <c:pt idx="653">
                  <c:v>554.52963446812407</c:v>
                </c:pt>
                <c:pt idx="654">
                  <c:v>554.52963446812407</c:v>
                </c:pt>
                <c:pt idx="655">
                  <c:v>554.52963446812407</c:v>
                </c:pt>
                <c:pt idx="656">
                  <c:v>554.52963446812407</c:v>
                </c:pt>
                <c:pt idx="657">
                  <c:v>554.52963446812407</c:v>
                </c:pt>
                <c:pt idx="658">
                  <c:v>554.52963446812407</c:v>
                </c:pt>
                <c:pt idx="659">
                  <c:v>554.52963446812407</c:v>
                </c:pt>
                <c:pt idx="660">
                  <c:v>554.52963446812407</c:v>
                </c:pt>
                <c:pt idx="661">
                  <c:v>554.52963446812407</c:v>
                </c:pt>
                <c:pt idx="662">
                  <c:v>554.52963446812407</c:v>
                </c:pt>
                <c:pt idx="663">
                  <c:v>554.52963446812407</c:v>
                </c:pt>
                <c:pt idx="664">
                  <c:v>554.52963446812407</c:v>
                </c:pt>
                <c:pt idx="665">
                  <c:v>554.52963446812407</c:v>
                </c:pt>
                <c:pt idx="666">
                  <c:v>554.52963446812407</c:v>
                </c:pt>
                <c:pt idx="667">
                  <c:v>554.52963446812407</c:v>
                </c:pt>
                <c:pt idx="668">
                  <c:v>554.52963446812407</c:v>
                </c:pt>
                <c:pt idx="669">
                  <c:v>554.52963446812407</c:v>
                </c:pt>
                <c:pt idx="670">
                  <c:v>554.52963446812407</c:v>
                </c:pt>
                <c:pt idx="671">
                  <c:v>554.52963446812407</c:v>
                </c:pt>
                <c:pt idx="672">
                  <c:v>554.52963446812407</c:v>
                </c:pt>
                <c:pt idx="673">
                  <c:v>554.52963446812407</c:v>
                </c:pt>
                <c:pt idx="674">
                  <c:v>554.52963446812407</c:v>
                </c:pt>
                <c:pt idx="675">
                  <c:v>554.52963446812407</c:v>
                </c:pt>
                <c:pt idx="676">
                  <c:v>554.52963446812407</c:v>
                </c:pt>
                <c:pt idx="677">
                  <c:v>554.52963446812407</c:v>
                </c:pt>
                <c:pt idx="678">
                  <c:v>554.52963446812407</c:v>
                </c:pt>
                <c:pt idx="679">
                  <c:v>554.52963446812407</c:v>
                </c:pt>
                <c:pt idx="680">
                  <c:v>554.52963446812407</c:v>
                </c:pt>
                <c:pt idx="681">
                  <c:v>554.52963446812407</c:v>
                </c:pt>
                <c:pt idx="682">
                  <c:v>554.52963446812407</c:v>
                </c:pt>
                <c:pt idx="683">
                  <c:v>554.52963446812407</c:v>
                </c:pt>
                <c:pt idx="684">
                  <c:v>554.52963446812407</c:v>
                </c:pt>
                <c:pt idx="685">
                  <c:v>554.52963446812407</c:v>
                </c:pt>
                <c:pt idx="686">
                  <c:v>554.52963446812407</c:v>
                </c:pt>
                <c:pt idx="687">
                  <c:v>554.52963446812407</c:v>
                </c:pt>
                <c:pt idx="688">
                  <c:v>554.52963446812407</c:v>
                </c:pt>
                <c:pt idx="689">
                  <c:v>554.52963446812407</c:v>
                </c:pt>
                <c:pt idx="690">
                  <c:v>554.52963446812407</c:v>
                </c:pt>
                <c:pt idx="691">
                  <c:v>554.52963446812407</c:v>
                </c:pt>
                <c:pt idx="692">
                  <c:v>554.52963446812407</c:v>
                </c:pt>
                <c:pt idx="693">
                  <c:v>554.52963446812407</c:v>
                </c:pt>
                <c:pt idx="694">
                  <c:v>554.52963446812407</c:v>
                </c:pt>
                <c:pt idx="695">
                  <c:v>554.52963446812407</c:v>
                </c:pt>
                <c:pt idx="696">
                  <c:v>554.52963446812407</c:v>
                </c:pt>
                <c:pt idx="697">
                  <c:v>554.52963446812407</c:v>
                </c:pt>
                <c:pt idx="698">
                  <c:v>554.52963446812407</c:v>
                </c:pt>
                <c:pt idx="699">
                  <c:v>554.52963446812407</c:v>
                </c:pt>
                <c:pt idx="700">
                  <c:v>554.52963446812407</c:v>
                </c:pt>
                <c:pt idx="701">
                  <c:v>554.52963446812407</c:v>
                </c:pt>
                <c:pt idx="702">
                  <c:v>554.52963446812407</c:v>
                </c:pt>
                <c:pt idx="703">
                  <c:v>554.52963446812407</c:v>
                </c:pt>
                <c:pt idx="704">
                  <c:v>554.52963446812407</c:v>
                </c:pt>
                <c:pt idx="705">
                  <c:v>554.52963446812407</c:v>
                </c:pt>
                <c:pt idx="706">
                  <c:v>554.52963446812407</c:v>
                </c:pt>
                <c:pt idx="707">
                  <c:v>554.52963446812407</c:v>
                </c:pt>
                <c:pt idx="708">
                  <c:v>554.52963446812407</c:v>
                </c:pt>
                <c:pt idx="709">
                  <c:v>554.52963446812407</c:v>
                </c:pt>
                <c:pt idx="710">
                  <c:v>554.52963446812407</c:v>
                </c:pt>
                <c:pt idx="711">
                  <c:v>554.52963446812407</c:v>
                </c:pt>
                <c:pt idx="712">
                  <c:v>554.52963446812407</c:v>
                </c:pt>
                <c:pt idx="713">
                  <c:v>554.52963446812407</c:v>
                </c:pt>
                <c:pt idx="714">
                  <c:v>554.52963446812407</c:v>
                </c:pt>
                <c:pt idx="715">
                  <c:v>554.52963446812407</c:v>
                </c:pt>
                <c:pt idx="716">
                  <c:v>554.52963446812407</c:v>
                </c:pt>
                <c:pt idx="717">
                  <c:v>554.52963446812407</c:v>
                </c:pt>
                <c:pt idx="718">
                  <c:v>554.52963446812407</c:v>
                </c:pt>
                <c:pt idx="719">
                  <c:v>554.52963446812407</c:v>
                </c:pt>
                <c:pt idx="720">
                  <c:v>554.52963446812407</c:v>
                </c:pt>
                <c:pt idx="721">
                  <c:v>554.52963446812407</c:v>
                </c:pt>
                <c:pt idx="722">
                  <c:v>554.52963446812407</c:v>
                </c:pt>
                <c:pt idx="723">
                  <c:v>554.52963446812407</c:v>
                </c:pt>
                <c:pt idx="724">
                  <c:v>554.52963446812407</c:v>
                </c:pt>
                <c:pt idx="725">
                  <c:v>554.52963446812407</c:v>
                </c:pt>
                <c:pt idx="726">
                  <c:v>554.52963446812407</c:v>
                </c:pt>
                <c:pt idx="727">
                  <c:v>554.52963446812407</c:v>
                </c:pt>
                <c:pt idx="728">
                  <c:v>554.52963446812407</c:v>
                </c:pt>
                <c:pt idx="729">
                  <c:v>554.52963446812407</c:v>
                </c:pt>
                <c:pt idx="730">
                  <c:v>554.52963446812407</c:v>
                </c:pt>
                <c:pt idx="731">
                  <c:v>554.52963446812407</c:v>
                </c:pt>
                <c:pt idx="732">
                  <c:v>554.52963446812407</c:v>
                </c:pt>
                <c:pt idx="733">
                  <c:v>554.52963446812407</c:v>
                </c:pt>
                <c:pt idx="734">
                  <c:v>554.52963446812407</c:v>
                </c:pt>
                <c:pt idx="735">
                  <c:v>554.52963446812407</c:v>
                </c:pt>
                <c:pt idx="736">
                  <c:v>554.52963446812407</c:v>
                </c:pt>
                <c:pt idx="737">
                  <c:v>554.52963446812407</c:v>
                </c:pt>
                <c:pt idx="738">
                  <c:v>554.52963446812407</c:v>
                </c:pt>
                <c:pt idx="739">
                  <c:v>554.52963446812407</c:v>
                </c:pt>
                <c:pt idx="740">
                  <c:v>554.52963446812407</c:v>
                </c:pt>
                <c:pt idx="741">
                  <c:v>554.52963446812407</c:v>
                </c:pt>
                <c:pt idx="742">
                  <c:v>554.52963446812407</c:v>
                </c:pt>
                <c:pt idx="743">
                  <c:v>554.52963446812407</c:v>
                </c:pt>
                <c:pt idx="744">
                  <c:v>554.52963446812407</c:v>
                </c:pt>
                <c:pt idx="745">
                  <c:v>554.52963446812407</c:v>
                </c:pt>
                <c:pt idx="746">
                  <c:v>554.52963446812407</c:v>
                </c:pt>
                <c:pt idx="747">
                  <c:v>554.52963446812407</c:v>
                </c:pt>
                <c:pt idx="748">
                  <c:v>554.52963446812407</c:v>
                </c:pt>
                <c:pt idx="749">
                  <c:v>554.52963446812407</c:v>
                </c:pt>
                <c:pt idx="750">
                  <c:v>554.52963446812407</c:v>
                </c:pt>
                <c:pt idx="751">
                  <c:v>554.52963446812407</c:v>
                </c:pt>
                <c:pt idx="752">
                  <c:v>554.52963446812407</c:v>
                </c:pt>
                <c:pt idx="753">
                  <c:v>554.52963446812407</c:v>
                </c:pt>
                <c:pt idx="754">
                  <c:v>554.52963446812407</c:v>
                </c:pt>
                <c:pt idx="755">
                  <c:v>554.52963446812407</c:v>
                </c:pt>
                <c:pt idx="756">
                  <c:v>554.52963446812407</c:v>
                </c:pt>
                <c:pt idx="757">
                  <c:v>554.52963446812407</c:v>
                </c:pt>
                <c:pt idx="758">
                  <c:v>554.52963446812407</c:v>
                </c:pt>
                <c:pt idx="759">
                  <c:v>554.52963446812407</c:v>
                </c:pt>
                <c:pt idx="760">
                  <c:v>554.52963446812407</c:v>
                </c:pt>
                <c:pt idx="761">
                  <c:v>554.52963446812407</c:v>
                </c:pt>
                <c:pt idx="762">
                  <c:v>554.52963446812407</c:v>
                </c:pt>
                <c:pt idx="763">
                  <c:v>554.52963446812407</c:v>
                </c:pt>
                <c:pt idx="764">
                  <c:v>554.52963446812407</c:v>
                </c:pt>
                <c:pt idx="765">
                  <c:v>554.52963446812407</c:v>
                </c:pt>
                <c:pt idx="766">
                  <c:v>554.52963446812407</c:v>
                </c:pt>
                <c:pt idx="767">
                  <c:v>554.52963446812407</c:v>
                </c:pt>
                <c:pt idx="768">
                  <c:v>554.52963446812407</c:v>
                </c:pt>
                <c:pt idx="769">
                  <c:v>554.52963446812407</c:v>
                </c:pt>
                <c:pt idx="770">
                  <c:v>554.52963446812407</c:v>
                </c:pt>
                <c:pt idx="771">
                  <c:v>554.52963446812407</c:v>
                </c:pt>
                <c:pt idx="772">
                  <c:v>554.52963446812407</c:v>
                </c:pt>
                <c:pt idx="773">
                  <c:v>554.52963446812407</c:v>
                </c:pt>
                <c:pt idx="774">
                  <c:v>554.52963446812407</c:v>
                </c:pt>
                <c:pt idx="775">
                  <c:v>554.52963446812407</c:v>
                </c:pt>
                <c:pt idx="776">
                  <c:v>554.52963446812407</c:v>
                </c:pt>
                <c:pt idx="777">
                  <c:v>554.52963446812407</c:v>
                </c:pt>
                <c:pt idx="778">
                  <c:v>554.52963446812407</c:v>
                </c:pt>
                <c:pt idx="779">
                  <c:v>554.52963446812407</c:v>
                </c:pt>
                <c:pt idx="780">
                  <c:v>554.52963446812407</c:v>
                </c:pt>
                <c:pt idx="781">
                  <c:v>554.52963446812407</c:v>
                </c:pt>
                <c:pt idx="782">
                  <c:v>554.52963446812407</c:v>
                </c:pt>
                <c:pt idx="783">
                  <c:v>554.52963446812407</c:v>
                </c:pt>
                <c:pt idx="784">
                  <c:v>554.52963446812407</c:v>
                </c:pt>
                <c:pt idx="785">
                  <c:v>554.52963446812407</c:v>
                </c:pt>
                <c:pt idx="786">
                  <c:v>554.52963446812407</c:v>
                </c:pt>
                <c:pt idx="787">
                  <c:v>554.52963446812407</c:v>
                </c:pt>
                <c:pt idx="788">
                  <c:v>554.52963446812407</c:v>
                </c:pt>
                <c:pt idx="789">
                  <c:v>554.52963446812407</c:v>
                </c:pt>
                <c:pt idx="790">
                  <c:v>554.52963446812407</c:v>
                </c:pt>
                <c:pt idx="791">
                  <c:v>554.52963446812407</c:v>
                </c:pt>
                <c:pt idx="792">
                  <c:v>554.52963446812407</c:v>
                </c:pt>
                <c:pt idx="793">
                  <c:v>554.52963446812407</c:v>
                </c:pt>
                <c:pt idx="794">
                  <c:v>554.52963446812407</c:v>
                </c:pt>
                <c:pt idx="795">
                  <c:v>554.52963446812407</c:v>
                </c:pt>
                <c:pt idx="796">
                  <c:v>554.52963446812407</c:v>
                </c:pt>
                <c:pt idx="797">
                  <c:v>554.52963446812407</c:v>
                </c:pt>
                <c:pt idx="798">
                  <c:v>554.52963446812407</c:v>
                </c:pt>
                <c:pt idx="799">
                  <c:v>554.52963446812407</c:v>
                </c:pt>
                <c:pt idx="800">
                  <c:v>554.52963446812407</c:v>
                </c:pt>
                <c:pt idx="801">
                  <c:v>554.52963446812407</c:v>
                </c:pt>
                <c:pt idx="802">
                  <c:v>554.52963446812407</c:v>
                </c:pt>
                <c:pt idx="803">
                  <c:v>554.52963446812407</c:v>
                </c:pt>
                <c:pt idx="804">
                  <c:v>554.52963446812407</c:v>
                </c:pt>
                <c:pt idx="805">
                  <c:v>554.52963446812407</c:v>
                </c:pt>
                <c:pt idx="806">
                  <c:v>554.52963446812407</c:v>
                </c:pt>
                <c:pt idx="807">
                  <c:v>554.52963446812407</c:v>
                </c:pt>
                <c:pt idx="808">
                  <c:v>554.52963446812407</c:v>
                </c:pt>
                <c:pt idx="809">
                  <c:v>554.52963446812407</c:v>
                </c:pt>
                <c:pt idx="810">
                  <c:v>554.52963446812407</c:v>
                </c:pt>
                <c:pt idx="811">
                  <c:v>554.52963446812407</c:v>
                </c:pt>
                <c:pt idx="812">
                  <c:v>554.52963446812407</c:v>
                </c:pt>
                <c:pt idx="813">
                  <c:v>554.52963446812407</c:v>
                </c:pt>
                <c:pt idx="814">
                  <c:v>554.52963446812407</c:v>
                </c:pt>
                <c:pt idx="815">
                  <c:v>554.52963446812407</c:v>
                </c:pt>
                <c:pt idx="816">
                  <c:v>554.52963446812407</c:v>
                </c:pt>
                <c:pt idx="817">
                  <c:v>554.52963446812407</c:v>
                </c:pt>
                <c:pt idx="818">
                  <c:v>554.52963446812407</c:v>
                </c:pt>
                <c:pt idx="819">
                  <c:v>554.52963446812407</c:v>
                </c:pt>
                <c:pt idx="820">
                  <c:v>554.52963446812407</c:v>
                </c:pt>
                <c:pt idx="821">
                  <c:v>554.52963446812407</c:v>
                </c:pt>
                <c:pt idx="822">
                  <c:v>554.52963446812407</c:v>
                </c:pt>
                <c:pt idx="823">
                  <c:v>554.52963446812407</c:v>
                </c:pt>
                <c:pt idx="824">
                  <c:v>554.52963446812407</c:v>
                </c:pt>
                <c:pt idx="825">
                  <c:v>554.52963446812407</c:v>
                </c:pt>
                <c:pt idx="826">
                  <c:v>554.52963446812407</c:v>
                </c:pt>
                <c:pt idx="827">
                  <c:v>554.52963446812407</c:v>
                </c:pt>
                <c:pt idx="828">
                  <c:v>554.52963446812407</c:v>
                </c:pt>
                <c:pt idx="829">
                  <c:v>554.52963446812407</c:v>
                </c:pt>
                <c:pt idx="830">
                  <c:v>554.52963446812407</c:v>
                </c:pt>
                <c:pt idx="831">
                  <c:v>554.52963446812407</c:v>
                </c:pt>
                <c:pt idx="832">
                  <c:v>554.52963446812407</c:v>
                </c:pt>
                <c:pt idx="833">
                  <c:v>554.52963446812407</c:v>
                </c:pt>
                <c:pt idx="834">
                  <c:v>554.52963446812407</c:v>
                </c:pt>
                <c:pt idx="835">
                  <c:v>554.52963446812407</c:v>
                </c:pt>
                <c:pt idx="836">
                  <c:v>554.52963446812407</c:v>
                </c:pt>
                <c:pt idx="837">
                  <c:v>554.52963446812407</c:v>
                </c:pt>
                <c:pt idx="838">
                  <c:v>554.52963446812407</c:v>
                </c:pt>
                <c:pt idx="839">
                  <c:v>554.52963446812407</c:v>
                </c:pt>
                <c:pt idx="840">
                  <c:v>554.52963446812407</c:v>
                </c:pt>
                <c:pt idx="841">
                  <c:v>554.52963446812407</c:v>
                </c:pt>
                <c:pt idx="842">
                  <c:v>554.52963446812407</c:v>
                </c:pt>
                <c:pt idx="843">
                  <c:v>554.52963446812407</c:v>
                </c:pt>
                <c:pt idx="844">
                  <c:v>554.52963446812407</c:v>
                </c:pt>
                <c:pt idx="845">
                  <c:v>554.52963446812407</c:v>
                </c:pt>
                <c:pt idx="846">
                  <c:v>554.52963446812407</c:v>
                </c:pt>
                <c:pt idx="847">
                  <c:v>554.52963446812407</c:v>
                </c:pt>
                <c:pt idx="848">
                  <c:v>554.52963446812407</c:v>
                </c:pt>
                <c:pt idx="849">
                  <c:v>554.52963446812407</c:v>
                </c:pt>
                <c:pt idx="850">
                  <c:v>554.52963446812407</c:v>
                </c:pt>
                <c:pt idx="851">
                  <c:v>554.52963446812407</c:v>
                </c:pt>
                <c:pt idx="852">
                  <c:v>554.52963446812407</c:v>
                </c:pt>
                <c:pt idx="853">
                  <c:v>554.52963446812407</c:v>
                </c:pt>
                <c:pt idx="854">
                  <c:v>554.52963446812407</c:v>
                </c:pt>
                <c:pt idx="855">
                  <c:v>554.52963446812407</c:v>
                </c:pt>
                <c:pt idx="856">
                  <c:v>554.52963446812407</c:v>
                </c:pt>
                <c:pt idx="857">
                  <c:v>554.52963446812407</c:v>
                </c:pt>
                <c:pt idx="858">
                  <c:v>554.52963446812407</c:v>
                </c:pt>
                <c:pt idx="859">
                  <c:v>554.52963446812407</c:v>
                </c:pt>
                <c:pt idx="860">
                  <c:v>554.52963446812407</c:v>
                </c:pt>
                <c:pt idx="861">
                  <c:v>554.52963446812407</c:v>
                </c:pt>
                <c:pt idx="862">
                  <c:v>554.52963446812407</c:v>
                </c:pt>
                <c:pt idx="863">
                  <c:v>554.52963446812407</c:v>
                </c:pt>
                <c:pt idx="864">
                  <c:v>554.52963446812407</c:v>
                </c:pt>
                <c:pt idx="865">
                  <c:v>554.52963446812407</c:v>
                </c:pt>
                <c:pt idx="866">
                  <c:v>554.52963446812407</c:v>
                </c:pt>
                <c:pt idx="867">
                  <c:v>554.52963446812407</c:v>
                </c:pt>
                <c:pt idx="868">
                  <c:v>554.52963446812407</c:v>
                </c:pt>
                <c:pt idx="869">
                  <c:v>554.52963446812407</c:v>
                </c:pt>
                <c:pt idx="870">
                  <c:v>554.52963446812407</c:v>
                </c:pt>
                <c:pt idx="871">
                  <c:v>554.52963446812407</c:v>
                </c:pt>
                <c:pt idx="872">
                  <c:v>554.52963446812407</c:v>
                </c:pt>
                <c:pt idx="873">
                  <c:v>554.52963446812407</c:v>
                </c:pt>
                <c:pt idx="874">
                  <c:v>554.52963446812407</c:v>
                </c:pt>
                <c:pt idx="875">
                  <c:v>554.52963446812407</c:v>
                </c:pt>
                <c:pt idx="876">
                  <c:v>554.52963446812407</c:v>
                </c:pt>
                <c:pt idx="877">
                  <c:v>554.52963446812407</c:v>
                </c:pt>
                <c:pt idx="878">
                  <c:v>554.52963446812407</c:v>
                </c:pt>
                <c:pt idx="879">
                  <c:v>554.52963446812407</c:v>
                </c:pt>
                <c:pt idx="880">
                  <c:v>554.52963446812407</c:v>
                </c:pt>
                <c:pt idx="881">
                  <c:v>554.52963446812407</c:v>
                </c:pt>
                <c:pt idx="882">
                  <c:v>554.52963446812407</c:v>
                </c:pt>
                <c:pt idx="883">
                  <c:v>554.52963446812407</c:v>
                </c:pt>
                <c:pt idx="884">
                  <c:v>554.52963446812407</c:v>
                </c:pt>
                <c:pt idx="885">
                  <c:v>554.52963446812407</c:v>
                </c:pt>
                <c:pt idx="886">
                  <c:v>554.52963446812407</c:v>
                </c:pt>
                <c:pt idx="887">
                  <c:v>554.52963446812407</c:v>
                </c:pt>
                <c:pt idx="888">
                  <c:v>554.52963446812407</c:v>
                </c:pt>
                <c:pt idx="889">
                  <c:v>554.52963446812407</c:v>
                </c:pt>
                <c:pt idx="890">
                  <c:v>554.52963446812407</c:v>
                </c:pt>
                <c:pt idx="891">
                  <c:v>554.52963446812407</c:v>
                </c:pt>
                <c:pt idx="892">
                  <c:v>554.52963446812407</c:v>
                </c:pt>
                <c:pt idx="893">
                  <c:v>554.52963446812407</c:v>
                </c:pt>
                <c:pt idx="894">
                  <c:v>554.52963446812407</c:v>
                </c:pt>
                <c:pt idx="895">
                  <c:v>554.52963446812407</c:v>
                </c:pt>
                <c:pt idx="896">
                  <c:v>554.52963446812407</c:v>
                </c:pt>
                <c:pt idx="897">
                  <c:v>554.52963446812407</c:v>
                </c:pt>
                <c:pt idx="898">
                  <c:v>554.52963446812407</c:v>
                </c:pt>
                <c:pt idx="899">
                  <c:v>554.52963446812407</c:v>
                </c:pt>
                <c:pt idx="900">
                  <c:v>554.52963446812407</c:v>
                </c:pt>
                <c:pt idx="901">
                  <c:v>554.52963446812407</c:v>
                </c:pt>
                <c:pt idx="902">
                  <c:v>554.52963446812407</c:v>
                </c:pt>
                <c:pt idx="903">
                  <c:v>554.52963446812407</c:v>
                </c:pt>
                <c:pt idx="904">
                  <c:v>554.52963446812407</c:v>
                </c:pt>
                <c:pt idx="905">
                  <c:v>554.52963446812407</c:v>
                </c:pt>
                <c:pt idx="906">
                  <c:v>554.52963446812407</c:v>
                </c:pt>
                <c:pt idx="907">
                  <c:v>554.52963446812407</c:v>
                </c:pt>
                <c:pt idx="908">
                  <c:v>554.52963446812407</c:v>
                </c:pt>
                <c:pt idx="909">
                  <c:v>554.52963446812407</c:v>
                </c:pt>
                <c:pt idx="910">
                  <c:v>554.52963446812407</c:v>
                </c:pt>
                <c:pt idx="911">
                  <c:v>554.52963446812407</c:v>
                </c:pt>
                <c:pt idx="912">
                  <c:v>554.52963446812407</c:v>
                </c:pt>
                <c:pt idx="913">
                  <c:v>554.52963446812407</c:v>
                </c:pt>
                <c:pt idx="914">
                  <c:v>554.52963446812407</c:v>
                </c:pt>
                <c:pt idx="915">
                  <c:v>554.52963446812407</c:v>
                </c:pt>
                <c:pt idx="916">
                  <c:v>554.52963446812407</c:v>
                </c:pt>
                <c:pt idx="917">
                  <c:v>554.52963446812407</c:v>
                </c:pt>
                <c:pt idx="918">
                  <c:v>554.52963446812407</c:v>
                </c:pt>
                <c:pt idx="919">
                  <c:v>554.52963446812407</c:v>
                </c:pt>
                <c:pt idx="920">
                  <c:v>554.52963446812407</c:v>
                </c:pt>
                <c:pt idx="921">
                  <c:v>554.52963446812407</c:v>
                </c:pt>
                <c:pt idx="922">
                  <c:v>554.52963446812407</c:v>
                </c:pt>
                <c:pt idx="923">
                  <c:v>554.52963446812407</c:v>
                </c:pt>
                <c:pt idx="924">
                  <c:v>554.52963446812407</c:v>
                </c:pt>
                <c:pt idx="925">
                  <c:v>554.52963446812407</c:v>
                </c:pt>
                <c:pt idx="926">
                  <c:v>554.52963446812407</c:v>
                </c:pt>
                <c:pt idx="927">
                  <c:v>554.52963446812407</c:v>
                </c:pt>
                <c:pt idx="928">
                  <c:v>554.52963446812407</c:v>
                </c:pt>
                <c:pt idx="929">
                  <c:v>554.52963446812407</c:v>
                </c:pt>
                <c:pt idx="930">
                  <c:v>554.52963446812407</c:v>
                </c:pt>
                <c:pt idx="931">
                  <c:v>554.52963446812407</c:v>
                </c:pt>
                <c:pt idx="932">
                  <c:v>554.52963446812407</c:v>
                </c:pt>
                <c:pt idx="933">
                  <c:v>554.52963446812407</c:v>
                </c:pt>
                <c:pt idx="934">
                  <c:v>554.52963446812407</c:v>
                </c:pt>
                <c:pt idx="935">
                  <c:v>554.52963446812407</c:v>
                </c:pt>
                <c:pt idx="936">
                  <c:v>554.52963446812407</c:v>
                </c:pt>
                <c:pt idx="937">
                  <c:v>554.52963446812407</c:v>
                </c:pt>
                <c:pt idx="938">
                  <c:v>554.52963446812407</c:v>
                </c:pt>
                <c:pt idx="939">
                  <c:v>554.52963446812407</c:v>
                </c:pt>
                <c:pt idx="940">
                  <c:v>554.52963446812407</c:v>
                </c:pt>
                <c:pt idx="941">
                  <c:v>554.52963446812407</c:v>
                </c:pt>
                <c:pt idx="942">
                  <c:v>554.52963446812407</c:v>
                </c:pt>
                <c:pt idx="943">
                  <c:v>554.52963446812407</c:v>
                </c:pt>
                <c:pt idx="944">
                  <c:v>554.52963446812407</c:v>
                </c:pt>
                <c:pt idx="945">
                  <c:v>554.52963446812407</c:v>
                </c:pt>
                <c:pt idx="946">
                  <c:v>554.52963446812407</c:v>
                </c:pt>
                <c:pt idx="947">
                  <c:v>554.52963446812407</c:v>
                </c:pt>
                <c:pt idx="948">
                  <c:v>554.52963446812407</c:v>
                </c:pt>
                <c:pt idx="949">
                  <c:v>554.52963446812407</c:v>
                </c:pt>
                <c:pt idx="950">
                  <c:v>554.52963446812407</c:v>
                </c:pt>
                <c:pt idx="951">
                  <c:v>554.52963446812407</c:v>
                </c:pt>
                <c:pt idx="952">
                  <c:v>554.52963446812407</c:v>
                </c:pt>
                <c:pt idx="953">
                  <c:v>554.52963446812407</c:v>
                </c:pt>
                <c:pt idx="954">
                  <c:v>554.52963446812407</c:v>
                </c:pt>
                <c:pt idx="955">
                  <c:v>554.52963446812407</c:v>
                </c:pt>
                <c:pt idx="956">
                  <c:v>554.52963446812407</c:v>
                </c:pt>
                <c:pt idx="957">
                  <c:v>554.52963446812407</c:v>
                </c:pt>
                <c:pt idx="958">
                  <c:v>554.52963446812407</c:v>
                </c:pt>
                <c:pt idx="959">
                  <c:v>554.52963446812407</c:v>
                </c:pt>
                <c:pt idx="960">
                  <c:v>554.52963446812407</c:v>
                </c:pt>
                <c:pt idx="961">
                  <c:v>554.52963446812407</c:v>
                </c:pt>
                <c:pt idx="962">
                  <c:v>554.52963446812407</c:v>
                </c:pt>
                <c:pt idx="963">
                  <c:v>554.52963446812407</c:v>
                </c:pt>
                <c:pt idx="964">
                  <c:v>554.52963446812407</c:v>
                </c:pt>
                <c:pt idx="965">
                  <c:v>554.52963446812407</c:v>
                </c:pt>
                <c:pt idx="966">
                  <c:v>554.52963446812407</c:v>
                </c:pt>
                <c:pt idx="967">
                  <c:v>554.52963446812407</c:v>
                </c:pt>
                <c:pt idx="968">
                  <c:v>554.52963446812407</c:v>
                </c:pt>
                <c:pt idx="969">
                  <c:v>554.52963446812407</c:v>
                </c:pt>
                <c:pt idx="970">
                  <c:v>554.52963446812407</c:v>
                </c:pt>
                <c:pt idx="971">
                  <c:v>554.52963446812407</c:v>
                </c:pt>
                <c:pt idx="972">
                  <c:v>554.52963446812407</c:v>
                </c:pt>
                <c:pt idx="973">
                  <c:v>554.52963446812407</c:v>
                </c:pt>
                <c:pt idx="974">
                  <c:v>554.52963446812407</c:v>
                </c:pt>
                <c:pt idx="975">
                  <c:v>554.52963446812407</c:v>
                </c:pt>
                <c:pt idx="976">
                  <c:v>554.52963446812407</c:v>
                </c:pt>
                <c:pt idx="977">
                  <c:v>554.52963446812407</c:v>
                </c:pt>
                <c:pt idx="978">
                  <c:v>554.52963446812407</c:v>
                </c:pt>
                <c:pt idx="979">
                  <c:v>554.52963446812407</c:v>
                </c:pt>
                <c:pt idx="980">
                  <c:v>554.52963446812407</c:v>
                </c:pt>
                <c:pt idx="981">
                  <c:v>554.52963446812407</c:v>
                </c:pt>
                <c:pt idx="982">
                  <c:v>554.52963446812407</c:v>
                </c:pt>
                <c:pt idx="983">
                  <c:v>554.52963446812407</c:v>
                </c:pt>
                <c:pt idx="984">
                  <c:v>554.52963446812407</c:v>
                </c:pt>
                <c:pt idx="985">
                  <c:v>554.52963446812407</c:v>
                </c:pt>
                <c:pt idx="986">
                  <c:v>554.52963446812407</c:v>
                </c:pt>
                <c:pt idx="987">
                  <c:v>554.52963446812407</c:v>
                </c:pt>
                <c:pt idx="988">
                  <c:v>554.52963446812407</c:v>
                </c:pt>
                <c:pt idx="989">
                  <c:v>554.52963446812407</c:v>
                </c:pt>
                <c:pt idx="990">
                  <c:v>554.52963446812407</c:v>
                </c:pt>
                <c:pt idx="991">
                  <c:v>554.52963446812407</c:v>
                </c:pt>
                <c:pt idx="992">
                  <c:v>554.52963446812407</c:v>
                </c:pt>
                <c:pt idx="993">
                  <c:v>554.52963446812407</c:v>
                </c:pt>
                <c:pt idx="994">
                  <c:v>554.52963446812407</c:v>
                </c:pt>
                <c:pt idx="995">
                  <c:v>554.52963446812407</c:v>
                </c:pt>
                <c:pt idx="996">
                  <c:v>554.52963446812407</c:v>
                </c:pt>
                <c:pt idx="997">
                  <c:v>554.52963446812407</c:v>
                </c:pt>
                <c:pt idx="998">
                  <c:v>554.52963446812407</c:v>
                </c:pt>
                <c:pt idx="999">
                  <c:v>554.52963446812407</c:v>
                </c:pt>
                <c:pt idx="1000">
                  <c:v>554.52963446812407</c:v>
                </c:pt>
                <c:pt idx="1001">
                  <c:v>554.52963446812407</c:v>
                </c:pt>
                <c:pt idx="1002">
                  <c:v>554.52963446812407</c:v>
                </c:pt>
                <c:pt idx="1003">
                  <c:v>554.52963446812407</c:v>
                </c:pt>
                <c:pt idx="1004">
                  <c:v>554.52963446812407</c:v>
                </c:pt>
                <c:pt idx="1005">
                  <c:v>554.52963446812407</c:v>
                </c:pt>
                <c:pt idx="1006">
                  <c:v>554.52963446812407</c:v>
                </c:pt>
                <c:pt idx="1007">
                  <c:v>554.52963446812407</c:v>
                </c:pt>
                <c:pt idx="1008">
                  <c:v>554.52963446812407</c:v>
                </c:pt>
                <c:pt idx="1009">
                  <c:v>554.52963446812407</c:v>
                </c:pt>
                <c:pt idx="1010">
                  <c:v>554.52963446812407</c:v>
                </c:pt>
                <c:pt idx="1011">
                  <c:v>554.52963446812407</c:v>
                </c:pt>
                <c:pt idx="1012">
                  <c:v>554.52963446812407</c:v>
                </c:pt>
                <c:pt idx="1013">
                  <c:v>554.52963446812407</c:v>
                </c:pt>
                <c:pt idx="1014">
                  <c:v>554.52963446812407</c:v>
                </c:pt>
                <c:pt idx="1015">
                  <c:v>554.52963446812407</c:v>
                </c:pt>
                <c:pt idx="1016">
                  <c:v>554.52963446812407</c:v>
                </c:pt>
                <c:pt idx="1017">
                  <c:v>554.52963446812407</c:v>
                </c:pt>
                <c:pt idx="1018">
                  <c:v>554.52963446812407</c:v>
                </c:pt>
                <c:pt idx="1019">
                  <c:v>554.52963446812407</c:v>
                </c:pt>
                <c:pt idx="1020">
                  <c:v>554.52963446812407</c:v>
                </c:pt>
                <c:pt idx="1021">
                  <c:v>554.52963446812407</c:v>
                </c:pt>
                <c:pt idx="1022">
                  <c:v>554.52963446812407</c:v>
                </c:pt>
                <c:pt idx="1023">
                  <c:v>554.52963446812407</c:v>
                </c:pt>
                <c:pt idx="1024">
                  <c:v>554.52963446812407</c:v>
                </c:pt>
                <c:pt idx="1025">
                  <c:v>554.52963446812407</c:v>
                </c:pt>
                <c:pt idx="1026">
                  <c:v>554.52963446812407</c:v>
                </c:pt>
                <c:pt idx="1027">
                  <c:v>554.52963446812407</c:v>
                </c:pt>
                <c:pt idx="1028">
                  <c:v>554.52963446812407</c:v>
                </c:pt>
                <c:pt idx="1029">
                  <c:v>554.52963446812407</c:v>
                </c:pt>
                <c:pt idx="1030">
                  <c:v>554.52963446812407</c:v>
                </c:pt>
                <c:pt idx="1031">
                  <c:v>554.52963446812407</c:v>
                </c:pt>
                <c:pt idx="1032">
                  <c:v>554.52963446812407</c:v>
                </c:pt>
                <c:pt idx="1033">
                  <c:v>554.52963446812407</c:v>
                </c:pt>
                <c:pt idx="1034">
                  <c:v>554.52963446812407</c:v>
                </c:pt>
                <c:pt idx="1035">
                  <c:v>554.52963446812407</c:v>
                </c:pt>
                <c:pt idx="1036">
                  <c:v>554.52963446812407</c:v>
                </c:pt>
                <c:pt idx="1037">
                  <c:v>554.52963446812407</c:v>
                </c:pt>
                <c:pt idx="1038">
                  <c:v>554.52963446812407</c:v>
                </c:pt>
                <c:pt idx="1039">
                  <c:v>554.52963446812407</c:v>
                </c:pt>
                <c:pt idx="1040">
                  <c:v>554.52963446812407</c:v>
                </c:pt>
                <c:pt idx="1041">
                  <c:v>554.52963446812407</c:v>
                </c:pt>
                <c:pt idx="1042">
                  <c:v>554.52963446812407</c:v>
                </c:pt>
                <c:pt idx="1043">
                  <c:v>554.52963446812407</c:v>
                </c:pt>
                <c:pt idx="1044">
                  <c:v>554.52963446812407</c:v>
                </c:pt>
                <c:pt idx="1045">
                  <c:v>554.52963446812407</c:v>
                </c:pt>
                <c:pt idx="1046">
                  <c:v>554.52963446812407</c:v>
                </c:pt>
                <c:pt idx="1047">
                  <c:v>554.52963446812407</c:v>
                </c:pt>
                <c:pt idx="1048">
                  <c:v>554.52963446812407</c:v>
                </c:pt>
                <c:pt idx="1049">
                  <c:v>554.52963446812407</c:v>
                </c:pt>
                <c:pt idx="1050">
                  <c:v>554.52963446812407</c:v>
                </c:pt>
                <c:pt idx="1051">
                  <c:v>554.52963446812407</c:v>
                </c:pt>
                <c:pt idx="1052">
                  <c:v>554.52963446812407</c:v>
                </c:pt>
                <c:pt idx="1053">
                  <c:v>554.52963446812407</c:v>
                </c:pt>
                <c:pt idx="1054">
                  <c:v>554.52963446812407</c:v>
                </c:pt>
                <c:pt idx="1055">
                  <c:v>554.52963446812407</c:v>
                </c:pt>
                <c:pt idx="1056">
                  <c:v>554.52963446812407</c:v>
                </c:pt>
                <c:pt idx="1057">
                  <c:v>554.52963446812407</c:v>
                </c:pt>
                <c:pt idx="1058">
                  <c:v>554.52963446812407</c:v>
                </c:pt>
                <c:pt idx="1059">
                  <c:v>554.52963446812407</c:v>
                </c:pt>
                <c:pt idx="1060">
                  <c:v>554.52963446812407</c:v>
                </c:pt>
                <c:pt idx="1061">
                  <c:v>554.52963446812407</c:v>
                </c:pt>
                <c:pt idx="1062">
                  <c:v>554.52963446812407</c:v>
                </c:pt>
                <c:pt idx="1063">
                  <c:v>554.52963446812407</c:v>
                </c:pt>
                <c:pt idx="1064">
                  <c:v>554.52963446812407</c:v>
                </c:pt>
                <c:pt idx="1065">
                  <c:v>554.52963446812407</c:v>
                </c:pt>
                <c:pt idx="1066">
                  <c:v>554.52963446812407</c:v>
                </c:pt>
                <c:pt idx="1067">
                  <c:v>554.52963446812407</c:v>
                </c:pt>
                <c:pt idx="1068">
                  <c:v>554.52963446812407</c:v>
                </c:pt>
                <c:pt idx="1069">
                  <c:v>554.52963446812407</c:v>
                </c:pt>
                <c:pt idx="1070">
                  <c:v>554.52963446812407</c:v>
                </c:pt>
                <c:pt idx="1071">
                  <c:v>554.52963446812407</c:v>
                </c:pt>
                <c:pt idx="1072">
                  <c:v>554.52963446812407</c:v>
                </c:pt>
                <c:pt idx="1073">
                  <c:v>554.52963446812407</c:v>
                </c:pt>
                <c:pt idx="1074">
                  <c:v>554.52963446812407</c:v>
                </c:pt>
                <c:pt idx="1075">
                  <c:v>554.52963446812407</c:v>
                </c:pt>
                <c:pt idx="1076">
                  <c:v>554.52963446812407</c:v>
                </c:pt>
                <c:pt idx="1077">
                  <c:v>554.52963446812407</c:v>
                </c:pt>
                <c:pt idx="1078">
                  <c:v>554.52963446812407</c:v>
                </c:pt>
                <c:pt idx="1079">
                  <c:v>554.52963446812407</c:v>
                </c:pt>
                <c:pt idx="1080">
                  <c:v>554.52963446812407</c:v>
                </c:pt>
                <c:pt idx="1081">
                  <c:v>554.52963446812407</c:v>
                </c:pt>
                <c:pt idx="1082">
                  <c:v>554.52963446812407</c:v>
                </c:pt>
                <c:pt idx="1083">
                  <c:v>554.52963446812407</c:v>
                </c:pt>
                <c:pt idx="1084">
                  <c:v>554.52963446812407</c:v>
                </c:pt>
                <c:pt idx="1085">
                  <c:v>554.52963446812407</c:v>
                </c:pt>
                <c:pt idx="1086">
                  <c:v>554.52963446812407</c:v>
                </c:pt>
                <c:pt idx="1087">
                  <c:v>554.52963446812407</c:v>
                </c:pt>
                <c:pt idx="1088">
                  <c:v>554.52963446812407</c:v>
                </c:pt>
                <c:pt idx="1089">
                  <c:v>554.52963446812407</c:v>
                </c:pt>
                <c:pt idx="1090">
                  <c:v>554.52963446812407</c:v>
                </c:pt>
                <c:pt idx="1091">
                  <c:v>554.52963446812407</c:v>
                </c:pt>
                <c:pt idx="1092">
                  <c:v>554.52963446812407</c:v>
                </c:pt>
                <c:pt idx="1093">
                  <c:v>554.52963446812407</c:v>
                </c:pt>
                <c:pt idx="1094">
                  <c:v>554.52963446812407</c:v>
                </c:pt>
                <c:pt idx="1095">
                  <c:v>554.52963446812407</c:v>
                </c:pt>
                <c:pt idx="1096">
                  <c:v>554.52963446812407</c:v>
                </c:pt>
                <c:pt idx="1097">
                  <c:v>554.52963446812407</c:v>
                </c:pt>
                <c:pt idx="1098">
                  <c:v>554.52963446812407</c:v>
                </c:pt>
                <c:pt idx="1099">
                  <c:v>554.52963446812407</c:v>
                </c:pt>
                <c:pt idx="1100">
                  <c:v>554.52963446812407</c:v>
                </c:pt>
                <c:pt idx="1101">
                  <c:v>554.52963446812407</c:v>
                </c:pt>
                <c:pt idx="1102">
                  <c:v>554.52963446812407</c:v>
                </c:pt>
                <c:pt idx="1103">
                  <c:v>554.52963446812407</c:v>
                </c:pt>
                <c:pt idx="1104">
                  <c:v>554.52963446812407</c:v>
                </c:pt>
                <c:pt idx="1105">
                  <c:v>554.52963446812407</c:v>
                </c:pt>
                <c:pt idx="1106">
                  <c:v>554.52963446812407</c:v>
                </c:pt>
                <c:pt idx="1107">
                  <c:v>554.52963446812407</c:v>
                </c:pt>
                <c:pt idx="1108">
                  <c:v>554.52963446812407</c:v>
                </c:pt>
                <c:pt idx="1109">
                  <c:v>554.52963446812407</c:v>
                </c:pt>
                <c:pt idx="1110">
                  <c:v>554.52963446812407</c:v>
                </c:pt>
                <c:pt idx="1111">
                  <c:v>554.52963446812407</c:v>
                </c:pt>
                <c:pt idx="1112">
                  <c:v>554.52963446812407</c:v>
                </c:pt>
                <c:pt idx="1113">
                  <c:v>554.52963446812407</c:v>
                </c:pt>
                <c:pt idx="1114">
                  <c:v>554.52963446812407</c:v>
                </c:pt>
                <c:pt idx="1115">
                  <c:v>554.52963446812407</c:v>
                </c:pt>
                <c:pt idx="1116">
                  <c:v>554.52963446812407</c:v>
                </c:pt>
                <c:pt idx="1117">
                  <c:v>554.52963446812407</c:v>
                </c:pt>
                <c:pt idx="1118">
                  <c:v>554.52963446812407</c:v>
                </c:pt>
                <c:pt idx="1119">
                  <c:v>554.52963446812407</c:v>
                </c:pt>
                <c:pt idx="1120">
                  <c:v>554.52963446812407</c:v>
                </c:pt>
                <c:pt idx="1121">
                  <c:v>554.52963446812407</c:v>
                </c:pt>
                <c:pt idx="1122">
                  <c:v>554.52963446812407</c:v>
                </c:pt>
                <c:pt idx="1123">
                  <c:v>554.52963446812407</c:v>
                </c:pt>
                <c:pt idx="1124">
                  <c:v>554.52963446812407</c:v>
                </c:pt>
                <c:pt idx="1125">
                  <c:v>554.52963446812407</c:v>
                </c:pt>
                <c:pt idx="1126">
                  <c:v>554.52963446812407</c:v>
                </c:pt>
                <c:pt idx="1127">
                  <c:v>554.52963446812407</c:v>
                </c:pt>
                <c:pt idx="1128">
                  <c:v>554.52963446812407</c:v>
                </c:pt>
                <c:pt idx="1129">
                  <c:v>554.52963446812407</c:v>
                </c:pt>
                <c:pt idx="1130">
                  <c:v>554.52963446812407</c:v>
                </c:pt>
                <c:pt idx="1131">
                  <c:v>554.52963446812407</c:v>
                </c:pt>
                <c:pt idx="1132">
                  <c:v>554.52963446812407</c:v>
                </c:pt>
                <c:pt idx="1133">
                  <c:v>554.52963446812407</c:v>
                </c:pt>
                <c:pt idx="1134">
                  <c:v>554.52963446812407</c:v>
                </c:pt>
                <c:pt idx="1135">
                  <c:v>554.52963446812407</c:v>
                </c:pt>
                <c:pt idx="1136">
                  <c:v>554.52963446812407</c:v>
                </c:pt>
                <c:pt idx="1137">
                  <c:v>554.52963446812407</c:v>
                </c:pt>
                <c:pt idx="1138">
                  <c:v>554.52963446812407</c:v>
                </c:pt>
                <c:pt idx="1139">
                  <c:v>554.52963446812407</c:v>
                </c:pt>
                <c:pt idx="1140">
                  <c:v>554.52963446812407</c:v>
                </c:pt>
                <c:pt idx="1141">
                  <c:v>554.52963446812407</c:v>
                </c:pt>
                <c:pt idx="1142">
                  <c:v>554.52963446812407</c:v>
                </c:pt>
                <c:pt idx="1143">
                  <c:v>554.52963446812407</c:v>
                </c:pt>
                <c:pt idx="1144">
                  <c:v>554.52963446812407</c:v>
                </c:pt>
                <c:pt idx="1145">
                  <c:v>554.52963446812407</c:v>
                </c:pt>
                <c:pt idx="1146">
                  <c:v>554.52963446812407</c:v>
                </c:pt>
                <c:pt idx="1147">
                  <c:v>554.52963446812407</c:v>
                </c:pt>
                <c:pt idx="1148">
                  <c:v>554.52963446812407</c:v>
                </c:pt>
                <c:pt idx="1149">
                  <c:v>554.52963446812407</c:v>
                </c:pt>
                <c:pt idx="1150">
                  <c:v>554.52963446812407</c:v>
                </c:pt>
                <c:pt idx="1151">
                  <c:v>554.52963446812407</c:v>
                </c:pt>
                <c:pt idx="1152">
                  <c:v>554.52963446812407</c:v>
                </c:pt>
                <c:pt idx="1153">
                  <c:v>554.52963446812407</c:v>
                </c:pt>
                <c:pt idx="1154">
                  <c:v>554.52963446812407</c:v>
                </c:pt>
                <c:pt idx="1155">
                  <c:v>554.52963446812407</c:v>
                </c:pt>
                <c:pt idx="1156">
                  <c:v>554.52963446812407</c:v>
                </c:pt>
                <c:pt idx="1157">
                  <c:v>554.52963446812407</c:v>
                </c:pt>
                <c:pt idx="1158">
                  <c:v>554.52963446812407</c:v>
                </c:pt>
                <c:pt idx="1159">
                  <c:v>554.52963446812407</c:v>
                </c:pt>
                <c:pt idx="1160">
                  <c:v>554.52963446812407</c:v>
                </c:pt>
                <c:pt idx="1161">
                  <c:v>554.52963446812407</c:v>
                </c:pt>
                <c:pt idx="1162">
                  <c:v>554.52963446812407</c:v>
                </c:pt>
                <c:pt idx="1163">
                  <c:v>554.52963446812407</c:v>
                </c:pt>
                <c:pt idx="1164">
                  <c:v>554.52963446812407</c:v>
                </c:pt>
                <c:pt idx="1165">
                  <c:v>554.52963446812407</c:v>
                </c:pt>
                <c:pt idx="1166">
                  <c:v>554.52963446812407</c:v>
                </c:pt>
                <c:pt idx="1167">
                  <c:v>554.52963446812407</c:v>
                </c:pt>
                <c:pt idx="1168">
                  <c:v>554.52963446812407</c:v>
                </c:pt>
                <c:pt idx="1169">
                  <c:v>554.52963446812407</c:v>
                </c:pt>
                <c:pt idx="1170">
                  <c:v>554.52963446812407</c:v>
                </c:pt>
                <c:pt idx="1171">
                  <c:v>554.52963446812407</c:v>
                </c:pt>
                <c:pt idx="1172">
                  <c:v>554.52963446812407</c:v>
                </c:pt>
                <c:pt idx="1173">
                  <c:v>554.52963446812407</c:v>
                </c:pt>
                <c:pt idx="1174">
                  <c:v>554.52963446812407</c:v>
                </c:pt>
                <c:pt idx="1175">
                  <c:v>554.52963446812407</c:v>
                </c:pt>
                <c:pt idx="1176">
                  <c:v>554.52963446812407</c:v>
                </c:pt>
                <c:pt idx="1177">
                  <c:v>554.52963446812407</c:v>
                </c:pt>
                <c:pt idx="1178">
                  <c:v>554.52963446812407</c:v>
                </c:pt>
                <c:pt idx="1179">
                  <c:v>554.52963446812407</c:v>
                </c:pt>
                <c:pt idx="1180">
                  <c:v>554.52963446812407</c:v>
                </c:pt>
                <c:pt idx="1181">
                  <c:v>554.52963446812407</c:v>
                </c:pt>
                <c:pt idx="1182">
                  <c:v>554.52963446812407</c:v>
                </c:pt>
                <c:pt idx="1183">
                  <c:v>554.52963446812407</c:v>
                </c:pt>
                <c:pt idx="1184">
                  <c:v>554.52963446812407</c:v>
                </c:pt>
                <c:pt idx="1185">
                  <c:v>554.52963446812407</c:v>
                </c:pt>
                <c:pt idx="1186">
                  <c:v>554.52963446812407</c:v>
                </c:pt>
                <c:pt idx="1187">
                  <c:v>554.52963446812407</c:v>
                </c:pt>
                <c:pt idx="1188">
                  <c:v>554.52963446812407</c:v>
                </c:pt>
                <c:pt idx="1189">
                  <c:v>554.52963446812407</c:v>
                </c:pt>
                <c:pt idx="1190">
                  <c:v>554.52963446812407</c:v>
                </c:pt>
                <c:pt idx="1191">
                  <c:v>554.52963446812407</c:v>
                </c:pt>
                <c:pt idx="1192">
                  <c:v>554.52963446812407</c:v>
                </c:pt>
                <c:pt idx="1193">
                  <c:v>554.52963446812407</c:v>
                </c:pt>
                <c:pt idx="1194">
                  <c:v>554.52963446812407</c:v>
                </c:pt>
                <c:pt idx="1195">
                  <c:v>554.52963446812407</c:v>
                </c:pt>
                <c:pt idx="1196">
                  <c:v>554.52963446812407</c:v>
                </c:pt>
                <c:pt idx="1197">
                  <c:v>554.52963446812407</c:v>
                </c:pt>
                <c:pt idx="1198">
                  <c:v>554.52963446812407</c:v>
                </c:pt>
                <c:pt idx="1199">
                  <c:v>554.52963446812407</c:v>
                </c:pt>
                <c:pt idx="1200">
                  <c:v>554.52963446812407</c:v>
                </c:pt>
                <c:pt idx="1201">
                  <c:v>554.52963446812407</c:v>
                </c:pt>
                <c:pt idx="1202">
                  <c:v>554.52963446812407</c:v>
                </c:pt>
                <c:pt idx="1203">
                  <c:v>554.52963446812407</c:v>
                </c:pt>
                <c:pt idx="1204">
                  <c:v>554.52963446812407</c:v>
                </c:pt>
                <c:pt idx="1205">
                  <c:v>554.52963446812407</c:v>
                </c:pt>
                <c:pt idx="1206">
                  <c:v>554.52963446812407</c:v>
                </c:pt>
                <c:pt idx="1207">
                  <c:v>554.52963446812407</c:v>
                </c:pt>
                <c:pt idx="1208">
                  <c:v>554.52963446812407</c:v>
                </c:pt>
                <c:pt idx="1209">
                  <c:v>554.52963446812407</c:v>
                </c:pt>
                <c:pt idx="1210">
                  <c:v>554.52963446812407</c:v>
                </c:pt>
                <c:pt idx="1211">
                  <c:v>554.52963446812407</c:v>
                </c:pt>
                <c:pt idx="1212">
                  <c:v>554.52963446812407</c:v>
                </c:pt>
                <c:pt idx="1213">
                  <c:v>554.52963446812407</c:v>
                </c:pt>
                <c:pt idx="1214">
                  <c:v>554.52963446812407</c:v>
                </c:pt>
                <c:pt idx="1215">
                  <c:v>554.52963446812407</c:v>
                </c:pt>
                <c:pt idx="1216">
                  <c:v>554.52963446812407</c:v>
                </c:pt>
                <c:pt idx="1217">
                  <c:v>554.52963446812407</c:v>
                </c:pt>
                <c:pt idx="1218">
                  <c:v>554.52963446812407</c:v>
                </c:pt>
                <c:pt idx="1219">
                  <c:v>554.52963446812407</c:v>
                </c:pt>
                <c:pt idx="1220">
                  <c:v>554.52963446812407</c:v>
                </c:pt>
                <c:pt idx="1221">
                  <c:v>554.52963446812407</c:v>
                </c:pt>
                <c:pt idx="1222">
                  <c:v>554.52963446812407</c:v>
                </c:pt>
                <c:pt idx="1223">
                  <c:v>554.52963446812407</c:v>
                </c:pt>
                <c:pt idx="1224">
                  <c:v>554.52963446812407</c:v>
                </c:pt>
                <c:pt idx="1225">
                  <c:v>554.52963446812407</c:v>
                </c:pt>
                <c:pt idx="1226">
                  <c:v>554.52963446812407</c:v>
                </c:pt>
                <c:pt idx="1227">
                  <c:v>554.52963446812407</c:v>
                </c:pt>
                <c:pt idx="1228">
                  <c:v>554.52963446812407</c:v>
                </c:pt>
                <c:pt idx="1229">
                  <c:v>554.52963446812407</c:v>
                </c:pt>
                <c:pt idx="1230">
                  <c:v>554.52963446812407</c:v>
                </c:pt>
                <c:pt idx="1231">
                  <c:v>554.52963446812407</c:v>
                </c:pt>
                <c:pt idx="1232">
                  <c:v>554.52963446812407</c:v>
                </c:pt>
                <c:pt idx="1233">
                  <c:v>554.52963446812407</c:v>
                </c:pt>
                <c:pt idx="1234">
                  <c:v>554.52963446812407</c:v>
                </c:pt>
                <c:pt idx="1235">
                  <c:v>554.52963446812407</c:v>
                </c:pt>
                <c:pt idx="1236">
                  <c:v>554.52963446812407</c:v>
                </c:pt>
                <c:pt idx="1237">
                  <c:v>554.52963446812407</c:v>
                </c:pt>
                <c:pt idx="1238">
                  <c:v>554.52963446812407</c:v>
                </c:pt>
                <c:pt idx="1239">
                  <c:v>554.52963446812407</c:v>
                </c:pt>
                <c:pt idx="1240">
                  <c:v>554.52963446812407</c:v>
                </c:pt>
                <c:pt idx="1241">
                  <c:v>554.52963446812407</c:v>
                </c:pt>
                <c:pt idx="1242">
                  <c:v>554.52963446812407</c:v>
                </c:pt>
                <c:pt idx="1243">
                  <c:v>554.52963446812407</c:v>
                </c:pt>
                <c:pt idx="1244">
                  <c:v>554.52963446812407</c:v>
                </c:pt>
                <c:pt idx="1245">
                  <c:v>554.52963446812407</c:v>
                </c:pt>
                <c:pt idx="1246">
                  <c:v>554.52963446812407</c:v>
                </c:pt>
                <c:pt idx="1247">
                  <c:v>554.52963446812407</c:v>
                </c:pt>
                <c:pt idx="1248">
                  <c:v>554.52963446812407</c:v>
                </c:pt>
                <c:pt idx="1249">
                  <c:v>554.52963446812407</c:v>
                </c:pt>
                <c:pt idx="1250">
                  <c:v>554.52963446812407</c:v>
                </c:pt>
                <c:pt idx="1251">
                  <c:v>554.52963446812407</c:v>
                </c:pt>
                <c:pt idx="1252">
                  <c:v>554.52963446812407</c:v>
                </c:pt>
                <c:pt idx="1253">
                  <c:v>554.52963446812407</c:v>
                </c:pt>
                <c:pt idx="1254">
                  <c:v>554.52963446812407</c:v>
                </c:pt>
                <c:pt idx="1255">
                  <c:v>554.52963446812407</c:v>
                </c:pt>
                <c:pt idx="1256">
                  <c:v>554.52963446812407</c:v>
                </c:pt>
                <c:pt idx="1257">
                  <c:v>554.52963446812407</c:v>
                </c:pt>
                <c:pt idx="1258">
                  <c:v>554.52963446812407</c:v>
                </c:pt>
                <c:pt idx="1259">
                  <c:v>554.52963446812407</c:v>
                </c:pt>
                <c:pt idx="1260">
                  <c:v>554.52963446812407</c:v>
                </c:pt>
                <c:pt idx="1261">
                  <c:v>554.52963446812407</c:v>
                </c:pt>
                <c:pt idx="1262">
                  <c:v>554.52963446812407</c:v>
                </c:pt>
                <c:pt idx="1263">
                  <c:v>554.52963446812407</c:v>
                </c:pt>
                <c:pt idx="1264">
                  <c:v>554.52963446812407</c:v>
                </c:pt>
                <c:pt idx="1265">
                  <c:v>554.52963446812407</c:v>
                </c:pt>
                <c:pt idx="1266">
                  <c:v>554.52963446812407</c:v>
                </c:pt>
                <c:pt idx="1267">
                  <c:v>554.52963446812407</c:v>
                </c:pt>
                <c:pt idx="1268">
                  <c:v>554.52963446812407</c:v>
                </c:pt>
                <c:pt idx="1269">
                  <c:v>554.52963446812407</c:v>
                </c:pt>
                <c:pt idx="1270">
                  <c:v>554.52963446812407</c:v>
                </c:pt>
                <c:pt idx="1271">
                  <c:v>554.52963446812407</c:v>
                </c:pt>
                <c:pt idx="1272">
                  <c:v>554.52963446812407</c:v>
                </c:pt>
                <c:pt idx="1273">
                  <c:v>554.52963446812407</c:v>
                </c:pt>
                <c:pt idx="1274">
                  <c:v>554.52963446812407</c:v>
                </c:pt>
                <c:pt idx="1275">
                  <c:v>554.52963446812407</c:v>
                </c:pt>
                <c:pt idx="1276">
                  <c:v>554.52963446812407</c:v>
                </c:pt>
                <c:pt idx="1277">
                  <c:v>554.52963446812407</c:v>
                </c:pt>
                <c:pt idx="1278">
                  <c:v>554.52963446812407</c:v>
                </c:pt>
                <c:pt idx="1279">
                  <c:v>554.52963446812407</c:v>
                </c:pt>
                <c:pt idx="1280">
                  <c:v>554.52963446812407</c:v>
                </c:pt>
                <c:pt idx="1281">
                  <c:v>554.52963446812407</c:v>
                </c:pt>
                <c:pt idx="1282">
                  <c:v>554.52963446812407</c:v>
                </c:pt>
                <c:pt idx="1283">
                  <c:v>554.52963446812407</c:v>
                </c:pt>
                <c:pt idx="1284">
                  <c:v>554.52963446812407</c:v>
                </c:pt>
                <c:pt idx="1285">
                  <c:v>554.52963446812407</c:v>
                </c:pt>
                <c:pt idx="1286">
                  <c:v>554.52963446812407</c:v>
                </c:pt>
                <c:pt idx="1287">
                  <c:v>554.52963446812407</c:v>
                </c:pt>
                <c:pt idx="1288">
                  <c:v>554.52963446812407</c:v>
                </c:pt>
                <c:pt idx="1289">
                  <c:v>554.52963446812407</c:v>
                </c:pt>
                <c:pt idx="1290">
                  <c:v>554.52963446812407</c:v>
                </c:pt>
                <c:pt idx="1291">
                  <c:v>554.52963446812407</c:v>
                </c:pt>
                <c:pt idx="1292">
                  <c:v>554.52963446812407</c:v>
                </c:pt>
                <c:pt idx="1293">
                  <c:v>554.52963446812407</c:v>
                </c:pt>
                <c:pt idx="1294">
                  <c:v>554.52963446812407</c:v>
                </c:pt>
                <c:pt idx="1295">
                  <c:v>554.52963446812407</c:v>
                </c:pt>
                <c:pt idx="1296">
                  <c:v>554.52963446812407</c:v>
                </c:pt>
                <c:pt idx="1297">
                  <c:v>554.52963446812407</c:v>
                </c:pt>
                <c:pt idx="1298">
                  <c:v>554.52963446812407</c:v>
                </c:pt>
                <c:pt idx="1299">
                  <c:v>554.52963446812407</c:v>
                </c:pt>
                <c:pt idx="1300">
                  <c:v>554.52963446812407</c:v>
                </c:pt>
                <c:pt idx="1301">
                  <c:v>554.52963446812407</c:v>
                </c:pt>
                <c:pt idx="1302">
                  <c:v>554.52963446812407</c:v>
                </c:pt>
                <c:pt idx="1303">
                  <c:v>554.52963446812407</c:v>
                </c:pt>
                <c:pt idx="1304">
                  <c:v>554.52963446812407</c:v>
                </c:pt>
                <c:pt idx="1305">
                  <c:v>554.52963446812407</c:v>
                </c:pt>
                <c:pt idx="1306">
                  <c:v>554.52963446812407</c:v>
                </c:pt>
                <c:pt idx="1307">
                  <c:v>554.52963446812407</c:v>
                </c:pt>
                <c:pt idx="1308">
                  <c:v>554.52963446812407</c:v>
                </c:pt>
                <c:pt idx="1309">
                  <c:v>554.52963446812407</c:v>
                </c:pt>
                <c:pt idx="1310">
                  <c:v>554.52963446812407</c:v>
                </c:pt>
                <c:pt idx="1311">
                  <c:v>554.52963446812407</c:v>
                </c:pt>
                <c:pt idx="1312">
                  <c:v>554.52963446812407</c:v>
                </c:pt>
                <c:pt idx="1313">
                  <c:v>554.52963446812407</c:v>
                </c:pt>
                <c:pt idx="1314">
                  <c:v>554.52963446812407</c:v>
                </c:pt>
                <c:pt idx="1315">
                  <c:v>554.52963446812407</c:v>
                </c:pt>
                <c:pt idx="1316">
                  <c:v>554.52963446812407</c:v>
                </c:pt>
                <c:pt idx="1317">
                  <c:v>554.52963446812407</c:v>
                </c:pt>
                <c:pt idx="1318">
                  <c:v>554.52963446812407</c:v>
                </c:pt>
                <c:pt idx="1319">
                  <c:v>554.52963446812407</c:v>
                </c:pt>
                <c:pt idx="1320">
                  <c:v>554.52963446812407</c:v>
                </c:pt>
                <c:pt idx="1321">
                  <c:v>554.52963446812407</c:v>
                </c:pt>
                <c:pt idx="1322">
                  <c:v>554.52963446812407</c:v>
                </c:pt>
                <c:pt idx="1323">
                  <c:v>554.52963446812407</c:v>
                </c:pt>
                <c:pt idx="1324">
                  <c:v>554.52963446812407</c:v>
                </c:pt>
                <c:pt idx="1325">
                  <c:v>554.52963446812407</c:v>
                </c:pt>
                <c:pt idx="1326">
                  <c:v>554.52963446812407</c:v>
                </c:pt>
                <c:pt idx="1327">
                  <c:v>554.52963446812407</c:v>
                </c:pt>
                <c:pt idx="1328">
                  <c:v>554.52963446812407</c:v>
                </c:pt>
                <c:pt idx="1329">
                  <c:v>554.52963446812407</c:v>
                </c:pt>
                <c:pt idx="1330">
                  <c:v>554.52963446812407</c:v>
                </c:pt>
                <c:pt idx="1331">
                  <c:v>554.52963446812407</c:v>
                </c:pt>
                <c:pt idx="1332">
                  <c:v>554.52963446812407</c:v>
                </c:pt>
                <c:pt idx="1333">
                  <c:v>554.52963446812407</c:v>
                </c:pt>
                <c:pt idx="1334">
                  <c:v>554.52963446812407</c:v>
                </c:pt>
                <c:pt idx="1335">
                  <c:v>554.52963446812407</c:v>
                </c:pt>
                <c:pt idx="1336">
                  <c:v>554.52963446812407</c:v>
                </c:pt>
                <c:pt idx="1337">
                  <c:v>554.52963446812407</c:v>
                </c:pt>
                <c:pt idx="1338">
                  <c:v>554.52963446812407</c:v>
                </c:pt>
                <c:pt idx="1339">
                  <c:v>554.52963446812407</c:v>
                </c:pt>
                <c:pt idx="1340">
                  <c:v>554.52963446812407</c:v>
                </c:pt>
                <c:pt idx="1341">
                  <c:v>554.52963446812407</c:v>
                </c:pt>
                <c:pt idx="1342">
                  <c:v>554.52963446812407</c:v>
                </c:pt>
                <c:pt idx="1343">
                  <c:v>554.52963446812407</c:v>
                </c:pt>
                <c:pt idx="1344">
                  <c:v>554.52963446812407</c:v>
                </c:pt>
                <c:pt idx="1345">
                  <c:v>554.52963446812407</c:v>
                </c:pt>
                <c:pt idx="1346">
                  <c:v>554.52963446812407</c:v>
                </c:pt>
                <c:pt idx="1347">
                  <c:v>554.52963446812407</c:v>
                </c:pt>
                <c:pt idx="1348">
                  <c:v>554.52963446812407</c:v>
                </c:pt>
                <c:pt idx="1349">
                  <c:v>554.52963446812407</c:v>
                </c:pt>
                <c:pt idx="1350">
                  <c:v>554.52963446812407</c:v>
                </c:pt>
                <c:pt idx="1351">
                  <c:v>554.52963446812407</c:v>
                </c:pt>
                <c:pt idx="1352">
                  <c:v>554.52963446812407</c:v>
                </c:pt>
                <c:pt idx="1353">
                  <c:v>554.52963446812407</c:v>
                </c:pt>
                <c:pt idx="1354">
                  <c:v>554.52963446812407</c:v>
                </c:pt>
                <c:pt idx="1355">
                  <c:v>554.52963446812407</c:v>
                </c:pt>
                <c:pt idx="1356">
                  <c:v>554.52963446812407</c:v>
                </c:pt>
                <c:pt idx="1357">
                  <c:v>554.52963446812407</c:v>
                </c:pt>
                <c:pt idx="1358">
                  <c:v>554.52963446812407</c:v>
                </c:pt>
                <c:pt idx="1359">
                  <c:v>554.52963446812407</c:v>
                </c:pt>
                <c:pt idx="1360">
                  <c:v>554.52963446812407</c:v>
                </c:pt>
                <c:pt idx="1361">
                  <c:v>554.52963446812407</c:v>
                </c:pt>
                <c:pt idx="1362">
                  <c:v>554.52963446812407</c:v>
                </c:pt>
                <c:pt idx="1363">
                  <c:v>554.52963446812407</c:v>
                </c:pt>
                <c:pt idx="1364">
                  <c:v>554.52963446812407</c:v>
                </c:pt>
                <c:pt idx="1365">
                  <c:v>554.52963446812407</c:v>
                </c:pt>
                <c:pt idx="1366">
                  <c:v>554.52963446812407</c:v>
                </c:pt>
                <c:pt idx="1367">
                  <c:v>554.52963446812407</c:v>
                </c:pt>
                <c:pt idx="1368">
                  <c:v>554.52963446812407</c:v>
                </c:pt>
                <c:pt idx="1369">
                  <c:v>554.52963446812407</c:v>
                </c:pt>
                <c:pt idx="1370">
                  <c:v>554.52963446812407</c:v>
                </c:pt>
                <c:pt idx="1371">
                  <c:v>554.52963446812407</c:v>
                </c:pt>
                <c:pt idx="1372">
                  <c:v>554.52963446812407</c:v>
                </c:pt>
                <c:pt idx="1373">
                  <c:v>554.52963446812407</c:v>
                </c:pt>
                <c:pt idx="1374">
                  <c:v>554.52963446812407</c:v>
                </c:pt>
                <c:pt idx="1375">
                  <c:v>554.52963446812407</c:v>
                </c:pt>
                <c:pt idx="1376">
                  <c:v>554.52963446812407</c:v>
                </c:pt>
                <c:pt idx="1377">
                  <c:v>554.52963446812407</c:v>
                </c:pt>
                <c:pt idx="1378">
                  <c:v>554.52963446812407</c:v>
                </c:pt>
                <c:pt idx="1379">
                  <c:v>554.52963446812407</c:v>
                </c:pt>
                <c:pt idx="1380">
                  <c:v>554.52963446812407</c:v>
                </c:pt>
                <c:pt idx="1381">
                  <c:v>554.52963446812407</c:v>
                </c:pt>
                <c:pt idx="1382">
                  <c:v>554.52963446812407</c:v>
                </c:pt>
                <c:pt idx="1383">
                  <c:v>554.52963446812407</c:v>
                </c:pt>
                <c:pt idx="1384">
                  <c:v>554.52963446812407</c:v>
                </c:pt>
                <c:pt idx="1385">
                  <c:v>554.52963446812407</c:v>
                </c:pt>
                <c:pt idx="1386">
                  <c:v>554.52963446812407</c:v>
                </c:pt>
                <c:pt idx="1387">
                  <c:v>554.52963446812407</c:v>
                </c:pt>
                <c:pt idx="1388">
                  <c:v>554.52963446812407</c:v>
                </c:pt>
                <c:pt idx="1389">
                  <c:v>554.52963446812407</c:v>
                </c:pt>
                <c:pt idx="1390">
                  <c:v>554.52963446812407</c:v>
                </c:pt>
                <c:pt idx="1391">
                  <c:v>554.52963446812407</c:v>
                </c:pt>
                <c:pt idx="1392">
                  <c:v>554.52963446812407</c:v>
                </c:pt>
                <c:pt idx="1393">
                  <c:v>554.52963446812407</c:v>
                </c:pt>
                <c:pt idx="1394">
                  <c:v>554.52963446812407</c:v>
                </c:pt>
                <c:pt idx="1395">
                  <c:v>554.52963446812407</c:v>
                </c:pt>
                <c:pt idx="1396">
                  <c:v>554.52963446812407</c:v>
                </c:pt>
                <c:pt idx="1397">
                  <c:v>554.52963446812407</c:v>
                </c:pt>
                <c:pt idx="1398">
                  <c:v>554.52963446812407</c:v>
                </c:pt>
                <c:pt idx="1399">
                  <c:v>554.52963446812407</c:v>
                </c:pt>
                <c:pt idx="1400">
                  <c:v>554.52963446812407</c:v>
                </c:pt>
                <c:pt idx="1401">
                  <c:v>554.52963446812407</c:v>
                </c:pt>
                <c:pt idx="1402">
                  <c:v>554.52963446812407</c:v>
                </c:pt>
                <c:pt idx="1403">
                  <c:v>554.52963446812407</c:v>
                </c:pt>
                <c:pt idx="1404">
                  <c:v>554.52963446812407</c:v>
                </c:pt>
                <c:pt idx="1405">
                  <c:v>554.52963446812407</c:v>
                </c:pt>
                <c:pt idx="1406">
                  <c:v>554.52963446812407</c:v>
                </c:pt>
                <c:pt idx="1407">
                  <c:v>554.52963446812407</c:v>
                </c:pt>
                <c:pt idx="1408">
                  <c:v>554.52963446812407</c:v>
                </c:pt>
                <c:pt idx="1409">
                  <c:v>554.52963446812407</c:v>
                </c:pt>
                <c:pt idx="1410">
                  <c:v>554.52963446812407</c:v>
                </c:pt>
                <c:pt idx="1411">
                  <c:v>554.52963446812407</c:v>
                </c:pt>
                <c:pt idx="1412">
                  <c:v>554.52963446812407</c:v>
                </c:pt>
                <c:pt idx="1413">
                  <c:v>554.52963446812407</c:v>
                </c:pt>
                <c:pt idx="1414">
                  <c:v>554.52963446812407</c:v>
                </c:pt>
                <c:pt idx="1415">
                  <c:v>554.52963446812407</c:v>
                </c:pt>
                <c:pt idx="1416">
                  <c:v>554.52963446812407</c:v>
                </c:pt>
                <c:pt idx="1417">
                  <c:v>554.52963446812407</c:v>
                </c:pt>
                <c:pt idx="1418">
                  <c:v>554.52963446812407</c:v>
                </c:pt>
                <c:pt idx="1419">
                  <c:v>554.52963446812407</c:v>
                </c:pt>
                <c:pt idx="1420">
                  <c:v>554.52963446812407</c:v>
                </c:pt>
                <c:pt idx="1421">
                  <c:v>554.52963446812407</c:v>
                </c:pt>
                <c:pt idx="1422">
                  <c:v>554.52963446812407</c:v>
                </c:pt>
                <c:pt idx="1423">
                  <c:v>554.52963446812407</c:v>
                </c:pt>
                <c:pt idx="1424">
                  <c:v>554.52963446812407</c:v>
                </c:pt>
                <c:pt idx="1425">
                  <c:v>554.52963446812407</c:v>
                </c:pt>
                <c:pt idx="1426">
                  <c:v>554.52963446812407</c:v>
                </c:pt>
                <c:pt idx="1427">
                  <c:v>554.52963446812407</c:v>
                </c:pt>
                <c:pt idx="1428">
                  <c:v>554.52963446812407</c:v>
                </c:pt>
                <c:pt idx="1429">
                  <c:v>554.52963446812407</c:v>
                </c:pt>
                <c:pt idx="1430">
                  <c:v>554.52963446812407</c:v>
                </c:pt>
                <c:pt idx="1431">
                  <c:v>554.52963446812407</c:v>
                </c:pt>
                <c:pt idx="1432">
                  <c:v>554.52963446812407</c:v>
                </c:pt>
                <c:pt idx="1433">
                  <c:v>554.52963446812407</c:v>
                </c:pt>
                <c:pt idx="1434">
                  <c:v>554.52963446812407</c:v>
                </c:pt>
                <c:pt idx="1435">
                  <c:v>554.52963446812407</c:v>
                </c:pt>
                <c:pt idx="1436">
                  <c:v>554.52963446812407</c:v>
                </c:pt>
                <c:pt idx="1437">
                  <c:v>554.52963446812407</c:v>
                </c:pt>
                <c:pt idx="1438">
                  <c:v>554.52963446812407</c:v>
                </c:pt>
                <c:pt idx="1439">
                  <c:v>554.52963446812407</c:v>
                </c:pt>
                <c:pt idx="1440">
                  <c:v>554.52963446812407</c:v>
                </c:pt>
                <c:pt idx="1441">
                  <c:v>554.52963446812407</c:v>
                </c:pt>
                <c:pt idx="1442">
                  <c:v>554.52963446812407</c:v>
                </c:pt>
                <c:pt idx="1443">
                  <c:v>554.52963446812407</c:v>
                </c:pt>
                <c:pt idx="1444">
                  <c:v>554.52963446812407</c:v>
                </c:pt>
                <c:pt idx="1445">
                  <c:v>554.52963446812407</c:v>
                </c:pt>
                <c:pt idx="1446">
                  <c:v>554.52963446812407</c:v>
                </c:pt>
                <c:pt idx="1447">
                  <c:v>554.52963446812407</c:v>
                </c:pt>
                <c:pt idx="1448">
                  <c:v>554.52963446812407</c:v>
                </c:pt>
                <c:pt idx="1449">
                  <c:v>554.52963446812407</c:v>
                </c:pt>
                <c:pt idx="1450">
                  <c:v>554.52963446812407</c:v>
                </c:pt>
                <c:pt idx="1451">
                  <c:v>554.52963446812407</c:v>
                </c:pt>
                <c:pt idx="1452">
                  <c:v>554.52963446812407</c:v>
                </c:pt>
                <c:pt idx="1453">
                  <c:v>554.52963446812407</c:v>
                </c:pt>
                <c:pt idx="1454">
                  <c:v>554.52963446812407</c:v>
                </c:pt>
                <c:pt idx="1455">
                  <c:v>554.52963446812407</c:v>
                </c:pt>
                <c:pt idx="1456">
                  <c:v>554.52963446812407</c:v>
                </c:pt>
                <c:pt idx="1457">
                  <c:v>554.52963446812407</c:v>
                </c:pt>
                <c:pt idx="1458">
                  <c:v>554.52963446812407</c:v>
                </c:pt>
                <c:pt idx="1459">
                  <c:v>554.52963446812407</c:v>
                </c:pt>
                <c:pt idx="1460">
                  <c:v>554.52963446812407</c:v>
                </c:pt>
                <c:pt idx="1461">
                  <c:v>554.52963446812407</c:v>
                </c:pt>
                <c:pt idx="1462">
                  <c:v>554.52963446812407</c:v>
                </c:pt>
                <c:pt idx="1463">
                  <c:v>554.52963446812407</c:v>
                </c:pt>
                <c:pt idx="1464">
                  <c:v>554.52963446812407</c:v>
                </c:pt>
                <c:pt idx="1465">
                  <c:v>554.52963446812407</c:v>
                </c:pt>
                <c:pt idx="1466">
                  <c:v>554.52963446812407</c:v>
                </c:pt>
                <c:pt idx="1467">
                  <c:v>554.52963446812407</c:v>
                </c:pt>
                <c:pt idx="1468">
                  <c:v>554.52963446812407</c:v>
                </c:pt>
                <c:pt idx="1469">
                  <c:v>554.52963446812407</c:v>
                </c:pt>
                <c:pt idx="1470">
                  <c:v>554.52963446812407</c:v>
                </c:pt>
                <c:pt idx="1471">
                  <c:v>554.52963446812407</c:v>
                </c:pt>
                <c:pt idx="1472">
                  <c:v>554.52963446812407</c:v>
                </c:pt>
                <c:pt idx="1473">
                  <c:v>554.52963446812407</c:v>
                </c:pt>
                <c:pt idx="1474">
                  <c:v>554.52963446812407</c:v>
                </c:pt>
                <c:pt idx="1475">
                  <c:v>554.52963446812407</c:v>
                </c:pt>
                <c:pt idx="1476">
                  <c:v>554.52963446812407</c:v>
                </c:pt>
                <c:pt idx="1477">
                  <c:v>554.52963446812407</c:v>
                </c:pt>
                <c:pt idx="1478">
                  <c:v>554.52963446812407</c:v>
                </c:pt>
                <c:pt idx="1479">
                  <c:v>554.52963446812407</c:v>
                </c:pt>
                <c:pt idx="1480">
                  <c:v>554.52963446812407</c:v>
                </c:pt>
                <c:pt idx="1481">
                  <c:v>554.52963446812407</c:v>
                </c:pt>
                <c:pt idx="1482">
                  <c:v>554.52963446812407</c:v>
                </c:pt>
                <c:pt idx="1483">
                  <c:v>554.52963446812407</c:v>
                </c:pt>
                <c:pt idx="1484">
                  <c:v>554.52963446812407</c:v>
                </c:pt>
                <c:pt idx="1485">
                  <c:v>554.52963446812407</c:v>
                </c:pt>
                <c:pt idx="1486">
                  <c:v>554.52963446812407</c:v>
                </c:pt>
                <c:pt idx="1487">
                  <c:v>554.52963446812407</c:v>
                </c:pt>
                <c:pt idx="1488">
                  <c:v>554.52963446812407</c:v>
                </c:pt>
                <c:pt idx="1489">
                  <c:v>554.52963446812407</c:v>
                </c:pt>
                <c:pt idx="1490">
                  <c:v>554.52963446812407</c:v>
                </c:pt>
                <c:pt idx="1491">
                  <c:v>554.52963446812407</c:v>
                </c:pt>
                <c:pt idx="1492">
                  <c:v>554.52963446812407</c:v>
                </c:pt>
                <c:pt idx="1493">
                  <c:v>554.52963446812407</c:v>
                </c:pt>
                <c:pt idx="1494">
                  <c:v>554.52963446812407</c:v>
                </c:pt>
                <c:pt idx="1495">
                  <c:v>554.52963446812407</c:v>
                </c:pt>
                <c:pt idx="1496">
                  <c:v>554.52963446812407</c:v>
                </c:pt>
                <c:pt idx="1497">
                  <c:v>554.52963446812407</c:v>
                </c:pt>
                <c:pt idx="1498">
                  <c:v>554.52963446812407</c:v>
                </c:pt>
                <c:pt idx="1499">
                  <c:v>554.52963446812407</c:v>
                </c:pt>
                <c:pt idx="1500">
                  <c:v>554.52963446812407</c:v>
                </c:pt>
                <c:pt idx="1501">
                  <c:v>554.52963446812407</c:v>
                </c:pt>
                <c:pt idx="1502">
                  <c:v>554.52963446812407</c:v>
                </c:pt>
                <c:pt idx="1503">
                  <c:v>554.52963446812407</c:v>
                </c:pt>
                <c:pt idx="1504">
                  <c:v>554.52963446812407</c:v>
                </c:pt>
                <c:pt idx="1505">
                  <c:v>554.52963446812407</c:v>
                </c:pt>
                <c:pt idx="1506">
                  <c:v>554.52963446812407</c:v>
                </c:pt>
                <c:pt idx="1507">
                  <c:v>554.52963446812407</c:v>
                </c:pt>
                <c:pt idx="1508">
                  <c:v>554.52963446812407</c:v>
                </c:pt>
                <c:pt idx="1509">
                  <c:v>554.52963446812407</c:v>
                </c:pt>
                <c:pt idx="1510">
                  <c:v>554.52963446812407</c:v>
                </c:pt>
                <c:pt idx="1511">
                  <c:v>554.52963446812407</c:v>
                </c:pt>
                <c:pt idx="1512">
                  <c:v>554.52963446812407</c:v>
                </c:pt>
                <c:pt idx="1513">
                  <c:v>554.52963446812407</c:v>
                </c:pt>
                <c:pt idx="1514">
                  <c:v>554.52963446812407</c:v>
                </c:pt>
                <c:pt idx="1515">
                  <c:v>554.52963446812407</c:v>
                </c:pt>
                <c:pt idx="1516">
                  <c:v>554.52963446812407</c:v>
                </c:pt>
                <c:pt idx="1517">
                  <c:v>554.52963446812407</c:v>
                </c:pt>
                <c:pt idx="1518">
                  <c:v>554.52963446812407</c:v>
                </c:pt>
                <c:pt idx="1519">
                  <c:v>554.52963446812407</c:v>
                </c:pt>
                <c:pt idx="1520">
                  <c:v>554.52963446812407</c:v>
                </c:pt>
                <c:pt idx="1521">
                  <c:v>554.52963446812407</c:v>
                </c:pt>
                <c:pt idx="1522">
                  <c:v>554.52963446812407</c:v>
                </c:pt>
                <c:pt idx="1523">
                  <c:v>554.52963446812407</c:v>
                </c:pt>
                <c:pt idx="1524">
                  <c:v>554.52963446812407</c:v>
                </c:pt>
                <c:pt idx="1525">
                  <c:v>554.52963446812407</c:v>
                </c:pt>
                <c:pt idx="1526">
                  <c:v>554.52963446812407</c:v>
                </c:pt>
                <c:pt idx="1527">
                  <c:v>554.52963446812407</c:v>
                </c:pt>
                <c:pt idx="1528">
                  <c:v>554.52963446812407</c:v>
                </c:pt>
                <c:pt idx="1529">
                  <c:v>554.52963446812407</c:v>
                </c:pt>
                <c:pt idx="1530">
                  <c:v>554.52963446812407</c:v>
                </c:pt>
                <c:pt idx="1531">
                  <c:v>554.52963446812407</c:v>
                </c:pt>
                <c:pt idx="1532">
                  <c:v>554.52963446812407</c:v>
                </c:pt>
                <c:pt idx="1533">
                  <c:v>554.52963446812407</c:v>
                </c:pt>
                <c:pt idx="1534">
                  <c:v>554.52963446812407</c:v>
                </c:pt>
                <c:pt idx="1535">
                  <c:v>554.52963446812407</c:v>
                </c:pt>
                <c:pt idx="1536">
                  <c:v>554.52963446812407</c:v>
                </c:pt>
                <c:pt idx="1537">
                  <c:v>554.52963446812407</c:v>
                </c:pt>
                <c:pt idx="1538">
                  <c:v>554.52963446812407</c:v>
                </c:pt>
                <c:pt idx="1539">
                  <c:v>554.52963446812407</c:v>
                </c:pt>
                <c:pt idx="1540">
                  <c:v>554.52963446812407</c:v>
                </c:pt>
                <c:pt idx="1541">
                  <c:v>554.52963446812407</c:v>
                </c:pt>
                <c:pt idx="1542">
                  <c:v>554.52963446812407</c:v>
                </c:pt>
                <c:pt idx="1543">
                  <c:v>554.52963446812407</c:v>
                </c:pt>
                <c:pt idx="1544">
                  <c:v>554.52963446812407</c:v>
                </c:pt>
                <c:pt idx="1545">
                  <c:v>554.52963446812407</c:v>
                </c:pt>
                <c:pt idx="1546">
                  <c:v>554.52963446812407</c:v>
                </c:pt>
                <c:pt idx="1547">
                  <c:v>554.52963446812407</c:v>
                </c:pt>
                <c:pt idx="1548">
                  <c:v>554.52963446812407</c:v>
                </c:pt>
                <c:pt idx="1549">
                  <c:v>554.52963446812407</c:v>
                </c:pt>
                <c:pt idx="1550">
                  <c:v>554.52963446812407</c:v>
                </c:pt>
                <c:pt idx="1551">
                  <c:v>554.52963446812407</c:v>
                </c:pt>
                <c:pt idx="1552">
                  <c:v>554.52963446812407</c:v>
                </c:pt>
                <c:pt idx="1553">
                  <c:v>554.52963446812407</c:v>
                </c:pt>
                <c:pt idx="1554">
                  <c:v>554.52963446812407</c:v>
                </c:pt>
                <c:pt idx="1555">
                  <c:v>554.52963446812407</c:v>
                </c:pt>
                <c:pt idx="1556">
                  <c:v>554.52963446812407</c:v>
                </c:pt>
                <c:pt idx="1557">
                  <c:v>554.52963446812407</c:v>
                </c:pt>
                <c:pt idx="1558">
                  <c:v>554.52963446812407</c:v>
                </c:pt>
                <c:pt idx="1559">
                  <c:v>554.52963446812407</c:v>
                </c:pt>
                <c:pt idx="1560">
                  <c:v>554.52963446812407</c:v>
                </c:pt>
                <c:pt idx="1561">
                  <c:v>554.52963446812407</c:v>
                </c:pt>
                <c:pt idx="1562">
                  <c:v>554.52963446812407</c:v>
                </c:pt>
                <c:pt idx="1563">
                  <c:v>554.52963446812407</c:v>
                </c:pt>
                <c:pt idx="1564">
                  <c:v>554.52963446812407</c:v>
                </c:pt>
                <c:pt idx="1565">
                  <c:v>554.52963446812407</c:v>
                </c:pt>
                <c:pt idx="1566">
                  <c:v>554.52963446812407</c:v>
                </c:pt>
                <c:pt idx="1567">
                  <c:v>554.52963446812407</c:v>
                </c:pt>
                <c:pt idx="1568">
                  <c:v>554.52963446812407</c:v>
                </c:pt>
                <c:pt idx="1569">
                  <c:v>554.52963446812407</c:v>
                </c:pt>
                <c:pt idx="1570">
                  <c:v>554.52963446812407</c:v>
                </c:pt>
                <c:pt idx="1571">
                  <c:v>554.52963446812407</c:v>
                </c:pt>
                <c:pt idx="1572">
                  <c:v>554.52963446812407</c:v>
                </c:pt>
                <c:pt idx="1573">
                  <c:v>554.52963446812407</c:v>
                </c:pt>
                <c:pt idx="1574">
                  <c:v>554.52963446812407</c:v>
                </c:pt>
                <c:pt idx="1575">
                  <c:v>554.52963446812407</c:v>
                </c:pt>
                <c:pt idx="1576">
                  <c:v>554.52963446812407</c:v>
                </c:pt>
                <c:pt idx="1577">
                  <c:v>554.52963446812407</c:v>
                </c:pt>
                <c:pt idx="1578">
                  <c:v>554.52963446812407</c:v>
                </c:pt>
                <c:pt idx="1579">
                  <c:v>554.52963446812407</c:v>
                </c:pt>
                <c:pt idx="1580">
                  <c:v>554.52963446812407</c:v>
                </c:pt>
                <c:pt idx="1581">
                  <c:v>554.52963446812407</c:v>
                </c:pt>
                <c:pt idx="1582">
                  <c:v>554.52963446812407</c:v>
                </c:pt>
                <c:pt idx="1583">
                  <c:v>554.52963446812407</c:v>
                </c:pt>
                <c:pt idx="1584">
                  <c:v>554.52963446812407</c:v>
                </c:pt>
                <c:pt idx="1585">
                  <c:v>554.52963446812407</c:v>
                </c:pt>
                <c:pt idx="1586">
                  <c:v>554.52963446812407</c:v>
                </c:pt>
                <c:pt idx="1587">
                  <c:v>554.52963446812407</c:v>
                </c:pt>
                <c:pt idx="1588">
                  <c:v>554.52963446812407</c:v>
                </c:pt>
                <c:pt idx="1589">
                  <c:v>554.52963446812407</c:v>
                </c:pt>
                <c:pt idx="1590">
                  <c:v>554.52963446812407</c:v>
                </c:pt>
                <c:pt idx="1591">
                  <c:v>554.52963446812407</c:v>
                </c:pt>
                <c:pt idx="1592">
                  <c:v>554.52963446812407</c:v>
                </c:pt>
                <c:pt idx="1593">
                  <c:v>554.52963446812407</c:v>
                </c:pt>
                <c:pt idx="1594">
                  <c:v>554.52963446812407</c:v>
                </c:pt>
                <c:pt idx="1595">
                  <c:v>554.52963446812407</c:v>
                </c:pt>
                <c:pt idx="1596">
                  <c:v>554.52963446812407</c:v>
                </c:pt>
                <c:pt idx="1597">
                  <c:v>554.52963446812407</c:v>
                </c:pt>
                <c:pt idx="1598">
                  <c:v>554.52963446812407</c:v>
                </c:pt>
                <c:pt idx="1599">
                  <c:v>554.52963446812407</c:v>
                </c:pt>
                <c:pt idx="1600">
                  <c:v>554.52963446812407</c:v>
                </c:pt>
                <c:pt idx="1601">
                  <c:v>554.52963446812407</c:v>
                </c:pt>
                <c:pt idx="1602">
                  <c:v>554.52963446812407</c:v>
                </c:pt>
                <c:pt idx="1603">
                  <c:v>554.52963446812407</c:v>
                </c:pt>
                <c:pt idx="1604">
                  <c:v>554.52963446812407</c:v>
                </c:pt>
                <c:pt idx="1605">
                  <c:v>554.52963446812407</c:v>
                </c:pt>
                <c:pt idx="1606">
                  <c:v>554.52963446812407</c:v>
                </c:pt>
                <c:pt idx="1607">
                  <c:v>554.52963446812407</c:v>
                </c:pt>
                <c:pt idx="1608">
                  <c:v>554.52963446812407</c:v>
                </c:pt>
                <c:pt idx="1609">
                  <c:v>554.52963446812407</c:v>
                </c:pt>
                <c:pt idx="1610">
                  <c:v>554.52963446812407</c:v>
                </c:pt>
                <c:pt idx="1611">
                  <c:v>554.52963446812407</c:v>
                </c:pt>
                <c:pt idx="1612">
                  <c:v>554.52963446812407</c:v>
                </c:pt>
                <c:pt idx="1613">
                  <c:v>554.52963446812407</c:v>
                </c:pt>
                <c:pt idx="1614">
                  <c:v>554.52963446812407</c:v>
                </c:pt>
                <c:pt idx="1615">
                  <c:v>554.52963446812407</c:v>
                </c:pt>
                <c:pt idx="1616">
                  <c:v>554.52963446812407</c:v>
                </c:pt>
                <c:pt idx="1617">
                  <c:v>554.52963446812407</c:v>
                </c:pt>
                <c:pt idx="1618">
                  <c:v>554.52963446812407</c:v>
                </c:pt>
                <c:pt idx="1619">
                  <c:v>554.52963446812407</c:v>
                </c:pt>
                <c:pt idx="1620">
                  <c:v>554.52963446812407</c:v>
                </c:pt>
                <c:pt idx="1621">
                  <c:v>554.52963446812407</c:v>
                </c:pt>
                <c:pt idx="1622">
                  <c:v>554.52963446812407</c:v>
                </c:pt>
                <c:pt idx="1623">
                  <c:v>554.52963446812407</c:v>
                </c:pt>
                <c:pt idx="1624">
                  <c:v>554.52963446812407</c:v>
                </c:pt>
                <c:pt idx="1625">
                  <c:v>554.52963446812407</c:v>
                </c:pt>
                <c:pt idx="1626">
                  <c:v>554.52963446812407</c:v>
                </c:pt>
                <c:pt idx="1627">
                  <c:v>554.52963446812407</c:v>
                </c:pt>
                <c:pt idx="1628">
                  <c:v>554.52963446812407</c:v>
                </c:pt>
                <c:pt idx="1629">
                  <c:v>554.52963446812407</c:v>
                </c:pt>
                <c:pt idx="1630">
                  <c:v>554.52963446812407</c:v>
                </c:pt>
                <c:pt idx="1631">
                  <c:v>554.52963446812407</c:v>
                </c:pt>
                <c:pt idx="1632">
                  <c:v>554.52963446812407</c:v>
                </c:pt>
                <c:pt idx="1633">
                  <c:v>554.52963446812407</c:v>
                </c:pt>
                <c:pt idx="1634">
                  <c:v>554.52963446812407</c:v>
                </c:pt>
                <c:pt idx="1635">
                  <c:v>554.52963446812407</c:v>
                </c:pt>
                <c:pt idx="1636">
                  <c:v>554.52963446812407</c:v>
                </c:pt>
                <c:pt idx="1637">
                  <c:v>554.52963446812407</c:v>
                </c:pt>
                <c:pt idx="1638">
                  <c:v>554.52963446812407</c:v>
                </c:pt>
                <c:pt idx="1639">
                  <c:v>554.52963446812407</c:v>
                </c:pt>
                <c:pt idx="1640">
                  <c:v>554.52963446812407</c:v>
                </c:pt>
                <c:pt idx="1641">
                  <c:v>554.52963446812407</c:v>
                </c:pt>
                <c:pt idx="1642">
                  <c:v>554.52963446812407</c:v>
                </c:pt>
                <c:pt idx="1643">
                  <c:v>554.52963446812407</c:v>
                </c:pt>
                <c:pt idx="1644">
                  <c:v>554.52963446812407</c:v>
                </c:pt>
                <c:pt idx="1645">
                  <c:v>554.52963446812407</c:v>
                </c:pt>
                <c:pt idx="1646">
                  <c:v>554.52963446812407</c:v>
                </c:pt>
                <c:pt idx="1647">
                  <c:v>554.52963446812407</c:v>
                </c:pt>
                <c:pt idx="1648">
                  <c:v>554.52963446812407</c:v>
                </c:pt>
                <c:pt idx="1649">
                  <c:v>554.52963446812407</c:v>
                </c:pt>
                <c:pt idx="1650">
                  <c:v>554.52963446812407</c:v>
                </c:pt>
                <c:pt idx="1651">
                  <c:v>554.52963446812407</c:v>
                </c:pt>
                <c:pt idx="1652">
                  <c:v>554.52963446812407</c:v>
                </c:pt>
                <c:pt idx="1653">
                  <c:v>554.52963446812407</c:v>
                </c:pt>
                <c:pt idx="1654">
                  <c:v>554.52963446812407</c:v>
                </c:pt>
                <c:pt idx="1655">
                  <c:v>554.52963446812407</c:v>
                </c:pt>
                <c:pt idx="1656">
                  <c:v>554.52963446812407</c:v>
                </c:pt>
                <c:pt idx="1657">
                  <c:v>554.52963446812407</c:v>
                </c:pt>
                <c:pt idx="1658">
                  <c:v>554.52963446812407</c:v>
                </c:pt>
                <c:pt idx="1659">
                  <c:v>554.52963446812407</c:v>
                </c:pt>
                <c:pt idx="1660">
                  <c:v>554.52963446812407</c:v>
                </c:pt>
                <c:pt idx="1661">
                  <c:v>554.52963446812407</c:v>
                </c:pt>
                <c:pt idx="1662">
                  <c:v>554.52963446812407</c:v>
                </c:pt>
                <c:pt idx="1663">
                  <c:v>554.52963446812407</c:v>
                </c:pt>
                <c:pt idx="1664">
                  <c:v>554.52963446812407</c:v>
                </c:pt>
                <c:pt idx="1665">
                  <c:v>554.52963446812407</c:v>
                </c:pt>
                <c:pt idx="1666">
                  <c:v>554.52963446812407</c:v>
                </c:pt>
                <c:pt idx="1667">
                  <c:v>554.52963446812407</c:v>
                </c:pt>
                <c:pt idx="1668">
                  <c:v>554.52963446812407</c:v>
                </c:pt>
                <c:pt idx="1669">
                  <c:v>554.52963446812407</c:v>
                </c:pt>
                <c:pt idx="1670">
                  <c:v>554.52963446812407</c:v>
                </c:pt>
                <c:pt idx="1671">
                  <c:v>554.52963446812407</c:v>
                </c:pt>
                <c:pt idx="1672">
                  <c:v>554.52963446812407</c:v>
                </c:pt>
                <c:pt idx="1673">
                  <c:v>554.52963446812407</c:v>
                </c:pt>
                <c:pt idx="1674">
                  <c:v>554.52963446812407</c:v>
                </c:pt>
                <c:pt idx="1675">
                  <c:v>554.52963446812407</c:v>
                </c:pt>
                <c:pt idx="1676">
                  <c:v>554.52963446812407</c:v>
                </c:pt>
                <c:pt idx="1677">
                  <c:v>554.52963446812407</c:v>
                </c:pt>
                <c:pt idx="1678">
                  <c:v>554.52963446812407</c:v>
                </c:pt>
                <c:pt idx="1679">
                  <c:v>554.52963446812407</c:v>
                </c:pt>
                <c:pt idx="1680">
                  <c:v>554.52963446812407</c:v>
                </c:pt>
                <c:pt idx="1681">
                  <c:v>554.52963446812407</c:v>
                </c:pt>
                <c:pt idx="1682">
                  <c:v>554.52963446812407</c:v>
                </c:pt>
                <c:pt idx="1683">
                  <c:v>554.52963446812407</c:v>
                </c:pt>
                <c:pt idx="1684">
                  <c:v>554.52963446812407</c:v>
                </c:pt>
                <c:pt idx="1685">
                  <c:v>554.52963446812407</c:v>
                </c:pt>
                <c:pt idx="1686">
                  <c:v>554.52963446812407</c:v>
                </c:pt>
                <c:pt idx="1687">
                  <c:v>554.52963446812407</c:v>
                </c:pt>
                <c:pt idx="1688">
                  <c:v>554.52963446812407</c:v>
                </c:pt>
                <c:pt idx="1689">
                  <c:v>554.52963446812407</c:v>
                </c:pt>
                <c:pt idx="1690">
                  <c:v>554.52963446812407</c:v>
                </c:pt>
                <c:pt idx="1691">
                  <c:v>554.52963446812407</c:v>
                </c:pt>
                <c:pt idx="1692">
                  <c:v>554.52963446812407</c:v>
                </c:pt>
                <c:pt idx="1693">
                  <c:v>554.52963446812407</c:v>
                </c:pt>
                <c:pt idx="1694">
                  <c:v>554.52963446812407</c:v>
                </c:pt>
                <c:pt idx="1695">
                  <c:v>554.52963446812407</c:v>
                </c:pt>
                <c:pt idx="1696">
                  <c:v>554.52963446812407</c:v>
                </c:pt>
                <c:pt idx="1697">
                  <c:v>554.52963446812407</c:v>
                </c:pt>
                <c:pt idx="1698">
                  <c:v>554.52963446812407</c:v>
                </c:pt>
                <c:pt idx="1699">
                  <c:v>554.52963446812407</c:v>
                </c:pt>
                <c:pt idx="1700">
                  <c:v>554.52963446812407</c:v>
                </c:pt>
                <c:pt idx="1701">
                  <c:v>554.52963446812407</c:v>
                </c:pt>
                <c:pt idx="1702">
                  <c:v>554.52963446812407</c:v>
                </c:pt>
                <c:pt idx="1703">
                  <c:v>554.52963446812407</c:v>
                </c:pt>
                <c:pt idx="1704">
                  <c:v>554.52963446812407</c:v>
                </c:pt>
                <c:pt idx="1705">
                  <c:v>554.52963446812407</c:v>
                </c:pt>
                <c:pt idx="1706">
                  <c:v>554.52963446812407</c:v>
                </c:pt>
                <c:pt idx="1707">
                  <c:v>554.52963446812407</c:v>
                </c:pt>
                <c:pt idx="1708">
                  <c:v>554.52963446812407</c:v>
                </c:pt>
                <c:pt idx="1709">
                  <c:v>554.52963446812407</c:v>
                </c:pt>
                <c:pt idx="1710">
                  <c:v>554.52963446812407</c:v>
                </c:pt>
                <c:pt idx="1711">
                  <c:v>554.52963446812407</c:v>
                </c:pt>
                <c:pt idx="1712">
                  <c:v>554.52963446812407</c:v>
                </c:pt>
                <c:pt idx="1713">
                  <c:v>554.52963446812407</c:v>
                </c:pt>
                <c:pt idx="1714">
                  <c:v>554.52963446812407</c:v>
                </c:pt>
                <c:pt idx="1715">
                  <c:v>554.52963446812407</c:v>
                </c:pt>
                <c:pt idx="1716">
                  <c:v>554.52963446812407</c:v>
                </c:pt>
                <c:pt idx="1717">
                  <c:v>554.52963446812407</c:v>
                </c:pt>
                <c:pt idx="1718">
                  <c:v>554.52963446812407</c:v>
                </c:pt>
                <c:pt idx="1719">
                  <c:v>554.52963446812407</c:v>
                </c:pt>
                <c:pt idx="1720">
                  <c:v>554.52963446812407</c:v>
                </c:pt>
                <c:pt idx="1721">
                  <c:v>554.52963446812407</c:v>
                </c:pt>
                <c:pt idx="1722">
                  <c:v>554.52963446812407</c:v>
                </c:pt>
                <c:pt idx="1723">
                  <c:v>554.52963446812407</c:v>
                </c:pt>
                <c:pt idx="1724">
                  <c:v>554.52963446812407</c:v>
                </c:pt>
                <c:pt idx="1725">
                  <c:v>554.52963446812407</c:v>
                </c:pt>
                <c:pt idx="1726">
                  <c:v>554.52963446812407</c:v>
                </c:pt>
                <c:pt idx="1727">
                  <c:v>554.52963446812407</c:v>
                </c:pt>
                <c:pt idx="1728">
                  <c:v>554.52963446812407</c:v>
                </c:pt>
                <c:pt idx="1729">
                  <c:v>554.52963446812407</c:v>
                </c:pt>
                <c:pt idx="1730">
                  <c:v>554.52963446812407</c:v>
                </c:pt>
                <c:pt idx="1731">
                  <c:v>554.52963446812407</c:v>
                </c:pt>
                <c:pt idx="1732">
                  <c:v>554.52963446812407</c:v>
                </c:pt>
                <c:pt idx="1733">
                  <c:v>554.52963446812407</c:v>
                </c:pt>
                <c:pt idx="1734">
                  <c:v>554.52963446812407</c:v>
                </c:pt>
                <c:pt idx="1735">
                  <c:v>554.52963446812407</c:v>
                </c:pt>
                <c:pt idx="1736">
                  <c:v>554.52963446812407</c:v>
                </c:pt>
                <c:pt idx="1737">
                  <c:v>554.52963446812407</c:v>
                </c:pt>
                <c:pt idx="1738">
                  <c:v>554.52963446812407</c:v>
                </c:pt>
                <c:pt idx="1739">
                  <c:v>554.52963446812407</c:v>
                </c:pt>
                <c:pt idx="1740">
                  <c:v>554.52963446812407</c:v>
                </c:pt>
                <c:pt idx="1741">
                  <c:v>554.52963446812407</c:v>
                </c:pt>
                <c:pt idx="1742">
                  <c:v>554.52963446812407</c:v>
                </c:pt>
                <c:pt idx="1743">
                  <c:v>554.52963446812407</c:v>
                </c:pt>
                <c:pt idx="1744">
                  <c:v>554.52963446812407</c:v>
                </c:pt>
                <c:pt idx="1745">
                  <c:v>554.52963446812407</c:v>
                </c:pt>
                <c:pt idx="1746">
                  <c:v>554.52963446812407</c:v>
                </c:pt>
                <c:pt idx="1747">
                  <c:v>554.52963446812407</c:v>
                </c:pt>
                <c:pt idx="1748">
                  <c:v>554.52963446812407</c:v>
                </c:pt>
                <c:pt idx="1749">
                  <c:v>554.52963446812407</c:v>
                </c:pt>
                <c:pt idx="1750">
                  <c:v>554.52963446812407</c:v>
                </c:pt>
                <c:pt idx="1751">
                  <c:v>554.52963446812407</c:v>
                </c:pt>
                <c:pt idx="1752">
                  <c:v>554.52963446812407</c:v>
                </c:pt>
                <c:pt idx="1753">
                  <c:v>554.52963446812407</c:v>
                </c:pt>
                <c:pt idx="1754">
                  <c:v>554.52963446812407</c:v>
                </c:pt>
                <c:pt idx="1755">
                  <c:v>554.52963446812407</c:v>
                </c:pt>
                <c:pt idx="1756">
                  <c:v>554.52963446812407</c:v>
                </c:pt>
                <c:pt idx="1757">
                  <c:v>554.52963446812407</c:v>
                </c:pt>
                <c:pt idx="1758">
                  <c:v>554.52963446812407</c:v>
                </c:pt>
                <c:pt idx="1759">
                  <c:v>554.52963446812407</c:v>
                </c:pt>
                <c:pt idx="1760">
                  <c:v>554.52963446812407</c:v>
                </c:pt>
                <c:pt idx="1761">
                  <c:v>554.52963446812407</c:v>
                </c:pt>
                <c:pt idx="1762">
                  <c:v>554.52963446812407</c:v>
                </c:pt>
                <c:pt idx="1763">
                  <c:v>554.52963446812407</c:v>
                </c:pt>
                <c:pt idx="1764">
                  <c:v>554.52963446812407</c:v>
                </c:pt>
                <c:pt idx="1765">
                  <c:v>554.52963446812407</c:v>
                </c:pt>
                <c:pt idx="1766">
                  <c:v>554.52963446812407</c:v>
                </c:pt>
                <c:pt idx="1767">
                  <c:v>554.52963446812407</c:v>
                </c:pt>
                <c:pt idx="1768">
                  <c:v>554.52963446812407</c:v>
                </c:pt>
                <c:pt idx="1769">
                  <c:v>554.52963446812407</c:v>
                </c:pt>
                <c:pt idx="1770">
                  <c:v>554.52963446812407</c:v>
                </c:pt>
                <c:pt idx="1771">
                  <c:v>554.52963446812407</c:v>
                </c:pt>
                <c:pt idx="1772">
                  <c:v>554.52963446812407</c:v>
                </c:pt>
                <c:pt idx="1773">
                  <c:v>554.52963446812407</c:v>
                </c:pt>
                <c:pt idx="1774">
                  <c:v>554.52963446812407</c:v>
                </c:pt>
                <c:pt idx="1775">
                  <c:v>554.52963446812407</c:v>
                </c:pt>
                <c:pt idx="1776">
                  <c:v>554.52963446812407</c:v>
                </c:pt>
                <c:pt idx="1777">
                  <c:v>554.52963446812407</c:v>
                </c:pt>
                <c:pt idx="1778">
                  <c:v>554.52963446812407</c:v>
                </c:pt>
                <c:pt idx="1779">
                  <c:v>554.52963446812407</c:v>
                </c:pt>
                <c:pt idx="1780">
                  <c:v>554.52963446812407</c:v>
                </c:pt>
                <c:pt idx="1781">
                  <c:v>554.52963446812407</c:v>
                </c:pt>
                <c:pt idx="1782">
                  <c:v>554.52963446812407</c:v>
                </c:pt>
                <c:pt idx="1783">
                  <c:v>554.52963446812407</c:v>
                </c:pt>
                <c:pt idx="1784">
                  <c:v>554.52963446812407</c:v>
                </c:pt>
                <c:pt idx="1785">
                  <c:v>554.52963446812407</c:v>
                </c:pt>
                <c:pt idx="1786">
                  <c:v>554.52963446812407</c:v>
                </c:pt>
                <c:pt idx="1787">
                  <c:v>554.52963446812407</c:v>
                </c:pt>
                <c:pt idx="1788">
                  <c:v>554.52963446812407</c:v>
                </c:pt>
                <c:pt idx="1789">
                  <c:v>554.52963446812407</c:v>
                </c:pt>
                <c:pt idx="1790">
                  <c:v>554.52963446812407</c:v>
                </c:pt>
                <c:pt idx="1791">
                  <c:v>554.52963446812407</c:v>
                </c:pt>
                <c:pt idx="1792">
                  <c:v>554.52963446812407</c:v>
                </c:pt>
                <c:pt idx="1793">
                  <c:v>554.52963446812407</c:v>
                </c:pt>
                <c:pt idx="1794">
                  <c:v>554.52963446812407</c:v>
                </c:pt>
                <c:pt idx="1795">
                  <c:v>554.52963446812407</c:v>
                </c:pt>
                <c:pt idx="1796">
                  <c:v>554.52963446812407</c:v>
                </c:pt>
                <c:pt idx="1797">
                  <c:v>554.52963446812407</c:v>
                </c:pt>
                <c:pt idx="1798">
                  <c:v>554.52963446812407</c:v>
                </c:pt>
                <c:pt idx="1799">
                  <c:v>554.52963446812407</c:v>
                </c:pt>
                <c:pt idx="1800">
                  <c:v>554.52963446812407</c:v>
                </c:pt>
                <c:pt idx="1801">
                  <c:v>554.52963446812407</c:v>
                </c:pt>
                <c:pt idx="1802">
                  <c:v>554.52963446812407</c:v>
                </c:pt>
                <c:pt idx="1803">
                  <c:v>554.52963446812407</c:v>
                </c:pt>
                <c:pt idx="1804">
                  <c:v>554.52963446812407</c:v>
                </c:pt>
                <c:pt idx="1805">
                  <c:v>554.52963446812407</c:v>
                </c:pt>
                <c:pt idx="1806">
                  <c:v>554.52963446812407</c:v>
                </c:pt>
                <c:pt idx="1807">
                  <c:v>554.52963446812407</c:v>
                </c:pt>
                <c:pt idx="1808">
                  <c:v>554.52963446812407</c:v>
                </c:pt>
                <c:pt idx="1809">
                  <c:v>554.52963446812407</c:v>
                </c:pt>
                <c:pt idx="1810">
                  <c:v>554.52963446812407</c:v>
                </c:pt>
                <c:pt idx="1811">
                  <c:v>554.52963446812407</c:v>
                </c:pt>
                <c:pt idx="1812">
                  <c:v>554.52963446812407</c:v>
                </c:pt>
                <c:pt idx="1813">
                  <c:v>554.52963446812407</c:v>
                </c:pt>
                <c:pt idx="1814">
                  <c:v>554.52963446812407</c:v>
                </c:pt>
                <c:pt idx="1815">
                  <c:v>554.52963446812407</c:v>
                </c:pt>
                <c:pt idx="1816">
                  <c:v>554.52963446812407</c:v>
                </c:pt>
                <c:pt idx="1817">
                  <c:v>554.52963446812407</c:v>
                </c:pt>
                <c:pt idx="1818">
                  <c:v>554.52963446812407</c:v>
                </c:pt>
                <c:pt idx="1819">
                  <c:v>554.52963446812407</c:v>
                </c:pt>
                <c:pt idx="1820">
                  <c:v>554.52963446812407</c:v>
                </c:pt>
                <c:pt idx="1821">
                  <c:v>554.52963446812407</c:v>
                </c:pt>
                <c:pt idx="1822">
                  <c:v>554.52963446812407</c:v>
                </c:pt>
                <c:pt idx="1823">
                  <c:v>554.52963446812407</c:v>
                </c:pt>
                <c:pt idx="1824">
                  <c:v>554.52963446812407</c:v>
                </c:pt>
                <c:pt idx="1825">
                  <c:v>554.52963446812407</c:v>
                </c:pt>
                <c:pt idx="1826">
                  <c:v>554.52963446812407</c:v>
                </c:pt>
                <c:pt idx="1827">
                  <c:v>554.52963446812407</c:v>
                </c:pt>
                <c:pt idx="1828">
                  <c:v>554.52963446812407</c:v>
                </c:pt>
                <c:pt idx="1829">
                  <c:v>554.52963446812407</c:v>
                </c:pt>
                <c:pt idx="1830">
                  <c:v>554.52963446812407</c:v>
                </c:pt>
                <c:pt idx="1831">
                  <c:v>554.52963446812407</c:v>
                </c:pt>
                <c:pt idx="1832">
                  <c:v>554.52963446812407</c:v>
                </c:pt>
                <c:pt idx="1833">
                  <c:v>554.52963446812407</c:v>
                </c:pt>
                <c:pt idx="1834">
                  <c:v>554.52963446812407</c:v>
                </c:pt>
                <c:pt idx="1835">
                  <c:v>554.52963446812407</c:v>
                </c:pt>
                <c:pt idx="1836">
                  <c:v>554.52963446812407</c:v>
                </c:pt>
                <c:pt idx="1837">
                  <c:v>554.52963446812407</c:v>
                </c:pt>
                <c:pt idx="1838">
                  <c:v>554.52963446812407</c:v>
                </c:pt>
                <c:pt idx="1839">
                  <c:v>554.52963446812407</c:v>
                </c:pt>
                <c:pt idx="1840">
                  <c:v>554.52963446812407</c:v>
                </c:pt>
                <c:pt idx="1841">
                  <c:v>554.52963446812407</c:v>
                </c:pt>
                <c:pt idx="1842">
                  <c:v>554.52963446812407</c:v>
                </c:pt>
                <c:pt idx="1843">
                  <c:v>554.52963446812407</c:v>
                </c:pt>
                <c:pt idx="1844">
                  <c:v>554.52963446812407</c:v>
                </c:pt>
                <c:pt idx="1845">
                  <c:v>554.52963446812407</c:v>
                </c:pt>
                <c:pt idx="1846">
                  <c:v>554.52963446812407</c:v>
                </c:pt>
                <c:pt idx="1847">
                  <c:v>554.52963446812407</c:v>
                </c:pt>
                <c:pt idx="1848">
                  <c:v>554.52963446812407</c:v>
                </c:pt>
                <c:pt idx="1849">
                  <c:v>554.52963446812407</c:v>
                </c:pt>
                <c:pt idx="1850">
                  <c:v>554.52963446812407</c:v>
                </c:pt>
                <c:pt idx="1851">
                  <c:v>554.52963446812407</c:v>
                </c:pt>
                <c:pt idx="1852">
                  <c:v>554.52963446812407</c:v>
                </c:pt>
                <c:pt idx="1853">
                  <c:v>554.52963446812407</c:v>
                </c:pt>
                <c:pt idx="1854">
                  <c:v>554.52963446812407</c:v>
                </c:pt>
                <c:pt idx="1855">
                  <c:v>554.52963446812407</c:v>
                </c:pt>
                <c:pt idx="1856">
                  <c:v>554.52963446812407</c:v>
                </c:pt>
                <c:pt idx="1857">
                  <c:v>554.52963446812407</c:v>
                </c:pt>
                <c:pt idx="1858">
                  <c:v>554.52963446812407</c:v>
                </c:pt>
                <c:pt idx="1859">
                  <c:v>554.52963446812407</c:v>
                </c:pt>
                <c:pt idx="1860">
                  <c:v>554.52963446812407</c:v>
                </c:pt>
                <c:pt idx="1861">
                  <c:v>554.52963446812407</c:v>
                </c:pt>
                <c:pt idx="1862">
                  <c:v>554.52963446812407</c:v>
                </c:pt>
                <c:pt idx="1863">
                  <c:v>554.52963446812407</c:v>
                </c:pt>
                <c:pt idx="1864">
                  <c:v>554.52963446812407</c:v>
                </c:pt>
                <c:pt idx="1865">
                  <c:v>554.52963446812407</c:v>
                </c:pt>
                <c:pt idx="1866">
                  <c:v>554.52963446812407</c:v>
                </c:pt>
                <c:pt idx="1867">
                  <c:v>554.52963446812407</c:v>
                </c:pt>
                <c:pt idx="1868">
                  <c:v>554.52963446812407</c:v>
                </c:pt>
                <c:pt idx="1869">
                  <c:v>554.52963446812407</c:v>
                </c:pt>
                <c:pt idx="1870">
                  <c:v>554.52963446812407</c:v>
                </c:pt>
                <c:pt idx="1871">
                  <c:v>554.52963446812407</c:v>
                </c:pt>
                <c:pt idx="1872">
                  <c:v>554.52963446812407</c:v>
                </c:pt>
                <c:pt idx="1873">
                  <c:v>554.52963446812407</c:v>
                </c:pt>
                <c:pt idx="1874">
                  <c:v>554.52963446812407</c:v>
                </c:pt>
                <c:pt idx="1875">
                  <c:v>554.52963446812407</c:v>
                </c:pt>
                <c:pt idx="1876">
                  <c:v>554.52963446812407</c:v>
                </c:pt>
                <c:pt idx="1877">
                  <c:v>554.52963446812407</c:v>
                </c:pt>
                <c:pt idx="1878">
                  <c:v>554.52963446812407</c:v>
                </c:pt>
                <c:pt idx="1879">
                  <c:v>554.52963446812407</c:v>
                </c:pt>
                <c:pt idx="1880">
                  <c:v>554.52963446812407</c:v>
                </c:pt>
                <c:pt idx="1881">
                  <c:v>554.52963446812407</c:v>
                </c:pt>
                <c:pt idx="1882">
                  <c:v>554.52963446812407</c:v>
                </c:pt>
                <c:pt idx="1883">
                  <c:v>554.52963446812407</c:v>
                </c:pt>
                <c:pt idx="1884">
                  <c:v>554.52963446812407</c:v>
                </c:pt>
                <c:pt idx="1885">
                  <c:v>554.52963446812407</c:v>
                </c:pt>
                <c:pt idx="1886">
                  <c:v>554.52963446812407</c:v>
                </c:pt>
                <c:pt idx="1887">
                  <c:v>554.52963446812407</c:v>
                </c:pt>
                <c:pt idx="1888">
                  <c:v>554.52963446812407</c:v>
                </c:pt>
                <c:pt idx="1889">
                  <c:v>554.52963446812407</c:v>
                </c:pt>
                <c:pt idx="1890">
                  <c:v>554.52963446812407</c:v>
                </c:pt>
                <c:pt idx="1891">
                  <c:v>554.52963446812407</c:v>
                </c:pt>
                <c:pt idx="1892">
                  <c:v>554.52963446812407</c:v>
                </c:pt>
                <c:pt idx="1893">
                  <c:v>554.52963446812407</c:v>
                </c:pt>
                <c:pt idx="1894">
                  <c:v>554.52963446812407</c:v>
                </c:pt>
                <c:pt idx="1895">
                  <c:v>554.52963446812407</c:v>
                </c:pt>
                <c:pt idx="1896">
                  <c:v>554.52963446812407</c:v>
                </c:pt>
                <c:pt idx="1897">
                  <c:v>554.52963446812407</c:v>
                </c:pt>
                <c:pt idx="1898">
                  <c:v>554.52963446812407</c:v>
                </c:pt>
                <c:pt idx="1899">
                  <c:v>554.52963446812407</c:v>
                </c:pt>
                <c:pt idx="1900">
                  <c:v>554.52963446812407</c:v>
                </c:pt>
                <c:pt idx="1901">
                  <c:v>554.52963446812407</c:v>
                </c:pt>
                <c:pt idx="1902">
                  <c:v>554.52963446812407</c:v>
                </c:pt>
                <c:pt idx="1903">
                  <c:v>554.52963446812407</c:v>
                </c:pt>
                <c:pt idx="1904">
                  <c:v>554.52963446812407</c:v>
                </c:pt>
                <c:pt idx="1905">
                  <c:v>554.52963446812407</c:v>
                </c:pt>
                <c:pt idx="1906">
                  <c:v>554.52963446812407</c:v>
                </c:pt>
                <c:pt idx="1907">
                  <c:v>554.52963446812407</c:v>
                </c:pt>
                <c:pt idx="1908">
                  <c:v>554.52963446812407</c:v>
                </c:pt>
                <c:pt idx="1909">
                  <c:v>554.52963446812407</c:v>
                </c:pt>
                <c:pt idx="1910">
                  <c:v>554.52963446812407</c:v>
                </c:pt>
                <c:pt idx="1911">
                  <c:v>554.52963446812407</c:v>
                </c:pt>
                <c:pt idx="1912">
                  <c:v>554.52963446812407</c:v>
                </c:pt>
                <c:pt idx="1913">
                  <c:v>554.52963446812407</c:v>
                </c:pt>
                <c:pt idx="1914">
                  <c:v>554.52963446812407</c:v>
                </c:pt>
                <c:pt idx="1915">
                  <c:v>554.52963446812407</c:v>
                </c:pt>
                <c:pt idx="1916">
                  <c:v>554.52963446812407</c:v>
                </c:pt>
                <c:pt idx="1917">
                  <c:v>554.52963446812407</c:v>
                </c:pt>
                <c:pt idx="1918">
                  <c:v>554.52963446812407</c:v>
                </c:pt>
                <c:pt idx="1919">
                  <c:v>554.52963446812407</c:v>
                </c:pt>
                <c:pt idx="1920">
                  <c:v>554.52963446812407</c:v>
                </c:pt>
                <c:pt idx="1921">
                  <c:v>554.52963446812407</c:v>
                </c:pt>
                <c:pt idx="1922">
                  <c:v>554.52963446812407</c:v>
                </c:pt>
                <c:pt idx="1923">
                  <c:v>554.52963446812407</c:v>
                </c:pt>
                <c:pt idx="1924">
                  <c:v>554.52963446812407</c:v>
                </c:pt>
                <c:pt idx="1925">
                  <c:v>554.52963446812407</c:v>
                </c:pt>
                <c:pt idx="1926">
                  <c:v>554.52963446812407</c:v>
                </c:pt>
                <c:pt idx="1927">
                  <c:v>554.52963446812407</c:v>
                </c:pt>
                <c:pt idx="1928">
                  <c:v>554.52963446812407</c:v>
                </c:pt>
                <c:pt idx="1929">
                  <c:v>554.52963446812407</c:v>
                </c:pt>
                <c:pt idx="1930">
                  <c:v>554.52963446812407</c:v>
                </c:pt>
                <c:pt idx="1931">
                  <c:v>554.52963446812407</c:v>
                </c:pt>
                <c:pt idx="1932">
                  <c:v>554.52963446812407</c:v>
                </c:pt>
                <c:pt idx="1933">
                  <c:v>554.52963446812407</c:v>
                </c:pt>
                <c:pt idx="1934">
                  <c:v>554.52963446812407</c:v>
                </c:pt>
                <c:pt idx="1935">
                  <c:v>554.52963446812407</c:v>
                </c:pt>
                <c:pt idx="1936">
                  <c:v>554.52963446812407</c:v>
                </c:pt>
                <c:pt idx="1937">
                  <c:v>554.52963446812407</c:v>
                </c:pt>
                <c:pt idx="1938">
                  <c:v>554.52963446812407</c:v>
                </c:pt>
                <c:pt idx="1939">
                  <c:v>554.52963446812407</c:v>
                </c:pt>
                <c:pt idx="1940">
                  <c:v>554.52963446812407</c:v>
                </c:pt>
                <c:pt idx="1941">
                  <c:v>554.52963446812407</c:v>
                </c:pt>
                <c:pt idx="1942">
                  <c:v>554.52963446812407</c:v>
                </c:pt>
                <c:pt idx="1943">
                  <c:v>554.52963446812407</c:v>
                </c:pt>
                <c:pt idx="1944">
                  <c:v>554.52963446812407</c:v>
                </c:pt>
                <c:pt idx="1945">
                  <c:v>554.52963446812407</c:v>
                </c:pt>
                <c:pt idx="1946">
                  <c:v>554.52963446812407</c:v>
                </c:pt>
                <c:pt idx="1947">
                  <c:v>554.52963446812407</c:v>
                </c:pt>
                <c:pt idx="1948">
                  <c:v>554.52963446812407</c:v>
                </c:pt>
                <c:pt idx="1949">
                  <c:v>554.52963446812407</c:v>
                </c:pt>
                <c:pt idx="1950">
                  <c:v>554.52963446812407</c:v>
                </c:pt>
                <c:pt idx="1951">
                  <c:v>554.52963446812407</c:v>
                </c:pt>
                <c:pt idx="1952">
                  <c:v>554.52963446812407</c:v>
                </c:pt>
                <c:pt idx="1953">
                  <c:v>554.52963446812407</c:v>
                </c:pt>
                <c:pt idx="1954">
                  <c:v>554.52963446812407</c:v>
                </c:pt>
                <c:pt idx="1955">
                  <c:v>554.52963446812407</c:v>
                </c:pt>
                <c:pt idx="1956">
                  <c:v>554.52963446812407</c:v>
                </c:pt>
                <c:pt idx="1957">
                  <c:v>554.52963446812407</c:v>
                </c:pt>
                <c:pt idx="1958">
                  <c:v>554.52963446812407</c:v>
                </c:pt>
                <c:pt idx="1959">
                  <c:v>554.52963446812407</c:v>
                </c:pt>
                <c:pt idx="1960">
                  <c:v>554.52963446812407</c:v>
                </c:pt>
                <c:pt idx="1961">
                  <c:v>554.52963446812407</c:v>
                </c:pt>
                <c:pt idx="1962">
                  <c:v>554.52963446812407</c:v>
                </c:pt>
                <c:pt idx="1963">
                  <c:v>554.52963446812407</c:v>
                </c:pt>
                <c:pt idx="1964">
                  <c:v>554.52963446812407</c:v>
                </c:pt>
                <c:pt idx="1965">
                  <c:v>554.52963446812407</c:v>
                </c:pt>
                <c:pt idx="1966">
                  <c:v>554.52963446812407</c:v>
                </c:pt>
                <c:pt idx="1967">
                  <c:v>554.52963446812407</c:v>
                </c:pt>
                <c:pt idx="1968">
                  <c:v>554.52963446812407</c:v>
                </c:pt>
                <c:pt idx="1969">
                  <c:v>554.52963446812407</c:v>
                </c:pt>
                <c:pt idx="1970">
                  <c:v>554.52963446812407</c:v>
                </c:pt>
                <c:pt idx="1971">
                  <c:v>554.52963446812407</c:v>
                </c:pt>
                <c:pt idx="1972">
                  <c:v>554.52963446812407</c:v>
                </c:pt>
                <c:pt idx="1973">
                  <c:v>554.52963446812407</c:v>
                </c:pt>
                <c:pt idx="1974">
                  <c:v>554.52963446812407</c:v>
                </c:pt>
                <c:pt idx="1975">
                  <c:v>554.52963446812407</c:v>
                </c:pt>
                <c:pt idx="1976">
                  <c:v>554.52963446812407</c:v>
                </c:pt>
                <c:pt idx="1977">
                  <c:v>554.52963446812407</c:v>
                </c:pt>
                <c:pt idx="1978">
                  <c:v>554.52963446812407</c:v>
                </c:pt>
                <c:pt idx="1979">
                  <c:v>554.52963446812407</c:v>
                </c:pt>
                <c:pt idx="1980">
                  <c:v>554.52963446812407</c:v>
                </c:pt>
                <c:pt idx="1981">
                  <c:v>554.52963446812407</c:v>
                </c:pt>
                <c:pt idx="1982">
                  <c:v>554.52963446812407</c:v>
                </c:pt>
                <c:pt idx="1983">
                  <c:v>554.52963446812407</c:v>
                </c:pt>
                <c:pt idx="1984">
                  <c:v>554.52963446812407</c:v>
                </c:pt>
                <c:pt idx="1985">
                  <c:v>554.52963446812407</c:v>
                </c:pt>
                <c:pt idx="1986">
                  <c:v>554.52963446812407</c:v>
                </c:pt>
                <c:pt idx="1987">
                  <c:v>554.52963446812407</c:v>
                </c:pt>
                <c:pt idx="1988">
                  <c:v>554.52963446812407</c:v>
                </c:pt>
                <c:pt idx="1989">
                  <c:v>554.52963446812407</c:v>
                </c:pt>
                <c:pt idx="1990">
                  <c:v>554.52963446812407</c:v>
                </c:pt>
                <c:pt idx="1991">
                  <c:v>554.52963446812407</c:v>
                </c:pt>
                <c:pt idx="1992">
                  <c:v>554.52963446812407</c:v>
                </c:pt>
                <c:pt idx="1993">
                  <c:v>554.52963446812407</c:v>
                </c:pt>
                <c:pt idx="1994">
                  <c:v>554.52963446812407</c:v>
                </c:pt>
                <c:pt idx="1995">
                  <c:v>554.52963446812407</c:v>
                </c:pt>
                <c:pt idx="1996">
                  <c:v>554.52963446812407</c:v>
                </c:pt>
                <c:pt idx="1997">
                  <c:v>554.52963446812407</c:v>
                </c:pt>
                <c:pt idx="1998">
                  <c:v>554.52963446812407</c:v>
                </c:pt>
                <c:pt idx="1999">
                  <c:v>554.52963446812407</c:v>
                </c:pt>
                <c:pt idx="2000">
                  <c:v>554.52963446812407</c:v>
                </c:pt>
              </c:numCache>
            </c:numRef>
          </c:val>
        </c:ser>
        <c:axId val="141892224"/>
        <c:axId val="142705024"/>
      </c:areaChart>
      <c:barChart>
        <c:barDir val="col"/>
        <c:grouping val="clustered"/>
        <c:ser>
          <c:idx val="1"/>
          <c:order val="0"/>
          <c:spPr>
            <a:solidFill>
              <a:srgbClr val="993366"/>
            </a:solidFill>
            <a:ln w="12700">
              <a:solidFill>
                <a:srgbClr val="FF0000"/>
              </a:solidFill>
              <a:prstDash val="solid"/>
            </a:ln>
          </c:spPr>
          <c:cat>
            <c:numRef>
              <c:f>'Sorted Data'!$F$2:$F$2002</c:f>
              <c:numCache>
                <c:formatCode>General</c:formatCode>
                <c:ptCount val="20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</c:numCache>
            </c:numRef>
          </c:cat>
          <c:val>
            <c:numRef>
              <c:f>'Sorted Data'!$M$2:$M$2002</c:f>
              <c:numCache>
                <c:formatCode>#,##0</c:formatCode>
                <c:ptCount val="2001"/>
                <c:pt idx="0">
                  <c:v>3892.5842461291018</c:v>
                </c:pt>
                <c:pt idx="11">
                  <c:v>3753.2602935019531</c:v>
                </c:pt>
                <c:pt idx="40">
                  <c:v>3686.3666079710938</c:v>
                </c:pt>
                <c:pt idx="58">
                  <c:v>3639</c:v>
                </c:pt>
                <c:pt idx="135">
                  <c:v>3541.921331988086</c:v>
                </c:pt>
                <c:pt idx="333">
                  <c:v>3354.601393021484</c:v>
                </c:pt>
                <c:pt idx="347">
                  <c:v>3348</c:v>
                </c:pt>
                <c:pt idx="416">
                  <c:v>3306</c:v>
                </c:pt>
                <c:pt idx="597">
                  <c:v>3218</c:v>
                </c:pt>
                <c:pt idx="833">
                  <c:v>3094</c:v>
                </c:pt>
                <c:pt idx="1186">
                  <c:v>2943.67</c:v>
                </c:pt>
                <c:pt idx="1542">
                  <c:v>2798.0555713626954</c:v>
                </c:pt>
                <c:pt idx="1600">
                  <c:v>2778.0675522095703</c:v>
                </c:pt>
                <c:pt idx="1639">
                  <c:v>2765</c:v>
                </c:pt>
              </c:numCache>
            </c:numRef>
          </c:val>
        </c:ser>
        <c:axId val="141513856"/>
        <c:axId val="141889920"/>
      </c:barChart>
      <c:lineChart>
        <c:grouping val="standard"/>
        <c:ser>
          <c:idx val="0"/>
          <c:order val="1"/>
          <c:spPr>
            <a:ln w="38100">
              <a:solidFill>
                <a:srgbClr val="00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val>
            <c:numRef>
              <c:f>'Sorted Data'!$K$2:$K$1002</c:f>
              <c:numCache>
                <c:formatCode>#,##0</c:formatCode>
                <c:ptCount val="1001"/>
                <c:pt idx="0">
                  <c:v>3892.5842461291018</c:v>
                </c:pt>
                <c:pt idx="1">
                  <c:v>3839.4367676957036</c:v>
                </c:pt>
                <c:pt idx="2">
                  <c:v>3827.2825074595698</c:v>
                </c:pt>
                <c:pt idx="3">
                  <c:v>3816.5175678089845</c:v>
                </c:pt>
                <c:pt idx="4">
                  <c:v>3801.1700185866212</c:v>
                </c:pt>
                <c:pt idx="5">
                  <c:v>3776.0902514707027</c:v>
                </c:pt>
                <c:pt idx="6">
                  <c:v>3762.2292110648432</c:v>
                </c:pt>
                <c:pt idx="7">
                  <c:v>3761.1454189990236</c:v>
                </c:pt>
                <c:pt idx="8">
                  <c:v>3755.7005244933594</c:v>
                </c:pt>
                <c:pt idx="9">
                  <c:v>3754.9156102535158</c:v>
                </c:pt>
                <c:pt idx="10">
                  <c:v>3754.3528300576172</c:v>
                </c:pt>
                <c:pt idx="11">
                  <c:v>3753.2602935019531</c:v>
                </c:pt>
                <c:pt idx="12">
                  <c:v>3751.4994751966797</c:v>
                </c:pt>
                <c:pt idx="13">
                  <c:v>3744.4724464968749</c:v>
                </c:pt>
                <c:pt idx="14">
                  <c:v>3741.1646652089848</c:v>
                </c:pt>
                <c:pt idx="15">
                  <c:v>3740.4443864839845</c:v>
                </c:pt>
                <c:pt idx="16">
                  <c:v>3732.828406508203</c:v>
                </c:pt>
                <c:pt idx="17">
                  <c:v>3726.9904932667973</c:v>
                </c:pt>
                <c:pt idx="18">
                  <c:v>3720.5908709976561</c:v>
                </c:pt>
                <c:pt idx="19">
                  <c:v>3718.228204744531</c:v>
                </c:pt>
                <c:pt idx="20">
                  <c:v>3716.8272152527343</c:v>
                </c:pt>
                <c:pt idx="21">
                  <c:v>3716.6220402492186</c:v>
                </c:pt>
                <c:pt idx="22">
                  <c:v>3716.373061428711</c:v>
                </c:pt>
                <c:pt idx="23">
                  <c:v>3714.3735101931638</c:v>
                </c:pt>
                <c:pt idx="24">
                  <c:v>3712.9254373667968</c:v>
                </c:pt>
                <c:pt idx="25">
                  <c:v>3712.0272684169918</c:v>
                </c:pt>
                <c:pt idx="26">
                  <c:v>3709.6405257484371</c:v>
                </c:pt>
                <c:pt idx="27">
                  <c:v>3707.5874177169921</c:v>
                </c:pt>
                <c:pt idx="28">
                  <c:v>3702.0329376408204</c:v>
                </c:pt>
                <c:pt idx="29">
                  <c:v>3701.4405906328125</c:v>
                </c:pt>
                <c:pt idx="30">
                  <c:v>3698.9424074208982</c:v>
                </c:pt>
                <c:pt idx="31">
                  <c:v>3696.4263522824222</c:v>
                </c:pt>
                <c:pt idx="32">
                  <c:v>3696.4139051656252</c:v>
                </c:pt>
                <c:pt idx="33">
                  <c:v>3695.0063567455077</c:v>
                </c:pt>
                <c:pt idx="34">
                  <c:v>3694.3933629931644</c:v>
                </c:pt>
                <c:pt idx="35">
                  <c:v>3694.1988760832032</c:v>
                </c:pt>
                <c:pt idx="36">
                  <c:v>3691.4164740042966</c:v>
                </c:pt>
                <c:pt idx="37">
                  <c:v>3689.5833029910159</c:v>
                </c:pt>
                <c:pt idx="38">
                  <c:v>3688.1214528945316</c:v>
                </c:pt>
                <c:pt idx="39">
                  <c:v>3687.4350709382811</c:v>
                </c:pt>
                <c:pt idx="40">
                  <c:v>3686.3666079710938</c:v>
                </c:pt>
                <c:pt idx="41">
                  <c:v>3685.1572879384767</c:v>
                </c:pt>
                <c:pt idx="42">
                  <c:v>3683.2086905626957</c:v>
                </c:pt>
                <c:pt idx="43">
                  <c:v>3681.0332954429687</c:v>
                </c:pt>
                <c:pt idx="44">
                  <c:v>3679.6515330000002</c:v>
                </c:pt>
                <c:pt idx="45">
                  <c:v>3679.4149153832036</c:v>
                </c:pt>
                <c:pt idx="46">
                  <c:v>3678.4884949767579</c:v>
                </c:pt>
                <c:pt idx="47">
                  <c:v>3673.8495095951175</c:v>
                </c:pt>
                <c:pt idx="48">
                  <c:v>3673.141562716406</c:v>
                </c:pt>
                <c:pt idx="49">
                  <c:v>3672.2604660525394</c:v>
                </c:pt>
                <c:pt idx="50">
                  <c:v>3670.755768663867</c:v>
                </c:pt>
                <c:pt idx="51">
                  <c:v>3665.2104423515621</c:v>
                </c:pt>
                <c:pt idx="52">
                  <c:v>3663.1309129533206</c:v>
                </c:pt>
                <c:pt idx="53">
                  <c:v>3649.416450325391</c:v>
                </c:pt>
                <c:pt idx="54">
                  <c:v>3644.5703033158202</c:v>
                </c:pt>
                <c:pt idx="55">
                  <c:v>3643.8302016646485</c:v>
                </c:pt>
                <c:pt idx="56">
                  <c:v>3643.3556372634766</c:v>
                </c:pt>
                <c:pt idx="57">
                  <c:v>3641.7766662503905</c:v>
                </c:pt>
                <c:pt idx="58">
                  <c:v>3639</c:v>
                </c:pt>
                <c:pt idx="59">
                  <c:v>3637.6496503861331</c:v>
                </c:pt>
                <c:pt idx="60">
                  <c:v>3633.8183615691405</c:v>
                </c:pt>
                <c:pt idx="61">
                  <c:v>3632.6027022216795</c:v>
                </c:pt>
                <c:pt idx="62">
                  <c:v>3629.2073377255865</c:v>
                </c:pt>
                <c:pt idx="63">
                  <c:v>3625.2521807203125</c:v>
                </c:pt>
                <c:pt idx="64">
                  <c:v>3624.1883926232422</c:v>
                </c:pt>
                <c:pt idx="65">
                  <c:v>3622.6064354175783</c:v>
                </c:pt>
                <c:pt idx="66">
                  <c:v>3621.764920241797</c:v>
                </c:pt>
                <c:pt idx="67">
                  <c:v>3621.5413289892576</c:v>
                </c:pt>
                <c:pt idx="68">
                  <c:v>3621.0421205986331</c:v>
                </c:pt>
                <c:pt idx="69">
                  <c:v>3617.2010657914066</c:v>
                </c:pt>
                <c:pt idx="70">
                  <c:v>3613.8169743158201</c:v>
                </c:pt>
                <c:pt idx="71">
                  <c:v>3613.6824383607418</c:v>
                </c:pt>
                <c:pt idx="72">
                  <c:v>3612.6749938611324</c:v>
                </c:pt>
                <c:pt idx="73">
                  <c:v>3610.5838690412111</c:v>
                </c:pt>
                <c:pt idx="74">
                  <c:v>3609.0739816480468</c:v>
                </c:pt>
                <c:pt idx="75">
                  <c:v>3605.7514270943357</c:v>
                </c:pt>
                <c:pt idx="76">
                  <c:v>3605.1068707212889</c:v>
                </c:pt>
                <c:pt idx="77">
                  <c:v>3604.08980891582</c:v>
                </c:pt>
                <c:pt idx="78">
                  <c:v>3603.8882817099611</c:v>
                </c:pt>
                <c:pt idx="79">
                  <c:v>3603.3742209759766</c:v>
                </c:pt>
                <c:pt idx="80">
                  <c:v>3603.1889682291016</c:v>
                </c:pt>
                <c:pt idx="81">
                  <c:v>3603.1813928035153</c:v>
                </c:pt>
                <c:pt idx="82">
                  <c:v>3602.9164768005862</c:v>
                </c:pt>
                <c:pt idx="83">
                  <c:v>3601.619857550781</c:v>
                </c:pt>
                <c:pt idx="84">
                  <c:v>3600.5972336679688</c:v>
                </c:pt>
                <c:pt idx="85">
                  <c:v>3599.6809670720704</c:v>
                </c:pt>
                <c:pt idx="86">
                  <c:v>3596.4545106189453</c:v>
                </c:pt>
                <c:pt idx="87">
                  <c:v>3595.4345832562503</c:v>
                </c:pt>
                <c:pt idx="88">
                  <c:v>3594.3730067302736</c:v>
                </c:pt>
                <c:pt idx="89">
                  <c:v>3593.790612905078</c:v>
                </c:pt>
                <c:pt idx="90">
                  <c:v>3592.1210951937501</c:v>
                </c:pt>
                <c:pt idx="91">
                  <c:v>3592.099424233008</c:v>
                </c:pt>
                <c:pt idx="92">
                  <c:v>3591.4304343253907</c:v>
                </c:pt>
                <c:pt idx="93">
                  <c:v>3590</c:v>
                </c:pt>
                <c:pt idx="94">
                  <c:v>3589.5509134527342</c:v>
                </c:pt>
                <c:pt idx="95">
                  <c:v>3589.2000061333983</c:v>
                </c:pt>
                <c:pt idx="96">
                  <c:v>3584.7160996220705</c:v>
                </c:pt>
                <c:pt idx="97">
                  <c:v>3584.4564884248048</c:v>
                </c:pt>
                <c:pt idx="98">
                  <c:v>3584.276036131836</c:v>
                </c:pt>
                <c:pt idx="99">
                  <c:v>3583.6350072115238</c:v>
                </c:pt>
                <c:pt idx="100">
                  <c:v>3583.2024589808593</c:v>
                </c:pt>
                <c:pt idx="101">
                  <c:v>3581.9280161054685</c:v>
                </c:pt>
                <c:pt idx="102">
                  <c:v>3581.6713397109374</c:v>
                </c:pt>
                <c:pt idx="103">
                  <c:v>3580.715671822461</c:v>
                </c:pt>
                <c:pt idx="104">
                  <c:v>3579.5479577238284</c:v>
                </c:pt>
                <c:pt idx="105">
                  <c:v>3578.2190423281249</c:v>
                </c:pt>
                <c:pt idx="106">
                  <c:v>3577.6941775328128</c:v>
                </c:pt>
                <c:pt idx="107">
                  <c:v>3575.4096128779302</c:v>
                </c:pt>
                <c:pt idx="108">
                  <c:v>3573.7424155796875</c:v>
                </c:pt>
                <c:pt idx="109">
                  <c:v>3572.9988822263676</c:v>
                </c:pt>
                <c:pt idx="110">
                  <c:v>3572.4893432755857</c:v>
                </c:pt>
                <c:pt idx="111">
                  <c:v>3571.249230050586</c:v>
                </c:pt>
                <c:pt idx="112">
                  <c:v>3570.5257267031247</c:v>
                </c:pt>
                <c:pt idx="113">
                  <c:v>3569.052545083789</c:v>
                </c:pt>
                <c:pt idx="114">
                  <c:v>3568.7498195236331</c:v>
                </c:pt>
                <c:pt idx="115">
                  <c:v>3568</c:v>
                </c:pt>
                <c:pt idx="116">
                  <c:v>3567.1819336053713</c:v>
                </c:pt>
                <c:pt idx="117">
                  <c:v>3565.9353681478515</c:v>
                </c:pt>
                <c:pt idx="118">
                  <c:v>3565.3996493085938</c:v>
                </c:pt>
                <c:pt idx="119">
                  <c:v>3565.0413839367184</c:v>
                </c:pt>
                <c:pt idx="120">
                  <c:v>3563</c:v>
                </c:pt>
                <c:pt idx="121">
                  <c:v>3561.3466123433595</c:v>
                </c:pt>
                <c:pt idx="122">
                  <c:v>3560</c:v>
                </c:pt>
                <c:pt idx="123">
                  <c:v>3558.5011341552736</c:v>
                </c:pt>
                <c:pt idx="124">
                  <c:v>3555.5036815894532</c:v>
                </c:pt>
                <c:pt idx="125">
                  <c:v>3553.576129651758</c:v>
                </c:pt>
                <c:pt idx="126">
                  <c:v>3553.4805980863284</c:v>
                </c:pt>
                <c:pt idx="127">
                  <c:v>3551</c:v>
                </c:pt>
                <c:pt idx="128">
                  <c:v>3550.0263893136716</c:v>
                </c:pt>
                <c:pt idx="129">
                  <c:v>3549.7327882291015</c:v>
                </c:pt>
                <c:pt idx="130">
                  <c:v>3549.5696158585938</c:v>
                </c:pt>
                <c:pt idx="131">
                  <c:v>3549.1637762673831</c:v>
                </c:pt>
                <c:pt idx="132">
                  <c:v>3548.1419905986331</c:v>
                </c:pt>
                <c:pt idx="133">
                  <c:v>3546.157061069141</c:v>
                </c:pt>
                <c:pt idx="134">
                  <c:v>3545</c:v>
                </c:pt>
                <c:pt idx="135">
                  <c:v>3541.921331988086</c:v>
                </c:pt>
                <c:pt idx="136">
                  <c:v>3540.7741574919924</c:v>
                </c:pt>
                <c:pt idx="137">
                  <c:v>3539.6399788703125</c:v>
                </c:pt>
                <c:pt idx="138">
                  <c:v>3538</c:v>
                </c:pt>
                <c:pt idx="139">
                  <c:v>3537.7327983779296</c:v>
                </c:pt>
                <c:pt idx="140">
                  <c:v>3537.0366104542973</c:v>
                </c:pt>
                <c:pt idx="141">
                  <c:v>3536.5435291208983</c:v>
                </c:pt>
                <c:pt idx="142">
                  <c:v>3534.1999117917971</c:v>
                </c:pt>
                <c:pt idx="143">
                  <c:v>3533.0717656652341</c:v>
                </c:pt>
                <c:pt idx="144">
                  <c:v>3532.3032726173824</c:v>
                </c:pt>
                <c:pt idx="145">
                  <c:v>3531.9584568201176</c:v>
                </c:pt>
                <c:pt idx="146">
                  <c:v>3531.6230277913087</c:v>
                </c:pt>
                <c:pt idx="147">
                  <c:v>3531.4676619066408</c:v>
                </c:pt>
                <c:pt idx="148">
                  <c:v>3528.522563266406</c:v>
                </c:pt>
                <c:pt idx="149">
                  <c:v>3527.7718413279299</c:v>
                </c:pt>
                <c:pt idx="150">
                  <c:v>3526.5303531406248</c:v>
                </c:pt>
                <c:pt idx="151">
                  <c:v>3525.4978475134767</c:v>
                </c:pt>
                <c:pt idx="152">
                  <c:v>3524.4258782363286</c:v>
                </c:pt>
                <c:pt idx="153">
                  <c:v>3521.9044730248047</c:v>
                </c:pt>
                <c:pt idx="154">
                  <c:v>3520.3476402037109</c:v>
                </c:pt>
                <c:pt idx="155">
                  <c:v>3518.6439573523439</c:v>
                </c:pt>
                <c:pt idx="156">
                  <c:v>3518.5153106642579</c:v>
                </c:pt>
                <c:pt idx="157">
                  <c:v>3517.1144018695318</c:v>
                </c:pt>
                <c:pt idx="158">
                  <c:v>3515.9614075033201</c:v>
                </c:pt>
                <c:pt idx="159">
                  <c:v>3515.6507340816406</c:v>
                </c:pt>
                <c:pt idx="160">
                  <c:v>3514.9406096572266</c:v>
                </c:pt>
                <c:pt idx="161">
                  <c:v>3513</c:v>
                </c:pt>
                <c:pt idx="162">
                  <c:v>3513</c:v>
                </c:pt>
                <c:pt idx="163">
                  <c:v>3510.7307222548825</c:v>
                </c:pt>
                <c:pt idx="164">
                  <c:v>3508.5957371041018</c:v>
                </c:pt>
                <c:pt idx="165">
                  <c:v>3507.3580523078126</c:v>
                </c:pt>
                <c:pt idx="166">
                  <c:v>3503.8630673736329</c:v>
                </c:pt>
                <c:pt idx="167">
                  <c:v>3501.2823334044924</c:v>
                </c:pt>
                <c:pt idx="168">
                  <c:v>3501.1417526154296</c:v>
                </c:pt>
                <c:pt idx="169">
                  <c:v>3501</c:v>
                </c:pt>
                <c:pt idx="170">
                  <c:v>3497.6147024332035</c:v>
                </c:pt>
                <c:pt idx="171">
                  <c:v>3495.4930393529294</c:v>
                </c:pt>
                <c:pt idx="172">
                  <c:v>3494.5286791035155</c:v>
                </c:pt>
                <c:pt idx="173">
                  <c:v>3494.1166122273439</c:v>
                </c:pt>
                <c:pt idx="174">
                  <c:v>3491.9950015517579</c:v>
                </c:pt>
                <c:pt idx="175">
                  <c:v>3490.1533659802735</c:v>
                </c:pt>
                <c:pt idx="176">
                  <c:v>3489.775258719726</c:v>
                </c:pt>
                <c:pt idx="177">
                  <c:v>3489.2532551552731</c:v>
                </c:pt>
                <c:pt idx="178">
                  <c:v>3489.1029307265626</c:v>
                </c:pt>
                <c:pt idx="179">
                  <c:v>3488.8330194432615</c:v>
                </c:pt>
                <c:pt idx="180">
                  <c:v>3488.0818625201173</c:v>
                </c:pt>
                <c:pt idx="181">
                  <c:v>3487.6394977763666</c:v>
                </c:pt>
                <c:pt idx="182">
                  <c:v>3487</c:v>
                </c:pt>
                <c:pt idx="183">
                  <c:v>3484.5091454314452</c:v>
                </c:pt>
                <c:pt idx="184">
                  <c:v>3484.1856554384767</c:v>
                </c:pt>
                <c:pt idx="185">
                  <c:v>3481.7103237464844</c:v>
                </c:pt>
                <c:pt idx="186">
                  <c:v>3480.3279060714844</c:v>
                </c:pt>
                <c:pt idx="187">
                  <c:v>3478.7524980431645</c:v>
                </c:pt>
                <c:pt idx="188">
                  <c:v>3478.5186800347656</c:v>
                </c:pt>
                <c:pt idx="189">
                  <c:v>3477.6937502294923</c:v>
                </c:pt>
                <c:pt idx="190">
                  <c:v>3473.6674206001953</c:v>
                </c:pt>
                <c:pt idx="191">
                  <c:v>3473.3691102078128</c:v>
                </c:pt>
                <c:pt idx="192">
                  <c:v>3472.7123138246097</c:v>
                </c:pt>
                <c:pt idx="193">
                  <c:v>3472.5890596546874</c:v>
                </c:pt>
                <c:pt idx="194">
                  <c:v>3472.5603667660157</c:v>
                </c:pt>
                <c:pt idx="195">
                  <c:v>3472.2563028474606</c:v>
                </c:pt>
                <c:pt idx="196">
                  <c:v>3472</c:v>
                </c:pt>
                <c:pt idx="197">
                  <c:v>3468.3496309470706</c:v>
                </c:pt>
                <c:pt idx="198">
                  <c:v>3467.5834189802731</c:v>
                </c:pt>
                <c:pt idx="199">
                  <c:v>3465.9838497902342</c:v>
                </c:pt>
                <c:pt idx="200">
                  <c:v>3465.5308421511718</c:v>
                </c:pt>
                <c:pt idx="201">
                  <c:v>3465.314758287891</c:v>
                </c:pt>
                <c:pt idx="202">
                  <c:v>3463.2813271332029</c:v>
                </c:pt>
                <c:pt idx="203">
                  <c:v>3462.1487754227537</c:v>
                </c:pt>
                <c:pt idx="204">
                  <c:v>3461.2425709744139</c:v>
                </c:pt>
                <c:pt idx="205">
                  <c:v>3460.4221903287107</c:v>
                </c:pt>
                <c:pt idx="206">
                  <c:v>3459.9620024833985</c:v>
                </c:pt>
                <c:pt idx="207">
                  <c:v>3458.7800316032226</c:v>
                </c:pt>
                <c:pt idx="208">
                  <c:v>3456.4673812330084</c:v>
                </c:pt>
                <c:pt idx="209">
                  <c:v>3454.7062738005861</c:v>
                </c:pt>
                <c:pt idx="210">
                  <c:v>3454.2288291435548</c:v>
                </c:pt>
                <c:pt idx="211">
                  <c:v>3453.4481476431638</c:v>
                </c:pt>
                <c:pt idx="212">
                  <c:v>3452.2795887554685</c:v>
                </c:pt>
                <c:pt idx="213">
                  <c:v>3451.4799820375001</c:v>
                </c:pt>
                <c:pt idx="214">
                  <c:v>3451.0065491578125</c:v>
                </c:pt>
                <c:pt idx="215">
                  <c:v>3449.1824311297851</c:v>
                </c:pt>
                <c:pt idx="216">
                  <c:v>3448.8775305753911</c:v>
                </c:pt>
                <c:pt idx="217">
                  <c:v>3446.396011404102</c:v>
                </c:pt>
                <c:pt idx="218">
                  <c:v>3445.7920448037112</c:v>
                </c:pt>
                <c:pt idx="219">
                  <c:v>3445.0838580208983</c:v>
                </c:pt>
                <c:pt idx="220">
                  <c:v>3444.5042627970706</c:v>
                </c:pt>
                <c:pt idx="221">
                  <c:v>3443.2488341955077</c:v>
                </c:pt>
                <c:pt idx="222">
                  <c:v>3442.4220756986324</c:v>
                </c:pt>
                <c:pt idx="223">
                  <c:v>3441</c:v>
                </c:pt>
                <c:pt idx="224">
                  <c:v>3440.012341295117</c:v>
                </c:pt>
                <c:pt idx="225">
                  <c:v>3438.7458566865234</c:v>
                </c:pt>
                <c:pt idx="226">
                  <c:v>3438.0967403937502</c:v>
                </c:pt>
                <c:pt idx="227">
                  <c:v>3434.1483201593751</c:v>
                </c:pt>
                <c:pt idx="228">
                  <c:v>3433.8669702185543</c:v>
                </c:pt>
                <c:pt idx="229">
                  <c:v>3432.7475001345701</c:v>
                </c:pt>
                <c:pt idx="230">
                  <c:v>3432.0892454996092</c:v>
                </c:pt>
                <c:pt idx="231">
                  <c:v>3431.8895986889647</c:v>
                </c:pt>
                <c:pt idx="232">
                  <c:v>3430.9636780382812</c:v>
                </c:pt>
                <c:pt idx="233">
                  <c:v>3429.1718037341798</c:v>
                </c:pt>
                <c:pt idx="234">
                  <c:v>3428.9990637456053</c:v>
                </c:pt>
                <c:pt idx="235">
                  <c:v>3428.75937875</c:v>
                </c:pt>
                <c:pt idx="236">
                  <c:v>3428.4436699136718</c:v>
                </c:pt>
                <c:pt idx="237">
                  <c:v>3427.6404638857421</c:v>
                </c:pt>
                <c:pt idx="238">
                  <c:v>3426.9825349869143</c:v>
                </c:pt>
                <c:pt idx="239">
                  <c:v>3425.3477446591796</c:v>
                </c:pt>
                <c:pt idx="240">
                  <c:v>3425.2180651326175</c:v>
                </c:pt>
                <c:pt idx="241">
                  <c:v>3425.2023142779299</c:v>
                </c:pt>
                <c:pt idx="242">
                  <c:v>3424.2381575892578</c:v>
                </c:pt>
                <c:pt idx="243">
                  <c:v>3422</c:v>
                </c:pt>
                <c:pt idx="244">
                  <c:v>3421.083025248633</c:v>
                </c:pt>
                <c:pt idx="245">
                  <c:v>3418.7958147591798</c:v>
                </c:pt>
                <c:pt idx="246">
                  <c:v>3418.6048482259766</c:v>
                </c:pt>
                <c:pt idx="247">
                  <c:v>3418</c:v>
                </c:pt>
                <c:pt idx="248">
                  <c:v>3418</c:v>
                </c:pt>
                <c:pt idx="249">
                  <c:v>3417.6924407738279</c:v>
                </c:pt>
                <c:pt idx="250">
                  <c:v>3416.3677105251954</c:v>
                </c:pt>
                <c:pt idx="251">
                  <c:v>3415.2664017124998</c:v>
                </c:pt>
                <c:pt idx="252">
                  <c:v>3415</c:v>
                </c:pt>
                <c:pt idx="253">
                  <c:v>3414.7020980052735</c:v>
                </c:pt>
                <c:pt idx="254">
                  <c:v>3414.2681345154297</c:v>
                </c:pt>
                <c:pt idx="255">
                  <c:v>3413.9146569226559</c:v>
                </c:pt>
                <c:pt idx="256">
                  <c:v>3412.6718976259763</c:v>
                </c:pt>
                <c:pt idx="257">
                  <c:v>3412.305528716211</c:v>
                </c:pt>
                <c:pt idx="258">
                  <c:v>3412.2627990208985</c:v>
                </c:pt>
                <c:pt idx="259">
                  <c:v>3411.9601092808598</c:v>
                </c:pt>
                <c:pt idx="260">
                  <c:v>3411</c:v>
                </c:pt>
                <c:pt idx="261">
                  <c:v>3410.1948282035155</c:v>
                </c:pt>
                <c:pt idx="262">
                  <c:v>3409.7029624537108</c:v>
                </c:pt>
                <c:pt idx="263">
                  <c:v>3409</c:v>
                </c:pt>
                <c:pt idx="264">
                  <c:v>3408.9925215232424</c:v>
                </c:pt>
                <c:pt idx="265">
                  <c:v>3408.6813483884766</c:v>
                </c:pt>
                <c:pt idx="266">
                  <c:v>3408.0765326375003</c:v>
                </c:pt>
                <c:pt idx="267">
                  <c:v>3407.6029179999996</c:v>
                </c:pt>
                <c:pt idx="268">
                  <c:v>3405</c:v>
                </c:pt>
                <c:pt idx="269">
                  <c:v>3404.2280762326177</c:v>
                </c:pt>
                <c:pt idx="270">
                  <c:v>3404.1415555613285</c:v>
                </c:pt>
                <c:pt idx="271">
                  <c:v>3403.5875595013672</c:v>
                </c:pt>
                <c:pt idx="272">
                  <c:v>3402.3375770570315</c:v>
                </c:pt>
                <c:pt idx="273">
                  <c:v>3401.874116960742</c:v>
                </c:pt>
                <c:pt idx="274">
                  <c:v>3401.4399362000004</c:v>
                </c:pt>
                <c:pt idx="275">
                  <c:v>3398.7165437281251</c:v>
                </c:pt>
                <c:pt idx="276">
                  <c:v>3397.5629531381837</c:v>
                </c:pt>
                <c:pt idx="277">
                  <c:v>3397.3146517499999</c:v>
                </c:pt>
                <c:pt idx="278">
                  <c:v>3395.1020938394531</c:v>
                </c:pt>
                <c:pt idx="279">
                  <c:v>3395</c:v>
                </c:pt>
                <c:pt idx="280">
                  <c:v>3393.9880876773436</c:v>
                </c:pt>
                <c:pt idx="281">
                  <c:v>3393.5078320878906</c:v>
                </c:pt>
                <c:pt idx="282">
                  <c:v>3392.3209063087888</c:v>
                </c:pt>
                <c:pt idx="283">
                  <c:v>3392</c:v>
                </c:pt>
                <c:pt idx="284">
                  <c:v>3391.6122070806646</c:v>
                </c:pt>
                <c:pt idx="285">
                  <c:v>3391.2161192740236</c:v>
                </c:pt>
                <c:pt idx="286">
                  <c:v>3391.1620078740239</c:v>
                </c:pt>
                <c:pt idx="287">
                  <c:v>3391.0544745507809</c:v>
                </c:pt>
                <c:pt idx="288">
                  <c:v>3390.6345242031248</c:v>
                </c:pt>
                <c:pt idx="289">
                  <c:v>3390.4634765519531</c:v>
                </c:pt>
                <c:pt idx="290">
                  <c:v>3390.3046279994142</c:v>
                </c:pt>
                <c:pt idx="291">
                  <c:v>3388.9093663775393</c:v>
                </c:pt>
                <c:pt idx="292">
                  <c:v>3387.9808348203123</c:v>
                </c:pt>
                <c:pt idx="293">
                  <c:v>3385.8729483900388</c:v>
                </c:pt>
                <c:pt idx="294">
                  <c:v>3383.3233206220702</c:v>
                </c:pt>
                <c:pt idx="295">
                  <c:v>3383.2651389183588</c:v>
                </c:pt>
                <c:pt idx="296">
                  <c:v>3383</c:v>
                </c:pt>
                <c:pt idx="297">
                  <c:v>3382.6354306900389</c:v>
                </c:pt>
                <c:pt idx="298">
                  <c:v>3381.4029503353518</c:v>
                </c:pt>
                <c:pt idx="299">
                  <c:v>3381.1792061179685</c:v>
                </c:pt>
                <c:pt idx="300">
                  <c:v>3380.1723728699217</c:v>
                </c:pt>
                <c:pt idx="301">
                  <c:v>3377.9533944750001</c:v>
                </c:pt>
                <c:pt idx="302">
                  <c:v>3377.8272290857421</c:v>
                </c:pt>
                <c:pt idx="303">
                  <c:v>3376.6667350253906</c:v>
                </c:pt>
                <c:pt idx="304">
                  <c:v>3376.224543306836</c:v>
                </c:pt>
                <c:pt idx="305">
                  <c:v>3375.8315501273437</c:v>
                </c:pt>
                <c:pt idx="306">
                  <c:v>3375.7350564355465</c:v>
                </c:pt>
                <c:pt idx="307">
                  <c:v>3375.0024550041016</c:v>
                </c:pt>
                <c:pt idx="308">
                  <c:v>3374.9980470888672</c:v>
                </c:pt>
                <c:pt idx="309">
                  <c:v>3374.6511391566405</c:v>
                </c:pt>
                <c:pt idx="310">
                  <c:v>3374.4680300705081</c:v>
                </c:pt>
                <c:pt idx="311">
                  <c:v>3373.3199805331055</c:v>
                </c:pt>
                <c:pt idx="312">
                  <c:v>3372.6526753953126</c:v>
                </c:pt>
                <c:pt idx="313">
                  <c:v>3372.0207897630858</c:v>
                </c:pt>
                <c:pt idx="314">
                  <c:v>3371.9773172160153</c:v>
                </c:pt>
                <c:pt idx="315">
                  <c:v>3371.6097941552734</c:v>
                </c:pt>
                <c:pt idx="316">
                  <c:v>3371</c:v>
                </c:pt>
                <c:pt idx="317">
                  <c:v>3371</c:v>
                </c:pt>
                <c:pt idx="318">
                  <c:v>3367</c:v>
                </c:pt>
                <c:pt idx="319">
                  <c:v>3366.7946869968746</c:v>
                </c:pt>
                <c:pt idx="320">
                  <c:v>3364.8128393519532</c:v>
                </c:pt>
                <c:pt idx="321">
                  <c:v>3363.0211567599613</c:v>
                </c:pt>
                <c:pt idx="322">
                  <c:v>3361.7422320791993</c:v>
                </c:pt>
                <c:pt idx="323">
                  <c:v>3361.5469639660159</c:v>
                </c:pt>
                <c:pt idx="324">
                  <c:v>3361.032290713867</c:v>
                </c:pt>
                <c:pt idx="325">
                  <c:v>3361</c:v>
                </c:pt>
                <c:pt idx="326">
                  <c:v>3360.7419910414064</c:v>
                </c:pt>
                <c:pt idx="327">
                  <c:v>3360.4262557863281</c:v>
                </c:pt>
                <c:pt idx="328">
                  <c:v>3360.0405005333987</c:v>
                </c:pt>
                <c:pt idx="329">
                  <c:v>3360</c:v>
                </c:pt>
                <c:pt idx="330">
                  <c:v>3358</c:v>
                </c:pt>
                <c:pt idx="331">
                  <c:v>3357.6479853113283</c:v>
                </c:pt>
                <c:pt idx="332">
                  <c:v>3355</c:v>
                </c:pt>
                <c:pt idx="333">
                  <c:v>3354.601393021484</c:v>
                </c:pt>
                <c:pt idx="334">
                  <c:v>3353.4910402863279</c:v>
                </c:pt>
                <c:pt idx="335">
                  <c:v>3353.286185091406</c:v>
                </c:pt>
                <c:pt idx="336">
                  <c:v>3352.2141053683595</c:v>
                </c:pt>
                <c:pt idx="337">
                  <c:v>3352</c:v>
                </c:pt>
                <c:pt idx="338">
                  <c:v>3350.7811033150392</c:v>
                </c:pt>
                <c:pt idx="339">
                  <c:v>3350.5767261216797</c:v>
                </c:pt>
                <c:pt idx="340">
                  <c:v>3349.6128822220703</c:v>
                </c:pt>
                <c:pt idx="341">
                  <c:v>3349.0366831531251</c:v>
                </c:pt>
                <c:pt idx="342">
                  <c:v>3348.8810836472653</c:v>
                </c:pt>
                <c:pt idx="343">
                  <c:v>3348.6395873724614</c:v>
                </c:pt>
                <c:pt idx="344">
                  <c:v>3348.4319828224607</c:v>
                </c:pt>
                <c:pt idx="345">
                  <c:v>3348.1725063210938</c:v>
                </c:pt>
                <c:pt idx="346">
                  <c:v>3348.0125566675783</c:v>
                </c:pt>
                <c:pt idx="347">
                  <c:v>3348</c:v>
                </c:pt>
                <c:pt idx="348">
                  <c:v>3347.129205104688</c:v>
                </c:pt>
                <c:pt idx="349">
                  <c:v>3347</c:v>
                </c:pt>
                <c:pt idx="350">
                  <c:v>3346.553879360742</c:v>
                </c:pt>
                <c:pt idx="351">
                  <c:v>3345.693163143555</c:v>
                </c:pt>
                <c:pt idx="352">
                  <c:v>3343.5276910824218</c:v>
                </c:pt>
                <c:pt idx="353">
                  <c:v>3343.1891445765627</c:v>
                </c:pt>
                <c:pt idx="354">
                  <c:v>3343.077059422656</c:v>
                </c:pt>
                <c:pt idx="355">
                  <c:v>3342.9534000968747</c:v>
                </c:pt>
                <c:pt idx="356">
                  <c:v>3342.650983744531</c:v>
                </c:pt>
                <c:pt idx="357">
                  <c:v>3342.3726699433596</c:v>
                </c:pt>
                <c:pt idx="358">
                  <c:v>3342.3263119927733</c:v>
                </c:pt>
                <c:pt idx="359">
                  <c:v>3341.6588788904296</c:v>
                </c:pt>
                <c:pt idx="360">
                  <c:v>3340.530177212695</c:v>
                </c:pt>
                <c:pt idx="361">
                  <c:v>3340.5296752078125</c:v>
                </c:pt>
                <c:pt idx="362">
                  <c:v>3340.4352480900388</c:v>
                </c:pt>
                <c:pt idx="363">
                  <c:v>3340</c:v>
                </c:pt>
                <c:pt idx="364">
                  <c:v>3339.680524291211</c:v>
                </c:pt>
                <c:pt idx="365">
                  <c:v>3339.4177750837894</c:v>
                </c:pt>
                <c:pt idx="366">
                  <c:v>3338</c:v>
                </c:pt>
                <c:pt idx="367">
                  <c:v>3337.6581462580079</c:v>
                </c:pt>
                <c:pt idx="368">
                  <c:v>3337.1553398019532</c:v>
                </c:pt>
                <c:pt idx="369">
                  <c:v>3337.1495765414065</c:v>
                </c:pt>
                <c:pt idx="370">
                  <c:v>3337</c:v>
                </c:pt>
                <c:pt idx="371">
                  <c:v>3337</c:v>
                </c:pt>
                <c:pt idx="372">
                  <c:v>3336.4379344800782</c:v>
                </c:pt>
                <c:pt idx="373">
                  <c:v>3333.5075345386722</c:v>
                </c:pt>
                <c:pt idx="374">
                  <c:v>3333.4783108552733</c:v>
                </c:pt>
                <c:pt idx="375">
                  <c:v>3333.2547379412113</c:v>
                </c:pt>
                <c:pt idx="376">
                  <c:v>3332.9173743888673</c:v>
                </c:pt>
                <c:pt idx="377">
                  <c:v>3332.6592273448241</c:v>
                </c:pt>
                <c:pt idx="378">
                  <c:v>3331.7664225089843</c:v>
                </c:pt>
                <c:pt idx="379">
                  <c:v>3331.7563398800785</c:v>
                </c:pt>
                <c:pt idx="380">
                  <c:v>3331.0813707417969</c:v>
                </c:pt>
                <c:pt idx="381">
                  <c:v>3330.5226189630862</c:v>
                </c:pt>
                <c:pt idx="382">
                  <c:v>3330.2834909242188</c:v>
                </c:pt>
                <c:pt idx="383">
                  <c:v>3328.9917444946286</c:v>
                </c:pt>
                <c:pt idx="384">
                  <c:v>3328</c:v>
                </c:pt>
                <c:pt idx="385">
                  <c:v>3327.4190005085934</c:v>
                </c:pt>
                <c:pt idx="386">
                  <c:v>3326.7061362599611</c:v>
                </c:pt>
                <c:pt idx="387">
                  <c:v>3325.9920106902346</c:v>
                </c:pt>
                <c:pt idx="388">
                  <c:v>3325.8092778232422</c:v>
                </c:pt>
                <c:pt idx="389">
                  <c:v>3324.5887723792971</c:v>
                </c:pt>
                <c:pt idx="390">
                  <c:v>3322.7192221220703</c:v>
                </c:pt>
                <c:pt idx="391">
                  <c:v>3322.3432242007812</c:v>
                </c:pt>
                <c:pt idx="392">
                  <c:v>3322.2957672746097</c:v>
                </c:pt>
                <c:pt idx="393">
                  <c:v>3319.7127584130862</c:v>
                </c:pt>
                <c:pt idx="394">
                  <c:v>3319.197013518457</c:v>
                </c:pt>
                <c:pt idx="395">
                  <c:v>3318</c:v>
                </c:pt>
                <c:pt idx="396">
                  <c:v>3317.8815718148439</c:v>
                </c:pt>
                <c:pt idx="397">
                  <c:v>3317.7191692410156</c:v>
                </c:pt>
                <c:pt idx="398">
                  <c:v>3317</c:v>
                </c:pt>
                <c:pt idx="399">
                  <c:v>3316.0080382281253</c:v>
                </c:pt>
                <c:pt idx="400">
                  <c:v>3316</c:v>
                </c:pt>
                <c:pt idx="401">
                  <c:v>3316</c:v>
                </c:pt>
                <c:pt idx="402">
                  <c:v>3315.25</c:v>
                </c:pt>
                <c:pt idx="403">
                  <c:v>3314.6505105820311</c:v>
                </c:pt>
                <c:pt idx="404">
                  <c:v>3312.878537563086</c:v>
                </c:pt>
                <c:pt idx="405">
                  <c:v>3312.5428902646486</c:v>
                </c:pt>
                <c:pt idx="406">
                  <c:v>3312.267490431836</c:v>
                </c:pt>
                <c:pt idx="407">
                  <c:v>3311.5271810468748</c:v>
                </c:pt>
                <c:pt idx="408">
                  <c:v>3310.5025302083982</c:v>
                </c:pt>
                <c:pt idx="409">
                  <c:v>3309</c:v>
                </c:pt>
                <c:pt idx="410">
                  <c:v>3308.8332892619142</c:v>
                </c:pt>
                <c:pt idx="411">
                  <c:v>3308.2970793458985</c:v>
                </c:pt>
                <c:pt idx="412">
                  <c:v>3307.8304396900394</c:v>
                </c:pt>
                <c:pt idx="413">
                  <c:v>3307.3202608216798</c:v>
                </c:pt>
                <c:pt idx="414">
                  <c:v>3307.0457643160157</c:v>
                </c:pt>
                <c:pt idx="415">
                  <c:v>3307</c:v>
                </c:pt>
                <c:pt idx="416">
                  <c:v>3306</c:v>
                </c:pt>
                <c:pt idx="417">
                  <c:v>3305</c:v>
                </c:pt>
                <c:pt idx="418">
                  <c:v>3305</c:v>
                </c:pt>
                <c:pt idx="419">
                  <c:v>3303.9349621529291</c:v>
                </c:pt>
                <c:pt idx="420">
                  <c:v>3303</c:v>
                </c:pt>
                <c:pt idx="421">
                  <c:v>3303</c:v>
                </c:pt>
                <c:pt idx="422">
                  <c:v>3302.7021421769532</c:v>
                </c:pt>
                <c:pt idx="423">
                  <c:v>3302.5333431966797</c:v>
                </c:pt>
                <c:pt idx="424">
                  <c:v>3301</c:v>
                </c:pt>
                <c:pt idx="425">
                  <c:v>3300.9484336988285</c:v>
                </c:pt>
                <c:pt idx="426">
                  <c:v>3300.1169241851562</c:v>
                </c:pt>
                <c:pt idx="427">
                  <c:v>3300</c:v>
                </c:pt>
                <c:pt idx="428">
                  <c:v>3299.9545652351562</c:v>
                </c:pt>
                <c:pt idx="429">
                  <c:v>3299.8369512328127</c:v>
                </c:pt>
                <c:pt idx="430">
                  <c:v>3299.8358379812498</c:v>
                </c:pt>
                <c:pt idx="431">
                  <c:v>3299.757607529883</c:v>
                </c:pt>
                <c:pt idx="432">
                  <c:v>3299.0584633650387</c:v>
                </c:pt>
                <c:pt idx="433">
                  <c:v>3298.7042603666018</c:v>
                </c:pt>
                <c:pt idx="434">
                  <c:v>3298.0222767419918</c:v>
                </c:pt>
                <c:pt idx="435">
                  <c:v>3298</c:v>
                </c:pt>
                <c:pt idx="436">
                  <c:v>3297</c:v>
                </c:pt>
                <c:pt idx="437">
                  <c:v>3296.8546572707028</c:v>
                </c:pt>
                <c:pt idx="438">
                  <c:v>3294.8396493138671</c:v>
                </c:pt>
                <c:pt idx="439">
                  <c:v>3294.3755875615234</c:v>
                </c:pt>
                <c:pt idx="440">
                  <c:v>3294</c:v>
                </c:pt>
                <c:pt idx="441">
                  <c:v>3293.8507880857419</c:v>
                </c:pt>
                <c:pt idx="442">
                  <c:v>3292.7085823484376</c:v>
                </c:pt>
                <c:pt idx="443">
                  <c:v>3292.6069307445314</c:v>
                </c:pt>
                <c:pt idx="444">
                  <c:v>3291.3639828904293</c:v>
                </c:pt>
                <c:pt idx="445">
                  <c:v>3289.7371387916019</c:v>
                </c:pt>
                <c:pt idx="446">
                  <c:v>3289.3943966613278</c:v>
                </c:pt>
                <c:pt idx="447">
                  <c:v>3289.243151304102</c:v>
                </c:pt>
                <c:pt idx="448">
                  <c:v>3288.5642533105465</c:v>
                </c:pt>
                <c:pt idx="449">
                  <c:v>3287.9953408884767</c:v>
                </c:pt>
                <c:pt idx="450">
                  <c:v>3287.2979504125001</c:v>
                </c:pt>
                <c:pt idx="451">
                  <c:v>3286.9813531632813</c:v>
                </c:pt>
                <c:pt idx="452">
                  <c:v>3286.8659990847655</c:v>
                </c:pt>
                <c:pt idx="453">
                  <c:v>3286</c:v>
                </c:pt>
                <c:pt idx="454">
                  <c:v>3285</c:v>
                </c:pt>
                <c:pt idx="455">
                  <c:v>3284.3687553613281</c:v>
                </c:pt>
                <c:pt idx="456">
                  <c:v>3284.1568064865232</c:v>
                </c:pt>
                <c:pt idx="457">
                  <c:v>3283.2274894791017</c:v>
                </c:pt>
                <c:pt idx="458">
                  <c:v>3283.0422983084959</c:v>
                </c:pt>
                <c:pt idx="459">
                  <c:v>3282.9241367666014</c:v>
                </c:pt>
                <c:pt idx="460">
                  <c:v>3282.5187971208984</c:v>
                </c:pt>
                <c:pt idx="461">
                  <c:v>3282.4518954623045</c:v>
                </c:pt>
                <c:pt idx="462">
                  <c:v>3282.1101492207031</c:v>
                </c:pt>
                <c:pt idx="463">
                  <c:v>3282</c:v>
                </c:pt>
                <c:pt idx="464">
                  <c:v>3281.8992142263673</c:v>
                </c:pt>
                <c:pt idx="465">
                  <c:v>3281.8396034546877</c:v>
                </c:pt>
                <c:pt idx="466">
                  <c:v>3281.2363258009764</c:v>
                </c:pt>
                <c:pt idx="467">
                  <c:v>3281</c:v>
                </c:pt>
                <c:pt idx="468">
                  <c:v>3280</c:v>
                </c:pt>
                <c:pt idx="469">
                  <c:v>3279</c:v>
                </c:pt>
                <c:pt idx="470">
                  <c:v>3278.7223946115232</c:v>
                </c:pt>
                <c:pt idx="471">
                  <c:v>3278.4004799511717</c:v>
                </c:pt>
                <c:pt idx="472">
                  <c:v>3278.3639928039065</c:v>
                </c:pt>
                <c:pt idx="473">
                  <c:v>3278.3375490744138</c:v>
                </c:pt>
                <c:pt idx="474">
                  <c:v>3277.7692219041019</c:v>
                </c:pt>
                <c:pt idx="475">
                  <c:v>3275.5288243353516</c:v>
                </c:pt>
                <c:pt idx="476">
                  <c:v>3273</c:v>
                </c:pt>
                <c:pt idx="477">
                  <c:v>3270.4921315287111</c:v>
                </c:pt>
                <c:pt idx="478">
                  <c:v>3269.7091165114252</c:v>
                </c:pt>
                <c:pt idx="479">
                  <c:v>3269</c:v>
                </c:pt>
                <c:pt idx="480">
                  <c:v>3268.8527510013678</c:v>
                </c:pt>
                <c:pt idx="481">
                  <c:v>3268.6096092804687</c:v>
                </c:pt>
                <c:pt idx="482">
                  <c:v>3268</c:v>
                </c:pt>
                <c:pt idx="483">
                  <c:v>3268</c:v>
                </c:pt>
                <c:pt idx="484">
                  <c:v>3267.5312906621093</c:v>
                </c:pt>
                <c:pt idx="485">
                  <c:v>3267.3411983642577</c:v>
                </c:pt>
                <c:pt idx="486">
                  <c:v>3267</c:v>
                </c:pt>
                <c:pt idx="487">
                  <c:v>3266.4657593158204</c:v>
                </c:pt>
                <c:pt idx="488">
                  <c:v>3266.1327837781255</c:v>
                </c:pt>
                <c:pt idx="489">
                  <c:v>3265.379031694531</c:v>
                </c:pt>
                <c:pt idx="490">
                  <c:v>3264</c:v>
                </c:pt>
                <c:pt idx="491">
                  <c:v>3263.6356984724612</c:v>
                </c:pt>
                <c:pt idx="492">
                  <c:v>3263.4799095958983</c:v>
                </c:pt>
                <c:pt idx="493">
                  <c:v>3263.0311293867189</c:v>
                </c:pt>
                <c:pt idx="494">
                  <c:v>3262.5825448025394</c:v>
                </c:pt>
                <c:pt idx="495">
                  <c:v>3262.1964809222659</c:v>
                </c:pt>
                <c:pt idx="496">
                  <c:v>3262.094355343359</c:v>
                </c:pt>
                <c:pt idx="497">
                  <c:v>3261.5804146353516</c:v>
                </c:pt>
                <c:pt idx="498">
                  <c:v>3261.3477868710934</c:v>
                </c:pt>
                <c:pt idx="499">
                  <c:v>3261.3117536164063</c:v>
                </c:pt>
                <c:pt idx="500">
                  <c:v>3261.0265987769531</c:v>
                </c:pt>
                <c:pt idx="501">
                  <c:v>3260.5667858109373</c:v>
                </c:pt>
                <c:pt idx="502">
                  <c:v>3260.3794347486332</c:v>
                </c:pt>
                <c:pt idx="503">
                  <c:v>3259.7850575728517</c:v>
                </c:pt>
                <c:pt idx="504">
                  <c:v>3259.3373909389647</c:v>
                </c:pt>
                <c:pt idx="505">
                  <c:v>3259</c:v>
                </c:pt>
                <c:pt idx="506">
                  <c:v>3258.9460785449219</c:v>
                </c:pt>
                <c:pt idx="507">
                  <c:v>3257.9407840125</c:v>
                </c:pt>
                <c:pt idx="508">
                  <c:v>3257</c:v>
                </c:pt>
                <c:pt idx="509">
                  <c:v>3256.377914728906</c:v>
                </c:pt>
                <c:pt idx="510">
                  <c:v>3255.4170142664061</c:v>
                </c:pt>
                <c:pt idx="511">
                  <c:v>3255.0152478377927</c:v>
                </c:pt>
                <c:pt idx="512">
                  <c:v>3255</c:v>
                </c:pt>
                <c:pt idx="513">
                  <c:v>3255</c:v>
                </c:pt>
                <c:pt idx="514">
                  <c:v>3254.2088626357422</c:v>
                </c:pt>
                <c:pt idx="515">
                  <c:v>3254</c:v>
                </c:pt>
                <c:pt idx="516">
                  <c:v>3254</c:v>
                </c:pt>
                <c:pt idx="517">
                  <c:v>3253.7824844681645</c:v>
                </c:pt>
                <c:pt idx="518">
                  <c:v>3253</c:v>
                </c:pt>
                <c:pt idx="519">
                  <c:v>3252.918540299805</c:v>
                </c:pt>
                <c:pt idx="520">
                  <c:v>3252.2320429798833</c:v>
                </c:pt>
                <c:pt idx="521">
                  <c:v>3252.0359553884764</c:v>
                </c:pt>
                <c:pt idx="522">
                  <c:v>3251.8423058730468</c:v>
                </c:pt>
                <c:pt idx="523">
                  <c:v>3251.4835395029299</c:v>
                </c:pt>
                <c:pt idx="524">
                  <c:v>3251.3959956746094</c:v>
                </c:pt>
                <c:pt idx="525">
                  <c:v>3251</c:v>
                </c:pt>
                <c:pt idx="526">
                  <c:v>3250.7200115976561</c:v>
                </c:pt>
                <c:pt idx="527">
                  <c:v>3250.3480100726561</c:v>
                </c:pt>
                <c:pt idx="528">
                  <c:v>3250</c:v>
                </c:pt>
                <c:pt idx="529">
                  <c:v>3249.4086664005863</c:v>
                </c:pt>
                <c:pt idx="530">
                  <c:v>3248</c:v>
                </c:pt>
                <c:pt idx="531">
                  <c:v>3247.123809374219</c:v>
                </c:pt>
                <c:pt idx="532">
                  <c:v>3247.0696181906251</c:v>
                </c:pt>
                <c:pt idx="533">
                  <c:v>3247</c:v>
                </c:pt>
                <c:pt idx="534">
                  <c:v>3246.24</c:v>
                </c:pt>
                <c:pt idx="535">
                  <c:v>3246</c:v>
                </c:pt>
                <c:pt idx="536">
                  <c:v>3245.9878669923828</c:v>
                </c:pt>
                <c:pt idx="537">
                  <c:v>3245.8807012863281</c:v>
                </c:pt>
                <c:pt idx="538">
                  <c:v>3245.7004764093749</c:v>
                </c:pt>
                <c:pt idx="539">
                  <c:v>3245</c:v>
                </c:pt>
                <c:pt idx="540">
                  <c:v>3244.5165280113283</c:v>
                </c:pt>
                <c:pt idx="541">
                  <c:v>3243</c:v>
                </c:pt>
                <c:pt idx="542">
                  <c:v>3243</c:v>
                </c:pt>
                <c:pt idx="543">
                  <c:v>3242.3413179898439</c:v>
                </c:pt>
                <c:pt idx="544">
                  <c:v>3241.7849844212892</c:v>
                </c:pt>
                <c:pt idx="545">
                  <c:v>3241.7405794394531</c:v>
                </c:pt>
                <c:pt idx="546">
                  <c:v>3241.5371616431639</c:v>
                </c:pt>
                <c:pt idx="547">
                  <c:v>3241.4125372808594</c:v>
                </c:pt>
                <c:pt idx="548">
                  <c:v>3241.1393095121093</c:v>
                </c:pt>
                <c:pt idx="549">
                  <c:v>3241.0697405238284</c:v>
                </c:pt>
                <c:pt idx="550">
                  <c:v>3241</c:v>
                </c:pt>
                <c:pt idx="551">
                  <c:v>3241</c:v>
                </c:pt>
                <c:pt idx="552">
                  <c:v>3240.9847317359377</c:v>
                </c:pt>
                <c:pt idx="553">
                  <c:v>3240.9260523253906</c:v>
                </c:pt>
                <c:pt idx="554">
                  <c:v>3240</c:v>
                </c:pt>
                <c:pt idx="555">
                  <c:v>3239.24</c:v>
                </c:pt>
                <c:pt idx="556">
                  <c:v>3238.8716775361331</c:v>
                </c:pt>
                <c:pt idx="557">
                  <c:v>3238.2849723308595</c:v>
                </c:pt>
                <c:pt idx="558">
                  <c:v>3238.0117246330078</c:v>
                </c:pt>
                <c:pt idx="559">
                  <c:v>3237.6220463636719</c:v>
                </c:pt>
                <c:pt idx="560">
                  <c:v>3237.6123734228513</c:v>
                </c:pt>
                <c:pt idx="561">
                  <c:v>3236.5305229677733</c:v>
                </c:pt>
                <c:pt idx="562">
                  <c:v>3235.1428970777342</c:v>
                </c:pt>
                <c:pt idx="563">
                  <c:v>3235</c:v>
                </c:pt>
                <c:pt idx="564">
                  <c:v>3232.9340820541015</c:v>
                </c:pt>
                <c:pt idx="565">
                  <c:v>3232.4397198138672</c:v>
                </c:pt>
                <c:pt idx="566">
                  <c:v>3231.2604498404294</c:v>
                </c:pt>
                <c:pt idx="567">
                  <c:v>3231.1145143466797</c:v>
                </c:pt>
                <c:pt idx="568">
                  <c:v>3230.8958056638676</c:v>
                </c:pt>
                <c:pt idx="569">
                  <c:v>3230.7416391619145</c:v>
                </c:pt>
                <c:pt idx="570">
                  <c:v>3230.5036838109377</c:v>
                </c:pt>
                <c:pt idx="571">
                  <c:v>3230.3613876117183</c:v>
                </c:pt>
                <c:pt idx="572">
                  <c:v>3229.5862956283204</c:v>
                </c:pt>
                <c:pt idx="573">
                  <c:v>3229</c:v>
                </c:pt>
                <c:pt idx="574">
                  <c:v>3228.9397579824217</c:v>
                </c:pt>
                <c:pt idx="575">
                  <c:v>3228.710198842969</c:v>
                </c:pt>
                <c:pt idx="576">
                  <c:v>3228.5965242507809</c:v>
                </c:pt>
                <c:pt idx="577">
                  <c:v>3228.320239836914</c:v>
                </c:pt>
                <c:pt idx="578">
                  <c:v>3228.19</c:v>
                </c:pt>
                <c:pt idx="579">
                  <c:v>3226.5139803146485</c:v>
                </c:pt>
                <c:pt idx="580">
                  <c:v>3226</c:v>
                </c:pt>
                <c:pt idx="581">
                  <c:v>3226</c:v>
                </c:pt>
                <c:pt idx="582">
                  <c:v>3226</c:v>
                </c:pt>
                <c:pt idx="583">
                  <c:v>3225.2208386492189</c:v>
                </c:pt>
                <c:pt idx="584">
                  <c:v>3225.0685394302736</c:v>
                </c:pt>
                <c:pt idx="585">
                  <c:v>3225</c:v>
                </c:pt>
                <c:pt idx="586">
                  <c:v>3224.4845579164057</c:v>
                </c:pt>
                <c:pt idx="587">
                  <c:v>3223.29</c:v>
                </c:pt>
                <c:pt idx="588">
                  <c:v>3223</c:v>
                </c:pt>
                <c:pt idx="589">
                  <c:v>3222.6488536306642</c:v>
                </c:pt>
                <c:pt idx="590">
                  <c:v>3222.2088622324222</c:v>
                </c:pt>
                <c:pt idx="591">
                  <c:v>3222.0389551947264</c:v>
                </c:pt>
                <c:pt idx="592">
                  <c:v>3222.0117955449218</c:v>
                </c:pt>
                <c:pt idx="593">
                  <c:v>3222</c:v>
                </c:pt>
                <c:pt idx="594">
                  <c:v>3222</c:v>
                </c:pt>
                <c:pt idx="595">
                  <c:v>3221.8439255740236</c:v>
                </c:pt>
                <c:pt idx="596">
                  <c:v>3218.5496093789056</c:v>
                </c:pt>
                <c:pt idx="597">
                  <c:v>3218</c:v>
                </c:pt>
                <c:pt idx="598">
                  <c:v>3218</c:v>
                </c:pt>
                <c:pt idx="599">
                  <c:v>3217.8750222517579</c:v>
                </c:pt>
                <c:pt idx="600">
                  <c:v>3217.0694643294919</c:v>
                </c:pt>
                <c:pt idx="601">
                  <c:v>3217.0262046994144</c:v>
                </c:pt>
                <c:pt idx="602">
                  <c:v>3216.4083625496091</c:v>
                </c:pt>
                <c:pt idx="603">
                  <c:v>3216</c:v>
                </c:pt>
                <c:pt idx="604">
                  <c:v>3215.9542136429691</c:v>
                </c:pt>
                <c:pt idx="605">
                  <c:v>3215</c:v>
                </c:pt>
                <c:pt idx="606">
                  <c:v>3214.9799994082036</c:v>
                </c:pt>
                <c:pt idx="607">
                  <c:v>3213.4355893529296</c:v>
                </c:pt>
                <c:pt idx="608">
                  <c:v>3213</c:v>
                </c:pt>
                <c:pt idx="609">
                  <c:v>3212.1103559656249</c:v>
                </c:pt>
                <c:pt idx="610">
                  <c:v>3211.3519320480468</c:v>
                </c:pt>
                <c:pt idx="611">
                  <c:v>3210.9642418753906</c:v>
                </c:pt>
                <c:pt idx="612">
                  <c:v>3210</c:v>
                </c:pt>
                <c:pt idx="613">
                  <c:v>3210</c:v>
                </c:pt>
                <c:pt idx="614">
                  <c:v>3209.5980329738281</c:v>
                </c:pt>
                <c:pt idx="615">
                  <c:v>3208.8915477599612</c:v>
                </c:pt>
                <c:pt idx="616">
                  <c:v>3208.6152689033206</c:v>
                </c:pt>
                <c:pt idx="617">
                  <c:v>3206.7430033529295</c:v>
                </c:pt>
                <c:pt idx="618">
                  <c:v>3206.3816269396484</c:v>
                </c:pt>
                <c:pt idx="619">
                  <c:v>3206</c:v>
                </c:pt>
                <c:pt idx="620">
                  <c:v>3205.835042130469</c:v>
                </c:pt>
                <c:pt idx="621">
                  <c:v>3205.4523606390626</c:v>
                </c:pt>
                <c:pt idx="622">
                  <c:v>3204.3067853345706</c:v>
                </c:pt>
                <c:pt idx="623">
                  <c:v>3203.4749509884768</c:v>
                </c:pt>
                <c:pt idx="624">
                  <c:v>3203</c:v>
                </c:pt>
                <c:pt idx="625">
                  <c:v>3202.4068872031248</c:v>
                </c:pt>
                <c:pt idx="626">
                  <c:v>3200.3781715750001</c:v>
                </c:pt>
                <c:pt idx="627">
                  <c:v>3197.2249263527342</c:v>
                </c:pt>
                <c:pt idx="628">
                  <c:v>3197</c:v>
                </c:pt>
                <c:pt idx="629">
                  <c:v>3195.5000436283203</c:v>
                </c:pt>
                <c:pt idx="630">
                  <c:v>3195.3918585779297</c:v>
                </c:pt>
                <c:pt idx="631">
                  <c:v>3195.2485370867189</c:v>
                </c:pt>
                <c:pt idx="632">
                  <c:v>3194.6665776800778</c:v>
                </c:pt>
                <c:pt idx="633">
                  <c:v>3194.5804608875001</c:v>
                </c:pt>
                <c:pt idx="634">
                  <c:v>3194.0936049414063</c:v>
                </c:pt>
                <c:pt idx="635">
                  <c:v>3194</c:v>
                </c:pt>
                <c:pt idx="636">
                  <c:v>3193.1775543357421</c:v>
                </c:pt>
                <c:pt idx="637">
                  <c:v>3193</c:v>
                </c:pt>
                <c:pt idx="638">
                  <c:v>3192.7249508744144</c:v>
                </c:pt>
                <c:pt idx="639">
                  <c:v>3192.0987877162111</c:v>
                </c:pt>
                <c:pt idx="640">
                  <c:v>3191.7968487927733</c:v>
                </c:pt>
                <c:pt idx="641">
                  <c:v>3191</c:v>
                </c:pt>
                <c:pt idx="642">
                  <c:v>3189.3957720833987</c:v>
                </c:pt>
                <c:pt idx="643">
                  <c:v>3189</c:v>
                </c:pt>
                <c:pt idx="644">
                  <c:v>3189</c:v>
                </c:pt>
                <c:pt idx="645">
                  <c:v>3189</c:v>
                </c:pt>
                <c:pt idx="646">
                  <c:v>3189</c:v>
                </c:pt>
                <c:pt idx="647">
                  <c:v>3188.6747905767579</c:v>
                </c:pt>
                <c:pt idx="648">
                  <c:v>3188.3981350421873</c:v>
                </c:pt>
                <c:pt idx="649">
                  <c:v>3188.1266754785156</c:v>
                </c:pt>
                <c:pt idx="650">
                  <c:v>3188</c:v>
                </c:pt>
                <c:pt idx="651">
                  <c:v>3187.9619599318357</c:v>
                </c:pt>
                <c:pt idx="652">
                  <c:v>3187.2656226050781</c:v>
                </c:pt>
                <c:pt idx="653">
                  <c:v>3186</c:v>
                </c:pt>
                <c:pt idx="654">
                  <c:v>3185.313386714844</c:v>
                </c:pt>
                <c:pt idx="655">
                  <c:v>3183.6736482326173</c:v>
                </c:pt>
                <c:pt idx="656">
                  <c:v>3183</c:v>
                </c:pt>
                <c:pt idx="657">
                  <c:v>3182.6491383568364</c:v>
                </c:pt>
                <c:pt idx="658">
                  <c:v>3182.5769006886721</c:v>
                </c:pt>
                <c:pt idx="659">
                  <c:v>3182.0362493572266</c:v>
                </c:pt>
                <c:pt idx="660">
                  <c:v>3179.2591056156252</c:v>
                </c:pt>
                <c:pt idx="661">
                  <c:v>3178.7432121962893</c:v>
                </c:pt>
                <c:pt idx="662">
                  <c:v>3178</c:v>
                </c:pt>
                <c:pt idx="663">
                  <c:v>3175.6641024970704</c:v>
                </c:pt>
                <c:pt idx="664">
                  <c:v>3174.3213589003908</c:v>
                </c:pt>
                <c:pt idx="665">
                  <c:v>3174.060917399609</c:v>
                </c:pt>
                <c:pt idx="666">
                  <c:v>3173.1330129673829</c:v>
                </c:pt>
                <c:pt idx="667">
                  <c:v>3172.5885817585936</c:v>
                </c:pt>
                <c:pt idx="668">
                  <c:v>3171.3271183558595</c:v>
                </c:pt>
                <c:pt idx="669">
                  <c:v>3171.1517132925778</c:v>
                </c:pt>
                <c:pt idx="670">
                  <c:v>3170.9212442335938</c:v>
                </c:pt>
                <c:pt idx="671">
                  <c:v>3170</c:v>
                </c:pt>
                <c:pt idx="672">
                  <c:v>3169.1064039402345</c:v>
                </c:pt>
                <c:pt idx="673">
                  <c:v>3169</c:v>
                </c:pt>
                <c:pt idx="674">
                  <c:v>3168.9491426494137</c:v>
                </c:pt>
                <c:pt idx="675">
                  <c:v>3168.9476322251953</c:v>
                </c:pt>
                <c:pt idx="676">
                  <c:v>3168</c:v>
                </c:pt>
                <c:pt idx="677">
                  <c:v>3168</c:v>
                </c:pt>
                <c:pt idx="678">
                  <c:v>3167.6759230824218</c:v>
                </c:pt>
                <c:pt idx="679">
                  <c:v>3165.6213341017578</c:v>
                </c:pt>
                <c:pt idx="680">
                  <c:v>3165.3821005055661</c:v>
                </c:pt>
                <c:pt idx="681">
                  <c:v>3165</c:v>
                </c:pt>
                <c:pt idx="682">
                  <c:v>3164.7781653298825</c:v>
                </c:pt>
                <c:pt idx="683">
                  <c:v>3164</c:v>
                </c:pt>
                <c:pt idx="684">
                  <c:v>3163.9957918365235</c:v>
                </c:pt>
                <c:pt idx="685">
                  <c:v>3163</c:v>
                </c:pt>
                <c:pt idx="686">
                  <c:v>3163</c:v>
                </c:pt>
                <c:pt idx="687">
                  <c:v>3162.6063799437502</c:v>
                </c:pt>
                <c:pt idx="688">
                  <c:v>3162</c:v>
                </c:pt>
                <c:pt idx="689">
                  <c:v>3161.5343317371089</c:v>
                </c:pt>
                <c:pt idx="690">
                  <c:v>3161.0891711648437</c:v>
                </c:pt>
                <c:pt idx="691">
                  <c:v>3161</c:v>
                </c:pt>
                <c:pt idx="692">
                  <c:v>3161</c:v>
                </c:pt>
                <c:pt idx="693">
                  <c:v>3160.5508777972659</c:v>
                </c:pt>
                <c:pt idx="694">
                  <c:v>3159.2594602193362</c:v>
                </c:pt>
                <c:pt idx="695">
                  <c:v>3159</c:v>
                </c:pt>
                <c:pt idx="696">
                  <c:v>3158.0042647826172</c:v>
                </c:pt>
                <c:pt idx="697">
                  <c:v>3157.0793959017578</c:v>
                </c:pt>
                <c:pt idx="698">
                  <c:v>3157</c:v>
                </c:pt>
                <c:pt idx="699">
                  <c:v>3156.7306023169917</c:v>
                </c:pt>
                <c:pt idx="700">
                  <c:v>3155.7923554463869</c:v>
                </c:pt>
                <c:pt idx="701">
                  <c:v>3155.4788197923831</c:v>
                </c:pt>
                <c:pt idx="702">
                  <c:v>3155.184318993945</c:v>
                </c:pt>
                <c:pt idx="703">
                  <c:v>3155</c:v>
                </c:pt>
                <c:pt idx="704">
                  <c:v>3155</c:v>
                </c:pt>
                <c:pt idx="705">
                  <c:v>3154.4469978277343</c:v>
                </c:pt>
                <c:pt idx="706">
                  <c:v>3153.4378217337894</c:v>
                </c:pt>
                <c:pt idx="707">
                  <c:v>3153.0625674244143</c:v>
                </c:pt>
                <c:pt idx="708">
                  <c:v>3152.7219466109377</c:v>
                </c:pt>
                <c:pt idx="709">
                  <c:v>3152.5534386767577</c:v>
                </c:pt>
                <c:pt idx="710">
                  <c:v>3151.157443946875</c:v>
                </c:pt>
                <c:pt idx="711">
                  <c:v>3151</c:v>
                </c:pt>
                <c:pt idx="712">
                  <c:v>3150.7311788603515</c:v>
                </c:pt>
                <c:pt idx="713">
                  <c:v>3149.9375473048826</c:v>
                </c:pt>
                <c:pt idx="714">
                  <c:v>3149.0917135132813</c:v>
                </c:pt>
                <c:pt idx="715">
                  <c:v>3149</c:v>
                </c:pt>
                <c:pt idx="716">
                  <c:v>3148.7648102951171</c:v>
                </c:pt>
                <c:pt idx="717">
                  <c:v>3148.0040884804685</c:v>
                </c:pt>
                <c:pt idx="718">
                  <c:v>3148</c:v>
                </c:pt>
                <c:pt idx="719">
                  <c:v>3148</c:v>
                </c:pt>
                <c:pt idx="720">
                  <c:v>3147.2288654542972</c:v>
                </c:pt>
                <c:pt idx="721">
                  <c:v>3147.2155328380859</c:v>
                </c:pt>
                <c:pt idx="722">
                  <c:v>3147.1552922951173</c:v>
                </c:pt>
                <c:pt idx="723">
                  <c:v>3147.0894150343752</c:v>
                </c:pt>
                <c:pt idx="724">
                  <c:v>3146.9622909628906</c:v>
                </c:pt>
                <c:pt idx="725">
                  <c:v>3145.3909508740235</c:v>
                </c:pt>
                <c:pt idx="726">
                  <c:v>3145.1228064763668</c:v>
                </c:pt>
                <c:pt idx="727">
                  <c:v>3145.0965074374999</c:v>
                </c:pt>
                <c:pt idx="728">
                  <c:v>3144.5959273966801</c:v>
                </c:pt>
                <c:pt idx="729">
                  <c:v>3143.5656628671877</c:v>
                </c:pt>
                <c:pt idx="730">
                  <c:v>3143.25</c:v>
                </c:pt>
                <c:pt idx="731">
                  <c:v>3142.9280743822264</c:v>
                </c:pt>
                <c:pt idx="732">
                  <c:v>3142.3726073835937</c:v>
                </c:pt>
                <c:pt idx="733">
                  <c:v>3142</c:v>
                </c:pt>
                <c:pt idx="734">
                  <c:v>3141</c:v>
                </c:pt>
                <c:pt idx="735">
                  <c:v>3141</c:v>
                </c:pt>
                <c:pt idx="736">
                  <c:v>3140</c:v>
                </c:pt>
                <c:pt idx="737">
                  <c:v>3138.7249544283204</c:v>
                </c:pt>
                <c:pt idx="738">
                  <c:v>3138.5879240207032</c:v>
                </c:pt>
                <c:pt idx="739">
                  <c:v>3138.0750002476566</c:v>
                </c:pt>
                <c:pt idx="740">
                  <c:v>3138</c:v>
                </c:pt>
                <c:pt idx="741">
                  <c:v>3137.6901812332035</c:v>
                </c:pt>
                <c:pt idx="742">
                  <c:v>3137.6772918296874</c:v>
                </c:pt>
                <c:pt idx="743">
                  <c:v>3136.1899718777345</c:v>
                </c:pt>
                <c:pt idx="744">
                  <c:v>3136.1099531666014</c:v>
                </c:pt>
                <c:pt idx="745">
                  <c:v>3136.0799521273439</c:v>
                </c:pt>
                <c:pt idx="746">
                  <c:v>3136</c:v>
                </c:pt>
                <c:pt idx="747">
                  <c:v>3136</c:v>
                </c:pt>
                <c:pt idx="748">
                  <c:v>3135.9830919777346</c:v>
                </c:pt>
                <c:pt idx="749">
                  <c:v>3135.9031071564455</c:v>
                </c:pt>
                <c:pt idx="750">
                  <c:v>3135.7184250769528</c:v>
                </c:pt>
                <c:pt idx="751">
                  <c:v>3135.4809560792974</c:v>
                </c:pt>
                <c:pt idx="752">
                  <c:v>3135.2405679583981</c:v>
                </c:pt>
                <c:pt idx="753">
                  <c:v>3135</c:v>
                </c:pt>
                <c:pt idx="754">
                  <c:v>3134.879332245313</c:v>
                </c:pt>
                <c:pt idx="755">
                  <c:v>3134.8210114179687</c:v>
                </c:pt>
                <c:pt idx="756">
                  <c:v>3134</c:v>
                </c:pt>
                <c:pt idx="757">
                  <c:v>3134</c:v>
                </c:pt>
                <c:pt idx="758">
                  <c:v>3133.6667334482422</c:v>
                </c:pt>
                <c:pt idx="759">
                  <c:v>3132.7801318935549</c:v>
                </c:pt>
                <c:pt idx="760">
                  <c:v>3132.7622154412111</c:v>
                </c:pt>
                <c:pt idx="761">
                  <c:v>3132.1298792703128</c:v>
                </c:pt>
                <c:pt idx="762">
                  <c:v>3131.3808375843746</c:v>
                </c:pt>
                <c:pt idx="763">
                  <c:v>3131.28</c:v>
                </c:pt>
                <c:pt idx="764">
                  <c:v>3131.162216989258</c:v>
                </c:pt>
                <c:pt idx="765">
                  <c:v>3131.1281945355472</c:v>
                </c:pt>
                <c:pt idx="766">
                  <c:v>3131</c:v>
                </c:pt>
                <c:pt idx="767">
                  <c:v>3130.3905608972659</c:v>
                </c:pt>
                <c:pt idx="768">
                  <c:v>3130.3185905638675</c:v>
                </c:pt>
                <c:pt idx="769">
                  <c:v>3130.2250377082032</c:v>
                </c:pt>
                <c:pt idx="770">
                  <c:v>3130</c:v>
                </c:pt>
                <c:pt idx="771">
                  <c:v>3130</c:v>
                </c:pt>
                <c:pt idx="772">
                  <c:v>3129</c:v>
                </c:pt>
                <c:pt idx="773">
                  <c:v>3128</c:v>
                </c:pt>
                <c:pt idx="774">
                  <c:v>3128</c:v>
                </c:pt>
                <c:pt idx="775">
                  <c:v>3127.29</c:v>
                </c:pt>
                <c:pt idx="776">
                  <c:v>3127</c:v>
                </c:pt>
                <c:pt idx="777">
                  <c:v>3126.5595570566406</c:v>
                </c:pt>
                <c:pt idx="778">
                  <c:v>3123.1004906726562</c:v>
                </c:pt>
                <c:pt idx="779">
                  <c:v>3123.0481726828125</c:v>
                </c:pt>
                <c:pt idx="780">
                  <c:v>3123</c:v>
                </c:pt>
                <c:pt idx="781">
                  <c:v>3122.9625346914063</c:v>
                </c:pt>
                <c:pt idx="782">
                  <c:v>3121.6543246730471</c:v>
                </c:pt>
                <c:pt idx="783">
                  <c:v>3120.9176484429686</c:v>
                </c:pt>
                <c:pt idx="784">
                  <c:v>3120.6362101701175</c:v>
                </c:pt>
                <c:pt idx="785">
                  <c:v>3120.4134614849609</c:v>
                </c:pt>
                <c:pt idx="786">
                  <c:v>3120.276276321094</c:v>
                </c:pt>
                <c:pt idx="787">
                  <c:v>3120</c:v>
                </c:pt>
                <c:pt idx="788">
                  <c:v>3119.28</c:v>
                </c:pt>
                <c:pt idx="789">
                  <c:v>3119</c:v>
                </c:pt>
                <c:pt idx="790">
                  <c:v>3119</c:v>
                </c:pt>
                <c:pt idx="791">
                  <c:v>3118.16</c:v>
                </c:pt>
                <c:pt idx="792">
                  <c:v>3117.931710103906</c:v>
                </c:pt>
                <c:pt idx="793">
                  <c:v>3117.928375749414</c:v>
                </c:pt>
                <c:pt idx="794">
                  <c:v>3117.5637686419923</c:v>
                </c:pt>
                <c:pt idx="795">
                  <c:v>3117.4325175623044</c:v>
                </c:pt>
                <c:pt idx="796">
                  <c:v>3117.331636595899</c:v>
                </c:pt>
                <c:pt idx="797">
                  <c:v>3116</c:v>
                </c:pt>
                <c:pt idx="798">
                  <c:v>3116</c:v>
                </c:pt>
                <c:pt idx="799">
                  <c:v>3115.99849668457</c:v>
                </c:pt>
                <c:pt idx="800">
                  <c:v>3115.467902664453</c:v>
                </c:pt>
                <c:pt idx="801">
                  <c:v>3114.4514006960935</c:v>
                </c:pt>
                <c:pt idx="802">
                  <c:v>3114</c:v>
                </c:pt>
                <c:pt idx="803">
                  <c:v>3113</c:v>
                </c:pt>
                <c:pt idx="804">
                  <c:v>3113</c:v>
                </c:pt>
                <c:pt idx="805">
                  <c:v>3112.667020513672</c:v>
                </c:pt>
                <c:pt idx="806">
                  <c:v>3112</c:v>
                </c:pt>
                <c:pt idx="807">
                  <c:v>3111.9129309265627</c:v>
                </c:pt>
                <c:pt idx="808">
                  <c:v>3109.5129871617187</c:v>
                </c:pt>
                <c:pt idx="809">
                  <c:v>3108</c:v>
                </c:pt>
                <c:pt idx="810">
                  <c:v>3107.3626835240239</c:v>
                </c:pt>
                <c:pt idx="811">
                  <c:v>3107</c:v>
                </c:pt>
                <c:pt idx="812">
                  <c:v>3106</c:v>
                </c:pt>
                <c:pt idx="813">
                  <c:v>3105</c:v>
                </c:pt>
                <c:pt idx="814">
                  <c:v>3104.2076879265624</c:v>
                </c:pt>
                <c:pt idx="815">
                  <c:v>3104.1767350769533</c:v>
                </c:pt>
                <c:pt idx="816">
                  <c:v>3104.1488107996092</c:v>
                </c:pt>
                <c:pt idx="817">
                  <c:v>3103.6534443312503</c:v>
                </c:pt>
                <c:pt idx="818">
                  <c:v>3103.0367667429691</c:v>
                </c:pt>
                <c:pt idx="819">
                  <c:v>3102.681416061328</c:v>
                </c:pt>
                <c:pt idx="820">
                  <c:v>3102.1572167720706</c:v>
                </c:pt>
                <c:pt idx="821">
                  <c:v>3102</c:v>
                </c:pt>
                <c:pt idx="822">
                  <c:v>3101.2595262861332</c:v>
                </c:pt>
                <c:pt idx="823">
                  <c:v>3099.2652883378905</c:v>
                </c:pt>
                <c:pt idx="824">
                  <c:v>3098.7566555593748</c:v>
                </c:pt>
                <c:pt idx="825">
                  <c:v>3098.4285753857421</c:v>
                </c:pt>
                <c:pt idx="826">
                  <c:v>3097.347811337891</c:v>
                </c:pt>
                <c:pt idx="827">
                  <c:v>3097.3190429365236</c:v>
                </c:pt>
                <c:pt idx="828">
                  <c:v>3097.1144086689451</c:v>
                </c:pt>
                <c:pt idx="829">
                  <c:v>3096.197456510547</c:v>
                </c:pt>
                <c:pt idx="830">
                  <c:v>3096.0845982373044</c:v>
                </c:pt>
                <c:pt idx="831">
                  <c:v>3094.6828606613285</c:v>
                </c:pt>
                <c:pt idx="832">
                  <c:v>3094.2578781921875</c:v>
                </c:pt>
                <c:pt idx="833">
                  <c:v>3094</c:v>
                </c:pt>
                <c:pt idx="834">
                  <c:v>3094</c:v>
                </c:pt>
                <c:pt idx="835">
                  <c:v>3093.9867302664061</c:v>
                </c:pt>
                <c:pt idx="836">
                  <c:v>3093.9144841262696</c:v>
                </c:pt>
                <c:pt idx="837">
                  <c:v>3093</c:v>
                </c:pt>
                <c:pt idx="838">
                  <c:v>3092.9862201109377</c:v>
                </c:pt>
                <c:pt idx="839">
                  <c:v>3092.7902101650393</c:v>
                </c:pt>
                <c:pt idx="840">
                  <c:v>3092.4360330365234</c:v>
                </c:pt>
                <c:pt idx="841">
                  <c:v>3092</c:v>
                </c:pt>
                <c:pt idx="842">
                  <c:v>3091.638735931836</c:v>
                </c:pt>
                <c:pt idx="843">
                  <c:v>3091</c:v>
                </c:pt>
                <c:pt idx="844">
                  <c:v>3090.96861316582</c:v>
                </c:pt>
                <c:pt idx="845">
                  <c:v>3090.8982319535157</c:v>
                </c:pt>
                <c:pt idx="846">
                  <c:v>3090</c:v>
                </c:pt>
                <c:pt idx="847">
                  <c:v>3089.7442567490239</c:v>
                </c:pt>
                <c:pt idx="848">
                  <c:v>3089.65</c:v>
                </c:pt>
                <c:pt idx="849">
                  <c:v>3089.2517346507811</c:v>
                </c:pt>
                <c:pt idx="850">
                  <c:v>3089.2394746094728</c:v>
                </c:pt>
                <c:pt idx="851">
                  <c:v>3089</c:v>
                </c:pt>
                <c:pt idx="852">
                  <c:v>3088.6597708996092</c:v>
                </c:pt>
                <c:pt idx="853">
                  <c:v>3088.4539789416021</c:v>
                </c:pt>
                <c:pt idx="854">
                  <c:v>3087.8698355867191</c:v>
                </c:pt>
                <c:pt idx="855">
                  <c:v>3087.3641101962889</c:v>
                </c:pt>
                <c:pt idx="856">
                  <c:v>3087.2385133332032</c:v>
                </c:pt>
                <c:pt idx="857">
                  <c:v>3087.0911012177735</c:v>
                </c:pt>
                <c:pt idx="858">
                  <c:v>3086.5184957048832</c:v>
                </c:pt>
                <c:pt idx="859">
                  <c:v>3086.0757695056641</c:v>
                </c:pt>
                <c:pt idx="860">
                  <c:v>3086</c:v>
                </c:pt>
                <c:pt idx="861">
                  <c:v>3086</c:v>
                </c:pt>
                <c:pt idx="862">
                  <c:v>3085.140887973047</c:v>
                </c:pt>
                <c:pt idx="863">
                  <c:v>3084.8021441949218</c:v>
                </c:pt>
                <c:pt idx="864">
                  <c:v>3084.7294942742187</c:v>
                </c:pt>
                <c:pt idx="865">
                  <c:v>3084.4674570289062</c:v>
                </c:pt>
                <c:pt idx="866">
                  <c:v>3084.2877014271485</c:v>
                </c:pt>
                <c:pt idx="867">
                  <c:v>3084.1892829816406</c:v>
                </c:pt>
                <c:pt idx="868">
                  <c:v>3084</c:v>
                </c:pt>
                <c:pt idx="869">
                  <c:v>3083.5341860328126</c:v>
                </c:pt>
                <c:pt idx="870">
                  <c:v>3083.2193467681641</c:v>
                </c:pt>
                <c:pt idx="871">
                  <c:v>3083</c:v>
                </c:pt>
                <c:pt idx="872">
                  <c:v>3082.25</c:v>
                </c:pt>
                <c:pt idx="873">
                  <c:v>3082</c:v>
                </c:pt>
                <c:pt idx="874">
                  <c:v>3081.48</c:v>
                </c:pt>
                <c:pt idx="875">
                  <c:v>3081.43</c:v>
                </c:pt>
                <c:pt idx="876">
                  <c:v>3081.2331315966794</c:v>
                </c:pt>
                <c:pt idx="877">
                  <c:v>3081</c:v>
                </c:pt>
                <c:pt idx="878">
                  <c:v>3079.1864129287114</c:v>
                </c:pt>
                <c:pt idx="879">
                  <c:v>3079</c:v>
                </c:pt>
                <c:pt idx="880">
                  <c:v>3078.28</c:v>
                </c:pt>
                <c:pt idx="881">
                  <c:v>3078.1638312196287</c:v>
                </c:pt>
                <c:pt idx="882">
                  <c:v>3078.1403989755859</c:v>
                </c:pt>
                <c:pt idx="883">
                  <c:v>3078.1233930755861</c:v>
                </c:pt>
                <c:pt idx="884">
                  <c:v>3078.0971398611327</c:v>
                </c:pt>
                <c:pt idx="885">
                  <c:v>3078</c:v>
                </c:pt>
                <c:pt idx="886">
                  <c:v>3078</c:v>
                </c:pt>
                <c:pt idx="887">
                  <c:v>3077.9092956602535</c:v>
                </c:pt>
                <c:pt idx="888">
                  <c:v>3077</c:v>
                </c:pt>
                <c:pt idx="889">
                  <c:v>3076.1463895960937</c:v>
                </c:pt>
                <c:pt idx="890">
                  <c:v>3076</c:v>
                </c:pt>
                <c:pt idx="891">
                  <c:v>3076</c:v>
                </c:pt>
                <c:pt idx="892">
                  <c:v>3075.3475474671873</c:v>
                </c:pt>
                <c:pt idx="893">
                  <c:v>3074.7291947343751</c:v>
                </c:pt>
                <c:pt idx="894">
                  <c:v>3073.6482074296873</c:v>
                </c:pt>
                <c:pt idx="895">
                  <c:v>3073.5191011505863</c:v>
                </c:pt>
                <c:pt idx="896">
                  <c:v>3072.7721043617189</c:v>
                </c:pt>
                <c:pt idx="897">
                  <c:v>3072.655933776758</c:v>
                </c:pt>
                <c:pt idx="898">
                  <c:v>3071</c:v>
                </c:pt>
                <c:pt idx="899">
                  <c:v>3070</c:v>
                </c:pt>
                <c:pt idx="900">
                  <c:v>3069</c:v>
                </c:pt>
                <c:pt idx="901">
                  <c:v>3068.9908006642581</c:v>
                </c:pt>
                <c:pt idx="902">
                  <c:v>3068.1595790728516</c:v>
                </c:pt>
                <c:pt idx="903">
                  <c:v>3068</c:v>
                </c:pt>
                <c:pt idx="904">
                  <c:v>3067.8</c:v>
                </c:pt>
                <c:pt idx="905">
                  <c:v>3067.420797710547</c:v>
                </c:pt>
                <c:pt idx="906">
                  <c:v>3067</c:v>
                </c:pt>
                <c:pt idx="907">
                  <c:v>3067</c:v>
                </c:pt>
                <c:pt idx="908">
                  <c:v>3066.7077337583987</c:v>
                </c:pt>
                <c:pt idx="909">
                  <c:v>3066.3760423621093</c:v>
                </c:pt>
                <c:pt idx="910">
                  <c:v>3065</c:v>
                </c:pt>
                <c:pt idx="911">
                  <c:v>3064.125593484765</c:v>
                </c:pt>
                <c:pt idx="912">
                  <c:v>3064</c:v>
                </c:pt>
                <c:pt idx="913">
                  <c:v>3063.0798219865237</c:v>
                </c:pt>
                <c:pt idx="914">
                  <c:v>3061.3656493464841</c:v>
                </c:pt>
                <c:pt idx="915">
                  <c:v>3061.0702946121091</c:v>
                </c:pt>
                <c:pt idx="916">
                  <c:v>3061</c:v>
                </c:pt>
                <c:pt idx="917">
                  <c:v>3059.5400209917966</c:v>
                </c:pt>
                <c:pt idx="918">
                  <c:v>3059.3949183105469</c:v>
                </c:pt>
                <c:pt idx="919">
                  <c:v>3059.1301497593749</c:v>
                </c:pt>
                <c:pt idx="920">
                  <c:v>3056.8469325074216</c:v>
                </c:pt>
                <c:pt idx="921">
                  <c:v>3056.5212269117187</c:v>
                </c:pt>
                <c:pt idx="922">
                  <c:v>3055.4748226939455</c:v>
                </c:pt>
                <c:pt idx="923">
                  <c:v>3055.26</c:v>
                </c:pt>
                <c:pt idx="924">
                  <c:v>3055.2541536269532</c:v>
                </c:pt>
                <c:pt idx="925">
                  <c:v>3055</c:v>
                </c:pt>
                <c:pt idx="926">
                  <c:v>3054.4058705677739</c:v>
                </c:pt>
                <c:pt idx="927">
                  <c:v>3054.2163864894533</c:v>
                </c:pt>
                <c:pt idx="928">
                  <c:v>3054</c:v>
                </c:pt>
                <c:pt idx="929">
                  <c:v>3053.3128243812498</c:v>
                </c:pt>
                <c:pt idx="930">
                  <c:v>3053.3005766625001</c:v>
                </c:pt>
                <c:pt idx="931">
                  <c:v>3053.1996155119141</c:v>
                </c:pt>
                <c:pt idx="932">
                  <c:v>3052.8450275142577</c:v>
                </c:pt>
                <c:pt idx="933">
                  <c:v>3052.7911558484379</c:v>
                </c:pt>
                <c:pt idx="934">
                  <c:v>3050.1069093888677</c:v>
                </c:pt>
                <c:pt idx="935">
                  <c:v>3049.4603561044923</c:v>
                </c:pt>
                <c:pt idx="936">
                  <c:v>3049.3095518597652</c:v>
                </c:pt>
                <c:pt idx="937">
                  <c:v>3049.0838763998045</c:v>
                </c:pt>
                <c:pt idx="938">
                  <c:v>3048.41</c:v>
                </c:pt>
                <c:pt idx="939">
                  <c:v>3047.9959223244141</c:v>
                </c:pt>
                <c:pt idx="940">
                  <c:v>3047.6728048923828</c:v>
                </c:pt>
                <c:pt idx="941">
                  <c:v>3047</c:v>
                </c:pt>
                <c:pt idx="942">
                  <c:v>3046.2507163566406</c:v>
                </c:pt>
                <c:pt idx="943">
                  <c:v>3046</c:v>
                </c:pt>
                <c:pt idx="944">
                  <c:v>3045.8041580295899</c:v>
                </c:pt>
                <c:pt idx="945">
                  <c:v>3045</c:v>
                </c:pt>
                <c:pt idx="946">
                  <c:v>3045</c:v>
                </c:pt>
                <c:pt idx="947">
                  <c:v>3044.3323618203131</c:v>
                </c:pt>
                <c:pt idx="948">
                  <c:v>3044.2911209236331</c:v>
                </c:pt>
                <c:pt idx="949">
                  <c:v>3044</c:v>
                </c:pt>
                <c:pt idx="950">
                  <c:v>3044</c:v>
                </c:pt>
                <c:pt idx="951">
                  <c:v>3043.1904065462886</c:v>
                </c:pt>
                <c:pt idx="952">
                  <c:v>3043</c:v>
                </c:pt>
                <c:pt idx="953">
                  <c:v>3042.3250422902343</c:v>
                </c:pt>
                <c:pt idx="954">
                  <c:v>3042.1922592736323</c:v>
                </c:pt>
                <c:pt idx="955">
                  <c:v>3041.9605008408203</c:v>
                </c:pt>
                <c:pt idx="956">
                  <c:v>3041.29</c:v>
                </c:pt>
                <c:pt idx="957">
                  <c:v>3040.5824846970704</c:v>
                </c:pt>
                <c:pt idx="958">
                  <c:v>3040.5209199447263</c:v>
                </c:pt>
                <c:pt idx="959">
                  <c:v>3040.4544050013669</c:v>
                </c:pt>
                <c:pt idx="960">
                  <c:v>3039.7529034257809</c:v>
                </c:pt>
                <c:pt idx="961">
                  <c:v>3039.3864486626953</c:v>
                </c:pt>
                <c:pt idx="962">
                  <c:v>3039.137644595703</c:v>
                </c:pt>
                <c:pt idx="963">
                  <c:v>3038.6246416099611</c:v>
                </c:pt>
                <c:pt idx="964">
                  <c:v>3037.9206552777346</c:v>
                </c:pt>
                <c:pt idx="965">
                  <c:v>3037.7498710189452</c:v>
                </c:pt>
                <c:pt idx="966">
                  <c:v>3036.167515648242</c:v>
                </c:pt>
                <c:pt idx="967">
                  <c:v>3035.4270486960941</c:v>
                </c:pt>
                <c:pt idx="968">
                  <c:v>3035.0198527207031</c:v>
                </c:pt>
                <c:pt idx="969">
                  <c:v>3035</c:v>
                </c:pt>
                <c:pt idx="970">
                  <c:v>3035</c:v>
                </c:pt>
                <c:pt idx="971">
                  <c:v>3035</c:v>
                </c:pt>
                <c:pt idx="972">
                  <c:v>3034.5230519275387</c:v>
                </c:pt>
                <c:pt idx="973">
                  <c:v>3033</c:v>
                </c:pt>
                <c:pt idx="974">
                  <c:v>3033</c:v>
                </c:pt>
                <c:pt idx="975">
                  <c:v>3032</c:v>
                </c:pt>
                <c:pt idx="976">
                  <c:v>3031.9892232734373</c:v>
                </c:pt>
                <c:pt idx="977">
                  <c:v>3031.3445465419923</c:v>
                </c:pt>
                <c:pt idx="978">
                  <c:v>3031</c:v>
                </c:pt>
                <c:pt idx="979">
                  <c:v>3030.15</c:v>
                </c:pt>
                <c:pt idx="980">
                  <c:v>3030</c:v>
                </c:pt>
                <c:pt idx="981">
                  <c:v>3029.71</c:v>
                </c:pt>
                <c:pt idx="982">
                  <c:v>3029</c:v>
                </c:pt>
                <c:pt idx="983">
                  <c:v>3028.954070774414</c:v>
                </c:pt>
                <c:pt idx="984">
                  <c:v>3028.7557930873049</c:v>
                </c:pt>
                <c:pt idx="985">
                  <c:v>3028.2424106140625</c:v>
                </c:pt>
                <c:pt idx="986">
                  <c:v>3028</c:v>
                </c:pt>
                <c:pt idx="987">
                  <c:v>3028</c:v>
                </c:pt>
                <c:pt idx="988">
                  <c:v>3027.5507382328128</c:v>
                </c:pt>
                <c:pt idx="989">
                  <c:v>3027.2899862697268</c:v>
                </c:pt>
                <c:pt idx="990">
                  <c:v>3027</c:v>
                </c:pt>
                <c:pt idx="991">
                  <c:v>3026.9143289533208</c:v>
                </c:pt>
                <c:pt idx="992">
                  <c:v>3025.9902050027345</c:v>
                </c:pt>
                <c:pt idx="993">
                  <c:v>3024.8984586748047</c:v>
                </c:pt>
                <c:pt idx="994">
                  <c:v>3024.7506382896486</c:v>
                </c:pt>
                <c:pt idx="995">
                  <c:v>3023.1015386414065</c:v>
                </c:pt>
                <c:pt idx="996">
                  <c:v>3023.0859289867185</c:v>
                </c:pt>
                <c:pt idx="997">
                  <c:v>3022.67</c:v>
                </c:pt>
                <c:pt idx="998">
                  <c:v>3021.0574119763669</c:v>
                </c:pt>
                <c:pt idx="999">
                  <c:v>3020.2151156279292</c:v>
                </c:pt>
                <c:pt idx="1000">
                  <c:v>3020.1217649416017</c:v>
                </c:pt>
              </c:numCache>
            </c:numRef>
          </c:val>
        </c:ser>
        <c:marker val="1"/>
        <c:axId val="141513856"/>
        <c:axId val="141889920"/>
      </c:lineChart>
      <c:lineChart>
        <c:grouping val="standard"/>
        <c:ser>
          <c:idx val="2"/>
          <c:order val="2"/>
          <c:spPr>
            <a:ln w="38100">
              <a:solidFill>
                <a:srgbClr val="00FF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FF00"/>
              </a:solidFill>
              <a:ln>
                <a:solidFill>
                  <a:srgbClr val="00FF00"/>
                </a:solidFill>
                <a:prstDash val="solid"/>
              </a:ln>
            </c:spPr>
          </c:marker>
          <c:val>
            <c:numRef>
              <c:f>'Sorted Data'!$L$2:$L$2002</c:f>
              <c:numCache>
                <c:formatCode>#,##0</c:formatCode>
                <c:ptCount val="2001"/>
                <c:pt idx="1001">
                  <c:v>3020.0992388439454</c:v>
                </c:pt>
                <c:pt idx="1002">
                  <c:v>3020</c:v>
                </c:pt>
                <c:pt idx="1003">
                  <c:v>3019.3903743374999</c:v>
                </c:pt>
                <c:pt idx="1004">
                  <c:v>3018.7493951228516</c:v>
                </c:pt>
                <c:pt idx="1005">
                  <c:v>3018.55</c:v>
                </c:pt>
                <c:pt idx="1006">
                  <c:v>3018.4605535313476</c:v>
                </c:pt>
                <c:pt idx="1007">
                  <c:v>3018</c:v>
                </c:pt>
                <c:pt idx="1008">
                  <c:v>3018</c:v>
                </c:pt>
                <c:pt idx="1009">
                  <c:v>3018</c:v>
                </c:pt>
                <c:pt idx="1010">
                  <c:v>3017.39</c:v>
                </c:pt>
                <c:pt idx="1011">
                  <c:v>3016.8034650105469</c:v>
                </c:pt>
                <c:pt idx="1012">
                  <c:v>3016.26</c:v>
                </c:pt>
                <c:pt idx="1013">
                  <c:v>3016.23</c:v>
                </c:pt>
                <c:pt idx="1014">
                  <c:v>3016.2182701934571</c:v>
                </c:pt>
                <c:pt idx="1015">
                  <c:v>3016</c:v>
                </c:pt>
                <c:pt idx="1016">
                  <c:v>3015.8646554896486</c:v>
                </c:pt>
                <c:pt idx="1017">
                  <c:v>3014.6626072416016</c:v>
                </c:pt>
                <c:pt idx="1018">
                  <c:v>3014.5169698431641</c:v>
                </c:pt>
                <c:pt idx="1019">
                  <c:v>3013.8116190798833</c:v>
                </c:pt>
                <c:pt idx="1020">
                  <c:v>3012</c:v>
                </c:pt>
                <c:pt idx="1021">
                  <c:v>3012</c:v>
                </c:pt>
                <c:pt idx="1022">
                  <c:v>3012</c:v>
                </c:pt>
                <c:pt idx="1023">
                  <c:v>3011.8708326787109</c:v>
                </c:pt>
                <c:pt idx="1024">
                  <c:v>3011.758830791211</c:v>
                </c:pt>
                <c:pt idx="1025">
                  <c:v>3011.6497332226563</c:v>
                </c:pt>
                <c:pt idx="1026">
                  <c:v>3011.6070249302734</c:v>
                </c:pt>
                <c:pt idx="1027">
                  <c:v>3011.4536078623046</c:v>
                </c:pt>
                <c:pt idx="1028">
                  <c:v>3010.6682633201171</c:v>
                </c:pt>
                <c:pt idx="1029">
                  <c:v>3009.28</c:v>
                </c:pt>
                <c:pt idx="1030">
                  <c:v>3008.7807938007809</c:v>
                </c:pt>
                <c:pt idx="1031">
                  <c:v>3008.49</c:v>
                </c:pt>
                <c:pt idx="1032">
                  <c:v>3008.4273528578124</c:v>
                </c:pt>
                <c:pt idx="1033">
                  <c:v>3006.4594946164061</c:v>
                </c:pt>
                <c:pt idx="1034">
                  <c:v>3006.0058441868164</c:v>
                </c:pt>
                <c:pt idx="1035">
                  <c:v>3005.9721261374998</c:v>
                </c:pt>
                <c:pt idx="1036">
                  <c:v>3005.3941513781251</c:v>
                </c:pt>
                <c:pt idx="1037">
                  <c:v>3005</c:v>
                </c:pt>
                <c:pt idx="1038">
                  <c:v>3004.8773845218752</c:v>
                </c:pt>
                <c:pt idx="1039">
                  <c:v>3004.7889849347653</c:v>
                </c:pt>
                <c:pt idx="1040">
                  <c:v>3003.8382638353514</c:v>
                </c:pt>
                <c:pt idx="1041">
                  <c:v>3003.1625990382809</c:v>
                </c:pt>
                <c:pt idx="1042">
                  <c:v>3003</c:v>
                </c:pt>
                <c:pt idx="1043">
                  <c:v>3002</c:v>
                </c:pt>
                <c:pt idx="1044">
                  <c:v>3000.7376104912109</c:v>
                </c:pt>
                <c:pt idx="1045">
                  <c:v>3000</c:v>
                </c:pt>
                <c:pt idx="1046">
                  <c:v>3000</c:v>
                </c:pt>
                <c:pt idx="1047">
                  <c:v>3000</c:v>
                </c:pt>
                <c:pt idx="1048">
                  <c:v>2999.7203871474608</c:v>
                </c:pt>
                <c:pt idx="1049">
                  <c:v>2999.6370981941404</c:v>
                </c:pt>
                <c:pt idx="1050">
                  <c:v>2999</c:v>
                </c:pt>
                <c:pt idx="1051">
                  <c:v>2998.9970064585941</c:v>
                </c:pt>
                <c:pt idx="1052">
                  <c:v>2998.7078056554687</c:v>
                </c:pt>
                <c:pt idx="1053">
                  <c:v>2998.5681146914062</c:v>
                </c:pt>
                <c:pt idx="1054">
                  <c:v>2998.2498042398438</c:v>
                </c:pt>
                <c:pt idx="1055">
                  <c:v>2997.6502708750004</c:v>
                </c:pt>
                <c:pt idx="1056">
                  <c:v>2997.2837579076172</c:v>
                </c:pt>
                <c:pt idx="1057">
                  <c:v>2997.1738153060546</c:v>
                </c:pt>
                <c:pt idx="1058">
                  <c:v>2997</c:v>
                </c:pt>
                <c:pt idx="1059">
                  <c:v>2996.5272871439456</c:v>
                </c:pt>
                <c:pt idx="1060">
                  <c:v>2996.0908370466796</c:v>
                </c:pt>
                <c:pt idx="1061">
                  <c:v>2995.6572899921875</c:v>
                </c:pt>
                <c:pt idx="1062">
                  <c:v>2995.5664486417973</c:v>
                </c:pt>
                <c:pt idx="1063">
                  <c:v>2995.4778020460935</c:v>
                </c:pt>
                <c:pt idx="1064">
                  <c:v>2995.4008111283201</c:v>
                </c:pt>
                <c:pt idx="1065">
                  <c:v>2995</c:v>
                </c:pt>
                <c:pt idx="1066">
                  <c:v>2994.9820178993164</c:v>
                </c:pt>
                <c:pt idx="1067">
                  <c:v>2994.8670711132813</c:v>
                </c:pt>
                <c:pt idx="1068">
                  <c:v>2994.7660028462888</c:v>
                </c:pt>
                <c:pt idx="1069">
                  <c:v>2994.59</c:v>
                </c:pt>
                <c:pt idx="1070">
                  <c:v>2994</c:v>
                </c:pt>
                <c:pt idx="1071">
                  <c:v>2994</c:v>
                </c:pt>
                <c:pt idx="1072">
                  <c:v>2993.4862060208984</c:v>
                </c:pt>
                <c:pt idx="1073">
                  <c:v>2993</c:v>
                </c:pt>
                <c:pt idx="1074">
                  <c:v>2993</c:v>
                </c:pt>
                <c:pt idx="1075">
                  <c:v>2992.555952427344</c:v>
                </c:pt>
                <c:pt idx="1076">
                  <c:v>2992.2682554550784</c:v>
                </c:pt>
                <c:pt idx="1077">
                  <c:v>2991.4465339738281</c:v>
                </c:pt>
                <c:pt idx="1078">
                  <c:v>2991</c:v>
                </c:pt>
                <c:pt idx="1079">
                  <c:v>2990.573528053711</c:v>
                </c:pt>
                <c:pt idx="1080">
                  <c:v>2990.1441531521482</c:v>
                </c:pt>
                <c:pt idx="1081">
                  <c:v>2990.1250605044925</c:v>
                </c:pt>
                <c:pt idx="1082">
                  <c:v>2990.0687990802735</c:v>
                </c:pt>
                <c:pt idx="1083">
                  <c:v>2989.98</c:v>
                </c:pt>
                <c:pt idx="1084">
                  <c:v>2989.93</c:v>
                </c:pt>
                <c:pt idx="1085">
                  <c:v>2989.8122907165043</c:v>
                </c:pt>
                <c:pt idx="1086">
                  <c:v>2988.4179188279295</c:v>
                </c:pt>
                <c:pt idx="1087">
                  <c:v>2987.7252612732418</c:v>
                </c:pt>
                <c:pt idx="1088">
                  <c:v>2987</c:v>
                </c:pt>
                <c:pt idx="1089">
                  <c:v>2986.7256346261715</c:v>
                </c:pt>
                <c:pt idx="1090">
                  <c:v>2986.24</c:v>
                </c:pt>
                <c:pt idx="1091">
                  <c:v>2985.8432235919918</c:v>
                </c:pt>
                <c:pt idx="1092">
                  <c:v>2985.8234701276365</c:v>
                </c:pt>
                <c:pt idx="1093">
                  <c:v>2985.7771570923828</c:v>
                </c:pt>
                <c:pt idx="1094">
                  <c:v>2985.6381613693361</c:v>
                </c:pt>
                <c:pt idx="1095">
                  <c:v>2985.48</c:v>
                </c:pt>
                <c:pt idx="1096">
                  <c:v>2985.3835597291013</c:v>
                </c:pt>
                <c:pt idx="1097">
                  <c:v>2985</c:v>
                </c:pt>
                <c:pt idx="1098">
                  <c:v>2985</c:v>
                </c:pt>
                <c:pt idx="1099">
                  <c:v>2985</c:v>
                </c:pt>
                <c:pt idx="1100">
                  <c:v>2984.3556192140622</c:v>
                </c:pt>
                <c:pt idx="1101">
                  <c:v>2984</c:v>
                </c:pt>
                <c:pt idx="1102">
                  <c:v>2983.7397508453128</c:v>
                </c:pt>
                <c:pt idx="1103">
                  <c:v>2983.24</c:v>
                </c:pt>
                <c:pt idx="1104">
                  <c:v>2983</c:v>
                </c:pt>
                <c:pt idx="1105">
                  <c:v>2982.5557463578125</c:v>
                </c:pt>
                <c:pt idx="1106">
                  <c:v>2981.6518478806638</c:v>
                </c:pt>
                <c:pt idx="1107">
                  <c:v>2981</c:v>
                </c:pt>
                <c:pt idx="1108">
                  <c:v>2980.3660149119141</c:v>
                </c:pt>
                <c:pt idx="1109">
                  <c:v>2978</c:v>
                </c:pt>
                <c:pt idx="1110">
                  <c:v>2978</c:v>
                </c:pt>
                <c:pt idx="1111">
                  <c:v>2977.8580415896486</c:v>
                </c:pt>
                <c:pt idx="1112">
                  <c:v>2977</c:v>
                </c:pt>
                <c:pt idx="1113">
                  <c:v>2976.4839551162113</c:v>
                </c:pt>
                <c:pt idx="1114">
                  <c:v>2976.19</c:v>
                </c:pt>
                <c:pt idx="1115">
                  <c:v>2976.1528482486328</c:v>
                </c:pt>
                <c:pt idx="1116">
                  <c:v>2974</c:v>
                </c:pt>
                <c:pt idx="1117">
                  <c:v>2973</c:v>
                </c:pt>
                <c:pt idx="1118">
                  <c:v>2972</c:v>
                </c:pt>
                <c:pt idx="1119">
                  <c:v>2971.490460572461</c:v>
                </c:pt>
                <c:pt idx="1120">
                  <c:v>2970.4553648662113</c:v>
                </c:pt>
                <c:pt idx="1121">
                  <c:v>2970.14</c:v>
                </c:pt>
                <c:pt idx="1122">
                  <c:v>2968.4477745798827</c:v>
                </c:pt>
                <c:pt idx="1123">
                  <c:v>2967.7392270847658</c:v>
                </c:pt>
                <c:pt idx="1124">
                  <c:v>2967.5831766267579</c:v>
                </c:pt>
                <c:pt idx="1125">
                  <c:v>2967.4460022871094</c:v>
                </c:pt>
                <c:pt idx="1126">
                  <c:v>2967.3187310984376</c:v>
                </c:pt>
                <c:pt idx="1127">
                  <c:v>2966.8974050205079</c:v>
                </c:pt>
                <c:pt idx="1128">
                  <c:v>2966.3</c:v>
                </c:pt>
                <c:pt idx="1129">
                  <c:v>2966.2354193921874</c:v>
                </c:pt>
                <c:pt idx="1130">
                  <c:v>2966.0550848867188</c:v>
                </c:pt>
                <c:pt idx="1131">
                  <c:v>2965.9406650865235</c:v>
                </c:pt>
                <c:pt idx="1132">
                  <c:v>2965.4028081058591</c:v>
                </c:pt>
                <c:pt idx="1133">
                  <c:v>2964.8427339408204</c:v>
                </c:pt>
                <c:pt idx="1134">
                  <c:v>2964.27</c:v>
                </c:pt>
                <c:pt idx="1135">
                  <c:v>2964.0634453087887</c:v>
                </c:pt>
                <c:pt idx="1136">
                  <c:v>2964</c:v>
                </c:pt>
                <c:pt idx="1137">
                  <c:v>2964</c:v>
                </c:pt>
                <c:pt idx="1138">
                  <c:v>2963.9562226498047</c:v>
                </c:pt>
                <c:pt idx="1139">
                  <c:v>2963</c:v>
                </c:pt>
                <c:pt idx="1140">
                  <c:v>2962.9838185164062</c:v>
                </c:pt>
                <c:pt idx="1141">
                  <c:v>2962.9588182402345</c:v>
                </c:pt>
                <c:pt idx="1142">
                  <c:v>2962.7357102566407</c:v>
                </c:pt>
                <c:pt idx="1143">
                  <c:v>2962.3286487177729</c:v>
                </c:pt>
                <c:pt idx="1144">
                  <c:v>2962.1955752121094</c:v>
                </c:pt>
                <c:pt idx="1145">
                  <c:v>2962.1116343691406</c:v>
                </c:pt>
                <c:pt idx="1146">
                  <c:v>2962.0751854884766</c:v>
                </c:pt>
                <c:pt idx="1147">
                  <c:v>2961</c:v>
                </c:pt>
                <c:pt idx="1148">
                  <c:v>2960.5730608431641</c:v>
                </c:pt>
                <c:pt idx="1149">
                  <c:v>2960.0314593777343</c:v>
                </c:pt>
                <c:pt idx="1150">
                  <c:v>2960</c:v>
                </c:pt>
                <c:pt idx="1151">
                  <c:v>2959.2630451109376</c:v>
                </c:pt>
                <c:pt idx="1152">
                  <c:v>2959.156923380664</c:v>
                </c:pt>
                <c:pt idx="1153">
                  <c:v>2957</c:v>
                </c:pt>
                <c:pt idx="1154">
                  <c:v>2956.1954983173828</c:v>
                </c:pt>
                <c:pt idx="1155">
                  <c:v>2956</c:v>
                </c:pt>
                <c:pt idx="1156">
                  <c:v>2955.4834586609377</c:v>
                </c:pt>
                <c:pt idx="1157">
                  <c:v>2955</c:v>
                </c:pt>
                <c:pt idx="1158">
                  <c:v>2954.9323861898438</c:v>
                </c:pt>
                <c:pt idx="1159">
                  <c:v>2954.17</c:v>
                </c:pt>
                <c:pt idx="1160">
                  <c:v>2954</c:v>
                </c:pt>
                <c:pt idx="1161">
                  <c:v>2953</c:v>
                </c:pt>
                <c:pt idx="1162">
                  <c:v>2953</c:v>
                </c:pt>
                <c:pt idx="1163">
                  <c:v>2952</c:v>
                </c:pt>
                <c:pt idx="1164">
                  <c:v>2952</c:v>
                </c:pt>
                <c:pt idx="1165">
                  <c:v>2952</c:v>
                </c:pt>
                <c:pt idx="1166">
                  <c:v>2952</c:v>
                </c:pt>
                <c:pt idx="1167">
                  <c:v>2952</c:v>
                </c:pt>
                <c:pt idx="1168">
                  <c:v>2951.7534187548831</c:v>
                </c:pt>
                <c:pt idx="1169">
                  <c:v>2951.18</c:v>
                </c:pt>
                <c:pt idx="1170">
                  <c:v>2951</c:v>
                </c:pt>
                <c:pt idx="1171">
                  <c:v>2950.7423687539062</c:v>
                </c:pt>
                <c:pt idx="1172">
                  <c:v>2950.735628351953</c:v>
                </c:pt>
                <c:pt idx="1173">
                  <c:v>2950.6860968888673</c:v>
                </c:pt>
                <c:pt idx="1174">
                  <c:v>2949.9017764531254</c:v>
                </c:pt>
                <c:pt idx="1175">
                  <c:v>2949.25</c:v>
                </c:pt>
                <c:pt idx="1176">
                  <c:v>2949</c:v>
                </c:pt>
                <c:pt idx="1177">
                  <c:v>2948.7355604722657</c:v>
                </c:pt>
                <c:pt idx="1178">
                  <c:v>2947.8100068931644</c:v>
                </c:pt>
                <c:pt idx="1179">
                  <c:v>2947</c:v>
                </c:pt>
                <c:pt idx="1180">
                  <c:v>2946.4770215091798</c:v>
                </c:pt>
                <c:pt idx="1181">
                  <c:v>2946.2902907415037</c:v>
                </c:pt>
                <c:pt idx="1182">
                  <c:v>2945</c:v>
                </c:pt>
                <c:pt idx="1183">
                  <c:v>2944.9223876035157</c:v>
                </c:pt>
                <c:pt idx="1184">
                  <c:v>2944.15</c:v>
                </c:pt>
                <c:pt idx="1185">
                  <c:v>2944</c:v>
                </c:pt>
                <c:pt idx="1186">
                  <c:v>2943.67</c:v>
                </c:pt>
                <c:pt idx="1187">
                  <c:v>2943.6527563123045</c:v>
                </c:pt>
                <c:pt idx="1188">
                  <c:v>2943.5978633087889</c:v>
                </c:pt>
                <c:pt idx="1189">
                  <c:v>2943</c:v>
                </c:pt>
                <c:pt idx="1190">
                  <c:v>2943</c:v>
                </c:pt>
                <c:pt idx="1191">
                  <c:v>2942</c:v>
                </c:pt>
                <c:pt idx="1192">
                  <c:v>2941.2591065013671</c:v>
                </c:pt>
                <c:pt idx="1193">
                  <c:v>2941.0079501902342</c:v>
                </c:pt>
                <c:pt idx="1194">
                  <c:v>2940.5949534203128</c:v>
                </c:pt>
                <c:pt idx="1195">
                  <c:v>2940.1</c:v>
                </c:pt>
                <c:pt idx="1196">
                  <c:v>2940.0912511906249</c:v>
                </c:pt>
                <c:pt idx="1197">
                  <c:v>2939.82</c:v>
                </c:pt>
                <c:pt idx="1198">
                  <c:v>2939</c:v>
                </c:pt>
                <c:pt idx="1199">
                  <c:v>2939</c:v>
                </c:pt>
                <c:pt idx="1200">
                  <c:v>2937.25</c:v>
                </c:pt>
                <c:pt idx="1201">
                  <c:v>2937</c:v>
                </c:pt>
                <c:pt idx="1202">
                  <c:v>2936.54</c:v>
                </c:pt>
                <c:pt idx="1203">
                  <c:v>2936.3544580251955</c:v>
                </c:pt>
                <c:pt idx="1204">
                  <c:v>2935.9379288273435</c:v>
                </c:pt>
                <c:pt idx="1205">
                  <c:v>2935.66</c:v>
                </c:pt>
                <c:pt idx="1206">
                  <c:v>2935</c:v>
                </c:pt>
                <c:pt idx="1207">
                  <c:v>2934.22</c:v>
                </c:pt>
                <c:pt idx="1208">
                  <c:v>2933.9286019146484</c:v>
                </c:pt>
                <c:pt idx="1209">
                  <c:v>2933.9174696498044</c:v>
                </c:pt>
                <c:pt idx="1210">
                  <c:v>2933.8855878496097</c:v>
                </c:pt>
                <c:pt idx="1211">
                  <c:v>2933.8337972312497</c:v>
                </c:pt>
                <c:pt idx="1212">
                  <c:v>2933.6781970810548</c:v>
                </c:pt>
                <c:pt idx="1213">
                  <c:v>2933.6241645962887</c:v>
                </c:pt>
                <c:pt idx="1214">
                  <c:v>2933.1690832316408</c:v>
                </c:pt>
                <c:pt idx="1215">
                  <c:v>2933.0787693156253</c:v>
                </c:pt>
                <c:pt idx="1216">
                  <c:v>2932.4857404648437</c:v>
                </c:pt>
                <c:pt idx="1217">
                  <c:v>2932.4233240627932</c:v>
                </c:pt>
                <c:pt idx="1218">
                  <c:v>2932.0943546578128</c:v>
                </c:pt>
                <c:pt idx="1219">
                  <c:v>2932.0871716124998</c:v>
                </c:pt>
                <c:pt idx="1220">
                  <c:v>2932</c:v>
                </c:pt>
                <c:pt idx="1221">
                  <c:v>2931.5131306607423</c:v>
                </c:pt>
                <c:pt idx="1222">
                  <c:v>2931.0328883898437</c:v>
                </c:pt>
                <c:pt idx="1223">
                  <c:v>2931</c:v>
                </c:pt>
                <c:pt idx="1224">
                  <c:v>2931</c:v>
                </c:pt>
                <c:pt idx="1225">
                  <c:v>2930.7354172460937</c:v>
                </c:pt>
                <c:pt idx="1226">
                  <c:v>2930.5219550232423</c:v>
                </c:pt>
                <c:pt idx="1227">
                  <c:v>2929.71</c:v>
                </c:pt>
                <c:pt idx="1228">
                  <c:v>2929.41</c:v>
                </c:pt>
                <c:pt idx="1229">
                  <c:v>2929.2188137625003</c:v>
                </c:pt>
                <c:pt idx="1230">
                  <c:v>2928.8835857199219</c:v>
                </c:pt>
                <c:pt idx="1231">
                  <c:v>2928.12</c:v>
                </c:pt>
                <c:pt idx="1232">
                  <c:v>2928</c:v>
                </c:pt>
                <c:pt idx="1233">
                  <c:v>2927</c:v>
                </c:pt>
                <c:pt idx="1234">
                  <c:v>2927</c:v>
                </c:pt>
                <c:pt idx="1235">
                  <c:v>2927</c:v>
                </c:pt>
                <c:pt idx="1236">
                  <c:v>2926.7830952556642</c:v>
                </c:pt>
                <c:pt idx="1237">
                  <c:v>2926.6798722660155</c:v>
                </c:pt>
                <c:pt idx="1238">
                  <c:v>2926.4848956560545</c:v>
                </c:pt>
                <c:pt idx="1239">
                  <c:v>2926</c:v>
                </c:pt>
                <c:pt idx="1240">
                  <c:v>2925.2884861857424</c:v>
                </c:pt>
                <c:pt idx="1241">
                  <c:v>2925.2596680027341</c:v>
                </c:pt>
                <c:pt idx="1242">
                  <c:v>2924.013237844531</c:v>
                </c:pt>
                <c:pt idx="1243">
                  <c:v>2924</c:v>
                </c:pt>
                <c:pt idx="1244">
                  <c:v>2923.8</c:v>
                </c:pt>
                <c:pt idx="1245">
                  <c:v>2923.4763693679683</c:v>
                </c:pt>
                <c:pt idx="1246">
                  <c:v>2923</c:v>
                </c:pt>
                <c:pt idx="1247">
                  <c:v>2922.3024299806639</c:v>
                </c:pt>
                <c:pt idx="1248">
                  <c:v>2922</c:v>
                </c:pt>
                <c:pt idx="1249">
                  <c:v>2920.7844374140623</c:v>
                </c:pt>
                <c:pt idx="1250">
                  <c:v>2919.5418362626956</c:v>
                </c:pt>
                <c:pt idx="1251">
                  <c:v>2919.24</c:v>
                </c:pt>
                <c:pt idx="1252">
                  <c:v>2918.8149016292973</c:v>
                </c:pt>
                <c:pt idx="1253">
                  <c:v>2918.6590505638674</c:v>
                </c:pt>
                <c:pt idx="1254">
                  <c:v>2918.5364326562499</c:v>
                </c:pt>
                <c:pt idx="1255">
                  <c:v>2918.3390858416019</c:v>
                </c:pt>
                <c:pt idx="1256">
                  <c:v>2918</c:v>
                </c:pt>
                <c:pt idx="1257">
                  <c:v>2916.5621720294926</c:v>
                </c:pt>
                <c:pt idx="1258">
                  <c:v>2916</c:v>
                </c:pt>
                <c:pt idx="1259">
                  <c:v>2915.7047367626947</c:v>
                </c:pt>
                <c:pt idx="1260">
                  <c:v>2915.6962569761718</c:v>
                </c:pt>
                <c:pt idx="1261">
                  <c:v>2915</c:v>
                </c:pt>
                <c:pt idx="1262">
                  <c:v>2914.6995420640624</c:v>
                </c:pt>
                <c:pt idx="1263">
                  <c:v>2914</c:v>
                </c:pt>
                <c:pt idx="1264">
                  <c:v>2914</c:v>
                </c:pt>
                <c:pt idx="1265">
                  <c:v>2914</c:v>
                </c:pt>
                <c:pt idx="1266">
                  <c:v>2913.5826245203125</c:v>
                </c:pt>
                <c:pt idx="1267">
                  <c:v>2912.4868752136717</c:v>
                </c:pt>
                <c:pt idx="1268">
                  <c:v>2912.1909405001952</c:v>
                </c:pt>
                <c:pt idx="1269">
                  <c:v>2911.04</c:v>
                </c:pt>
                <c:pt idx="1270">
                  <c:v>2911</c:v>
                </c:pt>
                <c:pt idx="1271">
                  <c:v>2910.4343944647462</c:v>
                </c:pt>
                <c:pt idx="1272">
                  <c:v>2910</c:v>
                </c:pt>
                <c:pt idx="1273">
                  <c:v>2909.3663919652345</c:v>
                </c:pt>
                <c:pt idx="1274">
                  <c:v>2909</c:v>
                </c:pt>
                <c:pt idx="1275">
                  <c:v>2909</c:v>
                </c:pt>
                <c:pt idx="1276">
                  <c:v>2908.7280059613281</c:v>
                </c:pt>
                <c:pt idx="1277">
                  <c:v>2908.2</c:v>
                </c:pt>
                <c:pt idx="1278">
                  <c:v>2908</c:v>
                </c:pt>
                <c:pt idx="1279">
                  <c:v>2907.9951500242187</c:v>
                </c:pt>
                <c:pt idx="1280">
                  <c:v>2907.5259031357423</c:v>
                </c:pt>
                <c:pt idx="1281">
                  <c:v>2906.3175902548828</c:v>
                </c:pt>
                <c:pt idx="1282">
                  <c:v>2906.22</c:v>
                </c:pt>
                <c:pt idx="1283">
                  <c:v>2906</c:v>
                </c:pt>
                <c:pt idx="1284">
                  <c:v>2906</c:v>
                </c:pt>
                <c:pt idx="1285">
                  <c:v>2905.156970762891</c:v>
                </c:pt>
                <c:pt idx="1286">
                  <c:v>2905</c:v>
                </c:pt>
                <c:pt idx="1287">
                  <c:v>2904.3651677097655</c:v>
                </c:pt>
                <c:pt idx="1288">
                  <c:v>2902.765563152539</c:v>
                </c:pt>
                <c:pt idx="1289">
                  <c:v>2902.55</c:v>
                </c:pt>
                <c:pt idx="1290">
                  <c:v>2901.266661681836</c:v>
                </c:pt>
                <c:pt idx="1291">
                  <c:v>2901.15</c:v>
                </c:pt>
                <c:pt idx="1292">
                  <c:v>2901.0457781958985</c:v>
                </c:pt>
                <c:pt idx="1293">
                  <c:v>2901</c:v>
                </c:pt>
                <c:pt idx="1294">
                  <c:v>2900</c:v>
                </c:pt>
                <c:pt idx="1295">
                  <c:v>2899.3762189011718</c:v>
                </c:pt>
                <c:pt idx="1296">
                  <c:v>2899.3314442624996</c:v>
                </c:pt>
                <c:pt idx="1297">
                  <c:v>2898.36</c:v>
                </c:pt>
                <c:pt idx="1298">
                  <c:v>2897.6829671111327</c:v>
                </c:pt>
                <c:pt idx="1299">
                  <c:v>2897.6577011238278</c:v>
                </c:pt>
                <c:pt idx="1300">
                  <c:v>2897.4033457496093</c:v>
                </c:pt>
                <c:pt idx="1301">
                  <c:v>2897.32</c:v>
                </c:pt>
                <c:pt idx="1302">
                  <c:v>2896.9628469541012</c:v>
                </c:pt>
                <c:pt idx="1303">
                  <c:v>2896.7827660792968</c:v>
                </c:pt>
                <c:pt idx="1304">
                  <c:v>2896.1377917527343</c:v>
                </c:pt>
                <c:pt idx="1305">
                  <c:v>2895.8560647279301</c:v>
                </c:pt>
                <c:pt idx="1306">
                  <c:v>2894.1749788875004</c:v>
                </c:pt>
                <c:pt idx="1307">
                  <c:v>2894.0268483837885</c:v>
                </c:pt>
                <c:pt idx="1308">
                  <c:v>2894</c:v>
                </c:pt>
                <c:pt idx="1309">
                  <c:v>2893.526201351367</c:v>
                </c:pt>
                <c:pt idx="1310">
                  <c:v>2893.2432879259763</c:v>
                </c:pt>
                <c:pt idx="1311">
                  <c:v>2893</c:v>
                </c:pt>
                <c:pt idx="1312">
                  <c:v>2893</c:v>
                </c:pt>
                <c:pt idx="1313">
                  <c:v>2892.7862618867184</c:v>
                </c:pt>
                <c:pt idx="1314">
                  <c:v>2892</c:v>
                </c:pt>
                <c:pt idx="1315">
                  <c:v>2891.827774831836</c:v>
                </c:pt>
                <c:pt idx="1316">
                  <c:v>2891.43</c:v>
                </c:pt>
                <c:pt idx="1317">
                  <c:v>2891</c:v>
                </c:pt>
                <c:pt idx="1318">
                  <c:v>2889.0913621783202</c:v>
                </c:pt>
                <c:pt idx="1319">
                  <c:v>2888.9466501828124</c:v>
                </c:pt>
                <c:pt idx="1320">
                  <c:v>2887.24</c:v>
                </c:pt>
                <c:pt idx="1321">
                  <c:v>2887.0108011199218</c:v>
                </c:pt>
                <c:pt idx="1322">
                  <c:v>2886.978699457617</c:v>
                </c:pt>
                <c:pt idx="1323">
                  <c:v>2886</c:v>
                </c:pt>
                <c:pt idx="1324">
                  <c:v>2886</c:v>
                </c:pt>
                <c:pt idx="1325">
                  <c:v>2885</c:v>
                </c:pt>
                <c:pt idx="1326">
                  <c:v>2884.0586891906255</c:v>
                </c:pt>
                <c:pt idx="1327">
                  <c:v>2884</c:v>
                </c:pt>
                <c:pt idx="1328">
                  <c:v>2883.7629852093751</c:v>
                </c:pt>
                <c:pt idx="1329">
                  <c:v>2883.2290668074215</c:v>
                </c:pt>
                <c:pt idx="1330">
                  <c:v>2883</c:v>
                </c:pt>
                <c:pt idx="1331">
                  <c:v>2882.064082029297</c:v>
                </c:pt>
                <c:pt idx="1332">
                  <c:v>2881.9853431353517</c:v>
                </c:pt>
                <c:pt idx="1333">
                  <c:v>2881.84</c:v>
                </c:pt>
                <c:pt idx="1334">
                  <c:v>2881.2859665677734</c:v>
                </c:pt>
                <c:pt idx="1335">
                  <c:v>2881</c:v>
                </c:pt>
                <c:pt idx="1336">
                  <c:v>2879.8530432748043</c:v>
                </c:pt>
                <c:pt idx="1337">
                  <c:v>2879.38</c:v>
                </c:pt>
                <c:pt idx="1338">
                  <c:v>2879.28</c:v>
                </c:pt>
                <c:pt idx="1339">
                  <c:v>2879.2394648400386</c:v>
                </c:pt>
                <c:pt idx="1340">
                  <c:v>2879.1910819126956</c:v>
                </c:pt>
                <c:pt idx="1341">
                  <c:v>2879.089149933789</c:v>
                </c:pt>
                <c:pt idx="1342">
                  <c:v>2879</c:v>
                </c:pt>
                <c:pt idx="1343">
                  <c:v>2878.326213976758</c:v>
                </c:pt>
                <c:pt idx="1344">
                  <c:v>2877.59</c:v>
                </c:pt>
                <c:pt idx="1345">
                  <c:v>2877</c:v>
                </c:pt>
                <c:pt idx="1346">
                  <c:v>2876</c:v>
                </c:pt>
                <c:pt idx="1347">
                  <c:v>2875.2993009792967</c:v>
                </c:pt>
                <c:pt idx="1348">
                  <c:v>2875.2506950248048</c:v>
                </c:pt>
                <c:pt idx="1349">
                  <c:v>2875.1279897267577</c:v>
                </c:pt>
                <c:pt idx="1350">
                  <c:v>2875</c:v>
                </c:pt>
                <c:pt idx="1351">
                  <c:v>2874.3741935193357</c:v>
                </c:pt>
                <c:pt idx="1352">
                  <c:v>2874.2404573722656</c:v>
                </c:pt>
                <c:pt idx="1353">
                  <c:v>2873.9704113933594</c:v>
                </c:pt>
                <c:pt idx="1354">
                  <c:v>2873</c:v>
                </c:pt>
                <c:pt idx="1355">
                  <c:v>2872.7762610220698</c:v>
                </c:pt>
                <c:pt idx="1356">
                  <c:v>2872.15</c:v>
                </c:pt>
                <c:pt idx="1357">
                  <c:v>2872</c:v>
                </c:pt>
                <c:pt idx="1358">
                  <c:v>2871.26</c:v>
                </c:pt>
                <c:pt idx="1359">
                  <c:v>2870.75336600625</c:v>
                </c:pt>
                <c:pt idx="1360">
                  <c:v>2870.5670010020508</c:v>
                </c:pt>
                <c:pt idx="1361">
                  <c:v>2870.25</c:v>
                </c:pt>
                <c:pt idx="1362">
                  <c:v>2870.19</c:v>
                </c:pt>
                <c:pt idx="1363">
                  <c:v>2869.9867292751951</c:v>
                </c:pt>
                <c:pt idx="1364">
                  <c:v>2869.8806533445313</c:v>
                </c:pt>
                <c:pt idx="1365">
                  <c:v>2869.88</c:v>
                </c:pt>
                <c:pt idx="1366">
                  <c:v>2869.5599361957029</c:v>
                </c:pt>
                <c:pt idx="1367">
                  <c:v>2869</c:v>
                </c:pt>
                <c:pt idx="1368">
                  <c:v>2868</c:v>
                </c:pt>
                <c:pt idx="1369">
                  <c:v>2867.8470405097655</c:v>
                </c:pt>
                <c:pt idx="1370">
                  <c:v>2867.0848857964847</c:v>
                </c:pt>
                <c:pt idx="1371">
                  <c:v>2867</c:v>
                </c:pt>
                <c:pt idx="1372">
                  <c:v>2866.8096542001949</c:v>
                </c:pt>
                <c:pt idx="1373">
                  <c:v>2866.3898935046873</c:v>
                </c:pt>
                <c:pt idx="1374">
                  <c:v>2866.253667345703</c:v>
                </c:pt>
                <c:pt idx="1375">
                  <c:v>2865.88</c:v>
                </c:pt>
                <c:pt idx="1376">
                  <c:v>2865.5532665275391</c:v>
                </c:pt>
                <c:pt idx="1377">
                  <c:v>2865.5498671248047</c:v>
                </c:pt>
                <c:pt idx="1378">
                  <c:v>2865.5</c:v>
                </c:pt>
                <c:pt idx="1379">
                  <c:v>2865.4961470794919</c:v>
                </c:pt>
                <c:pt idx="1380">
                  <c:v>2865.27</c:v>
                </c:pt>
                <c:pt idx="1381">
                  <c:v>2864.99</c:v>
                </c:pt>
                <c:pt idx="1382">
                  <c:v>2864.3264296925781</c:v>
                </c:pt>
                <c:pt idx="1383">
                  <c:v>2864.1784060910159</c:v>
                </c:pt>
                <c:pt idx="1384">
                  <c:v>2863</c:v>
                </c:pt>
                <c:pt idx="1385">
                  <c:v>2862.3923840126954</c:v>
                </c:pt>
                <c:pt idx="1386">
                  <c:v>2862.1351964351561</c:v>
                </c:pt>
                <c:pt idx="1387">
                  <c:v>2861.395350011328</c:v>
                </c:pt>
                <c:pt idx="1388">
                  <c:v>2861</c:v>
                </c:pt>
                <c:pt idx="1389">
                  <c:v>2861</c:v>
                </c:pt>
                <c:pt idx="1390">
                  <c:v>2860.5697838035157</c:v>
                </c:pt>
                <c:pt idx="1391">
                  <c:v>2859.9575479050782</c:v>
                </c:pt>
                <c:pt idx="1392">
                  <c:v>2859.197605553125</c:v>
                </c:pt>
                <c:pt idx="1393">
                  <c:v>2859.178962086914</c:v>
                </c:pt>
                <c:pt idx="1394">
                  <c:v>2859</c:v>
                </c:pt>
                <c:pt idx="1395">
                  <c:v>2857.5830718490238</c:v>
                </c:pt>
                <c:pt idx="1396">
                  <c:v>2857.5295194164064</c:v>
                </c:pt>
                <c:pt idx="1397">
                  <c:v>2856.9890096312497</c:v>
                </c:pt>
                <c:pt idx="1398">
                  <c:v>2856.5069108878906</c:v>
                </c:pt>
                <c:pt idx="1399">
                  <c:v>2856.2846071917966</c:v>
                </c:pt>
                <c:pt idx="1400">
                  <c:v>2856</c:v>
                </c:pt>
                <c:pt idx="1401">
                  <c:v>2856</c:v>
                </c:pt>
                <c:pt idx="1402">
                  <c:v>2855.2946534886719</c:v>
                </c:pt>
                <c:pt idx="1403">
                  <c:v>2855.015082795117</c:v>
                </c:pt>
                <c:pt idx="1404">
                  <c:v>2855</c:v>
                </c:pt>
                <c:pt idx="1405">
                  <c:v>2855</c:v>
                </c:pt>
                <c:pt idx="1406">
                  <c:v>2854.4645860832034</c:v>
                </c:pt>
                <c:pt idx="1407">
                  <c:v>2854.4476239216797</c:v>
                </c:pt>
                <c:pt idx="1408">
                  <c:v>2854.3421689892575</c:v>
                </c:pt>
                <c:pt idx="1409">
                  <c:v>2854.0085461648437</c:v>
                </c:pt>
                <c:pt idx="1410">
                  <c:v>2854</c:v>
                </c:pt>
                <c:pt idx="1411">
                  <c:v>2852.6998271824218</c:v>
                </c:pt>
                <c:pt idx="1412">
                  <c:v>2852.61</c:v>
                </c:pt>
                <c:pt idx="1413">
                  <c:v>2852.3058801458983</c:v>
                </c:pt>
                <c:pt idx="1414">
                  <c:v>2852.0510944408206</c:v>
                </c:pt>
                <c:pt idx="1415">
                  <c:v>2850</c:v>
                </c:pt>
                <c:pt idx="1416">
                  <c:v>2849.1104923603516</c:v>
                </c:pt>
                <c:pt idx="1417">
                  <c:v>2849</c:v>
                </c:pt>
                <c:pt idx="1418">
                  <c:v>2848.8414235583987</c:v>
                </c:pt>
                <c:pt idx="1419">
                  <c:v>2848</c:v>
                </c:pt>
                <c:pt idx="1420">
                  <c:v>2847.8307662382813</c:v>
                </c:pt>
                <c:pt idx="1421">
                  <c:v>2847.7288274490234</c:v>
                </c:pt>
                <c:pt idx="1422">
                  <c:v>2847.7025043765625</c:v>
                </c:pt>
                <c:pt idx="1423">
                  <c:v>2847.438250532422</c:v>
                </c:pt>
                <c:pt idx="1424">
                  <c:v>2847.4</c:v>
                </c:pt>
                <c:pt idx="1425">
                  <c:v>2846.31</c:v>
                </c:pt>
                <c:pt idx="1426">
                  <c:v>2845.3801260951172</c:v>
                </c:pt>
                <c:pt idx="1427">
                  <c:v>2845</c:v>
                </c:pt>
                <c:pt idx="1428">
                  <c:v>2845</c:v>
                </c:pt>
                <c:pt idx="1429">
                  <c:v>2845</c:v>
                </c:pt>
                <c:pt idx="1430">
                  <c:v>2844.6</c:v>
                </c:pt>
                <c:pt idx="1431">
                  <c:v>2844.483148325</c:v>
                </c:pt>
                <c:pt idx="1432">
                  <c:v>2844.25</c:v>
                </c:pt>
                <c:pt idx="1433">
                  <c:v>2844</c:v>
                </c:pt>
                <c:pt idx="1434">
                  <c:v>2843.7350465646487</c:v>
                </c:pt>
                <c:pt idx="1435">
                  <c:v>2843.2220237199217</c:v>
                </c:pt>
                <c:pt idx="1436">
                  <c:v>2842</c:v>
                </c:pt>
                <c:pt idx="1437">
                  <c:v>2841.6747075521484</c:v>
                </c:pt>
                <c:pt idx="1438">
                  <c:v>2841</c:v>
                </c:pt>
                <c:pt idx="1439">
                  <c:v>2841</c:v>
                </c:pt>
                <c:pt idx="1440">
                  <c:v>2840.7635722574219</c:v>
                </c:pt>
                <c:pt idx="1441">
                  <c:v>2840.51</c:v>
                </c:pt>
                <c:pt idx="1442">
                  <c:v>2839.67</c:v>
                </c:pt>
                <c:pt idx="1443">
                  <c:v>2838.7738607677734</c:v>
                </c:pt>
                <c:pt idx="1444">
                  <c:v>2838.7095262451171</c:v>
                </c:pt>
                <c:pt idx="1445">
                  <c:v>2838.4357776066404</c:v>
                </c:pt>
                <c:pt idx="1446">
                  <c:v>2838.1320472691409</c:v>
                </c:pt>
                <c:pt idx="1447">
                  <c:v>2838</c:v>
                </c:pt>
                <c:pt idx="1448">
                  <c:v>2837.2877663513673</c:v>
                </c:pt>
                <c:pt idx="1449">
                  <c:v>2837.13</c:v>
                </c:pt>
                <c:pt idx="1450">
                  <c:v>2837</c:v>
                </c:pt>
                <c:pt idx="1451">
                  <c:v>2836.9484877224609</c:v>
                </c:pt>
                <c:pt idx="1452">
                  <c:v>2836.9324384490237</c:v>
                </c:pt>
                <c:pt idx="1453">
                  <c:v>2836.806783991211</c:v>
                </c:pt>
                <c:pt idx="1454">
                  <c:v>2836.5116681890627</c:v>
                </c:pt>
                <c:pt idx="1455">
                  <c:v>2836.06</c:v>
                </c:pt>
                <c:pt idx="1456">
                  <c:v>2835.97</c:v>
                </c:pt>
                <c:pt idx="1457">
                  <c:v>2835.6589073091795</c:v>
                </c:pt>
                <c:pt idx="1458">
                  <c:v>2835.3444483066405</c:v>
                </c:pt>
                <c:pt idx="1459">
                  <c:v>2835</c:v>
                </c:pt>
                <c:pt idx="1460">
                  <c:v>2835</c:v>
                </c:pt>
                <c:pt idx="1461">
                  <c:v>2835</c:v>
                </c:pt>
                <c:pt idx="1462">
                  <c:v>2834.6255595896482</c:v>
                </c:pt>
                <c:pt idx="1463">
                  <c:v>2833.9639626365238</c:v>
                </c:pt>
                <c:pt idx="1464">
                  <c:v>2833.12</c:v>
                </c:pt>
                <c:pt idx="1465">
                  <c:v>2833.0944076337892</c:v>
                </c:pt>
                <c:pt idx="1466">
                  <c:v>2832.7845146523437</c:v>
                </c:pt>
                <c:pt idx="1467">
                  <c:v>2832.4379176716798</c:v>
                </c:pt>
                <c:pt idx="1468">
                  <c:v>2832</c:v>
                </c:pt>
                <c:pt idx="1469">
                  <c:v>2831</c:v>
                </c:pt>
                <c:pt idx="1470">
                  <c:v>2830.7919232826175</c:v>
                </c:pt>
                <c:pt idx="1471">
                  <c:v>2830.679295294336</c:v>
                </c:pt>
                <c:pt idx="1472">
                  <c:v>2830</c:v>
                </c:pt>
                <c:pt idx="1473">
                  <c:v>2829.1779698857422</c:v>
                </c:pt>
                <c:pt idx="1474">
                  <c:v>2828.880583084961</c:v>
                </c:pt>
                <c:pt idx="1475">
                  <c:v>2828.8736057884771</c:v>
                </c:pt>
                <c:pt idx="1476">
                  <c:v>2828.6418640015627</c:v>
                </c:pt>
                <c:pt idx="1477">
                  <c:v>2828.2985071734374</c:v>
                </c:pt>
                <c:pt idx="1478">
                  <c:v>2827.8451239292972</c:v>
                </c:pt>
                <c:pt idx="1479">
                  <c:v>2827</c:v>
                </c:pt>
                <c:pt idx="1480">
                  <c:v>2825.8450025767579</c:v>
                </c:pt>
                <c:pt idx="1481">
                  <c:v>2825.6081423853516</c:v>
                </c:pt>
                <c:pt idx="1482">
                  <c:v>2823.8378551453125</c:v>
                </c:pt>
                <c:pt idx="1483">
                  <c:v>2823.6149414919923</c:v>
                </c:pt>
                <c:pt idx="1484">
                  <c:v>2823</c:v>
                </c:pt>
                <c:pt idx="1485">
                  <c:v>2822.8051520226563</c:v>
                </c:pt>
                <c:pt idx="1486">
                  <c:v>2822.0574439503907</c:v>
                </c:pt>
                <c:pt idx="1487">
                  <c:v>2822</c:v>
                </c:pt>
                <c:pt idx="1488">
                  <c:v>2821.4141168037108</c:v>
                </c:pt>
                <c:pt idx="1489">
                  <c:v>2818.3219487697265</c:v>
                </c:pt>
                <c:pt idx="1490">
                  <c:v>2818.0915520029293</c:v>
                </c:pt>
                <c:pt idx="1491">
                  <c:v>2818.09</c:v>
                </c:pt>
                <c:pt idx="1492">
                  <c:v>2818</c:v>
                </c:pt>
                <c:pt idx="1493">
                  <c:v>2817.6409345337893</c:v>
                </c:pt>
                <c:pt idx="1494">
                  <c:v>2817.6106860179689</c:v>
                </c:pt>
                <c:pt idx="1495">
                  <c:v>2816.9648380736326</c:v>
                </c:pt>
                <c:pt idx="1496">
                  <c:v>2816.7083254591798</c:v>
                </c:pt>
                <c:pt idx="1497">
                  <c:v>2816.6477677953126</c:v>
                </c:pt>
                <c:pt idx="1498">
                  <c:v>2816</c:v>
                </c:pt>
                <c:pt idx="1499">
                  <c:v>2816</c:v>
                </c:pt>
                <c:pt idx="1500">
                  <c:v>2815</c:v>
                </c:pt>
                <c:pt idx="1501">
                  <c:v>2815</c:v>
                </c:pt>
                <c:pt idx="1502">
                  <c:v>2814.26</c:v>
                </c:pt>
                <c:pt idx="1503">
                  <c:v>2813.3768122492188</c:v>
                </c:pt>
                <c:pt idx="1504">
                  <c:v>2813.25</c:v>
                </c:pt>
                <c:pt idx="1505">
                  <c:v>2813.16</c:v>
                </c:pt>
                <c:pt idx="1506">
                  <c:v>2812.54</c:v>
                </c:pt>
                <c:pt idx="1507">
                  <c:v>2812.0946290732422</c:v>
                </c:pt>
                <c:pt idx="1508">
                  <c:v>2811.6108247503903</c:v>
                </c:pt>
                <c:pt idx="1509">
                  <c:v>2811.5624158291016</c:v>
                </c:pt>
                <c:pt idx="1510">
                  <c:v>2811</c:v>
                </c:pt>
                <c:pt idx="1511">
                  <c:v>2810</c:v>
                </c:pt>
                <c:pt idx="1512">
                  <c:v>2809.517854031445</c:v>
                </c:pt>
                <c:pt idx="1513">
                  <c:v>2809</c:v>
                </c:pt>
                <c:pt idx="1514">
                  <c:v>2809</c:v>
                </c:pt>
                <c:pt idx="1515">
                  <c:v>2808.3540057902342</c:v>
                </c:pt>
                <c:pt idx="1516">
                  <c:v>2807.5485125628907</c:v>
                </c:pt>
                <c:pt idx="1517">
                  <c:v>2807.15</c:v>
                </c:pt>
                <c:pt idx="1518">
                  <c:v>2806.9152092007816</c:v>
                </c:pt>
                <c:pt idx="1519">
                  <c:v>2806.0647706453128</c:v>
                </c:pt>
                <c:pt idx="1520">
                  <c:v>2806</c:v>
                </c:pt>
                <c:pt idx="1521">
                  <c:v>2805.8208441349611</c:v>
                </c:pt>
                <c:pt idx="1522">
                  <c:v>2805.6692722388675</c:v>
                </c:pt>
                <c:pt idx="1523">
                  <c:v>2805</c:v>
                </c:pt>
                <c:pt idx="1524">
                  <c:v>2804.5928836708986</c:v>
                </c:pt>
                <c:pt idx="1525">
                  <c:v>2804.33</c:v>
                </c:pt>
                <c:pt idx="1526">
                  <c:v>2804.0149275435547</c:v>
                </c:pt>
                <c:pt idx="1527">
                  <c:v>2803.071277641016</c:v>
                </c:pt>
                <c:pt idx="1528">
                  <c:v>2803</c:v>
                </c:pt>
                <c:pt idx="1529">
                  <c:v>2803</c:v>
                </c:pt>
                <c:pt idx="1530">
                  <c:v>2802.6537233878908</c:v>
                </c:pt>
                <c:pt idx="1531">
                  <c:v>2802</c:v>
                </c:pt>
                <c:pt idx="1532">
                  <c:v>2801.0977728933594</c:v>
                </c:pt>
                <c:pt idx="1533">
                  <c:v>2801</c:v>
                </c:pt>
                <c:pt idx="1534">
                  <c:v>2800.5941016421875</c:v>
                </c:pt>
                <c:pt idx="1535">
                  <c:v>2800.5699116542969</c:v>
                </c:pt>
                <c:pt idx="1536">
                  <c:v>2799</c:v>
                </c:pt>
                <c:pt idx="1537">
                  <c:v>2798.8602195207031</c:v>
                </c:pt>
                <c:pt idx="1538">
                  <c:v>2798.4677229529298</c:v>
                </c:pt>
                <c:pt idx="1539">
                  <c:v>2798.4008735890625</c:v>
                </c:pt>
                <c:pt idx="1540">
                  <c:v>2798.1659823070308</c:v>
                </c:pt>
                <c:pt idx="1541">
                  <c:v>2798.0613740425783</c:v>
                </c:pt>
                <c:pt idx="1542">
                  <c:v>2798.0555713626954</c:v>
                </c:pt>
                <c:pt idx="1543">
                  <c:v>2797.0864280751957</c:v>
                </c:pt>
                <c:pt idx="1544">
                  <c:v>2797</c:v>
                </c:pt>
                <c:pt idx="1545">
                  <c:v>2797</c:v>
                </c:pt>
                <c:pt idx="1546">
                  <c:v>2796.6522696605471</c:v>
                </c:pt>
                <c:pt idx="1547">
                  <c:v>2796.3255514249995</c:v>
                </c:pt>
                <c:pt idx="1548">
                  <c:v>2796.0478063445316</c:v>
                </c:pt>
                <c:pt idx="1549">
                  <c:v>2796</c:v>
                </c:pt>
                <c:pt idx="1550">
                  <c:v>2796</c:v>
                </c:pt>
                <c:pt idx="1551">
                  <c:v>2795.4224000394534</c:v>
                </c:pt>
                <c:pt idx="1552">
                  <c:v>2795.31</c:v>
                </c:pt>
                <c:pt idx="1553">
                  <c:v>2795</c:v>
                </c:pt>
                <c:pt idx="1554">
                  <c:v>2794</c:v>
                </c:pt>
                <c:pt idx="1555">
                  <c:v>2793.1794867816407</c:v>
                </c:pt>
                <c:pt idx="1556">
                  <c:v>2793</c:v>
                </c:pt>
                <c:pt idx="1557">
                  <c:v>2793</c:v>
                </c:pt>
                <c:pt idx="1558">
                  <c:v>2792.5555382902339</c:v>
                </c:pt>
                <c:pt idx="1559">
                  <c:v>2792</c:v>
                </c:pt>
                <c:pt idx="1560">
                  <c:v>2791.9987173107424</c:v>
                </c:pt>
                <c:pt idx="1561">
                  <c:v>2791.852821392969</c:v>
                </c:pt>
                <c:pt idx="1562">
                  <c:v>2791.4782799173831</c:v>
                </c:pt>
                <c:pt idx="1563">
                  <c:v>2791.3677915527346</c:v>
                </c:pt>
                <c:pt idx="1564">
                  <c:v>2790.81</c:v>
                </c:pt>
                <c:pt idx="1565">
                  <c:v>2790.31</c:v>
                </c:pt>
                <c:pt idx="1566">
                  <c:v>2790.1157673992188</c:v>
                </c:pt>
                <c:pt idx="1567">
                  <c:v>2789.5413408640625</c:v>
                </c:pt>
                <c:pt idx="1568">
                  <c:v>2789.3386177996094</c:v>
                </c:pt>
                <c:pt idx="1569">
                  <c:v>2789.169770508789</c:v>
                </c:pt>
                <c:pt idx="1570">
                  <c:v>2788.9640767410156</c:v>
                </c:pt>
                <c:pt idx="1571">
                  <c:v>2788</c:v>
                </c:pt>
                <c:pt idx="1572">
                  <c:v>2787.8</c:v>
                </c:pt>
                <c:pt idx="1573">
                  <c:v>2787.29</c:v>
                </c:pt>
                <c:pt idx="1574">
                  <c:v>2786.99</c:v>
                </c:pt>
                <c:pt idx="1575">
                  <c:v>2786.7271401402345</c:v>
                </c:pt>
                <c:pt idx="1576">
                  <c:v>2786.1398954416018</c:v>
                </c:pt>
                <c:pt idx="1577">
                  <c:v>2786</c:v>
                </c:pt>
                <c:pt idx="1578">
                  <c:v>2785.7836634207029</c:v>
                </c:pt>
                <c:pt idx="1579">
                  <c:v>2785.6268218839841</c:v>
                </c:pt>
                <c:pt idx="1580">
                  <c:v>2785.22</c:v>
                </c:pt>
                <c:pt idx="1581">
                  <c:v>2785.1110548167967</c:v>
                </c:pt>
                <c:pt idx="1582">
                  <c:v>2785</c:v>
                </c:pt>
                <c:pt idx="1583">
                  <c:v>2784.7205777458985</c:v>
                </c:pt>
                <c:pt idx="1584">
                  <c:v>2783.4725285148438</c:v>
                </c:pt>
                <c:pt idx="1585">
                  <c:v>2783.41</c:v>
                </c:pt>
                <c:pt idx="1586">
                  <c:v>2783.37</c:v>
                </c:pt>
                <c:pt idx="1587">
                  <c:v>2783</c:v>
                </c:pt>
                <c:pt idx="1588">
                  <c:v>2783</c:v>
                </c:pt>
                <c:pt idx="1589">
                  <c:v>2782</c:v>
                </c:pt>
                <c:pt idx="1590">
                  <c:v>2782</c:v>
                </c:pt>
                <c:pt idx="1591">
                  <c:v>2782</c:v>
                </c:pt>
                <c:pt idx="1592">
                  <c:v>2781.9896397648436</c:v>
                </c:pt>
                <c:pt idx="1593">
                  <c:v>2780.24</c:v>
                </c:pt>
                <c:pt idx="1594">
                  <c:v>2779.25</c:v>
                </c:pt>
                <c:pt idx="1595">
                  <c:v>2779.0791495160156</c:v>
                </c:pt>
                <c:pt idx="1596">
                  <c:v>2779</c:v>
                </c:pt>
                <c:pt idx="1597">
                  <c:v>2778.89</c:v>
                </c:pt>
                <c:pt idx="1598">
                  <c:v>2778.2915627240236</c:v>
                </c:pt>
                <c:pt idx="1599">
                  <c:v>2778.2033012320308</c:v>
                </c:pt>
                <c:pt idx="1600">
                  <c:v>2778.0675522095703</c:v>
                </c:pt>
                <c:pt idx="1601">
                  <c:v>2778</c:v>
                </c:pt>
                <c:pt idx="1602">
                  <c:v>2778</c:v>
                </c:pt>
                <c:pt idx="1603">
                  <c:v>2777.8810342593747</c:v>
                </c:pt>
                <c:pt idx="1604">
                  <c:v>2777.8315141005855</c:v>
                </c:pt>
                <c:pt idx="1605">
                  <c:v>2777</c:v>
                </c:pt>
                <c:pt idx="1606">
                  <c:v>2775.6993646947262</c:v>
                </c:pt>
                <c:pt idx="1607">
                  <c:v>2775.56</c:v>
                </c:pt>
                <c:pt idx="1608">
                  <c:v>2775.2588114919922</c:v>
                </c:pt>
                <c:pt idx="1609">
                  <c:v>2775.25</c:v>
                </c:pt>
                <c:pt idx="1610">
                  <c:v>2775</c:v>
                </c:pt>
                <c:pt idx="1611">
                  <c:v>2774</c:v>
                </c:pt>
                <c:pt idx="1612">
                  <c:v>2773.15</c:v>
                </c:pt>
                <c:pt idx="1613">
                  <c:v>2773</c:v>
                </c:pt>
                <c:pt idx="1614">
                  <c:v>2773</c:v>
                </c:pt>
                <c:pt idx="1615">
                  <c:v>2772.8267209714841</c:v>
                </c:pt>
                <c:pt idx="1616">
                  <c:v>2772.56</c:v>
                </c:pt>
                <c:pt idx="1617">
                  <c:v>2772.26</c:v>
                </c:pt>
                <c:pt idx="1618">
                  <c:v>2772.1034950375001</c:v>
                </c:pt>
                <c:pt idx="1619">
                  <c:v>2772.0312640323241</c:v>
                </c:pt>
                <c:pt idx="1620">
                  <c:v>2772</c:v>
                </c:pt>
                <c:pt idx="1621">
                  <c:v>2771.9295698892579</c:v>
                </c:pt>
                <c:pt idx="1622">
                  <c:v>2771.3798130072269</c:v>
                </c:pt>
                <c:pt idx="1623">
                  <c:v>2770.21</c:v>
                </c:pt>
                <c:pt idx="1624">
                  <c:v>2770.0619052701172</c:v>
                </c:pt>
                <c:pt idx="1625">
                  <c:v>2769.9075199488279</c:v>
                </c:pt>
                <c:pt idx="1626">
                  <c:v>2769.561207017578</c:v>
                </c:pt>
                <c:pt idx="1627">
                  <c:v>2769</c:v>
                </c:pt>
                <c:pt idx="1628">
                  <c:v>2768.312470883594</c:v>
                </c:pt>
                <c:pt idx="1629">
                  <c:v>2768.1915167410152</c:v>
                </c:pt>
                <c:pt idx="1630">
                  <c:v>2768.0519780248046</c:v>
                </c:pt>
                <c:pt idx="1631">
                  <c:v>2767.3413503667966</c:v>
                </c:pt>
                <c:pt idx="1632">
                  <c:v>2767</c:v>
                </c:pt>
                <c:pt idx="1633">
                  <c:v>2766.83</c:v>
                </c:pt>
                <c:pt idx="1634">
                  <c:v>2766.79</c:v>
                </c:pt>
                <c:pt idx="1635">
                  <c:v>2766.5427800242187</c:v>
                </c:pt>
                <c:pt idx="1636">
                  <c:v>2766.4593043609375</c:v>
                </c:pt>
                <c:pt idx="1637">
                  <c:v>2766</c:v>
                </c:pt>
                <c:pt idx="1638">
                  <c:v>2765.3982247923827</c:v>
                </c:pt>
                <c:pt idx="1639">
                  <c:v>2765</c:v>
                </c:pt>
                <c:pt idx="1640">
                  <c:v>2765</c:v>
                </c:pt>
                <c:pt idx="1641">
                  <c:v>2764.8532125306638</c:v>
                </c:pt>
                <c:pt idx="1642">
                  <c:v>2764.6780265974608</c:v>
                </c:pt>
                <c:pt idx="1643">
                  <c:v>2763.16</c:v>
                </c:pt>
                <c:pt idx="1644">
                  <c:v>2763.03</c:v>
                </c:pt>
                <c:pt idx="1645">
                  <c:v>2763</c:v>
                </c:pt>
                <c:pt idx="1646">
                  <c:v>2762.8313180552732</c:v>
                </c:pt>
                <c:pt idx="1647">
                  <c:v>2762.45</c:v>
                </c:pt>
                <c:pt idx="1648">
                  <c:v>2762.3147865197266</c:v>
                </c:pt>
                <c:pt idx="1649">
                  <c:v>2762.2462806989747</c:v>
                </c:pt>
                <c:pt idx="1650">
                  <c:v>2761.9066169796879</c:v>
                </c:pt>
                <c:pt idx="1651">
                  <c:v>2761</c:v>
                </c:pt>
                <c:pt idx="1652">
                  <c:v>2760.3894591738281</c:v>
                </c:pt>
                <c:pt idx="1653">
                  <c:v>2759.6880989089846</c:v>
                </c:pt>
                <c:pt idx="1654">
                  <c:v>2759</c:v>
                </c:pt>
                <c:pt idx="1655">
                  <c:v>2759</c:v>
                </c:pt>
                <c:pt idx="1656">
                  <c:v>2759</c:v>
                </c:pt>
                <c:pt idx="1657">
                  <c:v>2758.5481322841797</c:v>
                </c:pt>
                <c:pt idx="1658">
                  <c:v>2758.24</c:v>
                </c:pt>
                <c:pt idx="1659">
                  <c:v>2757.21</c:v>
                </c:pt>
                <c:pt idx="1660">
                  <c:v>2756.2813711800782</c:v>
                </c:pt>
                <c:pt idx="1661">
                  <c:v>2756</c:v>
                </c:pt>
                <c:pt idx="1662">
                  <c:v>2756</c:v>
                </c:pt>
                <c:pt idx="1663">
                  <c:v>2756</c:v>
                </c:pt>
                <c:pt idx="1664">
                  <c:v>2755.45</c:v>
                </c:pt>
                <c:pt idx="1665">
                  <c:v>2755.4338339910155</c:v>
                </c:pt>
                <c:pt idx="1666">
                  <c:v>2755.3160084822266</c:v>
                </c:pt>
                <c:pt idx="1667">
                  <c:v>2755.0350995462895</c:v>
                </c:pt>
                <c:pt idx="1668">
                  <c:v>2754</c:v>
                </c:pt>
                <c:pt idx="1669">
                  <c:v>2753.6807001761717</c:v>
                </c:pt>
                <c:pt idx="1670">
                  <c:v>2753.6731572248045</c:v>
                </c:pt>
                <c:pt idx="1671">
                  <c:v>2753.4</c:v>
                </c:pt>
                <c:pt idx="1672">
                  <c:v>2752.5012794066406</c:v>
                </c:pt>
                <c:pt idx="1673">
                  <c:v>2752.0399476898438</c:v>
                </c:pt>
                <c:pt idx="1674">
                  <c:v>2752.02</c:v>
                </c:pt>
                <c:pt idx="1675">
                  <c:v>2752</c:v>
                </c:pt>
                <c:pt idx="1676">
                  <c:v>2752</c:v>
                </c:pt>
                <c:pt idx="1677">
                  <c:v>2751.5211285574214</c:v>
                </c:pt>
                <c:pt idx="1678">
                  <c:v>2751</c:v>
                </c:pt>
                <c:pt idx="1679">
                  <c:v>2750.4996620667971</c:v>
                </c:pt>
                <c:pt idx="1680">
                  <c:v>2750.01</c:v>
                </c:pt>
                <c:pt idx="1681">
                  <c:v>2749</c:v>
                </c:pt>
                <c:pt idx="1682">
                  <c:v>2748.6106698429685</c:v>
                </c:pt>
                <c:pt idx="1683">
                  <c:v>2748</c:v>
                </c:pt>
                <c:pt idx="1684">
                  <c:v>2748</c:v>
                </c:pt>
                <c:pt idx="1685">
                  <c:v>2747.6200935310549</c:v>
                </c:pt>
                <c:pt idx="1686">
                  <c:v>2747.35</c:v>
                </c:pt>
                <c:pt idx="1687">
                  <c:v>2747</c:v>
                </c:pt>
                <c:pt idx="1688">
                  <c:v>2747</c:v>
                </c:pt>
                <c:pt idx="1689">
                  <c:v>2746.96</c:v>
                </c:pt>
                <c:pt idx="1690">
                  <c:v>2746.7581874492189</c:v>
                </c:pt>
                <c:pt idx="1691">
                  <c:v>2746.7345433175788</c:v>
                </c:pt>
                <c:pt idx="1692">
                  <c:v>2746.18</c:v>
                </c:pt>
                <c:pt idx="1693">
                  <c:v>2746.0919253611328</c:v>
                </c:pt>
                <c:pt idx="1694">
                  <c:v>2745.8260840119142</c:v>
                </c:pt>
                <c:pt idx="1695">
                  <c:v>2744.9566509521487</c:v>
                </c:pt>
                <c:pt idx="1696">
                  <c:v>2744.48</c:v>
                </c:pt>
                <c:pt idx="1697">
                  <c:v>2744.0912583642576</c:v>
                </c:pt>
                <c:pt idx="1698">
                  <c:v>2743.9617473919925</c:v>
                </c:pt>
                <c:pt idx="1699">
                  <c:v>2743.1926610083983</c:v>
                </c:pt>
                <c:pt idx="1700">
                  <c:v>2743.01</c:v>
                </c:pt>
                <c:pt idx="1701">
                  <c:v>2742.77</c:v>
                </c:pt>
                <c:pt idx="1702">
                  <c:v>2742.6951376498046</c:v>
                </c:pt>
                <c:pt idx="1703">
                  <c:v>2742</c:v>
                </c:pt>
                <c:pt idx="1704">
                  <c:v>2741.99</c:v>
                </c:pt>
                <c:pt idx="1705">
                  <c:v>2741.6982100945315</c:v>
                </c:pt>
                <c:pt idx="1706">
                  <c:v>2741.5770086576172</c:v>
                </c:pt>
                <c:pt idx="1707">
                  <c:v>2741.52</c:v>
                </c:pt>
                <c:pt idx="1708">
                  <c:v>2741.1981110439456</c:v>
                </c:pt>
                <c:pt idx="1709">
                  <c:v>2740.6355927718751</c:v>
                </c:pt>
                <c:pt idx="1710">
                  <c:v>2740.14</c:v>
                </c:pt>
                <c:pt idx="1711">
                  <c:v>2740</c:v>
                </c:pt>
                <c:pt idx="1712">
                  <c:v>2740</c:v>
                </c:pt>
                <c:pt idx="1713">
                  <c:v>2740</c:v>
                </c:pt>
                <c:pt idx="1714">
                  <c:v>2739</c:v>
                </c:pt>
                <c:pt idx="1715">
                  <c:v>2739</c:v>
                </c:pt>
                <c:pt idx="1716">
                  <c:v>2739</c:v>
                </c:pt>
                <c:pt idx="1717">
                  <c:v>2738.8</c:v>
                </c:pt>
                <c:pt idx="1718">
                  <c:v>2737.58</c:v>
                </c:pt>
                <c:pt idx="1719">
                  <c:v>2737.2981504150393</c:v>
                </c:pt>
                <c:pt idx="1720">
                  <c:v>2736.8346330285158</c:v>
                </c:pt>
                <c:pt idx="1721">
                  <c:v>2736.4980724494139</c:v>
                </c:pt>
                <c:pt idx="1722">
                  <c:v>2736.0391530121096</c:v>
                </c:pt>
                <c:pt idx="1723">
                  <c:v>2736</c:v>
                </c:pt>
                <c:pt idx="1724">
                  <c:v>2735.6418985501955</c:v>
                </c:pt>
                <c:pt idx="1725">
                  <c:v>2733.7088186957035</c:v>
                </c:pt>
                <c:pt idx="1726">
                  <c:v>2733</c:v>
                </c:pt>
                <c:pt idx="1727">
                  <c:v>2732.9797712371096</c:v>
                </c:pt>
                <c:pt idx="1728">
                  <c:v>2732.85</c:v>
                </c:pt>
                <c:pt idx="1729">
                  <c:v>2732.2534136567383</c:v>
                </c:pt>
                <c:pt idx="1730">
                  <c:v>2732</c:v>
                </c:pt>
                <c:pt idx="1731">
                  <c:v>2731.98</c:v>
                </c:pt>
                <c:pt idx="1732">
                  <c:v>2731.6571575039061</c:v>
                </c:pt>
                <c:pt idx="1733">
                  <c:v>2731.6536862732423</c:v>
                </c:pt>
                <c:pt idx="1734">
                  <c:v>2731.4225470792967</c:v>
                </c:pt>
                <c:pt idx="1735">
                  <c:v>2731.0929439494139</c:v>
                </c:pt>
                <c:pt idx="1736">
                  <c:v>2731</c:v>
                </c:pt>
                <c:pt idx="1737">
                  <c:v>2730.2846679335939</c:v>
                </c:pt>
                <c:pt idx="1738">
                  <c:v>2729.8686302085939</c:v>
                </c:pt>
                <c:pt idx="1739">
                  <c:v>2729.2677212705075</c:v>
                </c:pt>
                <c:pt idx="1740">
                  <c:v>2729</c:v>
                </c:pt>
                <c:pt idx="1741">
                  <c:v>2728</c:v>
                </c:pt>
                <c:pt idx="1742">
                  <c:v>2727.1409879660159</c:v>
                </c:pt>
                <c:pt idx="1743">
                  <c:v>2727</c:v>
                </c:pt>
                <c:pt idx="1744">
                  <c:v>2726.8264383873047</c:v>
                </c:pt>
                <c:pt idx="1745">
                  <c:v>2726.6628348359377</c:v>
                </c:pt>
                <c:pt idx="1746">
                  <c:v>2726.575423261133</c:v>
                </c:pt>
                <c:pt idx="1747">
                  <c:v>2726.5501656867186</c:v>
                </c:pt>
                <c:pt idx="1748">
                  <c:v>2726.4605636464844</c:v>
                </c:pt>
                <c:pt idx="1749">
                  <c:v>2725.1318535572268</c:v>
                </c:pt>
                <c:pt idx="1750">
                  <c:v>2725.0195195671872</c:v>
                </c:pt>
                <c:pt idx="1751">
                  <c:v>2725</c:v>
                </c:pt>
                <c:pt idx="1752">
                  <c:v>2724.98</c:v>
                </c:pt>
                <c:pt idx="1753">
                  <c:v>2724.4584339890625</c:v>
                </c:pt>
                <c:pt idx="1754">
                  <c:v>2724.2317822183595</c:v>
                </c:pt>
                <c:pt idx="1755">
                  <c:v>2724</c:v>
                </c:pt>
                <c:pt idx="1756">
                  <c:v>2724</c:v>
                </c:pt>
                <c:pt idx="1757">
                  <c:v>2724</c:v>
                </c:pt>
                <c:pt idx="1758">
                  <c:v>2723.835429920508</c:v>
                </c:pt>
                <c:pt idx="1759">
                  <c:v>2723.33</c:v>
                </c:pt>
                <c:pt idx="1760">
                  <c:v>2723.022928015625</c:v>
                </c:pt>
                <c:pt idx="1761">
                  <c:v>2723</c:v>
                </c:pt>
                <c:pt idx="1762">
                  <c:v>2723</c:v>
                </c:pt>
                <c:pt idx="1763">
                  <c:v>2722.7277947093753</c:v>
                </c:pt>
                <c:pt idx="1764">
                  <c:v>2721.6020617388672</c:v>
                </c:pt>
                <c:pt idx="1765">
                  <c:v>2721.4599686981446</c:v>
                </c:pt>
                <c:pt idx="1766">
                  <c:v>2721</c:v>
                </c:pt>
                <c:pt idx="1767">
                  <c:v>2720.47</c:v>
                </c:pt>
                <c:pt idx="1768">
                  <c:v>2720.244314385156</c:v>
                </c:pt>
                <c:pt idx="1769">
                  <c:v>2720</c:v>
                </c:pt>
                <c:pt idx="1770">
                  <c:v>2719.6747550324221</c:v>
                </c:pt>
                <c:pt idx="1771">
                  <c:v>2717.7907730796878</c:v>
                </c:pt>
                <c:pt idx="1772">
                  <c:v>2717.3299399798825</c:v>
                </c:pt>
                <c:pt idx="1773">
                  <c:v>2717.26</c:v>
                </c:pt>
                <c:pt idx="1774">
                  <c:v>2717</c:v>
                </c:pt>
                <c:pt idx="1775">
                  <c:v>2716.7854359359371</c:v>
                </c:pt>
                <c:pt idx="1776">
                  <c:v>2716.4999840351566</c:v>
                </c:pt>
                <c:pt idx="1777">
                  <c:v>2716.4937941632816</c:v>
                </c:pt>
                <c:pt idx="1778">
                  <c:v>2716</c:v>
                </c:pt>
                <c:pt idx="1779">
                  <c:v>2715.9</c:v>
                </c:pt>
                <c:pt idx="1780">
                  <c:v>2715.7142433296876</c:v>
                </c:pt>
                <c:pt idx="1781">
                  <c:v>2715.4521761992187</c:v>
                </c:pt>
                <c:pt idx="1782">
                  <c:v>2715.0502294894527</c:v>
                </c:pt>
                <c:pt idx="1783">
                  <c:v>2715</c:v>
                </c:pt>
                <c:pt idx="1784">
                  <c:v>2714.9960667511714</c:v>
                </c:pt>
                <c:pt idx="1785">
                  <c:v>2714.0109495966794</c:v>
                </c:pt>
                <c:pt idx="1786">
                  <c:v>2714</c:v>
                </c:pt>
                <c:pt idx="1787">
                  <c:v>2713.95</c:v>
                </c:pt>
                <c:pt idx="1788">
                  <c:v>2713.8999092652339</c:v>
                </c:pt>
                <c:pt idx="1789">
                  <c:v>2713</c:v>
                </c:pt>
                <c:pt idx="1790">
                  <c:v>2712.4857849054688</c:v>
                </c:pt>
                <c:pt idx="1791">
                  <c:v>2711.41</c:v>
                </c:pt>
                <c:pt idx="1792">
                  <c:v>2711.27</c:v>
                </c:pt>
                <c:pt idx="1793">
                  <c:v>2710</c:v>
                </c:pt>
                <c:pt idx="1794">
                  <c:v>2709.6753143183596</c:v>
                </c:pt>
                <c:pt idx="1795">
                  <c:v>2709</c:v>
                </c:pt>
                <c:pt idx="1796">
                  <c:v>2708.8676938648437</c:v>
                </c:pt>
                <c:pt idx="1797">
                  <c:v>2708.4003963470705</c:v>
                </c:pt>
                <c:pt idx="1798">
                  <c:v>2708.27</c:v>
                </c:pt>
                <c:pt idx="1799">
                  <c:v>2708.0250247544927</c:v>
                </c:pt>
                <c:pt idx="1800">
                  <c:v>2708</c:v>
                </c:pt>
                <c:pt idx="1801">
                  <c:v>2707.7397483464847</c:v>
                </c:pt>
                <c:pt idx="1802">
                  <c:v>2707.5541232664064</c:v>
                </c:pt>
                <c:pt idx="1803">
                  <c:v>2707.2249040080078</c:v>
                </c:pt>
                <c:pt idx="1804">
                  <c:v>2707</c:v>
                </c:pt>
                <c:pt idx="1805">
                  <c:v>2706.94</c:v>
                </c:pt>
                <c:pt idx="1806">
                  <c:v>2705.72</c:v>
                </c:pt>
                <c:pt idx="1807">
                  <c:v>2705</c:v>
                </c:pt>
                <c:pt idx="1808">
                  <c:v>2705</c:v>
                </c:pt>
                <c:pt idx="1809">
                  <c:v>2704.0887371238282</c:v>
                </c:pt>
                <c:pt idx="1810">
                  <c:v>2704.02</c:v>
                </c:pt>
                <c:pt idx="1811">
                  <c:v>2703.4145585736328</c:v>
                </c:pt>
                <c:pt idx="1812">
                  <c:v>2703.2611374833982</c:v>
                </c:pt>
                <c:pt idx="1813">
                  <c:v>2703</c:v>
                </c:pt>
                <c:pt idx="1814">
                  <c:v>2702.6570947535151</c:v>
                </c:pt>
                <c:pt idx="1815">
                  <c:v>2702.236537204883</c:v>
                </c:pt>
                <c:pt idx="1816">
                  <c:v>2702.1495730958982</c:v>
                </c:pt>
                <c:pt idx="1817">
                  <c:v>2701.59</c:v>
                </c:pt>
                <c:pt idx="1818">
                  <c:v>2700.3782060054687</c:v>
                </c:pt>
                <c:pt idx="1819">
                  <c:v>2700.25</c:v>
                </c:pt>
                <c:pt idx="1820">
                  <c:v>2700.1291059691407</c:v>
                </c:pt>
                <c:pt idx="1821">
                  <c:v>2699.8697773773433</c:v>
                </c:pt>
                <c:pt idx="1822">
                  <c:v>2699.5827047785156</c:v>
                </c:pt>
                <c:pt idx="1823">
                  <c:v>2699.3354264474606</c:v>
                </c:pt>
                <c:pt idx="1824">
                  <c:v>2698</c:v>
                </c:pt>
                <c:pt idx="1825">
                  <c:v>2698</c:v>
                </c:pt>
                <c:pt idx="1826">
                  <c:v>2697.1331774398441</c:v>
                </c:pt>
                <c:pt idx="1827">
                  <c:v>2696</c:v>
                </c:pt>
                <c:pt idx="1828">
                  <c:v>2695.4100807474611</c:v>
                </c:pt>
                <c:pt idx="1829">
                  <c:v>2695.1247989248045</c:v>
                </c:pt>
                <c:pt idx="1830">
                  <c:v>2694.2</c:v>
                </c:pt>
                <c:pt idx="1831">
                  <c:v>2694</c:v>
                </c:pt>
                <c:pt idx="1832">
                  <c:v>2694</c:v>
                </c:pt>
                <c:pt idx="1833">
                  <c:v>2694</c:v>
                </c:pt>
                <c:pt idx="1834">
                  <c:v>2694</c:v>
                </c:pt>
                <c:pt idx="1835">
                  <c:v>2693.788342848633</c:v>
                </c:pt>
                <c:pt idx="1836">
                  <c:v>2693.26</c:v>
                </c:pt>
                <c:pt idx="1837">
                  <c:v>2693.1306883666016</c:v>
                </c:pt>
                <c:pt idx="1838">
                  <c:v>2692.919751869922</c:v>
                </c:pt>
                <c:pt idx="1839">
                  <c:v>2692.37</c:v>
                </c:pt>
                <c:pt idx="1840">
                  <c:v>2692.0019737257812</c:v>
                </c:pt>
                <c:pt idx="1841">
                  <c:v>2692</c:v>
                </c:pt>
                <c:pt idx="1842">
                  <c:v>2690</c:v>
                </c:pt>
                <c:pt idx="1843">
                  <c:v>2688.7905247609374</c:v>
                </c:pt>
                <c:pt idx="1844">
                  <c:v>2688.2640028089845</c:v>
                </c:pt>
                <c:pt idx="1845">
                  <c:v>2688</c:v>
                </c:pt>
                <c:pt idx="1846">
                  <c:v>2688</c:v>
                </c:pt>
                <c:pt idx="1847">
                  <c:v>2687.3662684845704</c:v>
                </c:pt>
                <c:pt idx="1848">
                  <c:v>2687.1566189314453</c:v>
                </c:pt>
                <c:pt idx="1849">
                  <c:v>2687.1334216964842</c:v>
                </c:pt>
                <c:pt idx="1850">
                  <c:v>2687</c:v>
                </c:pt>
                <c:pt idx="1851">
                  <c:v>2686.1543164884765</c:v>
                </c:pt>
                <c:pt idx="1852">
                  <c:v>2686.11</c:v>
                </c:pt>
                <c:pt idx="1853">
                  <c:v>2685.765818382813</c:v>
                </c:pt>
                <c:pt idx="1854">
                  <c:v>2684.9751243230462</c:v>
                </c:pt>
                <c:pt idx="1855">
                  <c:v>2684.8756524263672</c:v>
                </c:pt>
                <c:pt idx="1856">
                  <c:v>2684</c:v>
                </c:pt>
                <c:pt idx="1857">
                  <c:v>2684</c:v>
                </c:pt>
                <c:pt idx="1858">
                  <c:v>2684</c:v>
                </c:pt>
                <c:pt idx="1859">
                  <c:v>2683.7621566410153</c:v>
                </c:pt>
                <c:pt idx="1860">
                  <c:v>2683.4290092374999</c:v>
                </c:pt>
                <c:pt idx="1861">
                  <c:v>2683</c:v>
                </c:pt>
                <c:pt idx="1862">
                  <c:v>2682.5058390349614</c:v>
                </c:pt>
                <c:pt idx="1863">
                  <c:v>2682</c:v>
                </c:pt>
                <c:pt idx="1864">
                  <c:v>2681.39</c:v>
                </c:pt>
                <c:pt idx="1865">
                  <c:v>2681.0376475298826</c:v>
                </c:pt>
                <c:pt idx="1866">
                  <c:v>2681</c:v>
                </c:pt>
                <c:pt idx="1867">
                  <c:v>2681</c:v>
                </c:pt>
                <c:pt idx="1868">
                  <c:v>2681</c:v>
                </c:pt>
                <c:pt idx="1869">
                  <c:v>2679.81</c:v>
                </c:pt>
                <c:pt idx="1870">
                  <c:v>2679.4</c:v>
                </c:pt>
                <c:pt idx="1871">
                  <c:v>2679.2417802384766</c:v>
                </c:pt>
                <c:pt idx="1872">
                  <c:v>2679.05</c:v>
                </c:pt>
                <c:pt idx="1873">
                  <c:v>2679</c:v>
                </c:pt>
                <c:pt idx="1874">
                  <c:v>2678.9</c:v>
                </c:pt>
                <c:pt idx="1875">
                  <c:v>2678</c:v>
                </c:pt>
                <c:pt idx="1876">
                  <c:v>2677</c:v>
                </c:pt>
                <c:pt idx="1877">
                  <c:v>2677</c:v>
                </c:pt>
                <c:pt idx="1878">
                  <c:v>2676.7906253667966</c:v>
                </c:pt>
                <c:pt idx="1879">
                  <c:v>2676.69</c:v>
                </c:pt>
                <c:pt idx="1880">
                  <c:v>2676.6737822427735</c:v>
                </c:pt>
                <c:pt idx="1881">
                  <c:v>2676.1561474267578</c:v>
                </c:pt>
                <c:pt idx="1882">
                  <c:v>2675.7397854666019</c:v>
                </c:pt>
                <c:pt idx="1883">
                  <c:v>2675.38</c:v>
                </c:pt>
                <c:pt idx="1884">
                  <c:v>2674.9897876328127</c:v>
                </c:pt>
                <c:pt idx="1885">
                  <c:v>2674.3574579208985</c:v>
                </c:pt>
                <c:pt idx="1886">
                  <c:v>2674</c:v>
                </c:pt>
                <c:pt idx="1887">
                  <c:v>2674</c:v>
                </c:pt>
                <c:pt idx="1888">
                  <c:v>2673.0540167439458</c:v>
                </c:pt>
                <c:pt idx="1889">
                  <c:v>2673</c:v>
                </c:pt>
                <c:pt idx="1890">
                  <c:v>2673</c:v>
                </c:pt>
                <c:pt idx="1891">
                  <c:v>2672.9623140810545</c:v>
                </c:pt>
                <c:pt idx="1892">
                  <c:v>2672.0597054148438</c:v>
                </c:pt>
                <c:pt idx="1893">
                  <c:v>2672</c:v>
                </c:pt>
                <c:pt idx="1894">
                  <c:v>2672</c:v>
                </c:pt>
                <c:pt idx="1895">
                  <c:v>2671.1967784734375</c:v>
                </c:pt>
                <c:pt idx="1896">
                  <c:v>2670.8542756882812</c:v>
                </c:pt>
                <c:pt idx="1897">
                  <c:v>2670.38</c:v>
                </c:pt>
                <c:pt idx="1898">
                  <c:v>2670.1906064476561</c:v>
                </c:pt>
                <c:pt idx="1899">
                  <c:v>2670</c:v>
                </c:pt>
                <c:pt idx="1900">
                  <c:v>2669.9076833261715</c:v>
                </c:pt>
                <c:pt idx="1901">
                  <c:v>2668.2739265373048</c:v>
                </c:pt>
                <c:pt idx="1902">
                  <c:v>2667.7380255734379</c:v>
                </c:pt>
                <c:pt idx="1903">
                  <c:v>2667.33</c:v>
                </c:pt>
                <c:pt idx="1904">
                  <c:v>2667.2821077738281</c:v>
                </c:pt>
                <c:pt idx="1905">
                  <c:v>2666.8908954019535</c:v>
                </c:pt>
                <c:pt idx="1906">
                  <c:v>2666.5622546798827</c:v>
                </c:pt>
                <c:pt idx="1907">
                  <c:v>2665.5249206101562</c:v>
                </c:pt>
                <c:pt idx="1908">
                  <c:v>2665.0801037855467</c:v>
                </c:pt>
                <c:pt idx="1909">
                  <c:v>2665</c:v>
                </c:pt>
                <c:pt idx="1910">
                  <c:v>2664</c:v>
                </c:pt>
                <c:pt idx="1911">
                  <c:v>2663.7183574558589</c:v>
                </c:pt>
                <c:pt idx="1912">
                  <c:v>2663.308840843164</c:v>
                </c:pt>
                <c:pt idx="1913">
                  <c:v>2663.2082479335936</c:v>
                </c:pt>
                <c:pt idx="1914">
                  <c:v>2663.15</c:v>
                </c:pt>
                <c:pt idx="1915">
                  <c:v>2663</c:v>
                </c:pt>
                <c:pt idx="1916">
                  <c:v>2662</c:v>
                </c:pt>
                <c:pt idx="1917">
                  <c:v>2661.6012221322262</c:v>
                </c:pt>
                <c:pt idx="1918">
                  <c:v>2661.5626027824219</c:v>
                </c:pt>
                <c:pt idx="1919">
                  <c:v>2660.5100069462887</c:v>
                </c:pt>
                <c:pt idx="1920">
                  <c:v>2660.2387146433593</c:v>
                </c:pt>
                <c:pt idx="1921">
                  <c:v>2660.1124491035157</c:v>
                </c:pt>
                <c:pt idx="1922">
                  <c:v>2660</c:v>
                </c:pt>
                <c:pt idx="1923">
                  <c:v>2659.9443153775392</c:v>
                </c:pt>
                <c:pt idx="1924">
                  <c:v>2659.9250944798828</c:v>
                </c:pt>
                <c:pt idx="1925">
                  <c:v>2659.58</c:v>
                </c:pt>
                <c:pt idx="1926">
                  <c:v>2658.8647904556638</c:v>
                </c:pt>
                <c:pt idx="1927">
                  <c:v>2658.3803023308592</c:v>
                </c:pt>
                <c:pt idx="1928">
                  <c:v>2658.2583326310546</c:v>
                </c:pt>
                <c:pt idx="1929">
                  <c:v>2658.0563265743162</c:v>
                </c:pt>
                <c:pt idx="1930">
                  <c:v>2658.0061801580082</c:v>
                </c:pt>
                <c:pt idx="1931">
                  <c:v>2658</c:v>
                </c:pt>
                <c:pt idx="1932">
                  <c:v>2656.8670357171877</c:v>
                </c:pt>
                <c:pt idx="1933">
                  <c:v>2655.7970344541018</c:v>
                </c:pt>
                <c:pt idx="1934">
                  <c:v>2655.7932876609375</c:v>
                </c:pt>
                <c:pt idx="1935">
                  <c:v>2655.6759788083987</c:v>
                </c:pt>
                <c:pt idx="1936">
                  <c:v>2655.04</c:v>
                </c:pt>
                <c:pt idx="1937">
                  <c:v>2654.9595725121098</c:v>
                </c:pt>
                <c:pt idx="1938">
                  <c:v>2654.4317137642579</c:v>
                </c:pt>
                <c:pt idx="1939">
                  <c:v>2654.0425046914065</c:v>
                </c:pt>
                <c:pt idx="1940">
                  <c:v>2654</c:v>
                </c:pt>
                <c:pt idx="1941">
                  <c:v>2653.9562358255857</c:v>
                </c:pt>
                <c:pt idx="1942">
                  <c:v>2653.654342545703</c:v>
                </c:pt>
                <c:pt idx="1943">
                  <c:v>2653.6358625207035</c:v>
                </c:pt>
                <c:pt idx="1944">
                  <c:v>2653.5293811222655</c:v>
                </c:pt>
                <c:pt idx="1945">
                  <c:v>2653.3589732183596</c:v>
                </c:pt>
                <c:pt idx="1946">
                  <c:v>2653.2</c:v>
                </c:pt>
                <c:pt idx="1947">
                  <c:v>2653</c:v>
                </c:pt>
                <c:pt idx="1948">
                  <c:v>2652.74</c:v>
                </c:pt>
                <c:pt idx="1949">
                  <c:v>2652.3185771710937</c:v>
                </c:pt>
                <c:pt idx="1950">
                  <c:v>2652</c:v>
                </c:pt>
                <c:pt idx="1951">
                  <c:v>2651.12822250625</c:v>
                </c:pt>
                <c:pt idx="1952">
                  <c:v>2651.1267971458988</c:v>
                </c:pt>
                <c:pt idx="1953">
                  <c:v>2650.84</c:v>
                </c:pt>
                <c:pt idx="1954">
                  <c:v>2650.4305885099611</c:v>
                </c:pt>
                <c:pt idx="1955">
                  <c:v>2650.19</c:v>
                </c:pt>
                <c:pt idx="1956">
                  <c:v>2650.03533324707</c:v>
                </c:pt>
                <c:pt idx="1957">
                  <c:v>2650</c:v>
                </c:pt>
                <c:pt idx="1958">
                  <c:v>2650</c:v>
                </c:pt>
                <c:pt idx="1959">
                  <c:v>2649.7606104187498</c:v>
                </c:pt>
                <c:pt idx="1960">
                  <c:v>2649.2633211019529</c:v>
                </c:pt>
                <c:pt idx="1961">
                  <c:v>2648</c:v>
                </c:pt>
                <c:pt idx="1962">
                  <c:v>2646.6352872943362</c:v>
                </c:pt>
                <c:pt idx="1963">
                  <c:v>2646.58</c:v>
                </c:pt>
                <c:pt idx="1964">
                  <c:v>2645.6409025439457</c:v>
                </c:pt>
                <c:pt idx="1965">
                  <c:v>2645.37</c:v>
                </c:pt>
                <c:pt idx="1966">
                  <c:v>2644.87</c:v>
                </c:pt>
                <c:pt idx="1967">
                  <c:v>2644.2451869222655</c:v>
                </c:pt>
                <c:pt idx="1968">
                  <c:v>2644.09657893125</c:v>
                </c:pt>
                <c:pt idx="1969">
                  <c:v>2643.5084634845707</c:v>
                </c:pt>
                <c:pt idx="1970">
                  <c:v>2643.39</c:v>
                </c:pt>
                <c:pt idx="1971">
                  <c:v>2643.3371787867191</c:v>
                </c:pt>
                <c:pt idx="1972">
                  <c:v>2643.31</c:v>
                </c:pt>
                <c:pt idx="1973">
                  <c:v>2643.2119547041016</c:v>
                </c:pt>
                <c:pt idx="1974">
                  <c:v>2643.1309467521487</c:v>
                </c:pt>
                <c:pt idx="1975">
                  <c:v>2643</c:v>
                </c:pt>
                <c:pt idx="1976">
                  <c:v>2642.9174346960936</c:v>
                </c:pt>
                <c:pt idx="1977">
                  <c:v>2642.02</c:v>
                </c:pt>
                <c:pt idx="1978">
                  <c:v>2642</c:v>
                </c:pt>
                <c:pt idx="1979">
                  <c:v>2641.75</c:v>
                </c:pt>
                <c:pt idx="1980">
                  <c:v>2641.5081943976561</c:v>
                </c:pt>
                <c:pt idx="1981">
                  <c:v>2641.02</c:v>
                </c:pt>
                <c:pt idx="1982">
                  <c:v>2640.5918808363281</c:v>
                </c:pt>
                <c:pt idx="1983">
                  <c:v>2639.5183182154296</c:v>
                </c:pt>
                <c:pt idx="1984">
                  <c:v>2639.0855997681638</c:v>
                </c:pt>
                <c:pt idx="1985">
                  <c:v>2639</c:v>
                </c:pt>
                <c:pt idx="1986">
                  <c:v>2638</c:v>
                </c:pt>
                <c:pt idx="1987">
                  <c:v>2638</c:v>
                </c:pt>
                <c:pt idx="1988">
                  <c:v>2638</c:v>
                </c:pt>
                <c:pt idx="1989">
                  <c:v>2636.5229061261716</c:v>
                </c:pt>
                <c:pt idx="1990">
                  <c:v>2636.46</c:v>
                </c:pt>
                <c:pt idx="1991">
                  <c:v>2636.3374818093748</c:v>
                </c:pt>
                <c:pt idx="1992">
                  <c:v>2636.1565689575195</c:v>
                </c:pt>
                <c:pt idx="1993">
                  <c:v>2635.69</c:v>
                </c:pt>
                <c:pt idx="1994">
                  <c:v>2635.5385755613283</c:v>
                </c:pt>
                <c:pt idx="1995">
                  <c:v>2635</c:v>
                </c:pt>
                <c:pt idx="1996">
                  <c:v>2634.92</c:v>
                </c:pt>
                <c:pt idx="1997">
                  <c:v>2634.8282836027342</c:v>
                </c:pt>
                <c:pt idx="1998">
                  <c:v>2634.3319237818364</c:v>
                </c:pt>
                <c:pt idx="1999">
                  <c:v>2634.3154215802733</c:v>
                </c:pt>
                <c:pt idx="2000">
                  <c:v>2634.13</c:v>
                </c:pt>
              </c:numCache>
            </c:numRef>
          </c:val>
        </c:ser>
        <c:marker val="1"/>
        <c:axId val="141892224"/>
        <c:axId val="142705024"/>
      </c:lineChart>
      <c:catAx>
        <c:axId val="141513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Hours</a:t>
                </a:r>
              </a:p>
            </c:rich>
          </c:tx>
          <c:layout>
            <c:manualLayout>
              <c:xMode val="edge"/>
              <c:yMode val="edge"/>
              <c:x val="0.5292553191489362"/>
              <c:y val="0.84714701158748651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889920"/>
        <c:crosses val="autoZero"/>
        <c:lblAlgn val="ctr"/>
        <c:lblOffset val="100"/>
        <c:tickLblSkip val="100"/>
        <c:tickMarkSkip val="100"/>
      </c:catAx>
      <c:valAx>
        <c:axId val="14188992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Demand (MW)</a:t>
                </a:r>
              </a:p>
            </c:rich>
          </c:tx>
          <c:layout>
            <c:manualLayout>
              <c:xMode val="edge"/>
              <c:yMode val="edge"/>
              <c:x val="1.9946808510638417E-2"/>
              <c:y val="0.34070042857322674"/>
            </c:manualLayout>
          </c:layout>
          <c:spPr>
            <a:noFill/>
            <a:ln w="25400">
              <a:noFill/>
            </a:ln>
          </c:spPr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1513856"/>
        <c:crosses val="autoZero"/>
        <c:crossBetween val="between"/>
      </c:valAx>
      <c:catAx>
        <c:axId val="141892224"/>
        <c:scaling>
          <c:orientation val="minMax"/>
        </c:scaling>
        <c:delete val="1"/>
        <c:axPos val="b"/>
        <c:tickLblPos val="nextTo"/>
        <c:crossAx val="142705024"/>
        <c:crosses val="autoZero"/>
        <c:lblAlgn val="ctr"/>
        <c:lblOffset val="100"/>
      </c:catAx>
      <c:valAx>
        <c:axId val="142705024"/>
        <c:scaling>
          <c:orientation val="minMax"/>
        </c:scaling>
        <c:delete val="1"/>
        <c:axPos val="l"/>
        <c:numFmt formatCode="_(* #,##0_);_(* \(#,##0\);_(* &quot;-&quot;??_);_(@_)" sourceLinked="1"/>
        <c:tickLblPos val="nextTo"/>
        <c:crossAx val="141892224"/>
        <c:crosses val="autoZero"/>
        <c:crossBetween val="between"/>
      </c:valAx>
      <c:spPr>
        <a:noFill/>
        <a:ln w="38100">
          <a:solidFill>
            <a:srgbClr val="000000"/>
          </a:solidFill>
          <a:prstDash val="solid"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222" r="0.75000000000000222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152400</xdr:rowOff>
    </xdr:from>
    <xdr:to>
      <xdr:col>11</xdr:col>
      <xdr:colOff>561975</xdr:colOff>
      <xdr:row>35</xdr:row>
      <xdr:rowOff>142875</xdr:rowOff>
    </xdr:to>
    <xdr:graphicFrame macro="">
      <xdr:nvGraphicFramePr>
        <xdr:cNvPr id="71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238125</xdr:colOff>
      <xdr:row>32</xdr:row>
      <xdr:rowOff>28575</xdr:rowOff>
    </xdr:from>
    <xdr:to>
      <xdr:col>2</xdr:col>
      <xdr:colOff>352425</xdr:colOff>
      <xdr:row>33</xdr:row>
      <xdr:rowOff>142875</xdr:rowOff>
    </xdr:to>
    <xdr:sp macro="" textlink="">
      <xdr:nvSpPr>
        <xdr:cNvPr id="7170" name="Rectangle 2"/>
        <xdr:cNvSpPr>
          <a:spLocks noChangeArrowheads="1"/>
        </xdr:cNvSpPr>
      </xdr:nvSpPr>
      <xdr:spPr bwMode="auto">
        <a:xfrm>
          <a:off x="1905000" y="5819775"/>
          <a:ext cx="114300" cy="276225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32</xdr:row>
      <xdr:rowOff>114300</xdr:rowOff>
    </xdr:from>
    <xdr:to>
      <xdr:col>6</xdr:col>
      <xdr:colOff>171450</xdr:colOff>
      <xdr:row>33</xdr:row>
      <xdr:rowOff>152400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2324100" y="5905500"/>
          <a:ext cx="195262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Monthly Coincident Peaks (CP)</a:t>
          </a:r>
        </a:p>
      </xdr:txBody>
    </xdr:sp>
    <xdr:clientData/>
  </xdr:twoCellAnchor>
  <xdr:twoCellAnchor>
    <xdr:from>
      <xdr:col>3</xdr:col>
      <xdr:colOff>38100</xdr:colOff>
      <xdr:row>33</xdr:row>
      <xdr:rowOff>123825</xdr:rowOff>
    </xdr:from>
    <xdr:to>
      <xdr:col>5</xdr:col>
      <xdr:colOff>381000</xdr:colOff>
      <xdr:row>36</xdr:row>
      <xdr:rowOff>19050</xdr:rowOff>
    </xdr:to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2314575" y="5953125"/>
          <a:ext cx="1562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Load Duration up to the Breakeven Point</a:t>
          </a:r>
        </a:p>
      </xdr:txBody>
    </xdr:sp>
    <xdr:clientData/>
  </xdr:twoCellAnchor>
  <xdr:twoCellAnchor>
    <xdr:from>
      <xdr:col>6</xdr:col>
      <xdr:colOff>523875</xdr:colOff>
      <xdr:row>34</xdr:row>
      <xdr:rowOff>85725</xdr:rowOff>
    </xdr:from>
    <xdr:to>
      <xdr:col>7</xdr:col>
      <xdr:colOff>447675</xdr:colOff>
      <xdr:row>35</xdr:row>
      <xdr:rowOff>0</xdr:rowOff>
    </xdr:to>
    <xdr:sp macro="" textlink="">
      <xdr:nvSpPr>
        <xdr:cNvPr id="7190" name="Rectangle 22"/>
        <xdr:cNvSpPr>
          <a:spLocks noChangeArrowheads="1"/>
        </xdr:cNvSpPr>
      </xdr:nvSpPr>
      <xdr:spPr bwMode="auto">
        <a:xfrm>
          <a:off x="4629150" y="6200775"/>
          <a:ext cx="533400" cy="76200"/>
        </a:xfrm>
        <a:prstGeom prst="rect">
          <a:avLst/>
        </a:prstGeom>
        <a:solidFill>
          <a:srgbClr val="00FF00"/>
        </a:solidFill>
        <a:ln w="9525">
          <a:solidFill>
            <a:srgbClr val="00FF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33</xdr:row>
      <xdr:rowOff>133351</xdr:rowOff>
    </xdr:from>
    <xdr:to>
      <xdr:col>11</xdr:col>
      <xdr:colOff>114300</xdr:colOff>
      <xdr:row>36</xdr:row>
      <xdr:rowOff>38100</xdr:rowOff>
    </xdr:to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334000" y="5962651"/>
          <a:ext cx="1933575" cy="390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Load Duration Beyond the Breakeven Point</a:t>
          </a:r>
        </a:p>
      </xdr:txBody>
    </xdr:sp>
    <xdr:clientData/>
  </xdr:twoCellAnchor>
  <xdr:twoCellAnchor>
    <xdr:from>
      <xdr:col>4</xdr:col>
      <xdr:colOff>619125</xdr:colOff>
      <xdr:row>2</xdr:row>
      <xdr:rowOff>361950</xdr:rowOff>
    </xdr:from>
    <xdr:to>
      <xdr:col>7</xdr:col>
      <xdr:colOff>133351</xdr:colOff>
      <xdr:row>4</xdr:row>
      <xdr:rowOff>123825</xdr:rowOff>
    </xdr:to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3590925" y="952500"/>
          <a:ext cx="1400176" cy="304800"/>
        </a:xfrm>
        <a:prstGeom prst="rect">
          <a:avLst/>
        </a:prstGeom>
        <a:noFill/>
        <a:ln w="38100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Breakeven Point</a:t>
          </a:r>
        </a:p>
      </xdr:txBody>
    </xdr:sp>
    <xdr:clientData/>
  </xdr:twoCellAnchor>
  <xdr:twoCellAnchor>
    <xdr:from>
      <xdr:col>6</xdr:col>
      <xdr:colOff>123825</xdr:colOff>
      <xdr:row>4</xdr:row>
      <xdr:rowOff>95250</xdr:rowOff>
    </xdr:from>
    <xdr:to>
      <xdr:col>6</xdr:col>
      <xdr:colOff>123825</xdr:colOff>
      <xdr:row>5</xdr:row>
      <xdr:rowOff>123825</xdr:rowOff>
    </xdr:to>
    <xdr:sp macro="" textlink="">
      <xdr:nvSpPr>
        <xdr:cNvPr id="7194" name="Line 26"/>
        <xdr:cNvSpPr>
          <a:spLocks noChangeShapeType="1"/>
        </xdr:cNvSpPr>
      </xdr:nvSpPr>
      <xdr:spPr bwMode="auto">
        <a:xfrm>
          <a:off x="4352925" y="1228725"/>
          <a:ext cx="0" cy="19050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 type="triangle" w="med" len="sm"/>
        </a:ln>
        <a:effectLst/>
      </xdr:spPr>
    </xdr:sp>
    <xdr:clientData/>
  </xdr:twoCellAnchor>
  <xdr:twoCellAnchor>
    <xdr:from>
      <xdr:col>1</xdr:col>
      <xdr:colOff>723900</xdr:colOff>
      <xdr:row>34</xdr:row>
      <xdr:rowOff>85725</xdr:rowOff>
    </xdr:from>
    <xdr:to>
      <xdr:col>2</xdr:col>
      <xdr:colOff>514350</xdr:colOff>
      <xdr:row>35</xdr:row>
      <xdr:rowOff>0</xdr:rowOff>
    </xdr:to>
    <xdr:sp macro="" textlink="">
      <xdr:nvSpPr>
        <xdr:cNvPr id="7195" name="Rectangle 27"/>
        <xdr:cNvSpPr>
          <a:spLocks noChangeArrowheads="1"/>
        </xdr:cNvSpPr>
      </xdr:nvSpPr>
      <xdr:spPr bwMode="auto">
        <a:xfrm>
          <a:off x="1647825" y="6200775"/>
          <a:ext cx="533400" cy="76200"/>
        </a:xfrm>
        <a:prstGeom prst="rect">
          <a:avLst/>
        </a:prstGeom>
        <a:solidFill>
          <a:srgbClr val="0000FF"/>
        </a:solidFill>
        <a:ln w="9525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523875</xdr:colOff>
      <xdr:row>32</xdr:row>
      <xdr:rowOff>152400</xdr:rowOff>
    </xdr:from>
    <xdr:to>
      <xdr:col>7</xdr:col>
      <xdr:colOff>447675</xdr:colOff>
      <xdr:row>33</xdr:row>
      <xdr:rowOff>66675</xdr:rowOff>
    </xdr:to>
    <xdr:sp macro="" textlink="">
      <xdr:nvSpPr>
        <xdr:cNvPr id="12" name="Rectangle 27"/>
        <xdr:cNvSpPr>
          <a:spLocks noChangeArrowheads="1"/>
        </xdr:cNvSpPr>
      </xdr:nvSpPr>
      <xdr:spPr bwMode="auto">
        <a:xfrm>
          <a:off x="4629150" y="5943600"/>
          <a:ext cx="533400" cy="76200"/>
        </a:xfrm>
        <a:prstGeom prst="rect">
          <a:avLst/>
        </a:prstGeom>
        <a:solidFill>
          <a:schemeClr val="accent4">
            <a:lumMod val="75000"/>
          </a:schemeClr>
        </a:solidFill>
        <a:ln w="9525">
          <a:solidFill>
            <a:schemeClr val="accent4">
              <a:lumMod val="75000"/>
            </a:schemeClr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95250</xdr:rowOff>
    </xdr:from>
    <xdr:to>
      <xdr:col>11</xdr:col>
      <xdr:colOff>104775</xdr:colOff>
      <xdr:row>33</xdr:row>
      <xdr:rowOff>133350</xdr:rowOff>
    </xdr:to>
    <xdr:sp macro="" textlink="">
      <xdr:nvSpPr>
        <xdr:cNvPr id="13" name="Text Box 23"/>
        <xdr:cNvSpPr txBox="1">
          <a:spLocks noChangeArrowheads="1"/>
        </xdr:cNvSpPr>
      </xdr:nvSpPr>
      <xdr:spPr bwMode="auto">
        <a:xfrm>
          <a:off x="5324475" y="5886450"/>
          <a:ext cx="19335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25% Average Demand (AD)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0.54015</cdr:x>
      <cdr:y>0.05704</cdr:y>
    </cdr:from>
    <cdr:to>
      <cdr:x>0.9709</cdr:x>
      <cdr:y>0.79596</cdr:y>
    </cdr:to>
    <cdr:sp macro="" textlink="">
      <cdr:nvSpPr>
        <cdr:cNvPr id="8194" name="Rectangl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229101" y="295015"/>
          <a:ext cx="3372610" cy="38217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95000"/>
            <a:alpha val="5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  <a:effectLst xmlns:a="http://schemas.openxmlformats.org/drawingml/2006/main"/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66CC">
            <a:alpha val="50000"/>
          </a:srgbClr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66CC">
            <a:alpha val="50000"/>
          </a:srgbClr>
        </a:solidFill>
        <a:ln w="381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761"/>
  <sheetViews>
    <sheetView zoomScaleNormal="100" workbookViewId="0">
      <pane ySplit="1" topLeftCell="A1968" activePane="bottomLeft" state="frozen"/>
      <selection pane="bottomLeft" activeCell="I4" sqref="I4"/>
    </sheetView>
  </sheetViews>
  <sheetFormatPr defaultRowHeight="15"/>
  <cols>
    <col min="1" max="1" width="8.7109375" style="13" bestFit="1" customWidth="1"/>
    <col min="2" max="2" width="7" style="17" bestFit="1" customWidth="1"/>
    <col min="3" max="3" width="9.42578125" style="17" bestFit="1" customWidth="1"/>
    <col min="4" max="4" width="4.28515625" style="17" bestFit="1" customWidth="1"/>
    <col min="5" max="5" width="5.5703125" style="18" bestFit="1" customWidth="1"/>
    <col min="11" max="11" width="9.140625" style="22"/>
    <col min="12" max="13" width="9.140625" style="19"/>
    <col min="18" max="18" width="8.7109375" style="13" bestFit="1" customWidth="1"/>
    <col min="19" max="19" width="7" style="17" bestFit="1" customWidth="1"/>
    <col min="20" max="20" width="9.42578125" style="17" bestFit="1" customWidth="1"/>
    <col min="21" max="21" width="4.28515625" style="17" bestFit="1" customWidth="1"/>
    <col min="22" max="22" width="5.5703125" style="18" bestFit="1" customWidth="1"/>
  </cols>
  <sheetData>
    <row r="1" spans="1:23">
      <c r="A1" s="11" t="s">
        <v>0</v>
      </c>
      <c r="B1" s="15" t="s">
        <v>23</v>
      </c>
      <c r="C1" s="15" t="s">
        <v>24</v>
      </c>
      <c r="D1" s="15" t="s">
        <v>25</v>
      </c>
      <c r="E1" s="16" t="s">
        <v>1</v>
      </c>
      <c r="F1" s="11" t="s">
        <v>18</v>
      </c>
      <c r="R1" s="11" t="s">
        <v>0</v>
      </c>
      <c r="S1" s="15" t="s">
        <v>23</v>
      </c>
      <c r="T1" s="15" t="s">
        <v>24</v>
      </c>
      <c r="U1" s="15" t="s">
        <v>25</v>
      </c>
      <c r="V1" s="16" t="s">
        <v>1</v>
      </c>
      <c r="W1" s="11" t="s">
        <v>18</v>
      </c>
    </row>
    <row r="2" spans="1:23">
      <c r="A2" s="12">
        <v>39314</v>
      </c>
      <c r="B2" s="17">
        <f t="shared" ref="B2:B65" si="0">MONTH(A2)</f>
        <v>8</v>
      </c>
      <c r="C2" s="17">
        <f t="shared" ref="C2:C65" si="1">WEEKDAY(A2,2)</f>
        <v>1</v>
      </c>
      <c r="D2" s="17">
        <f t="shared" ref="D2:D65" si="2">DAY(A2)</f>
        <v>20</v>
      </c>
      <c r="E2" s="18">
        <v>3892.5842461291018</v>
      </c>
      <c r="F2">
        <v>0</v>
      </c>
      <c r="H2" t="s">
        <v>2</v>
      </c>
      <c r="I2" s="1">
        <f>MAX(E2:E$8761)</f>
        <v>3892.5842461291018</v>
      </c>
      <c r="K2" s="22">
        <f>IF(F2&lt;=1000,E2,0)</f>
        <v>3892.5842461291018</v>
      </c>
      <c r="M2" s="19">
        <f>+E2</f>
        <v>3892.5842461291018</v>
      </c>
      <c r="N2" s="2">
        <f>$I$4</f>
        <v>554.52963446812407</v>
      </c>
      <c r="O2" s="2">
        <f>IF(E2-N2&lt;0,0,E2-N2)</f>
        <v>3338.0546116609776</v>
      </c>
      <c r="P2" s="2">
        <f>E2-N2-O2</f>
        <v>0</v>
      </c>
      <c r="R2" s="12">
        <v>39442</v>
      </c>
      <c r="S2" s="17">
        <f t="shared" ref="S2:S65" si="3">MONTH(R2)</f>
        <v>12</v>
      </c>
      <c r="T2" s="17">
        <f t="shared" ref="T2:T65" si="4">WEEKDAY(R2,2)</f>
        <v>3</v>
      </c>
      <c r="U2" s="17">
        <f t="shared" ref="U2:U65" si="5">DAY(R2)</f>
        <v>26</v>
      </c>
      <c r="V2" s="18">
        <v>1204.9128899918749</v>
      </c>
      <c r="W2">
        <v>8760</v>
      </c>
    </row>
    <row r="3" spans="1:23">
      <c r="A3" s="12">
        <v>39315</v>
      </c>
      <c r="B3" s="17">
        <f t="shared" si="0"/>
        <v>8</v>
      </c>
      <c r="C3" s="17">
        <f t="shared" si="1"/>
        <v>2</v>
      </c>
      <c r="D3" s="17">
        <f t="shared" si="2"/>
        <v>21</v>
      </c>
      <c r="E3" s="18">
        <v>3839.4367676957036</v>
      </c>
      <c r="F3">
        <f>1+F2</f>
        <v>1</v>
      </c>
      <c r="H3" t="s">
        <v>3</v>
      </c>
      <c r="I3" s="1">
        <f>MIN(E3:E$8761)</f>
        <v>1204.9128899918749</v>
      </c>
      <c r="K3" s="22">
        <f t="shared" ref="K3:K66" si="6">IF(F3&lt;=1000,E3,0)</f>
        <v>3839.4367676957036</v>
      </c>
      <c r="N3" s="2">
        <f>N2</f>
        <v>554.52963446812407</v>
      </c>
      <c r="O3" s="2">
        <f t="shared" ref="O3:O66" si="7">IF(E3-N3&lt;0,0,E3-N3)</f>
        <v>3284.9071332275794</v>
      </c>
      <c r="P3" s="2">
        <f t="shared" ref="P3:P66" si="8">E3-N3-O3</f>
        <v>0</v>
      </c>
      <c r="R3" s="12">
        <v>39138</v>
      </c>
      <c r="S3" s="17">
        <f t="shared" si="3"/>
        <v>2</v>
      </c>
      <c r="T3" s="17">
        <f t="shared" si="4"/>
        <v>7</v>
      </c>
      <c r="U3" s="17">
        <f t="shared" si="5"/>
        <v>25</v>
      </c>
      <c r="V3" s="18">
        <v>1216.32</v>
      </c>
      <c r="W3">
        <f>W2-1</f>
        <v>8759</v>
      </c>
    </row>
    <row r="4" spans="1:23">
      <c r="A4" s="12">
        <v>39314</v>
      </c>
      <c r="B4" s="17">
        <f t="shared" si="0"/>
        <v>8</v>
      </c>
      <c r="C4" s="17">
        <f t="shared" si="1"/>
        <v>1</v>
      </c>
      <c r="D4" s="17">
        <f t="shared" si="2"/>
        <v>20</v>
      </c>
      <c r="E4" s="18">
        <v>3827.2825074595698</v>
      </c>
      <c r="F4">
        <f t="shared" ref="F4:F67" si="9">1+F3</f>
        <v>2</v>
      </c>
      <c r="H4" t="s">
        <v>4</v>
      </c>
      <c r="I4" s="1">
        <f>AVERAGE(E4:E$8761)*25%</f>
        <v>554.52963446812407</v>
      </c>
      <c r="K4" s="22">
        <f t="shared" si="6"/>
        <v>3827.2825074595698</v>
      </c>
      <c r="N4" s="2">
        <f t="shared" ref="N4:N67" si="10">N3</f>
        <v>554.52963446812407</v>
      </c>
      <c r="O4" s="2">
        <f t="shared" si="7"/>
        <v>3272.7528729914457</v>
      </c>
      <c r="P4" s="2">
        <f t="shared" si="8"/>
        <v>0</v>
      </c>
      <c r="R4" s="12">
        <v>39138</v>
      </c>
      <c r="S4" s="17">
        <f t="shared" si="3"/>
        <v>2</v>
      </c>
      <c r="T4" s="17">
        <f t="shared" si="4"/>
        <v>7</v>
      </c>
      <c r="U4" s="17">
        <f t="shared" si="5"/>
        <v>25</v>
      </c>
      <c r="V4" s="18">
        <v>1219.3800000000001</v>
      </c>
      <c r="W4">
        <f t="shared" ref="W4:W67" si="11">W3-1</f>
        <v>8758</v>
      </c>
    </row>
    <row r="5" spans="1:23">
      <c r="A5" s="12">
        <v>39315</v>
      </c>
      <c r="B5" s="17">
        <f t="shared" si="0"/>
        <v>8</v>
      </c>
      <c r="C5" s="17">
        <f t="shared" si="1"/>
        <v>2</v>
      </c>
      <c r="D5" s="17">
        <f t="shared" si="2"/>
        <v>21</v>
      </c>
      <c r="E5" s="18">
        <v>3816.5175678089845</v>
      </c>
      <c r="F5">
        <f t="shared" si="9"/>
        <v>3</v>
      </c>
      <c r="H5" t="s">
        <v>5</v>
      </c>
      <c r="I5" s="2">
        <f>AVERAGE(E2:E8761)</f>
        <v>2218.4947689156547</v>
      </c>
      <c r="K5" s="22">
        <f t="shared" si="6"/>
        <v>3816.5175678089845</v>
      </c>
      <c r="N5" s="2">
        <f t="shared" si="10"/>
        <v>554.52963446812407</v>
      </c>
      <c r="O5" s="2">
        <f t="shared" si="7"/>
        <v>3261.9879333408603</v>
      </c>
      <c r="P5" s="2">
        <f t="shared" si="8"/>
        <v>0</v>
      </c>
      <c r="R5" s="12">
        <v>39410</v>
      </c>
      <c r="S5" s="17">
        <f t="shared" si="3"/>
        <v>11</v>
      </c>
      <c r="T5" s="17">
        <f t="shared" si="4"/>
        <v>6</v>
      </c>
      <c r="U5" s="17">
        <f t="shared" si="5"/>
        <v>24</v>
      </c>
      <c r="V5" s="18">
        <v>1231.6627954466405</v>
      </c>
      <c r="W5">
        <f t="shared" si="11"/>
        <v>8757</v>
      </c>
    </row>
    <row r="6" spans="1:23">
      <c r="A6" s="12">
        <v>39303</v>
      </c>
      <c r="B6" s="17">
        <f t="shared" si="0"/>
        <v>8</v>
      </c>
      <c r="C6" s="17">
        <f t="shared" si="1"/>
        <v>4</v>
      </c>
      <c r="D6" s="17">
        <f t="shared" si="2"/>
        <v>9</v>
      </c>
      <c r="E6" s="18">
        <v>3801.1700185866212</v>
      </c>
      <c r="F6">
        <f t="shared" si="9"/>
        <v>4</v>
      </c>
      <c r="K6" s="22">
        <f t="shared" si="6"/>
        <v>3801.1700185866212</v>
      </c>
      <c r="N6" s="2">
        <f t="shared" si="10"/>
        <v>554.52963446812407</v>
      </c>
      <c r="O6" s="2">
        <f t="shared" si="7"/>
        <v>3246.640384118497</v>
      </c>
      <c r="P6" s="2">
        <f t="shared" si="8"/>
        <v>0</v>
      </c>
      <c r="R6" s="12">
        <v>39442</v>
      </c>
      <c r="S6" s="17">
        <f t="shared" si="3"/>
        <v>12</v>
      </c>
      <c r="T6" s="17">
        <f t="shared" si="4"/>
        <v>3</v>
      </c>
      <c r="U6" s="17">
        <f t="shared" si="5"/>
        <v>26</v>
      </c>
      <c r="V6" s="18">
        <v>1235.0091064540038</v>
      </c>
      <c r="W6">
        <f t="shared" si="11"/>
        <v>8756</v>
      </c>
    </row>
    <row r="7" spans="1:23">
      <c r="A7" s="12">
        <v>39315</v>
      </c>
      <c r="B7" s="17">
        <f t="shared" si="0"/>
        <v>8</v>
      </c>
      <c r="C7" s="17">
        <f t="shared" si="1"/>
        <v>2</v>
      </c>
      <c r="D7" s="17">
        <f t="shared" si="2"/>
        <v>21</v>
      </c>
      <c r="E7" s="18">
        <v>3776.0902514707027</v>
      </c>
      <c r="F7">
        <f t="shared" si="9"/>
        <v>5</v>
      </c>
      <c r="K7" s="22">
        <f t="shared" si="6"/>
        <v>3776.0902514707027</v>
      </c>
      <c r="N7" s="2">
        <f t="shared" si="10"/>
        <v>554.52963446812407</v>
      </c>
      <c r="O7" s="2">
        <f t="shared" si="7"/>
        <v>3221.5606170025785</v>
      </c>
      <c r="P7" s="2">
        <f t="shared" si="8"/>
        <v>0</v>
      </c>
      <c r="R7" s="12">
        <v>39138</v>
      </c>
      <c r="S7" s="17">
        <f t="shared" si="3"/>
        <v>2</v>
      </c>
      <c r="T7" s="17">
        <f t="shared" si="4"/>
        <v>7</v>
      </c>
      <c r="U7" s="17">
        <f t="shared" si="5"/>
        <v>25</v>
      </c>
      <c r="V7" s="18">
        <v>1241.22</v>
      </c>
      <c r="W7">
        <f t="shared" si="11"/>
        <v>8755</v>
      </c>
    </row>
    <row r="8" spans="1:23">
      <c r="A8" s="12">
        <v>39303</v>
      </c>
      <c r="B8" s="17">
        <f t="shared" si="0"/>
        <v>8</v>
      </c>
      <c r="C8" s="17">
        <f t="shared" si="1"/>
        <v>4</v>
      </c>
      <c r="D8" s="17">
        <f t="shared" si="2"/>
        <v>9</v>
      </c>
      <c r="E8" s="18">
        <v>3762.2292110648432</v>
      </c>
      <c r="F8">
        <f t="shared" si="9"/>
        <v>6</v>
      </c>
      <c r="K8" s="22">
        <f t="shared" si="6"/>
        <v>3762.2292110648432</v>
      </c>
      <c r="N8" s="2">
        <f t="shared" si="10"/>
        <v>554.52963446812407</v>
      </c>
      <c r="O8" s="2">
        <f t="shared" si="7"/>
        <v>3207.699576596719</v>
      </c>
      <c r="P8" s="2">
        <f t="shared" si="8"/>
        <v>0</v>
      </c>
      <c r="R8" s="12">
        <v>39410</v>
      </c>
      <c r="S8" s="17">
        <f t="shared" si="3"/>
        <v>11</v>
      </c>
      <c r="T8" s="17">
        <f t="shared" si="4"/>
        <v>6</v>
      </c>
      <c r="U8" s="17">
        <f t="shared" si="5"/>
        <v>24</v>
      </c>
      <c r="V8" s="18">
        <v>1243.5991668696095</v>
      </c>
      <c r="W8">
        <f t="shared" si="11"/>
        <v>8754</v>
      </c>
    </row>
    <row r="9" spans="1:23">
      <c r="A9" s="12">
        <v>39323</v>
      </c>
      <c r="B9" s="17">
        <f t="shared" si="0"/>
        <v>8</v>
      </c>
      <c r="C9" s="17">
        <f t="shared" si="1"/>
        <v>3</v>
      </c>
      <c r="D9" s="17">
        <f t="shared" si="2"/>
        <v>29</v>
      </c>
      <c r="E9" s="18">
        <v>3761.1454189990236</v>
      </c>
      <c r="F9">
        <f t="shared" si="9"/>
        <v>7</v>
      </c>
      <c r="K9" s="22">
        <f t="shared" si="6"/>
        <v>3761.1454189990236</v>
      </c>
      <c r="N9" s="2">
        <f t="shared" si="10"/>
        <v>554.52963446812407</v>
      </c>
      <c r="O9" s="2">
        <f t="shared" si="7"/>
        <v>3206.6157845308994</v>
      </c>
      <c r="P9" s="2">
        <f t="shared" si="8"/>
        <v>0</v>
      </c>
      <c r="R9" s="12">
        <v>39442</v>
      </c>
      <c r="S9" s="17">
        <f t="shared" si="3"/>
        <v>12</v>
      </c>
      <c r="T9" s="17">
        <f t="shared" si="4"/>
        <v>3</v>
      </c>
      <c r="U9" s="17">
        <f t="shared" si="5"/>
        <v>26</v>
      </c>
      <c r="V9" s="18">
        <v>1244.9124968839649</v>
      </c>
      <c r="W9">
        <f t="shared" si="11"/>
        <v>8753</v>
      </c>
    </row>
    <row r="10" spans="1:23">
      <c r="A10" s="12">
        <v>39303</v>
      </c>
      <c r="B10" s="17">
        <f t="shared" si="0"/>
        <v>8</v>
      </c>
      <c r="C10" s="17">
        <f t="shared" si="1"/>
        <v>4</v>
      </c>
      <c r="D10" s="17">
        <f t="shared" si="2"/>
        <v>9</v>
      </c>
      <c r="E10" s="18">
        <v>3755.7005244933594</v>
      </c>
      <c r="F10">
        <f t="shared" si="9"/>
        <v>8</v>
      </c>
      <c r="K10" s="22">
        <f t="shared" si="6"/>
        <v>3755.7005244933594</v>
      </c>
      <c r="N10" s="2">
        <f t="shared" si="10"/>
        <v>554.52963446812407</v>
      </c>
      <c r="O10" s="2">
        <f t="shared" si="7"/>
        <v>3201.1708900252352</v>
      </c>
      <c r="P10" s="2">
        <f t="shared" si="8"/>
        <v>0</v>
      </c>
      <c r="R10" s="12">
        <v>39441</v>
      </c>
      <c r="S10" s="17">
        <f t="shared" si="3"/>
        <v>12</v>
      </c>
      <c r="T10" s="17">
        <f t="shared" si="4"/>
        <v>2</v>
      </c>
      <c r="U10" s="17">
        <f t="shared" si="5"/>
        <v>25</v>
      </c>
      <c r="V10" s="18">
        <v>1249.090274475293</v>
      </c>
      <c r="W10">
        <f t="shared" si="11"/>
        <v>8752</v>
      </c>
    </row>
    <row r="11" spans="1:23">
      <c r="A11" s="12">
        <v>39314</v>
      </c>
      <c r="B11" s="17">
        <f t="shared" si="0"/>
        <v>8</v>
      </c>
      <c r="C11" s="17">
        <f t="shared" si="1"/>
        <v>1</v>
      </c>
      <c r="D11" s="17">
        <f t="shared" si="2"/>
        <v>20</v>
      </c>
      <c r="E11" s="18">
        <v>3754.9156102535158</v>
      </c>
      <c r="F11">
        <f t="shared" si="9"/>
        <v>9</v>
      </c>
      <c r="K11" s="22">
        <f t="shared" si="6"/>
        <v>3754.9156102535158</v>
      </c>
      <c r="N11" s="2">
        <f t="shared" si="10"/>
        <v>554.52963446812407</v>
      </c>
      <c r="O11" s="2">
        <f t="shared" si="7"/>
        <v>3200.3859757853916</v>
      </c>
      <c r="P11" s="2">
        <f t="shared" si="8"/>
        <v>0</v>
      </c>
      <c r="R11" s="12">
        <v>39151</v>
      </c>
      <c r="S11" s="17">
        <f t="shared" si="3"/>
        <v>3</v>
      </c>
      <c r="T11" s="17">
        <f t="shared" si="4"/>
        <v>6</v>
      </c>
      <c r="U11" s="17">
        <f t="shared" si="5"/>
        <v>10</v>
      </c>
      <c r="V11" s="18">
        <v>1253.24</v>
      </c>
      <c r="W11">
        <f t="shared" si="11"/>
        <v>8751</v>
      </c>
    </row>
    <row r="12" spans="1:23">
      <c r="A12" s="12">
        <v>39309</v>
      </c>
      <c r="B12" s="17">
        <f t="shared" si="0"/>
        <v>8</v>
      </c>
      <c r="C12" s="17">
        <f t="shared" si="1"/>
        <v>3</v>
      </c>
      <c r="D12" s="17">
        <f t="shared" si="2"/>
        <v>15</v>
      </c>
      <c r="E12" s="18">
        <v>3754.3528300576172</v>
      </c>
      <c r="F12">
        <f t="shared" si="9"/>
        <v>10</v>
      </c>
      <c r="K12" s="22">
        <f t="shared" si="6"/>
        <v>3754.3528300576172</v>
      </c>
      <c r="N12" s="2">
        <f t="shared" si="10"/>
        <v>554.52963446812407</v>
      </c>
      <c r="O12" s="2">
        <f t="shared" si="7"/>
        <v>3199.823195589493</v>
      </c>
      <c r="P12" s="2">
        <f t="shared" si="8"/>
        <v>0</v>
      </c>
      <c r="R12" s="12">
        <v>39162</v>
      </c>
      <c r="S12" s="17">
        <f t="shared" si="3"/>
        <v>3</v>
      </c>
      <c r="T12" s="17">
        <f t="shared" si="4"/>
        <v>3</v>
      </c>
      <c r="U12" s="17">
        <f t="shared" si="5"/>
        <v>21</v>
      </c>
      <c r="V12" s="18">
        <v>1258.68</v>
      </c>
      <c r="W12">
        <f t="shared" si="11"/>
        <v>8750</v>
      </c>
    </row>
    <row r="13" spans="1:23">
      <c r="A13" s="12">
        <v>39274</v>
      </c>
      <c r="B13" s="17">
        <f t="shared" si="0"/>
        <v>7</v>
      </c>
      <c r="C13" s="17">
        <f t="shared" si="1"/>
        <v>3</v>
      </c>
      <c r="D13" s="17">
        <f t="shared" si="2"/>
        <v>11</v>
      </c>
      <c r="E13" s="18">
        <v>3753.2602935019531</v>
      </c>
      <c r="F13">
        <f t="shared" si="9"/>
        <v>11</v>
      </c>
      <c r="K13" s="22">
        <f t="shared" si="6"/>
        <v>3753.2602935019531</v>
      </c>
      <c r="M13" s="19">
        <f>+E13</f>
        <v>3753.2602935019531</v>
      </c>
      <c r="N13" s="2">
        <f t="shared" si="10"/>
        <v>554.52963446812407</v>
      </c>
      <c r="O13" s="2">
        <f t="shared" si="7"/>
        <v>3198.7306590338289</v>
      </c>
      <c r="P13" s="2">
        <f t="shared" si="8"/>
        <v>0</v>
      </c>
      <c r="R13" s="12">
        <v>39194</v>
      </c>
      <c r="S13" s="17">
        <f t="shared" si="3"/>
        <v>4</v>
      </c>
      <c r="T13" s="17">
        <f t="shared" si="4"/>
        <v>7</v>
      </c>
      <c r="U13" s="17">
        <f t="shared" si="5"/>
        <v>22</v>
      </c>
      <c r="V13" s="18">
        <v>1259.6300000000001</v>
      </c>
      <c r="W13">
        <f t="shared" si="11"/>
        <v>8749</v>
      </c>
    </row>
    <row r="14" spans="1:23">
      <c r="A14" s="12">
        <v>39305</v>
      </c>
      <c r="B14" s="17">
        <f t="shared" si="0"/>
        <v>8</v>
      </c>
      <c r="C14" s="17">
        <f t="shared" si="1"/>
        <v>6</v>
      </c>
      <c r="D14" s="17">
        <f t="shared" si="2"/>
        <v>11</v>
      </c>
      <c r="E14" s="18">
        <v>3751.4994751966797</v>
      </c>
      <c r="F14">
        <f t="shared" si="9"/>
        <v>12</v>
      </c>
      <c r="K14" s="22">
        <f t="shared" si="6"/>
        <v>3751.4994751966797</v>
      </c>
      <c r="N14" s="2">
        <f t="shared" si="10"/>
        <v>554.52963446812407</v>
      </c>
      <c r="O14" s="2">
        <f t="shared" si="7"/>
        <v>3196.9698407285555</v>
      </c>
      <c r="P14" s="2">
        <f t="shared" si="8"/>
        <v>0</v>
      </c>
      <c r="R14" s="12">
        <v>39441</v>
      </c>
      <c r="S14" s="17">
        <f t="shared" si="3"/>
        <v>12</v>
      </c>
      <c r="T14" s="17">
        <f t="shared" si="4"/>
        <v>2</v>
      </c>
      <c r="U14" s="17">
        <f t="shared" si="5"/>
        <v>25</v>
      </c>
      <c r="V14" s="18">
        <v>1260.2285163614063</v>
      </c>
      <c r="W14">
        <f t="shared" si="11"/>
        <v>8748</v>
      </c>
    </row>
    <row r="15" spans="1:23">
      <c r="A15" s="12">
        <v>39316</v>
      </c>
      <c r="B15" s="17">
        <f t="shared" si="0"/>
        <v>8</v>
      </c>
      <c r="C15" s="17">
        <f t="shared" si="1"/>
        <v>3</v>
      </c>
      <c r="D15" s="17">
        <f t="shared" si="2"/>
        <v>22</v>
      </c>
      <c r="E15" s="18">
        <v>3744.4724464968749</v>
      </c>
      <c r="F15">
        <f t="shared" si="9"/>
        <v>13</v>
      </c>
      <c r="K15" s="22">
        <f t="shared" si="6"/>
        <v>3744.4724464968749</v>
      </c>
      <c r="N15" s="2">
        <f t="shared" si="10"/>
        <v>554.52963446812407</v>
      </c>
      <c r="O15" s="2">
        <f t="shared" si="7"/>
        <v>3189.9428120287507</v>
      </c>
      <c r="P15" s="2">
        <f t="shared" si="8"/>
        <v>0</v>
      </c>
      <c r="R15" s="12">
        <v>39195</v>
      </c>
      <c r="S15" s="17">
        <f t="shared" si="3"/>
        <v>4</v>
      </c>
      <c r="T15" s="17">
        <f t="shared" si="4"/>
        <v>1</v>
      </c>
      <c r="U15" s="17">
        <f t="shared" si="5"/>
        <v>23</v>
      </c>
      <c r="V15" s="18">
        <v>1260.8399999999999</v>
      </c>
      <c r="W15">
        <f t="shared" si="11"/>
        <v>8747</v>
      </c>
    </row>
    <row r="16" spans="1:23">
      <c r="A16" s="12">
        <v>39305</v>
      </c>
      <c r="B16" s="17">
        <f t="shared" si="0"/>
        <v>8</v>
      </c>
      <c r="C16" s="17">
        <f t="shared" si="1"/>
        <v>6</v>
      </c>
      <c r="D16" s="17">
        <f t="shared" si="2"/>
        <v>11</v>
      </c>
      <c r="E16" s="18">
        <v>3741.1646652089848</v>
      </c>
      <c r="F16">
        <f t="shared" si="9"/>
        <v>14</v>
      </c>
      <c r="K16" s="22">
        <f t="shared" si="6"/>
        <v>3741.1646652089848</v>
      </c>
      <c r="N16" s="2">
        <f t="shared" si="10"/>
        <v>554.52963446812407</v>
      </c>
      <c r="O16" s="2">
        <f t="shared" si="7"/>
        <v>3186.6350307408607</v>
      </c>
      <c r="P16" s="2">
        <f t="shared" si="8"/>
        <v>0</v>
      </c>
      <c r="R16" s="12">
        <v>39410</v>
      </c>
      <c r="S16" s="17">
        <f t="shared" si="3"/>
        <v>11</v>
      </c>
      <c r="T16" s="17">
        <f t="shared" si="4"/>
        <v>6</v>
      </c>
      <c r="U16" s="17">
        <f t="shared" si="5"/>
        <v>24</v>
      </c>
      <c r="V16" s="18">
        <v>1266.3380219448827</v>
      </c>
      <c r="W16">
        <f t="shared" si="11"/>
        <v>8746</v>
      </c>
    </row>
    <row r="17" spans="1:23">
      <c r="A17" s="12">
        <v>39323</v>
      </c>
      <c r="B17" s="17">
        <f t="shared" si="0"/>
        <v>8</v>
      </c>
      <c r="C17" s="17">
        <f t="shared" si="1"/>
        <v>3</v>
      </c>
      <c r="D17" s="17">
        <f t="shared" si="2"/>
        <v>29</v>
      </c>
      <c r="E17" s="18">
        <v>3740.4443864839845</v>
      </c>
      <c r="F17">
        <f t="shared" si="9"/>
        <v>15</v>
      </c>
      <c r="K17" s="22">
        <f t="shared" si="6"/>
        <v>3740.4443864839845</v>
      </c>
      <c r="N17" s="2">
        <f t="shared" si="10"/>
        <v>554.52963446812407</v>
      </c>
      <c r="O17" s="2">
        <f t="shared" si="7"/>
        <v>3185.9147520158604</v>
      </c>
      <c r="P17" s="2">
        <f t="shared" si="8"/>
        <v>0</v>
      </c>
      <c r="R17" s="12">
        <v>39138</v>
      </c>
      <c r="S17" s="17">
        <f t="shared" si="3"/>
        <v>2</v>
      </c>
      <c r="T17" s="17">
        <f t="shared" si="4"/>
        <v>7</v>
      </c>
      <c r="U17" s="17">
        <f t="shared" si="5"/>
        <v>25</v>
      </c>
      <c r="V17" s="18">
        <v>1267.3599999999999</v>
      </c>
      <c r="W17">
        <f t="shared" si="11"/>
        <v>8745</v>
      </c>
    </row>
    <row r="18" spans="1:23">
      <c r="A18" s="12">
        <v>39316</v>
      </c>
      <c r="B18" s="17">
        <f t="shared" si="0"/>
        <v>8</v>
      </c>
      <c r="C18" s="17">
        <f t="shared" si="1"/>
        <v>3</v>
      </c>
      <c r="D18" s="17">
        <f t="shared" si="2"/>
        <v>22</v>
      </c>
      <c r="E18" s="18">
        <v>3732.828406508203</v>
      </c>
      <c r="F18">
        <f t="shared" si="9"/>
        <v>16</v>
      </c>
      <c r="K18" s="22">
        <f t="shared" si="6"/>
        <v>3732.828406508203</v>
      </c>
      <c r="N18" s="2">
        <f t="shared" si="10"/>
        <v>554.52963446812407</v>
      </c>
      <c r="O18" s="2">
        <f t="shared" si="7"/>
        <v>3178.2987720400788</v>
      </c>
      <c r="P18" s="2">
        <f t="shared" si="8"/>
        <v>0</v>
      </c>
      <c r="R18" s="12">
        <v>39194</v>
      </c>
      <c r="S18" s="17">
        <f t="shared" si="3"/>
        <v>4</v>
      </c>
      <c r="T18" s="17">
        <f t="shared" si="4"/>
        <v>7</v>
      </c>
      <c r="U18" s="17">
        <f t="shared" si="5"/>
        <v>22</v>
      </c>
      <c r="V18" s="18">
        <v>1269.6300000000001</v>
      </c>
      <c r="W18">
        <f t="shared" si="11"/>
        <v>8744</v>
      </c>
    </row>
    <row r="19" spans="1:23">
      <c r="A19" s="12">
        <v>39302</v>
      </c>
      <c r="B19" s="17">
        <f t="shared" si="0"/>
        <v>8</v>
      </c>
      <c r="C19" s="17">
        <f t="shared" si="1"/>
        <v>3</v>
      </c>
      <c r="D19" s="17">
        <f t="shared" si="2"/>
        <v>8</v>
      </c>
      <c r="E19" s="18">
        <v>3726.9904932667973</v>
      </c>
      <c r="F19">
        <f t="shared" si="9"/>
        <v>17</v>
      </c>
      <c r="K19" s="22">
        <f t="shared" si="6"/>
        <v>3726.9904932667973</v>
      </c>
      <c r="N19" s="2">
        <f t="shared" si="10"/>
        <v>554.52963446812407</v>
      </c>
      <c r="O19" s="2">
        <f t="shared" si="7"/>
        <v>3172.4608587986731</v>
      </c>
      <c r="P19" s="2">
        <f t="shared" si="8"/>
        <v>0</v>
      </c>
      <c r="R19" s="12">
        <v>39162</v>
      </c>
      <c r="S19" s="17">
        <f t="shared" si="3"/>
        <v>3</v>
      </c>
      <c r="T19" s="17">
        <f t="shared" si="4"/>
        <v>3</v>
      </c>
      <c r="U19" s="17">
        <f t="shared" si="5"/>
        <v>21</v>
      </c>
      <c r="V19" s="18">
        <v>1271.6300000000001</v>
      </c>
      <c r="W19">
        <f t="shared" si="11"/>
        <v>8743</v>
      </c>
    </row>
    <row r="20" spans="1:23">
      <c r="A20" s="12">
        <v>39305</v>
      </c>
      <c r="B20" s="17">
        <f t="shared" si="0"/>
        <v>8</v>
      </c>
      <c r="C20" s="17">
        <f t="shared" si="1"/>
        <v>6</v>
      </c>
      <c r="D20" s="17">
        <f t="shared" si="2"/>
        <v>11</v>
      </c>
      <c r="E20" s="18">
        <v>3720.5908709976561</v>
      </c>
      <c r="F20">
        <f t="shared" si="9"/>
        <v>18</v>
      </c>
      <c r="K20" s="22">
        <f t="shared" si="6"/>
        <v>3720.5908709976561</v>
      </c>
      <c r="N20" s="2">
        <f t="shared" si="10"/>
        <v>554.52963446812407</v>
      </c>
      <c r="O20" s="2">
        <f t="shared" si="7"/>
        <v>3166.0612365295319</v>
      </c>
      <c r="P20" s="2">
        <f t="shared" si="8"/>
        <v>0</v>
      </c>
      <c r="R20" s="12">
        <v>39137</v>
      </c>
      <c r="S20" s="17">
        <f t="shared" si="3"/>
        <v>2</v>
      </c>
      <c r="T20" s="17">
        <f t="shared" si="4"/>
        <v>6</v>
      </c>
      <c r="U20" s="17">
        <f t="shared" si="5"/>
        <v>24</v>
      </c>
      <c r="V20" s="18">
        <v>1272.8399999999999</v>
      </c>
      <c r="W20">
        <f t="shared" si="11"/>
        <v>8742</v>
      </c>
    </row>
    <row r="21" spans="1:23">
      <c r="A21" s="12">
        <v>39322</v>
      </c>
      <c r="B21" s="17">
        <f t="shared" si="0"/>
        <v>8</v>
      </c>
      <c r="C21" s="17">
        <f t="shared" si="1"/>
        <v>2</v>
      </c>
      <c r="D21" s="17">
        <f t="shared" si="2"/>
        <v>28</v>
      </c>
      <c r="E21" s="18">
        <v>3718.228204744531</v>
      </c>
      <c r="F21">
        <f t="shared" si="9"/>
        <v>19</v>
      </c>
      <c r="K21" s="22">
        <f t="shared" si="6"/>
        <v>3718.228204744531</v>
      </c>
      <c r="N21" s="2">
        <f t="shared" si="10"/>
        <v>554.52963446812407</v>
      </c>
      <c r="O21" s="2">
        <f t="shared" si="7"/>
        <v>3163.6985702764068</v>
      </c>
      <c r="P21" s="2">
        <f t="shared" si="8"/>
        <v>0</v>
      </c>
      <c r="R21" s="12">
        <v>39195</v>
      </c>
      <c r="S21" s="17">
        <f t="shared" si="3"/>
        <v>4</v>
      </c>
      <c r="T21" s="17">
        <f t="shared" si="4"/>
        <v>1</v>
      </c>
      <c r="U21" s="17">
        <f t="shared" si="5"/>
        <v>23</v>
      </c>
      <c r="V21" s="18">
        <v>1273.55</v>
      </c>
      <c r="W21">
        <f t="shared" si="11"/>
        <v>8741</v>
      </c>
    </row>
    <row r="22" spans="1:23">
      <c r="A22" s="12">
        <v>39309</v>
      </c>
      <c r="B22" s="17">
        <f t="shared" si="0"/>
        <v>8</v>
      </c>
      <c r="C22" s="17">
        <f t="shared" si="1"/>
        <v>3</v>
      </c>
      <c r="D22" s="17">
        <f t="shared" si="2"/>
        <v>15</v>
      </c>
      <c r="E22" s="18">
        <v>3716.8272152527343</v>
      </c>
      <c r="F22">
        <f t="shared" si="9"/>
        <v>20</v>
      </c>
      <c r="K22" s="22">
        <f t="shared" si="6"/>
        <v>3716.8272152527343</v>
      </c>
      <c r="N22" s="2">
        <f t="shared" si="10"/>
        <v>554.52963446812407</v>
      </c>
      <c r="O22" s="2">
        <f t="shared" si="7"/>
        <v>3162.2975807846101</v>
      </c>
      <c r="P22" s="2">
        <f t="shared" si="8"/>
        <v>0</v>
      </c>
      <c r="R22" s="12">
        <v>39153</v>
      </c>
      <c r="S22" s="17">
        <f t="shared" si="3"/>
        <v>3</v>
      </c>
      <c r="T22" s="17">
        <f t="shared" si="4"/>
        <v>1</v>
      </c>
      <c r="U22" s="17">
        <f t="shared" si="5"/>
        <v>12</v>
      </c>
      <c r="V22" s="18">
        <v>1273.97</v>
      </c>
      <c r="W22">
        <f t="shared" si="11"/>
        <v>8740</v>
      </c>
    </row>
    <row r="23" spans="1:23">
      <c r="A23" s="12">
        <v>39314</v>
      </c>
      <c r="B23" s="17">
        <f t="shared" si="0"/>
        <v>8</v>
      </c>
      <c r="C23" s="17">
        <f t="shared" si="1"/>
        <v>1</v>
      </c>
      <c r="D23" s="17">
        <f t="shared" si="2"/>
        <v>20</v>
      </c>
      <c r="E23" s="18">
        <v>3716.6220402492186</v>
      </c>
      <c r="F23">
        <f t="shared" si="9"/>
        <v>21</v>
      </c>
      <c r="K23" s="22">
        <f t="shared" si="6"/>
        <v>3716.6220402492186</v>
      </c>
      <c r="N23" s="2">
        <f t="shared" si="10"/>
        <v>554.52963446812407</v>
      </c>
      <c r="O23" s="2">
        <f t="shared" si="7"/>
        <v>3162.0924057810944</v>
      </c>
      <c r="P23" s="2">
        <f t="shared" si="8"/>
        <v>0</v>
      </c>
      <c r="R23" s="12">
        <v>39084</v>
      </c>
      <c r="S23" s="17">
        <f t="shared" si="3"/>
        <v>1</v>
      </c>
      <c r="T23" s="17">
        <f t="shared" si="4"/>
        <v>2</v>
      </c>
      <c r="U23" s="17">
        <f t="shared" si="5"/>
        <v>2</v>
      </c>
      <c r="V23" s="18">
        <v>1278.83</v>
      </c>
      <c r="W23">
        <f t="shared" si="11"/>
        <v>8739</v>
      </c>
    </row>
    <row r="24" spans="1:23">
      <c r="A24" s="12">
        <v>39315</v>
      </c>
      <c r="B24" s="17">
        <f t="shared" si="0"/>
        <v>8</v>
      </c>
      <c r="C24" s="17">
        <f t="shared" si="1"/>
        <v>2</v>
      </c>
      <c r="D24" s="17">
        <f t="shared" si="2"/>
        <v>21</v>
      </c>
      <c r="E24" s="18">
        <v>3716.373061428711</v>
      </c>
      <c r="F24">
        <f t="shared" si="9"/>
        <v>22</v>
      </c>
      <c r="K24" s="22">
        <f t="shared" si="6"/>
        <v>3716.373061428711</v>
      </c>
      <c r="N24" s="2">
        <f t="shared" si="10"/>
        <v>554.52963446812407</v>
      </c>
      <c r="O24" s="2">
        <f t="shared" si="7"/>
        <v>3161.8434269605868</v>
      </c>
      <c r="P24" s="2">
        <f t="shared" si="8"/>
        <v>0</v>
      </c>
      <c r="R24" s="12">
        <v>39411</v>
      </c>
      <c r="S24" s="17">
        <f t="shared" si="3"/>
        <v>11</v>
      </c>
      <c r="T24" s="17">
        <f t="shared" si="4"/>
        <v>7</v>
      </c>
      <c r="U24" s="17">
        <f t="shared" si="5"/>
        <v>25</v>
      </c>
      <c r="V24" s="18">
        <v>1281.884027529258</v>
      </c>
      <c r="W24">
        <f t="shared" si="11"/>
        <v>8738</v>
      </c>
    </row>
    <row r="25" spans="1:23">
      <c r="A25" s="12">
        <v>39307</v>
      </c>
      <c r="B25" s="17">
        <f t="shared" si="0"/>
        <v>8</v>
      </c>
      <c r="C25" s="17">
        <f t="shared" si="1"/>
        <v>1</v>
      </c>
      <c r="D25" s="17">
        <f t="shared" si="2"/>
        <v>13</v>
      </c>
      <c r="E25" s="18">
        <v>3714.3735101931638</v>
      </c>
      <c r="F25">
        <f t="shared" si="9"/>
        <v>23</v>
      </c>
      <c r="K25" s="22">
        <f t="shared" si="6"/>
        <v>3714.3735101931638</v>
      </c>
      <c r="N25" s="2">
        <f t="shared" si="10"/>
        <v>554.52963446812407</v>
      </c>
      <c r="O25" s="2">
        <f t="shared" si="7"/>
        <v>3159.8438757250397</v>
      </c>
      <c r="P25" s="2">
        <f t="shared" si="8"/>
        <v>0</v>
      </c>
      <c r="R25" s="12">
        <v>39195</v>
      </c>
      <c r="S25" s="17">
        <f t="shared" si="3"/>
        <v>4</v>
      </c>
      <c r="T25" s="17">
        <f t="shared" si="4"/>
        <v>1</v>
      </c>
      <c r="U25" s="17">
        <f t="shared" si="5"/>
        <v>23</v>
      </c>
      <c r="V25" s="18">
        <v>1283.04</v>
      </c>
      <c r="W25">
        <f t="shared" si="11"/>
        <v>8737</v>
      </c>
    </row>
    <row r="26" spans="1:23">
      <c r="A26" s="12">
        <v>39302</v>
      </c>
      <c r="B26" s="17">
        <f t="shared" si="0"/>
        <v>8</v>
      </c>
      <c r="C26" s="17">
        <f t="shared" si="1"/>
        <v>3</v>
      </c>
      <c r="D26" s="17">
        <f t="shared" si="2"/>
        <v>8</v>
      </c>
      <c r="E26" s="18">
        <v>3712.9254373667968</v>
      </c>
      <c r="F26">
        <f t="shared" si="9"/>
        <v>24</v>
      </c>
      <c r="K26" s="22">
        <f t="shared" si="6"/>
        <v>3712.9254373667968</v>
      </c>
      <c r="N26" s="2">
        <f t="shared" si="10"/>
        <v>554.52963446812407</v>
      </c>
      <c r="O26" s="2">
        <f t="shared" si="7"/>
        <v>3158.3958028986726</v>
      </c>
      <c r="P26" s="2">
        <f t="shared" si="8"/>
        <v>0</v>
      </c>
      <c r="R26" s="12">
        <v>39181</v>
      </c>
      <c r="S26" s="17">
        <f t="shared" si="3"/>
        <v>4</v>
      </c>
      <c r="T26" s="17">
        <f t="shared" si="4"/>
        <v>1</v>
      </c>
      <c r="U26" s="17">
        <f t="shared" si="5"/>
        <v>9</v>
      </c>
      <c r="V26" s="18">
        <v>1285.0999999999999</v>
      </c>
      <c r="W26">
        <f t="shared" si="11"/>
        <v>8736</v>
      </c>
    </row>
    <row r="27" spans="1:23">
      <c r="A27" s="12">
        <v>39321</v>
      </c>
      <c r="B27" s="17">
        <f t="shared" si="0"/>
        <v>8</v>
      </c>
      <c r="C27" s="17">
        <f t="shared" si="1"/>
        <v>1</v>
      </c>
      <c r="D27" s="17">
        <f t="shared" si="2"/>
        <v>27</v>
      </c>
      <c r="E27" s="18">
        <v>3712.0272684169918</v>
      </c>
      <c r="F27">
        <f t="shared" si="9"/>
        <v>25</v>
      </c>
      <c r="K27" s="22">
        <f t="shared" si="6"/>
        <v>3712.0272684169918</v>
      </c>
      <c r="N27" s="2">
        <f t="shared" si="10"/>
        <v>554.52963446812407</v>
      </c>
      <c r="O27" s="2">
        <f t="shared" si="7"/>
        <v>3157.4976339488676</v>
      </c>
      <c r="P27" s="2">
        <f t="shared" si="8"/>
        <v>0</v>
      </c>
      <c r="R27" s="12">
        <v>39166</v>
      </c>
      <c r="S27" s="17">
        <f t="shared" si="3"/>
        <v>3</v>
      </c>
      <c r="T27" s="17">
        <f t="shared" si="4"/>
        <v>7</v>
      </c>
      <c r="U27" s="17">
        <f t="shared" si="5"/>
        <v>25</v>
      </c>
      <c r="V27" s="18">
        <v>1285.94</v>
      </c>
      <c r="W27">
        <f t="shared" si="11"/>
        <v>8735</v>
      </c>
    </row>
    <row r="28" spans="1:23">
      <c r="A28" s="12">
        <v>39307</v>
      </c>
      <c r="B28" s="17">
        <f t="shared" si="0"/>
        <v>8</v>
      </c>
      <c r="C28" s="17">
        <f t="shared" si="1"/>
        <v>1</v>
      </c>
      <c r="D28" s="17">
        <f t="shared" si="2"/>
        <v>13</v>
      </c>
      <c r="E28" s="18">
        <v>3709.6405257484371</v>
      </c>
      <c r="F28">
        <f t="shared" si="9"/>
        <v>26</v>
      </c>
      <c r="K28" s="22">
        <f t="shared" si="6"/>
        <v>3709.6405257484371</v>
      </c>
      <c r="N28" s="2">
        <f t="shared" si="10"/>
        <v>554.52963446812407</v>
      </c>
      <c r="O28" s="2">
        <f t="shared" si="7"/>
        <v>3155.1108912803129</v>
      </c>
      <c r="P28" s="2">
        <f t="shared" si="8"/>
        <v>0</v>
      </c>
      <c r="R28" s="12">
        <v>39153</v>
      </c>
      <c r="S28" s="17">
        <f t="shared" si="3"/>
        <v>3</v>
      </c>
      <c r="T28" s="17">
        <f t="shared" si="4"/>
        <v>1</v>
      </c>
      <c r="U28" s="17">
        <f t="shared" si="5"/>
        <v>12</v>
      </c>
      <c r="V28" s="18">
        <v>1286.04</v>
      </c>
      <c r="W28">
        <f t="shared" si="11"/>
        <v>8734</v>
      </c>
    </row>
    <row r="29" spans="1:23">
      <c r="A29" s="12">
        <v>39310</v>
      </c>
      <c r="B29" s="17">
        <f t="shared" si="0"/>
        <v>8</v>
      </c>
      <c r="C29" s="17">
        <f t="shared" si="1"/>
        <v>4</v>
      </c>
      <c r="D29" s="17">
        <f t="shared" si="2"/>
        <v>16</v>
      </c>
      <c r="E29" s="18">
        <v>3707.5874177169921</v>
      </c>
      <c r="F29">
        <f t="shared" si="9"/>
        <v>27</v>
      </c>
      <c r="K29" s="22">
        <f t="shared" si="6"/>
        <v>3707.5874177169921</v>
      </c>
      <c r="N29" s="2">
        <f t="shared" si="10"/>
        <v>554.52963446812407</v>
      </c>
      <c r="O29" s="2">
        <f t="shared" si="7"/>
        <v>3153.057783248868</v>
      </c>
      <c r="P29" s="2">
        <f t="shared" si="8"/>
        <v>0</v>
      </c>
      <c r="R29" s="12">
        <v>39161</v>
      </c>
      <c r="S29" s="17">
        <f t="shared" si="3"/>
        <v>3</v>
      </c>
      <c r="T29" s="17">
        <f t="shared" si="4"/>
        <v>2</v>
      </c>
      <c r="U29" s="17">
        <f t="shared" si="5"/>
        <v>20</v>
      </c>
      <c r="V29" s="18">
        <v>1286.04</v>
      </c>
      <c r="W29">
        <f t="shared" si="11"/>
        <v>8733</v>
      </c>
    </row>
    <row r="30" spans="1:23">
      <c r="A30" s="12">
        <v>39321</v>
      </c>
      <c r="B30" s="17">
        <f t="shared" si="0"/>
        <v>8</v>
      </c>
      <c r="C30" s="17">
        <f t="shared" si="1"/>
        <v>1</v>
      </c>
      <c r="D30" s="17">
        <f t="shared" si="2"/>
        <v>27</v>
      </c>
      <c r="E30" s="18">
        <v>3702.0329376408204</v>
      </c>
      <c r="F30">
        <f t="shared" si="9"/>
        <v>28</v>
      </c>
      <c r="K30" s="22">
        <f t="shared" si="6"/>
        <v>3702.0329376408204</v>
      </c>
      <c r="N30" s="2">
        <f t="shared" si="10"/>
        <v>554.52963446812407</v>
      </c>
      <c r="O30" s="2">
        <f t="shared" si="7"/>
        <v>3147.5033031726962</v>
      </c>
      <c r="P30" s="2">
        <f t="shared" si="8"/>
        <v>0</v>
      </c>
      <c r="R30" s="12">
        <v>39153</v>
      </c>
      <c r="S30" s="17">
        <f t="shared" si="3"/>
        <v>3</v>
      </c>
      <c r="T30" s="17">
        <f t="shared" si="4"/>
        <v>1</v>
      </c>
      <c r="U30" s="17">
        <f t="shared" si="5"/>
        <v>12</v>
      </c>
      <c r="V30" s="18">
        <v>1286.05</v>
      </c>
      <c r="W30">
        <f t="shared" si="11"/>
        <v>8732</v>
      </c>
    </row>
    <row r="31" spans="1:23">
      <c r="A31" s="12">
        <v>39307</v>
      </c>
      <c r="B31" s="17">
        <f t="shared" si="0"/>
        <v>8</v>
      </c>
      <c r="C31" s="17">
        <f t="shared" si="1"/>
        <v>1</v>
      </c>
      <c r="D31" s="17">
        <f t="shared" si="2"/>
        <v>13</v>
      </c>
      <c r="E31" s="18">
        <v>3701.4405906328125</v>
      </c>
      <c r="F31">
        <f t="shared" si="9"/>
        <v>29</v>
      </c>
      <c r="K31" s="22">
        <f t="shared" si="6"/>
        <v>3701.4405906328125</v>
      </c>
      <c r="N31" s="2">
        <f t="shared" si="10"/>
        <v>554.52963446812407</v>
      </c>
      <c r="O31" s="2">
        <f t="shared" si="7"/>
        <v>3146.9109561646883</v>
      </c>
      <c r="P31" s="2">
        <f t="shared" si="8"/>
        <v>0</v>
      </c>
      <c r="R31" s="12">
        <v>39418</v>
      </c>
      <c r="S31" s="17">
        <f t="shared" si="3"/>
        <v>12</v>
      </c>
      <c r="T31" s="17">
        <f t="shared" si="4"/>
        <v>7</v>
      </c>
      <c r="U31" s="17">
        <f t="shared" si="5"/>
        <v>2</v>
      </c>
      <c r="V31" s="18">
        <v>1286.8776495105858</v>
      </c>
      <c r="W31">
        <f t="shared" si="11"/>
        <v>8731</v>
      </c>
    </row>
    <row r="32" spans="1:23">
      <c r="A32" s="12">
        <v>39316</v>
      </c>
      <c r="B32" s="17">
        <f t="shared" si="0"/>
        <v>8</v>
      </c>
      <c r="C32" s="17">
        <f t="shared" si="1"/>
        <v>3</v>
      </c>
      <c r="D32" s="17">
        <f t="shared" si="2"/>
        <v>22</v>
      </c>
      <c r="E32" s="18">
        <v>3698.9424074208982</v>
      </c>
      <c r="F32">
        <f t="shared" si="9"/>
        <v>30</v>
      </c>
      <c r="K32" s="22">
        <f t="shared" si="6"/>
        <v>3698.9424074208982</v>
      </c>
      <c r="N32" s="2">
        <f t="shared" si="10"/>
        <v>554.52963446812407</v>
      </c>
      <c r="O32" s="2">
        <f t="shared" si="7"/>
        <v>3144.412772952774</v>
      </c>
      <c r="P32" s="2">
        <f t="shared" si="8"/>
        <v>0</v>
      </c>
      <c r="R32" s="12">
        <v>39405</v>
      </c>
      <c r="S32" s="17">
        <f t="shared" si="3"/>
        <v>11</v>
      </c>
      <c r="T32" s="17">
        <f t="shared" si="4"/>
        <v>1</v>
      </c>
      <c r="U32" s="17">
        <f t="shared" si="5"/>
        <v>19</v>
      </c>
      <c r="V32" s="18">
        <v>1287.1426951508595</v>
      </c>
      <c r="W32">
        <f t="shared" si="11"/>
        <v>8730</v>
      </c>
    </row>
    <row r="33" spans="1:23">
      <c r="A33" s="12">
        <v>39274</v>
      </c>
      <c r="B33" s="17">
        <f t="shared" si="0"/>
        <v>7</v>
      </c>
      <c r="C33" s="17">
        <f t="shared" si="1"/>
        <v>3</v>
      </c>
      <c r="D33" s="17">
        <f t="shared" si="2"/>
        <v>11</v>
      </c>
      <c r="E33" s="18">
        <v>3696.4263522824222</v>
      </c>
      <c r="F33">
        <f t="shared" si="9"/>
        <v>31</v>
      </c>
      <c r="K33" s="22">
        <f t="shared" si="6"/>
        <v>3696.4263522824222</v>
      </c>
      <c r="N33" s="2">
        <f t="shared" si="10"/>
        <v>554.52963446812407</v>
      </c>
      <c r="O33" s="2">
        <f t="shared" si="7"/>
        <v>3141.896717814298</v>
      </c>
      <c r="P33" s="2">
        <f t="shared" si="8"/>
        <v>0</v>
      </c>
      <c r="R33" s="12">
        <v>39151</v>
      </c>
      <c r="S33" s="17">
        <f t="shared" si="3"/>
        <v>3</v>
      </c>
      <c r="T33" s="17">
        <f t="shared" si="4"/>
        <v>6</v>
      </c>
      <c r="U33" s="17">
        <f t="shared" si="5"/>
        <v>10</v>
      </c>
      <c r="V33" s="18">
        <v>1287.26</v>
      </c>
      <c r="W33">
        <f t="shared" si="11"/>
        <v>8729</v>
      </c>
    </row>
    <row r="34" spans="1:23">
      <c r="A34" s="12">
        <v>39323</v>
      </c>
      <c r="B34" s="17">
        <f t="shared" si="0"/>
        <v>8</v>
      </c>
      <c r="C34" s="17">
        <f t="shared" si="1"/>
        <v>3</v>
      </c>
      <c r="D34" s="17">
        <f t="shared" si="2"/>
        <v>29</v>
      </c>
      <c r="E34" s="18">
        <v>3696.4139051656252</v>
      </c>
      <c r="F34">
        <f t="shared" si="9"/>
        <v>32</v>
      </c>
      <c r="K34" s="22">
        <f t="shared" si="6"/>
        <v>3696.4139051656252</v>
      </c>
      <c r="N34" s="2">
        <f t="shared" si="10"/>
        <v>554.52963446812407</v>
      </c>
      <c r="O34" s="2">
        <f t="shared" si="7"/>
        <v>3141.8842706975011</v>
      </c>
      <c r="P34" s="2">
        <f t="shared" si="8"/>
        <v>0</v>
      </c>
      <c r="R34" s="12">
        <v>39152</v>
      </c>
      <c r="S34" s="17">
        <f t="shared" si="3"/>
        <v>3</v>
      </c>
      <c r="T34" s="17">
        <f t="shared" si="4"/>
        <v>7</v>
      </c>
      <c r="U34" s="17">
        <f t="shared" si="5"/>
        <v>11</v>
      </c>
      <c r="V34" s="18">
        <v>1288.05</v>
      </c>
      <c r="W34">
        <f t="shared" si="11"/>
        <v>8728</v>
      </c>
    </row>
    <row r="35" spans="1:23">
      <c r="A35" s="12">
        <v>39276</v>
      </c>
      <c r="B35" s="17">
        <f t="shared" si="0"/>
        <v>7</v>
      </c>
      <c r="C35" s="17">
        <f t="shared" si="1"/>
        <v>5</v>
      </c>
      <c r="D35" s="17">
        <f t="shared" si="2"/>
        <v>13</v>
      </c>
      <c r="E35" s="18">
        <v>3695.0063567455077</v>
      </c>
      <c r="F35">
        <f t="shared" si="9"/>
        <v>33</v>
      </c>
      <c r="K35" s="22">
        <f t="shared" si="6"/>
        <v>3695.0063567455077</v>
      </c>
      <c r="N35" s="2">
        <f t="shared" si="10"/>
        <v>554.52963446812407</v>
      </c>
      <c r="O35" s="2">
        <f t="shared" si="7"/>
        <v>3140.4767222773835</v>
      </c>
      <c r="P35" s="2">
        <f t="shared" si="8"/>
        <v>0</v>
      </c>
      <c r="R35" s="12">
        <v>39441</v>
      </c>
      <c r="S35" s="17">
        <f t="shared" si="3"/>
        <v>12</v>
      </c>
      <c r="T35" s="17">
        <f t="shared" si="4"/>
        <v>2</v>
      </c>
      <c r="U35" s="17">
        <f t="shared" si="5"/>
        <v>25</v>
      </c>
      <c r="V35" s="18">
        <v>1288.5070941283984</v>
      </c>
      <c r="W35">
        <f t="shared" si="11"/>
        <v>8727</v>
      </c>
    </row>
    <row r="36" spans="1:23">
      <c r="A36" s="12">
        <v>39322</v>
      </c>
      <c r="B36" s="17">
        <f t="shared" si="0"/>
        <v>8</v>
      </c>
      <c r="C36" s="17">
        <f t="shared" si="1"/>
        <v>2</v>
      </c>
      <c r="D36" s="17">
        <f t="shared" si="2"/>
        <v>28</v>
      </c>
      <c r="E36" s="18">
        <v>3694.3933629931644</v>
      </c>
      <c r="F36">
        <f t="shared" si="9"/>
        <v>34</v>
      </c>
      <c r="K36" s="22">
        <f t="shared" si="6"/>
        <v>3694.3933629931644</v>
      </c>
      <c r="N36" s="2">
        <f t="shared" si="10"/>
        <v>554.52963446812407</v>
      </c>
      <c r="O36" s="2">
        <f t="shared" si="7"/>
        <v>3139.8637285250402</v>
      </c>
      <c r="P36" s="2">
        <f t="shared" si="8"/>
        <v>0</v>
      </c>
      <c r="R36" s="12">
        <v>39399</v>
      </c>
      <c r="S36" s="17">
        <f t="shared" si="3"/>
        <v>11</v>
      </c>
      <c r="T36" s="17">
        <f t="shared" si="4"/>
        <v>2</v>
      </c>
      <c r="U36" s="17">
        <f t="shared" si="5"/>
        <v>13</v>
      </c>
      <c r="V36" s="18">
        <v>1289.1484547623438</v>
      </c>
      <c r="W36">
        <f t="shared" si="11"/>
        <v>8726</v>
      </c>
    </row>
    <row r="37" spans="1:23">
      <c r="A37" s="12">
        <v>39274</v>
      </c>
      <c r="B37" s="17">
        <f t="shared" si="0"/>
        <v>7</v>
      </c>
      <c r="C37" s="17">
        <f t="shared" si="1"/>
        <v>3</v>
      </c>
      <c r="D37" s="17">
        <f t="shared" si="2"/>
        <v>11</v>
      </c>
      <c r="E37" s="18">
        <v>3694.1988760832032</v>
      </c>
      <c r="F37">
        <f t="shared" si="9"/>
        <v>35</v>
      </c>
      <c r="K37" s="22">
        <f t="shared" si="6"/>
        <v>3694.1988760832032</v>
      </c>
      <c r="N37" s="2">
        <f t="shared" si="10"/>
        <v>554.52963446812407</v>
      </c>
      <c r="O37" s="2">
        <f t="shared" si="7"/>
        <v>3139.669241615079</v>
      </c>
      <c r="P37" s="2">
        <f t="shared" si="8"/>
        <v>0</v>
      </c>
      <c r="R37" s="12">
        <v>39410</v>
      </c>
      <c r="S37" s="17">
        <f t="shared" si="3"/>
        <v>11</v>
      </c>
      <c r="T37" s="17">
        <f t="shared" si="4"/>
        <v>6</v>
      </c>
      <c r="U37" s="17">
        <f t="shared" si="5"/>
        <v>24</v>
      </c>
      <c r="V37" s="18">
        <v>1289.5529304064062</v>
      </c>
      <c r="W37">
        <f t="shared" si="11"/>
        <v>8725</v>
      </c>
    </row>
    <row r="38" spans="1:23">
      <c r="A38" s="12">
        <v>39281</v>
      </c>
      <c r="B38" s="17">
        <f t="shared" si="0"/>
        <v>7</v>
      </c>
      <c r="C38" s="17">
        <f t="shared" si="1"/>
        <v>3</v>
      </c>
      <c r="D38" s="17">
        <f t="shared" si="2"/>
        <v>18</v>
      </c>
      <c r="E38" s="18">
        <v>3691.4164740042966</v>
      </c>
      <c r="F38">
        <f t="shared" si="9"/>
        <v>36</v>
      </c>
      <c r="K38" s="22">
        <f t="shared" si="6"/>
        <v>3691.4164740042966</v>
      </c>
      <c r="N38" s="2">
        <f t="shared" si="10"/>
        <v>554.52963446812407</v>
      </c>
      <c r="O38" s="2">
        <f t="shared" si="7"/>
        <v>3136.8868395361724</v>
      </c>
      <c r="P38" s="2">
        <f t="shared" si="8"/>
        <v>0</v>
      </c>
      <c r="R38" s="12">
        <v>39137</v>
      </c>
      <c r="S38" s="17">
        <f t="shared" si="3"/>
        <v>2</v>
      </c>
      <c r="T38" s="17">
        <f t="shared" si="4"/>
        <v>6</v>
      </c>
      <c r="U38" s="17">
        <f t="shared" si="5"/>
        <v>24</v>
      </c>
      <c r="V38" s="18">
        <v>1290.79</v>
      </c>
      <c r="W38">
        <f t="shared" si="11"/>
        <v>8724</v>
      </c>
    </row>
    <row r="39" spans="1:23">
      <c r="A39" s="12">
        <v>39276</v>
      </c>
      <c r="B39" s="17">
        <f t="shared" si="0"/>
        <v>7</v>
      </c>
      <c r="C39" s="17">
        <f t="shared" si="1"/>
        <v>5</v>
      </c>
      <c r="D39" s="17">
        <f t="shared" si="2"/>
        <v>13</v>
      </c>
      <c r="E39" s="18">
        <v>3689.5833029910159</v>
      </c>
      <c r="F39">
        <f t="shared" si="9"/>
        <v>37</v>
      </c>
      <c r="K39" s="22">
        <f t="shared" si="6"/>
        <v>3689.5833029910159</v>
      </c>
      <c r="N39" s="2">
        <f t="shared" si="10"/>
        <v>554.52963446812407</v>
      </c>
      <c r="O39" s="2">
        <f t="shared" si="7"/>
        <v>3135.0536685228917</v>
      </c>
      <c r="P39" s="2">
        <f t="shared" si="8"/>
        <v>0</v>
      </c>
      <c r="R39" s="12">
        <v>39158</v>
      </c>
      <c r="S39" s="17">
        <f t="shared" si="3"/>
        <v>3</v>
      </c>
      <c r="T39" s="17">
        <f t="shared" si="4"/>
        <v>6</v>
      </c>
      <c r="U39" s="17">
        <f t="shared" si="5"/>
        <v>17</v>
      </c>
      <c r="V39" s="18">
        <v>1290.94</v>
      </c>
      <c r="W39">
        <f t="shared" si="11"/>
        <v>8723</v>
      </c>
    </row>
    <row r="40" spans="1:23">
      <c r="A40" s="12">
        <v>39303</v>
      </c>
      <c r="B40" s="17">
        <f t="shared" si="0"/>
        <v>8</v>
      </c>
      <c r="C40" s="17">
        <f t="shared" si="1"/>
        <v>4</v>
      </c>
      <c r="D40" s="17">
        <f t="shared" si="2"/>
        <v>9</v>
      </c>
      <c r="E40" s="18">
        <v>3688.1214528945316</v>
      </c>
      <c r="F40">
        <f t="shared" si="9"/>
        <v>38</v>
      </c>
      <c r="K40" s="22">
        <f t="shared" si="6"/>
        <v>3688.1214528945316</v>
      </c>
      <c r="N40" s="2">
        <f t="shared" si="10"/>
        <v>554.52963446812407</v>
      </c>
      <c r="O40" s="2">
        <f t="shared" si="7"/>
        <v>3133.5918184264074</v>
      </c>
      <c r="P40" s="2">
        <f t="shared" si="8"/>
        <v>0</v>
      </c>
      <c r="R40" s="12">
        <v>39137</v>
      </c>
      <c r="S40" s="17">
        <f t="shared" si="3"/>
        <v>2</v>
      </c>
      <c r="T40" s="17">
        <f t="shared" si="4"/>
        <v>6</v>
      </c>
      <c r="U40" s="17">
        <f t="shared" si="5"/>
        <v>24</v>
      </c>
      <c r="V40" s="18">
        <v>1291.81</v>
      </c>
      <c r="W40">
        <f t="shared" si="11"/>
        <v>8722</v>
      </c>
    </row>
    <row r="41" spans="1:23">
      <c r="A41" s="12">
        <v>39323</v>
      </c>
      <c r="B41" s="17">
        <f t="shared" si="0"/>
        <v>8</v>
      </c>
      <c r="C41" s="17">
        <f t="shared" si="1"/>
        <v>3</v>
      </c>
      <c r="D41" s="17">
        <f t="shared" si="2"/>
        <v>29</v>
      </c>
      <c r="E41" s="18">
        <v>3687.4350709382811</v>
      </c>
      <c r="F41">
        <f t="shared" si="9"/>
        <v>39</v>
      </c>
      <c r="K41" s="22">
        <f t="shared" si="6"/>
        <v>3687.4350709382811</v>
      </c>
      <c r="N41" s="2">
        <f t="shared" si="10"/>
        <v>554.52963446812407</v>
      </c>
      <c r="O41" s="2">
        <f t="shared" si="7"/>
        <v>3132.9054364701569</v>
      </c>
      <c r="P41" s="2">
        <f t="shared" si="8"/>
        <v>0</v>
      </c>
      <c r="R41" s="12">
        <v>39391</v>
      </c>
      <c r="S41" s="17">
        <f t="shared" si="3"/>
        <v>11</v>
      </c>
      <c r="T41" s="17">
        <f t="shared" si="4"/>
        <v>1</v>
      </c>
      <c r="U41" s="17">
        <f t="shared" si="5"/>
        <v>5</v>
      </c>
      <c r="V41" s="18">
        <v>1291.9554232384767</v>
      </c>
      <c r="W41">
        <f t="shared" si="11"/>
        <v>8721</v>
      </c>
    </row>
    <row r="42" spans="1:23">
      <c r="A42" s="12">
        <v>39338</v>
      </c>
      <c r="B42" s="17">
        <f t="shared" si="0"/>
        <v>9</v>
      </c>
      <c r="C42" s="17">
        <f t="shared" si="1"/>
        <v>4</v>
      </c>
      <c r="D42" s="17">
        <f t="shared" si="2"/>
        <v>13</v>
      </c>
      <c r="E42" s="18">
        <v>3686.3666079710938</v>
      </c>
      <c r="F42">
        <f t="shared" si="9"/>
        <v>40</v>
      </c>
      <c r="K42" s="22">
        <f t="shared" si="6"/>
        <v>3686.3666079710938</v>
      </c>
      <c r="M42" s="19">
        <f>+E42</f>
        <v>3686.3666079710938</v>
      </c>
      <c r="N42" s="2">
        <f t="shared" si="10"/>
        <v>554.52963446812407</v>
      </c>
      <c r="O42" s="2">
        <f t="shared" si="7"/>
        <v>3131.8369735029696</v>
      </c>
      <c r="P42" s="2">
        <f t="shared" si="8"/>
        <v>0</v>
      </c>
      <c r="R42" s="12">
        <v>39398</v>
      </c>
      <c r="S42" s="17">
        <f t="shared" si="3"/>
        <v>11</v>
      </c>
      <c r="T42" s="17">
        <f t="shared" si="4"/>
        <v>1</v>
      </c>
      <c r="U42" s="17">
        <f t="shared" si="5"/>
        <v>12</v>
      </c>
      <c r="V42" s="18">
        <v>1292.1912880223829</v>
      </c>
      <c r="W42">
        <f t="shared" si="11"/>
        <v>8720</v>
      </c>
    </row>
    <row r="43" spans="1:23">
      <c r="A43" s="12">
        <v>39302</v>
      </c>
      <c r="B43" s="17">
        <f t="shared" si="0"/>
        <v>8</v>
      </c>
      <c r="C43" s="17">
        <f t="shared" si="1"/>
        <v>3</v>
      </c>
      <c r="D43" s="17">
        <f t="shared" si="2"/>
        <v>8</v>
      </c>
      <c r="E43" s="18">
        <v>3685.1572879384767</v>
      </c>
      <c r="F43">
        <f t="shared" si="9"/>
        <v>41</v>
      </c>
      <c r="K43" s="22">
        <f t="shared" si="6"/>
        <v>3685.1572879384767</v>
      </c>
      <c r="N43" s="2">
        <f t="shared" si="10"/>
        <v>554.52963446812407</v>
      </c>
      <c r="O43" s="2">
        <f t="shared" si="7"/>
        <v>3130.6276534703525</v>
      </c>
      <c r="P43" s="2">
        <f t="shared" si="8"/>
        <v>0</v>
      </c>
      <c r="R43" s="12">
        <v>39399</v>
      </c>
      <c r="S43" s="17">
        <f t="shared" si="3"/>
        <v>11</v>
      </c>
      <c r="T43" s="17">
        <f t="shared" si="4"/>
        <v>2</v>
      </c>
      <c r="U43" s="17">
        <f t="shared" si="5"/>
        <v>13</v>
      </c>
      <c r="V43" s="18">
        <v>1292.2193740123828</v>
      </c>
      <c r="W43">
        <f t="shared" si="11"/>
        <v>8719</v>
      </c>
    </row>
    <row r="44" spans="1:23">
      <c r="A44" s="12">
        <v>39280</v>
      </c>
      <c r="B44" s="17">
        <f t="shared" si="0"/>
        <v>7</v>
      </c>
      <c r="C44" s="17">
        <f t="shared" si="1"/>
        <v>2</v>
      </c>
      <c r="D44" s="17">
        <f t="shared" si="2"/>
        <v>17</v>
      </c>
      <c r="E44" s="18">
        <v>3683.2086905626957</v>
      </c>
      <c r="F44">
        <f t="shared" si="9"/>
        <v>42</v>
      </c>
      <c r="K44" s="22">
        <f t="shared" si="6"/>
        <v>3683.2086905626957</v>
      </c>
      <c r="N44" s="2">
        <f t="shared" si="10"/>
        <v>554.52963446812407</v>
      </c>
      <c r="O44" s="2">
        <f t="shared" si="7"/>
        <v>3128.6790560945715</v>
      </c>
      <c r="P44" s="2">
        <f t="shared" si="8"/>
        <v>0</v>
      </c>
      <c r="R44" s="12">
        <v>39390</v>
      </c>
      <c r="S44" s="17">
        <f t="shared" si="3"/>
        <v>11</v>
      </c>
      <c r="T44" s="17">
        <f t="shared" si="4"/>
        <v>7</v>
      </c>
      <c r="U44" s="17">
        <f t="shared" si="5"/>
        <v>4</v>
      </c>
      <c r="V44" s="18">
        <v>1292.2523391276563</v>
      </c>
      <c r="W44">
        <f t="shared" si="11"/>
        <v>8718</v>
      </c>
    </row>
    <row r="45" spans="1:23">
      <c r="A45" s="12">
        <v>39314</v>
      </c>
      <c r="B45" s="17">
        <f t="shared" si="0"/>
        <v>8</v>
      </c>
      <c r="C45" s="17">
        <f t="shared" si="1"/>
        <v>1</v>
      </c>
      <c r="D45" s="17">
        <f t="shared" si="2"/>
        <v>20</v>
      </c>
      <c r="E45" s="18">
        <v>3681.0332954429687</v>
      </c>
      <c r="F45">
        <f t="shared" si="9"/>
        <v>43</v>
      </c>
      <c r="K45" s="22">
        <f t="shared" si="6"/>
        <v>3681.0332954429687</v>
      </c>
      <c r="N45" s="2">
        <f t="shared" si="10"/>
        <v>554.52963446812407</v>
      </c>
      <c r="O45" s="2">
        <f t="shared" si="7"/>
        <v>3126.5036609748445</v>
      </c>
      <c r="P45" s="2">
        <f t="shared" si="8"/>
        <v>0</v>
      </c>
      <c r="R45" s="12">
        <v>39405</v>
      </c>
      <c r="S45" s="17">
        <f t="shared" si="3"/>
        <v>11</v>
      </c>
      <c r="T45" s="17">
        <f t="shared" si="4"/>
        <v>1</v>
      </c>
      <c r="U45" s="17">
        <f t="shared" si="5"/>
        <v>19</v>
      </c>
      <c r="V45" s="18">
        <v>1292.5044521485156</v>
      </c>
      <c r="W45">
        <f t="shared" si="11"/>
        <v>8717</v>
      </c>
    </row>
    <row r="46" spans="1:23">
      <c r="A46" s="12">
        <v>39324</v>
      </c>
      <c r="B46" s="17">
        <f t="shared" si="0"/>
        <v>8</v>
      </c>
      <c r="C46" s="17">
        <f t="shared" si="1"/>
        <v>4</v>
      </c>
      <c r="D46" s="17">
        <f t="shared" si="2"/>
        <v>30</v>
      </c>
      <c r="E46" s="18">
        <v>3679.6515330000002</v>
      </c>
      <c r="F46">
        <f t="shared" si="9"/>
        <v>44</v>
      </c>
      <c r="K46" s="22">
        <f t="shared" si="6"/>
        <v>3679.6515330000002</v>
      </c>
      <c r="N46" s="2">
        <f t="shared" si="10"/>
        <v>554.52963446812407</v>
      </c>
      <c r="O46" s="2">
        <f t="shared" si="7"/>
        <v>3125.121898531876</v>
      </c>
      <c r="P46" s="2">
        <f t="shared" si="8"/>
        <v>0</v>
      </c>
      <c r="R46" s="12">
        <v>39166</v>
      </c>
      <c r="S46" s="17">
        <f t="shared" si="3"/>
        <v>3</v>
      </c>
      <c r="T46" s="17">
        <f t="shared" si="4"/>
        <v>7</v>
      </c>
      <c r="U46" s="17">
        <f t="shared" si="5"/>
        <v>25</v>
      </c>
      <c r="V46" s="18">
        <v>1292.96</v>
      </c>
      <c r="W46">
        <f t="shared" si="11"/>
        <v>8716</v>
      </c>
    </row>
    <row r="47" spans="1:23">
      <c r="A47" s="12">
        <v>39338</v>
      </c>
      <c r="B47" s="17">
        <f t="shared" si="0"/>
        <v>9</v>
      </c>
      <c r="C47" s="17">
        <f t="shared" si="1"/>
        <v>4</v>
      </c>
      <c r="D47" s="17">
        <f t="shared" si="2"/>
        <v>13</v>
      </c>
      <c r="E47" s="18">
        <v>3679.4149153832036</v>
      </c>
      <c r="F47">
        <f t="shared" si="9"/>
        <v>45</v>
      </c>
      <c r="K47" s="22">
        <f t="shared" si="6"/>
        <v>3679.4149153832036</v>
      </c>
      <c r="N47" s="2">
        <f t="shared" si="10"/>
        <v>554.52963446812407</v>
      </c>
      <c r="O47" s="2">
        <f t="shared" si="7"/>
        <v>3124.8852809150794</v>
      </c>
      <c r="P47" s="2">
        <f t="shared" si="8"/>
        <v>0</v>
      </c>
      <c r="R47" s="12">
        <v>39100</v>
      </c>
      <c r="S47" s="17">
        <f t="shared" si="3"/>
        <v>1</v>
      </c>
      <c r="T47" s="17">
        <f t="shared" si="4"/>
        <v>4</v>
      </c>
      <c r="U47" s="17">
        <f t="shared" si="5"/>
        <v>18</v>
      </c>
      <c r="V47" s="18">
        <v>1293.55</v>
      </c>
      <c r="W47">
        <f t="shared" si="11"/>
        <v>8715</v>
      </c>
    </row>
    <row r="48" spans="1:23">
      <c r="A48" s="12">
        <v>39315</v>
      </c>
      <c r="B48" s="17">
        <f t="shared" si="0"/>
        <v>8</v>
      </c>
      <c r="C48" s="17">
        <f t="shared" si="1"/>
        <v>2</v>
      </c>
      <c r="D48" s="17">
        <f t="shared" si="2"/>
        <v>21</v>
      </c>
      <c r="E48" s="18">
        <v>3678.4884949767579</v>
      </c>
      <c r="F48">
        <f t="shared" si="9"/>
        <v>46</v>
      </c>
      <c r="K48" s="22">
        <f t="shared" si="6"/>
        <v>3678.4884949767579</v>
      </c>
      <c r="N48" s="2">
        <f t="shared" si="10"/>
        <v>554.52963446812407</v>
      </c>
      <c r="O48" s="2">
        <f t="shared" si="7"/>
        <v>3123.9588605086337</v>
      </c>
      <c r="P48" s="2">
        <f t="shared" si="8"/>
        <v>0</v>
      </c>
      <c r="R48" s="12">
        <v>39440</v>
      </c>
      <c r="S48" s="17">
        <f t="shared" si="3"/>
        <v>12</v>
      </c>
      <c r="T48" s="17">
        <f t="shared" si="4"/>
        <v>1</v>
      </c>
      <c r="U48" s="17">
        <f t="shared" si="5"/>
        <v>24</v>
      </c>
      <c r="V48" s="18">
        <v>1293.7134374116406</v>
      </c>
      <c r="W48">
        <f t="shared" si="11"/>
        <v>8714</v>
      </c>
    </row>
    <row r="49" spans="1:23">
      <c r="A49" s="12">
        <v>39310</v>
      </c>
      <c r="B49" s="17">
        <f t="shared" si="0"/>
        <v>8</v>
      </c>
      <c r="C49" s="17">
        <f t="shared" si="1"/>
        <v>4</v>
      </c>
      <c r="D49" s="17">
        <f t="shared" si="2"/>
        <v>16</v>
      </c>
      <c r="E49" s="18">
        <v>3673.8495095951175</v>
      </c>
      <c r="F49">
        <f t="shared" si="9"/>
        <v>47</v>
      </c>
      <c r="K49" s="22">
        <f t="shared" si="6"/>
        <v>3673.8495095951175</v>
      </c>
      <c r="N49" s="2">
        <f t="shared" si="10"/>
        <v>554.52963446812407</v>
      </c>
      <c r="O49" s="2">
        <f t="shared" si="7"/>
        <v>3119.3198751269933</v>
      </c>
      <c r="P49" s="2">
        <f t="shared" si="8"/>
        <v>0</v>
      </c>
      <c r="R49" s="12">
        <v>39151</v>
      </c>
      <c r="S49" s="17">
        <f t="shared" si="3"/>
        <v>3</v>
      </c>
      <c r="T49" s="17">
        <f t="shared" si="4"/>
        <v>6</v>
      </c>
      <c r="U49" s="17">
        <f t="shared" si="5"/>
        <v>10</v>
      </c>
      <c r="V49" s="18">
        <v>1294.1500000000001</v>
      </c>
      <c r="W49">
        <f t="shared" si="11"/>
        <v>8713</v>
      </c>
    </row>
    <row r="50" spans="1:23">
      <c r="A50" s="12">
        <v>39322</v>
      </c>
      <c r="B50" s="17">
        <f t="shared" si="0"/>
        <v>8</v>
      </c>
      <c r="C50" s="17">
        <f t="shared" si="1"/>
        <v>2</v>
      </c>
      <c r="D50" s="17">
        <f t="shared" si="2"/>
        <v>28</v>
      </c>
      <c r="E50" s="18">
        <v>3673.141562716406</v>
      </c>
      <c r="F50">
        <f t="shared" si="9"/>
        <v>48</v>
      </c>
      <c r="K50" s="22">
        <f t="shared" si="6"/>
        <v>3673.141562716406</v>
      </c>
      <c r="N50" s="2">
        <f t="shared" si="10"/>
        <v>554.52963446812407</v>
      </c>
      <c r="O50" s="2">
        <f t="shared" si="7"/>
        <v>3118.6119282482819</v>
      </c>
      <c r="P50" s="2">
        <f t="shared" si="8"/>
        <v>0</v>
      </c>
      <c r="R50" s="12">
        <v>39418</v>
      </c>
      <c r="S50" s="17">
        <f t="shared" si="3"/>
        <v>12</v>
      </c>
      <c r="T50" s="17">
        <f t="shared" si="4"/>
        <v>7</v>
      </c>
      <c r="U50" s="17">
        <f t="shared" si="5"/>
        <v>2</v>
      </c>
      <c r="V50" s="18">
        <v>1294.5154844312501</v>
      </c>
      <c r="W50">
        <f t="shared" si="11"/>
        <v>8712</v>
      </c>
    </row>
    <row r="51" spans="1:23">
      <c r="A51" s="12">
        <v>39281</v>
      </c>
      <c r="B51" s="17">
        <f t="shared" si="0"/>
        <v>7</v>
      </c>
      <c r="C51" s="17">
        <f t="shared" si="1"/>
        <v>3</v>
      </c>
      <c r="D51" s="17">
        <f t="shared" si="2"/>
        <v>18</v>
      </c>
      <c r="E51" s="18">
        <v>3672.2604660525394</v>
      </c>
      <c r="F51">
        <f t="shared" si="9"/>
        <v>49</v>
      </c>
      <c r="K51" s="22">
        <f t="shared" si="6"/>
        <v>3672.2604660525394</v>
      </c>
      <c r="N51" s="2">
        <f t="shared" si="10"/>
        <v>554.52963446812407</v>
      </c>
      <c r="O51" s="2">
        <f t="shared" si="7"/>
        <v>3117.7308315844152</v>
      </c>
      <c r="P51" s="2">
        <f t="shared" si="8"/>
        <v>0</v>
      </c>
      <c r="R51" s="12">
        <v>39411</v>
      </c>
      <c r="S51" s="17">
        <f t="shared" si="3"/>
        <v>11</v>
      </c>
      <c r="T51" s="17">
        <f t="shared" si="4"/>
        <v>7</v>
      </c>
      <c r="U51" s="17">
        <f t="shared" si="5"/>
        <v>25</v>
      </c>
      <c r="V51" s="18">
        <v>1294.7212498490235</v>
      </c>
      <c r="W51">
        <f t="shared" si="11"/>
        <v>8711</v>
      </c>
    </row>
    <row r="52" spans="1:23">
      <c r="A52" s="12">
        <v>39279</v>
      </c>
      <c r="B52" s="17">
        <f t="shared" si="0"/>
        <v>7</v>
      </c>
      <c r="C52" s="17">
        <f t="shared" si="1"/>
        <v>1</v>
      </c>
      <c r="D52" s="17">
        <f t="shared" si="2"/>
        <v>16</v>
      </c>
      <c r="E52" s="18">
        <v>3670.755768663867</v>
      </c>
      <c r="F52">
        <f t="shared" si="9"/>
        <v>50</v>
      </c>
      <c r="K52" s="22">
        <f t="shared" si="6"/>
        <v>3670.755768663867</v>
      </c>
      <c r="N52" s="2">
        <f t="shared" si="10"/>
        <v>554.52963446812407</v>
      </c>
      <c r="O52" s="2">
        <f t="shared" si="7"/>
        <v>3116.2261341957428</v>
      </c>
      <c r="P52" s="2">
        <f t="shared" si="8"/>
        <v>0</v>
      </c>
      <c r="R52" s="12">
        <v>39439</v>
      </c>
      <c r="S52" s="17">
        <f t="shared" si="3"/>
        <v>12</v>
      </c>
      <c r="T52" s="17">
        <f t="shared" si="4"/>
        <v>7</v>
      </c>
      <c r="U52" s="17">
        <f t="shared" si="5"/>
        <v>23</v>
      </c>
      <c r="V52" s="18">
        <v>1294.8964324188671</v>
      </c>
      <c r="W52">
        <f t="shared" si="11"/>
        <v>8710</v>
      </c>
    </row>
    <row r="53" spans="1:23">
      <c r="A53" s="12">
        <v>39337</v>
      </c>
      <c r="B53" s="17">
        <f t="shared" si="0"/>
        <v>9</v>
      </c>
      <c r="C53" s="17">
        <f t="shared" si="1"/>
        <v>3</v>
      </c>
      <c r="D53" s="17">
        <f t="shared" si="2"/>
        <v>12</v>
      </c>
      <c r="E53" s="18">
        <v>3665.2104423515621</v>
      </c>
      <c r="F53">
        <f t="shared" si="9"/>
        <v>51</v>
      </c>
      <c r="K53" s="22">
        <f t="shared" si="6"/>
        <v>3665.2104423515621</v>
      </c>
      <c r="N53" s="2">
        <f t="shared" si="10"/>
        <v>554.52963446812407</v>
      </c>
      <c r="O53" s="2">
        <f t="shared" si="7"/>
        <v>3110.6808078834379</v>
      </c>
      <c r="P53" s="2">
        <f t="shared" si="8"/>
        <v>0</v>
      </c>
      <c r="R53" s="12">
        <v>39194</v>
      </c>
      <c r="S53" s="17">
        <f t="shared" si="3"/>
        <v>4</v>
      </c>
      <c r="T53" s="17">
        <f t="shared" si="4"/>
        <v>7</v>
      </c>
      <c r="U53" s="17">
        <f t="shared" si="5"/>
        <v>22</v>
      </c>
      <c r="V53" s="18">
        <v>1295.54</v>
      </c>
      <c r="W53">
        <f t="shared" si="11"/>
        <v>8709</v>
      </c>
    </row>
    <row r="54" spans="1:23">
      <c r="A54" s="12">
        <v>39279</v>
      </c>
      <c r="B54" s="17">
        <f t="shared" si="0"/>
        <v>7</v>
      </c>
      <c r="C54" s="17">
        <f t="shared" si="1"/>
        <v>1</v>
      </c>
      <c r="D54" s="17">
        <f t="shared" si="2"/>
        <v>16</v>
      </c>
      <c r="E54" s="18">
        <v>3663.1309129533206</v>
      </c>
      <c r="F54">
        <f t="shared" si="9"/>
        <v>52</v>
      </c>
      <c r="K54" s="22">
        <f t="shared" si="6"/>
        <v>3663.1309129533206</v>
      </c>
      <c r="N54" s="2">
        <f t="shared" si="10"/>
        <v>554.52963446812407</v>
      </c>
      <c r="O54" s="2">
        <f t="shared" si="7"/>
        <v>3108.6012784851964</v>
      </c>
      <c r="P54" s="2">
        <f t="shared" si="8"/>
        <v>0</v>
      </c>
      <c r="R54" s="12">
        <v>39084</v>
      </c>
      <c r="S54" s="17">
        <f t="shared" si="3"/>
        <v>1</v>
      </c>
      <c r="T54" s="17">
        <f t="shared" si="4"/>
        <v>2</v>
      </c>
      <c r="U54" s="17">
        <f t="shared" si="5"/>
        <v>2</v>
      </c>
      <c r="V54" s="18">
        <v>1295.74</v>
      </c>
      <c r="W54">
        <f t="shared" si="11"/>
        <v>8708</v>
      </c>
    </row>
    <row r="55" spans="1:23">
      <c r="A55" s="12">
        <v>39324</v>
      </c>
      <c r="B55" s="17">
        <f t="shared" si="0"/>
        <v>8</v>
      </c>
      <c r="C55" s="17">
        <f t="shared" si="1"/>
        <v>4</v>
      </c>
      <c r="D55" s="17">
        <f t="shared" si="2"/>
        <v>30</v>
      </c>
      <c r="E55" s="18">
        <v>3649.416450325391</v>
      </c>
      <c r="F55">
        <f t="shared" si="9"/>
        <v>53</v>
      </c>
      <c r="K55" s="22">
        <f t="shared" si="6"/>
        <v>3649.416450325391</v>
      </c>
      <c r="N55" s="2">
        <f t="shared" si="10"/>
        <v>554.52963446812407</v>
      </c>
      <c r="O55" s="2">
        <f t="shared" si="7"/>
        <v>3094.8868158572668</v>
      </c>
      <c r="P55" s="2">
        <f t="shared" si="8"/>
        <v>0</v>
      </c>
      <c r="R55" s="12">
        <v>39179</v>
      </c>
      <c r="S55" s="17">
        <f t="shared" si="3"/>
        <v>4</v>
      </c>
      <c r="T55" s="17">
        <f t="shared" si="4"/>
        <v>6</v>
      </c>
      <c r="U55" s="17">
        <f t="shared" si="5"/>
        <v>7</v>
      </c>
      <c r="V55" s="18">
        <v>1296.1300000000001</v>
      </c>
      <c r="W55">
        <f t="shared" si="11"/>
        <v>8707</v>
      </c>
    </row>
    <row r="56" spans="1:23">
      <c r="A56" s="12">
        <v>39304</v>
      </c>
      <c r="B56" s="17">
        <f t="shared" si="0"/>
        <v>8</v>
      </c>
      <c r="C56" s="17">
        <f t="shared" si="1"/>
        <v>5</v>
      </c>
      <c r="D56" s="17">
        <f t="shared" si="2"/>
        <v>10</v>
      </c>
      <c r="E56" s="18">
        <v>3644.5703033158202</v>
      </c>
      <c r="F56">
        <f t="shared" si="9"/>
        <v>54</v>
      </c>
      <c r="K56" s="22">
        <f t="shared" si="6"/>
        <v>3644.5703033158202</v>
      </c>
      <c r="N56" s="2">
        <f t="shared" si="10"/>
        <v>554.52963446812407</v>
      </c>
      <c r="O56" s="2">
        <f t="shared" si="7"/>
        <v>3090.040668847696</v>
      </c>
      <c r="P56" s="2">
        <f t="shared" si="8"/>
        <v>0</v>
      </c>
      <c r="R56" s="12">
        <v>39390</v>
      </c>
      <c r="S56" s="17">
        <f t="shared" si="3"/>
        <v>11</v>
      </c>
      <c r="T56" s="17">
        <f t="shared" si="4"/>
        <v>7</v>
      </c>
      <c r="U56" s="17">
        <f t="shared" si="5"/>
        <v>4</v>
      </c>
      <c r="V56" s="18">
        <v>1296.5377404109765</v>
      </c>
      <c r="W56">
        <f t="shared" si="11"/>
        <v>8706</v>
      </c>
    </row>
    <row r="57" spans="1:23">
      <c r="A57" s="12">
        <v>39307</v>
      </c>
      <c r="B57" s="17">
        <f t="shared" si="0"/>
        <v>8</v>
      </c>
      <c r="C57" s="17">
        <f t="shared" si="1"/>
        <v>1</v>
      </c>
      <c r="D57" s="17">
        <f t="shared" si="2"/>
        <v>13</v>
      </c>
      <c r="E57" s="18">
        <v>3643.8302016646485</v>
      </c>
      <c r="F57">
        <f t="shared" si="9"/>
        <v>55</v>
      </c>
      <c r="K57" s="22">
        <f t="shared" si="6"/>
        <v>3643.8302016646485</v>
      </c>
      <c r="N57" s="2">
        <f t="shared" si="10"/>
        <v>554.52963446812407</v>
      </c>
      <c r="O57" s="2">
        <f t="shared" si="7"/>
        <v>3089.3005671965243</v>
      </c>
      <c r="P57" s="2">
        <f t="shared" si="8"/>
        <v>0</v>
      </c>
      <c r="R57" s="12">
        <v>39181</v>
      </c>
      <c r="S57" s="17">
        <f t="shared" si="3"/>
        <v>4</v>
      </c>
      <c r="T57" s="17">
        <f t="shared" si="4"/>
        <v>1</v>
      </c>
      <c r="U57" s="17">
        <f t="shared" si="5"/>
        <v>9</v>
      </c>
      <c r="V57" s="18">
        <v>1298.03</v>
      </c>
      <c r="W57">
        <f t="shared" si="11"/>
        <v>8705</v>
      </c>
    </row>
    <row r="58" spans="1:23">
      <c r="A58" s="12">
        <v>39318</v>
      </c>
      <c r="B58" s="17">
        <f t="shared" si="0"/>
        <v>8</v>
      </c>
      <c r="C58" s="17">
        <f t="shared" si="1"/>
        <v>5</v>
      </c>
      <c r="D58" s="17">
        <f t="shared" si="2"/>
        <v>24</v>
      </c>
      <c r="E58" s="18">
        <v>3643.3556372634766</v>
      </c>
      <c r="F58">
        <f t="shared" si="9"/>
        <v>56</v>
      </c>
      <c r="K58" s="22">
        <f t="shared" si="6"/>
        <v>3643.3556372634766</v>
      </c>
      <c r="N58" s="2">
        <f t="shared" si="10"/>
        <v>554.52963446812407</v>
      </c>
      <c r="O58" s="2">
        <f t="shared" si="7"/>
        <v>3088.8260027953525</v>
      </c>
      <c r="P58" s="2">
        <f t="shared" si="8"/>
        <v>0</v>
      </c>
      <c r="R58" s="12">
        <v>39439</v>
      </c>
      <c r="S58" s="17">
        <f t="shared" si="3"/>
        <v>12</v>
      </c>
      <c r="T58" s="17">
        <f t="shared" si="4"/>
        <v>7</v>
      </c>
      <c r="U58" s="17">
        <f t="shared" si="5"/>
        <v>23</v>
      </c>
      <c r="V58" s="18">
        <v>1299.0015841217189</v>
      </c>
      <c r="W58">
        <f t="shared" si="11"/>
        <v>8704</v>
      </c>
    </row>
    <row r="59" spans="1:23">
      <c r="A59" s="12">
        <v>39276</v>
      </c>
      <c r="B59" s="17">
        <f t="shared" si="0"/>
        <v>7</v>
      </c>
      <c r="C59" s="17">
        <f t="shared" si="1"/>
        <v>5</v>
      </c>
      <c r="D59" s="17">
        <f t="shared" si="2"/>
        <v>13</v>
      </c>
      <c r="E59" s="18">
        <v>3641.7766662503905</v>
      </c>
      <c r="F59">
        <f t="shared" si="9"/>
        <v>57</v>
      </c>
      <c r="K59" s="22">
        <f t="shared" si="6"/>
        <v>3641.7766662503905</v>
      </c>
      <c r="N59" s="2">
        <f t="shared" si="10"/>
        <v>554.52963446812407</v>
      </c>
      <c r="O59" s="2">
        <f t="shared" si="7"/>
        <v>3087.2470317822663</v>
      </c>
      <c r="P59" s="2">
        <f t="shared" si="8"/>
        <v>0</v>
      </c>
      <c r="R59" s="12">
        <v>39127</v>
      </c>
      <c r="S59" s="17">
        <f t="shared" si="3"/>
        <v>2</v>
      </c>
      <c r="T59" s="17">
        <f t="shared" si="4"/>
        <v>3</v>
      </c>
      <c r="U59" s="17">
        <f t="shared" si="5"/>
        <v>14</v>
      </c>
      <c r="V59" s="18">
        <v>1299.07</v>
      </c>
      <c r="W59">
        <f t="shared" si="11"/>
        <v>8703</v>
      </c>
    </row>
    <row r="60" spans="1:23">
      <c r="A60" s="12">
        <v>39259</v>
      </c>
      <c r="B60" s="17">
        <f t="shared" si="0"/>
        <v>6</v>
      </c>
      <c r="C60" s="17">
        <f t="shared" si="1"/>
        <v>2</v>
      </c>
      <c r="D60" s="17">
        <f t="shared" si="2"/>
        <v>26</v>
      </c>
      <c r="E60" s="18">
        <v>3639</v>
      </c>
      <c r="F60">
        <f t="shared" si="9"/>
        <v>58</v>
      </c>
      <c r="K60" s="22">
        <f t="shared" si="6"/>
        <v>3639</v>
      </c>
      <c r="M60" s="19">
        <f>+E60</f>
        <v>3639</v>
      </c>
      <c r="N60" s="2">
        <f t="shared" si="10"/>
        <v>554.52963446812407</v>
      </c>
      <c r="O60" s="2">
        <f t="shared" si="7"/>
        <v>3084.4703655318758</v>
      </c>
      <c r="P60" s="2">
        <f t="shared" si="8"/>
        <v>0</v>
      </c>
      <c r="R60" s="12">
        <v>39210</v>
      </c>
      <c r="S60" s="17">
        <f t="shared" si="3"/>
        <v>5</v>
      </c>
      <c r="T60" s="17">
        <f t="shared" si="4"/>
        <v>2</v>
      </c>
      <c r="U60" s="17">
        <f t="shared" si="5"/>
        <v>8</v>
      </c>
      <c r="V60" s="18">
        <v>1299.5</v>
      </c>
      <c r="W60">
        <f t="shared" si="11"/>
        <v>8702</v>
      </c>
    </row>
    <row r="61" spans="1:23">
      <c r="A61" s="12">
        <v>39304</v>
      </c>
      <c r="B61" s="17">
        <f t="shared" si="0"/>
        <v>8</v>
      </c>
      <c r="C61" s="17">
        <f t="shared" si="1"/>
        <v>5</v>
      </c>
      <c r="D61" s="17">
        <f t="shared" si="2"/>
        <v>10</v>
      </c>
      <c r="E61" s="18">
        <v>3637.6496503861331</v>
      </c>
      <c r="F61">
        <f t="shared" si="9"/>
        <v>59</v>
      </c>
      <c r="K61" s="22">
        <f t="shared" si="6"/>
        <v>3637.6496503861331</v>
      </c>
      <c r="N61" s="2">
        <f t="shared" si="10"/>
        <v>554.52963446812407</v>
      </c>
      <c r="O61" s="2">
        <f t="shared" si="7"/>
        <v>3083.1200159180089</v>
      </c>
      <c r="P61" s="2">
        <f t="shared" si="8"/>
        <v>0</v>
      </c>
      <c r="R61" s="12">
        <v>39084</v>
      </c>
      <c r="S61" s="17">
        <f t="shared" si="3"/>
        <v>1</v>
      </c>
      <c r="T61" s="17">
        <f t="shared" si="4"/>
        <v>2</v>
      </c>
      <c r="U61" s="17">
        <f t="shared" si="5"/>
        <v>2</v>
      </c>
      <c r="V61" s="18">
        <v>1299.76</v>
      </c>
      <c r="W61">
        <f t="shared" si="11"/>
        <v>8701</v>
      </c>
    </row>
    <row r="62" spans="1:23">
      <c r="A62" s="12">
        <v>39275</v>
      </c>
      <c r="B62" s="17">
        <f t="shared" si="0"/>
        <v>7</v>
      </c>
      <c r="C62" s="17">
        <f t="shared" si="1"/>
        <v>4</v>
      </c>
      <c r="D62" s="17">
        <f t="shared" si="2"/>
        <v>12</v>
      </c>
      <c r="E62" s="18">
        <v>3633.8183615691405</v>
      </c>
      <c r="F62">
        <f t="shared" si="9"/>
        <v>60</v>
      </c>
      <c r="K62" s="22">
        <f t="shared" si="6"/>
        <v>3633.8183615691405</v>
      </c>
      <c r="N62" s="2">
        <f t="shared" si="10"/>
        <v>554.52963446812407</v>
      </c>
      <c r="O62" s="2">
        <f t="shared" si="7"/>
        <v>3079.2887271010163</v>
      </c>
      <c r="P62" s="2">
        <f t="shared" si="8"/>
        <v>0</v>
      </c>
      <c r="R62" s="12">
        <v>39139</v>
      </c>
      <c r="S62" s="17">
        <f t="shared" si="3"/>
        <v>2</v>
      </c>
      <c r="T62" s="17">
        <f t="shared" si="4"/>
        <v>1</v>
      </c>
      <c r="U62" s="17">
        <f t="shared" si="5"/>
        <v>26</v>
      </c>
      <c r="V62" s="18">
        <v>1300.99</v>
      </c>
      <c r="W62">
        <f t="shared" si="11"/>
        <v>8700</v>
      </c>
    </row>
    <row r="63" spans="1:23">
      <c r="A63" s="12">
        <v>39324</v>
      </c>
      <c r="B63" s="17">
        <f t="shared" si="0"/>
        <v>8</v>
      </c>
      <c r="C63" s="17">
        <f t="shared" si="1"/>
        <v>4</v>
      </c>
      <c r="D63" s="17">
        <f t="shared" si="2"/>
        <v>30</v>
      </c>
      <c r="E63" s="18">
        <v>3632.6027022216795</v>
      </c>
      <c r="F63">
        <f t="shared" si="9"/>
        <v>61</v>
      </c>
      <c r="K63" s="22">
        <f t="shared" si="6"/>
        <v>3632.6027022216795</v>
      </c>
      <c r="N63" s="2">
        <f t="shared" si="10"/>
        <v>554.52963446812407</v>
      </c>
      <c r="O63" s="2">
        <f t="shared" si="7"/>
        <v>3078.0730677535553</v>
      </c>
      <c r="P63" s="2">
        <f t="shared" si="8"/>
        <v>0</v>
      </c>
      <c r="R63" s="12">
        <v>39161</v>
      </c>
      <c r="S63" s="17">
        <f t="shared" si="3"/>
        <v>3</v>
      </c>
      <c r="T63" s="17">
        <f t="shared" si="4"/>
        <v>2</v>
      </c>
      <c r="U63" s="17">
        <f t="shared" si="5"/>
        <v>20</v>
      </c>
      <c r="V63" s="18">
        <v>1302</v>
      </c>
      <c r="W63">
        <f t="shared" si="11"/>
        <v>8699</v>
      </c>
    </row>
    <row r="64" spans="1:23">
      <c r="A64" s="12">
        <v>39310</v>
      </c>
      <c r="B64" s="17">
        <f t="shared" si="0"/>
        <v>8</v>
      </c>
      <c r="C64" s="17">
        <f t="shared" si="1"/>
        <v>4</v>
      </c>
      <c r="D64" s="17">
        <f t="shared" si="2"/>
        <v>16</v>
      </c>
      <c r="E64" s="18">
        <v>3629.2073377255865</v>
      </c>
      <c r="F64">
        <f t="shared" si="9"/>
        <v>62</v>
      </c>
      <c r="K64" s="22">
        <f t="shared" si="6"/>
        <v>3629.2073377255865</v>
      </c>
      <c r="N64" s="2">
        <f t="shared" si="10"/>
        <v>554.52963446812407</v>
      </c>
      <c r="O64" s="2">
        <f t="shared" si="7"/>
        <v>3074.6777032574623</v>
      </c>
      <c r="P64" s="2">
        <f t="shared" si="8"/>
        <v>0</v>
      </c>
      <c r="R64" s="12">
        <v>39437</v>
      </c>
      <c r="S64" s="17">
        <f t="shared" si="3"/>
        <v>12</v>
      </c>
      <c r="T64" s="17">
        <f t="shared" si="4"/>
        <v>5</v>
      </c>
      <c r="U64" s="17">
        <f t="shared" si="5"/>
        <v>21</v>
      </c>
      <c r="V64" s="18">
        <v>1302.4498923534375</v>
      </c>
      <c r="W64">
        <f t="shared" si="11"/>
        <v>8698</v>
      </c>
    </row>
    <row r="65" spans="1:23">
      <c r="A65" s="12">
        <v>39289</v>
      </c>
      <c r="B65" s="17">
        <f t="shared" si="0"/>
        <v>7</v>
      </c>
      <c r="C65" s="17">
        <f t="shared" si="1"/>
        <v>4</v>
      </c>
      <c r="D65" s="17">
        <f t="shared" si="2"/>
        <v>26</v>
      </c>
      <c r="E65" s="18">
        <v>3625.2521807203125</v>
      </c>
      <c r="F65">
        <f t="shared" si="9"/>
        <v>63</v>
      </c>
      <c r="K65" s="22">
        <f t="shared" si="6"/>
        <v>3625.2521807203125</v>
      </c>
      <c r="N65" s="2">
        <f t="shared" si="10"/>
        <v>554.52963446812407</v>
      </c>
      <c r="O65" s="2">
        <f t="shared" si="7"/>
        <v>3070.7225462521883</v>
      </c>
      <c r="P65" s="2">
        <f t="shared" si="8"/>
        <v>0</v>
      </c>
      <c r="R65" s="12">
        <v>39162</v>
      </c>
      <c r="S65" s="17">
        <f t="shared" si="3"/>
        <v>3</v>
      </c>
      <c r="T65" s="17">
        <f t="shared" si="4"/>
        <v>3</v>
      </c>
      <c r="U65" s="17">
        <f t="shared" si="5"/>
        <v>21</v>
      </c>
      <c r="V65" s="18">
        <v>1303.93</v>
      </c>
      <c r="W65">
        <f t="shared" si="11"/>
        <v>8697</v>
      </c>
    </row>
    <row r="66" spans="1:23">
      <c r="A66" s="12">
        <v>39304</v>
      </c>
      <c r="B66" s="17">
        <f t="shared" ref="B66:B129" si="12">MONTH(A66)</f>
        <v>8</v>
      </c>
      <c r="C66" s="17">
        <f t="shared" ref="C66:C129" si="13">WEEKDAY(A66,2)</f>
        <v>5</v>
      </c>
      <c r="D66" s="17">
        <f t="shared" ref="D66:D129" si="14">DAY(A66)</f>
        <v>10</v>
      </c>
      <c r="E66" s="18">
        <v>3624.1883926232422</v>
      </c>
      <c r="F66">
        <f t="shared" si="9"/>
        <v>64</v>
      </c>
      <c r="K66" s="22">
        <f t="shared" si="6"/>
        <v>3624.1883926232422</v>
      </c>
      <c r="N66" s="2">
        <f t="shared" si="10"/>
        <v>554.52963446812407</v>
      </c>
      <c r="O66" s="2">
        <f t="shared" si="7"/>
        <v>3069.658758155118</v>
      </c>
      <c r="P66" s="2">
        <f t="shared" si="8"/>
        <v>0</v>
      </c>
      <c r="R66" s="12">
        <v>39163</v>
      </c>
      <c r="S66" s="17">
        <f t="shared" ref="S66:S129" si="15">MONTH(R66)</f>
        <v>3</v>
      </c>
      <c r="T66" s="17">
        <f t="shared" ref="T66:T129" si="16">WEEKDAY(R66,2)</f>
        <v>4</v>
      </c>
      <c r="U66" s="17">
        <f t="shared" ref="U66:U129" si="17">DAY(R66)</f>
        <v>22</v>
      </c>
      <c r="V66" s="18">
        <v>1304.05</v>
      </c>
      <c r="W66">
        <f t="shared" si="11"/>
        <v>8696</v>
      </c>
    </row>
    <row r="67" spans="1:23">
      <c r="A67" s="12">
        <v>39302</v>
      </c>
      <c r="B67" s="17">
        <f t="shared" si="12"/>
        <v>8</v>
      </c>
      <c r="C67" s="17">
        <f t="shared" si="13"/>
        <v>3</v>
      </c>
      <c r="D67" s="17">
        <f t="shared" si="14"/>
        <v>8</v>
      </c>
      <c r="E67" s="18">
        <v>3622.6064354175783</v>
      </c>
      <c r="F67">
        <f t="shared" si="9"/>
        <v>65</v>
      </c>
      <c r="K67" s="22">
        <f t="shared" ref="K67:K130" si="18">IF(F67&lt;=1000,E67,0)</f>
        <v>3622.6064354175783</v>
      </c>
      <c r="N67" s="2">
        <f t="shared" si="10"/>
        <v>554.52963446812407</v>
      </c>
      <c r="O67" s="2">
        <f t="shared" ref="O67:O130" si="19">IF(E67-N67&lt;0,0,E67-N67)</f>
        <v>3068.0768009494541</v>
      </c>
      <c r="P67" s="2">
        <f t="shared" ref="P67:P130" si="20">E67-N67-O67</f>
        <v>0</v>
      </c>
      <c r="R67" s="12">
        <v>39439</v>
      </c>
      <c r="S67" s="17">
        <f t="shared" si="15"/>
        <v>12</v>
      </c>
      <c r="T67" s="17">
        <f t="shared" si="16"/>
        <v>7</v>
      </c>
      <c r="U67" s="17">
        <f t="shared" si="17"/>
        <v>23</v>
      </c>
      <c r="V67" s="18">
        <v>1304.1132277353124</v>
      </c>
      <c r="W67">
        <f t="shared" si="11"/>
        <v>8695</v>
      </c>
    </row>
    <row r="68" spans="1:23">
      <c r="A68" s="12">
        <v>39273</v>
      </c>
      <c r="B68" s="17">
        <f t="shared" si="12"/>
        <v>7</v>
      </c>
      <c r="C68" s="17">
        <f t="shared" si="13"/>
        <v>2</v>
      </c>
      <c r="D68" s="17">
        <f t="shared" si="14"/>
        <v>10</v>
      </c>
      <c r="E68" s="18">
        <v>3621.764920241797</v>
      </c>
      <c r="F68">
        <f t="shared" ref="F68:F131" si="21">1+F67</f>
        <v>66</v>
      </c>
      <c r="K68" s="22">
        <f t="shared" si="18"/>
        <v>3621.764920241797</v>
      </c>
      <c r="N68" s="2">
        <f t="shared" ref="N68:N131" si="22">N67</f>
        <v>554.52963446812407</v>
      </c>
      <c r="O68" s="2">
        <f t="shared" si="19"/>
        <v>3067.2352857736728</v>
      </c>
      <c r="P68" s="2">
        <f t="shared" si="20"/>
        <v>0</v>
      </c>
      <c r="R68" s="12">
        <v>39136</v>
      </c>
      <c r="S68" s="17">
        <f t="shared" si="15"/>
        <v>2</v>
      </c>
      <c r="T68" s="17">
        <f t="shared" si="16"/>
        <v>5</v>
      </c>
      <c r="U68" s="17">
        <f t="shared" si="17"/>
        <v>23</v>
      </c>
      <c r="V68" s="18">
        <v>1304.3900000000001</v>
      </c>
      <c r="W68">
        <f t="shared" ref="W68:W131" si="23">W67-1</f>
        <v>8694</v>
      </c>
    </row>
    <row r="69" spans="1:23">
      <c r="A69" s="12">
        <v>39316</v>
      </c>
      <c r="B69" s="17">
        <f t="shared" si="12"/>
        <v>8</v>
      </c>
      <c r="C69" s="17">
        <f t="shared" si="13"/>
        <v>3</v>
      </c>
      <c r="D69" s="17">
        <f t="shared" si="14"/>
        <v>22</v>
      </c>
      <c r="E69" s="18">
        <v>3621.5413289892576</v>
      </c>
      <c r="F69">
        <f t="shared" si="21"/>
        <v>67</v>
      </c>
      <c r="K69" s="22">
        <f t="shared" si="18"/>
        <v>3621.5413289892576</v>
      </c>
      <c r="N69" s="2">
        <f t="shared" si="22"/>
        <v>554.52963446812407</v>
      </c>
      <c r="O69" s="2">
        <f t="shared" si="19"/>
        <v>3067.0116945211334</v>
      </c>
      <c r="P69" s="2">
        <f t="shared" si="20"/>
        <v>0</v>
      </c>
      <c r="R69" s="12">
        <v>39398</v>
      </c>
      <c r="S69" s="17">
        <f t="shared" si="15"/>
        <v>11</v>
      </c>
      <c r="T69" s="17">
        <f t="shared" si="16"/>
        <v>1</v>
      </c>
      <c r="U69" s="17">
        <f t="shared" si="17"/>
        <v>12</v>
      </c>
      <c r="V69" s="18">
        <v>1304.4545763520314</v>
      </c>
      <c r="W69">
        <f t="shared" si="23"/>
        <v>8693</v>
      </c>
    </row>
    <row r="70" spans="1:23">
      <c r="A70" s="12">
        <v>39317</v>
      </c>
      <c r="B70" s="17">
        <f t="shared" si="12"/>
        <v>8</v>
      </c>
      <c r="C70" s="17">
        <f t="shared" si="13"/>
        <v>4</v>
      </c>
      <c r="D70" s="17">
        <f t="shared" si="14"/>
        <v>23</v>
      </c>
      <c r="E70" s="18">
        <v>3621.0421205986331</v>
      </c>
      <c r="F70">
        <f t="shared" si="21"/>
        <v>68</v>
      </c>
      <c r="K70" s="22">
        <f t="shared" si="18"/>
        <v>3621.0421205986331</v>
      </c>
      <c r="N70" s="2">
        <f t="shared" si="22"/>
        <v>554.52963446812407</v>
      </c>
      <c r="O70" s="2">
        <f t="shared" si="19"/>
        <v>3066.5124861305089</v>
      </c>
      <c r="P70" s="2">
        <f t="shared" si="20"/>
        <v>0</v>
      </c>
      <c r="R70" s="12">
        <v>39397</v>
      </c>
      <c r="S70" s="17">
        <f t="shared" si="15"/>
        <v>11</v>
      </c>
      <c r="T70" s="17">
        <f t="shared" si="16"/>
        <v>7</v>
      </c>
      <c r="U70" s="17">
        <f t="shared" si="17"/>
        <v>11</v>
      </c>
      <c r="V70" s="18">
        <v>1304.5207951728125</v>
      </c>
      <c r="W70">
        <f t="shared" si="23"/>
        <v>8692</v>
      </c>
    </row>
    <row r="71" spans="1:23">
      <c r="A71" s="12">
        <v>39314</v>
      </c>
      <c r="B71" s="17">
        <f t="shared" si="12"/>
        <v>8</v>
      </c>
      <c r="C71" s="17">
        <f t="shared" si="13"/>
        <v>1</v>
      </c>
      <c r="D71" s="17">
        <f t="shared" si="14"/>
        <v>20</v>
      </c>
      <c r="E71" s="18">
        <v>3617.2010657914066</v>
      </c>
      <c r="F71">
        <f t="shared" si="21"/>
        <v>69</v>
      </c>
      <c r="K71" s="22">
        <f t="shared" si="18"/>
        <v>3617.2010657914066</v>
      </c>
      <c r="N71" s="2">
        <f t="shared" si="22"/>
        <v>554.52963446812407</v>
      </c>
      <c r="O71" s="2">
        <f t="shared" si="19"/>
        <v>3062.6714313232824</v>
      </c>
      <c r="P71" s="2">
        <f t="shared" si="20"/>
        <v>0</v>
      </c>
      <c r="R71" s="12">
        <v>39420</v>
      </c>
      <c r="S71" s="17">
        <f t="shared" si="15"/>
        <v>12</v>
      </c>
      <c r="T71" s="17">
        <f t="shared" si="16"/>
        <v>2</v>
      </c>
      <c r="U71" s="17">
        <f t="shared" si="17"/>
        <v>4</v>
      </c>
      <c r="V71" s="18">
        <v>1304.6823075912889</v>
      </c>
      <c r="W71">
        <f t="shared" si="23"/>
        <v>8691</v>
      </c>
    </row>
    <row r="72" spans="1:23">
      <c r="A72" s="12">
        <v>39274</v>
      </c>
      <c r="B72" s="17">
        <f t="shared" si="12"/>
        <v>7</v>
      </c>
      <c r="C72" s="17">
        <f t="shared" si="13"/>
        <v>3</v>
      </c>
      <c r="D72" s="17">
        <f t="shared" si="14"/>
        <v>11</v>
      </c>
      <c r="E72" s="18">
        <v>3613.8169743158201</v>
      </c>
      <c r="F72">
        <f t="shared" si="21"/>
        <v>70</v>
      </c>
      <c r="K72" s="22">
        <f t="shared" si="18"/>
        <v>3613.8169743158201</v>
      </c>
      <c r="N72" s="2">
        <f t="shared" si="22"/>
        <v>554.52963446812407</v>
      </c>
      <c r="O72" s="2">
        <f t="shared" si="19"/>
        <v>3059.2873398476959</v>
      </c>
      <c r="P72" s="2">
        <f t="shared" si="20"/>
        <v>0</v>
      </c>
      <c r="R72" s="12">
        <v>39183</v>
      </c>
      <c r="S72" s="17">
        <f t="shared" si="15"/>
        <v>4</v>
      </c>
      <c r="T72" s="17">
        <f t="shared" si="16"/>
        <v>3</v>
      </c>
      <c r="U72" s="17">
        <f t="shared" si="17"/>
        <v>11</v>
      </c>
      <c r="V72" s="18">
        <v>1305.4100000000001</v>
      </c>
      <c r="W72">
        <f t="shared" si="23"/>
        <v>8690</v>
      </c>
    </row>
    <row r="73" spans="1:23">
      <c r="A73" s="12">
        <v>39309</v>
      </c>
      <c r="B73" s="17">
        <f t="shared" si="12"/>
        <v>8</v>
      </c>
      <c r="C73" s="17">
        <f t="shared" si="13"/>
        <v>3</v>
      </c>
      <c r="D73" s="17">
        <f t="shared" si="14"/>
        <v>15</v>
      </c>
      <c r="E73" s="18">
        <v>3613.6824383607418</v>
      </c>
      <c r="F73">
        <f t="shared" si="21"/>
        <v>71</v>
      </c>
      <c r="K73" s="22">
        <f t="shared" si="18"/>
        <v>3613.6824383607418</v>
      </c>
      <c r="N73" s="2">
        <f t="shared" si="22"/>
        <v>554.52963446812407</v>
      </c>
      <c r="O73" s="2">
        <f t="shared" si="19"/>
        <v>3059.1528038926176</v>
      </c>
      <c r="P73" s="2">
        <f t="shared" si="20"/>
        <v>0</v>
      </c>
      <c r="R73" s="12">
        <v>39440</v>
      </c>
      <c r="S73" s="17">
        <f t="shared" si="15"/>
        <v>12</v>
      </c>
      <c r="T73" s="17">
        <f t="shared" si="16"/>
        <v>1</v>
      </c>
      <c r="U73" s="17">
        <f t="shared" si="17"/>
        <v>24</v>
      </c>
      <c r="V73" s="18">
        <v>1305.7642270325391</v>
      </c>
      <c r="W73">
        <f t="shared" si="23"/>
        <v>8689</v>
      </c>
    </row>
    <row r="74" spans="1:23">
      <c r="A74" s="12">
        <v>39309</v>
      </c>
      <c r="B74" s="17">
        <f t="shared" si="12"/>
        <v>8</v>
      </c>
      <c r="C74" s="17">
        <f t="shared" si="13"/>
        <v>3</v>
      </c>
      <c r="D74" s="17">
        <f t="shared" si="14"/>
        <v>15</v>
      </c>
      <c r="E74" s="18">
        <v>3612.6749938611324</v>
      </c>
      <c r="F74">
        <f t="shared" si="21"/>
        <v>72</v>
      </c>
      <c r="K74" s="22">
        <f t="shared" si="18"/>
        <v>3612.6749938611324</v>
      </c>
      <c r="N74" s="2">
        <f t="shared" si="22"/>
        <v>554.52963446812407</v>
      </c>
      <c r="O74" s="2">
        <f t="shared" si="19"/>
        <v>3058.1453593930082</v>
      </c>
      <c r="P74" s="2">
        <f t="shared" si="20"/>
        <v>0</v>
      </c>
      <c r="R74" s="12">
        <v>39141</v>
      </c>
      <c r="S74" s="17">
        <f t="shared" si="15"/>
        <v>2</v>
      </c>
      <c r="T74" s="17">
        <f t="shared" si="16"/>
        <v>3</v>
      </c>
      <c r="U74" s="17">
        <f t="shared" si="17"/>
        <v>28</v>
      </c>
      <c r="V74" s="18">
        <v>1306.0999999999999</v>
      </c>
      <c r="W74">
        <f t="shared" si="23"/>
        <v>8688</v>
      </c>
    </row>
    <row r="75" spans="1:23">
      <c r="A75" s="12">
        <v>39323</v>
      </c>
      <c r="B75" s="17">
        <f t="shared" si="12"/>
        <v>8</v>
      </c>
      <c r="C75" s="17">
        <f t="shared" si="13"/>
        <v>3</v>
      </c>
      <c r="D75" s="17">
        <f t="shared" si="14"/>
        <v>29</v>
      </c>
      <c r="E75" s="18">
        <v>3610.5838690412111</v>
      </c>
      <c r="F75">
        <f t="shared" si="21"/>
        <v>73</v>
      </c>
      <c r="K75" s="22">
        <f t="shared" si="18"/>
        <v>3610.5838690412111</v>
      </c>
      <c r="N75" s="2">
        <f t="shared" si="22"/>
        <v>554.52963446812407</v>
      </c>
      <c r="O75" s="2">
        <f t="shared" si="19"/>
        <v>3056.0542345730869</v>
      </c>
      <c r="P75" s="2">
        <f t="shared" si="20"/>
        <v>0</v>
      </c>
      <c r="R75" s="12">
        <v>39443</v>
      </c>
      <c r="S75" s="17">
        <f t="shared" si="15"/>
        <v>12</v>
      </c>
      <c r="T75" s="17">
        <f t="shared" si="16"/>
        <v>4</v>
      </c>
      <c r="U75" s="17">
        <f t="shared" si="17"/>
        <v>27</v>
      </c>
      <c r="V75" s="18">
        <v>1306.211502266797</v>
      </c>
      <c r="W75">
        <f t="shared" si="23"/>
        <v>8687</v>
      </c>
    </row>
    <row r="76" spans="1:23">
      <c r="A76" s="12">
        <v>39314</v>
      </c>
      <c r="B76" s="17">
        <f t="shared" si="12"/>
        <v>8</v>
      </c>
      <c r="C76" s="17">
        <f t="shared" si="13"/>
        <v>1</v>
      </c>
      <c r="D76" s="17">
        <f t="shared" si="14"/>
        <v>20</v>
      </c>
      <c r="E76" s="18">
        <v>3609.0739816480468</v>
      </c>
      <c r="F76">
        <f t="shared" si="21"/>
        <v>74</v>
      </c>
      <c r="K76" s="22">
        <f t="shared" si="18"/>
        <v>3609.0739816480468</v>
      </c>
      <c r="N76" s="2">
        <f t="shared" si="22"/>
        <v>554.52963446812407</v>
      </c>
      <c r="O76" s="2">
        <f t="shared" si="19"/>
        <v>3054.5443471799226</v>
      </c>
      <c r="P76" s="2">
        <f t="shared" si="20"/>
        <v>0</v>
      </c>
      <c r="R76" s="12">
        <v>39137</v>
      </c>
      <c r="S76" s="17">
        <f t="shared" si="15"/>
        <v>2</v>
      </c>
      <c r="T76" s="17">
        <f t="shared" si="16"/>
        <v>6</v>
      </c>
      <c r="U76" s="17">
        <f t="shared" si="17"/>
        <v>24</v>
      </c>
      <c r="V76" s="18">
        <v>1306.69</v>
      </c>
      <c r="W76">
        <f t="shared" si="23"/>
        <v>8686</v>
      </c>
    </row>
    <row r="77" spans="1:23">
      <c r="A77" s="12">
        <v>39307</v>
      </c>
      <c r="B77" s="17">
        <f t="shared" si="12"/>
        <v>8</v>
      </c>
      <c r="C77" s="17">
        <f t="shared" si="13"/>
        <v>1</v>
      </c>
      <c r="D77" s="17">
        <f t="shared" si="14"/>
        <v>13</v>
      </c>
      <c r="E77" s="18">
        <v>3605.7514270943357</v>
      </c>
      <c r="F77">
        <f t="shared" si="21"/>
        <v>75</v>
      </c>
      <c r="K77" s="22">
        <f t="shared" si="18"/>
        <v>3605.7514270943357</v>
      </c>
      <c r="N77" s="2">
        <f t="shared" si="22"/>
        <v>554.52963446812407</v>
      </c>
      <c r="O77" s="2">
        <f t="shared" si="19"/>
        <v>3051.2217926262115</v>
      </c>
      <c r="P77" s="2">
        <f t="shared" si="20"/>
        <v>0</v>
      </c>
      <c r="R77" s="12">
        <v>39152</v>
      </c>
      <c r="S77" s="17">
        <f t="shared" si="15"/>
        <v>3</v>
      </c>
      <c r="T77" s="17">
        <f t="shared" si="16"/>
        <v>7</v>
      </c>
      <c r="U77" s="17">
        <f t="shared" si="17"/>
        <v>11</v>
      </c>
      <c r="V77" s="18">
        <v>1307.22</v>
      </c>
      <c r="W77">
        <f t="shared" si="23"/>
        <v>8685</v>
      </c>
    </row>
    <row r="78" spans="1:23">
      <c r="A78" s="12">
        <v>39322</v>
      </c>
      <c r="B78" s="17">
        <f t="shared" si="12"/>
        <v>8</v>
      </c>
      <c r="C78" s="17">
        <f t="shared" si="13"/>
        <v>2</v>
      </c>
      <c r="D78" s="17">
        <f t="shared" si="14"/>
        <v>28</v>
      </c>
      <c r="E78" s="18">
        <v>3605.1068707212889</v>
      </c>
      <c r="F78">
        <f t="shared" si="21"/>
        <v>76</v>
      </c>
      <c r="K78" s="22">
        <f t="shared" si="18"/>
        <v>3605.1068707212889</v>
      </c>
      <c r="N78" s="2">
        <f t="shared" si="22"/>
        <v>554.52963446812407</v>
      </c>
      <c r="O78" s="2">
        <f t="shared" si="19"/>
        <v>3050.5772362531648</v>
      </c>
      <c r="P78" s="2">
        <f t="shared" si="20"/>
        <v>0</v>
      </c>
      <c r="R78" s="12">
        <v>39425</v>
      </c>
      <c r="S78" s="17">
        <f t="shared" si="15"/>
        <v>12</v>
      </c>
      <c r="T78" s="17">
        <f t="shared" si="16"/>
        <v>7</v>
      </c>
      <c r="U78" s="17">
        <f t="shared" si="17"/>
        <v>9</v>
      </c>
      <c r="V78" s="18">
        <v>1307.2219372035156</v>
      </c>
      <c r="W78">
        <f t="shared" si="23"/>
        <v>8684</v>
      </c>
    </row>
    <row r="79" spans="1:23">
      <c r="A79" s="12">
        <v>39289</v>
      </c>
      <c r="B79" s="17">
        <f t="shared" si="12"/>
        <v>7</v>
      </c>
      <c r="C79" s="17">
        <f t="shared" si="13"/>
        <v>4</v>
      </c>
      <c r="D79" s="17">
        <f t="shared" si="14"/>
        <v>26</v>
      </c>
      <c r="E79" s="18">
        <v>3604.08980891582</v>
      </c>
      <c r="F79">
        <f t="shared" si="21"/>
        <v>77</v>
      </c>
      <c r="K79" s="22">
        <f t="shared" si="18"/>
        <v>3604.08980891582</v>
      </c>
      <c r="N79" s="2">
        <f t="shared" si="22"/>
        <v>554.52963446812407</v>
      </c>
      <c r="O79" s="2">
        <f t="shared" si="19"/>
        <v>3049.5601744476958</v>
      </c>
      <c r="P79" s="2">
        <f t="shared" si="20"/>
        <v>0</v>
      </c>
      <c r="R79" s="12">
        <v>39190</v>
      </c>
      <c r="S79" s="17">
        <f t="shared" si="15"/>
        <v>4</v>
      </c>
      <c r="T79" s="17">
        <f t="shared" si="16"/>
        <v>3</v>
      </c>
      <c r="U79" s="17">
        <f t="shared" si="17"/>
        <v>18</v>
      </c>
      <c r="V79" s="18">
        <v>1307.3399999999999</v>
      </c>
      <c r="W79">
        <f t="shared" si="23"/>
        <v>8683</v>
      </c>
    </row>
    <row r="80" spans="1:23">
      <c r="A80" s="12">
        <v>39275</v>
      </c>
      <c r="B80" s="17">
        <f t="shared" si="12"/>
        <v>7</v>
      </c>
      <c r="C80" s="17">
        <f t="shared" si="13"/>
        <v>4</v>
      </c>
      <c r="D80" s="17">
        <f t="shared" si="14"/>
        <v>12</v>
      </c>
      <c r="E80" s="18">
        <v>3603.8882817099611</v>
      </c>
      <c r="F80">
        <f t="shared" si="21"/>
        <v>78</v>
      </c>
      <c r="K80" s="22">
        <f t="shared" si="18"/>
        <v>3603.8882817099611</v>
      </c>
      <c r="N80" s="2">
        <f t="shared" si="22"/>
        <v>554.52963446812407</v>
      </c>
      <c r="O80" s="2">
        <f t="shared" si="19"/>
        <v>3049.3586472418369</v>
      </c>
      <c r="P80" s="2">
        <f t="shared" si="20"/>
        <v>0</v>
      </c>
      <c r="R80" s="12">
        <v>39100</v>
      </c>
      <c r="S80" s="17">
        <f t="shared" si="15"/>
        <v>1</v>
      </c>
      <c r="T80" s="17">
        <f t="shared" si="16"/>
        <v>4</v>
      </c>
      <c r="U80" s="17">
        <f t="shared" si="17"/>
        <v>18</v>
      </c>
      <c r="V80" s="18">
        <v>1307.53</v>
      </c>
      <c r="W80">
        <f t="shared" si="23"/>
        <v>8682</v>
      </c>
    </row>
    <row r="81" spans="1:23">
      <c r="A81" s="12">
        <v>39338</v>
      </c>
      <c r="B81" s="17">
        <f t="shared" si="12"/>
        <v>9</v>
      </c>
      <c r="C81" s="17">
        <f t="shared" si="13"/>
        <v>4</v>
      </c>
      <c r="D81" s="17">
        <f t="shared" si="14"/>
        <v>13</v>
      </c>
      <c r="E81" s="18">
        <v>3603.3742209759766</v>
      </c>
      <c r="F81">
        <f t="shared" si="21"/>
        <v>79</v>
      </c>
      <c r="K81" s="22">
        <f t="shared" si="18"/>
        <v>3603.3742209759766</v>
      </c>
      <c r="N81" s="2">
        <f t="shared" si="22"/>
        <v>554.52963446812407</v>
      </c>
      <c r="O81" s="2">
        <f t="shared" si="19"/>
        <v>3048.8445865078525</v>
      </c>
      <c r="P81" s="2">
        <f t="shared" si="20"/>
        <v>0</v>
      </c>
      <c r="R81" s="12">
        <v>39166</v>
      </c>
      <c r="S81" s="17">
        <f t="shared" si="15"/>
        <v>3</v>
      </c>
      <c r="T81" s="17">
        <f t="shared" si="16"/>
        <v>7</v>
      </c>
      <c r="U81" s="17">
        <f t="shared" si="17"/>
        <v>25</v>
      </c>
      <c r="V81" s="18">
        <v>1308</v>
      </c>
      <c r="W81">
        <f t="shared" si="23"/>
        <v>8681</v>
      </c>
    </row>
    <row r="82" spans="1:23">
      <c r="A82" s="12">
        <v>39304</v>
      </c>
      <c r="B82" s="17">
        <f t="shared" si="12"/>
        <v>8</v>
      </c>
      <c r="C82" s="17">
        <f t="shared" si="13"/>
        <v>5</v>
      </c>
      <c r="D82" s="17">
        <f t="shared" si="14"/>
        <v>10</v>
      </c>
      <c r="E82" s="18">
        <v>3603.1889682291016</v>
      </c>
      <c r="F82">
        <f t="shared" si="21"/>
        <v>80</v>
      </c>
      <c r="K82" s="22">
        <f t="shared" si="18"/>
        <v>3603.1889682291016</v>
      </c>
      <c r="N82" s="2">
        <f t="shared" si="22"/>
        <v>554.52963446812407</v>
      </c>
      <c r="O82" s="2">
        <f t="shared" si="19"/>
        <v>3048.6593337609775</v>
      </c>
      <c r="P82" s="2">
        <f t="shared" si="20"/>
        <v>0</v>
      </c>
      <c r="R82" s="12">
        <v>39163</v>
      </c>
      <c r="S82" s="17">
        <f t="shared" si="15"/>
        <v>3</v>
      </c>
      <c r="T82" s="17">
        <f t="shared" si="16"/>
        <v>4</v>
      </c>
      <c r="U82" s="17">
        <f t="shared" si="17"/>
        <v>22</v>
      </c>
      <c r="V82" s="18">
        <v>1308.03</v>
      </c>
      <c r="W82">
        <f t="shared" si="23"/>
        <v>8680</v>
      </c>
    </row>
    <row r="83" spans="1:23">
      <c r="A83" s="12">
        <v>39324</v>
      </c>
      <c r="B83" s="17">
        <f t="shared" si="12"/>
        <v>8</v>
      </c>
      <c r="C83" s="17">
        <f t="shared" si="13"/>
        <v>4</v>
      </c>
      <c r="D83" s="17">
        <f t="shared" si="14"/>
        <v>30</v>
      </c>
      <c r="E83" s="18">
        <v>3603.1813928035153</v>
      </c>
      <c r="F83">
        <f t="shared" si="21"/>
        <v>81</v>
      </c>
      <c r="K83" s="22">
        <f t="shared" si="18"/>
        <v>3603.1813928035153</v>
      </c>
      <c r="N83" s="2">
        <f t="shared" si="22"/>
        <v>554.52963446812407</v>
      </c>
      <c r="O83" s="2">
        <f t="shared" si="19"/>
        <v>3048.6517583353912</v>
      </c>
      <c r="P83" s="2">
        <f t="shared" si="20"/>
        <v>0</v>
      </c>
      <c r="R83" s="12">
        <v>39097</v>
      </c>
      <c r="S83" s="17">
        <f t="shared" si="15"/>
        <v>1</v>
      </c>
      <c r="T83" s="17">
        <f t="shared" si="16"/>
        <v>1</v>
      </c>
      <c r="U83" s="17">
        <f t="shared" si="17"/>
        <v>15</v>
      </c>
      <c r="V83" s="18">
        <v>1309.1199999999999</v>
      </c>
      <c r="W83">
        <f t="shared" si="23"/>
        <v>8679</v>
      </c>
    </row>
    <row r="84" spans="1:23">
      <c r="A84" s="12">
        <v>39311</v>
      </c>
      <c r="B84" s="17">
        <f t="shared" si="12"/>
        <v>8</v>
      </c>
      <c r="C84" s="17">
        <f t="shared" si="13"/>
        <v>5</v>
      </c>
      <c r="D84" s="17">
        <f t="shared" si="14"/>
        <v>17</v>
      </c>
      <c r="E84" s="18">
        <v>3602.9164768005862</v>
      </c>
      <c r="F84">
        <f t="shared" si="21"/>
        <v>82</v>
      </c>
      <c r="K84" s="22">
        <f t="shared" si="18"/>
        <v>3602.9164768005862</v>
      </c>
      <c r="N84" s="2">
        <f t="shared" si="22"/>
        <v>554.52963446812407</v>
      </c>
      <c r="O84" s="2">
        <f t="shared" si="19"/>
        <v>3048.386842332462</v>
      </c>
      <c r="P84" s="2">
        <f t="shared" si="20"/>
        <v>0</v>
      </c>
      <c r="R84" s="12">
        <v>39136</v>
      </c>
      <c r="S84" s="17">
        <f t="shared" si="15"/>
        <v>2</v>
      </c>
      <c r="T84" s="17">
        <f t="shared" si="16"/>
        <v>5</v>
      </c>
      <c r="U84" s="17">
        <f t="shared" si="17"/>
        <v>23</v>
      </c>
      <c r="V84" s="18">
        <v>1309.4000000000001</v>
      </c>
      <c r="W84">
        <f t="shared" si="23"/>
        <v>8678</v>
      </c>
    </row>
    <row r="85" spans="1:23">
      <c r="A85" s="12">
        <v>39337</v>
      </c>
      <c r="B85" s="17">
        <f t="shared" si="12"/>
        <v>9</v>
      </c>
      <c r="C85" s="17">
        <f t="shared" si="13"/>
        <v>3</v>
      </c>
      <c r="D85" s="17">
        <f t="shared" si="14"/>
        <v>12</v>
      </c>
      <c r="E85" s="18">
        <v>3601.619857550781</v>
      </c>
      <c r="F85">
        <f t="shared" si="21"/>
        <v>83</v>
      </c>
      <c r="K85" s="22">
        <f t="shared" si="18"/>
        <v>3601.619857550781</v>
      </c>
      <c r="N85" s="2">
        <f t="shared" si="22"/>
        <v>554.52963446812407</v>
      </c>
      <c r="O85" s="2">
        <f t="shared" si="19"/>
        <v>3047.0902230826568</v>
      </c>
      <c r="P85" s="2">
        <f t="shared" si="20"/>
        <v>0</v>
      </c>
      <c r="R85" s="12">
        <v>39409</v>
      </c>
      <c r="S85" s="17">
        <f t="shared" si="15"/>
        <v>11</v>
      </c>
      <c r="T85" s="17">
        <f t="shared" si="16"/>
        <v>5</v>
      </c>
      <c r="U85" s="17">
        <f t="shared" si="17"/>
        <v>23</v>
      </c>
      <c r="V85" s="18">
        <v>1310.6566490309374</v>
      </c>
      <c r="W85">
        <f t="shared" si="23"/>
        <v>8677</v>
      </c>
    </row>
    <row r="86" spans="1:23">
      <c r="A86" s="12">
        <v>39300</v>
      </c>
      <c r="B86" s="17">
        <f t="shared" si="12"/>
        <v>8</v>
      </c>
      <c r="C86" s="17">
        <f t="shared" si="13"/>
        <v>1</v>
      </c>
      <c r="D86" s="17">
        <f t="shared" si="14"/>
        <v>6</v>
      </c>
      <c r="E86" s="18">
        <v>3600.5972336679688</v>
      </c>
      <c r="F86">
        <f t="shared" si="21"/>
        <v>84</v>
      </c>
      <c r="K86" s="22">
        <f t="shared" si="18"/>
        <v>3600.5972336679688</v>
      </c>
      <c r="N86" s="2">
        <f t="shared" si="22"/>
        <v>554.52963446812407</v>
      </c>
      <c r="O86" s="2">
        <f t="shared" si="19"/>
        <v>3046.0675991998446</v>
      </c>
      <c r="P86" s="2">
        <f t="shared" si="20"/>
        <v>0</v>
      </c>
      <c r="R86" s="12">
        <v>39135</v>
      </c>
      <c r="S86" s="17">
        <f t="shared" si="15"/>
        <v>2</v>
      </c>
      <c r="T86" s="17">
        <f t="shared" si="16"/>
        <v>4</v>
      </c>
      <c r="U86" s="17">
        <f t="shared" si="17"/>
        <v>22</v>
      </c>
      <c r="V86" s="18">
        <v>1311.03</v>
      </c>
      <c r="W86">
        <f t="shared" si="23"/>
        <v>8676</v>
      </c>
    </row>
    <row r="87" spans="1:23">
      <c r="A87" s="12">
        <v>39315</v>
      </c>
      <c r="B87" s="17">
        <f t="shared" si="12"/>
        <v>8</v>
      </c>
      <c r="C87" s="17">
        <f t="shared" si="13"/>
        <v>2</v>
      </c>
      <c r="D87" s="17">
        <f t="shared" si="14"/>
        <v>21</v>
      </c>
      <c r="E87" s="18">
        <v>3599.6809670720704</v>
      </c>
      <c r="F87">
        <f t="shared" si="21"/>
        <v>85</v>
      </c>
      <c r="K87" s="22">
        <f t="shared" si="18"/>
        <v>3599.6809670720704</v>
      </c>
      <c r="N87" s="2">
        <f t="shared" si="22"/>
        <v>554.52963446812407</v>
      </c>
      <c r="O87" s="2">
        <f t="shared" si="19"/>
        <v>3045.1513326039462</v>
      </c>
      <c r="P87" s="2">
        <f t="shared" si="20"/>
        <v>0</v>
      </c>
      <c r="R87" s="12">
        <v>39183</v>
      </c>
      <c r="S87" s="17">
        <f t="shared" si="15"/>
        <v>4</v>
      </c>
      <c r="T87" s="17">
        <f t="shared" si="16"/>
        <v>3</v>
      </c>
      <c r="U87" s="17">
        <f t="shared" si="17"/>
        <v>11</v>
      </c>
      <c r="V87" s="18">
        <v>1311.45</v>
      </c>
      <c r="W87">
        <f t="shared" si="23"/>
        <v>8675</v>
      </c>
    </row>
    <row r="88" spans="1:23">
      <c r="A88" s="12">
        <v>39289</v>
      </c>
      <c r="B88" s="17">
        <f t="shared" si="12"/>
        <v>7</v>
      </c>
      <c r="C88" s="17">
        <f t="shared" si="13"/>
        <v>4</v>
      </c>
      <c r="D88" s="17">
        <f t="shared" si="14"/>
        <v>26</v>
      </c>
      <c r="E88" s="18">
        <v>3596.4545106189453</v>
      </c>
      <c r="F88">
        <f t="shared" si="21"/>
        <v>86</v>
      </c>
      <c r="K88" s="22">
        <f t="shared" si="18"/>
        <v>3596.4545106189453</v>
      </c>
      <c r="N88" s="2">
        <f t="shared" si="22"/>
        <v>554.52963446812407</v>
      </c>
      <c r="O88" s="2">
        <f t="shared" si="19"/>
        <v>3041.9248761508211</v>
      </c>
      <c r="P88" s="2">
        <f t="shared" si="20"/>
        <v>0</v>
      </c>
      <c r="R88" s="12">
        <v>39446</v>
      </c>
      <c r="S88" s="17">
        <f t="shared" si="15"/>
        <v>12</v>
      </c>
      <c r="T88" s="17">
        <f t="shared" si="16"/>
        <v>7</v>
      </c>
      <c r="U88" s="17">
        <f t="shared" si="17"/>
        <v>30</v>
      </c>
      <c r="V88" s="18">
        <v>1311.646566164336</v>
      </c>
      <c r="W88">
        <f t="shared" si="23"/>
        <v>8674</v>
      </c>
    </row>
    <row r="89" spans="1:23">
      <c r="A89" s="12">
        <v>39273</v>
      </c>
      <c r="B89" s="17">
        <f t="shared" si="12"/>
        <v>7</v>
      </c>
      <c r="C89" s="17">
        <f t="shared" si="13"/>
        <v>2</v>
      </c>
      <c r="D89" s="17">
        <f t="shared" si="14"/>
        <v>10</v>
      </c>
      <c r="E89" s="18">
        <v>3595.4345832562503</v>
      </c>
      <c r="F89">
        <f t="shared" si="21"/>
        <v>87</v>
      </c>
      <c r="K89" s="22">
        <f t="shared" si="18"/>
        <v>3595.4345832562503</v>
      </c>
      <c r="N89" s="2">
        <f t="shared" si="22"/>
        <v>554.52963446812407</v>
      </c>
      <c r="O89" s="2">
        <f t="shared" si="19"/>
        <v>3040.9049487881261</v>
      </c>
      <c r="P89" s="2">
        <f t="shared" si="20"/>
        <v>0</v>
      </c>
      <c r="R89" s="12">
        <v>39178</v>
      </c>
      <c r="S89" s="17">
        <f t="shared" si="15"/>
        <v>4</v>
      </c>
      <c r="T89" s="17">
        <f t="shared" si="16"/>
        <v>5</v>
      </c>
      <c r="U89" s="17">
        <f t="shared" si="17"/>
        <v>6</v>
      </c>
      <c r="V89" s="18">
        <v>1312.33</v>
      </c>
      <c r="W89">
        <f t="shared" si="23"/>
        <v>8673</v>
      </c>
    </row>
    <row r="90" spans="1:23">
      <c r="A90" s="12">
        <v>39321</v>
      </c>
      <c r="B90" s="17">
        <f t="shared" si="12"/>
        <v>8</v>
      </c>
      <c r="C90" s="17">
        <f t="shared" si="13"/>
        <v>1</v>
      </c>
      <c r="D90" s="17">
        <f t="shared" si="14"/>
        <v>27</v>
      </c>
      <c r="E90" s="18">
        <v>3594.3730067302736</v>
      </c>
      <c r="F90">
        <f t="shared" si="21"/>
        <v>88</v>
      </c>
      <c r="K90" s="22">
        <f t="shared" si="18"/>
        <v>3594.3730067302736</v>
      </c>
      <c r="N90" s="2">
        <f t="shared" si="22"/>
        <v>554.52963446812407</v>
      </c>
      <c r="O90" s="2">
        <f t="shared" si="19"/>
        <v>3039.8433722621494</v>
      </c>
      <c r="P90" s="2">
        <f t="shared" si="20"/>
        <v>0</v>
      </c>
      <c r="R90" s="12">
        <v>39158</v>
      </c>
      <c r="S90" s="17">
        <f t="shared" si="15"/>
        <v>3</v>
      </c>
      <c r="T90" s="17">
        <f t="shared" si="16"/>
        <v>6</v>
      </c>
      <c r="U90" s="17">
        <f t="shared" si="17"/>
        <v>17</v>
      </c>
      <c r="V90" s="18">
        <v>1312.86</v>
      </c>
      <c r="W90">
        <f t="shared" si="23"/>
        <v>8672</v>
      </c>
    </row>
    <row r="91" spans="1:23">
      <c r="A91" s="12">
        <v>39304</v>
      </c>
      <c r="B91" s="17">
        <f t="shared" si="12"/>
        <v>8</v>
      </c>
      <c r="C91" s="17">
        <f t="shared" si="13"/>
        <v>5</v>
      </c>
      <c r="D91" s="17">
        <f t="shared" si="14"/>
        <v>10</v>
      </c>
      <c r="E91" s="18">
        <v>3593.790612905078</v>
      </c>
      <c r="F91">
        <f t="shared" si="21"/>
        <v>89</v>
      </c>
      <c r="K91" s="22">
        <f t="shared" si="18"/>
        <v>3593.790612905078</v>
      </c>
      <c r="N91" s="2">
        <f t="shared" si="22"/>
        <v>554.52963446812407</v>
      </c>
      <c r="O91" s="2">
        <f t="shared" si="19"/>
        <v>3039.2609784369538</v>
      </c>
      <c r="P91" s="2">
        <f t="shared" si="20"/>
        <v>0</v>
      </c>
      <c r="R91" s="12">
        <v>39167</v>
      </c>
      <c r="S91" s="17">
        <f t="shared" si="15"/>
        <v>3</v>
      </c>
      <c r="T91" s="17">
        <f t="shared" si="16"/>
        <v>1</v>
      </c>
      <c r="U91" s="17">
        <f t="shared" si="17"/>
        <v>26</v>
      </c>
      <c r="V91" s="18">
        <v>1312.9</v>
      </c>
      <c r="W91">
        <f t="shared" si="23"/>
        <v>8671</v>
      </c>
    </row>
    <row r="92" spans="1:23">
      <c r="A92" s="12">
        <v>39331</v>
      </c>
      <c r="B92" s="17">
        <f t="shared" si="12"/>
        <v>9</v>
      </c>
      <c r="C92" s="17">
        <f t="shared" si="13"/>
        <v>4</v>
      </c>
      <c r="D92" s="17">
        <f t="shared" si="14"/>
        <v>6</v>
      </c>
      <c r="E92" s="18">
        <v>3592.1210951937501</v>
      </c>
      <c r="F92">
        <f t="shared" si="21"/>
        <v>90</v>
      </c>
      <c r="K92" s="22">
        <f t="shared" si="18"/>
        <v>3592.1210951937501</v>
      </c>
      <c r="N92" s="2">
        <f t="shared" si="22"/>
        <v>554.52963446812407</v>
      </c>
      <c r="O92" s="2">
        <f t="shared" si="19"/>
        <v>3037.5914607256259</v>
      </c>
      <c r="P92" s="2">
        <f t="shared" si="20"/>
        <v>0</v>
      </c>
      <c r="R92" s="12">
        <v>39139</v>
      </c>
      <c r="S92" s="17">
        <f t="shared" si="15"/>
        <v>2</v>
      </c>
      <c r="T92" s="17">
        <f t="shared" si="16"/>
        <v>1</v>
      </c>
      <c r="U92" s="17">
        <f t="shared" si="17"/>
        <v>26</v>
      </c>
      <c r="V92" s="18">
        <v>1312.93</v>
      </c>
      <c r="W92">
        <f t="shared" si="23"/>
        <v>8670</v>
      </c>
    </row>
    <row r="93" spans="1:23">
      <c r="A93" s="12">
        <v>39300</v>
      </c>
      <c r="B93" s="17">
        <f t="shared" si="12"/>
        <v>8</v>
      </c>
      <c r="C93" s="17">
        <f t="shared" si="13"/>
        <v>1</v>
      </c>
      <c r="D93" s="17">
        <f t="shared" si="14"/>
        <v>6</v>
      </c>
      <c r="E93" s="18">
        <v>3592.099424233008</v>
      </c>
      <c r="F93">
        <f t="shared" si="21"/>
        <v>91</v>
      </c>
      <c r="K93" s="22">
        <f t="shared" si="18"/>
        <v>3592.099424233008</v>
      </c>
      <c r="N93" s="2">
        <f t="shared" si="22"/>
        <v>554.52963446812407</v>
      </c>
      <c r="O93" s="2">
        <f t="shared" si="19"/>
        <v>3037.5697897648838</v>
      </c>
      <c r="P93" s="2">
        <f t="shared" si="20"/>
        <v>0</v>
      </c>
      <c r="R93" s="12">
        <v>39399</v>
      </c>
      <c r="S93" s="17">
        <f t="shared" si="15"/>
        <v>11</v>
      </c>
      <c r="T93" s="17">
        <f t="shared" si="16"/>
        <v>2</v>
      </c>
      <c r="U93" s="17">
        <f t="shared" si="17"/>
        <v>13</v>
      </c>
      <c r="V93" s="18">
        <v>1313.0695503866016</v>
      </c>
      <c r="W93">
        <f t="shared" si="23"/>
        <v>8669</v>
      </c>
    </row>
    <row r="94" spans="1:23">
      <c r="A94" s="12">
        <v>39305</v>
      </c>
      <c r="B94" s="17">
        <f t="shared" si="12"/>
        <v>8</v>
      </c>
      <c r="C94" s="17">
        <f t="shared" si="13"/>
        <v>6</v>
      </c>
      <c r="D94" s="17">
        <f t="shared" si="14"/>
        <v>11</v>
      </c>
      <c r="E94" s="18">
        <v>3591.4304343253907</v>
      </c>
      <c r="F94">
        <f t="shared" si="21"/>
        <v>92</v>
      </c>
      <c r="K94" s="22">
        <f t="shared" si="18"/>
        <v>3591.4304343253907</v>
      </c>
      <c r="N94" s="2">
        <f t="shared" si="22"/>
        <v>554.52963446812407</v>
      </c>
      <c r="O94" s="2">
        <f t="shared" si="19"/>
        <v>3036.9007998572665</v>
      </c>
      <c r="P94" s="2">
        <f t="shared" si="20"/>
        <v>0</v>
      </c>
      <c r="R94" s="12">
        <v>39391</v>
      </c>
      <c r="S94" s="17">
        <f t="shared" si="15"/>
        <v>11</v>
      </c>
      <c r="T94" s="17">
        <f t="shared" si="16"/>
        <v>1</v>
      </c>
      <c r="U94" s="17">
        <f t="shared" si="17"/>
        <v>5</v>
      </c>
      <c r="V94" s="18">
        <v>1313.2542743493359</v>
      </c>
      <c r="W94">
        <f t="shared" si="23"/>
        <v>8668</v>
      </c>
    </row>
    <row r="95" spans="1:23">
      <c r="A95" s="12">
        <v>39244</v>
      </c>
      <c r="B95" s="17">
        <f t="shared" si="12"/>
        <v>6</v>
      </c>
      <c r="C95" s="17">
        <f t="shared" si="13"/>
        <v>1</v>
      </c>
      <c r="D95" s="17">
        <f t="shared" si="14"/>
        <v>11</v>
      </c>
      <c r="E95" s="18">
        <v>3590</v>
      </c>
      <c r="F95">
        <f t="shared" si="21"/>
        <v>93</v>
      </c>
      <c r="K95" s="22">
        <f t="shared" si="18"/>
        <v>3590</v>
      </c>
      <c r="N95" s="2">
        <f t="shared" si="22"/>
        <v>554.52963446812407</v>
      </c>
      <c r="O95" s="2">
        <f t="shared" si="19"/>
        <v>3035.4703655318758</v>
      </c>
      <c r="P95" s="2">
        <f t="shared" si="20"/>
        <v>0</v>
      </c>
      <c r="R95" s="12">
        <v>39138</v>
      </c>
      <c r="S95" s="17">
        <f t="shared" si="15"/>
        <v>2</v>
      </c>
      <c r="T95" s="17">
        <f t="shared" si="16"/>
        <v>7</v>
      </c>
      <c r="U95" s="17">
        <f t="shared" si="17"/>
        <v>25</v>
      </c>
      <c r="V95" s="18">
        <v>1313.45</v>
      </c>
      <c r="W95">
        <f t="shared" si="23"/>
        <v>8667</v>
      </c>
    </row>
    <row r="96" spans="1:23">
      <c r="A96" s="12">
        <v>39311</v>
      </c>
      <c r="B96" s="17">
        <f t="shared" si="12"/>
        <v>8</v>
      </c>
      <c r="C96" s="17">
        <f t="shared" si="13"/>
        <v>5</v>
      </c>
      <c r="D96" s="17">
        <f t="shared" si="14"/>
        <v>17</v>
      </c>
      <c r="E96" s="18">
        <v>3589.5509134527342</v>
      </c>
      <c r="F96">
        <f t="shared" si="21"/>
        <v>94</v>
      </c>
      <c r="K96" s="22">
        <f t="shared" si="18"/>
        <v>3589.5509134527342</v>
      </c>
      <c r="N96" s="2">
        <f t="shared" si="22"/>
        <v>554.52963446812407</v>
      </c>
      <c r="O96" s="2">
        <f t="shared" si="19"/>
        <v>3035.02127898461</v>
      </c>
      <c r="P96" s="2">
        <f t="shared" si="20"/>
        <v>0</v>
      </c>
      <c r="R96" s="12">
        <v>39425</v>
      </c>
      <c r="S96" s="17">
        <f t="shared" si="15"/>
        <v>12</v>
      </c>
      <c r="T96" s="17">
        <f t="shared" si="16"/>
        <v>7</v>
      </c>
      <c r="U96" s="17">
        <f t="shared" si="17"/>
        <v>9</v>
      </c>
      <c r="V96" s="18">
        <v>1313.4815183614453</v>
      </c>
      <c r="W96">
        <f t="shared" si="23"/>
        <v>8666</v>
      </c>
    </row>
    <row r="97" spans="1:23">
      <c r="A97" s="12">
        <v>39281</v>
      </c>
      <c r="B97" s="17">
        <f t="shared" si="12"/>
        <v>7</v>
      </c>
      <c r="C97" s="17">
        <f t="shared" si="13"/>
        <v>3</v>
      </c>
      <c r="D97" s="17">
        <f t="shared" si="14"/>
        <v>18</v>
      </c>
      <c r="E97" s="18">
        <v>3589.2000061333983</v>
      </c>
      <c r="F97">
        <f t="shared" si="21"/>
        <v>95</v>
      </c>
      <c r="K97" s="22">
        <f t="shared" si="18"/>
        <v>3589.2000061333983</v>
      </c>
      <c r="N97" s="2">
        <f t="shared" si="22"/>
        <v>554.52963446812407</v>
      </c>
      <c r="O97" s="2">
        <f t="shared" si="19"/>
        <v>3034.6703716652742</v>
      </c>
      <c r="P97" s="2">
        <f t="shared" si="20"/>
        <v>0</v>
      </c>
      <c r="R97" s="12">
        <v>39096</v>
      </c>
      <c r="S97" s="17">
        <f t="shared" si="15"/>
        <v>1</v>
      </c>
      <c r="T97" s="17">
        <f t="shared" si="16"/>
        <v>7</v>
      </c>
      <c r="U97" s="17">
        <f t="shared" si="17"/>
        <v>14</v>
      </c>
      <c r="V97" s="18">
        <v>1313.94</v>
      </c>
      <c r="W97">
        <f t="shared" si="23"/>
        <v>8665</v>
      </c>
    </row>
    <row r="98" spans="1:23">
      <c r="A98" s="12">
        <v>39301</v>
      </c>
      <c r="B98" s="17">
        <f t="shared" si="12"/>
        <v>8</v>
      </c>
      <c r="C98" s="17">
        <f t="shared" si="13"/>
        <v>2</v>
      </c>
      <c r="D98" s="17">
        <f t="shared" si="14"/>
        <v>7</v>
      </c>
      <c r="E98" s="18">
        <v>3584.7160996220705</v>
      </c>
      <c r="F98">
        <f t="shared" si="21"/>
        <v>96</v>
      </c>
      <c r="K98" s="22">
        <f t="shared" si="18"/>
        <v>3584.7160996220705</v>
      </c>
      <c r="N98" s="2">
        <f t="shared" si="22"/>
        <v>554.52963446812407</v>
      </c>
      <c r="O98" s="2">
        <f t="shared" si="19"/>
        <v>3030.1864651539463</v>
      </c>
      <c r="P98" s="2">
        <f t="shared" si="20"/>
        <v>0</v>
      </c>
      <c r="R98" s="12">
        <v>39418</v>
      </c>
      <c r="S98" s="17">
        <f t="shared" si="15"/>
        <v>12</v>
      </c>
      <c r="T98" s="17">
        <f t="shared" si="16"/>
        <v>7</v>
      </c>
      <c r="U98" s="17">
        <f t="shared" si="17"/>
        <v>2</v>
      </c>
      <c r="V98" s="18">
        <v>1314.5295818465236</v>
      </c>
      <c r="W98">
        <f t="shared" si="23"/>
        <v>8664</v>
      </c>
    </row>
    <row r="99" spans="1:23">
      <c r="A99" s="12">
        <v>39324</v>
      </c>
      <c r="B99" s="17">
        <f t="shared" si="12"/>
        <v>8</v>
      </c>
      <c r="C99" s="17">
        <f t="shared" si="13"/>
        <v>4</v>
      </c>
      <c r="D99" s="17">
        <f t="shared" si="14"/>
        <v>30</v>
      </c>
      <c r="E99" s="18">
        <v>3584.4564884248048</v>
      </c>
      <c r="F99">
        <f t="shared" si="21"/>
        <v>97</v>
      </c>
      <c r="K99" s="22">
        <f t="shared" si="18"/>
        <v>3584.4564884248048</v>
      </c>
      <c r="N99" s="2">
        <f t="shared" si="22"/>
        <v>554.52963446812407</v>
      </c>
      <c r="O99" s="2">
        <f t="shared" si="19"/>
        <v>3029.9268539566806</v>
      </c>
      <c r="P99" s="2">
        <f t="shared" si="20"/>
        <v>0</v>
      </c>
      <c r="R99" s="12">
        <v>39442</v>
      </c>
      <c r="S99" s="17">
        <f t="shared" si="15"/>
        <v>12</v>
      </c>
      <c r="T99" s="17">
        <f t="shared" si="16"/>
        <v>3</v>
      </c>
      <c r="U99" s="17">
        <f t="shared" si="17"/>
        <v>26</v>
      </c>
      <c r="V99" s="18">
        <v>1315.0644782210547</v>
      </c>
      <c r="W99">
        <f t="shared" si="23"/>
        <v>8663</v>
      </c>
    </row>
    <row r="100" spans="1:23">
      <c r="A100" s="12">
        <v>39300</v>
      </c>
      <c r="B100" s="17">
        <f t="shared" si="12"/>
        <v>8</v>
      </c>
      <c r="C100" s="17">
        <f t="shared" si="13"/>
        <v>1</v>
      </c>
      <c r="D100" s="17">
        <f t="shared" si="14"/>
        <v>6</v>
      </c>
      <c r="E100" s="18">
        <v>3584.276036131836</v>
      </c>
      <c r="F100">
        <f t="shared" si="21"/>
        <v>98</v>
      </c>
      <c r="K100" s="22">
        <f t="shared" si="18"/>
        <v>3584.276036131836</v>
      </c>
      <c r="N100" s="2">
        <f t="shared" si="22"/>
        <v>554.52963446812407</v>
      </c>
      <c r="O100" s="2">
        <f t="shared" si="19"/>
        <v>3029.7464016637118</v>
      </c>
      <c r="P100" s="2">
        <f t="shared" si="20"/>
        <v>0</v>
      </c>
      <c r="R100" s="12">
        <v>39446</v>
      </c>
      <c r="S100" s="17">
        <f t="shared" si="15"/>
        <v>12</v>
      </c>
      <c r="T100" s="17">
        <f t="shared" si="16"/>
        <v>7</v>
      </c>
      <c r="U100" s="17">
        <f t="shared" si="17"/>
        <v>30</v>
      </c>
      <c r="V100" s="18">
        <v>1315.1504983681248</v>
      </c>
      <c r="W100">
        <f t="shared" si="23"/>
        <v>8662</v>
      </c>
    </row>
    <row r="101" spans="1:23">
      <c r="A101" s="12">
        <v>39306</v>
      </c>
      <c r="B101" s="17">
        <f t="shared" si="12"/>
        <v>8</v>
      </c>
      <c r="C101" s="17">
        <f t="shared" si="13"/>
        <v>7</v>
      </c>
      <c r="D101" s="17">
        <f t="shared" si="14"/>
        <v>12</v>
      </c>
      <c r="E101" s="18">
        <v>3583.6350072115238</v>
      </c>
      <c r="F101">
        <f t="shared" si="21"/>
        <v>99</v>
      </c>
      <c r="K101" s="22">
        <f t="shared" si="18"/>
        <v>3583.6350072115238</v>
      </c>
      <c r="N101" s="2">
        <f t="shared" si="22"/>
        <v>554.52963446812407</v>
      </c>
      <c r="O101" s="2">
        <f t="shared" si="19"/>
        <v>3029.1053727433996</v>
      </c>
      <c r="P101" s="2">
        <f t="shared" si="20"/>
        <v>0</v>
      </c>
      <c r="R101" s="12">
        <v>39411</v>
      </c>
      <c r="S101" s="17">
        <f t="shared" si="15"/>
        <v>11</v>
      </c>
      <c r="T101" s="17">
        <f t="shared" si="16"/>
        <v>7</v>
      </c>
      <c r="U101" s="17">
        <f t="shared" si="17"/>
        <v>25</v>
      </c>
      <c r="V101" s="18">
        <v>1315.3806325600781</v>
      </c>
      <c r="W101">
        <f t="shared" si="23"/>
        <v>8661</v>
      </c>
    </row>
    <row r="102" spans="1:23">
      <c r="A102" s="12">
        <v>39276</v>
      </c>
      <c r="B102" s="17">
        <f t="shared" si="12"/>
        <v>7</v>
      </c>
      <c r="C102" s="17">
        <f t="shared" si="13"/>
        <v>5</v>
      </c>
      <c r="D102" s="17">
        <f t="shared" si="14"/>
        <v>13</v>
      </c>
      <c r="E102" s="18">
        <v>3583.2024589808593</v>
      </c>
      <c r="F102">
        <f t="shared" si="21"/>
        <v>100</v>
      </c>
      <c r="K102" s="22">
        <f t="shared" si="18"/>
        <v>3583.2024589808593</v>
      </c>
      <c r="N102" s="2">
        <f t="shared" si="22"/>
        <v>554.52963446812407</v>
      </c>
      <c r="O102" s="2">
        <f t="shared" si="19"/>
        <v>3028.6728245127351</v>
      </c>
      <c r="P102" s="2">
        <f t="shared" si="20"/>
        <v>0</v>
      </c>
      <c r="R102" s="12">
        <v>39156</v>
      </c>
      <c r="S102" s="17">
        <f t="shared" si="15"/>
        <v>3</v>
      </c>
      <c r="T102" s="17">
        <f t="shared" si="16"/>
        <v>4</v>
      </c>
      <c r="U102" s="17">
        <f t="shared" si="17"/>
        <v>15</v>
      </c>
      <c r="V102" s="18">
        <v>1315.77</v>
      </c>
      <c r="W102">
        <f t="shared" si="23"/>
        <v>8660</v>
      </c>
    </row>
    <row r="103" spans="1:23">
      <c r="A103" s="12">
        <v>39316</v>
      </c>
      <c r="B103" s="17">
        <f t="shared" si="12"/>
        <v>8</v>
      </c>
      <c r="C103" s="17">
        <f t="shared" si="13"/>
        <v>3</v>
      </c>
      <c r="D103" s="17">
        <f t="shared" si="14"/>
        <v>22</v>
      </c>
      <c r="E103" s="18">
        <v>3581.9280161054685</v>
      </c>
      <c r="F103">
        <f t="shared" si="21"/>
        <v>101</v>
      </c>
      <c r="K103" s="22">
        <f t="shared" si="18"/>
        <v>3581.9280161054685</v>
      </c>
      <c r="N103" s="2">
        <f t="shared" si="22"/>
        <v>554.52963446812407</v>
      </c>
      <c r="O103" s="2">
        <f t="shared" si="19"/>
        <v>3027.3983816373443</v>
      </c>
      <c r="P103" s="2">
        <f t="shared" si="20"/>
        <v>0</v>
      </c>
      <c r="R103" s="12">
        <v>39408</v>
      </c>
      <c r="S103" s="17">
        <f t="shared" si="15"/>
        <v>11</v>
      </c>
      <c r="T103" s="17">
        <f t="shared" si="16"/>
        <v>4</v>
      </c>
      <c r="U103" s="17">
        <f t="shared" si="17"/>
        <v>22</v>
      </c>
      <c r="V103" s="18">
        <v>1315.8764251083983</v>
      </c>
      <c r="W103">
        <f t="shared" si="23"/>
        <v>8659</v>
      </c>
    </row>
    <row r="104" spans="1:23">
      <c r="A104" s="12">
        <v>39280</v>
      </c>
      <c r="B104" s="17">
        <f t="shared" si="12"/>
        <v>7</v>
      </c>
      <c r="C104" s="17">
        <f t="shared" si="13"/>
        <v>2</v>
      </c>
      <c r="D104" s="17">
        <f t="shared" si="14"/>
        <v>17</v>
      </c>
      <c r="E104" s="18">
        <v>3581.6713397109374</v>
      </c>
      <c r="F104">
        <f t="shared" si="21"/>
        <v>102</v>
      </c>
      <c r="K104" s="22">
        <f t="shared" si="18"/>
        <v>3581.6713397109374</v>
      </c>
      <c r="N104" s="2">
        <f t="shared" si="22"/>
        <v>554.52963446812407</v>
      </c>
      <c r="O104" s="2">
        <f t="shared" si="19"/>
        <v>3027.1417052428133</v>
      </c>
      <c r="P104" s="2">
        <f t="shared" si="20"/>
        <v>0</v>
      </c>
      <c r="R104" s="12">
        <v>39085</v>
      </c>
      <c r="S104" s="17">
        <f t="shared" si="15"/>
        <v>1</v>
      </c>
      <c r="T104" s="17">
        <f t="shared" si="16"/>
        <v>3</v>
      </c>
      <c r="U104" s="17">
        <f t="shared" si="17"/>
        <v>3</v>
      </c>
      <c r="V104" s="18">
        <v>1316.18</v>
      </c>
      <c r="W104">
        <f t="shared" si="23"/>
        <v>8658</v>
      </c>
    </row>
    <row r="105" spans="1:23">
      <c r="A105" s="12">
        <v>39317</v>
      </c>
      <c r="B105" s="17">
        <f t="shared" si="12"/>
        <v>8</v>
      </c>
      <c r="C105" s="17">
        <f t="shared" si="13"/>
        <v>4</v>
      </c>
      <c r="D105" s="17">
        <f t="shared" si="14"/>
        <v>23</v>
      </c>
      <c r="E105" s="18">
        <v>3580.715671822461</v>
      </c>
      <c r="F105">
        <f t="shared" si="21"/>
        <v>103</v>
      </c>
      <c r="K105" s="22">
        <f t="shared" si="18"/>
        <v>3580.715671822461</v>
      </c>
      <c r="N105" s="2">
        <f t="shared" si="22"/>
        <v>554.52963446812407</v>
      </c>
      <c r="O105" s="2">
        <f t="shared" si="19"/>
        <v>3026.1860373543368</v>
      </c>
      <c r="P105" s="2">
        <f t="shared" si="20"/>
        <v>0</v>
      </c>
      <c r="R105" s="12">
        <v>39178</v>
      </c>
      <c r="S105" s="17">
        <f t="shared" si="15"/>
        <v>4</v>
      </c>
      <c r="T105" s="17">
        <f t="shared" si="16"/>
        <v>5</v>
      </c>
      <c r="U105" s="17">
        <f t="shared" si="17"/>
        <v>6</v>
      </c>
      <c r="V105" s="18">
        <v>1316.28</v>
      </c>
      <c r="W105">
        <f t="shared" si="23"/>
        <v>8657</v>
      </c>
    </row>
    <row r="106" spans="1:23">
      <c r="A106" s="12">
        <v>39331</v>
      </c>
      <c r="B106" s="17">
        <f t="shared" si="12"/>
        <v>9</v>
      </c>
      <c r="C106" s="17">
        <f t="shared" si="13"/>
        <v>4</v>
      </c>
      <c r="D106" s="17">
        <f t="shared" si="14"/>
        <v>6</v>
      </c>
      <c r="E106" s="18">
        <v>3579.5479577238284</v>
      </c>
      <c r="F106">
        <f t="shared" si="21"/>
        <v>104</v>
      </c>
      <c r="K106" s="22">
        <f t="shared" si="18"/>
        <v>3579.5479577238284</v>
      </c>
      <c r="N106" s="2">
        <f t="shared" si="22"/>
        <v>554.52963446812407</v>
      </c>
      <c r="O106" s="2">
        <f t="shared" si="19"/>
        <v>3025.0183232557042</v>
      </c>
      <c r="P106" s="2">
        <f t="shared" si="20"/>
        <v>0</v>
      </c>
      <c r="R106" s="12">
        <v>39190</v>
      </c>
      <c r="S106" s="17">
        <f t="shared" si="15"/>
        <v>4</v>
      </c>
      <c r="T106" s="17">
        <f t="shared" si="16"/>
        <v>3</v>
      </c>
      <c r="U106" s="17">
        <f t="shared" si="17"/>
        <v>18</v>
      </c>
      <c r="V106" s="18">
        <v>1316.3</v>
      </c>
      <c r="W106">
        <f t="shared" si="23"/>
        <v>8656</v>
      </c>
    </row>
    <row r="107" spans="1:23">
      <c r="A107" s="12">
        <v>39274</v>
      </c>
      <c r="B107" s="17">
        <f t="shared" si="12"/>
        <v>7</v>
      </c>
      <c r="C107" s="17">
        <f t="shared" si="13"/>
        <v>3</v>
      </c>
      <c r="D107" s="17">
        <f t="shared" si="14"/>
        <v>11</v>
      </c>
      <c r="E107" s="18">
        <v>3578.2190423281249</v>
      </c>
      <c r="F107">
        <f t="shared" si="21"/>
        <v>105</v>
      </c>
      <c r="K107" s="22">
        <f t="shared" si="18"/>
        <v>3578.2190423281249</v>
      </c>
      <c r="N107" s="2">
        <f t="shared" si="22"/>
        <v>554.52963446812407</v>
      </c>
      <c r="O107" s="2">
        <f t="shared" si="19"/>
        <v>3023.6894078600008</v>
      </c>
      <c r="P107" s="2">
        <f t="shared" si="20"/>
        <v>0</v>
      </c>
      <c r="R107" s="12">
        <v>39390</v>
      </c>
      <c r="S107" s="17">
        <f t="shared" si="15"/>
        <v>11</v>
      </c>
      <c r="T107" s="17">
        <f t="shared" si="16"/>
        <v>7</v>
      </c>
      <c r="U107" s="17">
        <f t="shared" si="17"/>
        <v>4</v>
      </c>
      <c r="V107" s="18">
        <v>1316.3413811547655</v>
      </c>
      <c r="W107">
        <f t="shared" si="23"/>
        <v>8655</v>
      </c>
    </row>
    <row r="108" spans="1:23">
      <c r="A108" s="12">
        <v>39303</v>
      </c>
      <c r="B108" s="17">
        <f t="shared" si="12"/>
        <v>8</v>
      </c>
      <c r="C108" s="17">
        <f t="shared" si="13"/>
        <v>4</v>
      </c>
      <c r="D108" s="17">
        <f t="shared" si="14"/>
        <v>9</v>
      </c>
      <c r="E108" s="18">
        <v>3577.6941775328128</v>
      </c>
      <c r="F108">
        <f t="shared" si="21"/>
        <v>106</v>
      </c>
      <c r="K108" s="22">
        <f t="shared" si="18"/>
        <v>3577.6941775328128</v>
      </c>
      <c r="N108" s="2">
        <f t="shared" si="22"/>
        <v>554.52963446812407</v>
      </c>
      <c r="O108" s="2">
        <f t="shared" si="19"/>
        <v>3023.1645430646886</v>
      </c>
      <c r="P108" s="2">
        <f t="shared" si="20"/>
        <v>0</v>
      </c>
      <c r="R108" s="12">
        <v>39446</v>
      </c>
      <c r="S108" s="17">
        <f t="shared" si="15"/>
        <v>12</v>
      </c>
      <c r="T108" s="17">
        <f t="shared" si="16"/>
        <v>7</v>
      </c>
      <c r="U108" s="17">
        <f t="shared" si="17"/>
        <v>30</v>
      </c>
      <c r="V108" s="18">
        <v>1316.5256375793749</v>
      </c>
      <c r="W108">
        <f t="shared" si="23"/>
        <v>8654</v>
      </c>
    </row>
    <row r="109" spans="1:23">
      <c r="A109" s="12">
        <v>39280</v>
      </c>
      <c r="B109" s="17">
        <f t="shared" si="12"/>
        <v>7</v>
      </c>
      <c r="C109" s="17">
        <f t="shared" si="13"/>
        <v>2</v>
      </c>
      <c r="D109" s="17">
        <f t="shared" si="14"/>
        <v>17</v>
      </c>
      <c r="E109" s="18">
        <v>3575.4096128779302</v>
      </c>
      <c r="F109">
        <f t="shared" si="21"/>
        <v>107</v>
      </c>
      <c r="K109" s="22">
        <f t="shared" si="18"/>
        <v>3575.4096128779302</v>
      </c>
      <c r="N109" s="2">
        <f t="shared" si="22"/>
        <v>554.52963446812407</v>
      </c>
      <c r="O109" s="2">
        <f t="shared" si="19"/>
        <v>3020.879978409806</v>
      </c>
      <c r="P109" s="2">
        <f t="shared" si="20"/>
        <v>0</v>
      </c>
      <c r="R109" s="12">
        <v>39141</v>
      </c>
      <c r="S109" s="17">
        <f t="shared" si="15"/>
        <v>2</v>
      </c>
      <c r="T109" s="17">
        <f t="shared" si="16"/>
        <v>3</v>
      </c>
      <c r="U109" s="17">
        <f t="shared" si="17"/>
        <v>28</v>
      </c>
      <c r="V109" s="18">
        <v>1317.05</v>
      </c>
      <c r="W109">
        <f t="shared" si="23"/>
        <v>8653</v>
      </c>
    </row>
    <row r="110" spans="1:23">
      <c r="A110" s="12">
        <v>39289</v>
      </c>
      <c r="B110" s="17">
        <f t="shared" si="12"/>
        <v>7</v>
      </c>
      <c r="C110" s="17">
        <f t="shared" si="13"/>
        <v>4</v>
      </c>
      <c r="D110" s="17">
        <f t="shared" si="14"/>
        <v>26</v>
      </c>
      <c r="E110" s="18">
        <v>3573.7424155796875</v>
      </c>
      <c r="F110">
        <f t="shared" si="21"/>
        <v>108</v>
      </c>
      <c r="K110" s="22">
        <f t="shared" si="18"/>
        <v>3573.7424155796875</v>
      </c>
      <c r="N110" s="2">
        <f t="shared" si="22"/>
        <v>554.52963446812407</v>
      </c>
      <c r="O110" s="2">
        <f t="shared" si="19"/>
        <v>3019.2127811115633</v>
      </c>
      <c r="P110" s="2">
        <f t="shared" si="20"/>
        <v>0</v>
      </c>
      <c r="R110" s="12">
        <v>39085</v>
      </c>
      <c r="S110" s="17">
        <f t="shared" si="15"/>
        <v>1</v>
      </c>
      <c r="T110" s="17">
        <f t="shared" si="16"/>
        <v>3</v>
      </c>
      <c r="U110" s="17">
        <f t="shared" si="17"/>
        <v>3</v>
      </c>
      <c r="V110" s="18">
        <v>1317.26</v>
      </c>
      <c r="W110">
        <f t="shared" si="23"/>
        <v>8652</v>
      </c>
    </row>
    <row r="111" spans="1:23">
      <c r="A111" s="12">
        <v>39306</v>
      </c>
      <c r="B111" s="17">
        <f t="shared" si="12"/>
        <v>8</v>
      </c>
      <c r="C111" s="17">
        <f t="shared" si="13"/>
        <v>7</v>
      </c>
      <c r="D111" s="17">
        <f t="shared" si="14"/>
        <v>12</v>
      </c>
      <c r="E111" s="18">
        <v>3572.9988822263676</v>
      </c>
      <c r="F111">
        <f t="shared" si="21"/>
        <v>109</v>
      </c>
      <c r="K111" s="22">
        <f t="shared" si="18"/>
        <v>3572.9988822263676</v>
      </c>
      <c r="N111" s="2">
        <f t="shared" si="22"/>
        <v>554.52963446812407</v>
      </c>
      <c r="O111" s="2">
        <f t="shared" si="19"/>
        <v>3018.4692477582435</v>
      </c>
      <c r="P111" s="2">
        <f t="shared" si="20"/>
        <v>0</v>
      </c>
      <c r="R111" s="12">
        <v>39443</v>
      </c>
      <c r="S111" s="17">
        <f t="shared" si="15"/>
        <v>12</v>
      </c>
      <c r="T111" s="17">
        <f t="shared" si="16"/>
        <v>4</v>
      </c>
      <c r="U111" s="17">
        <f t="shared" si="17"/>
        <v>27</v>
      </c>
      <c r="V111" s="18">
        <v>1317.3991613940038</v>
      </c>
      <c r="W111">
        <f t="shared" si="23"/>
        <v>8651</v>
      </c>
    </row>
    <row r="112" spans="1:23">
      <c r="A112" s="12">
        <v>39310</v>
      </c>
      <c r="B112" s="17">
        <f t="shared" si="12"/>
        <v>8</v>
      </c>
      <c r="C112" s="17">
        <f t="shared" si="13"/>
        <v>4</v>
      </c>
      <c r="D112" s="17">
        <f t="shared" si="14"/>
        <v>16</v>
      </c>
      <c r="E112" s="18">
        <v>3572.4893432755857</v>
      </c>
      <c r="F112">
        <f t="shared" si="21"/>
        <v>110</v>
      </c>
      <c r="K112" s="22">
        <f t="shared" si="18"/>
        <v>3572.4893432755857</v>
      </c>
      <c r="N112" s="2">
        <f t="shared" si="22"/>
        <v>554.52963446812407</v>
      </c>
      <c r="O112" s="2">
        <f t="shared" si="19"/>
        <v>3017.9597088074615</v>
      </c>
      <c r="P112" s="2">
        <f t="shared" si="20"/>
        <v>0</v>
      </c>
      <c r="R112" s="12">
        <v>39398</v>
      </c>
      <c r="S112" s="17">
        <f t="shared" si="15"/>
        <v>11</v>
      </c>
      <c r="T112" s="17">
        <f t="shared" si="16"/>
        <v>1</v>
      </c>
      <c r="U112" s="17">
        <f t="shared" si="17"/>
        <v>12</v>
      </c>
      <c r="V112" s="18">
        <v>1317.4943033550001</v>
      </c>
      <c r="W112">
        <f t="shared" si="23"/>
        <v>8650</v>
      </c>
    </row>
    <row r="113" spans="1:23">
      <c r="A113" s="12">
        <v>39339</v>
      </c>
      <c r="B113" s="17">
        <f t="shared" si="12"/>
        <v>9</v>
      </c>
      <c r="C113" s="17">
        <f t="shared" si="13"/>
        <v>5</v>
      </c>
      <c r="D113" s="17">
        <f t="shared" si="14"/>
        <v>14</v>
      </c>
      <c r="E113" s="18">
        <v>3571.249230050586</v>
      </c>
      <c r="F113">
        <f t="shared" si="21"/>
        <v>111</v>
      </c>
      <c r="K113" s="22">
        <f t="shared" si="18"/>
        <v>3571.249230050586</v>
      </c>
      <c r="N113" s="2">
        <f t="shared" si="22"/>
        <v>554.52963446812407</v>
      </c>
      <c r="O113" s="2">
        <f t="shared" si="19"/>
        <v>3016.7195955824618</v>
      </c>
      <c r="P113" s="2">
        <f t="shared" si="20"/>
        <v>0</v>
      </c>
      <c r="R113" s="12">
        <v>39390</v>
      </c>
      <c r="S113" s="17">
        <f t="shared" si="15"/>
        <v>11</v>
      </c>
      <c r="T113" s="17">
        <f t="shared" si="16"/>
        <v>7</v>
      </c>
      <c r="U113" s="17">
        <f t="shared" si="17"/>
        <v>4</v>
      </c>
      <c r="V113" s="18">
        <v>1317.6938451279689</v>
      </c>
      <c r="W113">
        <f t="shared" si="23"/>
        <v>8649</v>
      </c>
    </row>
    <row r="114" spans="1:23">
      <c r="A114" s="12">
        <v>39311</v>
      </c>
      <c r="B114" s="17">
        <f t="shared" si="12"/>
        <v>8</v>
      </c>
      <c r="C114" s="17">
        <f t="shared" si="13"/>
        <v>5</v>
      </c>
      <c r="D114" s="17">
        <f t="shared" si="14"/>
        <v>17</v>
      </c>
      <c r="E114" s="18">
        <v>3570.5257267031247</v>
      </c>
      <c r="F114">
        <f t="shared" si="21"/>
        <v>112</v>
      </c>
      <c r="K114" s="22">
        <f t="shared" si="18"/>
        <v>3570.5257267031247</v>
      </c>
      <c r="N114" s="2">
        <f t="shared" si="22"/>
        <v>554.52963446812407</v>
      </c>
      <c r="O114" s="2">
        <f t="shared" si="19"/>
        <v>3015.9960922350006</v>
      </c>
      <c r="P114" s="2">
        <f t="shared" si="20"/>
        <v>0</v>
      </c>
      <c r="R114" s="12">
        <v>39407</v>
      </c>
      <c r="S114" s="17">
        <f t="shared" si="15"/>
        <v>11</v>
      </c>
      <c r="T114" s="17">
        <f t="shared" si="16"/>
        <v>3</v>
      </c>
      <c r="U114" s="17">
        <f t="shared" si="17"/>
        <v>21</v>
      </c>
      <c r="V114" s="18">
        <v>1317.8072070771484</v>
      </c>
      <c r="W114">
        <f t="shared" si="23"/>
        <v>8648</v>
      </c>
    </row>
    <row r="115" spans="1:23">
      <c r="A115" s="12">
        <v>39329</v>
      </c>
      <c r="B115" s="17">
        <f t="shared" si="12"/>
        <v>9</v>
      </c>
      <c r="C115" s="17">
        <f t="shared" si="13"/>
        <v>2</v>
      </c>
      <c r="D115" s="17">
        <f t="shared" si="14"/>
        <v>4</v>
      </c>
      <c r="E115" s="18">
        <v>3569.052545083789</v>
      </c>
      <c r="F115">
        <f t="shared" si="21"/>
        <v>113</v>
      </c>
      <c r="K115" s="22">
        <f t="shared" si="18"/>
        <v>3569.052545083789</v>
      </c>
      <c r="N115" s="2">
        <f t="shared" si="22"/>
        <v>554.52963446812407</v>
      </c>
      <c r="O115" s="2">
        <f t="shared" si="19"/>
        <v>3014.5229106156648</v>
      </c>
      <c r="P115" s="2">
        <f t="shared" si="20"/>
        <v>0</v>
      </c>
      <c r="R115" s="12">
        <v>39179</v>
      </c>
      <c r="S115" s="17">
        <f t="shared" si="15"/>
        <v>4</v>
      </c>
      <c r="T115" s="17">
        <f t="shared" si="16"/>
        <v>6</v>
      </c>
      <c r="U115" s="17">
        <f t="shared" si="17"/>
        <v>7</v>
      </c>
      <c r="V115" s="18">
        <v>1318.13</v>
      </c>
      <c r="W115">
        <f t="shared" si="23"/>
        <v>8647</v>
      </c>
    </row>
    <row r="116" spans="1:23">
      <c r="A116" s="12">
        <v>39302</v>
      </c>
      <c r="B116" s="17">
        <f t="shared" si="12"/>
        <v>8</v>
      </c>
      <c r="C116" s="17">
        <f t="shared" si="13"/>
        <v>3</v>
      </c>
      <c r="D116" s="17">
        <f t="shared" si="14"/>
        <v>8</v>
      </c>
      <c r="E116" s="18">
        <v>3568.7498195236331</v>
      </c>
      <c r="F116">
        <f t="shared" si="21"/>
        <v>114</v>
      </c>
      <c r="K116" s="22">
        <f t="shared" si="18"/>
        <v>3568.7498195236331</v>
      </c>
      <c r="N116" s="2">
        <f t="shared" si="22"/>
        <v>554.52963446812407</v>
      </c>
      <c r="O116" s="2">
        <f t="shared" si="19"/>
        <v>3014.2201850555089</v>
      </c>
      <c r="P116" s="2">
        <f t="shared" si="20"/>
        <v>0</v>
      </c>
      <c r="R116" s="12">
        <v>39194</v>
      </c>
      <c r="S116" s="17">
        <f t="shared" si="15"/>
        <v>4</v>
      </c>
      <c r="T116" s="17">
        <f t="shared" si="16"/>
        <v>7</v>
      </c>
      <c r="U116" s="17">
        <f t="shared" si="17"/>
        <v>22</v>
      </c>
      <c r="V116" s="18">
        <v>1319</v>
      </c>
      <c r="W116">
        <f t="shared" si="23"/>
        <v>8646</v>
      </c>
    </row>
    <row r="117" spans="1:23">
      <c r="A117" s="12">
        <v>39259</v>
      </c>
      <c r="B117" s="17">
        <f t="shared" si="12"/>
        <v>6</v>
      </c>
      <c r="C117" s="17">
        <f t="shared" si="13"/>
        <v>2</v>
      </c>
      <c r="D117" s="17">
        <f t="shared" si="14"/>
        <v>26</v>
      </c>
      <c r="E117" s="18">
        <v>3568</v>
      </c>
      <c r="F117">
        <f t="shared" si="21"/>
        <v>115</v>
      </c>
      <c r="K117" s="22">
        <f t="shared" si="18"/>
        <v>3568</v>
      </c>
      <c r="N117" s="2">
        <f t="shared" si="22"/>
        <v>554.52963446812407</v>
      </c>
      <c r="O117" s="2">
        <f t="shared" si="19"/>
        <v>3013.4703655318758</v>
      </c>
      <c r="P117" s="2">
        <f t="shared" si="20"/>
        <v>0</v>
      </c>
      <c r="R117" s="12">
        <v>39163</v>
      </c>
      <c r="S117" s="17">
        <f t="shared" si="15"/>
        <v>3</v>
      </c>
      <c r="T117" s="17">
        <f t="shared" si="16"/>
        <v>4</v>
      </c>
      <c r="U117" s="17">
        <f t="shared" si="17"/>
        <v>22</v>
      </c>
      <c r="V117" s="18">
        <v>1319.03</v>
      </c>
      <c r="W117">
        <f t="shared" si="23"/>
        <v>8645</v>
      </c>
    </row>
    <row r="118" spans="1:23">
      <c r="A118" s="12">
        <v>39337</v>
      </c>
      <c r="B118" s="17">
        <f t="shared" si="12"/>
        <v>9</v>
      </c>
      <c r="C118" s="17">
        <f t="shared" si="13"/>
        <v>3</v>
      </c>
      <c r="D118" s="17">
        <f t="shared" si="14"/>
        <v>12</v>
      </c>
      <c r="E118" s="18">
        <v>3567.1819336053713</v>
      </c>
      <c r="F118">
        <f t="shared" si="21"/>
        <v>116</v>
      </c>
      <c r="K118" s="22">
        <f t="shared" si="18"/>
        <v>3567.1819336053713</v>
      </c>
      <c r="N118" s="2">
        <f t="shared" si="22"/>
        <v>554.52963446812407</v>
      </c>
      <c r="O118" s="2">
        <f t="shared" si="19"/>
        <v>3012.6522991372472</v>
      </c>
      <c r="P118" s="2">
        <f t="shared" si="20"/>
        <v>0</v>
      </c>
      <c r="R118" s="12">
        <v>39392</v>
      </c>
      <c r="S118" s="17">
        <f t="shared" si="15"/>
        <v>11</v>
      </c>
      <c r="T118" s="17">
        <f t="shared" si="16"/>
        <v>2</v>
      </c>
      <c r="U118" s="17">
        <f t="shared" si="17"/>
        <v>6</v>
      </c>
      <c r="V118" s="18">
        <v>1319.0847739942185</v>
      </c>
      <c r="W118">
        <f t="shared" si="23"/>
        <v>8644</v>
      </c>
    </row>
    <row r="119" spans="1:23">
      <c r="A119" s="12">
        <v>39322</v>
      </c>
      <c r="B119" s="17">
        <f t="shared" si="12"/>
        <v>8</v>
      </c>
      <c r="C119" s="17">
        <f t="shared" si="13"/>
        <v>2</v>
      </c>
      <c r="D119" s="17">
        <f t="shared" si="14"/>
        <v>28</v>
      </c>
      <c r="E119" s="18">
        <v>3565.9353681478515</v>
      </c>
      <c r="F119">
        <f t="shared" si="21"/>
        <v>117</v>
      </c>
      <c r="K119" s="22">
        <f t="shared" si="18"/>
        <v>3565.9353681478515</v>
      </c>
      <c r="N119" s="2">
        <f t="shared" si="22"/>
        <v>554.52963446812407</v>
      </c>
      <c r="O119" s="2">
        <f t="shared" si="19"/>
        <v>3011.4057336797273</v>
      </c>
      <c r="P119" s="2">
        <f t="shared" si="20"/>
        <v>0</v>
      </c>
      <c r="R119" s="12">
        <v>39400</v>
      </c>
      <c r="S119" s="17">
        <f t="shared" si="15"/>
        <v>11</v>
      </c>
      <c r="T119" s="17">
        <f t="shared" si="16"/>
        <v>3</v>
      </c>
      <c r="U119" s="17">
        <f t="shared" si="17"/>
        <v>14</v>
      </c>
      <c r="V119" s="18">
        <v>1320.2118668371095</v>
      </c>
      <c r="W119">
        <f t="shared" si="23"/>
        <v>8643</v>
      </c>
    </row>
    <row r="120" spans="1:23">
      <c r="A120" s="12">
        <v>39311</v>
      </c>
      <c r="B120" s="17">
        <f t="shared" si="12"/>
        <v>8</v>
      </c>
      <c r="C120" s="17">
        <f t="shared" si="13"/>
        <v>5</v>
      </c>
      <c r="D120" s="17">
        <f t="shared" si="14"/>
        <v>17</v>
      </c>
      <c r="E120" s="18">
        <v>3565.3996493085938</v>
      </c>
      <c r="F120">
        <f t="shared" si="21"/>
        <v>118</v>
      </c>
      <c r="K120" s="22">
        <f t="shared" si="18"/>
        <v>3565.3996493085938</v>
      </c>
      <c r="N120" s="2">
        <f t="shared" si="22"/>
        <v>554.52963446812407</v>
      </c>
      <c r="O120" s="2">
        <f t="shared" si="19"/>
        <v>3010.8700148404696</v>
      </c>
      <c r="P120" s="2">
        <f t="shared" si="20"/>
        <v>0</v>
      </c>
      <c r="R120" s="12">
        <v>39150</v>
      </c>
      <c r="S120" s="17">
        <f t="shared" si="15"/>
        <v>3</v>
      </c>
      <c r="T120" s="17">
        <f t="shared" si="16"/>
        <v>5</v>
      </c>
      <c r="U120" s="17">
        <f t="shared" si="17"/>
        <v>9</v>
      </c>
      <c r="V120" s="18">
        <v>1321.04</v>
      </c>
      <c r="W120">
        <f t="shared" si="23"/>
        <v>8642</v>
      </c>
    </row>
    <row r="121" spans="1:23">
      <c r="A121" s="12">
        <v>39330</v>
      </c>
      <c r="B121" s="17">
        <f t="shared" si="12"/>
        <v>9</v>
      </c>
      <c r="C121" s="17">
        <f t="shared" si="13"/>
        <v>3</v>
      </c>
      <c r="D121" s="17">
        <f t="shared" si="14"/>
        <v>5</v>
      </c>
      <c r="E121" s="18">
        <v>3565.0413839367184</v>
      </c>
      <c r="F121">
        <f t="shared" si="21"/>
        <v>119</v>
      </c>
      <c r="K121" s="22">
        <f t="shared" si="18"/>
        <v>3565.0413839367184</v>
      </c>
      <c r="N121" s="2">
        <f t="shared" si="22"/>
        <v>554.52963446812407</v>
      </c>
      <c r="O121" s="2">
        <f t="shared" si="19"/>
        <v>3010.5117494685942</v>
      </c>
      <c r="P121" s="2">
        <f t="shared" si="20"/>
        <v>0</v>
      </c>
      <c r="R121" s="12">
        <v>39151</v>
      </c>
      <c r="S121" s="17">
        <f t="shared" si="15"/>
        <v>3</v>
      </c>
      <c r="T121" s="17">
        <f t="shared" si="16"/>
        <v>6</v>
      </c>
      <c r="U121" s="17">
        <f t="shared" si="17"/>
        <v>10</v>
      </c>
      <c r="V121" s="18">
        <v>1321.18</v>
      </c>
      <c r="W121">
        <f t="shared" si="23"/>
        <v>8641</v>
      </c>
    </row>
    <row r="122" spans="1:23">
      <c r="A122" s="12">
        <v>39259</v>
      </c>
      <c r="B122" s="17">
        <f t="shared" si="12"/>
        <v>6</v>
      </c>
      <c r="C122" s="17">
        <f t="shared" si="13"/>
        <v>2</v>
      </c>
      <c r="D122" s="17">
        <f t="shared" si="14"/>
        <v>26</v>
      </c>
      <c r="E122" s="18">
        <v>3563</v>
      </c>
      <c r="F122">
        <f t="shared" si="21"/>
        <v>120</v>
      </c>
      <c r="K122" s="22">
        <f t="shared" si="18"/>
        <v>3563</v>
      </c>
      <c r="N122" s="2">
        <f t="shared" si="22"/>
        <v>554.52963446812407</v>
      </c>
      <c r="O122" s="2">
        <f t="shared" si="19"/>
        <v>3008.4703655318758</v>
      </c>
      <c r="P122" s="2">
        <f t="shared" si="20"/>
        <v>0</v>
      </c>
      <c r="R122" s="12">
        <v>39407</v>
      </c>
      <c r="S122" s="17">
        <f t="shared" si="15"/>
        <v>11</v>
      </c>
      <c r="T122" s="17">
        <f t="shared" si="16"/>
        <v>3</v>
      </c>
      <c r="U122" s="17">
        <f t="shared" si="17"/>
        <v>21</v>
      </c>
      <c r="V122" s="18">
        <v>1321.3724232319923</v>
      </c>
      <c r="W122">
        <f t="shared" si="23"/>
        <v>8640</v>
      </c>
    </row>
    <row r="123" spans="1:23">
      <c r="A123" s="12">
        <v>39317</v>
      </c>
      <c r="B123" s="17">
        <f t="shared" si="12"/>
        <v>8</v>
      </c>
      <c r="C123" s="17">
        <f t="shared" si="13"/>
        <v>4</v>
      </c>
      <c r="D123" s="17">
        <f t="shared" si="14"/>
        <v>23</v>
      </c>
      <c r="E123" s="18">
        <v>3561.3466123433595</v>
      </c>
      <c r="F123">
        <f t="shared" si="21"/>
        <v>121</v>
      </c>
      <c r="K123" s="22">
        <f t="shared" si="18"/>
        <v>3561.3466123433595</v>
      </c>
      <c r="N123" s="2">
        <f t="shared" si="22"/>
        <v>554.52963446812407</v>
      </c>
      <c r="O123" s="2">
        <f t="shared" si="19"/>
        <v>3006.8169778752354</v>
      </c>
      <c r="P123" s="2">
        <f t="shared" si="20"/>
        <v>0</v>
      </c>
      <c r="R123" s="12">
        <v>39193</v>
      </c>
      <c r="S123" s="17">
        <f t="shared" si="15"/>
        <v>4</v>
      </c>
      <c r="T123" s="17">
        <f t="shared" si="16"/>
        <v>6</v>
      </c>
      <c r="U123" s="17">
        <f t="shared" si="17"/>
        <v>21</v>
      </c>
      <c r="V123" s="18">
        <v>1321.66</v>
      </c>
      <c r="W123">
        <f t="shared" si="23"/>
        <v>8639</v>
      </c>
    </row>
    <row r="124" spans="1:23">
      <c r="A124" s="12">
        <v>39258</v>
      </c>
      <c r="B124" s="17">
        <f t="shared" si="12"/>
        <v>6</v>
      </c>
      <c r="C124" s="17">
        <f t="shared" si="13"/>
        <v>1</v>
      </c>
      <c r="D124" s="17">
        <f t="shared" si="14"/>
        <v>25</v>
      </c>
      <c r="E124" s="18">
        <v>3560</v>
      </c>
      <c r="F124">
        <f t="shared" si="21"/>
        <v>122</v>
      </c>
      <c r="K124" s="22">
        <f t="shared" si="18"/>
        <v>3560</v>
      </c>
      <c r="N124" s="2">
        <f t="shared" si="22"/>
        <v>554.52963446812407</v>
      </c>
      <c r="O124" s="2">
        <f t="shared" si="19"/>
        <v>3005.4703655318758</v>
      </c>
      <c r="P124" s="2">
        <f t="shared" si="20"/>
        <v>0</v>
      </c>
      <c r="R124" s="12">
        <v>39417</v>
      </c>
      <c r="S124" s="17">
        <f t="shared" si="15"/>
        <v>12</v>
      </c>
      <c r="T124" s="17">
        <f t="shared" si="16"/>
        <v>6</v>
      </c>
      <c r="U124" s="17">
        <f t="shared" si="17"/>
        <v>1</v>
      </c>
      <c r="V124" s="18">
        <v>1321.7616181520702</v>
      </c>
      <c r="W124">
        <f t="shared" si="23"/>
        <v>8638</v>
      </c>
    </row>
    <row r="125" spans="1:23">
      <c r="A125" s="12">
        <v>39305</v>
      </c>
      <c r="B125" s="17">
        <f t="shared" si="12"/>
        <v>8</v>
      </c>
      <c r="C125" s="17">
        <f t="shared" si="13"/>
        <v>6</v>
      </c>
      <c r="D125" s="17">
        <f t="shared" si="14"/>
        <v>11</v>
      </c>
      <c r="E125" s="18">
        <v>3558.5011341552736</v>
      </c>
      <c r="F125">
        <f t="shared" si="21"/>
        <v>123</v>
      </c>
      <c r="K125" s="22">
        <f t="shared" si="18"/>
        <v>3558.5011341552736</v>
      </c>
      <c r="N125" s="2">
        <f t="shared" si="22"/>
        <v>554.52963446812407</v>
      </c>
      <c r="O125" s="2">
        <f t="shared" si="19"/>
        <v>3003.9714996871494</v>
      </c>
      <c r="P125" s="2">
        <f t="shared" si="20"/>
        <v>0</v>
      </c>
      <c r="R125" s="12">
        <v>39102</v>
      </c>
      <c r="S125" s="17">
        <f t="shared" si="15"/>
        <v>1</v>
      </c>
      <c r="T125" s="17">
        <f t="shared" si="16"/>
        <v>6</v>
      </c>
      <c r="U125" s="17">
        <f t="shared" si="17"/>
        <v>20</v>
      </c>
      <c r="V125" s="18">
        <v>1321.89</v>
      </c>
      <c r="W125">
        <f t="shared" si="23"/>
        <v>8637</v>
      </c>
    </row>
    <row r="126" spans="1:23">
      <c r="A126" s="12">
        <v>39318</v>
      </c>
      <c r="B126" s="17">
        <f t="shared" si="12"/>
        <v>8</v>
      </c>
      <c r="C126" s="17">
        <f t="shared" si="13"/>
        <v>5</v>
      </c>
      <c r="D126" s="17">
        <f t="shared" si="14"/>
        <v>24</v>
      </c>
      <c r="E126" s="18">
        <v>3555.5036815894532</v>
      </c>
      <c r="F126">
        <f t="shared" si="21"/>
        <v>124</v>
      </c>
      <c r="K126" s="22">
        <f t="shared" si="18"/>
        <v>3555.5036815894532</v>
      </c>
      <c r="N126" s="2">
        <f t="shared" si="22"/>
        <v>554.52963446812407</v>
      </c>
      <c r="O126" s="2">
        <f t="shared" si="19"/>
        <v>3000.974047121329</v>
      </c>
      <c r="P126" s="2">
        <f t="shared" si="20"/>
        <v>0</v>
      </c>
      <c r="R126" s="12">
        <v>39127</v>
      </c>
      <c r="S126" s="17">
        <f t="shared" si="15"/>
        <v>2</v>
      </c>
      <c r="T126" s="17">
        <f t="shared" si="16"/>
        <v>3</v>
      </c>
      <c r="U126" s="17">
        <f t="shared" si="17"/>
        <v>14</v>
      </c>
      <c r="V126" s="18">
        <v>1322.12</v>
      </c>
      <c r="W126">
        <f t="shared" si="23"/>
        <v>8636</v>
      </c>
    </row>
    <row r="127" spans="1:23">
      <c r="A127" s="12">
        <v>39315</v>
      </c>
      <c r="B127" s="17">
        <f t="shared" si="12"/>
        <v>8</v>
      </c>
      <c r="C127" s="17">
        <f t="shared" si="13"/>
        <v>2</v>
      </c>
      <c r="D127" s="17">
        <f t="shared" si="14"/>
        <v>21</v>
      </c>
      <c r="E127" s="18">
        <v>3553.576129651758</v>
      </c>
      <c r="F127">
        <f t="shared" si="21"/>
        <v>125</v>
      </c>
      <c r="K127" s="22">
        <f t="shared" si="18"/>
        <v>3553.576129651758</v>
      </c>
      <c r="N127" s="2">
        <f t="shared" si="22"/>
        <v>554.52963446812407</v>
      </c>
      <c r="O127" s="2">
        <f t="shared" si="19"/>
        <v>2999.0464951836339</v>
      </c>
      <c r="P127" s="2">
        <f t="shared" si="20"/>
        <v>0</v>
      </c>
      <c r="R127" s="12">
        <v>39397</v>
      </c>
      <c r="S127" s="17">
        <f t="shared" si="15"/>
        <v>11</v>
      </c>
      <c r="T127" s="17">
        <f t="shared" si="16"/>
        <v>7</v>
      </c>
      <c r="U127" s="17">
        <f t="shared" si="17"/>
        <v>11</v>
      </c>
      <c r="V127" s="18">
        <v>1324.6192836948439</v>
      </c>
      <c r="W127">
        <f t="shared" si="23"/>
        <v>8635</v>
      </c>
    </row>
    <row r="128" spans="1:23">
      <c r="A128" s="12">
        <v>39306</v>
      </c>
      <c r="B128" s="17">
        <f t="shared" si="12"/>
        <v>8</v>
      </c>
      <c r="C128" s="17">
        <f t="shared" si="13"/>
        <v>7</v>
      </c>
      <c r="D128" s="17">
        <f t="shared" si="14"/>
        <v>12</v>
      </c>
      <c r="E128" s="18">
        <v>3553.4805980863284</v>
      </c>
      <c r="F128">
        <f t="shared" si="21"/>
        <v>126</v>
      </c>
      <c r="K128" s="22">
        <f t="shared" si="18"/>
        <v>3553.4805980863284</v>
      </c>
      <c r="N128" s="2">
        <f t="shared" si="22"/>
        <v>554.52963446812407</v>
      </c>
      <c r="O128" s="2">
        <f t="shared" si="19"/>
        <v>2998.9509636182042</v>
      </c>
      <c r="P128" s="2">
        <f t="shared" si="20"/>
        <v>0</v>
      </c>
      <c r="R128" s="12">
        <v>39440</v>
      </c>
      <c r="S128" s="17">
        <f t="shared" si="15"/>
        <v>12</v>
      </c>
      <c r="T128" s="17">
        <f t="shared" si="16"/>
        <v>1</v>
      </c>
      <c r="U128" s="17">
        <f t="shared" si="17"/>
        <v>24</v>
      </c>
      <c r="V128" s="18">
        <v>1324.7682756861718</v>
      </c>
      <c r="W128">
        <f t="shared" si="23"/>
        <v>8634</v>
      </c>
    </row>
    <row r="129" spans="1:23">
      <c r="A129" s="12">
        <v>39244</v>
      </c>
      <c r="B129" s="17">
        <f t="shared" si="12"/>
        <v>6</v>
      </c>
      <c r="C129" s="17">
        <f t="shared" si="13"/>
        <v>1</v>
      </c>
      <c r="D129" s="17">
        <f t="shared" si="14"/>
        <v>11</v>
      </c>
      <c r="E129" s="18">
        <v>3551</v>
      </c>
      <c r="F129">
        <f t="shared" si="21"/>
        <v>127</v>
      </c>
      <c r="K129" s="22">
        <f t="shared" si="18"/>
        <v>3551</v>
      </c>
      <c r="N129" s="2">
        <f t="shared" si="22"/>
        <v>554.52963446812407</v>
      </c>
      <c r="O129" s="2">
        <f t="shared" si="19"/>
        <v>2996.4703655318758</v>
      </c>
      <c r="P129" s="2">
        <f t="shared" si="20"/>
        <v>0</v>
      </c>
      <c r="R129" s="12">
        <v>39145</v>
      </c>
      <c r="S129" s="17">
        <f t="shared" si="15"/>
        <v>3</v>
      </c>
      <c r="T129" s="17">
        <f t="shared" si="16"/>
        <v>7</v>
      </c>
      <c r="U129" s="17">
        <f t="shared" si="17"/>
        <v>4</v>
      </c>
      <c r="V129" s="18">
        <v>1324.88</v>
      </c>
      <c r="W129">
        <f t="shared" si="23"/>
        <v>8633</v>
      </c>
    </row>
    <row r="130" spans="1:23">
      <c r="A130" s="12">
        <v>39331</v>
      </c>
      <c r="B130" s="17">
        <f t="shared" ref="B130:B193" si="24">MONTH(A130)</f>
        <v>9</v>
      </c>
      <c r="C130" s="17">
        <f t="shared" ref="C130:C193" si="25">WEEKDAY(A130,2)</f>
        <v>4</v>
      </c>
      <c r="D130" s="17">
        <f t="shared" ref="D130:D193" si="26">DAY(A130)</f>
        <v>6</v>
      </c>
      <c r="E130" s="18">
        <v>3550.0263893136716</v>
      </c>
      <c r="F130">
        <f t="shared" si="21"/>
        <v>128</v>
      </c>
      <c r="K130" s="22">
        <f t="shared" si="18"/>
        <v>3550.0263893136716</v>
      </c>
      <c r="N130" s="2">
        <f t="shared" si="22"/>
        <v>554.52963446812407</v>
      </c>
      <c r="O130" s="2">
        <f t="shared" si="19"/>
        <v>2995.4967548455475</v>
      </c>
      <c r="P130" s="2">
        <f t="shared" si="20"/>
        <v>0</v>
      </c>
      <c r="R130" s="12">
        <v>39101</v>
      </c>
      <c r="S130" s="17">
        <f t="shared" ref="S130:S193" si="27">MONTH(R130)</f>
        <v>1</v>
      </c>
      <c r="T130" s="17">
        <f t="shared" ref="T130:T193" si="28">WEEKDAY(R130,2)</f>
        <v>5</v>
      </c>
      <c r="U130" s="17">
        <f t="shared" ref="U130:U193" si="29">DAY(R130)</f>
        <v>19</v>
      </c>
      <c r="V130" s="18">
        <v>1324.99</v>
      </c>
      <c r="W130">
        <f t="shared" si="23"/>
        <v>8632</v>
      </c>
    </row>
    <row r="131" spans="1:23">
      <c r="A131" s="12">
        <v>39313</v>
      </c>
      <c r="B131" s="17">
        <f t="shared" si="24"/>
        <v>8</v>
      </c>
      <c r="C131" s="17">
        <f t="shared" si="25"/>
        <v>7</v>
      </c>
      <c r="D131" s="17">
        <f t="shared" si="26"/>
        <v>19</v>
      </c>
      <c r="E131" s="18">
        <v>3549.7327882291015</v>
      </c>
      <c r="F131">
        <f t="shared" si="21"/>
        <v>129</v>
      </c>
      <c r="K131" s="22">
        <f t="shared" ref="K131:K194" si="30">IF(F131&lt;=1000,E131,0)</f>
        <v>3549.7327882291015</v>
      </c>
      <c r="N131" s="2">
        <f t="shared" si="22"/>
        <v>554.52963446812407</v>
      </c>
      <c r="O131" s="2">
        <f t="shared" ref="O131:O194" si="31">IF(E131-N131&lt;0,0,E131-N131)</f>
        <v>2995.2031537609773</v>
      </c>
      <c r="P131" s="2">
        <f t="shared" ref="P131:P194" si="32">E131-N131-O131</f>
        <v>0</v>
      </c>
      <c r="R131" s="12">
        <v>39167</v>
      </c>
      <c r="S131" s="17">
        <f t="shared" si="27"/>
        <v>3</v>
      </c>
      <c r="T131" s="17">
        <f t="shared" si="28"/>
        <v>1</v>
      </c>
      <c r="U131" s="17">
        <f t="shared" si="29"/>
        <v>26</v>
      </c>
      <c r="V131" s="18">
        <v>1325.02</v>
      </c>
      <c r="W131">
        <f t="shared" si="23"/>
        <v>8631</v>
      </c>
    </row>
    <row r="132" spans="1:23">
      <c r="A132" s="12">
        <v>39281</v>
      </c>
      <c r="B132" s="17">
        <f t="shared" si="24"/>
        <v>7</v>
      </c>
      <c r="C132" s="17">
        <f t="shared" si="25"/>
        <v>3</v>
      </c>
      <c r="D132" s="17">
        <f t="shared" si="26"/>
        <v>18</v>
      </c>
      <c r="E132" s="18">
        <v>3549.5696158585938</v>
      </c>
      <c r="F132">
        <f t="shared" ref="F132:F195" si="33">1+F131</f>
        <v>130</v>
      </c>
      <c r="K132" s="22">
        <f t="shared" si="30"/>
        <v>3549.5696158585938</v>
      </c>
      <c r="N132" s="2">
        <f t="shared" ref="N132:N195" si="34">N131</f>
        <v>554.52963446812407</v>
      </c>
      <c r="O132" s="2">
        <f t="shared" si="31"/>
        <v>2995.0399813904696</v>
      </c>
      <c r="P132" s="2">
        <f t="shared" si="32"/>
        <v>0</v>
      </c>
      <c r="R132" s="12">
        <v>39138</v>
      </c>
      <c r="S132" s="17">
        <f t="shared" si="27"/>
        <v>2</v>
      </c>
      <c r="T132" s="17">
        <f t="shared" si="28"/>
        <v>7</v>
      </c>
      <c r="U132" s="17">
        <f t="shared" si="29"/>
        <v>25</v>
      </c>
      <c r="V132" s="18">
        <v>1325.58</v>
      </c>
      <c r="W132">
        <f t="shared" ref="W132:W195" si="35">W131-1</f>
        <v>8630</v>
      </c>
    </row>
    <row r="133" spans="1:23">
      <c r="A133" s="12">
        <v>39339</v>
      </c>
      <c r="B133" s="17">
        <f t="shared" si="24"/>
        <v>9</v>
      </c>
      <c r="C133" s="17">
        <f t="shared" si="25"/>
        <v>5</v>
      </c>
      <c r="D133" s="17">
        <f t="shared" si="26"/>
        <v>14</v>
      </c>
      <c r="E133" s="18">
        <v>3549.1637762673831</v>
      </c>
      <c r="F133">
        <f t="shared" si="33"/>
        <v>131</v>
      </c>
      <c r="K133" s="22">
        <f t="shared" si="30"/>
        <v>3549.1637762673831</v>
      </c>
      <c r="N133" s="2">
        <f t="shared" si="34"/>
        <v>554.52963446812407</v>
      </c>
      <c r="O133" s="2">
        <f t="shared" si="31"/>
        <v>2994.6341417992589</v>
      </c>
      <c r="P133" s="2">
        <f t="shared" si="32"/>
        <v>0</v>
      </c>
      <c r="R133" s="12">
        <v>39392</v>
      </c>
      <c r="S133" s="17">
        <f t="shared" si="27"/>
        <v>11</v>
      </c>
      <c r="T133" s="17">
        <f t="shared" si="28"/>
        <v>2</v>
      </c>
      <c r="U133" s="17">
        <f t="shared" si="29"/>
        <v>6</v>
      </c>
      <c r="V133" s="18">
        <v>1325.9392892432031</v>
      </c>
      <c r="W133">
        <f t="shared" si="35"/>
        <v>8629</v>
      </c>
    </row>
    <row r="134" spans="1:23">
      <c r="A134" s="12">
        <v>39300</v>
      </c>
      <c r="B134" s="17">
        <f t="shared" si="24"/>
        <v>8</v>
      </c>
      <c r="C134" s="17">
        <f t="shared" si="25"/>
        <v>1</v>
      </c>
      <c r="D134" s="17">
        <f t="shared" si="26"/>
        <v>6</v>
      </c>
      <c r="E134" s="18">
        <v>3548.1419905986331</v>
      </c>
      <c r="F134">
        <f t="shared" si="33"/>
        <v>132</v>
      </c>
      <c r="K134" s="22">
        <f t="shared" si="30"/>
        <v>3548.1419905986331</v>
      </c>
      <c r="N134" s="2">
        <f t="shared" si="34"/>
        <v>554.52963446812407</v>
      </c>
      <c r="O134" s="2">
        <f t="shared" si="31"/>
        <v>2993.6123561305089</v>
      </c>
      <c r="P134" s="2">
        <f t="shared" si="32"/>
        <v>0</v>
      </c>
      <c r="R134" s="12">
        <v>39417</v>
      </c>
      <c r="S134" s="17">
        <f t="shared" si="27"/>
        <v>12</v>
      </c>
      <c r="T134" s="17">
        <f t="shared" si="28"/>
        <v>6</v>
      </c>
      <c r="U134" s="17">
        <f t="shared" si="29"/>
        <v>1</v>
      </c>
      <c r="V134" s="18">
        <v>1325.9691942065233</v>
      </c>
      <c r="W134">
        <f t="shared" si="35"/>
        <v>8628</v>
      </c>
    </row>
    <row r="135" spans="1:23">
      <c r="A135" s="12">
        <v>39307</v>
      </c>
      <c r="B135" s="17">
        <f t="shared" si="24"/>
        <v>8</v>
      </c>
      <c r="C135" s="17">
        <f t="shared" si="25"/>
        <v>1</v>
      </c>
      <c r="D135" s="17">
        <f t="shared" si="26"/>
        <v>13</v>
      </c>
      <c r="E135" s="18">
        <v>3546.157061069141</v>
      </c>
      <c r="F135">
        <f t="shared" si="33"/>
        <v>133</v>
      </c>
      <c r="K135" s="22">
        <f t="shared" si="30"/>
        <v>3546.157061069141</v>
      </c>
      <c r="N135" s="2">
        <f t="shared" si="34"/>
        <v>554.52963446812407</v>
      </c>
      <c r="O135" s="2">
        <f t="shared" si="31"/>
        <v>2991.6274266010169</v>
      </c>
      <c r="P135" s="2">
        <f t="shared" si="32"/>
        <v>0</v>
      </c>
      <c r="R135" s="12">
        <v>39084</v>
      </c>
      <c r="S135" s="17">
        <f t="shared" si="27"/>
        <v>1</v>
      </c>
      <c r="T135" s="17">
        <f t="shared" si="28"/>
        <v>2</v>
      </c>
      <c r="U135" s="17">
        <f t="shared" si="29"/>
        <v>2</v>
      </c>
      <c r="V135" s="18">
        <v>1326.85</v>
      </c>
      <c r="W135">
        <f t="shared" si="35"/>
        <v>8627</v>
      </c>
    </row>
    <row r="136" spans="1:23">
      <c r="A136" s="12">
        <v>39244</v>
      </c>
      <c r="B136" s="17">
        <f t="shared" si="24"/>
        <v>6</v>
      </c>
      <c r="C136" s="17">
        <f t="shared" si="25"/>
        <v>1</v>
      </c>
      <c r="D136" s="17">
        <f t="shared" si="26"/>
        <v>11</v>
      </c>
      <c r="E136" s="18">
        <v>3545</v>
      </c>
      <c r="F136">
        <f t="shared" si="33"/>
        <v>134</v>
      </c>
      <c r="K136" s="22">
        <f t="shared" si="30"/>
        <v>3545</v>
      </c>
      <c r="N136" s="2">
        <f t="shared" si="34"/>
        <v>554.52963446812407</v>
      </c>
      <c r="O136" s="2">
        <f t="shared" si="31"/>
        <v>2990.4703655318758</v>
      </c>
      <c r="P136" s="2">
        <f t="shared" si="32"/>
        <v>0</v>
      </c>
      <c r="R136" s="12">
        <v>39446</v>
      </c>
      <c r="S136" s="17">
        <f t="shared" si="27"/>
        <v>12</v>
      </c>
      <c r="T136" s="17">
        <f t="shared" si="28"/>
        <v>7</v>
      </c>
      <c r="U136" s="17">
        <f t="shared" si="29"/>
        <v>30</v>
      </c>
      <c r="V136" s="18">
        <v>1327.0461537012891</v>
      </c>
      <c r="W136">
        <f t="shared" si="35"/>
        <v>8626</v>
      </c>
    </row>
    <row r="137" spans="1:23">
      <c r="A137" s="12">
        <v>39359</v>
      </c>
      <c r="B137" s="17">
        <f t="shared" si="24"/>
        <v>10</v>
      </c>
      <c r="C137" s="17">
        <f t="shared" si="25"/>
        <v>4</v>
      </c>
      <c r="D137" s="17">
        <f t="shared" si="26"/>
        <v>4</v>
      </c>
      <c r="E137" s="18">
        <v>3541.921331988086</v>
      </c>
      <c r="F137">
        <f t="shared" si="33"/>
        <v>135</v>
      </c>
      <c r="K137" s="22">
        <f t="shared" si="30"/>
        <v>3541.921331988086</v>
      </c>
      <c r="M137" s="19">
        <f>+E137</f>
        <v>3541.921331988086</v>
      </c>
      <c r="N137" s="2">
        <f t="shared" si="34"/>
        <v>554.52963446812407</v>
      </c>
      <c r="O137" s="2">
        <f t="shared" si="31"/>
        <v>2987.3916975199618</v>
      </c>
      <c r="P137" s="2">
        <f t="shared" si="32"/>
        <v>0</v>
      </c>
      <c r="R137" s="12">
        <v>39098</v>
      </c>
      <c r="S137" s="17">
        <f t="shared" si="27"/>
        <v>1</v>
      </c>
      <c r="T137" s="17">
        <f t="shared" si="28"/>
        <v>2</v>
      </c>
      <c r="U137" s="17">
        <f t="shared" si="29"/>
        <v>16</v>
      </c>
      <c r="V137" s="18">
        <v>1327.34</v>
      </c>
      <c r="W137">
        <f t="shared" si="35"/>
        <v>8625</v>
      </c>
    </row>
    <row r="138" spans="1:23">
      <c r="A138" s="12">
        <v>39330</v>
      </c>
      <c r="B138" s="17">
        <f t="shared" si="24"/>
        <v>9</v>
      </c>
      <c r="C138" s="17">
        <f t="shared" si="25"/>
        <v>3</v>
      </c>
      <c r="D138" s="17">
        <f t="shared" si="26"/>
        <v>5</v>
      </c>
      <c r="E138" s="18">
        <v>3540.7741574919924</v>
      </c>
      <c r="F138">
        <f t="shared" si="33"/>
        <v>136</v>
      </c>
      <c r="K138" s="22">
        <f t="shared" si="30"/>
        <v>3540.7741574919924</v>
      </c>
      <c r="N138" s="2">
        <f t="shared" si="34"/>
        <v>554.52963446812407</v>
      </c>
      <c r="O138" s="2">
        <f t="shared" si="31"/>
        <v>2986.2445230238682</v>
      </c>
      <c r="P138" s="2">
        <f t="shared" si="32"/>
        <v>0</v>
      </c>
      <c r="R138" s="12">
        <v>39425</v>
      </c>
      <c r="S138" s="17">
        <f t="shared" si="27"/>
        <v>12</v>
      </c>
      <c r="T138" s="17">
        <f t="shared" si="28"/>
        <v>7</v>
      </c>
      <c r="U138" s="17">
        <f t="shared" si="29"/>
        <v>9</v>
      </c>
      <c r="V138" s="18">
        <v>1327.3405932961327</v>
      </c>
      <c r="W138">
        <f t="shared" si="35"/>
        <v>8624</v>
      </c>
    </row>
    <row r="139" spans="1:23">
      <c r="A139" s="12">
        <v>39273</v>
      </c>
      <c r="B139" s="17">
        <f t="shared" si="24"/>
        <v>7</v>
      </c>
      <c r="C139" s="17">
        <f t="shared" si="25"/>
        <v>2</v>
      </c>
      <c r="D139" s="17">
        <f t="shared" si="26"/>
        <v>10</v>
      </c>
      <c r="E139" s="18">
        <v>3539.6399788703125</v>
      </c>
      <c r="F139">
        <f t="shared" si="33"/>
        <v>137</v>
      </c>
      <c r="K139" s="22">
        <f t="shared" si="30"/>
        <v>3539.6399788703125</v>
      </c>
      <c r="N139" s="2">
        <f t="shared" si="34"/>
        <v>554.52963446812407</v>
      </c>
      <c r="O139" s="2">
        <f t="shared" si="31"/>
        <v>2985.1103444021883</v>
      </c>
      <c r="P139" s="2">
        <f t="shared" si="32"/>
        <v>0</v>
      </c>
      <c r="R139" s="12">
        <v>39155</v>
      </c>
      <c r="S139" s="17">
        <f t="shared" si="27"/>
        <v>3</v>
      </c>
      <c r="T139" s="17">
        <f t="shared" si="28"/>
        <v>3</v>
      </c>
      <c r="U139" s="17">
        <f t="shared" si="29"/>
        <v>14</v>
      </c>
      <c r="V139" s="18">
        <v>1327.49</v>
      </c>
      <c r="W139">
        <f t="shared" si="35"/>
        <v>8623</v>
      </c>
    </row>
    <row r="140" spans="1:23">
      <c r="A140" s="12">
        <v>39258</v>
      </c>
      <c r="B140" s="17">
        <f t="shared" si="24"/>
        <v>6</v>
      </c>
      <c r="C140" s="17">
        <f t="shared" si="25"/>
        <v>1</v>
      </c>
      <c r="D140" s="17">
        <f t="shared" si="26"/>
        <v>25</v>
      </c>
      <c r="E140" s="18">
        <v>3538</v>
      </c>
      <c r="F140">
        <f t="shared" si="33"/>
        <v>138</v>
      </c>
      <c r="K140" s="22">
        <f t="shared" si="30"/>
        <v>3538</v>
      </c>
      <c r="N140" s="2">
        <f t="shared" si="34"/>
        <v>554.52963446812407</v>
      </c>
      <c r="O140" s="2">
        <f t="shared" si="31"/>
        <v>2983.4703655318758</v>
      </c>
      <c r="P140" s="2">
        <f t="shared" si="32"/>
        <v>0</v>
      </c>
      <c r="R140" s="12">
        <v>39167</v>
      </c>
      <c r="S140" s="17">
        <f t="shared" si="27"/>
        <v>3</v>
      </c>
      <c r="T140" s="17">
        <f t="shared" si="28"/>
        <v>1</v>
      </c>
      <c r="U140" s="17">
        <f t="shared" si="29"/>
        <v>26</v>
      </c>
      <c r="V140" s="18">
        <v>1327.81</v>
      </c>
      <c r="W140">
        <f t="shared" si="35"/>
        <v>8622</v>
      </c>
    </row>
    <row r="141" spans="1:23">
      <c r="A141" s="12">
        <v>39273</v>
      </c>
      <c r="B141" s="17">
        <f t="shared" si="24"/>
        <v>7</v>
      </c>
      <c r="C141" s="17">
        <f t="shared" si="25"/>
        <v>2</v>
      </c>
      <c r="D141" s="17">
        <f t="shared" si="26"/>
        <v>10</v>
      </c>
      <c r="E141" s="18">
        <v>3537.7327983779296</v>
      </c>
      <c r="F141">
        <f t="shared" si="33"/>
        <v>139</v>
      </c>
      <c r="K141" s="22">
        <f t="shared" si="30"/>
        <v>3537.7327983779296</v>
      </c>
      <c r="N141" s="2">
        <f t="shared" si="34"/>
        <v>554.52963446812407</v>
      </c>
      <c r="O141" s="2">
        <f t="shared" si="31"/>
        <v>2983.2031639098054</v>
      </c>
      <c r="P141" s="2">
        <f t="shared" si="32"/>
        <v>0</v>
      </c>
      <c r="R141" s="12">
        <v>39152</v>
      </c>
      <c r="S141" s="17">
        <f t="shared" si="27"/>
        <v>3</v>
      </c>
      <c r="T141" s="17">
        <f t="shared" si="28"/>
        <v>7</v>
      </c>
      <c r="U141" s="17">
        <f t="shared" si="29"/>
        <v>11</v>
      </c>
      <c r="V141" s="18">
        <v>1328</v>
      </c>
      <c r="W141">
        <f t="shared" si="35"/>
        <v>8621</v>
      </c>
    </row>
    <row r="142" spans="1:23">
      <c r="A142" s="12">
        <v>39321</v>
      </c>
      <c r="B142" s="17">
        <f t="shared" si="24"/>
        <v>8</v>
      </c>
      <c r="C142" s="17">
        <f t="shared" si="25"/>
        <v>1</v>
      </c>
      <c r="D142" s="17">
        <f t="shared" si="26"/>
        <v>27</v>
      </c>
      <c r="E142" s="18">
        <v>3537.0366104542973</v>
      </c>
      <c r="F142">
        <f t="shared" si="33"/>
        <v>140</v>
      </c>
      <c r="K142" s="22">
        <f t="shared" si="30"/>
        <v>3537.0366104542973</v>
      </c>
      <c r="N142" s="2">
        <f t="shared" si="34"/>
        <v>554.52963446812407</v>
      </c>
      <c r="O142" s="2">
        <f t="shared" si="31"/>
        <v>2982.5069759861731</v>
      </c>
      <c r="P142" s="2">
        <f t="shared" si="32"/>
        <v>0</v>
      </c>
      <c r="R142" s="12">
        <v>39400</v>
      </c>
      <c r="S142" s="17">
        <f t="shared" si="27"/>
        <v>11</v>
      </c>
      <c r="T142" s="17">
        <f t="shared" si="28"/>
        <v>3</v>
      </c>
      <c r="U142" s="17">
        <f t="shared" si="29"/>
        <v>14</v>
      </c>
      <c r="V142" s="18">
        <v>1328.3419296746483</v>
      </c>
      <c r="W142">
        <f t="shared" si="35"/>
        <v>8620</v>
      </c>
    </row>
    <row r="143" spans="1:23">
      <c r="A143" s="12">
        <v>39276</v>
      </c>
      <c r="B143" s="17">
        <f t="shared" si="24"/>
        <v>7</v>
      </c>
      <c r="C143" s="17">
        <f t="shared" si="25"/>
        <v>5</v>
      </c>
      <c r="D143" s="17">
        <f t="shared" si="26"/>
        <v>13</v>
      </c>
      <c r="E143" s="18">
        <v>3536.5435291208983</v>
      </c>
      <c r="F143">
        <f t="shared" si="33"/>
        <v>141</v>
      </c>
      <c r="K143" s="22">
        <f t="shared" si="30"/>
        <v>3536.5435291208983</v>
      </c>
      <c r="N143" s="2">
        <f t="shared" si="34"/>
        <v>554.52963446812407</v>
      </c>
      <c r="O143" s="2">
        <f t="shared" si="31"/>
        <v>2982.0138946527741</v>
      </c>
      <c r="P143" s="2">
        <f t="shared" si="32"/>
        <v>0</v>
      </c>
      <c r="R143" s="12">
        <v>39116</v>
      </c>
      <c r="S143" s="17">
        <f t="shared" si="27"/>
        <v>2</v>
      </c>
      <c r="T143" s="17">
        <f t="shared" si="28"/>
        <v>6</v>
      </c>
      <c r="U143" s="17">
        <f t="shared" si="29"/>
        <v>3</v>
      </c>
      <c r="V143" s="18">
        <v>1328.35</v>
      </c>
      <c r="W143">
        <f t="shared" si="35"/>
        <v>8619</v>
      </c>
    </row>
    <row r="144" spans="1:23">
      <c r="A144" s="12">
        <v>39299</v>
      </c>
      <c r="B144" s="17">
        <f t="shared" si="24"/>
        <v>8</v>
      </c>
      <c r="C144" s="17">
        <f t="shared" si="25"/>
        <v>7</v>
      </c>
      <c r="D144" s="17">
        <f t="shared" si="26"/>
        <v>5</v>
      </c>
      <c r="E144" s="18">
        <v>3534.1999117917971</v>
      </c>
      <c r="F144">
        <f t="shared" si="33"/>
        <v>142</v>
      </c>
      <c r="K144" s="22">
        <f t="shared" si="30"/>
        <v>3534.1999117917971</v>
      </c>
      <c r="N144" s="2">
        <f t="shared" si="34"/>
        <v>554.52963446812407</v>
      </c>
      <c r="O144" s="2">
        <f t="shared" si="31"/>
        <v>2979.670277323673</v>
      </c>
      <c r="P144" s="2">
        <f t="shared" si="32"/>
        <v>0</v>
      </c>
      <c r="R144" s="12">
        <v>39138</v>
      </c>
      <c r="S144" s="17">
        <f t="shared" si="27"/>
        <v>2</v>
      </c>
      <c r="T144" s="17">
        <f t="shared" si="28"/>
        <v>7</v>
      </c>
      <c r="U144" s="17">
        <f t="shared" si="29"/>
        <v>25</v>
      </c>
      <c r="V144" s="18">
        <v>1328.48</v>
      </c>
      <c r="W144">
        <f t="shared" si="35"/>
        <v>8618</v>
      </c>
    </row>
    <row r="145" spans="1:23">
      <c r="A145" s="12">
        <v>39313</v>
      </c>
      <c r="B145" s="17">
        <f t="shared" si="24"/>
        <v>8</v>
      </c>
      <c r="C145" s="17">
        <f t="shared" si="25"/>
        <v>7</v>
      </c>
      <c r="D145" s="17">
        <f t="shared" si="26"/>
        <v>19</v>
      </c>
      <c r="E145" s="18">
        <v>3533.0717656652341</v>
      </c>
      <c r="F145">
        <f t="shared" si="33"/>
        <v>143</v>
      </c>
      <c r="K145" s="22">
        <f t="shared" si="30"/>
        <v>3533.0717656652341</v>
      </c>
      <c r="N145" s="2">
        <f t="shared" si="34"/>
        <v>554.52963446812407</v>
      </c>
      <c r="O145" s="2">
        <f t="shared" si="31"/>
        <v>2978.5421311971099</v>
      </c>
      <c r="P145" s="2">
        <f t="shared" si="32"/>
        <v>0</v>
      </c>
      <c r="R145" s="12">
        <v>39409</v>
      </c>
      <c r="S145" s="17">
        <f t="shared" si="27"/>
        <v>11</v>
      </c>
      <c r="T145" s="17">
        <f t="shared" si="28"/>
        <v>5</v>
      </c>
      <c r="U145" s="17">
        <f t="shared" si="29"/>
        <v>23</v>
      </c>
      <c r="V145" s="18">
        <v>1328.5600220043359</v>
      </c>
      <c r="W145">
        <f t="shared" si="35"/>
        <v>8617</v>
      </c>
    </row>
    <row r="146" spans="1:23">
      <c r="A146" s="12">
        <v>39329</v>
      </c>
      <c r="B146" s="17">
        <f t="shared" si="24"/>
        <v>9</v>
      </c>
      <c r="C146" s="17">
        <f t="shared" si="25"/>
        <v>2</v>
      </c>
      <c r="D146" s="17">
        <f t="shared" si="26"/>
        <v>4</v>
      </c>
      <c r="E146" s="18">
        <v>3532.3032726173824</v>
      </c>
      <c r="F146">
        <f t="shared" si="33"/>
        <v>144</v>
      </c>
      <c r="K146" s="22">
        <f t="shared" si="30"/>
        <v>3532.3032726173824</v>
      </c>
      <c r="N146" s="2">
        <f t="shared" si="34"/>
        <v>554.52963446812407</v>
      </c>
      <c r="O146" s="2">
        <f t="shared" si="31"/>
        <v>2977.7736381492582</v>
      </c>
      <c r="P146" s="2">
        <f t="shared" si="32"/>
        <v>0</v>
      </c>
      <c r="R146" s="12">
        <v>39193</v>
      </c>
      <c r="S146" s="17">
        <f t="shared" si="27"/>
        <v>4</v>
      </c>
      <c r="T146" s="17">
        <f t="shared" si="28"/>
        <v>6</v>
      </c>
      <c r="U146" s="17">
        <f t="shared" si="29"/>
        <v>21</v>
      </c>
      <c r="V146" s="18">
        <v>1328.65</v>
      </c>
      <c r="W146">
        <f t="shared" si="35"/>
        <v>8616</v>
      </c>
    </row>
    <row r="147" spans="1:23">
      <c r="A147" s="12">
        <v>39303</v>
      </c>
      <c r="B147" s="17">
        <f t="shared" si="24"/>
        <v>8</v>
      </c>
      <c r="C147" s="17">
        <f t="shared" si="25"/>
        <v>4</v>
      </c>
      <c r="D147" s="17">
        <f t="shared" si="26"/>
        <v>9</v>
      </c>
      <c r="E147" s="18">
        <v>3531.9584568201176</v>
      </c>
      <c r="F147">
        <f t="shared" si="33"/>
        <v>145</v>
      </c>
      <c r="K147" s="22">
        <f t="shared" si="30"/>
        <v>3531.9584568201176</v>
      </c>
      <c r="N147" s="2">
        <f t="shared" si="34"/>
        <v>554.52963446812407</v>
      </c>
      <c r="O147" s="2">
        <f t="shared" si="31"/>
        <v>2977.4288223519934</v>
      </c>
      <c r="P147" s="2">
        <f t="shared" si="32"/>
        <v>0</v>
      </c>
      <c r="R147" s="12">
        <v>39152</v>
      </c>
      <c r="S147" s="17">
        <f t="shared" si="27"/>
        <v>3</v>
      </c>
      <c r="T147" s="17">
        <f t="shared" si="28"/>
        <v>7</v>
      </c>
      <c r="U147" s="17">
        <f t="shared" si="29"/>
        <v>11</v>
      </c>
      <c r="V147" s="18">
        <v>1328.84</v>
      </c>
      <c r="W147">
        <f t="shared" si="35"/>
        <v>8615</v>
      </c>
    </row>
    <row r="148" spans="1:23">
      <c r="A148" s="12">
        <v>39273</v>
      </c>
      <c r="B148" s="17">
        <f t="shared" si="24"/>
        <v>7</v>
      </c>
      <c r="C148" s="17">
        <f t="shared" si="25"/>
        <v>2</v>
      </c>
      <c r="D148" s="17">
        <f t="shared" si="26"/>
        <v>10</v>
      </c>
      <c r="E148" s="18">
        <v>3531.6230277913087</v>
      </c>
      <c r="F148">
        <f t="shared" si="33"/>
        <v>146</v>
      </c>
      <c r="K148" s="22">
        <f t="shared" si="30"/>
        <v>3531.6230277913087</v>
      </c>
      <c r="N148" s="2">
        <f t="shared" si="34"/>
        <v>554.52963446812407</v>
      </c>
      <c r="O148" s="2">
        <f t="shared" si="31"/>
        <v>2977.0933933231845</v>
      </c>
      <c r="P148" s="2">
        <f t="shared" si="32"/>
        <v>0</v>
      </c>
      <c r="R148" s="12">
        <v>39125</v>
      </c>
      <c r="S148" s="17">
        <f t="shared" si="27"/>
        <v>2</v>
      </c>
      <c r="T148" s="17">
        <f t="shared" si="28"/>
        <v>1</v>
      </c>
      <c r="U148" s="17">
        <f t="shared" si="29"/>
        <v>12</v>
      </c>
      <c r="V148" s="18">
        <v>1328.89</v>
      </c>
      <c r="W148">
        <f t="shared" si="35"/>
        <v>8614</v>
      </c>
    </row>
    <row r="149" spans="1:23">
      <c r="A149" s="12">
        <v>39302</v>
      </c>
      <c r="B149" s="17">
        <f t="shared" si="24"/>
        <v>8</v>
      </c>
      <c r="C149" s="17">
        <f t="shared" si="25"/>
        <v>3</v>
      </c>
      <c r="D149" s="17">
        <f t="shared" si="26"/>
        <v>8</v>
      </c>
      <c r="E149" s="18">
        <v>3531.4676619066408</v>
      </c>
      <c r="F149">
        <f t="shared" si="33"/>
        <v>147</v>
      </c>
      <c r="K149" s="22">
        <f t="shared" si="30"/>
        <v>3531.4676619066408</v>
      </c>
      <c r="N149" s="2">
        <f t="shared" si="34"/>
        <v>554.52963446812407</v>
      </c>
      <c r="O149" s="2">
        <f t="shared" si="31"/>
        <v>2976.9380274385167</v>
      </c>
      <c r="P149" s="2">
        <f t="shared" si="32"/>
        <v>0</v>
      </c>
      <c r="R149" s="12">
        <v>39085</v>
      </c>
      <c r="S149" s="17">
        <f t="shared" si="27"/>
        <v>1</v>
      </c>
      <c r="T149" s="17">
        <f t="shared" si="28"/>
        <v>3</v>
      </c>
      <c r="U149" s="17">
        <f t="shared" si="29"/>
        <v>3</v>
      </c>
      <c r="V149" s="18">
        <v>1329.1</v>
      </c>
      <c r="W149">
        <f t="shared" si="35"/>
        <v>8613</v>
      </c>
    </row>
    <row r="150" spans="1:23">
      <c r="A150" s="12">
        <v>39315</v>
      </c>
      <c r="B150" s="17">
        <f t="shared" si="24"/>
        <v>8</v>
      </c>
      <c r="C150" s="17">
        <f t="shared" si="25"/>
        <v>2</v>
      </c>
      <c r="D150" s="17">
        <f t="shared" si="26"/>
        <v>21</v>
      </c>
      <c r="E150" s="18">
        <v>3528.522563266406</v>
      </c>
      <c r="F150">
        <f t="shared" si="33"/>
        <v>148</v>
      </c>
      <c r="K150" s="22">
        <f t="shared" si="30"/>
        <v>3528.522563266406</v>
      </c>
      <c r="N150" s="2">
        <f t="shared" si="34"/>
        <v>554.52963446812407</v>
      </c>
      <c r="O150" s="2">
        <f t="shared" si="31"/>
        <v>2973.9929287982818</v>
      </c>
      <c r="P150" s="2">
        <f t="shared" si="32"/>
        <v>0</v>
      </c>
      <c r="R150" s="12">
        <v>39210</v>
      </c>
      <c r="S150" s="17">
        <f t="shared" si="27"/>
        <v>5</v>
      </c>
      <c r="T150" s="17">
        <f t="shared" si="28"/>
        <v>2</v>
      </c>
      <c r="U150" s="17">
        <f t="shared" si="29"/>
        <v>8</v>
      </c>
      <c r="V150" s="18">
        <v>1329.4</v>
      </c>
      <c r="W150">
        <f t="shared" si="35"/>
        <v>8612</v>
      </c>
    </row>
    <row r="151" spans="1:23">
      <c r="A151" s="12">
        <v>39310</v>
      </c>
      <c r="B151" s="17">
        <f t="shared" si="24"/>
        <v>8</v>
      </c>
      <c r="C151" s="17">
        <f t="shared" si="25"/>
        <v>4</v>
      </c>
      <c r="D151" s="17">
        <f t="shared" si="26"/>
        <v>16</v>
      </c>
      <c r="E151" s="18">
        <v>3527.7718413279299</v>
      </c>
      <c r="F151">
        <f t="shared" si="33"/>
        <v>149</v>
      </c>
      <c r="K151" s="22">
        <f t="shared" si="30"/>
        <v>3527.7718413279299</v>
      </c>
      <c r="N151" s="2">
        <f t="shared" si="34"/>
        <v>554.52963446812407</v>
      </c>
      <c r="O151" s="2">
        <f t="shared" si="31"/>
        <v>2973.2422068598057</v>
      </c>
      <c r="P151" s="2">
        <f t="shared" si="32"/>
        <v>0</v>
      </c>
      <c r="R151" s="12">
        <v>39210</v>
      </c>
      <c r="S151" s="17">
        <f t="shared" si="27"/>
        <v>5</v>
      </c>
      <c r="T151" s="17">
        <f t="shared" si="28"/>
        <v>2</v>
      </c>
      <c r="U151" s="17">
        <f t="shared" si="29"/>
        <v>8</v>
      </c>
      <c r="V151" s="18">
        <v>1329.47</v>
      </c>
      <c r="W151">
        <f t="shared" si="35"/>
        <v>8611</v>
      </c>
    </row>
    <row r="152" spans="1:23">
      <c r="A152" s="12">
        <v>39280</v>
      </c>
      <c r="B152" s="17">
        <f t="shared" si="24"/>
        <v>7</v>
      </c>
      <c r="C152" s="17">
        <f t="shared" si="25"/>
        <v>2</v>
      </c>
      <c r="D152" s="17">
        <f t="shared" si="26"/>
        <v>17</v>
      </c>
      <c r="E152" s="18">
        <v>3526.5303531406248</v>
      </c>
      <c r="F152">
        <f t="shared" si="33"/>
        <v>150</v>
      </c>
      <c r="K152" s="22">
        <f t="shared" si="30"/>
        <v>3526.5303531406248</v>
      </c>
      <c r="N152" s="2">
        <f t="shared" si="34"/>
        <v>554.52963446812407</v>
      </c>
      <c r="O152" s="2">
        <f t="shared" si="31"/>
        <v>2972.0007186725006</v>
      </c>
      <c r="P152" s="2">
        <f t="shared" si="32"/>
        <v>0</v>
      </c>
      <c r="R152" s="12">
        <v>39441</v>
      </c>
      <c r="S152" s="17">
        <f t="shared" si="27"/>
        <v>12</v>
      </c>
      <c r="T152" s="17">
        <f t="shared" si="28"/>
        <v>2</v>
      </c>
      <c r="U152" s="17">
        <f t="shared" si="29"/>
        <v>25</v>
      </c>
      <c r="V152" s="18">
        <v>1329.8465029719921</v>
      </c>
      <c r="W152">
        <f t="shared" si="35"/>
        <v>8610</v>
      </c>
    </row>
    <row r="153" spans="1:23">
      <c r="A153" s="12">
        <v>39282</v>
      </c>
      <c r="B153" s="17">
        <f t="shared" si="24"/>
        <v>7</v>
      </c>
      <c r="C153" s="17">
        <f t="shared" si="25"/>
        <v>4</v>
      </c>
      <c r="D153" s="17">
        <f t="shared" si="26"/>
        <v>19</v>
      </c>
      <c r="E153" s="18">
        <v>3525.4978475134767</v>
      </c>
      <c r="F153">
        <f t="shared" si="33"/>
        <v>151</v>
      </c>
      <c r="K153" s="22">
        <f t="shared" si="30"/>
        <v>3525.4978475134767</v>
      </c>
      <c r="N153" s="2">
        <f t="shared" si="34"/>
        <v>554.52963446812407</v>
      </c>
      <c r="O153" s="2">
        <f t="shared" si="31"/>
        <v>2970.9682130453525</v>
      </c>
      <c r="P153" s="2">
        <f t="shared" si="32"/>
        <v>0</v>
      </c>
      <c r="R153" s="12">
        <v>39158</v>
      </c>
      <c r="S153" s="17">
        <f t="shared" si="27"/>
        <v>3</v>
      </c>
      <c r="T153" s="17">
        <f t="shared" si="28"/>
        <v>6</v>
      </c>
      <c r="U153" s="17">
        <f t="shared" si="29"/>
        <v>17</v>
      </c>
      <c r="V153" s="18">
        <v>1329.99</v>
      </c>
      <c r="W153">
        <f t="shared" si="35"/>
        <v>8609</v>
      </c>
    </row>
    <row r="154" spans="1:23">
      <c r="A154" s="12">
        <v>39342</v>
      </c>
      <c r="B154" s="17">
        <f t="shared" si="24"/>
        <v>9</v>
      </c>
      <c r="C154" s="17">
        <f t="shared" si="25"/>
        <v>1</v>
      </c>
      <c r="D154" s="17">
        <f t="shared" si="26"/>
        <v>17</v>
      </c>
      <c r="E154" s="18">
        <v>3524.4258782363286</v>
      </c>
      <c r="F154">
        <f t="shared" si="33"/>
        <v>152</v>
      </c>
      <c r="K154" s="22">
        <f t="shared" si="30"/>
        <v>3524.4258782363286</v>
      </c>
      <c r="N154" s="2">
        <f t="shared" si="34"/>
        <v>554.52963446812407</v>
      </c>
      <c r="O154" s="2">
        <f t="shared" si="31"/>
        <v>2969.8962437682044</v>
      </c>
      <c r="P154" s="2">
        <f t="shared" si="32"/>
        <v>0</v>
      </c>
      <c r="R154" s="12">
        <v>39194</v>
      </c>
      <c r="S154" s="17">
        <f t="shared" si="27"/>
        <v>4</v>
      </c>
      <c r="T154" s="17">
        <f t="shared" si="28"/>
        <v>7</v>
      </c>
      <c r="U154" s="17">
        <f t="shared" si="29"/>
        <v>22</v>
      </c>
      <c r="V154" s="18">
        <v>1330.02</v>
      </c>
      <c r="W154">
        <f t="shared" si="35"/>
        <v>8608</v>
      </c>
    </row>
    <row r="155" spans="1:23">
      <c r="A155" s="12">
        <v>39282</v>
      </c>
      <c r="B155" s="17">
        <f t="shared" si="24"/>
        <v>7</v>
      </c>
      <c r="C155" s="17">
        <f t="shared" si="25"/>
        <v>4</v>
      </c>
      <c r="D155" s="17">
        <f t="shared" si="26"/>
        <v>19</v>
      </c>
      <c r="E155" s="18">
        <v>3521.9044730248047</v>
      </c>
      <c r="F155">
        <f t="shared" si="33"/>
        <v>153</v>
      </c>
      <c r="K155" s="22">
        <f t="shared" si="30"/>
        <v>3521.9044730248047</v>
      </c>
      <c r="N155" s="2">
        <f t="shared" si="34"/>
        <v>554.52963446812407</v>
      </c>
      <c r="O155" s="2">
        <f t="shared" si="31"/>
        <v>2967.3748385566805</v>
      </c>
      <c r="P155" s="2">
        <f t="shared" si="32"/>
        <v>0</v>
      </c>
      <c r="R155" s="12">
        <v>39420</v>
      </c>
      <c r="S155" s="17">
        <f t="shared" si="27"/>
        <v>12</v>
      </c>
      <c r="T155" s="17">
        <f t="shared" si="28"/>
        <v>2</v>
      </c>
      <c r="U155" s="17">
        <f t="shared" si="29"/>
        <v>4</v>
      </c>
      <c r="V155" s="18">
        <v>1330.1272704617968</v>
      </c>
      <c r="W155">
        <f t="shared" si="35"/>
        <v>8607</v>
      </c>
    </row>
    <row r="156" spans="1:23">
      <c r="A156" s="12">
        <v>39329</v>
      </c>
      <c r="B156" s="17">
        <f t="shared" si="24"/>
        <v>9</v>
      </c>
      <c r="C156" s="17">
        <f t="shared" si="25"/>
        <v>2</v>
      </c>
      <c r="D156" s="17">
        <f t="shared" si="26"/>
        <v>4</v>
      </c>
      <c r="E156" s="18">
        <v>3520.3476402037109</v>
      </c>
      <c r="F156">
        <f t="shared" si="33"/>
        <v>154</v>
      </c>
      <c r="K156" s="22">
        <f t="shared" si="30"/>
        <v>3520.3476402037109</v>
      </c>
      <c r="N156" s="2">
        <f t="shared" si="34"/>
        <v>554.52963446812407</v>
      </c>
      <c r="O156" s="2">
        <f t="shared" si="31"/>
        <v>2965.8180057355867</v>
      </c>
      <c r="P156" s="2">
        <f t="shared" si="32"/>
        <v>0</v>
      </c>
      <c r="R156" s="12">
        <v>39408</v>
      </c>
      <c r="S156" s="17">
        <f t="shared" si="27"/>
        <v>11</v>
      </c>
      <c r="T156" s="17">
        <f t="shared" si="28"/>
        <v>4</v>
      </c>
      <c r="U156" s="17">
        <f t="shared" si="29"/>
        <v>22</v>
      </c>
      <c r="V156" s="18">
        <v>1330.157083195</v>
      </c>
      <c r="W156">
        <f t="shared" si="35"/>
        <v>8606</v>
      </c>
    </row>
    <row r="157" spans="1:23">
      <c r="A157" s="12">
        <v>39301</v>
      </c>
      <c r="B157" s="17">
        <f t="shared" si="24"/>
        <v>8</v>
      </c>
      <c r="C157" s="17">
        <f t="shared" si="25"/>
        <v>2</v>
      </c>
      <c r="D157" s="17">
        <f t="shared" si="26"/>
        <v>7</v>
      </c>
      <c r="E157" s="18">
        <v>3518.6439573523439</v>
      </c>
      <c r="F157">
        <f t="shared" si="33"/>
        <v>155</v>
      </c>
      <c r="K157" s="22">
        <f t="shared" si="30"/>
        <v>3518.6439573523439</v>
      </c>
      <c r="N157" s="2">
        <f t="shared" si="34"/>
        <v>554.52963446812407</v>
      </c>
      <c r="O157" s="2">
        <f t="shared" si="31"/>
        <v>2964.1143228842197</v>
      </c>
      <c r="P157" s="2">
        <f t="shared" si="32"/>
        <v>0</v>
      </c>
      <c r="R157" s="12">
        <v>39181</v>
      </c>
      <c r="S157" s="17">
        <f t="shared" si="27"/>
        <v>4</v>
      </c>
      <c r="T157" s="17">
        <f t="shared" si="28"/>
        <v>1</v>
      </c>
      <c r="U157" s="17">
        <f t="shared" si="29"/>
        <v>9</v>
      </c>
      <c r="V157" s="18">
        <v>1330.21</v>
      </c>
      <c r="W157">
        <f t="shared" si="35"/>
        <v>8605</v>
      </c>
    </row>
    <row r="158" spans="1:23">
      <c r="A158" s="12">
        <v>39338</v>
      </c>
      <c r="B158" s="17">
        <f t="shared" si="24"/>
        <v>9</v>
      </c>
      <c r="C158" s="17">
        <f t="shared" si="25"/>
        <v>4</v>
      </c>
      <c r="D158" s="17">
        <f t="shared" si="26"/>
        <v>13</v>
      </c>
      <c r="E158" s="18">
        <v>3518.5153106642579</v>
      </c>
      <c r="F158">
        <f t="shared" si="33"/>
        <v>156</v>
      </c>
      <c r="K158" s="22">
        <f t="shared" si="30"/>
        <v>3518.5153106642579</v>
      </c>
      <c r="N158" s="2">
        <f t="shared" si="34"/>
        <v>554.52963446812407</v>
      </c>
      <c r="O158" s="2">
        <f t="shared" si="31"/>
        <v>2963.9856761961337</v>
      </c>
      <c r="P158" s="2">
        <f t="shared" si="32"/>
        <v>0</v>
      </c>
      <c r="R158" s="12">
        <v>39397</v>
      </c>
      <c r="S158" s="17">
        <f t="shared" si="27"/>
        <v>11</v>
      </c>
      <c r="T158" s="17">
        <f t="shared" si="28"/>
        <v>7</v>
      </c>
      <c r="U158" s="17">
        <f t="shared" si="29"/>
        <v>11</v>
      </c>
      <c r="V158" s="18">
        <v>1330.2897946437499</v>
      </c>
      <c r="W158">
        <f t="shared" si="35"/>
        <v>8604</v>
      </c>
    </row>
    <row r="159" spans="1:23">
      <c r="A159" s="12">
        <v>39342</v>
      </c>
      <c r="B159" s="17">
        <f t="shared" si="24"/>
        <v>9</v>
      </c>
      <c r="C159" s="17">
        <f t="shared" si="25"/>
        <v>1</v>
      </c>
      <c r="D159" s="17">
        <f t="shared" si="26"/>
        <v>17</v>
      </c>
      <c r="E159" s="18">
        <v>3517.1144018695318</v>
      </c>
      <c r="F159">
        <f t="shared" si="33"/>
        <v>157</v>
      </c>
      <c r="K159" s="22">
        <f t="shared" si="30"/>
        <v>3517.1144018695318</v>
      </c>
      <c r="N159" s="2">
        <f t="shared" si="34"/>
        <v>554.52963446812407</v>
      </c>
      <c r="O159" s="2">
        <f t="shared" si="31"/>
        <v>2962.5847674014076</v>
      </c>
      <c r="P159" s="2">
        <f t="shared" si="32"/>
        <v>0</v>
      </c>
      <c r="R159" s="12">
        <v>39116</v>
      </c>
      <c r="S159" s="17">
        <f t="shared" si="27"/>
        <v>2</v>
      </c>
      <c r="T159" s="17">
        <f t="shared" si="28"/>
        <v>6</v>
      </c>
      <c r="U159" s="17">
        <f t="shared" si="29"/>
        <v>3</v>
      </c>
      <c r="V159" s="18">
        <v>1330.37</v>
      </c>
      <c r="W159">
        <f t="shared" si="35"/>
        <v>8603</v>
      </c>
    </row>
    <row r="160" spans="1:23">
      <c r="A160" s="12">
        <v>39276</v>
      </c>
      <c r="B160" s="17">
        <f t="shared" si="24"/>
        <v>7</v>
      </c>
      <c r="C160" s="17">
        <f t="shared" si="25"/>
        <v>5</v>
      </c>
      <c r="D160" s="17">
        <f t="shared" si="26"/>
        <v>13</v>
      </c>
      <c r="E160" s="18">
        <v>3515.9614075033201</v>
      </c>
      <c r="F160">
        <f t="shared" si="33"/>
        <v>158</v>
      </c>
      <c r="K160" s="22">
        <f t="shared" si="30"/>
        <v>3515.9614075033201</v>
      </c>
      <c r="N160" s="2">
        <f t="shared" si="34"/>
        <v>554.52963446812407</v>
      </c>
      <c r="O160" s="2">
        <f t="shared" si="31"/>
        <v>2961.4317730351959</v>
      </c>
      <c r="P160" s="2">
        <f t="shared" si="32"/>
        <v>0</v>
      </c>
      <c r="R160" s="12">
        <v>39405</v>
      </c>
      <c r="S160" s="17">
        <f t="shared" si="27"/>
        <v>11</v>
      </c>
      <c r="T160" s="17">
        <f t="shared" si="28"/>
        <v>1</v>
      </c>
      <c r="U160" s="17">
        <f t="shared" si="29"/>
        <v>19</v>
      </c>
      <c r="V160" s="18">
        <v>1330.5688911144921</v>
      </c>
      <c r="W160">
        <f t="shared" si="35"/>
        <v>8602</v>
      </c>
    </row>
    <row r="161" spans="1:23">
      <c r="A161" s="12">
        <v>39301</v>
      </c>
      <c r="B161" s="17">
        <f t="shared" si="24"/>
        <v>8</v>
      </c>
      <c r="C161" s="17">
        <f t="shared" si="25"/>
        <v>2</v>
      </c>
      <c r="D161" s="17">
        <f t="shared" si="26"/>
        <v>7</v>
      </c>
      <c r="E161" s="18">
        <v>3515.6507340816406</v>
      </c>
      <c r="F161">
        <f t="shared" si="33"/>
        <v>159</v>
      </c>
      <c r="K161" s="22">
        <f t="shared" si="30"/>
        <v>3515.6507340816406</v>
      </c>
      <c r="N161" s="2">
        <f t="shared" si="34"/>
        <v>554.52963446812407</v>
      </c>
      <c r="O161" s="2">
        <f t="shared" si="31"/>
        <v>2961.1210996135164</v>
      </c>
      <c r="P161" s="2">
        <f t="shared" si="32"/>
        <v>0</v>
      </c>
      <c r="R161" s="12">
        <v>39145</v>
      </c>
      <c r="S161" s="17">
        <f t="shared" si="27"/>
        <v>3</v>
      </c>
      <c r="T161" s="17">
        <f t="shared" si="28"/>
        <v>7</v>
      </c>
      <c r="U161" s="17">
        <f t="shared" si="29"/>
        <v>4</v>
      </c>
      <c r="V161" s="18">
        <v>1330.9</v>
      </c>
      <c r="W161">
        <f t="shared" si="35"/>
        <v>8601</v>
      </c>
    </row>
    <row r="162" spans="1:23">
      <c r="A162" s="12">
        <v>39275</v>
      </c>
      <c r="B162" s="17">
        <f t="shared" si="24"/>
        <v>7</v>
      </c>
      <c r="C162" s="17">
        <f t="shared" si="25"/>
        <v>4</v>
      </c>
      <c r="D162" s="17">
        <f t="shared" si="26"/>
        <v>12</v>
      </c>
      <c r="E162" s="18">
        <v>3514.9406096572266</v>
      </c>
      <c r="F162">
        <f t="shared" si="33"/>
        <v>160</v>
      </c>
      <c r="K162" s="22">
        <f t="shared" si="30"/>
        <v>3514.9406096572266</v>
      </c>
      <c r="N162" s="2">
        <f t="shared" si="34"/>
        <v>554.52963446812407</v>
      </c>
      <c r="O162" s="2">
        <f t="shared" si="31"/>
        <v>2960.4109751891024</v>
      </c>
      <c r="P162" s="2">
        <f t="shared" si="32"/>
        <v>0</v>
      </c>
      <c r="R162" s="12">
        <v>39096</v>
      </c>
      <c r="S162" s="17">
        <f t="shared" si="27"/>
        <v>1</v>
      </c>
      <c r="T162" s="17">
        <f t="shared" si="28"/>
        <v>7</v>
      </c>
      <c r="U162" s="17">
        <f t="shared" si="29"/>
        <v>14</v>
      </c>
      <c r="V162" s="18">
        <v>1331.96</v>
      </c>
      <c r="W162">
        <f t="shared" si="35"/>
        <v>8600</v>
      </c>
    </row>
    <row r="163" spans="1:23">
      <c r="A163" s="12">
        <v>39245</v>
      </c>
      <c r="B163" s="17">
        <f t="shared" si="24"/>
        <v>6</v>
      </c>
      <c r="C163" s="17">
        <f t="shared" si="25"/>
        <v>2</v>
      </c>
      <c r="D163" s="17">
        <f t="shared" si="26"/>
        <v>12</v>
      </c>
      <c r="E163" s="18">
        <v>3513</v>
      </c>
      <c r="F163">
        <f t="shared" si="33"/>
        <v>161</v>
      </c>
      <c r="K163" s="22">
        <f t="shared" si="30"/>
        <v>3513</v>
      </c>
      <c r="N163" s="2">
        <f t="shared" si="34"/>
        <v>554.52963446812407</v>
      </c>
      <c r="O163" s="2">
        <f t="shared" si="31"/>
        <v>2958.4703655318758</v>
      </c>
      <c r="P163" s="2">
        <f t="shared" si="32"/>
        <v>0</v>
      </c>
      <c r="R163" s="12">
        <v>39419</v>
      </c>
      <c r="S163" s="17">
        <f t="shared" si="27"/>
        <v>12</v>
      </c>
      <c r="T163" s="17">
        <f t="shared" si="28"/>
        <v>1</v>
      </c>
      <c r="U163" s="17">
        <f t="shared" si="29"/>
        <v>3</v>
      </c>
      <c r="V163" s="18">
        <v>1332.7863575879296</v>
      </c>
      <c r="W163">
        <f t="shared" si="35"/>
        <v>8599</v>
      </c>
    </row>
    <row r="164" spans="1:23">
      <c r="A164" s="12">
        <v>39258</v>
      </c>
      <c r="B164" s="17">
        <f t="shared" si="24"/>
        <v>6</v>
      </c>
      <c r="C164" s="17">
        <f t="shared" si="25"/>
        <v>1</v>
      </c>
      <c r="D164" s="17">
        <f t="shared" si="26"/>
        <v>25</v>
      </c>
      <c r="E164" s="18">
        <v>3513</v>
      </c>
      <c r="F164">
        <f t="shared" si="33"/>
        <v>162</v>
      </c>
      <c r="K164" s="22">
        <f t="shared" si="30"/>
        <v>3513</v>
      </c>
      <c r="N164" s="2">
        <f t="shared" si="34"/>
        <v>554.52963446812407</v>
      </c>
      <c r="O164" s="2">
        <f t="shared" si="31"/>
        <v>2958.4703655318758</v>
      </c>
      <c r="P164" s="2">
        <f t="shared" si="32"/>
        <v>0</v>
      </c>
      <c r="R164" s="12">
        <v>39444</v>
      </c>
      <c r="S164" s="17">
        <f t="shared" si="27"/>
        <v>12</v>
      </c>
      <c r="T164" s="17">
        <f t="shared" si="28"/>
        <v>5</v>
      </c>
      <c r="U164" s="17">
        <f t="shared" si="29"/>
        <v>28</v>
      </c>
      <c r="V164" s="18">
        <v>1333.1854816140233</v>
      </c>
      <c r="W164">
        <f t="shared" si="35"/>
        <v>8598</v>
      </c>
    </row>
    <row r="165" spans="1:23">
      <c r="A165" s="12">
        <v>39339</v>
      </c>
      <c r="B165" s="17">
        <f t="shared" si="24"/>
        <v>9</v>
      </c>
      <c r="C165" s="17">
        <f t="shared" si="25"/>
        <v>5</v>
      </c>
      <c r="D165" s="17">
        <f t="shared" si="26"/>
        <v>14</v>
      </c>
      <c r="E165" s="18">
        <v>3510.7307222548825</v>
      </c>
      <c r="F165">
        <f t="shared" si="33"/>
        <v>163</v>
      </c>
      <c r="K165" s="22">
        <f t="shared" si="30"/>
        <v>3510.7307222548825</v>
      </c>
      <c r="N165" s="2">
        <f t="shared" si="34"/>
        <v>554.52963446812407</v>
      </c>
      <c r="O165" s="2">
        <f t="shared" si="31"/>
        <v>2956.2010877867583</v>
      </c>
      <c r="P165" s="2">
        <f t="shared" si="32"/>
        <v>0</v>
      </c>
      <c r="R165" s="12">
        <v>39154</v>
      </c>
      <c r="S165" s="17">
        <f t="shared" si="27"/>
        <v>3</v>
      </c>
      <c r="T165" s="17">
        <f t="shared" si="28"/>
        <v>2</v>
      </c>
      <c r="U165" s="17">
        <f t="shared" si="29"/>
        <v>13</v>
      </c>
      <c r="V165" s="18">
        <v>1333.82</v>
      </c>
      <c r="W165">
        <f t="shared" si="35"/>
        <v>8597</v>
      </c>
    </row>
    <row r="166" spans="1:23">
      <c r="A166" s="12">
        <v>39279</v>
      </c>
      <c r="B166" s="17">
        <f t="shared" si="24"/>
        <v>7</v>
      </c>
      <c r="C166" s="17">
        <f t="shared" si="25"/>
        <v>1</v>
      </c>
      <c r="D166" s="17">
        <f t="shared" si="26"/>
        <v>16</v>
      </c>
      <c r="E166" s="18">
        <v>3508.5957371041018</v>
      </c>
      <c r="F166">
        <f t="shared" si="33"/>
        <v>164</v>
      </c>
      <c r="K166" s="22">
        <f t="shared" si="30"/>
        <v>3508.5957371041018</v>
      </c>
      <c r="N166" s="2">
        <f t="shared" si="34"/>
        <v>554.52963446812407</v>
      </c>
      <c r="O166" s="2">
        <f t="shared" si="31"/>
        <v>2954.0661026359776</v>
      </c>
      <c r="P166" s="2">
        <f t="shared" si="32"/>
        <v>0</v>
      </c>
      <c r="R166" s="12">
        <v>39154</v>
      </c>
      <c r="S166" s="17">
        <f t="shared" si="27"/>
        <v>3</v>
      </c>
      <c r="T166" s="17">
        <f t="shared" si="28"/>
        <v>2</v>
      </c>
      <c r="U166" s="17">
        <f t="shared" si="29"/>
        <v>13</v>
      </c>
      <c r="V166" s="18">
        <v>1333.82</v>
      </c>
      <c r="W166">
        <f t="shared" si="35"/>
        <v>8596</v>
      </c>
    </row>
    <row r="167" spans="1:23">
      <c r="A167" s="12">
        <v>39304</v>
      </c>
      <c r="B167" s="17">
        <f t="shared" si="24"/>
        <v>8</v>
      </c>
      <c r="C167" s="17">
        <f t="shared" si="25"/>
        <v>5</v>
      </c>
      <c r="D167" s="17">
        <f t="shared" si="26"/>
        <v>10</v>
      </c>
      <c r="E167" s="18">
        <v>3507.3580523078126</v>
      </c>
      <c r="F167">
        <f t="shared" si="33"/>
        <v>165</v>
      </c>
      <c r="K167" s="22">
        <f t="shared" si="30"/>
        <v>3507.3580523078126</v>
      </c>
      <c r="N167" s="2">
        <f t="shared" si="34"/>
        <v>554.52963446812407</v>
      </c>
      <c r="O167" s="2">
        <f t="shared" si="31"/>
        <v>2952.8284178396884</v>
      </c>
      <c r="P167" s="2">
        <f t="shared" si="32"/>
        <v>0</v>
      </c>
      <c r="R167" s="12">
        <v>39135</v>
      </c>
      <c r="S167" s="17">
        <f t="shared" si="27"/>
        <v>2</v>
      </c>
      <c r="T167" s="17">
        <f t="shared" si="28"/>
        <v>4</v>
      </c>
      <c r="U167" s="17">
        <f t="shared" si="29"/>
        <v>22</v>
      </c>
      <c r="V167" s="18">
        <v>1334.05</v>
      </c>
      <c r="W167">
        <f t="shared" si="35"/>
        <v>8595</v>
      </c>
    </row>
    <row r="168" spans="1:23">
      <c r="A168" s="12">
        <v>39275</v>
      </c>
      <c r="B168" s="17">
        <f t="shared" si="24"/>
        <v>7</v>
      </c>
      <c r="C168" s="17">
        <f t="shared" si="25"/>
        <v>4</v>
      </c>
      <c r="D168" s="17">
        <f t="shared" si="26"/>
        <v>12</v>
      </c>
      <c r="E168" s="18">
        <v>3503.8630673736329</v>
      </c>
      <c r="F168">
        <f t="shared" si="33"/>
        <v>166</v>
      </c>
      <c r="K168" s="22">
        <f t="shared" si="30"/>
        <v>3503.8630673736329</v>
      </c>
      <c r="N168" s="2">
        <f t="shared" si="34"/>
        <v>554.52963446812407</v>
      </c>
      <c r="O168" s="2">
        <f t="shared" si="31"/>
        <v>2949.3334329055087</v>
      </c>
      <c r="P168" s="2">
        <f t="shared" si="32"/>
        <v>0</v>
      </c>
      <c r="R168" s="12">
        <v>39169</v>
      </c>
      <c r="S168" s="17">
        <f t="shared" si="27"/>
        <v>3</v>
      </c>
      <c r="T168" s="17">
        <f t="shared" si="28"/>
        <v>3</v>
      </c>
      <c r="U168" s="17">
        <f t="shared" si="29"/>
        <v>28</v>
      </c>
      <c r="V168" s="18">
        <v>1334.09</v>
      </c>
      <c r="W168">
        <f t="shared" si="35"/>
        <v>8594</v>
      </c>
    </row>
    <row r="169" spans="1:23">
      <c r="A169" s="12">
        <v>39275</v>
      </c>
      <c r="B169" s="17">
        <f t="shared" si="24"/>
        <v>7</v>
      </c>
      <c r="C169" s="17">
        <f t="shared" si="25"/>
        <v>4</v>
      </c>
      <c r="D169" s="17">
        <f t="shared" si="26"/>
        <v>12</v>
      </c>
      <c r="E169" s="18">
        <v>3501.2823334044924</v>
      </c>
      <c r="F169">
        <f t="shared" si="33"/>
        <v>167</v>
      </c>
      <c r="K169" s="22">
        <f t="shared" si="30"/>
        <v>3501.2823334044924</v>
      </c>
      <c r="N169" s="2">
        <f t="shared" si="34"/>
        <v>554.52963446812407</v>
      </c>
      <c r="O169" s="2">
        <f t="shared" si="31"/>
        <v>2946.7526989363682</v>
      </c>
      <c r="P169" s="2">
        <f t="shared" si="32"/>
        <v>0</v>
      </c>
      <c r="R169" s="12">
        <v>39439</v>
      </c>
      <c r="S169" s="17">
        <f t="shared" si="27"/>
        <v>12</v>
      </c>
      <c r="T169" s="17">
        <f t="shared" si="28"/>
        <v>7</v>
      </c>
      <c r="U169" s="17">
        <f t="shared" si="29"/>
        <v>23</v>
      </c>
      <c r="V169" s="18">
        <v>1334.4568154093361</v>
      </c>
      <c r="W169">
        <f t="shared" si="35"/>
        <v>8593</v>
      </c>
    </row>
    <row r="170" spans="1:23">
      <c r="A170" s="12">
        <v>39289</v>
      </c>
      <c r="B170" s="17">
        <f t="shared" si="24"/>
        <v>7</v>
      </c>
      <c r="C170" s="17">
        <f t="shared" si="25"/>
        <v>4</v>
      </c>
      <c r="D170" s="17">
        <f t="shared" si="26"/>
        <v>26</v>
      </c>
      <c r="E170" s="18">
        <v>3501.1417526154296</v>
      </c>
      <c r="F170">
        <f t="shared" si="33"/>
        <v>168</v>
      </c>
      <c r="K170" s="22">
        <f t="shared" si="30"/>
        <v>3501.1417526154296</v>
      </c>
      <c r="N170" s="2">
        <f t="shared" si="34"/>
        <v>554.52963446812407</v>
      </c>
      <c r="O170" s="2">
        <f t="shared" si="31"/>
        <v>2946.6121181473054</v>
      </c>
      <c r="P170" s="2">
        <f t="shared" si="32"/>
        <v>0</v>
      </c>
      <c r="R170" s="12">
        <v>39399</v>
      </c>
      <c r="S170" s="17">
        <f t="shared" si="27"/>
        <v>11</v>
      </c>
      <c r="T170" s="17">
        <f t="shared" si="28"/>
        <v>2</v>
      </c>
      <c r="U170" s="17">
        <f t="shared" si="29"/>
        <v>13</v>
      </c>
      <c r="V170" s="18">
        <v>1334.5845853879296</v>
      </c>
      <c r="W170">
        <f t="shared" si="35"/>
        <v>8592</v>
      </c>
    </row>
    <row r="171" spans="1:23">
      <c r="A171" s="12">
        <v>39258</v>
      </c>
      <c r="B171" s="17">
        <f t="shared" si="24"/>
        <v>6</v>
      </c>
      <c r="C171" s="17">
        <f t="shared" si="25"/>
        <v>1</v>
      </c>
      <c r="D171" s="17">
        <f t="shared" si="26"/>
        <v>25</v>
      </c>
      <c r="E171" s="18">
        <v>3501</v>
      </c>
      <c r="F171">
        <f t="shared" si="33"/>
        <v>169</v>
      </c>
      <c r="K171" s="22">
        <f t="shared" si="30"/>
        <v>3501</v>
      </c>
      <c r="N171" s="2">
        <f t="shared" si="34"/>
        <v>554.52963446812407</v>
      </c>
      <c r="O171" s="2">
        <f t="shared" si="31"/>
        <v>2946.4703655318758</v>
      </c>
      <c r="P171" s="2">
        <f t="shared" si="32"/>
        <v>0</v>
      </c>
      <c r="R171" s="12">
        <v>39409</v>
      </c>
      <c r="S171" s="17">
        <f t="shared" si="27"/>
        <v>11</v>
      </c>
      <c r="T171" s="17">
        <f t="shared" si="28"/>
        <v>5</v>
      </c>
      <c r="U171" s="17">
        <f t="shared" si="29"/>
        <v>23</v>
      </c>
      <c r="V171" s="18">
        <v>1334.7184995856639</v>
      </c>
      <c r="W171">
        <f t="shared" si="35"/>
        <v>8591</v>
      </c>
    </row>
    <row r="172" spans="1:23">
      <c r="A172" s="12">
        <v>39279</v>
      </c>
      <c r="B172" s="17">
        <f t="shared" si="24"/>
        <v>7</v>
      </c>
      <c r="C172" s="17">
        <f t="shared" si="25"/>
        <v>1</v>
      </c>
      <c r="D172" s="17">
        <f t="shared" si="26"/>
        <v>16</v>
      </c>
      <c r="E172" s="18">
        <v>3497.6147024332035</v>
      </c>
      <c r="F172">
        <f t="shared" si="33"/>
        <v>170</v>
      </c>
      <c r="K172" s="22">
        <f t="shared" si="30"/>
        <v>3497.6147024332035</v>
      </c>
      <c r="N172" s="2">
        <f t="shared" si="34"/>
        <v>554.52963446812407</v>
      </c>
      <c r="O172" s="2">
        <f t="shared" si="31"/>
        <v>2943.0850679650794</v>
      </c>
      <c r="P172" s="2">
        <f t="shared" si="32"/>
        <v>0</v>
      </c>
      <c r="R172" s="12">
        <v>39125</v>
      </c>
      <c r="S172" s="17">
        <f t="shared" si="27"/>
        <v>2</v>
      </c>
      <c r="T172" s="17">
        <f t="shared" si="28"/>
        <v>1</v>
      </c>
      <c r="U172" s="17">
        <f t="shared" si="29"/>
        <v>12</v>
      </c>
      <c r="V172" s="18">
        <v>1334.93</v>
      </c>
      <c r="W172">
        <f t="shared" si="35"/>
        <v>8590</v>
      </c>
    </row>
    <row r="173" spans="1:23">
      <c r="A173" s="12">
        <v>39313</v>
      </c>
      <c r="B173" s="17">
        <f t="shared" si="24"/>
        <v>8</v>
      </c>
      <c r="C173" s="17">
        <f t="shared" si="25"/>
        <v>7</v>
      </c>
      <c r="D173" s="17">
        <f t="shared" si="26"/>
        <v>19</v>
      </c>
      <c r="E173" s="18">
        <v>3495.4930393529294</v>
      </c>
      <c r="F173">
        <f t="shared" si="33"/>
        <v>171</v>
      </c>
      <c r="K173" s="22">
        <f t="shared" si="30"/>
        <v>3495.4930393529294</v>
      </c>
      <c r="N173" s="2">
        <f t="shared" si="34"/>
        <v>554.52963446812407</v>
      </c>
      <c r="O173" s="2">
        <f t="shared" si="31"/>
        <v>2940.9634048848052</v>
      </c>
      <c r="P173" s="2">
        <f t="shared" si="32"/>
        <v>0</v>
      </c>
      <c r="R173" s="12">
        <v>39437</v>
      </c>
      <c r="S173" s="17">
        <f t="shared" si="27"/>
        <v>12</v>
      </c>
      <c r="T173" s="17">
        <f t="shared" si="28"/>
        <v>5</v>
      </c>
      <c r="U173" s="17">
        <f t="shared" si="29"/>
        <v>21</v>
      </c>
      <c r="V173" s="18">
        <v>1334.9619413426954</v>
      </c>
      <c r="W173">
        <f t="shared" si="35"/>
        <v>8589</v>
      </c>
    </row>
    <row r="174" spans="1:23">
      <c r="A174" s="12">
        <v>39321</v>
      </c>
      <c r="B174" s="17">
        <f t="shared" si="24"/>
        <v>8</v>
      </c>
      <c r="C174" s="17">
        <f t="shared" si="25"/>
        <v>1</v>
      </c>
      <c r="D174" s="17">
        <f t="shared" si="26"/>
        <v>27</v>
      </c>
      <c r="E174" s="18">
        <v>3494.5286791035155</v>
      </c>
      <c r="F174">
        <f t="shared" si="33"/>
        <v>172</v>
      </c>
      <c r="K174" s="22">
        <f t="shared" si="30"/>
        <v>3494.5286791035155</v>
      </c>
      <c r="N174" s="2">
        <f t="shared" si="34"/>
        <v>554.52963446812407</v>
      </c>
      <c r="O174" s="2">
        <f t="shared" si="31"/>
        <v>2939.9990446353913</v>
      </c>
      <c r="P174" s="2">
        <f t="shared" si="32"/>
        <v>0</v>
      </c>
      <c r="R174" s="12">
        <v>39424</v>
      </c>
      <c r="S174" s="17">
        <f t="shared" si="27"/>
        <v>12</v>
      </c>
      <c r="T174" s="17">
        <f t="shared" si="28"/>
        <v>6</v>
      </c>
      <c r="U174" s="17">
        <f t="shared" si="29"/>
        <v>8</v>
      </c>
      <c r="V174" s="18">
        <v>1335.0460748566409</v>
      </c>
      <c r="W174">
        <f t="shared" si="35"/>
        <v>8588</v>
      </c>
    </row>
    <row r="175" spans="1:23">
      <c r="A175" s="12">
        <v>39290</v>
      </c>
      <c r="B175" s="17">
        <f t="shared" si="24"/>
        <v>7</v>
      </c>
      <c r="C175" s="17">
        <f t="shared" si="25"/>
        <v>5</v>
      </c>
      <c r="D175" s="17">
        <f t="shared" si="26"/>
        <v>27</v>
      </c>
      <c r="E175" s="18">
        <v>3494.1166122273439</v>
      </c>
      <c r="F175">
        <f t="shared" si="33"/>
        <v>173</v>
      </c>
      <c r="K175" s="22">
        <f t="shared" si="30"/>
        <v>3494.1166122273439</v>
      </c>
      <c r="N175" s="2">
        <f t="shared" si="34"/>
        <v>554.52963446812407</v>
      </c>
      <c r="O175" s="2">
        <f t="shared" si="31"/>
        <v>2939.5869777592197</v>
      </c>
      <c r="P175" s="2">
        <f t="shared" si="32"/>
        <v>0</v>
      </c>
      <c r="R175" s="12">
        <v>39149</v>
      </c>
      <c r="S175" s="17">
        <f t="shared" si="27"/>
        <v>3</v>
      </c>
      <c r="T175" s="17">
        <f t="shared" si="28"/>
        <v>4</v>
      </c>
      <c r="U175" s="17">
        <f t="shared" si="29"/>
        <v>8</v>
      </c>
      <c r="V175" s="18">
        <v>1335.2</v>
      </c>
      <c r="W175">
        <f t="shared" si="35"/>
        <v>8587</v>
      </c>
    </row>
    <row r="176" spans="1:23">
      <c r="A176" s="12">
        <v>39290</v>
      </c>
      <c r="B176" s="17">
        <f t="shared" si="24"/>
        <v>7</v>
      </c>
      <c r="C176" s="17">
        <f t="shared" si="25"/>
        <v>5</v>
      </c>
      <c r="D176" s="17">
        <f t="shared" si="26"/>
        <v>27</v>
      </c>
      <c r="E176" s="18">
        <v>3491.9950015517579</v>
      </c>
      <c r="F176">
        <f t="shared" si="33"/>
        <v>174</v>
      </c>
      <c r="K176" s="22">
        <f t="shared" si="30"/>
        <v>3491.9950015517579</v>
      </c>
      <c r="N176" s="2">
        <f t="shared" si="34"/>
        <v>554.52963446812407</v>
      </c>
      <c r="O176" s="2">
        <f t="shared" si="31"/>
        <v>2937.4653670836337</v>
      </c>
      <c r="P176" s="2">
        <f t="shared" si="32"/>
        <v>0</v>
      </c>
      <c r="R176" s="12">
        <v>39183</v>
      </c>
      <c r="S176" s="17">
        <f t="shared" si="27"/>
        <v>4</v>
      </c>
      <c r="T176" s="17">
        <f t="shared" si="28"/>
        <v>3</v>
      </c>
      <c r="U176" s="17">
        <f t="shared" si="29"/>
        <v>11</v>
      </c>
      <c r="V176" s="18">
        <v>1335.26</v>
      </c>
      <c r="W176">
        <f t="shared" si="35"/>
        <v>8586</v>
      </c>
    </row>
    <row r="177" spans="1:23">
      <c r="A177" s="12">
        <v>39304</v>
      </c>
      <c r="B177" s="17">
        <f t="shared" si="24"/>
        <v>8</v>
      </c>
      <c r="C177" s="17">
        <f t="shared" si="25"/>
        <v>5</v>
      </c>
      <c r="D177" s="17">
        <f t="shared" si="26"/>
        <v>10</v>
      </c>
      <c r="E177" s="18">
        <v>3490.1533659802735</v>
      </c>
      <c r="F177">
        <f t="shared" si="33"/>
        <v>175</v>
      </c>
      <c r="K177" s="22">
        <f t="shared" si="30"/>
        <v>3490.1533659802735</v>
      </c>
      <c r="N177" s="2">
        <f t="shared" si="34"/>
        <v>554.52963446812407</v>
      </c>
      <c r="O177" s="2">
        <f t="shared" si="31"/>
        <v>2935.6237315121493</v>
      </c>
      <c r="P177" s="2">
        <f t="shared" si="32"/>
        <v>0</v>
      </c>
      <c r="R177" s="12">
        <v>39192</v>
      </c>
      <c r="S177" s="17">
        <f t="shared" si="27"/>
        <v>4</v>
      </c>
      <c r="T177" s="17">
        <f t="shared" si="28"/>
        <v>5</v>
      </c>
      <c r="U177" s="17">
        <f t="shared" si="29"/>
        <v>20</v>
      </c>
      <c r="V177" s="18">
        <v>1335.35</v>
      </c>
      <c r="W177">
        <f t="shared" si="35"/>
        <v>8585</v>
      </c>
    </row>
    <row r="178" spans="1:23">
      <c r="A178" s="12">
        <v>39330</v>
      </c>
      <c r="B178" s="17">
        <f t="shared" si="24"/>
        <v>9</v>
      </c>
      <c r="C178" s="17">
        <f t="shared" si="25"/>
        <v>3</v>
      </c>
      <c r="D178" s="17">
        <f t="shared" si="26"/>
        <v>5</v>
      </c>
      <c r="E178" s="18">
        <v>3489.775258719726</v>
      </c>
      <c r="F178">
        <f t="shared" si="33"/>
        <v>176</v>
      </c>
      <c r="K178" s="22">
        <f t="shared" si="30"/>
        <v>3489.775258719726</v>
      </c>
      <c r="N178" s="2">
        <f t="shared" si="34"/>
        <v>554.52963446812407</v>
      </c>
      <c r="O178" s="2">
        <f t="shared" si="31"/>
        <v>2935.2456242516018</v>
      </c>
      <c r="P178" s="2">
        <f t="shared" si="32"/>
        <v>0</v>
      </c>
      <c r="R178" s="12">
        <v>39393</v>
      </c>
      <c r="S178" s="17">
        <f t="shared" si="27"/>
        <v>11</v>
      </c>
      <c r="T178" s="17">
        <f t="shared" si="28"/>
        <v>3</v>
      </c>
      <c r="U178" s="17">
        <f t="shared" si="29"/>
        <v>7</v>
      </c>
      <c r="V178" s="18">
        <v>1335.9132568835937</v>
      </c>
      <c r="W178">
        <f t="shared" si="35"/>
        <v>8584</v>
      </c>
    </row>
    <row r="179" spans="1:23">
      <c r="A179" s="12">
        <v>39313</v>
      </c>
      <c r="B179" s="17">
        <f t="shared" si="24"/>
        <v>8</v>
      </c>
      <c r="C179" s="17">
        <f t="shared" si="25"/>
        <v>7</v>
      </c>
      <c r="D179" s="17">
        <f t="shared" si="26"/>
        <v>19</v>
      </c>
      <c r="E179" s="18">
        <v>3489.2532551552731</v>
      </c>
      <c r="F179">
        <f t="shared" si="33"/>
        <v>177</v>
      </c>
      <c r="K179" s="22">
        <f t="shared" si="30"/>
        <v>3489.2532551552731</v>
      </c>
      <c r="N179" s="2">
        <f t="shared" si="34"/>
        <v>554.52963446812407</v>
      </c>
      <c r="O179" s="2">
        <f t="shared" si="31"/>
        <v>2934.7236206871489</v>
      </c>
      <c r="P179" s="2">
        <f t="shared" si="32"/>
        <v>0</v>
      </c>
      <c r="R179" s="12">
        <v>39417</v>
      </c>
      <c r="S179" s="17">
        <f t="shared" si="27"/>
        <v>12</v>
      </c>
      <c r="T179" s="17">
        <f t="shared" si="28"/>
        <v>6</v>
      </c>
      <c r="U179" s="17">
        <f t="shared" si="29"/>
        <v>1</v>
      </c>
      <c r="V179" s="18">
        <v>1335.961348096133</v>
      </c>
      <c r="W179">
        <f t="shared" si="35"/>
        <v>8583</v>
      </c>
    </row>
    <row r="180" spans="1:23">
      <c r="A180" s="12">
        <v>39307</v>
      </c>
      <c r="B180" s="17">
        <f t="shared" si="24"/>
        <v>8</v>
      </c>
      <c r="C180" s="17">
        <f t="shared" si="25"/>
        <v>1</v>
      </c>
      <c r="D180" s="17">
        <f t="shared" si="26"/>
        <v>13</v>
      </c>
      <c r="E180" s="18">
        <v>3489.1029307265626</v>
      </c>
      <c r="F180">
        <f t="shared" si="33"/>
        <v>178</v>
      </c>
      <c r="K180" s="22">
        <f t="shared" si="30"/>
        <v>3489.1029307265626</v>
      </c>
      <c r="N180" s="2">
        <f t="shared" si="34"/>
        <v>554.52963446812407</v>
      </c>
      <c r="O180" s="2">
        <f t="shared" si="31"/>
        <v>2934.5732962584384</v>
      </c>
      <c r="P180" s="2">
        <f t="shared" si="32"/>
        <v>0</v>
      </c>
      <c r="R180" s="12">
        <v>39166</v>
      </c>
      <c r="S180" s="17">
        <f t="shared" si="27"/>
        <v>3</v>
      </c>
      <c r="T180" s="17">
        <f t="shared" si="28"/>
        <v>7</v>
      </c>
      <c r="U180" s="17">
        <f t="shared" si="29"/>
        <v>25</v>
      </c>
      <c r="V180" s="18">
        <v>1336</v>
      </c>
      <c r="W180">
        <f t="shared" si="35"/>
        <v>8582</v>
      </c>
    </row>
    <row r="181" spans="1:23">
      <c r="A181" s="12">
        <v>39337</v>
      </c>
      <c r="B181" s="17">
        <f t="shared" si="24"/>
        <v>9</v>
      </c>
      <c r="C181" s="17">
        <f t="shared" si="25"/>
        <v>3</v>
      </c>
      <c r="D181" s="17">
        <f t="shared" si="26"/>
        <v>12</v>
      </c>
      <c r="E181" s="18">
        <v>3488.8330194432615</v>
      </c>
      <c r="F181">
        <f t="shared" si="33"/>
        <v>179</v>
      </c>
      <c r="K181" s="22">
        <f t="shared" si="30"/>
        <v>3488.8330194432615</v>
      </c>
      <c r="N181" s="2">
        <f t="shared" si="34"/>
        <v>554.52963446812407</v>
      </c>
      <c r="O181" s="2">
        <f t="shared" si="31"/>
        <v>2934.3033849751373</v>
      </c>
      <c r="P181" s="2">
        <f t="shared" si="32"/>
        <v>0</v>
      </c>
      <c r="R181" s="12">
        <v>39401</v>
      </c>
      <c r="S181" s="17">
        <f t="shared" si="27"/>
        <v>11</v>
      </c>
      <c r="T181" s="17">
        <f t="shared" si="28"/>
        <v>4</v>
      </c>
      <c r="U181" s="17">
        <f t="shared" si="29"/>
        <v>15</v>
      </c>
      <c r="V181" s="18">
        <v>1336.4424436348047</v>
      </c>
      <c r="W181">
        <f t="shared" si="35"/>
        <v>8581</v>
      </c>
    </row>
    <row r="182" spans="1:23">
      <c r="A182" s="12">
        <v>39329</v>
      </c>
      <c r="B182" s="17">
        <f t="shared" si="24"/>
        <v>9</v>
      </c>
      <c r="C182" s="17">
        <f t="shared" si="25"/>
        <v>2</v>
      </c>
      <c r="D182" s="17">
        <f t="shared" si="26"/>
        <v>4</v>
      </c>
      <c r="E182" s="18">
        <v>3488.0818625201173</v>
      </c>
      <c r="F182">
        <f t="shared" si="33"/>
        <v>180</v>
      </c>
      <c r="K182" s="22">
        <f t="shared" si="30"/>
        <v>3488.0818625201173</v>
      </c>
      <c r="N182" s="2">
        <f t="shared" si="34"/>
        <v>554.52963446812407</v>
      </c>
      <c r="O182" s="2">
        <f t="shared" si="31"/>
        <v>2933.5522280519931</v>
      </c>
      <c r="P182" s="2">
        <f t="shared" si="32"/>
        <v>0</v>
      </c>
      <c r="R182" s="12">
        <v>39154</v>
      </c>
      <c r="S182" s="17">
        <f t="shared" si="27"/>
        <v>3</v>
      </c>
      <c r="T182" s="17">
        <f t="shared" si="28"/>
        <v>2</v>
      </c>
      <c r="U182" s="17">
        <f t="shared" si="29"/>
        <v>13</v>
      </c>
      <c r="V182" s="18">
        <v>1336.97</v>
      </c>
      <c r="W182">
        <f t="shared" si="35"/>
        <v>8580</v>
      </c>
    </row>
    <row r="183" spans="1:23">
      <c r="A183" s="12">
        <v>39316</v>
      </c>
      <c r="B183" s="17">
        <f t="shared" si="24"/>
        <v>8</v>
      </c>
      <c r="C183" s="17">
        <f t="shared" si="25"/>
        <v>3</v>
      </c>
      <c r="D183" s="17">
        <f t="shared" si="26"/>
        <v>22</v>
      </c>
      <c r="E183" s="18">
        <v>3487.6394977763666</v>
      </c>
      <c r="F183">
        <f t="shared" si="33"/>
        <v>181</v>
      </c>
      <c r="K183" s="22">
        <f t="shared" si="30"/>
        <v>3487.6394977763666</v>
      </c>
      <c r="N183" s="2">
        <f t="shared" si="34"/>
        <v>554.52963446812407</v>
      </c>
      <c r="O183" s="2">
        <f t="shared" si="31"/>
        <v>2933.1098633082424</v>
      </c>
      <c r="P183" s="2">
        <f t="shared" si="32"/>
        <v>0</v>
      </c>
      <c r="R183" s="12">
        <v>39441</v>
      </c>
      <c r="S183" s="17">
        <f t="shared" si="27"/>
        <v>12</v>
      </c>
      <c r="T183" s="17">
        <f t="shared" si="28"/>
        <v>2</v>
      </c>
      <c r="U183" s="17">
        <f t="shared" si="29"/>
        <v>25</v>
      </c>
      <c r="V183" s="18">
        <v>1337.8137758646678</v>
      </c>
      <c r="W183">
        <f t="shared" si="35"/>
        <v>8579</v>
      </c>
    </row>
    <row r="184" spans="1:23">
      <c r="A184" s="12">
        <v>39244</v>
      </c>
      <c r="B184" s="17">
        <f t="shared" si="24"/>
        <v>6</v>
      </c>
      <c r="C184" s="17">
        <f t="shared" si="25"/>
        <v>1</v>
      </c>
      <c r="D184" s="17">
        <f t="shared" si="26"/>
        <v>11</v>
      </c>
      <c r="E184" s="18">
        <v>3487</v>
      </c>
      <c r="F184">
        <f t="shared" si="33"/>
        <v>182</v>
      </c>
      <c r="K184" s="22">
        <f t="shared" si="30"/>
        <v>3487</v>
      </c>
      <c r="N184" s="2">
        <f t="shared" si="34"/>
        <v>554.52963446812407</v>
      </c>
      <c r="O184" s="2">
        <f t="shared" si="31"/>
        <v>2932.4703655318758</v>
      </c>
      <c r="P184" s="2">
        <f t="shared" si="32"/>
        <v>0</v>
      </c>
      <c r="R184" s="12">
        <v>39102</v>
      </c>
      <c r="S184" s="17">
        <f t="shared" si="27"/>
        <v>1</v>
      </c>
      <c r="T184" s="17">
        <f t="shared" si="28"/>
        <v>6</v>
      </c>
      <c r="U184" s="17">
        <f t="shared" si="29"/>
        <v>20</v>
      </c>
      <c r="V184" s="18">
        <v>1337.9</v>
      </c>
      <c r="W184">
        <f t="shared" si="35"/>
        <v>8578</v>
      </c>
    </row>
    <row r="185" spans="1:23">
      <c r="A185" s="12">
        <v>39300</v>
      </c>
      <c r="B185" s="17">
        <f t="shared" si="24"/>
        <v>8</v>
      </c>
      <c r="C185" s="17">
        <f t="shared" si="25"/>
        <v>1</v>
      </c>
      <c r="D185" s="17">
        <f t="shared" si="26"/>
        <v>6</v>
      </c>
      <c r="E185" s="18">
        <v>3484.5091454314452</v>
      </c>
      <c r="F185">
        <f t="shared" si="33"/>
        <v>183</v>
      </c>
      <c r="K185" s="22">
        <f t="shared" si="30"/>
        <v>3484.5091454314452</v>
      </c>
      <c r="N185" s="2">
        <f t="shared" si="34"/>
        <v>554.52963446812407</v>
      </c>
      <c r="O185" s="2">
        <f t="shared" si="31"/>
        <v>2929.979510963321</v>
      </c>
      <c r="P185" s="2">
        <f t="shared" si="32"/>
        <v>0</v>
      </c>
      <c r="R185" s="12">
        <v>39408</v>
      </c>
      <c r="S185" s="17">
        <f t="shared" si="27"/>
        <v>11</v>
      </c>
      <c r="T185" s="17">
        <f t="shared" si="28"/>
        <v>4</v>
      </c>
      <c r="U185" s="17">
        <f t="shared" si="29"/>
        <v>22</v>
      </c>
      <c r="V185" s="18">
        <v>1337.9781544410157</v>
      </c>
      <c r="W185">
        <f t="shared" si="35"/>
        <v>8577</v>
      </c>
    </row>
    <row r="186" spans="1:23">
      <c r="A186" s="12">
        <v>39301</v>
      </c>
      <c r="B186" s="17">
        <f t="shared" si="24"/>
        <v>8</v>
      </c>
      <c r="C186" s="17">
        <f t="shared" si="25"/>
        <v>2</v>
      </c>
      <c r="D186" s="17">
        <f t="shared" si="26"/>
        <v>7</v>
      </c>
      <c r="E186" s="18">
        <v>3484.1856554384767</v>
      </c>
      <c r="F186">
        <f t="shared" si="33"/>
        <v>184</v>
      </c>
      <c r="K186" s="22">
        <f t="shared" si="30"/>
        <v>3484.1856554384767</v>
      </c>
      <c r="N186" s="2">
        <f t="shared" si="34"/>
        <v>554.52963446812407</v>
      </c>
      <c r="O186" s="2">
        <f t="shared" si="31"/>
        <v>2929.6560209703525</v>
      </c>
      <c r="P186" s="2">
        <f t="shared" si="32"/>
        <v>0</v>
      </c>
      <c r="R186" s="12">
        <v>39150</v>
      </c>
      <c r="S186" s="17">
        <f t="shared" si="27"/>
        <v>3</v>
      </c>
      <c r="T186" s="17">
        <f t="shared" si="28"/>
        <v>5</v>
      </c>
      <c r="U186" s="17">
        <f t="shared" si="29"/>
        <v>9</v>
      </c>
      <c r="V186" s="18">
        <v>1338.02</v>
      </c>
      <c r="W186">
        <f t="shared" si="35"/>
        <v>8576</v>
      </c>
    </row>
    <row r="187" spans="1:23">
      <c r="A187" s="12">
        <v>39317</v>
      </c>
      <c r="B187" s="17">
        <f t="shared" si="24"/>
        <v>8</v>
      </c>
      <c r="C187" s="17">
        <f t="shared" si="25"/>
        <v>4</v>
      </c>
      <c r="D187" s="17">
        <f t="shared" si="26"/>
        <v>23</v>
      </c>
      <c r="E187" s="18">
        <v>3481.7103237464844</v>
      </c>
      <c r="F187">
        <f t="shared" si="33"/>
        <v>185</v>
      </c>
      <c r="K187" s="22">
        <f t="shared" si="30"/>
        <v>3481.7103237464844</v>
      </c>
      <c r="N187" s="2">
        <f t="shared" si="34"/>
        <v>554.52963446812407</v>
      </c>
      <c r="O187" s="2">
        <f t="shared" si="31"/>
        <v>2927.1806892783602</v>
      </c>
      <c r="P187" s="2">
        <f t="shared" si="32"/>
        <v>0</v>
      </c>
      <c r="R187" s="12">
        <v>39179</v>
      </c>
      <c r="S187" s="17">
        <f t="shared" si="27"/>
        <v>4</v>
      </c>
      <c r="T187" s="17">
        <f t="shared" si="28"/>
        <v>6</v>
      </c>
      <c r="U187" s="17">
        <f t="shared" si="29"/>
        <v>7</v>
      </c>
      <c r="V187" s="18">
        <v>1338.08</v>
      </c>
      <c r="W187">
        <f t="shared" si="35"/>
        <v>8575</v>
      </c>
    </row>
    <row r="188" spans="1:23">
      <c r="A188" s="12">
        <v>39301</v>
      </c>
      <c r="B188" s="17">
        <f t="shared" si="24"/>
        <v>8</v>
      </c>
      <c r="C188" s="17">
        <f t="shared" si="25"/>
        <v>2</v>
      </c>
      <c r="D188" s="17">
        <f t="shared" si="26"/>
        <v>7</v>
      </c>
      <c r="E188" s="18">
        <v>3480.3279060714844</v>
      </c>
      <c r="F188">
        <f t="shared" si="33"/>
        <v>186</v>
      </c>
      <c r="K188" s="22">
        <f t="shared" si="30"/>
        <v>3480.3279060714844</v>
      </c>
      <c r="N188" s="2">
        <f t="shared" si="34"/>
        <v>554.52963446812407</v>
      </c>
      <c r="O188" s="2">
        <f t="shared" si="31"/>
        <v>2925.7982716033603</v>
      </c>
      <c r="P188" s="2">
        <f t="shared" si="32"/>
        <v>0</v>
      </c>
      <c r="R188" s="12">
        <v>39195</v>
      </c>
      <c r="S188" s="17">
        <f t="shared" si="27"/>
        <v>4</v>
      </c>
      <c r="T188" s="17">
        <f t="shared" si="28"/>
        <v>1</v>
      </c>
      <c r="U188" s="17">
        <f t="shared" si="29"/>
        <v>23</v>
      </c>
      <c r="V188" s="18">
        <v>1338.5</v>
      </c>
      <c r="W188">
        <f t="shared" si="35"/>
        <v>8574</v>
      </c>
    </row>
    <row r="189" spans="1:23">
      <c r="A189" s="12">
        <v>39305</v>
      </c>
      <c r="B189" s="17">
        <f t="shared" si="24"/>
        <v>8</v>
      </c>
      <c r="C189" s="17">
        <f t="shared" si="25"/>
        <v>6</v>
      </c>
      <c r="D189" s="17">
        <f t="shared" si="26"/>
        <v>11</v>
      </c>
      <c r="E189" s="18">
        <v>3478.7524980431645</v>
      </c>
      <c r="F189">
        <f t="shared" si="33"/>
        <v>187</v>
      </c>
      <c r="K189" s="22">
        <f t="shared" si="30"/>
        <v>3478.7524980431645</v>
      </c>
      <c r="N189" s="2">
        <f t="shared" si="34"/>
        <v>554.52963446812407</v>
      </c>
      <c r="O189" s="2">
        <f t="shared" si="31"/>
        <v>2924.2228635750403</v>
      </c>
      <c r="P189" s="2">
        <f t="shared" si="32"/>
        <v>0</v>
      </c>
      <c r="R189" s="12">
        <v>39152</v>
      </c>
      <c r="S189" s="17">
        <f t="shared" si="27"/>
        <v>3</v>
      </c>
      <c r="T189" s="17">
        <f t="shared" si="28"/>
        <v>7</v>
      </c>
      <c r="U189" s="17">
        <f t="shared" si="29"/>
        <v>11</v>
      </c>
      <c r="V189" s="18">
        <v>1339.19</v>
      </c>
      <c r="W189">
        <f t="shared" si="35"/>
        <v>8573</v>
      </c>
    </row>
    <row r="190" spans="1:23">
      <c r="A190" s="12">
        <v>39336</v>
      </c>
      <c r="B190" s="17">
        <f t="shared" si="24"/>
        <v>9</v>
      </c>
      <c r="C190" s="17">
        <f t="shared" si="25"/>
        <v>2</v>
      </c>
      <c r="D190" s="17">
        <f t="shared" si="26"/>
        <v>11</v>
      </c>
      <c r="E190" s="18">
        <v>3478.5186800347656</v>
      </c>
      <c r="F190">
        <f t="shared" si="33"/>
        <v>188</v>
      </c>
      <c r="K190" s="22">
        <f t="shared" si="30"/>
        <v>3478.5186800347656</v>
      </c>
      <c r="N190" s="2">
        <f t="shared" si="34"/>
        <v>554.52963446812407</v>
      </c>
      <c r="O190" s="2">
        <f t="shared" si="31"/>
        <v>2923.9890455666414</v>
      </c>
      <c r="P190" s="2">
        <f t="shared" si="32"/>
        <v>0</v>
      </c>
      <c r="R190" s="12">
        <v>39139</v>
      </c>
      <c r="S190" s="17">
        <f t="shared" si="27"/>
        <v>2</v>
      </c>
      <c r="T190" s="17">
        <f t="shared" si="28"/>
        <v>1</v>
      </c>
      <c r="U190" s="17">
        <f t="shared" si="29"/>
        <v>26</v>
      </c>
      <c r="V190" s="18">
        <v>1339.83</v>
      </c>
      <c r="W190">
        <f t="shared" si="35"/>
        <v>8572</v>
      </c>
    </row>
    <row r="191" spans="1:23">
      <c r="A191" s="12">
        <v>39318</v>
      </c>
      <c r="B191" s="17">
        <f t="shared" si="24"/>
        <v>8</v>
      </c>
      <c r="C191" s="17">
        <f t="shared" si="25"/>
        <v>5</v>
      </c>
      <c r="D191" s="17">
        <f t="shared" si="26"/>
        <v>24</v>
      </c>
      <c r="E191" s="18">
        <v>3477.6937502294923</v>
      </c>
      <c r="F191">
        <f t="shared" si="33"/>
        <v>189</v>
      </c>
      <c r="K191" s="22">
        <f t="shared" si="30"/>
        <v>3477.6937502294923</v>
      </c>
      <c r="N191" s="2">
        <f t="shared" si="34"/>
        <v>554.52963446812407</v>
      </c>
      <c r="O191" s="2">
        <f t="shared" si="31"/>
        <v>2923.1641157613681</v>
      </c>
      <c r="P191" s="2">
        <f t="shared" si="32"/>
        <v>0</v>
      </c>
      <c r="R191" s="12">
        <v>39096</v>
      </c>
      <c r="S191" s="17">
        <f t="shared" si="27"/>
        <v>1</v>
      </c>
      <c r="T191" s="17">
        <f t="shared" si="28"/>
        <v>7</v>
      </c>
      <c r="U191" s="17">
        <f t="shared" si="29"/>
        <v>14</v>
      </c>
      <c r="V191" s="18">
        <v>1339.95</v>
      </c>
      <c r="W191">
        <f t="shared" si="35"/>
        <v>8571</v>
      </c>
    </row>
    <row r="192" spans="1:23">
      <c r="A192" s="12">
        <v>39290</v>
      </c>
      <c r="B192" s="17">
        <f t="shared" si="24"/>
        <v>7</v>
      </c>
      <c r="C192" s="17">
        <f t="shared" si="25"/>
        <v>5</v>
      </c>
      <c r="D192" s="17">
        <f t="shared" si="26"/>
        <v>27</v>
      </c>
      <c r="E192" s="18">
        <v>3473.6674206001953</v>
      </c>
      <c r="F192">
        <f t="shared" si="33"/>
        <v>190</v>
      </c>
      <c r="K192" s="22">
        <f t="shared" si="30"/>
        <v>3473.6674206001953</v>
      </c>
      <c r="N192" s="2">
        <f t="shared" si="34"/>
        <v>554.52963446812407</v>
      </c>
      <c r="O192" s="2">
        <f t="shared" si="31"/>
        <v>2919.1377861320711</v>
      </c>
      <c r="P192" s="2">
        <f t="shared" si="32"/>
        <v>0</v>
      </c>
      <c r="R192" s="12">
        <v>39165</v>
      </c>
      <c r="S192" s="17">
        <f t="shared" si="27"/>
        <v>3</v>
      </c>
      <c r="T192" s="17">
        <f t="shared" si="28"/>
        <v>6</v>
      </c>
      <c r="U192" s="17">
        <f t="shared" si="29"/>
        <v>24</v>
      </c>
      <c r="V192" s="18">
        <v>1340.74</v>
      </c>
      <c r="W192">
        <f t="shared" si="35"/>
        <v>8570</v>
      </c>
    </row>
    <row r="193" spans="1:23">
      <c r="A193" s="12">
        <v>39306</v>
      </c>
      <c r="B193" s="17">
        <f t="shared" si="24"/>
        <v>8</v>
      </c>
      <c r="C193" s="17">
        <f t="shared" si="25"/>
        <v>7</v>
      </c>
      <c r="D193" s="17">
        <f t="shared" si="26"/>
        <v>12</v>
      </c>
      <c r="E193" s="18">
        <v>3473.3691102078128</v>
      </c>
      <c r="F193">
        <f t="shared" si="33"/>
        <v>191</v>
      </c>
      <c r="K193" s="22">
        <f t="shared" si="30"/>
        <v>3473.3691102078128</v>
      </c>
      <c r="N193" s="2">
        <f t="shared" si="34"/>
        <v>554.52963446812407</v>
      </c>
      <c r="O193" s="2">
        <f t="shared" si="31"/>
        <v>2918.8394757396886</v>
      </c>
      <c r="P193" s="2">
        <f t="shared" si="32"/>
        <v>0</v>
      </c>
      <c r="R193" s="12">
        <v>39401</v>
      </c>
      <c r="S193" s="17">
        <f t="shared" si="27"/>
        <v>11</v>
      </c>
      <c r="T193" s="17">
        <f t="shared" si="28"/>
        <v>4</v>
      </c>
      <c r="U193" s="17">
        <f t="shared" si="29"/>
        <v>15</v>
      </c>
      <c r="V193" s="18">
        <v>1340.7566195366408</v>
      </c>
      <c r="W193">
        <f t="shared" si="35"/>
        <v>8569</v>
      </c>
    </row>
    <row r="194" spans="1:23">
      <c r="A194" s="12">
        <v>39324</v>
      </c>
      <c r="B194" s="17">
        <f t="shared" ref="B194:B257" si="36">MONTH(A194)</f>
        <v>8</v>
      </c>
      <c r="C194" s="17">
        <f t="shared" ref="C194:C257" si="37">WEEKDAY(A194,2)</f>
        <v>4</v>
      </c>
      <c r="D194" s="17">
        <f t="shared" ref="D194:D257" si="38">DAY(A194)</f>
        <v>30</v>
      </c>
      <c r="E194" s="18">
        <v>3472.7123138246097</v>
      </c>
      <c r="F194">
        <f t="shared" si="33"/>
        <v>192</v>
      </c>
      <c r="K194" s="22">
        <f t="shared" si="30"/>
        <v>3472.7123138246097</v>
      </c>
      <c r="N194" s="2">
        <f t="shared" si="34"/>
        <v>554.52963446812407</v>
      </c>
      <c r="O194" s="2">
        <f t="shared" si="31"/>
        <v>2918.1826793564856</v>
      </c>
      <c r="P194" s="2">
        <f t="shared" si="32"/>
        <v>0</v>
      </c>
      <c r="R194" s="12">
        <v>39097</v>
      </c>
      <c r="S194" s="17">
        <f t="shared" ref="S194:S257" si="39">MONTH(R194)</f>
        <v>1</v>
      </c>
      <c r="T194" s="17">
        <f t="shared" ref="T194:T257" si="40">WEEKDAY(R194,2)</f>
        <v>1</v>
      </c>
      <c r="U194" s="17">
        <f t="shared" ref="U194:U257" si="41">DAY(R194)</f>
        <v>15</v>
      </c>
      <c r="V194" s="18">
        <v>1341.01</v>
      </c>
      <c r="W194">
        <f t="shared" si="35"/>
        <v>8568</v>
      </c>
    </row>
    <row r="195" spans="1:23">
      <c r="A195" s="12">
        <v>39281</v>
      </c>
      <c r="B195" s="17">
        <f t="shared" si="36"/>
        <v>7</v>
      </c>
      <c r="C195" s="17">
        <f t="shared" si="37"/>
        <v>3</v>
      </c>
      <c r="D195" s="17">
        <f t="shared" si="38"/>
        <v>18</v>
      </c>
      <c r="E195" s="18">
        <v>3472.5890596546874</v>
      </c>
      <c r="F195">
        <f t="shared" si="33"/>
        <v>193</v>
      </c>
      <c r="K195" s="22">
        <f t="shared" ref="K195:K258" si="42">IF(F195&lt;=1000,E195,0)</f>
        <v>3472.5890596546874</v>
      </c>
      <c r="N195" s="2">
        <f t="shared" si="34"/>
        <v>554.52963446812407</v>
      </c>
      <c r="O195" s="2">
        <f t="shared" ref="O195:O258" si="43">IF(E195-N195&lt;0,0,E195-N195)</f>
        <v>2918.0594251865632</v>
      </c>
      <c r="P195" s="2">
        <f t="shared" ref="P195:P258" si="44">E195-N195-O195</f>
        <v>0</v>
      </c>
      <c r="R195" s="12">
        <v>39391</v>
      </c>
      <c r="S195" s="17">
        <f t="shared" si="39"/>
        <v>11</v>
      </c>
      <c r="T195" s="17">
        <f t="shared" si="40"/>
        <v>1</v>
      </c>
      <c r="U195" s="17">
        <f t="shared" si="41"/>
        <v>5</v>
      </c>
      <c r="V195" s="18">
        <v>1341.0498344589453</v>
      </c>
      <c r="W195">
        <f t="shared" si="35"/>
        <v>8567</v>
      </c>
    </row>
    <row r="196" spans="1:23">
      <c r="A196" s="12">
        <v>39316</v>
      </c>
      <c r="B196" s="17">
        <f t="shared" si="36"/>
        <v>8</v>
      </c>
      <c r="C196" s="17">
        <f t="shared" si="37"/>
        <v>3</v>
      </c>
      <c r="D196" s="17">
        <f t="shared" si="38"/>
        <v>22</v>
      </c>
      <c r="E196" s="18">
        <v>3472.5603667660157</v>
      </c>
      <c r="F196">
        <f t="shared" ref="F196:F259" si="45">1+F195</f>
        <v>194</v>
      </c>
      <c r="K196" s="22">
        <f t="shared" si="42"/>
        <v>3472.5603667660157</v>
      </c>
      <c r="N196" s="2">
        <f t="shared" ref="N196:N259" si="46">N195</f>
        <v>554.52963446812407</v>
      </c>
      <c r="O196" s="2">
        <f t="shared" si="43"/>
        <v>2918.0307322978915</v>
      </c>
      <c r="P196" s="2">
        <f t="shared" si="44"/>
        <v>0</v>
      </c>
      <c r="R196" s="12">
        <v>39106</v>
      </c>
      <c r="S196" s="17">
        <f t="shared" si="39"/>
        <v>1</v>
      </c>
      <c r="T196" s="17">
        <f t="shared" si="40"/>
        <v>3</v>
      </c>
      <c r="U196" s="17">
        <f t="shared" si="41"/>
        <v>24</v>
      </c>
      <c r="V196" s="18">
        <v>1341.29</v>
      </c>
      <c r="W196">
        <f t="shared" ref="W196:W259" si="47">W195-1</f>
        <v>8566</v>
      </c>
    </row>
    <row r="197" spans="1:23">
      <c r="A197" s="12">
        <v>39274</v>
      </c>
      <c r="B197" s="17">
        <f t="shared" si="36"/>
        <v>7</v>
      </c>
      <c r="C197" s="17">
        <f t="shared" si="37"/>
        <v>3</v>
      </c>
      <c r="D197" s="17">
        <f t="shared" si="38"/>
        <v>11</v>
      </c>
      <c r="E197" s="18">
        <v>3472.2563028474606</v>
      </c>
      <c r="F197">
        <f t="shared" si="45"/>
        <v>195</v>
      </c>
      <c r="K197" s="22">
        <f t="shared" si="42"/>
        <v>3472.2563028474606</v>
      </c>
      <c r="N197" s="2">
        <f t="shared" si="46"/>
        <v>554.52963446812407</v>
      </c>
      <c r="O197" s="2">
        <f t="shared" si="43"/>
        <v>2917.7266683793364</v>
      </c>
      <c r="P197" s="2">
        <f t="shared" si="44"/>
        <v>0</v>
      </c>
      <c r="R197" s="12">
        <v>39194</v>
      </c>
      <c r="S197" s="17">
        <f t="shared" si="39"/>
        <v>4</v>
      </c>
      <c r="T197" s="17">
        <f t="shared" si="40"/>
        <v>7</v>
      </c>
      <c r="U197" s="17">
        <f t="shared" si="41"/>
        <v>22</v>
      </c>
      <c r="V197" s="18">
        <v>1341.51</v>
      </c>
      <c r="W197">
        <f t="shared" si="47"/>
        <v>8565</v>
      </c>
    </row>
    <row r="198" spans="1:23">
      <c r="A198" s="12">
        <v>39259</v>
      </c>
      <c r="B198" s="17">
        <f t="shared" si="36"/>
        <v>6</v>
      </c>
      <c r="C198" s="17">
        <f t="shared" si="37"/>
        <v>2</v>
      </c>
      <c r="D198" s="17">
        <f t="shared" si="38"/>
        <v>26</v>
      </c>
      <c r="E198" s="18">
        <v>3472</v>
      </c>
      <c r="F198">
        <f t="shared" si="45"/>
        <v>196</v>
      </c>
      <c r="K198" s="22">
        <f t="shared" si="42"/>
        <v>3472</v>
      </c>
      <c r="N198" s="2">
        <f t="shared" si="46"/>
        <v>554.52963446812407</v>
      </c>
      <c r="O198" s="2">
        <f t="shared" si="43"/>
        <v>2917.4703655318758</v>
      </c>
      <c r="P198" s="2">
        <f t="shared" si="44"/>
        <v>0</v>
      </c>
      <c r="R198" s="12">
        <v>39145</v>
      </c>
      <c r="S198" s="17">
        <f t="shared" si="39"/>
        <v>3</v>
      </c>
      <c r="T198" s="17">
        <f t="shared" si="40"/>
        <v>7</v>
      </c>
      <c r="U198" s="17">
        <f t="shared" si="41"/>
        <v>4</v>
      </c>
      <c r="V198" s="18">
        <v>1341.93</v>
      </c>
      <c r="W198">
        <f t="shared" si="47"/>
        <v>8564</v>
      </c>
    </row>
    <row r="199" spans="1:23">
      <c r="A199" s="12">
        <v>39316</v>
      </c>
      <c r="B199" s="17">
        <f t="shared" si="36"/>
        <v>8</v>
      </c>
      <c r="C199" s="17">
        <f t="shared" si="37"/>
        <v>3</v>
      </c>
      <c r="D199" s="17">
        <f t="shared" si="38"/>
        <v>22</v>
      </c>
      <c r="E199" s="18">
        <v>3468.3496309470706</v>
      </c>
      <c r="F199">
        <f t="shared" si="45"/>
        <v>197</v>
      </c>
      <c r="K199" s="22">
        <f t="shared" si="42"/>
        <v>3468.3496309470706</v>
      </c>
      <c r="N199" s="2">
        <f t="shared" si="46"/>
        <v>554.52963446812407</v>
      </c>
      <c r="O199" s="2">
        <f t="shared" si="43"/>
        <v>2913.8199964789465</v>
      </c>
      <c r="P199" s="2">
        <f t="shared" si="44"/>
        <v>0</v>
      </c>
      <c r="R199" s="12">
        <v>39100</v>
      </c>
      <c r="S199" s="17">
        <f t="shared" si="39"/>
        <v>1</v>
      </c>
      <c r="T199" s="17">
        <f t="shared" si="40"/>
        <v>4</v>
      </c>
      <c r="U199" s="17">
        <f t="shared" si="41"/>
        <v>18</v>
      </c>
      <c r="V199" s="18">
        <v>1342.5</v>
      </c>
      <c r="W199">
        <f t="shared" si="47"/>
        <v>8563</v>
      </c>
    </row>
    <row r="200" spans="1:23">
      <c r="A200" s="12">
        <v>39336</v>
      </c>
      <c r="B200" s="17">
        <f t="shared" si="36"/>
        <v>9</v>
      </c>
      <c r="C200" s="17">
        <f t="shared" si="37"/>
        <v>2</v>
      </c>
      <c r="D200" s="17">
        <f t="shared" si="38"/>
        <v>11</v>
      </c>
      <c r="E200" s="18">
        <v>3467.5834189802731</v>
      </c>
      <c r="F200">
        <f t="shared" si="45"/>
        <v>198</v>
      </c>
      <c r="K200" s="22">
        <f t="shared" si="42"/>
        <v>3467.5834189802731</v>
      </c>
      <c r="N200" s="2">
        <f t="shared" si="46"/>
        <v>554.52963446812407</v>
      </c>
      <c r="O200" s="2">
        <f t="shared" si="43"/>
        <v>2913.0537845121489</v>
      </c>
      <c r="P200" s="2">
        <f t="shared" si="44"/>
        <v>0</v>
      </c>
      <c r="R200" s="12">
        <v>39139</v>
      </c>
      <c r="S200" s="17">
        <f t="shared" si="39"/>
        <v>2</v>
      </c>
      <c r="T200" s="17">
        <f t="shared" si="40"/>
        <v>1</v>
      </c>
      <c r="U200" s="17">
        <f t="shared" si="41"/>
        <v>26</v>
      </c>
      <c r="V200" s="18">
        <v>1342.85</v>
      </c>
      <c r="W200">
        <f t="shared" si="47"/>
        <v>8562</v>
      </c>
    </row>
    <row r="201" spans="1:23">
      <c r="A201" s="12">
        <v>39305</v>
      </c>
      <c r="B201" s="17">
        <f t="shared" si="36"/>
        <v>8</v>
      </c>
      <c r="C201" s="17">
        <f t="shared" si="37"/>
        <v>6</v>
      </c>
      <c r="D201" s="17">
        <f t="shared" si="38"/>
        <v>11</v>
      </c>
      <c r="E201" s="18">
        <v>3465.9838497902342</v>
      </c>
      <c r="F201">
        <f t="shared" si="45"/>
        <v>199</v>
      </c>
      <c r="K201" s="22">
        <f t="shared" si="42"/>
        <v>3465.9838497902342</v>
      </c>
      <c r="N201" s="2">
        <f t="shared" si="46"/>
        <v>554.52963446812407</v>
      </c>
      <c r="O201" s="2">
        <f t="shared" si="43"/>
        <v>2911.45421532211</v>
      </c>
      <c r="P201" s="2">
        <f t="shared" si="44"/>
        <v>0</v>
      </c>
      <c r="R201" s="12">
        <v>39101</v>
      </c>
      <c r="S201" s="17">
        <f t="shared" si="39"/>
        <v>1</v>
      </c>
      <c r="T201" s="17">
        <f t="shared" si="40"/>
        <v>5</v>
      </c>
      <c r="U201" s="17">
        <f t="shared" si="41"/>
        <v>19</v>
      </c>
      <c r="V201" s="18">
        <v>1342.95</v>
      </c>
      <c r="W201">
        <f t="shared" si="47"/>
        <v>8561</v>
      </c>
    </row>
    <row r="202" spans="1:23">
      <c r="A202" s="12">
        <v>39299</v>
      </c>
      <c r="B202" s="17">
        <f t="shared" si="36"/>
        <v>8</v>
      </c>
      <c r="C202" s="17">
        <f t="shared" si="37"/>
        <v>7</v>
      </c>
      <c r="D202" s="17">
        <f t="shared" si="38"/>
        <v>5</v>
      </c>
      <c r="E202" s="18">
        <v>3465.5308421511718</v>
      </c>
      <c r="F202">
        <f t="shared" si="45"/>
        <v>200</v>
      </c>
      <c r="K202" s="22">
        <f t="shared" si="42"/>
        <v>3465.5308421511718</v>
      </c>
      <c r="N202" s="2">
        <f t="shared" si="46"/>
        <v>554.52963446812407</v>
      </c>
      <c r="O202" s="2">
        <f t="shared" si="43"/>
        <v>2911.0012076830476</v>
      </c>
      <c r="P202" s="2">
        <f t="shared" si="44"/>
        <v>0</v>
      </c>
      <c r="R202" s="12">
        <v>39164</v>
      </c>
      <c r="S202" s="17">
        <f t="shared" si="39"/>
        <v>3</v>
      </c>
      <c r="T202" s="17">
        <f t="shared" si="40"/>
        <v>5</v>
      </c>
      <c r="U202" s="17">
        <f t="shared" si="41"/>
        <v>23</v>
      </c>
      <c r="V202" s="18">
        <v>1342.98</v>
      </c>
      <c r="W202">
        <f t="shared" si="47"/>
        <v>8560</v>
      </c>
    </row>
    <row r="203" spans="1:23">
      <c r="A203" s="12">
        <v>39323</v>
      </c>
      <c r="B203" s="17">
        <f t="shared" si="36"/>
        <v>8</v>
      </c>
      <c r="C203" s="17">
        <f t="shared" si="37"/>
        <v>3</v>
      </c>
      <c r="D203" s="17">
        <f t="shared" si="38"/>
        <v>29</v>
      </c>
      <c r="E203" s="18">
        <v>3465.314758287891</v>
      </c>
      <c r="F203">
        <f t="shared" si="45"/>
        <v>201</v>
      </c>
      <c r="K203" s="22">
        <f t="shared" si="42"/>
        <v>3465.314758287891</v>
      </c>
      <c r="N203" s="2">
        <f t="shared" si="46"/>
        <v>554.52963446812407</v>
      </c>
      <c r="O203" s="2">
        <f t="shared" si="43"/>
        <v>2910.7851238197668</v>
      </c>
      <c r="P203" s="2">
        <f t="shared" si="44"/>
        <v>0</v>
      </c>
      <c r="R203" s="12">
        <v>39180</v>
      </c>
      <c r="S203" s="17">
        <f t="shared" si="39"/>
        <v>4</v>
      </c>
      <c r="T203" s="17">
        <f t="shared" si="40"/>
        <v>7</v>
      </c>
      <c r="U203" s="17">
        <f t="shared" si="41"/>
        <v>8</v>
      </c>
      <c r="V203" s="18">
        <v>1343.99</v>
      </c>
      <c r="W203">
        <f t="shared" si="47"/>
        <v>8559</v>
      </c>
    </row>
    <row r="204" spans="1:23">
      <c r="A204" s="12">
        <v>39298</v>
      </c>
      <c r="B204" s="17">
        <f t="shared" si="36"/>
        <v>8</v>
      </c>
      <c r="C204" s="17">
        <f t="shared" si="37"/>
        <v>6</v>
      </c>
      <c r="D204" s="17">
        <f t="shared" si="38"/>
        <v>4</v>
      </c>
      <c r="E204" s="18">
        <v>3463.2813271332029</v>
      </c>
      <c r="F204">
        <f t="shared" si="45"/>
        <v>202</v>
      </c>
      <c r="K204" s="22">
        <f t="shared" si="42"/>
        <v>3463.2813271332029</v>
      </c>
      <c r="N204" s="2">
        <f t="shared" si="46"/>
        <v>554.52963446812407</v>
      </c>
      <c r="O204" s="2">
        <f t="shared" si="43"/>
        <v>2908.7516926650787</v>
      </c>
      <c r="P204" s="2">
        <f t="shared" si="44"/>
        <v>0</v>
      </c>
      <c r="R204" s="12">
        <v>39438</v>
      </c>
      <c r="S204" s="17">
        <f t="shared" si="39"/>
        <v>12</v>
      </c>
      <c r="T204" s="17">
        <f t="shared" si="40"/>
        <v>6</v>
      </c>
      <c r="U204" s="17">
        <f t="shared" si="41"/>
        <v>22</v>
      </c>
      <c r="V204" s="18">
        <v>1344.1465372515233</v>
      </c>
      <c r="W204">
        <f t="shared" si="47"/>
        <v>8558</v>
      </c>
    </row>
    <row r="205" spans="1:23">
      <c r="A205" s="12">
        <v>39353</v>
      </c>
      <c r="B205" s="17">
        <f t="shared" si="36"/>
        <v>9</v>
      </c>
      <c r="C205" s="17">
        <f t="shared" si="37"/>
        <v>5</v>
      </c>
      <c r="D205" s="17">
        <f t="shared" si="38"/>
        <v>28</v>
      </c>
      <c r="E205" s="18">
        <v>3462.1487754227537</v>
      </c>
      <c r="F205">
        <f t="shared" si="45"/>
        <v>203</v>
      </c>
      <c r="K205" s="22">
        <f t="shared" si="42"/>
        <v>3462.1487754227537</v>
      </c>
      <c r="N205" s="2">
        <f t="shared" si="46"/>
        <v>554.52963446812407</v>
      </c>
      <c r="O205" s="2">
        <f t="shared" si="43"/>
        <v>2907.6191409546295</v>
      </c>
      <c r="P205" s="2">
        <f t="shared" si="44"/>
        <v>0</v>
      </c>
      <c r="R205" s="12">
        <v>39440</v>
      </c>
      <c r="S205" s="17">
        <f t="shared" si="39"/>
        <v>12</v>
      </c>
      <c r="T205" s="17">
        <f t="shared" si="40"/>
        <v>1</v>
      </c>
      <c r="U205" s="17">
        <f t="shared" si="41"/>
        <v>24</v>
      </c>
      <c r="V205" s="18">
        <v>1344.159326349336</v>
      </c>
      <c r="W205">
        <f t="shared" si="47"/>
        <v>8557</v>
      </c>
    </row>
    <row r="206" spans="1:23">
      <c r="A206" s="12">
        <v>39272</v>
      </c>
      <c r="B206" s="17">
        <f t="shared" si="36"/>
        <v>7</v>
      </c>
      <c r="C206" s="17">
        <f t="shared" si="37"/>
        <v>1</v>
      </c>
      <c r="D206" s="17">
        <f t="shared" si="38"/>
        <v>9</v>
      </c>
      <c r="E206" s="18">
        <v>3461.2425709744139</v>
      </c>
      <c r="F206">
        <f t="shared" si="45"/>
        <v>204</v>
      </c>
      <c r="K206" s="22">
        <f t="shared" si="42"/>
        <v>3461.2425709744139</v>
      </c>
      <c r="N206" s="2">
        <f t="shared" si="46"/>
        <v>554.52963446812407</v>
      </c>
      <c r="O206" s="2">
        <f t="shared" si="43"/>
        <v>2906.7129365062897</v>
      </c>
      <c r="P206" s="2">
        <f t="shared" si="44"/>
        <v>0</v>
      </c>
      <c r="R206" s="12">
        <v>39085</v>
      </c>
      <c r="S206" s="17">
        <f t="shared" si="39"/>
        <v>1</v>
      </c>
      <c r="T206" s="17">
        <f t="shared" si="40"/>
        <v>3</v>
      </c>
      <c r="U206" s="17">
        <f t="shared" si="41"/>
        <v>3</v>
      </c>
      <c r="V206" s="18">
        <v>1344.19</v>
      </c>
      <c r="W206">
        <f t="shared" si="47"/>
        <v>8556</v>
      </c>
    </row>
    <row r="207" spans="1:23">
      <c r="A207" s="12">
        <v>39311</v>
      </c>
      <c r="B207" s="17">
        <f t="shared" si="36"/>
        <v>8</v>
      </c>
      <c r="C207" s="17">
        <f t="shared" si="37"/>
        <v>5</v>
      </c>
      <c r="D207" s="17">
        <f t="shared" si="38"/>
        <v>17</v>
      </c>
      <c r="E207" s="18">
        <v>3460.4221903287107</v>
      </c>
      <c r="F207">
        <f t="shared" si="45"/>
        <v>205</v>
      </c>
      <c r="K207" s="22">
        <f t="shared" si="42"/>
        <v>3460.4221903287107</v>
      </c>
      <c r="N207" s="2">
        <f t="shared" si="46"/>
        <v>554.52963446812407</v>
      </c>
      <c r="O207" s="2">
        <f t="shared" si="43"/>
        <v>2905.8925558605865</v>
      </c>
      <c r="P207" s="2">
        <f t="shared" si="44"/>
        <v>0</v>
      </c>
      <c r="R207" s="12">
        <v>39406</v>
      </c>
      <c r="S207" s="17">
        <f t="shared" si="39"/>
        <v>11</v>
      </c>
      <c r="T207" s="17">
        <f t="shared" si="40"/>
        <v>2</v>
      </c>
      <c r="U207" s="17">
        <f t="shared" si="41"/>
        <v>20</v>
      </c>
      <c r="V207" s="18">
        <v>1344.3141165755076</v>
      </c>
      <c r="W207">
        <f t="shared" si="47"/>
        <v>8555</v>
      </c>
    </row>
    <row r="208" spans="1:23">
      <c r="A208" s="12">
        <v>39331</v>
      </c>
      <c r="B208" s="17">
        <f t="shared" si="36"/>
        <v>9</v>
      </c>
      <c r="C208" s="17">
        <f t="shared" si="37"/>
        <v>4</v>
      </c>
      <c r="D208" s="17">
        <f t="shared" si="38"/>
        <v>6</v>
      </c>
      <c r="E208" s="18">
        <v>3459.9620024833985</v>
      </c>
      <c r="F208">
        <f t="shared" si="45"/>
        <v>206</v>
      </c>
      <c r="K208" s="22">
        <f t="shared" si="42"/>
        <v>3459.9620024833985</v>
      </c>
      <c r="N208" s="2">
        <f t="shared" si="46"/>
        <v>554.52963446812407</v>
      </c>
      <c r="O208" s="2">
        <f t="shared" si="43"/>
        <v>2905.4323680152743</v>
      </c>
      <c r="P208" s="2">
        <f t="shared" si="44"/>
        <v>0</v>
      </c>
      <c r="R208" s="12">
        <v>39161</v>
      </c>
      <c r="S208" s="17">
        <f t="shared" si="39"/>
        <v>3</v>
      </c>
      <c r="T208" s="17">
        <f t="shared" si="40"/>
        <v>2</v>
      </c>
      <c r="U208" s="17">
        <f t="shared" si="41"/>
        <v>20</v>
      </c>
      <c r="V208" s="18">
        <v>1344.99</v>
      </c>
      <c r="W208">
        <f t="shared" si="47"/>
        <v>8554</v>
      </c>
    </row>
    <row r="209" spans="1:23">
      <c r="A209" s="12">
        <v>39272</v>
      </c>
      <c r="B209" s="17">
        <f t="shared" si="36"/>
        <v>7</v>
      </c>
      <c r="C209" s="17">
        <f t="shared" si="37"/>
        <v>1</v>
      </c>
      <c r="D209" s="17">
        <f t="shared" si="38"/>
        <v>9</v>
      </c>
      <c r="E209" s="18">
        <v>3458.7800316032226</v>
      </c>
      <c r="F209">
        <f t="shared" si="45"/>
        <v>207</v>
      </c>
      <c r="K209" s="22">
        <f t="shared" si="42"/>
        <v>3458.7800316032226</v>
      </c>
      <c r="N209" s="2">
        <f t="shared" si="46"/>
        <v>554.52963446812407</v>
      </c>
      <c r="O209" s="2">
        <f t="shared" si="43"/>
        <v>2904.2503971350984</v>
      </c>
      <c r="P209" s="2">
        <f t="shared" si="44"/>
        <v>0</v>
      </c>
      <c r="R209" s="12">
        <v>39141</v>
      </c>
      <c r="S209" s="17">
        <f t="shared" si="39"/>
        <v>2</v>
      </c>
      <c r="T209" s="17">
        <f t="shared" si="40"/>
        <v>3</v>
      </c>
      <c r="U209" s="17">
        <f t="shared" si="41"/>
        <v>28</v>
      </c>
      <c r="V209" s="18">
        <v>1345.14</v>
      </c>
      <c r="W209">
        <f t="shared" si="47"/>
        <v>8553</v>
      </c>
    </row>
    <row r="210" spans="1:23">
      <c r="A210" s="12">
        <v>39359</v>
      </c>
      <c r="B210" s="17">
        <f t="shared" si="36"/>
        <v>10</v>
      </c>
      <c r="C210" s="17">
        <f t="shared" si="37"/>
        <v>4</v>
      </c>
      <c r="D210" s="17">
        <f t="shared" si="38"/>
        <v>4</v>
      </c>
      <c r="E210" s="18">
        <v>3456.4673812330084</v>
      </c>
      <c r="F210">
        <f t="shared" si="45"/>
        <v>208</v>
      </c>
      <c r="K210" s="22">
        <f t="shared" si="42"/>
        <v>3456.4673812330084</v>
      </c>
      <c r="N210" s="2">
        <f t="shared" si="46"/>
        <v>554.52963446812407</v>
      </c>
      <c r="O210" s="2">
        <f t="shared" si="43"/>
        <v>2901.9377467648842</v>
      </c>
      <c r="P210" s="2">
        <f t="shared" si="44"/>
        <v>0</v>
      </c>
      <c r="R210" s="12">
        <v>39410</v>
      </c>
      <c r="S210" s="17">
        <f t="shared" si="39"/>
        <v>11</v>
      </c>
      <c r="T210" s="17">
        <f t="shared" si="40"/>
        <v>6</v>
      </c>
      <c r="U210" s="17">
        <f t="shared" si="41"/>
        <v>24</v>
      </c>
      <c r="V210" s="18">
        <v>1345.1846867322656</v>
      </c>
      <c r="W210">
        <f t="shared" si="47"/>
        <v>8552</v>
      </c>
    </row>
    <row r="211" spans="1:23">
      <c r="A211" s="12">
        <v>39314</v>
      </c>
      <c r="B211" s="17">
        <f t="shared" si="36"/>
        <v>8</v>
      </c>
      <c r="C211" s="17">
        <f t="shared" si="37"/>
        <v>1</v>
      </c>
      <c r="D211" s="17">
        <f t="shared" si="38"/>
        <v>20</v>
      </c>
      <c r="E211" s="18">
        <v>3454.7062738005861</v>
      </c>
      <c r="F211">
        <f t="shared" si="45"/>
        <v>209</v>
      </c>
      <c r="K211" s="22">
        <f t="shared" si="42"/>
        <v>3454.7062738005861</v>
      </c>
      <c r="N211" s="2">
        <f t="shared" si="46"/>
        <v>554.52963446812407</v>
      </c>
      <c r="O211" s="2">
        <f t="shared" si="43"/>
        <v>2900.1766393324619</v>
      </c>
      <c r="P211" s="2">
        <f t="shared" si="44"/>
        <v>0</v>
      </c>
      <c r="R211" s="12">
        <v>39185</v>
      </c>
      <c r="S211" s="17">
        <f t="shared" si="39"/>
        <v>4</v>
      </c>
      <c r="T211" s="17">
        <f t="shared" si="40"/>
        <v>5</v>
      </c>
      <c r="U211" s="17">
        <f t="shared" si="41"/>
        <v>13</v>
      </c>
      <c r="V211" s="18">
        <v>1345.32</v>
      </c>
      <c r="W211">
        <f t="shared" si="47"/>
        <v>8551</v>
      </c>
    </row>
    <row r="212" spans="1:23">
      <c r="A212" s="12">
        <v>39272</v>
      </c>
      <c r="B212" s="17">
        <f t="shared" si="36"/>
        <v>7</v>
      </c>
      <c r="C212" s="17">
        <f t="shared" si="37"/>
        <v>1</v>
      </c>
      <c r="D212" s="17">
        <f t="shared" si="38"/>
        <v>9</v>
      </c>
      <c r="E212" s="18">
        <v>3454.2288291435548</v>
      </c>
      <c r="F212">
        <f t="shared" si="45"/>
        <v>210</v>
      </c>
      <c r="K212" s="22">
        <f t="shared" si="42"/>
        <v>3454.2288291435548</v>
      </c>
      <c r="N212" s="2">
        <f t="shared" si="46"/>
        <v>554.52963446812407</v>
      </c>
      <c r="O212" s="2">
        <f t="shared" si="43"/>
        <v>2899.6991946754306</v>
      </c>
      <c r="P212" s="2">
        <f t="shared" si="44"/>
        <v>0</v>
      </c>
      <c r="R212" s="12">
        <v>39420</v>
      </c>
      <c r="S212" s="17">
        <f t="shared" si="39"/>
        <v>12</v>
      </c>
      <c r="T212" s="17">
        <f t="shared" si="40"/>
        <v>2</v>
      </c>
      <c r="U212" s="17">
        <f t="shared" si="41"/>
        <v>4</v>
      </c>
      <c r="V212" s="18">
        <v>1345.3975997408593</v>
      </c>
      <c r="W212">
        <f t="shared" si="47"/>
        <v>8550</v>
      </c>
    </row>
    <row r="213" spans="1:23">
      <c r="A213" s="12">
        <v>39297</v>
      </c>
      <c r="B213" s="17">
        <f t="shared" si="36"/>
        <v>8</v>
      </c>
      <c r="C213" s="17">
        <f t="shared" si="37"/>
        <v>5</v>
      </c>
      <c r="D213" s="17">
        <f t="shared" si="38"/>
        <v>3</v>
      </c>
      <c r="E213" s="18">
        <v>3453.4481476431638</v>
      </c>
      <c r="F213">
        <f t="shared" si="45"/>
        <v>211</v>
      </c>
      <c r="K213" s="22">
        <f t="shared" si="42"/>
        <v>3453.4481476431638</v>
      </c>
      <c r="N213" s="2">
        <f t="shared" si="46"/>
        <v>554.52963446812407</v>
      </c>
      <c r="O213" s="2">
        <f t="shared" si="43"/>
        <v>2898.9185131750396</v>
      </c>
      <c r="P213" s="2">
        <f t="shared" si="44"/>
        <v>0</v>
      </c>
      <c r="R213" s="12">
        <v>39443</v>
      </c>
      <c r="S213" s="17">
        <f t="shared" si="39"/>
        <v>12</v>
      </c>
      <c r="T213" s="17">
        <f t="shared" si="40"/>
        <v>4</v>
      </c>
      <c r="U213" s="17">
        <f t="shared" si="41"/>
        <v>27</v>
      </c>
      <c r="V213" s="18">
        <v>1345.5207217528516</v>
      </c>
      <c r="W213">
        <f t="shared" si="47"/>
        <v>8549</v>
      </c>
    </row>
    <row r="214" spans="1:23">
      <c r="A214" s="12">
        <v>39322</v>
      </c>
      <c r="B214" s="17">
        <f t="shared" si="36"/>
        <v>8</v>
      </c>
      <c r="C214" s="17">
        <f t="shared" si="37"/>
        <v>2</v>
      </c>
      <c r="D214" s="17">
        <f t="shared" si="38"/>
        <v>28</v>
      </c>
      <c r="E214" s="18">
        <v>3452.2795887554685</v>
      </c>
      <c r="F214">
        <f t="shared" si="45"/>
        <v>212</v>
      </c>
      <c r="K214" s="22">
        <f t="shared" si="42"/>
        <v>3452.2795887554685</v>
      </c>
      <c r="N214" s="2">
        <f t="shared" si="46"/>
        <v>554.52963446812407</v>
      </c>
      <c r="O214" s="2">
        <f t="shared" si="43"/>
        <v>2897.7499542873443</v>
      </c>
      <c r="P214" s="2">
        <f t="shared" si="44"/>
        <v>0</v>
      </c>
      <c r="R214" s="12">
        <v>39156</v>
      </c>
      <c r="S214" s="17">
        <f t="shared" si="39"/>
        <v>3</v>
      </c>
      <c r="T214" s="17">
        <f t="shared" si="40"/>
        <v>4</v>
      </c>
      <c r="U214" s="17">
        <f t="shared" si="41"/>
        <v>15</v>
      </c>
      <c r="V214" s="18">
        <v>1345.77</v>
      </c>
      <c r="W214">
        <f t="shared" si="47"/>
        <v>8548</v>
      </c>
    </row>
    <row r="215" spans="1:23">
      <c r="A215" s="12">
        <v>39314</v>
      </c>
      <c r="B215" s="17">
        <f t="shared" si="36"/>
        <v>8</v>
      </c>
      <c r="C215" s="17">
        <f t="shared" si="37"/>
        <v>1</v>
      </c>
      <c r="D215" s="17">
        <f t="shared" si="38"/>
        <v>20</v>
      </c>
      <c r="E215" s="18">
        <v>3451.4799820375001</v>
      </c>
      <c r="F215">
        <f t="shared" si="45"/>
        <v>213</v>
      </c>
      <c r="K215" s="22">
        <f t="shared" si="42"/>
        <v>3451.4799820375001</v>
      </c>
      <c r="N215" s="2">
        <f t="shared" si="46"/>
        <v>554.52963446812407</v>
      </c>
      <c r="O215" s="2">
        <f t="shared" si="43"/>
        <v>2896.9503475693759</v>
      </c>
      <c r="P215" s="2">
        <f t="shared" si="44"/>
        <v>0</v>
      </c>
      <c r="R215" s="12">
        <v>39163</v>
      </c>
      <c r="S215" s="17">
        <f t="shared" si="39"/>
        <v>3</v>
      </c>
      <c r="T215" s="17">
        <f t="shared" si="40"/>
        <v>4</v>
      </c>
      <c r="U215" s="17">
        <f t="shared" si="41"/>
        <v>22</v>
      </c>
      <c r="V215" s="18">
        <v>1345.96</v>
      </c>
      <c r="W215">
        <f t="shared" si="47"/>
        <v>8547</v>
      </c>
    </row>
    <row r="216" spans="1:23">
      <c r="A216" s="12">
        <v>39353</v>
      </c>
      <c r="B216" s="17">
        <f t="shared" si="36"/>
        <v>9</v>
      </c>
      <c r="C216" s="17">
        <f t="shared" si="37"/>
        <v>5</v>
      </c>
      <c r="D216" s="17">
        <f t="shared" si="38"/>
        <v>28</v>
      </c>
      <c r="E216" s="18">
        <v>3451.0065491578125</v>
      </c>
      <c r="F216">
        <f t="shared" si="45"/>
        <v>214</v>
      </c>
      <c r="K216" s="22">
        <f t="shared" si="42"/>
        <v>3451.0065491578125</v>
      </c>
      <c r="N216" s="2">
        <f t="shared" si="46"/>
        <v>554.52963446812407</v>
      </c>
      <c r="O216" s="2">
        <f t="shared" si="43"/>
        <v>2896.4769146896883</v>
      </c>
      <c r="P216" s="2">
        <f t="shared" si="44"/>
        <v>0</v>
      </c>
      <c r="R216" s="12">
        <v>39411</v>
      </c>
      <c r="S216" s="17">
        <f t="shared" si="39"/>
        <v>11</v>
      </c>
      <c r="T216" s="17">
        <f t="shared" si="40"/>
        <v>7</v>
      </c>
      <c r="U216" s="17">
        <f t="shared" si="41"/>
        <v>25</v>
      </c>
      <c r="V216" s="18">
        <v>1346.5098163866796</v>
      </c>
      <c r="W216">
        <f t="shared" si="47"/>
        <v>8546</v>
      </c>
    </row>
    <row r="217" spans="1:23">
      <c r="A217" s="12">
        <v>39308</v>
      </c>
      <c r="B217" s="17">
        <f t="shared" si="36"/>
        <v>8</v>
      </c>
      <c r="C217" s="17">
        <f t="shared" si="37"/>
        <v>2</v>
      </c>
      <c r="D217" s="17">
        <f t="shared" si="38"/>
        <v>14</v>
      </c>
      <c r="E217" s="18">
        <v>3449.1824311297851</v>
      </c>
      <c r="F217">
        <f t="shared" si="45"/>
        <v>215</v>
      </c>
      <c r="K217" s="22">
        <f t="shared" si="42"/>
        <v>3449.1824311297851</v>
      </c>
      <c r="N217" s="2">
        <f t="shared" si="46"/>
        <v>554.52963446812407</v>
      </c>
      <c r="O217" s="2">
        <f t="shared" si="43"/>
        <v>2894.6527966616609</v>
      </c>
      <c r="P217" s="2">
        <f t="shared" si="44"/>
        <v>0</v>
      </c>
      <c r="R217" s="12">
        <v>39398</v>
      </c>
      <c r="S217" s="17">
        <f t="shared" si="39"/>
        <v>11</v>
      </c>
      <c r="T217" s="17">
        <f t="shared" si="40"/>
        <v>1</v>
      </c>
      <c r="U217" s="17">
        <f t="shared" si="41"/>
        <v>12</v>
      </c>
      <c r="V217" s="18">
        <v>1346.8464927334376</v>
      </c>
      <c r="W217">
        <f t="shared" si="47"/>
        <v>8545</v>
      </c>
    </row>
    <row r="218" spans="1:23">
      <c r="A218" s="12">
        <v>39270</v>
      </c>
      <c r="B218" s="17">
        <f t="shared" si="36"/>
        <v>7</v>
      </c>
      <c r="C218" s="17">
        <f t="shared" si="37"/>
        <v>6</v>
      </c>
      <c r="D218" s="17">
        <f t="shared" si="38"/>
        <v>7</v>
      </c>
      <c r="E218" s="18">
        <v>3448.8775305753911</v>
      </c>
      <c r="F218">
        <f t="shared" si="45"/>
        <v>216</v>
      </c>
      <c r="K218" s="22">
        <f t="shared" si="42"/>
        <v>3448.8775305753911</v>
      </c>
      <c r="N218" s="2">
        <f t="shared" si="46"/>
        <v>554.52963446812407</v>
      </c>
      <c r="O218" s="2">
        <f t="shared" si="43"/>
        <v>2894.3478961072669</v>
      </c>
      <c r="P218" s="2">
        <f t="shared" si="44"/>
        <v>0</v>
      </c>
      <c r="R218" s="12">
        <v>39104</v>
      </c>
      <c r="S218" s="17">
        <f t="shared" si="39"/>
        <v>1</v>
      </c>
      <c r="T218" s="17">
        <f t="shared" si="40"/>
        <v>1</v>
      </c>
      <c r="U218" s="17">
        <f t="shared" si="41"/>
        <v>22</v>
      </c>
      <c r="V218" s="18">
        <v>1346.86</v>
      </c>
      <c r="W218">
        <f t="shared" si="47"/>
        <v>8544</v>
      </c>
    </row>
    <row r="219" spans="1:23">
      <c r="A219" s="12">
        <v>39317</v>
      </c>
      <c r="B219" s="17">
        <f t="shared" si="36"/>
        <v>8</v>
      </c>
      <c r="C219" s="17">
        <f t="shared" si="37"/>
        <v>4</v>
      </c>
      <c r="D219" s="17">
        <f t="shared" si="38"/>
        <v>23</v>
      </c>
      <c r="E219" s="18">
        <v>3446.396011404102</v>
      </c>
      <c r="F219">
        <f t="shared" si="45"/>
        <v>217</v>
      </c>
      <c r="K219" s="22">
        <f t="shared" si="42"/>
        <v>3446.396011404102</v>
      </c>
      <c r="N219" s="2">
        <f t="shared" si="46"/>
        <v>554.52963446812407</v>
      </c>
      <c r="O219" s="2">
        <f t="shared" si="43"/>
        <v>2891.8663769359778</v>
      </c>
      <c r="P219" s="2">
        <f t="shared" si="44"/>
        <v>0</v>
      </c>
      <c r="R219" s="12">
        <v>39099</v>
      </c>
      <c r="S219" s="17">
        <f t="shared" si="39"/>
        <v>1</v>
      </c>
      <c r="T219" s="17">
        <f t="shared" si="40"/>
        <v>3</v>
      </c>
      <c r="U219" s="17">
        <f t="shared" si="41"/>
        <v>17</v>
      </c>
      <c r="V219" s="18">
        <v>1347.56</v>
      </c>
      <c r="W219">
        <f t="shared" si="47"/>
        <v>8543</v>
      </c>
    </row>
    <row r="220" spans="1:23">
      <c r="A220" s="12">
        <v>39308</v>
      </c>
      <c r="B220" s="17">
        <f t="shared" si="36"/>
        <v>8</v>
      </c>
      <c r="C220" s="17">
        <f t="shared" si="37"/>
        <v>2</v>
      </c>
      <c r="D220" s="17">
        <f t="shared" si="38"/>
        <v>14</v>
      </c>
      <c r="E220" s="18">
        <v>3445.7920448037112</v>
      </c>
      <c r="F220">
        <f t="shared" si="45"/>
        <v>218</v>
      </c>
      <c r="K220" s="22">
        <f t="shared" si="42"/>
        <v>3445.7920448037112</v>
      </c>
      <c r="N220" s="2">
        <f t="shared" si="46"/>
        <v>554.52963446812407</v>
      </c>
      <c r="O220" s="2">
        <f t="shared" si="43"/>
        <v>2891.262410335587</v>
      </c>
      <c r="P220" s="2">
        <f t="shared" si="44"/>
        <v>0</v>
      </c>
      <c r="R220" s="12">
        <v>39437</v>
      </c>
      <c r="S220" s="17">
        <f t="shared" si="39"/>
        <v>12</v>
      </c>
      <c r="T220" s="17">
        <f t="shared" si="40"/>
        <v>5</v>
      </c>
      <c r="U220" s="17">
        <f t="shared" si="41"/>
        <v>21</v>
      </c>
      <c r="V220" s="18">
        <v>1347.8559135358985</v>
      </c>
      <c r="W220">
        <f t="shared" si="47"/>
        <v>8542</v>
      </c>
    </row>
    <row r="221" spans="1:23">
      <c r="A221" s="12">
        <v>39275</v>
      </c>
      <c r="B221" s="17">
        <f t="shared" si="36"/>
        <v>7</v>
      </c>
      <c r="C221" s="17">
        <f t="shared" si="37"/>
        <v>4</v>
      </c>
      <c r="D221" s="17">
        <f t="shared" si="38"/>
        <v>12</v>
      </c>
      <c r="E221" s="18">
        <v>3445.0838580208983</v>
      </c>
      <c r="F221">
        <f t="shared" si="45"/>
        <v>219</v>
      </c>
      <c r="K221" s="22">
        <f t="shared" si="42"/>
        <v>3445.0838580208983</v>
      </c>
      <c r="N221" s="2">
        <f t="shared" si="46"/>
        <v>554.52963446812407</v>
      </c>
      <c r="O221" s="2">
        <f t="shared" si="43"/>
        <v>2890.5542235527741</v>
      </c>
      <c r="P221" s="2">
        <f t="shared" si="44"/>
        <v>0</v>
      </c>
      <c r="R221" s="12">
        <v>39149</v>
      </c>
      <c r="S221" s="17">
        <f t="shared" si="39"/>
        <v>3</v>
      </c>
      <c r="T221" s="17">
        <f t="shared" si="40"/>
        <v>4</v>
      </c>
      <c r="U221" s="17">
        <f t="shared" si="41"/>
        <v>8</v>
      </c>
      <c r="V221" s="18">
        <v>1348.16</v>
      </c>
      <c r="W221">
        <f t="shared" si="47"/>
        <v>8541</v>
      </c>
    </row>
    <row r="222" spans="1:23">
      <c r="A222" s="12">
        <v>39338</v>
      </c>
      <c r="B222" s="17">
        <f t="shared" si="36"/>
        <v>9</v>
      </c>
      <c r="C222" s="17">
        <f t="shared" si="37"/>
        <v>4</v>
      </c>
      <c r="D222" s="17">
        <f t="shared" si="38"/>
        <v>13</v>
      </c>
      <c r="E222" s="18">
        <v>3444.5042627970706</v>
      </c>
      <c r="F222">
        <f t="shared" si="45"/>
        <v>220</v>
      </c>
      <c r="K222" s="22">
        <f t="shared" si="42"/>
        <v>3444.5042627970706</v>
      </c>
      <c r="N222" s="2">
        <f t="shared" si="46"/>
        <v>554.52963446812407</v>
      </c>
      <c r="O222" s="2">
        <f t="shared" si="43"/>
        <v>2889.9746283289464</v>
      </c>
      <c r="P222" s="2">
        <f t="shared" si="44"/>
        <v>0</v>
      </c>
      <c r="R222" s="12">
        <v>39395</v>
      </c>
      <c r="S222" s="17">
        <f t="shared" si="39"/>
        <v>11</v>
      </c>
      <c r="T222" s="17">
        <f t="shared" si="40"/>
        <v>5</v>
      </c>
      <c r="U222" s="17">
        <f t="shared" si="41"/>
        <v>9</v>
      </c>
      <c r="V222" s="18">
        <v>1348.8575751452734</v>
      </c>
      <c r="W222">
        <f t="shared" si="47"/>
        <v>8540</v>
      </c>
    </row>
    <row r="223" spans="1:23">
      <c r="A223" s="12">
        <v>39308</v>
      </c>
      <c r="B223" s="17">
        <f t="shared" si="36"/>
        <v>8</v>
      </c>
      <c r="C223" s="17">
        <f t="shared" si="37"/>
        <v>2</v>
      </c>
      <c r="D223" s="17">
        <f t="shared" si="38"/>
        <v>14</v>
      </c>
      <c r="E223" s="18">
        <v>3443.2488341955077</v>
      </c>
      <c r="F223">
        <f t="shared" si="45"/>
        <v>221</v>
      </c>
      <c r="K223" s="22">
        <f t="shared" si="42"/>
        <v>3443.2488341955077</v>
      </c>
      <c r="N223" s="2">
        <f t="shared" si="46"/>
        <v>554.52963446812407</v>
      </c>
      <c r="O223" s="2">
        <f t="shared" si="43"/>
        <v>2888.7191997273835</v>
      </c>
      <c r="P223" s="2">
        <f t="shared" si="44"/>
        <v>0</v>
      </c>
      <c r="R223" s="12">
        <v>39135</v>
      </c>
      <c r="S223" s="17">
        <f t="shared" si="39"/>
        <v>2</v>
      </c>
      <c r="T223" s="17">
        <f t="shared" si="40"/>
        <v>4</v>
      </c>
      <c r="U223" s="17">
        <f t="shared" si="41"/>
        <v>22</v>
      </c>
      <c r="V223" s="18">
        <v>1348.94</v>
      </c>
      <c r="W223">
        <f t="shared" si="47"/>
        <v>8539</v>
      </c>
    </row>
    <row r="224" spans="1:23">
      <c r="A224" s="12">
        <v>39339</v>
      </c>
      <c r="B224" s="17">
        <f t="shared" si="36"/>
        <v>9</v>
      </c>
      <c r="C224" s="17">
        <f t="shared" si="37"/>
        <v>5</v>
      </c>
      <c r="D224" s="17">
        <f t="shared" si="38"/>
        <v>14</v>
      </c>
      <c r="E224" s="18">
        <v>3442.4220756986324</v>
      </c>
      <c r="F224">
        <f t="shared" si="45"/>
        <v>222</v>
      </c>
      <c r="K224" s="22">
        <f t="shared" si="42"/>
        <v>3442.4220756986324</v>
      </c>
      <c r="N224" s="2">
        <f t="shared" si="46"/>
        <v>554.52963446812407</v>
      </c>
      <c r="O224" s="2">
        <f t="shared" si="43"/>
        <v>2887.8924412305082</v>
      </c>
      <c r="P224" s="2">
        <f t="shared" si="44"/>
        <v>0</v>
      </c>
      <c r="R224" s="12">
        <v>39182</v>
      </c>
      <c r="S224" s="17">
        <f t="shared" si="39"/>
        <v>4</v>
      </c>
      <c r="T224" s="17">
        <f t="shared" si="40"/>
        <v>2</v>
      </c>
      <c r="U224" s="17">
        <f t="shared" si="41"/>
        <v>10</v>
      </c>
      <c r="V224" s="18">
        <v>1349.23</v>
      </c>
      <c r="W224">
        <f t="shared" si="47"/>
        <v>8538</v>
      </c>
    </row>
    <row r="225" spans="1:23">
      <c r="A225" s="12">
        <v>39245</v>
      </c>
      <c r="B225" s="17">
        <f t="shared" si="36"/>
        <v>6</v>
      </c>
      <c r="C225" s="17">
        <f t="shared" si="37"/>
        <v>2</v>
      </c>
      <c r="D225" s="17">
        <f t="shared" si="38"/>
        <v>12</v>
      </c>
      <c r="E225" s="18">
        <v>3441</v>
      </c>
      <c r="F225">
        <f t="shared" si="45"/>
        <v>223</v>
      </c>
      <c r="K225" s="22">
        <f t="shared" si="42"/>
        <v>3441</v>
      </c>
      <c r="N225" s="2">
        <f t="shared" si="46"/>
        <v>554.52963446812407</v>
      </c>
      <c r="O225" s="2">
        <f t="shared" si="43"/>
        <v>2886.4703655318758</v>
      </c>
      <c r="P225" s="2">
        <f t="shared" si="44"/>
        <v>0</v>
      </c>
      <c r="R225" s="12">
        <v>39145</v>
      </c>
      <c r="S225" s="17">
        <f t="shared" si="39"/>
        <v>3</v>
      </c>
      <c r="T225" s="17">
        <f t="shared" si="40"/>
        <v>7</v>
      </c>
      <c r="U225" s="17">
        <f t="shared" si="41"/>
        <v>4</v>
      </c>
      <c r="V225" s="18">
        <v>1349.86</v>
      </c>
      <c r="W225">
        <f t="shared" si="47"/>
        <v>8537</v>
      </c>
    </row>
    <row r="226" spans="1:23">
      <c r="A226" s="12">
        <v>39312</v>
      </c>
      <c r="B226" s="17">
        <f t="shared" si="36"/>
        <v>8</v>
      </c>
      <c r="C226" s="17">
        <f t="shared" si="37"/>
        <v>6</v>
      </c>
      <c r="D226" s="17">
        <f t="shared" si="38"/>
        <v>18</v>
      </c>
      <c r="E226" s="18">
        <v>3440.012341295117</v>
      </c>
      <c r="F226">
        <f t="shared" si="45"/>
        <v>224</v>
      </c>
      <c r="K226" s="22">
        <f t="shared" si="42"/>
        <v>3440.012341295117</v>
      </c>
      <c r="N226" s="2">
        <f t="shared" si="46"/>
        <v>554.52963446812407</v>
      </c>
      <c r="O226" s="2">
        <f t="shared" si="43"/>
        <v>2885.4827068269929</v>
      </c>
      <c r="P226" s="2">
        <f t="shared" si="44"/>
        <v>0</v>
      </c>
      <c r="R226" s="12">
        <v>39127</v>
      </c>
      <c r="S226" s="17">
        <f t="shared" si="39"/>
        <v>2</v>
      </c>
      <c r="T226" s="17">
        <f t="shared" si="40"/>
        <v>3</v>
      </c>
      <c r="U226" s="17">
        <f t="shared" si="41"/>
        <v>14</v>
      </c>
      <c r="V226" s="18">
        <v>1350.07</v>
      </c>
      <c r="W226">
        <f t="shared" si="47"/>
        <v>8536</v>
      </c>
    </row>
    <row r="227" spans="1:23">
      <c r="A227" s="12">
        <v>39322</v>
      </c>
      <c r="B227" s="17">
        <f t="shared" si="36"/>
        <v>8</v>
      </c>
      <c r="C227" s="17">
        <f t="shared" si="37"/>
        <v>2</v>
      </c>
      <c r="D227" s="17">
        <f t="shared" si="38"/>
        <v>28</v>
      </c>
      <c r="E227" s="18">
        <v>3438.7458566865234</v>
      </c>
      <c r="F227">
        <f t="shared" si="45"/>
        <v>225</v>
      </c>
      <c r="K227" s="22">
        <f t="shared" si="42"/>
        <v>3438.7458566865234</v>
      </c>
      <c r="N227" s="2">
        <f t="shared" si="46"/>
        <v>554.52963446812407</v>
      </c>
      <c r="O227" s="2">
        <f t="shared" si="43"/>
        <v>2884.2162222183993</v>
      </c>
      <c r="P227" s="2">
        <f t="shared" si="44"/>
        <v>0</v>
      </c>
      <c r="R227" s="12">
        <v>39391</v>
      </c>
      <c r="S227" s="17">
        <f t="shared" si="39"/>
        <v>11</v>
      </c>
      <c r="T227" s="17">
        <f t="shared" si="40"/>
        <v>1</v>
      </c>
      <c r="U227" s="17">
        <f t="shared" si="41"/>
        <v>5</v>
      </c>
      <c r="V227" s="18">
        <v>1350.3651418413281</v>
      </c>
      <c r="W227">
        <f t="shared" si="47"/>
        <v>8535</v>
      </c>
    </row>
    <row r="228" spans="1:23">
      <c r="A228" s="12">
        <v>39310</v>
      </c>
      <c r="B228" s="17">
        <f t="shared" si="36"/>
        <v>8</v>
      </c>
      <c r="C228" s="17">
        <f t="shared" si="37"/>
        <v>4</v>
      </c>
      <c r="D228" s="17">
        <f t="shared" si="38"/>
        <v>16</v>
      </c>
      <c r="E228" s="18">
        <v>3438.0967403937502</v>
      </c>
      <c r="F228">
        <f t="shared" si="45"/>
        <v>226</v>
      </c>
      <c r="K228" s="22">
        <f t="shared" si="42"/>
        <v>3438.0967403937502</v>
      </c>
      <c r="N228" s="2">
        <f t="shared" si="46"/>
        <v>554.52963446812407</v>
      </c>
      <c r="O228" s="2">
        <f t="shared" si="43"/>
        <v>2883.567105925626</v>
      </c>
      <c r="P228" s="2">
        <f t="shared" si="44"/>
        <v>0</v>
      </c>
      <c r="R228" s="12">
        <v>39098</v>
      </c>
      <c r="S228" s="17">
        <f t="shared" si="39"/>
        <v>1</v>
      </c>
      <c r="T228" s="17">
        <f t="shared" si="40"/>
        <v>2</v>
      </c>
      <c r="U228" s="17">
        <f t="shared" si="41"/>
        <v>16</v>
      </c>
      <c r="V228" s="18">
        <v>1350.42</v>
      </c>
      <c r="W228">
        <f t="shared" si="47"/>
        <v>8534</v>
      </c>
    </row>
    <row r="229" spans="1:23">
      <c r="A229" s="12">
        <v>39302</v>
      </c>
      <c r="B229" s="17">
        <f t="shared" si="36"/>
        <v>8</v>
      </c>
      <c r="C229" s="17">
        <f t="shared" si="37"/>
        <v>3</v>
      </c>
      <c r="D229" s="17">
        <f t="shared" si="38"/>
        <v>8</v>
      </c>
      <c r="E229" s="18">
        <v>3434.1483201593751</v>
      </c>
      <c r="F229">
        <f t="shared" si="45"/>
        <v>227</v>
      </c>
      <c r="K229" s="22">
        <f t="shared" si="42"/>
        <v>3434.1483201593751</v>
      </c>
      <c r="N229" s="2">
        <f t="shared" si="46"/>
        <v>554.52963446812407</v>
      </c>
      <c r="O229" s="2">
        <f t="shared" si="43"/>
        <v>2879.6186856912509</v>
      </c>
      <c r="P229" s="2">
        <f t="shared" si="44"/>
        <v>0</v>
      </c>
      <c r="R229" s="12">
        <v>39445</v>
      </c>
      <c r="S229" s="17">
        <f t="shared" si="39"/>
        <v>12</v>
      </c>
      <c r="T229" s="17">
        <f t="shared" si="40"/>
        <v>6</v>
      </c>
      <c r="U229" s="17">
        <f t="shared" si="41"/>
        <v>29</v>
      </c>
      <c r="V229" s="18">
        <v>1350.4622104443358</v>
      </c>
      <c r="W229">
        <f t="shared" si="47"/>
        <v>8533</v>
      </c>
    </row>
    <row r="230" spans="1:23">
      <c r="A230" s="12">
        <v>39323</v>
      </c>
      <c r="B230" s="17">
        <f t="shared" si="36"/>
        <v>8</v>
      </c>
      <c r="C230" s="17">
        <f t="shared" si="37"/>
        <v>3</v>
      </c>
      <c r="D230" s="17">
        <f t="shared" si="38"/>
        <v>29</v>
      </c>
      <c r="E230" s="18">
        <v>3433.8669702185543</v>
      </c>
      <c r="F230">
        <f t="shared" si="45"/>
        <v>228</v>
      </c>
      <c r="K230" s="22">
        <f t="shared" si="42"/>
        <v>3433.8669702185543</v>
      </c>
      <c r="N230" s="2">
        <f t="shared" si="46"/>
        <v>554.52963446812407</v>
      </c>
      <c r="O230" s="2">
        <f t="shared" si="43"/>
        <v>2879.3373357504302</v>
      </c>
      <c r="P230" s="2">
        <f t="shared" si="44"/>
        <v>0</v>
      </c>
      <c r="R230" s="12">
        <v>39190</v>
      </c>
      <c r="S230" s="17">
        <f t="shared" si="39"/>
        <v>4</v>
      </c>
      <c r="T230" s="17">
        <f t="shared" si="40"/>
        <v>3</v>
      </c>
      <c r="U230" s="17">
        <f t="shared" si="41"/>
        <v>18</v>
      </c>
      <c r="V230" s="18">
        <v>1351.26</v>
      </c>
      <c r="W230">
        <f t="shared" si="47"/>
        <v>8532</v>
      </c>
    </row>
    <row r="231" spans="1:23">
      <c r="A231" s="12">
        <v>39273</v>
      </c>
      <c r="B231" s="17">
        <f t="shared" si="36"/>
        <v>7</v>
      </c>
      <c r="C231" s="17">
        <f t="shared" si="37"/>
        <v>2</v>
      </c>
      <c r="D231" s="17">
        <f t="shared" si="38"/>
        <v>10</v>
      </c>
      <c r="E231" s="18">
        <v>3432.7475001345701</v>
      </c>
      <c r="F231">
        <f t="shared" si="45"/>
        <v>229</v>
      </c>
      <c r="K231" s="22">
        <f t="shared" si="42"/>
        <v>3432.7475001345701</v>
      </c>
      <c r="N231" s="2">
        <f t="shared" si="46"/>
        <v>554.52963446812407</v>
      </c>
      <c r="O231" s="2">
        <f t="shared" si="43"/>
        <v>2878.217865666446</v>
      </c>
      <c r="P231" s="2">
        <f t="shared" si="44"/>
        <v>0</v>
      </c>
      <c r="R231" s="12">
        <v>39166</v>
      </c>
      <c r="S231" s="17">
        <f t="shared" si="39"/>
        <v>3</v>
      </c>
      <c r="T231" s="17">
        <f t="shared" si="40"/>
        <v>7</v>
      </c>
      <c r="U231" s="17">
        <f t="shared" si="41"/>
        <v>25</v>
      </c>
      <c r="V231" s="18">
        <v>1351.82</v>
      </c>
      <c r="W231">
        <f t="shared" si="47"/>
        <v>8531</v>
      </c>
    </row>
    <row r="232" spans="1:23">
      <c r="A232" s="12">
        <v>39309</v>
      </c>
      <c r="B232" s="17">
        <f t="shared" si="36"/>
        <v>8</v>
      </c>
      <c r="C232" s="17">
        <f t="shared" si="37"/>
        <v>3</v>
      </c>
      <c r="D232" s="17">
        <f t="shared" si="38"/>
        <v>15</v>
      </c>
      <c r="E232" s="18">
        <v>3432.0892454996092</v>
      </c>
      <c r="F232">
        <f t="shared" si="45"/>
        <v>230</v>
      </c>
      <c r="K232" s="22">
        <f t="shared" si="42"/>
        <v>3432.0892454996092</v>
      </c>
      <c r="N232" s="2">
        <f t="shared" si="46"/>
        <v>554.52963446812407</v>
      </c>
      <c r="O232" s="2">
        <f t="shared" si="43"/>
        <v>2877.559611031485</v>
      </c>
      <c r="P232" s="2">
        <f t="shared" si="44"/>
        <v>0</v>
      </c>
      <c r="R232" s="12">
        <v>39097</v>
      </c>
      <c r="S232" s="17">
        <f t="shared" si="39"/>
        <v>1</v>
      </c>
      <c r="T232" s="17">
        <f t="shared" si="40"/>
        <v>1</v>
      </c>
      <c r="U232" s="17">
        <f t="shared" si="41"/>
        <v>15</v>
      </c>
      <c r="V232" s="18">
        <v>1352.05</v>
      </c>
      <c r="W232">
        <f t="shared" si="47"/>
        <v>8530</v>
      </c>
    </row>
    <row r="233" spans="1:23">
      <c r="A233" s="12">
        <v>39308</v>
      </c>
      <c r="B233" s="17">
        <f t="shared" si="36"/>
        <v>8</v>
      </c>
      <c r="C233" s="17">
        <f t="shared" si="37"/>
        <v>2</v>
      </c>
      <c r="D233" s="17">
        <f t="shared" si="38"/>
        <v>14</v>
      </c>
      <c r="E233" s="18">
        <v>3431.8895986889647</v>
      </c>
      <c r="F233">
        <f t="shared" si="45"/>
        <v>231</v>
      </c>
      <c r="K233" s="22">
        <f t="shared" si="42"/>
        <v>3431.8895986889647</v>
      </c>
      <c r="N233" s="2">
        <f t="shared" si="46"/>
        <v>554.52963446812407</v>
      </c>
      <c r="O233" s="2">
        <f t="shared" si="43"/>
        <v>2877.3599642208405</v>
      </c>
      <c r="P233" s="2">
        <f t="shared" si="44"/>
        <v>0</v>
      </c>
      <c r="R233" s="12">
        <v>39398</v>
      </c>
      <c r="S233" s="17">
        <f t="shared" si="39"/>
        <v>11</v>
      </c>
      <c r="T233" s="17">
        <f t="shared" si="40"/>
        <v>1</v>
      </c>
      <c r="U233" s="17">
        <f t="shared" si="41"/>
        <v>12</v>
      </c>
      <c r="V233" s="18">
        <v>1352.3137653615627</v>
      </c>
      <c r="W233">
        <f t="shared" si="47"/>
        <v>8529</v>
      </c>
    </row>
    <row r="234" spans="1:23">
      <c r="A234" s="12">
        <v>39271</v>
      </c>
      <c r="B234" s="17">
        <f t="shared" si="36"/>
        <v>7</v>
      </c>
      <c r="C234" s="17">
        <f t="shared" si="37"/>
        <v>7</v>
      </c>
      <c r="D234" s="17">
        <f t="shared" si="38"/>
        <v>8</v>
      </c>
      <c r="E234" s="18">
        <v>3430.9636780382812</v>
      </c>
      <c r="F234">
        <f t="shared" si="45"/>
        <v>232</v>
      </c>
      <c r="K234" s="22">
        <f t="shared" si="42"/>
        <v>3430.9636780382812</v>
      </c>
      <c r="N234" s="2">
        <f t="shared" si="46"/>
        <v>554.52963446812407</v>
      </c>
      <c r="O234" s="2">
        <f t="shared" si="43"/>
        <v>2876.434043570157</v>
      </c>
      <c r="P234" s="2">
        <f t="shared" si="44"/>
        <v>0</v>
      </c>
      <c r="R234" s="12">
        <v>39126</v>
      </c>
      <c r="S234" s="17">
        <f t="shared" si="39"/>
        <v>2</v>
      </c>
      <c r="T234" s="17">
        <f t="shared" si="40"/>
        <v>2</v>
      </c>
      <c r="U234" s="17">
        <f t="shared" si="41"/>
        <v>13</v>
      </c>
      <c r="V234" s="18">
        <v>1352.92</v>
      </c>
      <c r="W234">
        <f t="shared" si="47"/>
        <v>8528</v>
      </c>
    </row>
    <row r="235" spans="1:23">
      <c r="A235" s="12">
        <v>39309</v>
      </c>
      <c r="B235" s="17">
        <f t="shared" si="36"/>
        <v>8</v>
      </c>
      <c r="C235" s="17">
        <f t="shared" si="37"/>
        <v>3</v>
      </c>
      <c r="D235" s="17">
        <f t="shared" si="38"/>
        <v>15</v>
      </c>
      <c r="E235" s="18">
        <v>3429.1718037341798</v>
      </c>
      <c r="F235">
        <f t="shared" si="45"/>
        <v>233</v>
      </c>
      <c r="K235" s="22">
        <f t="shared" si="42"/>
        <v>3429.1718037341798</v>
      </c>
      <c r="N235" s="2">
        <f t="shared" si="46"/>
        <v>554.52963446812407</v>
      </c>
      <c r="O235" s="2">
        <f t="shared" si="43"/>
        <v>2874.6421692660556</v>
      </c>
      <c r="P235" s="2">
        <f t="shared" si="44"/>
        <v>0</v>
      </c>
      <c r="R235" s="12">
        <v>39155</v>
      </c>
      <c r="S235" s="17">
        <f t="shared" si="39"/>
        <v>3</v>
      </c>
      <c r="T235" s="17">
        <f t="shared" si="40"/>
        <v>3</v>
      </c>
      <c r="U235" s="17">
        <f t="shared" si="41"/>
        <v>14</v>
      </c>
      <c r="V235" s="18">
        <v>1352.93</v>
      </c>
      <c r="W235">
        <f t="shared" si="47"/>
        <v>8527</v>
      </c>
    </row>
    <row r="236" spans="1:23">
      <c r="A236" s="12">
        <v>39336</v>
      </c>
      <c r="B236" s="17">
        <f t="shared" si="36"/>
        <v>9</v>
      </c>
      <c r="C236" s="17">
        <f t="shared" si="37"/>
        <v>2</v>
      </c>
      <c r="D236" s="17">
        <f t="shared" si="38"/>
        <v>11</v>
      </c>
      <c r="E236" s="18">
        <v>3428.9990637456053</v>
      </c>
      <c r="F236">
        <f t="shared" si="45"/>
        <v>234</v>
      </c>
      <c r="K236" s="22">
        <f t="shared" si="42"/>
        <v>3428.9990637456053</v>
      </c>
      <c r="N236" s="2">
        <f t="shared" si="46"/>
        <v>554.52963446812407</v>
      </c>
      <c r="O236" s="2">
        <f t="shared" si="43"/>
        <v>2874.4694292774811</v>
      </c>
      <c r="P236" s="2">
        <f t="shared" si="44"/>
        <v>0</v>
      </c>
      <c r="R236" s="12">
        <v>39138</v>
      </c>
      <c r="S236" s="17">
        <f t="shared" si="39"/>
        <v>2</v>
      </c>
      <c r="T236" s="17">
        <f t="shared" si="40"/>
        <v>7</v>
      </c>
      <c r="U236" s="17">
        <f t="shared" si="41"/>
        <v>25</v>
      </c>
      <c r="V236" s="18">
        <v>1353</v>
      </c>
      <c r="W236">
        <f t="shared" si="47"/>
        <v>8526</v>
      </c>
    </row>
    <row r="237" spans="1:23">
      <c r="A237" s="12">
        <v>39321</v>
      </c>
      <c r="B237" s="17">
        <f t="shared" si="36"/>
        <v>8</v>
      </c>
      <c r="C237" s="17">
        <f t="shared" si="37"/>
        <v>1</v>
      </c>
      <c r="D237" s="17">
        <f t="shared" si="38"/>
        <v>27</v>
      </c>
      <c r="E237" s="18">
        <v>3428.75937875</v>
      </c>
      <c r="F237">
        <f t="shared" si="45"/>
        <v>235</v>
      </c>
      <c r="K237" s="22">
        <f t="shared" si="42"/>
        <v>3428.75937875</v>
      </c>
      <c r="N237" s="2">
        <f t="shared" si="46"/>
        <v>554.52963446812407</v>
      </c>
      <c r="O237" s="2">
        <f t="shared" si="43"/>
        <v>2874.2297442818758</v>
      </c>
      <c r="P237" s="2">
        <f t="shared" si="44"/>
        <v>0</v>
      </c>
      <c r="R237" s="12">
        <v>39106</v>
      </c>
      <c r="S237" s="17">
        <f t="shared" si="39"/>
        <v>1</v>
      </c>
      <c r="T237" s="17">
        <f t="shared" si="40"/>
        <v>3</v>
      </c>
      <c r="U237" s="17">
        <f t="shared" si="41"/>
        <v>24</v>
      </c>
      <c r="V237" s="18">
        <v>1353.21</v>
      </c>
      <c r="W237">
        <f t="shared" si="47"/>
        <v>8525</v>
      </c>
    </row>
    <row r="238" spans="1:23">
      <c r="A238" s="12">
        <v>39280</v>
      </c>
      <c r="B238" s="17">
        <f t="shared" si="36"/>
        <v>7</v>
      </c>
      <c r="C238" s="17">
        <f t="shared" si="37"/>
        <v>2</v>
      </c>
      <c r="D238" s="17">
        <f t="shared" si="38"/>
        <v>17</v>
      </c>
      <c r="E238" s="18">
        <v>3428.4436699136718</v>
      </c>
      <c r="F238">
        <f t="shared" si="45"/>
        <v>236</v>
      </c>
      <c r="K238" s="22">
        <f t="shared" si="42"/>
        <v>3428.4436699136718</v>
      </c>
      <c r="N238" s="2">
        <f t="shared" si="46"/>
        <v>554.52963446812407</v>
      </c>
      <c r="O238" s="2">
        <f t="shared" si="43"/>
        <v>2873.9140354455476</v>
      </c>
      <c r="P238" s="2">
        <f t="shared" si="44"/>
        <v>0</v>
      </c>
      <c r="R238" s="12">
        <v>39164</v>
      </c>
      <c r="S238" s="17">
        <f t="shared" si="39"/>
        <v>3</v>
      </c>
      <c r="T238" s="17">
        <f t="shared" si="40"/>
        <v>5</v>
      </c>
      <c r="U238" s="17">
        <f t="shared" si="41"/>
        <v>23</v>
      </c>
      <c r="V238" s="18">
        <v>1353.99</v>
      </c>
      <c r="W238">
        <f t="shared" si="47"/>
        <v>8524</v>
      </c>
    </row>
    <row r="239" spans="1:23">
      <c r="A239" s="12">
        <v>39272</v>
      </c>
      <c r="B239" s="17">
        <f t="shared" si="36"/>
        <v>7</v>
      </c>
      <c r="C239" s="17">
        <f t="shared" si="37"/>
        <v>1</v>
      </c>
      <c r="D239" s="17">
        <f t="shared" si="38"/>
        <v>9</v>
      </c>
      <c r="E239" s="18">
        <v>3427.6404638857421</v>
      </c>
      <c r="F239">
        <f t="shared" si="45"/>
        <v>237</v>
      </c>
      <c r="K239" s="22">
        <f t="shared" si="42"/>
        <v>3427.6404638857421</v>
      </c>
      <c r="N239" s="2">
        <f t="shared" si="46"/>
        <v>554.52963446812407</v>
      </c>
      <c r="O239" s="2">
        <f t="shared" si="43"/>
        <v>2873.1108294176179</v>
      </c>
      <c r="P239" s="2">
        <f t="shared" si="44"/>
        <v>0</v>
      </c>
      <c r="R239" s="12">
        <v>39192</v>
      </c>
      <c r="S239" s="17">
        <f t="shared" si="39"/>
        <v>4</v>
      </c>
      <c r="T239" s="17">
        <f t="shared" si="40"/>
        <v>5</v>
      </c>
      <c r="U239" s="17">
        <f t="shared" si="41"/>
        <v>20</v>
      </c>
      <c r="V239" s="18">
        <v>1354.4</v>
      </c>
      <c r="W239">
        <f t="shared" si="47"/>
        <v>8523</v>
      </c>
    </row>
    <row r="240" spans="1:23">
      <c r="A240" s="12">
        <v>39303</v>
      </c>
      <c r="B240" s="17">
        <f t="shared" si="36"/>
        <v>8</v>
      </c>
      <c r="C240" s="17">
        <f t="shared" si="37"/>
        <v>4</v>
      </c>
      <c r="D240" s="17">
        <f t="shared" si="38"/>
        <v>9</v>
      </c>
      <c r="E240" s="18">
        <v>3426.9825349869143</v>
      </c>
      <c r="F240">
        <f t="shared" si="45"/>
        <v>238</v>
      </c>
      <c r="K240" s="22">
        <f t="shared" si="42"/>
        <v>3426.9825349869143</v>
      </c>
      <c r="N240" s="2">
        <f t="shared" si="46"/>
        <v>554.52963446812407</v>
      </c>
      <c r="O240" s="2">
        <f t="shared" si="43"/>
        <v>2872.4529005187901</v>
      </c>
      <c r="P240" s="2">
        <f t="shared" si="44"/>
        <v>0</v>
      </c>
      <c r="R240" s="12">
        <v>39419</v>
      </c>
      <c r="S240" s="17">
        <f t="shared" si="39"/>
        <v>12</v>
      </c>
      <c r="T240" s="17">
        <f t="shared" si="40"/>
        <v>1</v>
      </c>
      <c r="U240" s="17">
        <f t="shared" si="41"/>
        <v>3</v>
      </c>
      <c r="V240" s="18">
        <v>1354.426134846211</v>
      </c>
      <c r="W240">
        <f t="shared" si="47"/>
        <v>8522</v>
      </c>
    </row>
    <row r="241" spans="1:23">
      <c r="A241" s="12">
        <v>39331</v>
      </c>
      <c r="B241" s="17">
        <f t="shared" si="36"/>
        <v>9</v>
      </c>
      <c r="C241" s="17">
        <f t="shared" si="37"/>
        <v>4</v>
      </c>
      <c r="D241" s="17">
        <f t="shared" si="38"/>
        <v>6</v>
      </c>
      <c r="E241" s="18">
        <v>3425.3477446591796</v>
      </c>
      <c r="F241">
        <f t="shared" si="45"/>
        <v>239</v>
      </c>
      <c r="K241" s="22">
        <f t="shared" si="42"/>
        <v>3425.3477446591796</v>
      </c>
      <c r="N241" s="2">
        <f t="shared" si="46"/>
        <v>554.52963446812407</v>
      </c>
      <c r="O241" s="2">
        <f t="shared" si="43"/>
        <v>2870.8181101910554</v>
      </c>
      <c r="P241" s="2">
        <f t="shared" si="44"/>
        <v>0</v>
      </c>
      <c r="R241" s="12">
        <v>39183</v>
      </c>
      <c r="S241" s="17">
        <f t="shared" si="39"/>
        <v>4</v>
      </c>
      <c r="T241" s="17">
        <f t="shared" si="40"/>
        <v>3</v>
      </c>
      <c r="U241" s="17">
        <f t="shared" si="41"/>
        <v>11</v>
      </c>
      <c r="V241" s="18">
        <v>1354.46</v>
      </c>
      <c r="W241">
        <f t="shared" si="47"/>
        <v>8521</v>
      </c>
    </row>
    <row r="242" spans="1:23">
      <c r="A242" s="12">
        <v>39330</v>
      </c>
      <c r="B242" s="17">
        <f t="shared" si="36"/>
        <v>9</v>
      </c>
      <c r="C242" s="17">
        <f t="shared" si="37"/>
        <v>3</v>
      </c>
      <c r="D242" s="17">
        <f t="shared" si="38"/>
        <v>5</v>
      </c>
      <c r="E242" s="18">
        <v>3425.2180651326175</v>
      </c>
      <c r="F242">
        <f t="shared" si="45"/>
        <v>240</v>
      </c>
      <c r="K242" s="22">
        <f t="shared" si="42"/>
        <v>3425.2180651326175</v>
      </c>
      <c r="N242" s="2">
        <f t="shared" si="46"/>
        <v>554.52963446812407</v>
      </c>
      <c r="O242" s="2">
        <f t="shared" si="43"/>
        <v>2870.6884306644934</v>
      </c>
      <c r="P242" s="2">
        <f t="shared" si="44"/>
        <v>0</v>
      </c>
      <c r="R242" s="12">
        <v>39155</v>
      </c>
      <c r="S242" s="17">
        <f t="shared" si="39"/>
        <v>3</v>
      </c>
      <c r="T242" s="17">
        <f t="shared" si="40"/>
        <v>3</v>
      </c>
      <c r="U242" s="17">
        <f t="shared" si="41"/>
        <v>14</v>
      </c>
      <c r="V242" s="18">
        <v>1354.62</v>
      </c>
      <c r="W242">
        <f t="shared" si="47"/>
        <v>8520</v>
      </c>
    </row>
    <row r="243" spans="1:23">
      <c r="A243" s="12">
        <v>39308</v>
      </c>
      <c r="B243" s="17">
        <f t="shared" si="36"/>
        <v>8</v>
      </c>
      <c r="C243" s="17">
        <f t="shared" si="37"/>
        <v>2</v>
      </c>
      <c r="D243" s="17">
        <f t="shared" si="38"/>
        <v>14</v>
      </c>
      <c r="E243" s="18">
        <v>3425.2023142779299</v>
      </c>
      <c r="F243">
        <f t="shared" si="45"/>
        <v>241</v>
      </c>
      <c r="K243" s="22">
        <f t="shared" si="42"/>
        <v>3425.2023142779299</v>
      </c>
      <c r="N243" s="2">
        <f t="shared" si="46"/>
        <v>554.52963446812407</v>
      </c>
      <c r="O243" s="2">
        <f t="shared" si="43"/>
        <v>2870.6726798098057</v>
      </c>
      <c r="P243" s="2">
        <f t="shared" si="44"/>
        <v>0</v>
      </c>
      <c r="R243" s="12">
        <v>39102</v>
      </c>
      <c r="S243" s="17">
        <f t="shared" si="39"/>
        <v>1</v>
      </c>
      <c r="T243" s="17">
        <f t="shared" si="40"/>
        <v>6</v>
      </c>
      <c r="U243" s="17">
        <f t="shared" si="41"/>
        <v>20</v>
      </c>
      <c r="V243" s="18">
        <v>1354.72</v>
      </c>
      <c r="W243">
        <f t="shared" si="47"/>
        <v>8519</v>
      </c>
    </row>
    <row r="244" spans="1:23">
      <c r="A244" s="12">
        <v>39331</v>
      </c>
      <c r="B244" s="17">
        <f t="shared" si="36"/>
        <v>9</v>
      </c>
      <c r="C244" s="17">
        <f t="shared" si="37"/>
        <v>4</v>
      </c>
      <c r="D244" s="17">
        <f t="shared" si="38"/>
        <v>6</v>
      </c>
      <c r="E244" s="18">
        <v>3424.2381575892578</v>
      </c>
      <c r="F244">
        <f t="shared" si="45"/>
        <v>242</v>
      </c>
      <c r="K244" s="22">
        <f t="shared" si="42"/>
        <v>3424.2381575892578</v>
      </c>
      <c r="N244" s="2">
        <f t="shared" si="46"/>
        <v>554.52963446812407</v>
      </c>
      <c r="O244" s="2">
        <f t="shared" si="43"/>
        <v>2869.7085231211336</v>
      </c>
      <c r="P244" s="2">
        <f t="shared" si="44"/>
        <v>0</v>
      </c>
      <c r="R244" s="12">
        <v>39156</v>
      </c>
      <c r="S244" s="17">
        <f t="shared" si="39"/>
        <v>3</v>
      </c>
      <c r="T244" s="17">
        <f t="shared" si="40"/>
        <v>4</v>
      </c>
      <c r="U244" s="17">
        <f t="shared" si="41"/>
        <v>15</v>
      </c>
      <c r="V244" s="18">
        <v>1354.81</v>
      </c>
      <c r="W244">
        <f t="shared" si="47"/>
        <v>8518</v>
      </c>
    </row>
    <row r="245" spans="1:23">
      <c r="A245" s="12">
        <v>39254</v>
      </c>
      <c r="B245" s="17">
        <f t="shared" si="36"/>
        <v>6</v>
      </c>
      <c r="C245" s="17">
        <f t="shared" si="37"/>
        <v>4</v>
      </c>
      <c r="D245" s="17">
        <f t="shared" si="38"/>
        <v>21</v>
      </c>
      <c r="E245" s="18">
        <v>3422</v>
      </c>
      <c r="F245">
        <f t="shared" si="45"/>
        <v>243</v>
      </c>
      <c r="K245" s="22">
        <f t="shared" si="42"/>
        <v>3422</v>
      </c>
      <c r="N245" s="2">
        <f t="shared" si="46"/>
        <v>554.52963446812407</v>
      </c>
      <c r="O245" s="2">
        <f t="shared" si="43"/>
        <v>2867.4703655318758</v>
      </c>
      <c r="P245" s="2">
        <f t="shared" si="44"/>
        <v>0</v>
      </c>
      <c r="R245" s="12">
        <v>39444</v>
      </c>
      <c r="S245" s="17">
        <f t="shared" si="39"/>
        <v>12</v>
      </c>
      <c r="T245" s="17">
        <f t="shared" si="40"/>
        <v>5</v>
      </c>
      <c r="U245" s="17">
        <f t="shared" si="41"/>
        <v>28</v>
      </c>
      <c r="V245" s="18">
        <v>1355.4447696028126</v>
      </c>
      <c r="W245">
        <f t="shared" si="47"/>
        <v>8517</v>
      </c>
    </row>
    <row r="246" spans="1:23">
      <c r="A246" s="12">
        <v>39289</v>
      </c>
      <c r="B246" s="17">
        <f t="shared" si="36"/>
        <v>7</v>
      </c>
      <c r="C246" s="17">
        <f t="shared" si="37"/>
        <v>4</v>
      </c>
      <c r="D246" s="17">
        <f t="shared" si="38"/>
        <v>26</v>
      </c>
      <c r="E246" s="18">
        <v>3421.083025248633</v>
      </c>
      <c r="F246">
        <f t="shared" si="45"/>
        <v>244</v>
      </c>
      <c r="K246" s="22">
        <f t="shared" si="42"/>
        <v>3421.083025248633</v>
      </c>
      <c r="N246" s="2">
        <f t="shared" si="46"/>
        <v>554.52963446812407</v>
      </c>
      <c r="O246" s="2">
        <f t="shared" si="43"/>
        <v>2866.5533907805088</v>
      </c>
      <c r="P246" s="2">
        <f t="shared" si="44"/>
        <v>0</v>
      </c>
      <c r="R246" s="12">
        <v>39429</v>
      </c>
      <c r="S246" s="17">
        <f t="shared" si="39"/>
        <v>12</v>
      </c>
      <c r="T246" s="17">
        <f t="shared" si="40"/>
        <v>4</v>
      </c>
      <c r="U246" s="17">
        <f t="shared" si="41"/>
        <v>13</v>
      </c>
      <c r="V246" s="18">
        <v>1355.8271001185158</v>
      </c>
      <c r="W246">
        <f t="shared" si="47"/>
        <v>8516</v>
      </c>
    </row>
    <row r="247" spans="1:23">
      <c r="A247" s="12">
        <v>39319</v>
      </c>
      <c r="B247" s="17">
        <f t="shared" si="36"/>
        <v>8</v>
      </c>
      <c r="C247" s="17">
        <f t="shared" si="37"/>
        <v>6</v>
      </c>
      <c r="D247" s="17">
        <f t="shared" si="38"/>
        <v>25</v>
      </c>
      <c r="E247" s="18">
        <v>3418.7958147591798</v>
      </c>
      <c r="F247">
        <f t="shared" si="45"/>
        <v>245</v>
      </c>
      <c r="K247" s="22">
        <f t="shared" si="42"/>
        <v>3418.7958147591798</v>
      </c>
      <c r="N247" s="2">
        <f t="shared" si="46"/>
        <v>554.52963446812407</v>
      </c>
      <c r="O247" s="2">
        <f t="shared" si="43"/>
        <v>2864.2661802910557</v>
      </c>
      <c r="P247" s="2">
        <f t="shared" si="44"/>
        <v>0</v>
      </c>
      <c r="R247" s="12">
        <v>39105</v>
      </c>
      <c r="S247" s="17">
        <f t="shared" si="39"/>
        <v>1</v>
      </c>
      <c r="T247" s="17">
        <f t="shared" si="40"/>
        <v>2</v>
      </c>
      <c r="U247" s="17">
        <f t="shared" si="41"/>
        <v>23</v>
      </c>
      <c r="V247" s="18">
        <v>1356.32</v>
      </c>
      <c r="W247">
        <f t="shared" si="47"/>
        <v>8515</v>
      </c>
    </row>
    <row r="248" spans="1:23">
      <c r="A248" s="12">
        <v>39339</v>
      </c>
      <c r="B248" s="17">
        <f t="shared" si="36"/>
        <v>9</v>
      </c>
      <c r="C248" s="17">
        <f t="shared" si="37"/>
        <v>5</v>
      </c>
      <c r="D248" s="17">
        <f t="shared" si="38"/>
        <v>14</v>
      </c>
      <c r="E248" s="18">
        <v>3418.6048482259766</v>
      </c>
      <c r="F248">
        <f t="shared" si="45"/>
        <v>246</v>
      </c>
      <c r="K248" s="22">
        <f t="shared" si="42"/>
        <v>3418.6048482259766</v>
      </c>
      <c r="N248" s="2">
        <f t="shared" si="46"/>
        <v>554.52963446812407</v>
      </c>
      <c r="O248" s="2">
        <f t="shared" si="43"/>
        <v>2864.0752137578525</v>
      </c>
      <c r="P248" s="2">
        <f t="shared" si="44"/>
        <v>0</v>
      </c>
      <c r="R248" s="12">
        <v>39189</v>
      </c>
      <c r="S248" s="17">
        <f t="shared" si="39"/>
        <v>4</v>
      </c>
      <c r="T248" s="17">
        <f t="shared" si="40"/>
        <v>2</v>
      </c>
      <c r="U248" s="17">
        <f t="shared" si="41"/>
        <v>17</v>
      </c>
      <c r="V248" s="18">
        <v>1356.4</v>
      </c>
      <c r="W248">
        <f t="shared" si="47"/>
        <v>8514</v>
      </c>
    </row>
    <row r="249" spans="1:23">
      <c r="A249" s="12">
        <v>39248</v>
      </c>
      <c r="B249" s="17">
        <f t="shared" si="36"/>
        <v>6</v>
      </c>
      <c r="C249" s="17">
        <f t="shared" si="37"/>
        <v>5</v>
      </c>
      <c r="D249" s="17">
        <f t="shared" si="38"/>
        <v>15</v>
      </c>
      <c r="E249" s="18">
        <v>3418</v>
      </c>
      <c r="F249">
        <f t="shared" si="45"/>
        <v>247</v>
      </c>
      <c r="K249" s="22">
        <f t="shared" si="42"/>
        <v>3418</v>
      </c>
      <c r="N249" s="2">
        <f t="shared" si="46"/>
        <v>554.52963446812407</v>
      </c>
      <c r="O249" s="2">
        <f t="shared" si="43"/>
        <v>2863.4703655318758</v>
      </c>
      <c r="P249" s="2">
        <f t="shared" si="44"/>
        <v>0</v>
      </c>
      <c r="R249" s="12">
        <v>39428</v>
      </c>
      <c r="S249" s="17">
        <f t="shared" si="39"/>
        <v>12</v>
      </c>
      <c r="T249" s="17">
        <f t="shared" si="40"/>
        <v>3</v>
      </c>
      <c r="U249" s="17">
        <f t="shared" si="41"/>
        <v>12</v>
      </c>
      <c r="V249" s="18">
        <v>1356.5245938225</v>
      </c>
      <c r="W249">
        <f t="shared" si="47"/>
        <v>8513</v>
      </c>
    </row>
    <row r="250" spans="1:23">
      <c r="A250" s="12">
        <v>39254</v>
      </c>
      <c r="B250" s="17">
        <f t="shared" si="36"/>
        <v>6</v>
      </c>
      <c r="C250" s="17">
        <f t="shared" si="37"/>
        <v>4</v>
      </c>
      <c r="D250" s="17">
        <f t="shared" si="38"/>
        <v>21</v>
      </c>
      <c r="E250" s="18">
        <v>3418</v>
      </c>
      <c r="F250">
        <f t="shared" si="45"/>
        <v>248</v>
      </c>
      <c r="K250" s="22">
        <f t="shared" si="42"/>
        <v>3418</v>
      </c>
      <c r="N250" s="2">
        <f t="shared" si="46"/>
        <v>554.52963446812407</v>
      </c>
      <c r="O250" s="2">
        <f t="shared" si="43"/>
        <v>2863.4703655318758</v>
      </c>
      <c r="P250" s="2">
        <f t="shared" si="44"/>
        <v>0</v>
      </c>
      <c r="R250" s="12">
        <v>39165</v>
      </c>
      <c r="S250" s="17">
        <f t="shared" si="39"/>
        <v>3</v>
      </c>
      <c r="T250" s="17">
        <f t="shared" si="40"/>
        <v>6</v>
      </c>
      <c r="U250" s="17">
        <f t="shared" si="41"/>
        <v>24</v>
      </c>
      <c r="V250" s="18">
        <v>1356.73</v>
      </c>
      <c r="W250">
        <f t="shared" si="47"/>
        <v>8512</v>
      </c>
    </row>
    <row r="251" spans="1:23">
      <c r="A251" s="12">
        <v>39301</v>
      </c>
      <c r="B251" s="17">
        <f t="shared" si="36"/>
        <v>8</v>
      </c>
      <c r="C251" s="17">
        <f t="shared" si="37"/>
        <v>2</v>
      </c>
      <c r="D251" s="17">
        <f t="shared" si="38"/>
        <v>7</v>
      </c>
      <c r="E251" s="18">
        <v>3417.6924407738279</v>
      </c>
      <c r="F251">
        <f t="shared" si="45"/>
        <v>249</v>
      </c>
      <c r="K251" s="22">
        <f t="shared" si="42"/>
        <v>3417.6924407738279</v>
      </c>
      <c r="N251" s="2">
        <f t="shared" si="46"/>
        <v>554.52963446812407</v>
      </c>
      <c r="O251" s="2">
        <f t="shared" si="43"/>
        <v>2863.1628063057037</v>
      </c>
      <c r="P251" s="2">
        <f t="shared" si="44"/>
        <v>0</v>
      </c>
      <c r="R251" s="12">
        <v>39442</v>
      </c>
      <c r="S251" s="17">
        <f t="shared" si="39"/>
        <v>12</v>
      </c>
      <c r="T251" s="17">
        <f t="shared" si="40"/>
        <v>3</v>
      </c>
      <c r="U251" s="17">
        <f t="shared" si="41"/>
        <v>26</v>
      </c>
      <c r="V251" s="18">
        <v>1357.0117669417384</v>
      </c>
      <c r="W251">
        <f t="shared" si="47"/>
        <v>8511</v>
      </c>
    </row>
    <row r="252" spans="1:23">
      <c r="A252" s="12">
        <v>39336</v>
      </c>
      <c r="B252" s="17">
        <f t="shared" si="36"/>
        <v>9</v>
      </c>
      <c r="C252" s="17">
        <f t="shared" si="37"/>
        <v>2</v>
      </c>
      <c r="D252" s="17">
        <f t="shared" si="38"/>
        <v>11</v>
      </c>
      <c r="E252" s="18">
        <v>3416.3677105251954</v>
      </c>
      <c r="F252">
        <f t="shared" si="45"/>
        <v>250</v>
      </c>
      <c r="K252" s="22">
        <f t="shared" si="42"/>
        <v>3416.3677105251954</v>
      </c>
      <c r="N252" s="2">
        <f t="shared" si="46"/>
        <v>554.52963446812407</v>
      </c>
      <c r="O252" s="2">
        <f t="shared" si="43"/>
        <v>2861.8380760570712</v>
      </c>
      <c r="P252" s="2">
        <f t="shared" si="44"/>
        <v>0</v>
      </c>
      <c r="R252" s="12">
        <v>39158</v>
      </c>
      <c r="S252" s="17">
        <f t="shared" si="39"/>
        <v>3</v>
      </c>
      <c r="T252" s="17">
        <f t="shared" si="40"/>
        <v>6</v>
      </c>
      <c r="U252" s="17">
        <f t="shared" si="41"/>
        <v>17</v>
      </c>
      <c r="V252" s="18">
        <v>1357.15</v>
      </c>
      <c r="W252">
        <f t="shared" si="47"/>
        <v>8510</v>
      </c>
    </row>
    <row r="253" spans="1:23">
      <c r="A253" s="12">
        <v>39301</v>
      </c>
      <c r="B253" s="17">
        <f t="shared" si="36"/>
        <v>8</v>
      </c>
      <c r="C253" s="17">
        <f t="shared" si="37"/>
        <v>2</v>
      </c>
      <c r="D253" s="17">
        <f t="shared" si="38"/>
        <v>7</v>
      </c>
      <c r="E253" s="18">
        <v>3415.2664017124998</v>
      </c>
      <c r="F253">
        <f t="shared" si="45"/>
        <v>251</v>
      </c>
      <c r="K253" s="22">
        <f t="shared" si="42"/>
        <v>3415.2664017124998</v>
      </c>
      <c r="N253" s="2">
        <f t="shared" si="46"/>
        <v>554.52963446812407</v>
      </c>
      <c r="O253" s="2">
        <f t="shared" si="43"/>
        <v>2860.7367672443756</v>
      </c>
      <c r="P253" s="2">
        <f t="shared" si="44"/>
        <v>0</v>
      </c>
      <c r="R253" s="12">
        <v>39182</v>
      </c>
      <c r="S253" s="17">
        <f t="shared" si="39"/>
        <v>4</v>
      </c>
      <c r="T253" s="17">
        <f t="shared" si="40"/>
        <v>2</v>
      </c>
      <c r="U253" s="17">
        <f t="shared" si="41"/>
        <v>10</v>
      </c>
      <c r="V253" s="18">
        <v>1357.21</v>
      </c>
      <c r="W253">
        <f t="shared" si="47"/>
        <v>8509</v>
      </c>
    </row>
    <row r="254" spans="1:23">
      <c r="A254" s="12">
        <v>39245</v>
      </c>
      <c r="B254" s="17">
        <f t="shared" si="36"/>
        <v>6</v>
      </c>
      <c r="C254" s="17">
        <f t="shared" si="37"/>
        <v>2</v>
      </c>
      <c r="D254" s="17">
        <f t="shared" si="38"/>
        <v>12</v>
      </c>
      <c r="E254" s="18">
        <v>3415</v>
      </c>
      <c r="F254">
        <f t="shared" si="45"/>
        <v>252</v>
      </c>
      <c r="K254" s="22">
        <f t="shared" si="42"/>
        <v>3415</v>
      </c>
      <c r="N254" s="2">
        <f t="shared" si="46"/>
        <v>554.52963446812407</v>
      </c>
      <c r="O254" s="2">
        <f t="shared" si="43"/>
        <v>2860.4703655318758</v>
      </c>
      <c r="P254" s="2">
        <f t="shared" si="44"/>
        <v>0</v>
      </c>
      <c r="R254" s="12">
        <v>39400</v>
      </c>
      <c r="S254" s="17">
        <f t="shared" si="39"/>
        <v>11</v>
      </c>
      <c r="T254" s="17">
        <f t="shared" si="40"/>
        <v>3</v>
      </c>
      <c r="U254" s="17">
        <f t="shared" si="41"/>
        <v>14</v>
      </c>
      <c r="V254" s="18">
        <v>1357.3370070982032</v>
      </c>
      <c r="W254">
        <f t="shared" si="47"/>
        <v>8508</v>
      </c>
    </row>
    <row r="255" spans="1:23">
      <c r="A255" s="12">
        <v>39359</v>
      </c>
      <c r="B255" s="17">
        <f t="shared" si="36"/>
        <v>10</v>
      </c>
      <c r="C255" s="17">
        <f t="shared" si="37"/>
        <v>4</v>
      </c>
      <c r="D255" s="17">
        <f t="shared" si="38"/>
        <v>4</v>
      </c>
      <c r="E255" s="18">
        <v>3414.7020980052735</v>
      </c>
      <c r="F255">
        <f t="shared" si="45"/>
        <v>253</v>
      </c>
      <c r="K255" s="22">
        <f t="shared" si="42"/>
        <v>3414.7020980052735</v>
      </c>
      <c r="N255" s="2">
        <f t="shared" si="46"/>
        <v>554.52963446812407</v>
      </c>
      <c r="O255" s="2">
        <f t="shared" si="43"/>
        <v>2860.1724635371493</v>
      </c>
      <c r="P255" s="2">
        <f t="shared" si="44"/>
        <v>0</v>
      </c>
      <c r="R255" s="12">
        <v>39098</v>
      </c>
      <c r="S255" s="17">
        <f t="shared" si="39"/>
        <v>1</v>
      </c>
      <c r="T255" s="17">
        <f t="shared" si="40"/>
        <v>2</v>
      </c>
      <c r="U255" s="17">
        <f t="shared" si="41"/>
        <v>16</v>
      </c>
      <c r="V255" s="18">
        <v>1357.35</v>
      </c>
      <c r="W255">
        <f t="shared" si="47"/>
        <v>8507</v>
      </c>
    </row>
    <row r="256" spans="1:23">
      <c r="A256" s="12">
        <v>39293</v>
      </c>
      <c r="B256" s="17">
        <f t="shared" si="36"/>
        <v>7</v>
      </c>
      <c r="C256" s="17">
        <f t="shared" si="37"/>
        <v>1</v>
      </c>
      <c r="D256" s="17">
        <f t="shared" si="38"/>
        <v>30</v>
      </c>
      <c r="E256" s="18">
        <v>3414.2681345154297</v>
      </c>
      <c r="F256">
        <f t="shared" si="45"/>
        <v>254</v>
      </c>
      <c r="K256" s="22">
        <f t="shared" si="42"/>
        <v>3414.2681345154297</v>
      </c>
      <c r="N256" s="2">
        <f t="shared" si="46"/>
        <v>554.52963446812407</v>
      </c>
      <c r="O256" s="2">
        <f t="shared" si="43"/>
        <v>2859.7385000473055</v>
      </c>
      <c r="P256" s="2">
        <f t="shared" si="44"/>
        <v>0</v>
      </c>
      <c r="R256" s="12">
        <v>39110</v>
      </c>
      <c r="S256" s="17">
        <f t="shared" si="39"/>
        <v>1</v>
      </c>
      <c r="T256" s="17">
        <f t="shared" si="40"/>
        <v>7</v>
      </c>
      <c r="U256" s="17">
        <f t="shared" si="41"/>
        <v>28</v>
      </c>
      <c r="V256" s="18">
        <v>1357.67</v>
      </c>
      <c r="W256">
        <f t="shared" si="47"/>
        <v>8506</v>
      </c>
    </row>
    <row r="257" spans="1:23">
      <c r="A257" s="12">
        <v>39342</v>
      </c>
      <c r="B257" s="17">
        <f t="shared" si="36"/>
        <v>9</v>
      </c>
      <c r="C257" s="17">
        <f t="shared" si="37"/>
        <v>1</v>
      </c>
      <c r="D257" s="17">
        <f t="shared" si="38"/>
        <v>17</v>
      </c>
      <c r="E257" s="18">
        <v>3413.9146569226559</v>
      </c>
      <c r="F257">
        <f t="shared" si="45"/>
        <v>255</v>
      </c>
      <c r="K257" s="22">
        <f t="shared" si="42"/>
        <v>3413.9146569226559</v>
      </c>
      <c r="N257" s="2">
        <f t="shared" si="46"/>
        <v>554.52963446812407</v>
      </c>
      <c r="O257" s="2">
        <f t="shared" si="43"/>
        <v>2859.3850224545317</v>
      </c>
      <c r="P257" s="2">
        <f t="shared" si="44"/>
        <v>0</v>
      </c>
      <c r="R257" s="12">
        <v>39445</v>
      </c>
      <c r="S257" s="17">
        <f t="shared" si="39"/>
        <v>12</v>
      </c>
      <c r="T257" s="17">
        <f t="shared" si="40"/>
        <v>6</v>
      </c>
      <c r="U257" s="17">
        <f t="shared" si="41"/>
        <v>29</v>
      </c>
      <c r="V257" s="18">
        <v>1357.9037902022264</v>
      </c>
      <c r="W257">
        <f t="shared" si="47"/>
        <v>8505</v>
      </c>
    </row>
    <row r="258" spans="1:23">
      <c r="A258" s="12">
        <v>39343</v>
      </c>
      <c r="B258" s="17">
        <f t="shared" ref="B258:B321" si="48">MONTH(A258)</f>
        <v>9</v>
      </c>
      <c r="C258" s="17">
        <f t="shared" ref="C258:C321" si="49">WEEKDAY(A258,2)</f>
        <v>2</v>
      </c>
      <c r="D258" s="17">
        <f t="shared" ref="D258:D321" si="50">DAY(A258)</f>
        <v>18</v>
      </c>
      <c r="E258" s="18">
        <v>3412.6718976259763</v>
      </c>
      <c r="F258">
        <f t="shared" si="45"/>
        <v>256</v>
      </c>
      <c r="K258" s="22">
        <f t="shared" si="42"/>
        <v>3412.6718976259763</v>
      </c>
      <c r="N258" s="2">
        <f t="shared" si="46"/>
        <v>554.52963446812407</v>
      </c>
      <c r="O258" s="2">
        <f t="shared" si="43"/>
        <v>2858.1422631578521</v>
      </c>
      <c r="P258" s="2">
        <f t="shared" si="44"/>
        <v>0</v>
      </c>
      <c r="R258" s="12">
        <v>39404</v>
      </c>
      <c r="S258" s="17">
        <f t="shared" ref="S258:S321" si="51">MONTH(R258)</f>
        <v>11</v>
      </c>
      <c r="T258" s="17">
        <f t="shared" ref="T258:T321" si="52">WEEKDAY(R258,2)</f>
        <v>7</v>
      </c>
      <c r="U258" s="17">
        <f t="shared" ref="U258:U321" si="53">DAY(R258)</f>
        <v>18</v>
      </c>
      <c r="V258" s="18">
        <v>1357.9339553391014</v>
      </c>
      <c r="W258">
        <f t="shared" si="47"/>
        <v>8504</v>
      </c>
    </row>
    <row r="259" spans="1:23">
      <c r="A259" s="12">
        <v>39323</v>
      </c>
      <c r="B259" s="17">
        <f t="shared" si="48"/>
        <v>8</v>
      </c>
      <c r="C259" s="17">
        <f t="shared" si="49"/>
        <v>3</v>
      </c>
      <c r="D259" s="17">
        <f t="shared" si="50"/>
        <v>29</v>
      </c>
      <c r="E259" s="18">
        <v>3412.305528716211</v>
      </c>
      <c r="F259">
        <f t="shared" si="45"/>
        <v>257</v>
      </c>
      <c r="K259" s="22">
        <f t="shared" ref="K259:K322" si="54">IF(F259&lt;=1000,E259,0)</f>
        <v>3412.305528716211</v>
      </c>
      <c r="N259" s="2">
        <f t="shared" si="46"/>
        <v>554.52963446812407</v>
      </c>
      <c r="O259" s="2">
        <f t="shared" ref="O259:O322" si="55">IF(E259-N259&lt;0,0,E259-N259)</f>
        <v>2857.7758942480868</v>
      </c>
      <c r="P259" s="2">
        <f t="shared" ref="P259:P322" si="56">E259-N259-O259</f>
        <v>0</v>
      </c>
      <c r="R259" s="12">
        <v>39181</v>
      </c>
      <c r="S259" s="17">
        <f t="shared" si="51"/>
        <v>4</v>
      </c>
      <c r="T259" s="17">
        <f t="shared" si="52"/>
        <v>1</v>
      </c>
      <c r="U259" s="17">
        <f t="shared" si="53"/>
        <v>9</v>
      </c>
      <c r="V259" s="18">
        <v>1357.98</v>
      </c>
      <c r="W259">
        <f t="shared" si="47"/>
        <v>8503</v>
      </c>
    </row>
    <row r="260" spans="1:23">
      <c r="A260" s="12">
        <v>39271</v>
      </c>
      <c r="B260" s="17">
        <f t="shared" si="48"/>
        <v>7</v>
      </c>
      <c r="C260" s="17">
        <f t="shared" si="49"/>
        <v>7</v>
      </c>
      <c r="D260" s="17">
        <f t="shared" si="50"/>
        <v>8</v>
      </c>
      <c r="E260" s="18">
        <v>3412.2627990208985</v>
      </c>
      <c r="F260">
        <f t="shared" ref="F260:F323" si="57">1+F259</f>
        <v>258</v>
      </c>
      <c r="K260" s="22">
        <f t="shared" si="54"/>
        <v>3412.2627990208985</v>
      </c>
      <c r="N260" s="2">
        <f t="shared" ref="N260:N323" si="58">N259</f>
        <v>554.52963446812407</v>
      </c>
      <c r="O260" s="2">
        <f t="shared" si="55"/>
        <v>2857.7331645527743</v>
      </c>
      <c r="P260" s="2">
        <f t="shared" si="56"/>
        <v>0</v>
      </c>
      <c r="R260" s="12">
        <v>39201</v>
      </c>
      <c r="S260" s="17">
        <f t="shared" si="51"/>
        <v>4</v>
      </c>
      <c r="T260" s="17">
        <f t="shared" si="52"/>
        <v>7</v>
      </c>
      <c r="U260" s="17">
        <f t="shared" si="53"/>
        <v>29</v>
      </c>
      <c r="V260" s="18">
        <v>1358</v>
      </c>
      <c r="W260">
        <f t="shared" ref="W260:W323" si="59">W259-1</f>
        <v>8502</v>
      </c>
    </row>
    <row r="261" spans="1:23">
      <c r="A261" s="12">
        <v>39329</v>
      </c>
      <c r="B261" s="17">
        <f t="shared" si="48"/>
        <v>9</v>
      </c>
      <c r="C261" s="17">
        <f t="shared" si="49"/>
        <v>2</v>
      </c>
      <c r="D261" s="17">
        <f t="shared" si="50"/>
        <v>4</v>
      </c>
      <c r="E261" s="18">
        <v>3411.9601092808598</v>
      </c>
      <c r="F261">
        <f t="shared" si="57"/>
        <v>259</v>
      </c>
      <c r="K261" s="22">
        <f t="shared" si="54"/>
        <v>3411.9601092808598</v>
      </c>
      <c r="N261" s="2">
        <f t="shared" si="58"/>
        <v>554.52963446812407</v>
      </c>
      <c r="O261" s="2">
        <f t="shared" si="55"/>
        <v>2857.4304748127356</v>
      </c>
      <c r="P261" s="2">
        <f t="shared" si="56"/>
        <v>0</v>
      </c>
      <c r="R261" s="12">
        <v>39179</v>
      </c>
      <c r="S261" s="17">
        <f t="shared" si="51"/>
        <v>4</v>
      </c>
      <c r="T261" s="17">
        <f t="shared" si="52"/>
        <v>6</v>
      </c>
      <c r="U261" s="17">
        <f t="shared" si="53"/>
        <v>7</v>
      </c>
      <c r="V261" s="18">
        <v>1358.07</v>
      </c>
      <c r="W261">
        <f t="shared" si="59"/>
        <v>8501</v>
      </c>
    </row>
    <row r="262" spans="1:23">
      <c r="A262" s="12">
        <v>39254</v>
      </c>
      <c r="B262" s="17">
        <f t="shared" si="48"/>
        <v>6</v>
      </c>
      <c r="C262" s="17">
        <f t="shared" si="49"/>
        <v>4</v>
      </c>
      <c r="D262" s="17">
        <f t="shared" si="50"/>
        <v>21</v>
      </c>
      <c r="E262" s="18">
        <v>3411</v>
      </c>
      <c r="F262">
        <f t="shared" si="57"/>
        <v>260</v>
      </c>
      <c r="K262" s="22">
        <f t="shared" si="54"/>
        <v>3411</v>
      </c>
      <c r="N262" s="2">
        <f t="shared" si="58"/>
        <v>554.52963446812407</v>
      </c>
      <c r="O262" s="2">
        <f t="shared" si="55"/>
        <v>2856.4703655318758</v>
      </c>
      <c r="P262" s="2">
        <f t="shared" si="56"/>
        <v>0</v>
      </c>
      <c r="R262" s="12">
        <v>39153</v>
      </c>
      <c r="S262" s="17">
        <f t="shared" si="51"/>
        <v>3</v>
      </c>
      <c r="T262" s="17">
        <f t="shared" si="52"/>
        <v>1</v>
      </c>
      <c r="U262" s="17">
        <f t="shared" si="53"/>
        <v>12</v>
      </c>
      <c r="V262" s="18">
        <v>1358.1</v>
      </c>
      <c r="W262">
        <f t="shared" si="59"/>
        <v>8500</v>
      </c>
    </row>
    <row r="263" spans="1:23">
      <c r="A263" s="12">
        <v>39272</v>
      </c>
      <c r="B263" s="17">
        <f t="shared" si="48"/>
        <v>7</v>
      </c>
      <c r="C263" s="17">
        <f t="shared" si="49"/>
        <v>1</v>
      </c>
      <c r="D263" s="17">
        <f t="shared" si="50"/>
        <v>9</v>
      </c>
      <c r="E263" s="18">
        <v>3410.1948282035155</v>
      </c>
      <c r="F263">
        <f t="shared" si="57"/>
        <v>261</v>
      </c>
      <c r="K263" s="22">
        <f t="shared" si="54"/>
        <v>3410.1948282035155</v>
      </c>
      <c r="N263" s="2">
        <f t="shared" si="58"/>
        <v>554.52963446812407</v>
      </c>
      <c r="O263" s="2">
        <f t="shared" si="55"/>
        <v>2855.6651937353913</v>
      </c>
      <c r="P263" s="2">
        <f t="shared" si="56"/>
        <v>0</v>
      </c>
      <c r="R263" s="12">
        <v>39417</v>
      </c>
      <c r="S263" s="17">
        <f t="shared" si="51"/>
        <v>12</v>
      </c>
      <c r="T263" s="17">
        <f t="shared" si="52"/>
        <v>6</v>
      </c>
      <c r="U263" s="17">
        <f t="shared" si="53"/>
        <v>1</v>
      </c>
      <c r="V263" s="18">
        <v>1358.1385968225388</v>
      </c>
      <c r="W263">
        <f t="shared" si="59"/>
        <v>8499</v>
      </c>
    </row>
    <row r="264" spans="1:23">
      <c r="A264" s="12">
        <v>39338</v>
      </c>
      <c r="B264" s="17">
        <f t="shared" si="48"/>
        <v>9</v>
      </c>
      <c r="C264" s="17">
        <f t="shared" si="49"/>
        <v>4</v>
      </c>
      <c r="D264" s="17">
        <f t="shared" si="50"/>
        <v>13</v>
      </c>
      <c r="E264" s="18">
        <v>3409.7029624537108</v>
      </c>
      <c r="F264">
        <f t="shared" si="57"/>
        <v>262</v>
      </c>
      <c r="K264" s="22">
        <f t="shared" si="54"/>
        <v>3409.7029624537108</v>
      </c>
      <c r="N264" s="2">
        <f t="shared" si="58"/>
        <v>554.52963446812407</v>
      </c>
      <c r="O264" s="2">
        <f t="shared" si="55"/>
        <v>2855.1733279855866</v>
      </c>
      <c r="P264" s="2">
        <f t="shared" si="56"/>
        <v>0</v>
      </c>
      <c r="R264" s="12">
        <v>39126</v>
      </c>
      <c r="S264" s="17">
        <f t="shared" si="51"/>
        <v>2</v>
      </c>
      <c r="T264" s="17">
        <f t="shared" si="52"/>
        <v>2</v>
      </c>
      <c r="U264" s="17">
        <f t="shared" si="53"/>
        <v>13</v>
      </c>
      <c r="V264" s="18">
        <v>1358.34</v>
      </c>
      <c r="W264">
        <f t="shared" si="59"/>
        <v>8498</v>
      </c>
    </row>
    <row r="265" spans="1:23">
      <c r="A265" s="12">
        <v>39259</v>
      </c>
      <c r="B265" s="17">
        <f t="shared" si="48"/>
        <v>6</v>
      </c>
      <c r="C265" s="17">
        <f t="shared" si="49"/>
        <v>2</v>
      </c>
      <c r="D265" s="17">
        <f t="shared" si="50"/>
        <v>26</v>
      </c>
      <c r="E265" s="18">
        <v>3409</v>
      </c>
      <c r="F265">
        <f t="shared" si="57"/>
        <v>263</v>
      </c>
      <c r="K265" s="22">
        <f t="shared" si="54"/>
        <v>3409</v>
      </c>
      <c r="N265" s="2">
        <f t="shared" si="58"/>
        <v>554.52963446812407</v>
      </c>
      <c r="O265" s="2">
        <f t="shared" si="55"/>
        <v>2854.4703655318758</v>
      </c>
      <c r="P265" s="2">
        <f t="shared" si="56"/>
        <v>0</v>
      </c>
      <c r="R265" s="12">
        <v>39424</v>
      </c>
      <c r="S265" s="17">
        <f t="shared" si="51"/>
        <v>12</v>
      </c>
      <c r="T265" s="17">
        <f t="shared" si="52"/>
        <v>6</v>
      </c>
      <c r="U265" s="17">
        <f t="shared" si="53"/>
        <v>8</v>
      </c>
      <c r="V265" s="18">
        <v>1358.3584293231249</v>
      </c>
      <c r="W265">
        <f t="shared" si="59"/>
        <v>8497</v>
      </c>
    </row>
    <row r="266" spans="1:23">
      <c r="A266" s="12">
        <v>39324</v>
      </c>
      <c r="B266" s="17">
        <f t="shared" si="48"/>
        <v>8</v>
      </c>
      <c r="C266" s="17">
        <f t="shared" si="49"/>
        <v>4</v>
      </c>
      <c r="D266" s="17">
        <f t="shared" si="50"/>
        <v>30</v>
      </c>
      <c r="E266" s="18">
        <v>3408.9925215232424</v>
      </c>
      <c r="F266">
        <f t="shared" si="57"/>
        <v>264</v>
      </c>
      <c r="K266" s="22">
        <f t="shared" si="54"/>
        <v>3408.9925215232424</v>
      </c>
      <c r="N266" s="2">
        <f t="shared" si="58"/>
        <v>554.52963446812407</v>
      </c>
      <c r="O266" s="2">
        <f t="shared" si="55"/>
        <v>2854.4628870551182</v>
      </c>
      <c r="P266" s="2">
        <f t="shared" si="56"/>
        <v>0</v>
      </c>
      <c r="R266" s="12">
        <v>39406</v>
      </c>
      <c r="S266" s="17">
        <f t="shared" si="51"/>
        <v>11</v>
      </c>
      <c r="T266" s="17">
        <f t="shared" si="52"/>
        <v>2</v>
      </c>
      <c r="U266" s="17">
        <f t="shared" si="53"/>
        <v>20</v>
      </c>
      <c r="V266" s="18">
        <v>1358.4155572348047</v>
      </c>
      <c r="W266">
        <f t="shared" si="59"/>
        <v>8496</v>
      </c>
    </row>
    <row r="267" spans="1:23">
      <c r="A267" s="12">
        <v>39278</v>
      </c>
      <c r="B267" s="17">
        <f t="shared" si="48"/>
        <v>7</v>
      </c>
      <c r="C267" s="17">
        <f t="shared" si="49"/>
        <v>7</v>
      </c>
      <c r="D267" s="17">
        <f t="shared" si="50"/>
        <v>15</v>
      </c>
      <c r="E267" s="18">
        <v>3408.6813483884766</v>
      </c>
      <c r="F267">
        <f t="shared" si="57"/>
        <v>265</v>
      </c>
      <c r="K267" s="22">
        <f t="shared" si="54"/>
        <v>3408.6813483884766</v>
      </c>
      <c r="N267" s="2">
        <f t="shared" si="58"/>
        <v>554.52963446812407</v>
      </c>
      <c r="O267" s="2">
        <f t="shared" si="55"/>
        <v>2854.1517139203524</v>
      </c>
      <c r="P267" s="2">
        <f t="shared" si="56"/>
        <v>0</v>
      </c>
      <c r="R267" s="12">
        <v>39161</v>
      </c>
      <c r="S267" s="17">
        <f t="shared" si="51"/>
        <v>3</v>
      </c>
      <c r="T267" s="17">
        <f t="shared" si="52"/>
        <v>2</v>
      </c>
      <c r="U267" s="17">
        <f t="shared" si="53"/>
        <v>20</v>
      </c>
      <c r="V267" s="18">
        <v>1358.87</v>
      </c>
      <c r="W267">
        <f t="shared" si="59"/>
        <v>8495</v>
      </c>
    </row>
    <row r="268" spans="1:23">
      <c r="A268" s="12">
        <v>39299</v>
      </c>
      <c r="B268" s="17">
        <f t="shared" si="48"/>
        <v>8</v>
      </c>
      <c r="C268" s="17">
        <f t="shared" si="49"/>
        <v>7</v>
      </c>
      <c r="D268" s="17">
        <f t="shared" si="50"/>
        <v>5</v>
      </c>
      <c r="E268" s="18">
        <v>3408.0765326375003</v>
      </c>
      <c r="F268">
        <f t="shared" si="57"/>
        <v>266</v>
      </c>
      <c r="K268" s="22">
        <f t="shared" si="54"/>
        <v>3408.0765326375003</v>
      </c>
      <c r="N268" s="2">
        <f t="shared" si="58"/>
        <v>554.52963446812407</v>
      </c>
      <c r="O268" s="2">
        <f t="shared" si="55"/>
        <v>2853.5468981693762</v>
      </c>
      <c r="P268" s="2">
        <f t="shared" si="56"/>
        <v>0</v>
      </c>
      <c r="R268" s="12">
        <v>39425</v>
      </c>
      <c r="S268" s="17">
        <f t="shared" si="51"/>
        <v>12</v>
      </c>
      <c r="T268" s="17">
        <f t="shared" si="52"/>
        <v>7</v>
      </c>
      <c r="U268" s="17">
        <f t="shared" si="53"/>
        <v>9</v>
      </c>
      <c r="V268" s="18">
        <v>1358.9537555189452</v>
      </c>
      <c r="W268">
        <f t="shared" si="59"/>
        <v>8494</v>
      </c>
    </row>
    <row r="269" spans="1:23">
      <c r="A269" s="12">
        <v>39319</v>
      </c>
      <c r="B269" s="17">
        <f t="shared" si="48"/>
        <v>8</v>
      </c>
      <c r="C269" s="17">
        <f t="shared" si="49"/>
        <v>6</v>
      </c>
      <c r="D269" s="17">
        <f t="shared" si="50"/>
        <v>25</v>
      </c>
      <c r="E269" s="18">
        <v>3407.6029179999996</v>
      </c>
      <c r="F269">
        <f t="shared" si="57"/>
        <v>267</v>
      </c>
      <c r="K269" s="22">
        <f t="shared" si="54"/>
        <v>3407.6029179999996</v>
      </c>
      <c r="N269" s="2">
        <f t="shared" si="58"/>
        <v>554.52963446812407</v>
      </c>
      <c r="O269" s="2">
        <f t="shared" si="55"/>
        <v>2853.0732835318754</v>
      </c>
      <c r="P269" s="2">
        <f t="shared" si="56"/>
        <v>0</v>
      </c>
      <c r="R269" s="12">
        <v>39178</v>
      </c>
      <c r="S269" s="17">
        <f t="shared" si="51"/>
        <v>4</v>
      </c>
      <c r="T269" s="17">
        <f t="shared" si="52"/>
        <v>5</v>
      </c>
      <c r="U269" s="17">
        <f t="shared" si="53"/>
        <v>6</v>
      </c>
      <c r="V269" s="18">
        <v>1360.37</v>
      </c>
      <c r="W269">
        <f t="shared" si="59"/>
        <v>8493</v>
      </c>
    </row>
    <row r="270" spans="1:23">
      <c r="A270" s="12">
        <v>39261</v>
      </c>
      <c r="B270" s="17">
        <f t="shared" si="48"/>
        <v>6</v>
      </c>
      <c r="C270" s="17">
        <f t="shared" si="49"/>
        <v>4</v>
      </c>
      <c r="D270" s="17">
        <f t="shared" si="50"/>
        <v>28</v>
      </c>
      <c r="E270" s="18">
        <v>3405</v>
      </c>
      <c r="F270">
        <f t="shared" si="57"/>
        <v>268</v>
      </c>
      <c r="K270" s="22">
        <f t="shared" si="54"/>
        <v>3405</v>
      </c>
      <c r="N270" s="2">
        <f t="shared" si="58"/>
        <v>554.52963446812407</v>
      </c>
      <c r="O270" s="2">
        <f t="shared" si="55"/>
        <v>2850.4703655318758</v>
      </c>
      <c r="P270" s="2">
        <f t="shared" si="56"/>
        <v>0</v>
      </c>
      <c r="R270" s="12">
        <v>39407</v>
      </c>
      <c r="S270" s="17">
        <f t="shared" si="51"/>
        <v>11</v>
      </c>
      <c r="T270" s="17">
        <f t="shared" si="52"/>
        <v>3</v>
      </c>
      <c r="U270" s="17">
        <f t="shared" si="53"/>
        <v>21</v>
      </c>
      <c r="V270" s="18">
        <v>1360.6427963469141</v>
      </c>
      <c r="W270">
        <f t="shared" si="59"/>
        <v>8492</v>
      </c>
    </row>
    <row r="271" spans="1:23">
      <c r="A271" s="12">
        <v>39321</v>
      </c>
      <c r="B271" s="17">
        <f t="shared" si="48"/>
        <v>8</v>
      </c>
      <c r="C271" s="17">
        <f t="shared" si="49"/>
        <v>1</v>
      </c>
      <c r="D271" s="17">
        <f t="shared" si="50"/>
        <v>27</v>
      </c>
      <c r="E271" s="18">
        <v>3404.2280762326177</v>
      </c>
      <c r="F271">
        <f t="shared" si="57"/>
        <v>269</v>
      </c>
      <c r="K271" s="22">
        <f t="shared" si="54"/>
        <v>3404.2280762326177</v>
      </c>
      <c r="N271" s="2">
        <f t="shared" si="58"/>
        <v>554.52963446812407</v>
      </c>
      <c r="O271" s="2">
        <f t="shared" si="55"/>
        <v>2849.6984417644935</v>
      </c>
      <c r="P271" s="2">
        <f t="shared" si="56"/>
        <v>0</v>
      </c>
      <c r="R271" s="12">
        <v>39189</v>
      </c>
      <c r="S271" s="17">
        <f t="shared" si="51"/>
        <v>4</v>
      </c>
      <c r="T271" s="17">
        <f t="shared" si="52"/>
        <v>2</v>
      </c>
      <c r="U271" s="17">
        <f t="shared" si="53"/>
        <v>17</v>
      </c>
      <c r="V271" s="18">
        <v>1360.71</v>
      </c>
      <c r="W271">
        <f t="shared" si="59"/>
        <v>8491</v>
      </c>
    </row>
    <row r="272" spans="1:23">
      <c r="A272" s="12">
        <v>39300</v>
      </c>
      <c r="B272" s="17">
        <f t="shared" si="48"/>
        <v>8</v>
      </c>
      <c r="C272" s="17">
        <f t="shared" si="49"/>
        <v>1</v>
      </c>
      <c r="D272" s="17">
        <f t="shared" si="50"/>
        <v>6</v>
      </c>
      <c r="E272" s="18">
        <v>3404.1415555613285</v>
      </c>
      <c r="F272">
        <f t="shared" si="57"/>
        <v>270</v>
      </c>
      <c r="K272" s="22">
        <f t="shared" si="54"/>
        <v>3404.1415555613285</v>
      </c>
      <c r="N272" s="2">
        <f t="shared" si="58"/>
        <v>554.52963446812407</v>
      </c>
      <c r="O272" s="2">
        <f t="shared" si="55"/>
        <v>2849.6119210932043</v>
      </c>
      <c r="P272" s="2">
        <f t="shared" si="56"/>
        <v>0</v>
      </c>
      <c r="R272" s="12">
        <v>39426</v>
      </c>
      <c r="S272" s="17">
        <f t="shared" si="51"/>
        <v>12</v>
      </c>
      <c r="T272" s="17">
        <f t="shared" si="52"/>
        <v>1</v>
      </c>
      <c r="U272" s="17">
        <f t="shared" si="53"/>
        <v>10</v>
      </c>
      <c r="V272" s="18">
        <v>1361.074736168672</v>
      </c>
      <c r="W272">
        <f t="shared" si="59"/>
        <v>8490</v>
      </c>
    </row>
    <row r="273" spans="1:23">
      <c r="A273" s="12">
        <v>39342</v>
      </c>
      <c r="B273" s="17">
        <f t="shared" si="48"/>
        <v>9</v>
      </c>
      <c r="C273" s="17">
        <f t="shared" si="49"/>
        <v>1</v>
      </c>
      <c r="D273" s="17">
        <f t="shared" si="50"/>
        <v>17</v>
      </c>
      <c r="E273" s="18">
        <v>3403.5875595013672</v>
      </c>
      <c r="F273">
        <f t="shared" si="57"/>
        <v>271</v>
      </c>
      <c r="K273" s="22">
        <f t="shared" si="54"/>
        <v>3403.5875595013672</v>
      </c>
      <c r="N273" s="2">
        <f t="shared" si="58"/>
        <v>554.52963446812407</v>
      </c>
      <c r="O273" s="2">
        <f t="shared" si="55"/>
        <v>2849.057925033243</v>
      </c>
      <c r="P273" s="2">
        <f t="shared" si="56"/>
        <v>0</v>
      </c>
      <c r="R273" s="12">
        <v>39400</v>
      </c>
      <c r="S273" s="17">
        <f t="shared" si="51"/>
        <v>11</v>
      </c>
      <c r="T273" s="17">
        <f t="shared" si="52"/>
        <v>3</v>
      </c>
      <c r="U273" s="17">
        <f t="shared" si="53"/>
        <v>14</v>
      </c>
      <c r="V273" s="18">
        <v>1361.1920590799609</v>
      </c>
      <c r="W273">
        <f t="shared" si="59"/>
        <v>8489</v>
      </c>
    </row>
    <row r="274" spans="1:23">
      <c r="A274" s="12">
        <v>39312</v>
      </c>
      <c r="B274" s="17">
        <f t="shared" si="48"/>
        <v>8</v>
      </c>
      <c r="C274" s="17">
        <f t="shared" si="49"/>
        <v>6</v>
      </c>
      <c r="D274" s="17">
        <f t="shared" si="50"/>
        <v>18</v>
      </c>
      <c r="E274" s="18">
        <v>3402.3375770570315</v>
      </c>
      <c r="F274">
        <f t="shared" si="57"/>
        <v>272</v>
      </c>
      <c r="K274" s="22">
        <f t="shared" si="54"/>
        <v>3402.3375770570315</v>
      </c>
      <c r="N274" s="2">
        <f t="shared" si="58"/>
        <v>554.52963446812407</v>
      </c>
      <c r="O274" s="2">
        <f t="shared" si="55"/>
        <v>2847.8079425889073</v>
      </c>
      <c r="P274" s="2">
        <f t="shared" si="56"/>
        <v>0</v>
      </c>
      <c r="R274" s="12">
        <v>39106</v>
      </c>
      <c r="S274" s="17">
        <f t="shared" si="51"/>
        <v>1</v>
      </c>
      <c r="T274" s="17">
        <f t="shared" si="52"/>
        <v>3</v>
      </c>
      <c r="U274" s="17">
        <f t="shared" si="53"/>
        <v>24</v>
      </c>
      <c r="V274" s="18">
        <v>1361.2</v>
      </c>
      <c r="W274">
        <f t="shared" si="59"/>
        <v>8488</v>
      </c>
    </row>
    <row r="275" spans="1:23">
      <c r="A275" s="12">
        <v>39318</v>
      </c>
      <c r="B275" s="17">
        <f t="shared" si="48"/>
        <v>8</v>
      </c>
      <c r="C275" s="17">
        <f t="shared" si="49"/>
        <v>5</v>
      </c>
      <c r="D275" s="17">
        <f t="shared" si="50"/>
        <v>24</v>
      </c>
      <c r="E275" s="18">
        <v>3401.874116960742</v>
      </c>
      <c r="F275">
        <f t="shared" si="57"/>
        <v>273</v>
      </c>
      <c r="K275" s="22">
        <f t="shared" si="54"/>
        <v>3401.874116960742</v>
      </c>
      <c r="N275" s="2">
        <f t="shared" si="58"/>
        <v>554.52963446812407</v>
      </c>
      <c r="O275" s="2">
        <f t="shared" si="55"/>
        <v>2847.3444824926178</v>
      </c>
      <c r="P275" s="2">
        <f t="shared" si="56"/>
        <v>0</v>
      </c>
      <c r="R275" s="12">
        <v>39405</v>
      </c>
      <c r="S275" s="17">
        <f t="shared" si="51"/>
        <v>11</v>
      </c>
      <c r="T275" s="17">
        <f t="shared" si="52"/>
        <v>1</v>
      </c>
      <c r="U275" s="17">
        <f t="shared" si="53"/>
        <v>19</v>
      </c>
      <c r="V275" s="18">
        <v>1361.3647451804686</v>
      </c>
      <c r="W275">
        <f t="shared" si="59"/>
        <v>8487</v>
      </c>
    </row>
    <row r="276" spans="1:23">
      <c r="A276" s="12">
        <v>39322</v>
      </c>
      <c r="B276" s="17">
        <f t="shared" si="48"/>
        <v>8</v>
      </c>
      <c r="C276" s="17">
        <f t="shared" si="49"/>
        <v>2</v>
      </c>
      <c r="D276" s="17">
        <f t="shared" si="50"/>
        <v>28</v>
      </c>
      <c r="E276" s="18">
        <v>3401.4399362000004</v>
      </c>
      <c r="F276">
        <f t="shared" si="57"/>
        <v>274</v>
      </c>
      <c r="K276" s="22">
        <f t="shared" si="54"/>
        <v>3401.4399362000004</v>
      </c>
      <c r="N276" s="2">
        <f t="shared" si="58"/>
        <v>554.52963446812407</v>
      </c>
      <c r="O276" s="2">
        <f t="shared" si="55"/>
        <v>2846.9103017318762</v>
      </c>
      <c r="P276" s="2">
        <f t="shared" si="56"/>
        <v>0</v>
      </c>
      <c r="R276" s="12">
        <v>39423</v>
      </c>
      <c r="S276" s="17">
        <f t="shared" si="51"/>
        <v>12</v>
      </c>
      <c r="T276" s="17">
        <f t="shared" si="52"/>
        <v>5</v>
      </c>
      <c r="U276" s="17">
        <f t="shared" si="53"/>
        <v>7</v>
      </c>
      <c r="V276" s="18">
        <v>1361.5733258321484</v>
      </c>
      <c r="W276">
        <f t="shared" si="59"/>
        <v>8486</v>
      </c>
    </row>
    <row r="277" spans="1:23">
      <c r="A277" s="12">
        <v>39330</v>
      </c>
      <c r="B277" s="17">
        <f t="shared" si="48"/>
        <v>9</v>
      </c>
      <c r="C277" s="17">
        <f t="shared" si="49"/>
        <v>3</v>
      </c>
      <c r="D277" s="17">
        <f t="shared" si="50"/>
        <v>5</v>
      </c>
      <c r="E277" s="18">
        <v>3398.7165437281251</v>
      </c>
      <c r="F277">
        <f t="shared" si="57"/>
        <v>275</v>
      </c>
      <c r="K277" s="22">
        <f t="shared" si="54"/>
        <v>3398.7165437281251</v>
      </c>
      <c r="N277" s="2">
        <f t="shared" si="58"/>
        <v>554.52963446812407</v>
      </c>
      <c r="O277" s="2">
        <f t="shared" si="55"/>
        <v>2844.1869092600009</v>
      </c>
      <c r="P277" s="2">
        <f t="shared" si="56"/>
        <v>0</v>
      </c>
      <c r="R277" s="12">
        <v>39152</v>
      </c>
      <c r="S277" s="17">
        <f t="shared" si="51"/>
        <v>3</v>
      </c>
      <c r="T277" s="17">
        <f t="shared" si="52"/>
        <v>7</v>
      </c>
      <c r="U277" s="17">
        <f t="shared" si="53"/>
        <v>11</v>
      </c>
      <c r="V277" s="18">
        <v>1362.12</v>
      </c>
      <c r="W277">
        <f t="shared" si="59"/>
        <v>8485</v>
      </c>
    </row>
    <row r="278" spans="1:23">
      <c r="A278" s="12">
        <v>39310</v>
      </c>
      <c r="B278" s="17">
        <f t="shared" si="48"/>
        <v>8</v>
      </c>
      <c r="C278" s="17">
        <f t="shared" si="49"/>
        <v>4</v>
      </c>
      <c r="D278" s="17">
        <f t="shared" si="50"/>
        <v>16</v>
      </c>
      <c r="E278" s="18">
        <v>3397.5629531381837</v>
      </c>
      <c r="F278">
        <f t="shared" si="57"/>
        <v>276</v>
      </c>
      <c r="K278" s="22">
        <f t="shared" si="54"/>
        <v>3397.5629531381837</v>
      </c>
      <c r="N278" s="2">
        <f t="shared" si="58"/>
        <v>554.52963446812407</v>
      </c>
      <c r="O278" s="2">
        <f t="shared" si="55"/>
        <v>2843.0333186700595</v>
      </c>
      <c r="P278" s="2">
        <f t="shared" si="56"/>
        <v>0</v>
      </c>
      <c r="R278" s="12">
        <v>39100</v>
      </c>
      <c r="S278" s="17">
        <f t="shared" si="51"/>
        <v>1</v>
      </c>
      <c r="T278" s="17">
        <f t="shared" si="52"/>
        <v>4</v>
      </c>
      <c r="U278" s="17">
        <f t="shared" si="53"/>
        <v>18</v>
      </c>
      <c r="V278" s="18">
        <v>1362.43</v>
      </c>
      <c r="W278">
        <f t="shared" si="59"/>
        <v>8484</v>
      </c>
    </row>
    <row r="279" spans="1:23">
      <c r="A279" s="12">
        <v>39274</v>
      </c>
      <c r="B279" s="17">
        <f t="shared" si="48"/>
        <v>7</v>
      </c>
      <c r="C279" s="17">
        <f t="shared" si="49"/>
        <v>3</v>
      </c>
      <c r="D279" s="17">
        <f t="shared" si="50"/>
        <v>11</v>
      </c>
      <c r="E279" s="18">
        <v>3397.3146517499999</v>
      </c>
      <c r="F279">
        <f t="shared" si="57"/>
        <v>277</v>
      </c>
      <c r="K279" s="22">
        <f t="shared" si="54"/>
        <v>3397.3146517499999</v>
      </c>
      <c r="N279" s="2">
        <f t="shared" si="58"/>
        <v>554.52963446812407</v>
      </c>
      <c r="O279" s="2">
        <f t="shared" si="55"/>
        <v>2842.7850172818758</v>
      </c>
      <c r="P279" s="2">
        <f t="shared" si="56"/>
        <v>0</v>
      </c>
      <c r="R279" s="12">
        <v>39196</v>
      </c>
      <c r="S279" s="17">
        <f t="shared" si="51"/>
        <v>4</v>
      </c>
      <c r="T279" s="17">
        <f t="shared" si="52"/>
        <v>2</v>
      </c>
      <c r="U279" s="17">
        <f t="shared" si="53"/>
        <v>24</v>
      </c>
      <c r="V279" s="18">
        <v>1362.5</v>
      </c>
      <c r="W279">
        <f t="shared" si="59"/>
        <v>8483</v>
      </c>
    </row>
    <row r="280" spans="1:23">
      <c r="A280" s="12">
        <v>39302</v>
      </c>
      <c r="B280" s="17">
        <f t="shared" si="48"/>
        <v>8</v>
      </c>
      <c r="C280" s="17">
        <f t="shared" si="49"/>
        <v>3</v>
      </c>
      <c r="D280" s="17">
        <f t="shared" si="50"/>
        <v>8</v>
      </c>
      <c r="E280" s="18">
        <v>3395.1020938394531</v>
      </c>
      <c r="F280">
        <f t="shared" si="57"/>
        <v>278</v>
      </c>
      <c r="K280" s="22">
        <f t="shared" si="54"/>
        <v>3395.1020938394531</v>
      </c>
      <c r="N280" s="2">
        <f t="shared" si="58"/>
        <v>554.52963446812407</v>
      </c>
      <c r="O280" s="2">
        <f t="shared" si="55"/>
        <v>2840.5724593713289</v>
      </c>
      <c r="P280" s="2">
        <f t="shared" si="56"/>
        <v>0</v>
      </c>
      <c r="R280" s="12">
        <v>39426</v>
      </c>
      <c r="S280" s="17">
        <f t="shared" si="51"/>
        <v>12</v>
      </c>
      <c r="T280" s="17">
        <f t="shared" si="52"/>
        <v>1</v>
      </c>
      <c r="U280" s="17">
        <f t="shared" si="53"/>
        <v>10</v>
      </c>
      <c r="V280" s="18">
        <v>1362.5119728959376</v>
      </c>
      <c r="W280">
        <f t="shared" si="59"/>
        <v>8482</v>
      </c>
    </row>
    <row r="281" spans="1:23">
      <c r="A281" s="12">
        <v>39258</v>
      </c>
      <c r="B281" s="17">
        <f t="shared" si="48"/>
        <v>6</v>
      </c>
      <c r="C281" s="17">
        <f t="shared" si="49"/>
        <v>1</v>
      </c>
      <c r="D281" s="17">
        <f t="shared" si="50"/>
        <v>25</v>
      </c>
      <c r="E281" s="18">
        <v>3395</v>
      </c>
      <c r="F281">
        <f t="shared" si="57"/>
        <v>279</v>
      </c>
      <c r="K281" s="22">
        <f t="shared" si="54"/>
        <v>3395</v>
      </c>
      <c r="N281" s="2">
        <f t="shared" si="58"/>
        <v>554.52963446812407</v>
      </c>
      <c r="O281" s="2">
        <f t="shared" si="55"/>
        <v>2840.4703655318758</v>
      </c>
      <c r="P281" s="2">
        <f t="shared" si="56"/>
        <v>0</v>
      </c>
      <c r="R281" s="12">
        <v>39394</v>
      </c>
      <c r="S281" s="17">
        <f t="shared" si="51"/>
        <v>11</v>
      </c>
      <c r="T281" s="17">
        <f t="shared" si="52"/>
        <v>4</v>
      </c>
      <c r="U281" s="17">
        <f t="shared" si="53"/>
        <v>8</v>
      </c>
      <c r="V281" s="18">
        <v>1362.6822046593361</v>
      </c>
      <c r="W281">
        <f t="shared" si="59"/>
        <v>8481</v>
      </c>
    </row>
    <row r="282" spans="1:23">
      <c r="A282" s="12">
        <v>39297</v>
      </c>
      <c r="B282" s="17">
        <f t="shared" si="48"/>
        <v>8</v>
      </c>
      <c r="C282" s="17">
        <f t="shared" si="49"/>
        <v>5</v>
      </c>
      <c r="D282" s="17">
        <f t="shared" si="50"/>
        <v>3</v>
      </c>
      <c r="E282" s="18">
        <v>3393.9880876773436</v>
      </c>
      <c r="F282">
        <f t="shared" si="57"/>
        <v>280</v>
      </c>
      <c r="K282" s="22">
        <f t="shared" si="54"/>
        <v>3393.9880876773436</v>
      </c>
      <c r="N282" s="2">
        <f t="shared" si="58"/>
        <v>554.52963446812407</v>
      </c>
      <c r="O282" s="2">
        <f t="shared" si="55"/>
        <v>2839.4584532092194</v>
      </c>
      <c r="P282" s="2">
        <f t="shared" si="56"/>
        <v>0</v>
      </c>
      <c r="R282" s="12">
        <v>39151</v>
      </c>
      <c r="S282" s="17">
        <f t="shared" si="51"/>
        <v>3</v>
      </c>
      <c r="T282" s="17">
        <f t="shared" si="52"/>
        <v>6</v>
      </c>
      <c r="U282" s="17">
        <f t="shared" si="53"/>
        <v>10</v>
      </c>
      <c r="V282" s="18">
        <v>1363.1</v>
      </c>
      <c r="W282">
        <f t="shared" si="59"/>
        <v>8480</v>
      </c>
    </row>
    <row r="283" spans="1:23">
      <c r="A283" s="12">
        <v>39275</v>
      </c>
      <c r="B283" s="17">
        <f t="shared" si="48"/>
        <v>7</v>
      </c>
      <c r="C283" s="17">
        <f t="shared" si="49"/>
        <v>4</v>
      </c>
      <c r="D283" s="17">
        <f t="shared" si="50"/>
        <v>12</v>
      </c>
      <c r="E283" s="18">
        <v>3393.5078320878906</v>
      </c>
      <c r="F283">
        <f t="shared" si="57"/>
        <v>281</v>
      </c>
      <c r="K283" s="22">
        <f t="shared" si="54"/>
        <v>3393.5078320878906</v>
      </c>
      <c r="N283" s="2">
        <f t="shared" si="58"/>
        <v>554.52963446812407</v>
      </c>
      <c r="O283" s="2">
        <f t="shared" si="55"/>
        <v>2838.9781976197664</v>
      </c>
      <c r="P283" s="2">
        <f t="shared" si="56"/>
        <v>0</v>
      </c>
      <c r="R283" s="12">
        <v>39410</v>
      </c>
      <c r="S283" s="17">
        <f t="shared" si="51"/>
        <v>11</v>
      </c>
      <c r="T283" s="17">
        <f t="shared" si="52"/>
        <v>6</v>
      </c>
      <c r="U283" s="17">
        <f t="shared" si="53"/>
        <v>24</v>
      </c>
      <c r="V283" s="18">
        <v>1363.3332606026952</v>
      </c>
      <c r="W283">
        <f t="shared" si="59"/>
        <v>8479</v>
      </c>
    </row>
    <row r="284" spans="1:23">
      <c r="A284" s="12">
        <v>39311</v>
      </c>
      <c r="B284" s="17">
        <f t="shared" si="48"/>
        <v>8</v>
      </c>
      <c r="C284" s="17">
        <f t="shared" si="49"/>
        <v>5</v>
      </c>
      <c r="D284" s="17">
        <f t="shared" si="50"/>
        <v>17</v>
      </c>
      <c r="E284" s="18">
        <v>3392.3209063087888</v>
      </c>
      <c r="F284">
        <f t="shared" si="57"/>
        <v>282</v>
      </c>
      <c r="K284" s="22">
        <f t="shared" si="54"/>
        <v>3392.3209063087888</v>
      </c>
      <c r="N284" s="2">
        <f t="shared" si="58"/>
        <v>554.52963446812407</v>
      </c>
      <c r="O284" s="2">
        <f t="shared" si="55"/>
        <v>2837.7912718406646</v>
      </c>
      <c r="P284" s="2">
        <f t="shared" si="56"/>
        <v>0</v>
      </c>
      <c r="R284" s="12">
        <v>39201</v>
      </c>
      <c r="S284" s="17">
        <f t="shared" si="51"/>
        <v>4</v>
      </c>
      <c r="T284" s="17">
        <f t="shared" si="52"/>
        <v>7</v>
      </c>
      <c r="U284" s="17">
        <f t="shared" si="53"/>
        <v>29</v>
      </c>
      <c r="V284" s="18">
        <v>1363.37</v>
      </c>
      <c r="W284">
        <f t="shared" si="59"/>
        <v>8478</v>
      </c>
    </row>
    <row r="285" spans="1:23">
      <c r="A285" s="12">
        <v>39244</v>
      </c>
      <c r="B285" s="17">
        <f t="shared" si="48"/>
        <v>6</v>
      </c>
      <c r="C285" s="17">
        <f t="shared" si="49"/>
        <v>1</v>
      </c>
      <c r="D285" s="17">
        <f t="shared" si="50"/>
        <v>11</v>
      </c>
      <c r="E285" s="18">
        <v>3392</v>
      </c>
      <c r="F285">
        <f t="shared" si="57"/>
        <v>283</v>
      </c>
      <c r="K285" s="22">
        <f t="shared" si="54"/>
        <v>3392</v>
      </c>
      <c r="N285" s="2">
        <f t="shared" si="58"/>
        <v>554.52963446812407</v>
      </c>
      <c r="O285" s="2">
        <f t="shared" si="55"/>
        <v>2837.4703655318758</v>
      </c>
      <c r="P285" s="2">
        <f t="shared" si="56"/>
        <v>0</v>
      </c>
      <c r="R285" s="12">
        <v>39185</v>
      </c>
      <c r="S285" s="17">
        <f t="shared" si="51"/>
        <v>4</v>
      </c>
      <c r="T285" s="17">
        <f t="shared" si="52"/>
        <v>5</v>
      </c>
      <c r="U285" s="17">
        <f t="shared" si="53"/>
        <v>13</v>
      </c>
      <c r="V285" s="18">
        <v>1363.47</v>
      </c>
      <c r="W285">
        <f t="shared" si="59"/>
        <v>8477</v>
      </c>
    </row>
    <row r="286" spans="1:23">
      <c r="A286" s="12">
        <v>39270</v>
      </c>
      <c r="B286" s="17">
        <f t="shared" si="48"/>
        <v>7</v>
      </c>
      <c r="C286" s="17">
        <f t="shared" si="49"/>
        <v>6</v>
      </c>
      <c r="D286" s="17">
        <f t="shared" si="50"/>
        <v>7</v>
      </c>
      <c r="E286" s="18">
        <v>3391.6122070806646</v>
      </c>
      <c r="F286">
        <f t="shared" si="57"/>
        <v>284</v>
      </c>
      <c r="K286" s="22">
        <f t="shared" si="54"/>
        <v>3391.6122070806646</v>
      </c>
      <c r="N286" s="2">
        <f t="shared" si="58"/>
        <v>554.52963446812407</v>
      </c>
      <c r="O286" s="2">
        <f t="shared" si="55"/>
        <v>2837.0825726125404</v>
      </c>
      <c r="P286" s="2">
        <f t="shared" si="56"/>
        <v>0</v>
      </c>
      <c r="R286" s="12">
        <v>39424</v>
      </c>
      <c r="S286" s="17">
        <f t="shared" si="51"/>
        <v>12</v>
      </c>
      <c r="T286" s="17">
        <f t="shared" si="52"/>
        <v>6</v>
      </c>
      <c r="U286" s="17">
        <f t="shared" si="53"/>
        <v>8</v>
      </c>
      <c r="V286" s="18">
        <v>1363.8762032471093</v>
      </c>
      <c r="W286">
        <f t="shared" si="59"/>
        <v>8476</v>
      </c>
    </row>
    <row r="287" spans="1:23">
      <c r="A287" s="12">
        <v>39297</v>
      </c>
      <c r="B287" s="17">
        <f t="shared" si="48"/>
        <v>8</v>
      </c>
      <c r="C287" s="17">
        <f t="shared" si="49"/>
        <v>5</v>
      </c>
      <c r="D287" s="17">
        <f t="shared" si="50"/>
        <v>3</v>
      </c>
      <c r="E287" s="18">
        <v>3391.2161192740236</v>
      </c>
      <c r="F287">
        <f t="shared" si="57"/>
        <v>285</v>
      </c>
      <c r="K287" s="22">
        <f t="shared" si="54"/>
        <v>3391.2161192740236</v>
      </c>
      <c r="N287" s="2">
        <f t="shared" si="58"/>
        <v>554.52963446812407</v>
      </c>
      <c r="O287" s="2">
        <f t="shared" si="55"/>
        <v>2836.6864848058995</v>
      </c>
      <c r="P287" s="2">
        <f t="shared" si="56"/>
        <v>0</v>
      </c>
      <c r="R287" s="12">
        <v>39091</v>
      </c>
      <c r="S287" s="17">
        <f t="shared" si="51"/>
        <v>1</v>
      </c>
      <c r="T287" s="17">
        <f t="shared" si="52"/>
        <v>2</v>
      </c>
      <c r="U287" s="17">
        <f t="shared" si="53"/>
        <v>9</v>
      </c>
      <c r="V287" s="18">
        <v>1363.88</v>
      </c>
      <c r="W287">
        <f t="shared" si="59"/>
        <v>8475</v>
      </c>
    </row>
    <row r="288" spans="1:23">
      <c r="A288" s="12">
        <v>39304</v>
      </c>
      <c r="B288" s="17">
        <f t="shared" si="48"/>
        <v>8</v>
      </c>
      <c r="C288" s="17">
        <f t="shared" si="49"/>
        <v>5</v>
      </c>
      <c r="D288" s="17">
        <f t="shared" si="50"/>
        <v>10</v>
      </c>
      <c r="E288" s="18">
        <v>3391.1620078740239</v>
      </c>
      <c r="F288">
        <f t="shared" si="57"/>
        <v>286</v>
      </c>
      <c r="K288" s="22">
        <f t="shared" si="54"/>
        <v>3391.1620078740239</v>
      </c>
      <c r="N288" s="2">
        <f t="shared" si="58"/>
        <v>554.52963446812407</v>
      </c>
      <c r="O288" s="2">
        <f t="shared" si="55"/>
        <v>2836.6323734058997</v>
      </c>
      <c r="P288" s="2">
        <f t="shared" si="56"/>
        <v>0</v>
      </c>
      <c r="R288" s="12">
        <v>39096</v>
      </c>
      <c r="S288" s="17">
        <f t="shared" si="51"/>
        <v>1</v>
      </c>
      <c r="T288" s="17">
        <f t="shared" si="52"/>
        <v>7</v>
      </c>
      <c r="U288" s="17">
        <f t="shared" si="53"/>
        <v>14</v>
      </c>
      <c r="V288" s="18">
        <v>1363.95</v>
      </c>
      <c r="W288">
        <f t="shared" si="59"/>
        <v>8474</v>
      </c>
    </row>
    <row r="289" spans="1:23">
      <c r="A289" s="12">
        <v>39352</v>
      </c>
      <c r="B289" s="17">
        <f t="shared" si="48"/>
        <v>9</v>
      </c>
      <c r="C289" s="17">
        <f t="shared" si="49"/>
        <v>4</v>
      </c>
      <c r="D289" s="17">
        <f t="shared" si="50"/>
        <v>27</v>
      </c>
      <c r="E289" s="18">
        <v>3391.0544745507809</v>
      </c>
      <c r="F289">
        <f t="shared" si="57"/>
        <v>287</v>
      </c>
      <c r="K289" s="22">
        <f t="shared" si="54"/>
        <v>3391.0544745507809</v>
      </c>
      <c r="N289" s="2">
        <f t="shared" si="58"/>
        <v>554.52963446812407</v>
      </c>
      <c r="O289" s="2">
        <f t="shared" si="55"/>
        <v>2836.5248400826567</v>
      </c>
      <c r="P289" s="2">
        <f t="shared" si="56"/>
        <v>0</v>
      </c>
      <c r="R289" s="12">
        <v>39393</v>
      </c>
      <c r="S289" s="17">
        <f t="shared" si="51"/>
        <v>11</v>
      </c>
      <c r="T289" s="17">
        <f t="shared" si="52"/>
        <v>3</v>
      </c>
      <c r="U289" s="17">
        <f t="shared" si="53"/>
        <v>7</v>
      </c>
      <c r="V289" s="18">
        <v>1363.958440391367</v>
      </c>
      <c r="W289">
        <f t="shared" si="59"/>
        <v>8473</v>
      </c>
    </row>
    <row r="290" spans="1:23">
      <c r="A290" s="12">
        <v>39364</v>
      </c>
      <c r="B290" s="17">
        <f t="shared" si="48"/>
        <v>10</v>
      </c>
      <c r="C290" s="17">
        <f t="shared" si="49"/>
        <v>2</v>
      </c>
      <c r="D290" s="17">
        <f t="shared" si="50"/>
        <v>9</v>
      </c>
      <c r="E290" s="18">
        <v>3390.6345242031248</v>
      </c>
      <c r="F290">
        <f t="shared" si="57"/>
        <v>288</v>
      </c>
      <c r="K290" s="22">
        <f t="shared" si="54"/>
        <v>3390.6345242031248</v>
      </c>
      <c r="N290" s="2">
        <f t="shared" si="58"/>
        <v>554.52963446812407</v>
      </c>
      <c r="O290" s="2">
        <f t="shared" si="55"/>
        <v>2836.1048897350006</v>
      </c>
      <c r="P290" s="2">
        <f t="shared" si="56"/>
        <v>0</v>
      </c>
      <c r="R290" s="12">
        <v>39418</v>
      </c>
      <c r="S290" s="17">
        <f t="shared" si="51"/>
        <v>12</v>
      </c>
      <c r="T290" s="17">
        <f t="shared" si="52"/>
        <v>7</v>
      </c>
      <c r="U290" s="17">
        <f t="shared" si="53"/>
        <v>2</v>
      </c>
      <c r="V290" s="18">
        <v>1364.2252373889844</v>
      </c>
      <c r="W290">
        <f t="shared" si="59"/>
        <v>8472</v>
      </c>
    </row>
    <row r="291" spans="1:23">
      <c r="A291" s="12">
        <v>39346</v>
      </c>
      <c r="B291" s="17">
        <f t="shared" si="48"/>
        <v>9</v>
      </c>
      <c r="C291" s="17">
        <f t="shared" si="49"/>
        <v>5</v>
      </c>
      <c r="D291" s="17">
        <f t="shared" si="50"/>
        <v>21</v>
      </c>
      <c r="E291" s="18">
        <v>3390.4634765519531</v>
      </c>
      <c r="F291">
        <f t="shared" si="57"/>
        <v>289</v>
      </c>
      <c r="K291" s="22">
        <f t="shared" si="54"/>
        <v>3390.4634765519531</v>
      </c>
      <c r="N291" s="2">
        <f t="shared" si="58"/>
        <v>554.52963446812407</v>
      </c>
      <c r="O291" s="2">
        <f t="shared" si="55"/>
        <v>2835.9338420838289</v>
      </c>
      <c r="P291" s="2">
        <f t="shared" si="56"/>
        <v>0</v>
      </c>
      <c r="R291" s="12">
        <v>39136</v>
      </c>
      <c r="S291" s="17">
        <f t="shared" si="51"/>
        <v>2</v>
      </c>
      <c r="T291" s="17">
        <f t="shared" si="52"/>
        <v>5</v>
      </c>
      <c r="U291" s="17">
        <f t="shared" si="53"/>
        <v>23</v>
      </c>
      <c r="V291" s="18">
        <v>1364.3</v>
      </c>
      <c r="W291">
        <f t="shared" si="59"/>
        <v>8471</v>
      </c>
    </row>
    <row r="292" spans="1:23">
      <c r="A292" s="12">
        <v>39313</v>
      </c>
      <c r="B292" s="17">
        <f t="shared" si="48"/>
        <v>8</v>
      </c>
      <c r="C292" s="17">
        <f t="shared" si="49"/>
        <v>7</v>
      </c>
      <c r="D292" s="17">
        <f t="shared" si="50"/>
        <v>19</v>
      </c>
      <c r="E292" s="18">
        <v>3390.3046279994142</v>
      </c>
      <c r="F292">
        <f t="shared" si="57"/>
        <v>290</v>
      </c>
      <c r="K292" s="22">
        <f t="shared" si="54"/>
        <v>3390.3046279994142</v>
      </c>
      <c r="N292" s="2">
        <f t="shared" si="58"/>
        <v>554.52963446812407</v>
      </c>
      <c r="O292" s="2">
        <f t="shared" si="55"/>
        <v>2835.77499353129</v>
      </c>
      <c r="P292" s="2">
        <f t="shared" si="56"/>
        <v>0</v>
      </c>
      <c r="R292" s="12">
        <v>39188</v>
      </c>
      <c r="S292" s="17">
        <f t="shared" si="51"/>
        <v>4</v>
      </c>
      <c r="T292" s="17">
        <f t="shared" si="52"/>
        <v>1</v>
      </c>
      <c r="U292" s="17">
        <f t="shared" si="53"/>
        <v>16</v>
      </c>
      <c r="V292" s="18">
        <v>1364.51</v>
      </c>
      <c r="W292">
        <f t="shared" si="59"/>
        <v>8470</v>
      </c>
    </row>
    <row r="293" spans="1:23">
      <c r="A293" s="12">
        <v>39313</v>
      </c>
      <c r="B293" s="17">
        <f t="shared" si="48"/>
        <v>8</v>
      </c>
      <c r="C293" s="17">
        <f t="shared" si="49"/>
        <v>7</v>
      </c>
      <c r="D293" s="17">
        <f t="shared" si="50"/>
        <v>19</v>
      </c>
      <c r="E293" s="18">
        <v>3388.9093663775393</v>
      </c>
      <c r="F293">
        <f t="shared" si="57"/>
        <v>291</v>
      </c>
      <c r="K293" s="22">
        <f t="shared" si="54"/>
        <v>3388.9093663775393</v>
      </c>
      <c r="N293" s="2">
        <f t="shared" si="58"/>
        <v>554.52963446812407</v>
      </c>
      <c r="O293" s="2">
        <f t="shared" si="55"/>
        <v>2834.3797319094151</v>
      </c>
      <c r="P293" s="2">
        <f t="shared" si="56"/>
        <v>0</v>
      </c>
      <c r="R293" s="12">
        <v>39395</v>
      </c>
      <c r="S293" s="17">
        <f t="shared" si="51"/>
        <v>11</v>
      </c>
      <c r="T293" s="17">
        <f t="shared" si="52"/>
        <v>5</v>
      </c>
      <c r="U293" s="17">
        <f t="shared" si="53"/>
        <v>9</v>
      </c>
      <c r="V293" s="18">
        <v>1364.7164122567578</v>
      </c>
      <c r="W293">
        <f t="shared" si="59"/>
        <v>8469</v>
      </c>
    </row>
    <row r="294" spans="1:23">
      <c r="A294" s="12">
        <v>39303</v>
      </c>
      <c r="B294" s="17">
        <f t="shared" si="48"/>
        <v>8</v>
      </c>
      <c r="C294" s="17">
        <f t="shared" si="49"/>
        <v>4</v>
      </c>
      <c r="D294" s="17">
        <f t="shared" si="50"/>
        <v>9</v>
      </c>
      <c r="E294" s="18">
        <v>3387.9808348203123</v>
      </c>
      <c r="F294">
        <f t="shared" si="57"/>
        <v>292</v>
      </c>
      <c r="K294" s="22">
        <f t="shared" si="54"/>
        <v>3387.9808348203123</v>
      </c>
      <c r="N294" s="2">
        <f t="shared" si="58"/>
        <v>554.52963446812407</v>
      </c>
      <c r="O294" s="2">
        <f t="shared" si="55"/>
        <v>2833.4512003521882</v>
      </c>
      <c r="P294" s="2">
        <f t="shared" si="56"/>
        <v>0</v>
      </c>
      <c r="R294" s="12">
        <v>39142</v>
      </c>
      <c r="S294" s="17">
        <f t="shared" si="51"/>
        <v>3</v>
      </c>
      <c r="T294" s="17">
        <f t="shared" si="52"/>
        <v>4</v>
      </c>
      <c r="U294" s="17">
        <f t="shared" si="53"/>
        <v>1</v>
      </c>
      <c r="V294" s="18">
        <v>1364.81</v>
      </c>
      <c r="W294">
        <f t="shared" si="59"/>
        <v>8468</v>
      </c>
    </row>
    <row r="295" spans="1:23">
      <c r="A295" s="12">
        <v>39315</v>
      </c>
      <c r="B295" s="17">
        <f t="shared" si="48"/>
        <v>8</v>
      </c>
      <c r="C295" s="17">
        <f t="shared" si="49"/>
        <v>2</v>
      </c>
      <c r="D295" s="17">
        <f t="shared" si="50"/>
        <v>21</v>
      </c>
      <c r="E295" s="18">
        <v>3385.8729483900388</v>
      </c>
      <c r="F295">
        <f t="shared" si="57"/>
        <v>293</v>
      </c>
      <c r="K295" s="22">
        <f t="shared" si="54"/>
        <v>3385.8729483900388</v>
      </c>
      <c r="N295" s="2">
        <f t="shared" si="58"/>
        <v>554.52963446812407</v>
      </c>
      <c r="O295" s="2">
        <f t="shared" si="55"/>
        <v>2831.3433139219146</v>
      </c>
      <c r="P295" s="2">
        <f t="shared" si="56"/>
        <v>0</v>
      </c>
      <c r="R295" s="12">
        <v>39127</v>
      </c>
      <c r="S295" s="17">
        <f t="shared" si="51"/>
        <v>2</v>
      </c>
      <c r="T295" s="17">
        <f t="shared" si="52"/>
        <v>3</v>
      </c>
      <c r="U295" s="17">
        <f t="shared" si="53"/>
        <v>14</v>
      </c>
      <c r="V295" s="18">
        <v>1364.99</v>
      </c>
      <c r="W295">
        <f t="shared" si="59"/>
        <v>8467</v>
      </c>
    </row>
    <row r="296" spans="1:23">
      <c r="A296" s="12">
        <v>39341</v>
      </c>
      <c r="B296" s="17">
        <f t="shared" si="48"/>
        <v>9</v>
      </c>
      <c r="C296" s="17">
        <f t="shared" si="49"/>
        <v>7</v>
      </c>
      <c r="D296" s="17">
        <f t="shared" si="50"/>
        <v>16</v>
      </c>
      <c r="E296" s="18">
        <v>3383.3233206220702</v>
      </c>
      <c r="F296">
        <f t="shared" si="57"/>
        <v>294</v>
      </c>
      <c r="K296" s="22">
        <f t="shared" si="54"/>
        <v>3383.3233206220702</v>
      </c>
      <c r="N296" s="2">
        <f t="shared" si="58"/>
        <v>554.52963446812407</v>
      </c>
      <c r="O296" s="2">
        <f t="shared" si="55"/>
        <v>2828.7936861539461</v>
      </c>
      <c r="P296" s="2">
        <f t="shared" si="56"/>
        <v>0</v>
      </c>
      <c r="R296" s="12">
        <v>39150</v>
      </c>
      <c r="S296" s="17">
        <f t="shared" si="51"/>
        <v>3</v>
      </c>
      <c r="T296" s="17">
        <f t="shared" si="52"/>
        <v>5</v>
      </c>
      <c r="U296" s="17">
        <f t="shared" si="53"/>
        <v>9</v>
      </c>
      <c r="V296" s="18">
        <v>1365.04</v>
      </c>
      <c r="W296">
        <f t="shared" si="59"/>
        <v>8466</v>
      </c>
    </row>
    <row r="297" spans="1:23">
      <c r="A297" s="12">
        <v>39298</v>
      </c>
      <c r="B297" s="17">
        <f t="shared" si="48"/>
        <v>8</v>
      </c>
      <c r="C297" s="17">
        <f t="shared" si="49"/>
        <v>6</v>
      </c>
      <c r="D297" s="17">
        <f t="shared" si="50"/>
        <v>4</v>
      </c>
      <c r="E297" s="18">
        <v>3383.2651389183588</v>
      </c>
      <c r="F297">
        <f t="shared" si="57"/>
        <v>295</v>
      </c>
      <c r="K297" s="22">
        <f t="shared" si="54"/>
        <v>3383.2651389183588</v>
      </c>
      <c r="N297" s="2">
        <f t="shared" si="58"/>
        <v>554.52963446812407</v>
      </c>
      <c r="O297" s="2">
        <f t="shared" si="55"/>
        <v>2828.7355044502347</v>
      </c>
      <c r="P297" s="2">
        <f t="shared" si="56"/>
        <v>0</v>
      </c>
      <c r="R297" s="12">
        <v>39423</v>
      </c>
      <c r="S297" s="17">
        <f t="shared" si="51"/>
        <v>12</v>
      </c>
      <c r="T297" s="17">
        <f t="shared" si="52"/>
        <v>5</v>
      </c>
      <c r="U297" s="17">
        <f t="shared" si="53"/>
        <v>7</v>
      </c>
      <c r="V297" s="18">
        <v>1365.8414064801368</v>
      </c>
      <c r="W297">
        <f t="shared" si="59"/>
        <v>8465</v>
      </c>
    </row>
    <row r="298" spans="1:23">
      <c r="A298" s="12">
        <v>39244</v>
      </c>
      <c r="B298" s="17">
        <f t="shared" si="48"/>
        <v>6</v>
      </c>
      <c r="C298" s="17">
        <f t="shared" si="49"/>
        <v>1</v>
      </c>
      <c r="D298" s="17">
        <f t="shared" si="50"/>
        <v>11</v>
      </c>
      <c r="E298" s="18">
        <v>3383</v>
      </c>
      <c r="F298">
        <f t="shared" si="57"/>
        <v>296</v>
      </c>
      <c r="K298" s="22">
        <f t="shared" si="54"/>
        <v>3383</v>
      </c>
      <c r="N298" s="2">
        <f t="shared" si="58"/>
        <v>554.52963446812407</v>
      </c>
      <c r="O298" s="2">
        <f t="shared" si="55"/>
        <v>2828.4703655318758</v>
      </c>
      <c r="P298" s="2">
        <f t="shared" si="56"/>
        <v>0</v>
      </c>
      <c r="R298" s="12">
        <v>39189</v>
      </c>
      <c r="S298" s="17">
        <f t="shared" si="51"/>
        <v>4</v>
      </c>
      <c r="T298" s="17">
        <f t="shared" si="52"/>
        <v>2</v>
      </c>
      <c r="U298" s="17">
        <f t="shared" si="53"/>
        <v>17</v>
      </c>
      <c r="V298" s="18">
        <v>1365.87</v>
      </c>
      <c r="W298">
        <f t="shared" si="59"/>
        <v>8464</v>
      </c>
    </row>
    <row r="299" spans="1:23">
      <c r="A299" s="12">
        <v>39278</v>
      </c>
      <c r="B299" s="17">
        <f t="shared" si="48"/>
        <v>7</v>
      </c>
      <c r="C299" s="17">
        <f t="shared" si="49"/>
        <v>7</v>
      </c>
      <c r="D299" s="17">
        <f t="shared" si="50"/>
        <v>15</v>
      </c>
      <c r="E299" s="18">
        <v>3382.6354306900389</v>
      </c>
      <c r="F299">
        <f t="shared" si="57"/>
        <v>297</v>
      </c>
      <c r="K299" s="22">
        <f t="shared" si="54"/>
        <v>3382.6354306900389</v>
      </c>
      <c r="N299" s="2">
        <f t="shared" si="58"/>
        <v>554.52963446812407</v>
      </c>
      <c r="O299" s="2">
        <f t="shared" si="55"/>
        <v>2828.1057962219147</v>
      </c>
      <c r="P299" s="2">
        <f t="shared" si="56"/>
        <v>0</v>
      </c>
      <c r="R299" s="12">
        <v>39401</v>
      </c>
      <c r="S299" s="17">
        <f t="shared" si="51"/>
        <v>11</v>
      </c>
      <c r="T299" s="17">
        <f t="shared" si="52"/>
        <v>4</v>
      </c>
      <c r="U299" s="17">
        <f t="shared" si="53"/>
        <v>15</v>
      </c>
      <c r="V299" s="18">
        <v>1366.0749509669922</v>
      </c>
      <c r="W299">
        <f t="shared" si="59"/>
        <v>8463</v>
      </c>
    </row>
    <row r="300" spans="1:23">
      <c r="A300" s="12">
        <v>39339</v>
      </c>
      <c r="B300" s="17">
        <f t="shared" si="48"/>
        <v>9</v>
      </c>
      <c r="C300" s="17">
        <f t="shared" si="49"/>
        <v>5</v>
      </c>
      <c r="D300" s="17">
        <f t="shared" si="50"/>
        <v>14</v>
      </c>
      <c r="E300" s="18">
        <v>3381.4029503353518</v>
      </c>
      <c r="F300">
        <f t="shared" si="57"/>
        <v>298</v>
      </c>
      <c r="K300" s="22">
        <f t="shared" si="54"/>
        <v>3381.4029503353518</v>
      </c>
      <c r="N300" s="2">
        <f t="shared" si="58"/>
        <v>554.52963446812407</v>
      </c>
      <c r="O300" s="2">
        <f t="shared" si="55"/>
        <v>2826.8733158672276</v>
      </c>
      <c r="P300" s="2">
        <f t="shared" si="56"/>
        <v>0</v>
      </c>
      <c r="R300" s="12">
        <v>39162</v>
      </c>
      <c r="S300" s="17">
        <f t="shared" si="51"/>
        <v>3</v>
      </c>
      <c r="T300" s="17">
        <f t="shared" si="52"/>
        <v>3</v>
      </c>
      <c r="U300" s="17">
        <f t="shared" si="53"/>
        <v>21</v>
      </c>
      <c r="V300" s="18">
        <v>1366.94</v>
      </c>
      <c r="W300">
        <f t="shared" si="59"/>
        <v>8462</v>
      </c>
    </row>
    <row r="301" spans="1:23">
      <c r="A301" s="12">
        <v>39271</v>
      </c>
      <c r="B301" s="17">
        <f t="shared" si="48"/>
        <v>7</v>
      </c>
      <c r="C301" s="17">
        <f t="shared" si="49"/>
        <v>7</v>
      </c>
      <c r="D301" s="17">
        <f t="shared" si="50"/>
        <v>8</v>
      </c>
      <c r="E301" s="18">
        <v>3381.1792061179685</v>
      </c>
      <c r="F301">
        <f t="shared" si="57"/>
        <v>299</v>
      </c>
      <c r="K301" s="22">
        <f t="shared" si="54"/>
        <v>3381.1792061179685</v>
      </c>
      <c r="N301" s="2">
        <f t="shared" si="58"/>
        <v>554.52963446812407</v>
      </c>
      <c r="O301" s="2">
        <f t="shared" si="55"/>
        <v>2826.6495716498443</v>
      </c>
      <c r="P301" s="2">
        <f t="shared" si="56"/>
        <v>0</v>
      </c>
      <c r="R301" s="12">
        <v>39087</v>
      </c>
      <c r="S301" s="17">
        <f t="shared" si="51"/>
        <v>1</v>
      </c>
      <c r="T301" s="17">
        <f t="shared" si="52"/>
        <v>5</v>
      </c>
      <c r="U301" s="17">
        <f t="shared" si="53"/>
        <v>5</v>
      </c>
      <c r="V301" s="18">
        <v>1367.72</v>
      </c>
      <c r="W301">
        <f t="shared" si="59"/>
        <v>8461</v>
      </c>
    </row>
    <row r="302" spans="1:23">
      <c r="A302" s="12">
        <v>39302</v>
      </c>
      <c r="B302" s="17">
        <f t="shared" si="48"/>
        <v>8</v>
      </c>
      <c r="C302" s="17">
        <f t="shared" si="49"/>
        <v>3</v>
      </c>
      <c r="D302" s="17">
        <f t="shared" si="50"/>
        <v>8</v>
      </c>
      <c r="E302" s="18">
        <v>3380.1723728699217</v>
      </c>
      <c r="F302">
        <f t="shared" si="57"/>
        <v>300</v>
      </c>
      <c r="K302" s="22">
        <f t="shared" si="54"/>
        <v>3380.1723728699217</v>
      </c>
      <c r="N302" s="2">
        <f t="shared" si="58"/>
        <v>554.52963446812407</v>
      </c>
      <c r="O302" s="2">
        <f t="shared" si="55"/>
        <v>2825.6427384017975</v>
      </c>
      <c r="P302" s="2">
        <f t="shared" si="56"/>
        <v>0</v>
      </c>
      <c r="R302" s="12">
        <v>39105</v>
      </c>
      <c r="S302" s="17">
        <f t="shared" si="51"/>
        <v>1</v>
      </c>
      <c r="T302" s="17">
        <f t="shared" si="52"/>
        <v>2</v>
      </c>
      <c r="U302" s="17">
        <f t="shared" si="53"/>
        <v>23</v>
      </c>
      <c r="V302" s="18">
        <v>1368.26</v>
      </c>
      <c r="W302">
        <f t="shared" si="59"/>
        <v>8460</v>
      </c>
    </row>
    <row r="303" spans="1:23">
      <c r="A303" s="12">
        <v>39310</v>
      </c>
      <c r="B303" s="17">
        <f t="shared" si="48"/>
        <v>8</v>
      </c>
      <c r="C303" s="17">
        <f t="shared" si="49"/>
        <v>4</v>
      </c>
      <c r="D303" s="17">
        <f t="shared" si="50"/>
        <v>16</v>
      </c>
      <c r="E303" s="18">
        <v>3377.9533944750001</v>
      </c>
      <c r="F303">
        <f t="shared" si="57"/>
        <v>301</v>
      </c>
      <c r="K303" s="22">
        <f t="shared" si="54"/>
        <v>3377.9533944750001</v>
      </c>
      <c r="N303" s="2">
        <f t="shared" si="58"/>
        <v>554.52963446812407</v>
      </c>
      <c r="O303" s="2">
        <f t="shared" si="55"/>
        <v>2823.4237600068759</v>
      </c>
      <c r="P303" s="2">
        <f t="shared" si="56"/>
        <v>0</v>
      </c>
      <c r="R303" s="12">
        <v>39210</v>
      </c>
      <c r="S303" s="17">
        <f t="shared" si="51"/>
        <v>5</v>
      </c>
      <c r="T303" s="17">
        <f t="shared" si="52"/>
        <v>2</v>
      </c>
      <c r="U303" s="17">
        <f t="shared" si="53"/>
        <v>8</v>
      </c>
      <c r="V303" s="18">
        <v>1368.33</v>
      </c>
      <c r="W303">
        <f t="shared" si="59"/>
        <v>8459</v>
      </c>
    </row>
    <row r="304" spans="1:23">
      <c r="A304" s="12">
        <v>39319</v>
      </c>
      <c r="B304" s="17">
        <f t="shared" si="48"/>
        <v>8</v>
      </c>
      <c r="C304" s="17">
        <f t="shared" si="49"/>
        <v>6</v>
      </c>
      <c r="D304" s="17">
        <f t="shared" si="50"/>
        <v>25</v>
      </c>
      <c r="E304" s="18">
        <v>3377.8272290857421</v>
      </c>
      <c r="F304">
        <f t="shared" si="57"/>
        <v>302</v>
      </c>
      <c r="K304" s="22">
        <f t="shared" si="54"/>
        <v>3377.8272290857421</v>
      </c>
      <c r="N304" s="2">
        <f t="shared" si="58"/>
        <v>554.52963446812407</v>
      </c>
      <c r="O304" s="2">
        <f t="shared" si="55"/>
        <v>2823.297594617618</v>
      </c>
      <c r="P304" s="2">
        <f t="shared" si="56"/>
        <v>0</v>
      </c>
      <c r="R304" s="12">
        <v>39190</v>
      </c>
      <c r="S304" s="17">
        <f t="shared" si="51"/>
        <v>4</v>
      </c>
      <c r="T304" s="17">
        <f t="shared" si="52"/>
        <v>3</v>
      </c>
      <c r="U304" s="17">
        <f t="shared" si="53"/>
        <v>18</v>
      </c>
      <c r="V304" s="18">
        <v>1368.45</v>
      </c>
      <c r="W304">
        <f t="shared" si="59"/>
        <v>8458</v>
      </c>
    </row>
    <row r="305" spans="1:23">
      <c r="A305" s="12">
        <v>39293</v>
      </c>
      <c r="B305" s="17">
        <f t="shared" si="48"/>
        <v>7</v>
      </c>
      <c r="C305" s="17">
        <f t="shared" si="49"/>
        <v>1</v>
      </c>
      <c r="D305" s="17">
        <f t="shared" si="50"/>
        <v>30</v>
      </c>
      <c r="E305" s="18">
        <v>3376.6667350253906</v>
      </c>
      <c r="F305">
        <f t="shared" si="57"/>
        <v>303</v>
      </c>
      <c r="K305" s="22">
        <f t="shared" si="54"/>
        <v>3376.6667350253906</v>
      </c>
      <c r="N305" s="2">
        <f t="shared" si="58"/>
        <v>554.52963446812407</v>
      </c>
      <c r="O305" s="2">
        <f t="shared" si="55"/>
        <v>2822.1371005572664</v>
      </c>
      <c r="P305" s="2">
        <f t="shared" si="56"/>
        <v>0</v>
      </c>
      <c r="R305" s="12">
        <v>39174</v>
      </c>
      <c r="S305" s="17">
        <f t="shared" si="51"/>
        <v>4</v>
      </c>
      <c r="T305" s="17">
        <f t="shared" si="52"/>
        <v>1</v>
      </c>
      <c r="U305" s="17">
        <f t="shared" si="53"/>
        <v>2</v>
      </c>
      <c r="V305" s="18">
        <v>1369.19</v>
      </c>
      <c r="W305">
        <f t="shared" si="59"/>
        <v>8457</v>
      </c>
    </row>
    <row r="306" spans="1:23">
      <c r="A306" s="12">
        <v>39333</v>
      </c>
      <c r="B306" s="17">
        <f t="shared" si="48"/>
        <v>9</v>
      </c>
      <c r="C306" s="17">
        <f t="shared" si="49"/>
        <v>6</v>
      </c>
      <c r="D306" s="17">
        <f t="shared" si="50"/>
        <v>8</v>
      </c>
      <c r="E306" s="18">
        <v>3376.224543306836</v>
      </c>
      <c r="F306">
        <f t="shared" si="57"/>
        <v>304</v>
      </c>
      <c r="K306" s="22">
        <f t="shared" si="54"/>
        <v>3376.224543306836</v>
      </c>
      <c r="N306" s="2">
        <f t="shared" si="58"/>
        <v>554.52963446812407</v>
      </c>
      <c r="O306" s="2">
        <f t="shared" si="55"/>
        <v>2821.6949088387119</v>
      </c>
      <c r="P306" s="2">
        <f t="shared" si="56"/>
        <v>0</v>
      </c>
      <c r="R306" s="12">
        <v>39393</v>
      </c>
      <c r="S306" s="17">
        <f t="shared" si="51"/>
        <v>11</v>
      </c>
      <c r="T306" s="17">
        <f t="shared" si="52"/>
        <v>3</v>
      </c>
      <c r="U306" s="17">
        <f t="shared" si="53"/>
        <v>7</v>
      </c>
      <c r="V306" s="18">
        <v>1369.3137631647264</v>
      </c>
      <c r="W306">
        <f t="shared" si="59"/>
        <v>8456</v>
      </c>
    </row>
    <row r="307" spans="1:23">
      <c r="A307" s="12">
        <v>39343</v>
      </c>
      <c r="B307" s="17">
        <f t="shared" si="48"/>
        <v>9</v>
      </c>
      <c r="C307" s="17">
        <f t="shared" si="49"/>
        <v>2</v>
      </c>
      <c r="D307" s="17">
        <f t="shared" si="50"/>
        <v>18</v>
      </c>
      <c r="E307" s="18">
        <v>3375.8315501273437</v>
      </c>
      <c r="F307">
        <f t="shared" si="57"/>
        <v>305</v>
      </c>
      <c r="K307" s="22">
        <f t="shared" si="54"/>
        <v>3375.8315501273437</v>
      </c>
      <c r="N307" s="2">
        <f t="shared" si="58"/>
        <v>554.52963446812407</v>
      </c>
      <c r="O307" s="2">
        <f t="shared" si="55"/>
        <v>2821.3019156592195</v>
      </c>
      <c r="P307" s="2">
        <f t="shared" si="56"/>
        <v>0</v>
      </c>
      <c r="R307" s="12">
        <v>39104</v>
      </c>
      <c r="S307" s="17">
        <f t="shared" si="51"/>
        <v>1</v>
      </c>
      <c r="T307" s="17">
        <f t="shared" si="52"/>
        <v>1</v>
      </c>
      <c r="U307" s="17">
        <f t="shared" si="53"/>
        <v>22</v>
      </c>
      <c r="V307" s="18">
        <v>1369.83</v>
      </c>
      <c r="W307">
        <f t="shared" si="59"/>
        <v>8455</v>
      </c>
    </row>
    <row r="308" spans="1:23">
      <c r="A308" s="12">
        <v>39324</v>
      </c>
      <c r="B308" s="17">
        <f t="shared" si="48"/>
        <v>8</v>
      </c>
      <c r="C308" s="17">
        <f t="shared" si="49"/>
        <v>4</v>
      </c>
      <c r="D308" s="17">
        <f t="shared" si="50"/>
        <v>30</v>
      </c>
      <c r="E308" s="18">
        <v>3375.7350564355465</v>
      </c>
      <c r="F308">
        <f t="shared" si="57"/>
        <v>306</v>
      </c>
      <c r="K308" s="22">
        <f t="shared" si="54"/>
        <v>3375.7350564355465</v>
      </c>
      <c r="N308" s="2">
        <f t="shared" si="58"/>
        <v>554.52963446812407</v>
      </c>
      <c r="O308" s="2">
        <f t="shared" si="55"/>
        <v>2821.2054219674224</v>
      </c>
      <c r="P308" s="2">
        <f t="shared" si="56"/>
        <v>0</v>
      </c>
      <c r="R308" s="12">
        <v>39173</v>
      </c>
      <c r="S308" s="17">
        <f t="shared" si="51"/>
        <v>4</v>
      </c>
      <c r="T308" s="17">
        <f t="shared" si="52"/>
        <v>7</v>
      </c>
      <c r="U308" s="17">
        <f t="shared" si="53"/>
        <v>1</v>
      </c>
      <c r="V308" s="18">
        <v>1370.02</v>
      </c>
      <c r="W308">
        <f t="shared" si="59"/>
        <v>8454</v>
      </c>
    </row>
    <row r="309" spans="1:23">
      <c r="A309" s="12">
        <v>39290</v>
      </c>
      <c r="B309" s="17">
        <f t="shared" si="48"/>
        <v>7</v>
      </c>
      <c r="C309" s="17">
        <f t="shared" si="49"/>
        <v>5</v>
      </c>
      <c r="D309" s="17">
        <f t="shared" si="50"/>
        <v>27</v>
      </c>
      <c r="E309" s="18">
        <v>3375.0024550041016</v>
      </c>
      <c r="F309">
        <f t="shared" si="57"/>
        <v>307</v>
      </c>
      <c r="K309" s="22">
        <f t="shared" si="54"/>
        <v>3375.0024550041016</v>
      </c>
      <c r="N309" s="2">
        <f t="shared" si="58"/>
        <v>554.52963446812407</v>
      </c>
      <c r="O309" s="2">
        <f t="shared" si="55"/>
        <v>2820.4728205359775</v>
      </c>
      <c r="P309" s="2">
        <f t="shared" si="56"/>
        <v>0</v>
      </c>
      <c r="R309" s="12">
        <v>39116</v>
      </c>
      <c r="S309" s="17">
        <f t="shared" si="51"/>
        <v>2</v>
      </c>
      <c r="T309" s="17">
        <f t="shared" si="52"/>
        <v>6</v>
      </c>
      <c r="U309" s="17">
        <f t="shared" si="53"/>
        <v>3</v>
      </c>
      <c r="V309" s="18">
        <v>1370.39</v>
      </c>
      <c r="W309">
        <f t="shared" si="59"/>
        <v>8453</v>
      </c>
    </row>
    <row r="310" spans="1:23">
      <c r="A310" s="12">
        <v>39332</v>
      </c>
      <c r="B310" s="17">
        <f t="shared" si="48"/>
        <v>9</v>
      </c>
      <c r="C310" s="17">
        <f t="shared" si="49"/>
        <v>5</v>
      </c>
      <c r="D310" s="17">
        <f t="shared" si="50"/>
        <v>7</v>
      </c>
      <c r="E310" s="18">
        <v>3374.9980470888672</v>
      </c>
      <c r="F310">
        <f t="shared" si="57"/>
        <v>308</v>
      </c>
      <c r="K310" s="22">
        <f t="shared" si="54"/>
        <v>3374.9980470888672</v>
      </c>
      <c r="N310" s="2">
        <f t="shared" si="58"/>
        <v>554.52963446812407</v>
      </c>
      <c r="O310" s="2">
        <f t="shared" si="55"/>
        <v>2820.468412620743</v>
      </c>
      <c r="P310" s="2">
        <f t="shared" si="56"/>
        <v>0</v>
      </c>
      <c r="R310" s="12">
        <v>39136</v>
      </c>
      <c r="S310" s="17">
        <f t="shared" si="51"/>
        <v>2</v>
      </c>
      <c r="T310" s="17">
        <f t="shared" si="52"/>
        <v>5</v>
      </c>
      <c r="U310" s="17">
        <f t="shared" si="53"/>
        <v>23</v>
      </c>
      <c r="V310" s="18">
        <v>1370.4</v>
      </c>
      <c r="W310">
        <f t="shared" si="59"/>
        <v>8452</v>
      </c>
    </row>
    <row r="311" spans="1:23">
      <c r="A311" s="12">
        <v>39337</v>
      </c>
      <c r="B311" s="17">
        <f t="shared" si="48"/>
        <v>9</v>
      </c>
      <c r="C311" s="17">
        <f t="shared" si="49"/>
        <v>3</v>
      </c>
      <c r="D311" s="17">
        <f t="shared" si="50"/>
        <v>12</v>
      </c>
      <c r="E311" s="18">
        <v>3374.6511391566405</v>
      </c>
      <c r="F311">
        <f t="shared" si="57"/>
        <v>309</v>
      </c>
      <c r="K311" s="22">
        <f t="shared" si="54"/>
        <v>3374.6511391566405</v>
      </c>
      <c r="N311" s="2">
        <f t="shared" si="58"/>
        <v>554.52963446812407</v>
      </c>
      <c r="O311" s="2">
        <f t="shared" si="55"/>
        <v>2820.1215046885163</v>
      </c>
      <c r="P311" s="2">
        <f t="shared" si="56"/>
        <v>0</v>
      </c>
      <c r="R311" s="12">
        <v>39126</v>
      </c>
      <c r="S311" s="17">
        <f t="shared" si="51"/>
        <v>2</v>
      </c>
      <c r="T311" s="17">
        <f t="shared" si="52"/>
        <v>2</v>
      </c>
      <c r="U311" s="17">
        <f t="shared" si="53"/>
        <v>13</v>
      </c>
      <c r="V311" s="18">
        <v>1370.44</v>
      </c>
      <c r="W311">
        <f t="shared" si="59"/>
        <v>8451</v>
      </c>
    </row>
    <row r="312" spans="1:23">
      <c r="A312" s="12">
        <v>39331</v>
      </c>
      <c r="B312" s="17">
        <f t="shared" si="48"/>
        <v>9</v>
      </c>
      <c r="C312" s="17">
        <f t="shared" si="49"/>
        <v>4</v>
      </c>
      <c r="D312" s="17">
        <f t="shared" si="50"/>
        <v>6</v>
      </c>
      <c r="E312" s="18">
        <v>3374.4680300705081</v>
      </c>
      <c r="F312">
        <f t="shared" si="57"/>
        <v>310</v>
      </c>
      <c r="K312" s="22">
        <f t="shared" si="54"/>
        <v>3374.4680300705081</v>
      </c>
      <c r="N312" s="2">
        <f t="shared" si="58"/>
        <v>554.52963446812407</v>
      </c>
      <c r="O312" s="2">
        <f t="shared" si="55"/>
        <v>2819.9383956023839</v>
      </c>
      <c r="P312" s="2">
        <f t="shared" si="56"/>
        <v>0</v>
      </c>
      <c r="R312" s="12">
        <v>39411</v>
      </c>
      <c r="S312" s="17">
        <f t="shared" si="51"/>
        <v>11</v>
      </c>
      <c r="T312" s="17">
        <f t="shared" si="52"/>
        <v>7</v>
      </c>
      <c r="U312" s="17">
        <f t="shared" si="53"/>
        <v>25</v>
      </c>
      <c r="V312" s="18">
        <v>1370.4423590349609</v>
      </c>
      <c r="W312">
        <f t="shared" si="59"/>
        <v>8450</v>
      </c>
    </row>
    <row r="313" spans="1:23">
      <c r="A313" s="12">
        <v>39303</v>
      </c>
      <c r="B313" s="17">
        <f t="shared" si="48"/>
        <v>8</v>
      </c>
      <c r="C313" s="17">
        <f t="shared" si="49"/>
        <v>4</v>
      </c>
      <c r="D313" s="17">
        <f t="shared" si="50"/>
        <v>9</v>
      </c>
      <c r="E313" s="18">
        <v>3373.3199805331055</v>
      </c>
      <c r="F313">
        <f t="shared" si="57"/>
        <v>311</v>
      </c>
      <c r="K313" s="22">
        <f t="shared" si="54"/>
        <v>3373.3199805331055</v>
      </c>
      <c r="N313" s="2">
        <f t="shared" si="58"/>
        <v>554.52963446812407</v>
      </c>
      <c r="O313" s="2">
        <f t="shared" si="55"/>
        <v>2818.7903460649813</v>
      </c>
      <c r="P313" s="2">
        <f t="shared" si="56"/>
        <v>0</v>
      </c>
      <c r="R313" s="12">
        <v>39099</v>
      </c>
      <c r="S313" s="17">
        <f t="shared" si="51"/>
        <v>1</v>
      </c>
      <c r="T313" s="17">
        <f t="shared" si="52"/>
        <v>3</v>
      </c>
      <c r="U313" s="17">
        <f t="shared" si="53"/>
        <v>17</v>
      </c>
      <c r="V313" s="18">
        <v>1370.5</v>
      </c>
      <c r="W313">
        <f t="shared" si="59"/>
        <v>8449</v>
      </c>
    </row>
    <row r="314" spans="1:23">
      <c r="A314" s="12">
        <v>39278</v>
      </c>
      <c r="B314" s="17">
        <f t="shared" si="48"/>
        <v>7</v>
      </c>
      <c r="C314" s="17">
        <f t="shared" si="49"/>
        <v>7</v>
      </c>
      <c r="D314" s="17">
        <f t="shared" si="50"/>
        <v>15</v>
      </c>
      <c r="E314" s="18">
        <v>3372.6526753953126</v>
      </c>
      <c r="F314">
        <f t="shared" si="57"/>
        <v>312</v>
      </c>
      <c r="K314" s="22">
        <f t="shared" si="54"/>
        <v>3372.6526753953126</v>
      </c>
      <c r="N314" s="2">
        <f t="shared" si="58"/>
        <v>554.52963446812407</v>
      </c>
      <c r="O314" s="2">
        <f t="shared" si="55"/>
        <v>2818.1230409271884</v>
      </c>
      <c r="P314" s="2">
        <f t="shared" si="56"/>
        <v>0</v>
      </c>
      <c r="R314" s="12">
        <v>39438</v>
      </c>
      <c r="S314" s="17">
        <f t="shared" si="51"/>
        <v>12</v>
      </c>
      <c r="T314" s="17">
        <f t="shared" si="52"/>
        <v>6</v>
      </c>
      <c r="U314" s="17">
        <f t="shared" si="53"/>
        <v>22</v>
      </c>
      <c r="V314" s="18">
        <v>1370.8188811854297</v>
      </c>
      <c r="W314">
        <f t="shared" si="59"/>
        <v>8448</v>
      </c>
    </row>
    <row r="315" spans="1:23">
      <c r="A315" s="12">
        <v>39349</v>
      </c>
      <c r="B315" s="17">
        <f t="shared" si="48"/>
        <v>9</v>
      </c>
      <c r="C315" s="17">
        <f t="shared" si="49"/>
        <v>1</v>
      </c>
      <c r="D315" s="17">
        <f t="shared" si="50"/>
        <v>24</v>
      </c>
      <c r="E315" s="18">
        <v>3372.0207897630858</v>
      </c>
      <c r="F315">
        <f t="shared" si="57"/>
        <v>313</v>
      </c>
      <c r="K315" s="22">
        <f t="shared" si="54"/>
        <v>3372.0207897630858</v>
      </c>
      <c r="N315" s="2">
        <f t="shared" si="58"/>
        <v>554.52963446812407</v>
      </c>
      <c r="O315" s="2">
        <f t="shared" si="55"/>
        <v>2817.4911552949616</v>
      </c>
      <c r="P315" s="2">
        <f t="shared" si="56"/>
        <v>0</v>
      </c>
      <c r="R315" s="12">
        <v>39426</v>
      </c>
      <c r="S315" s="17">
        <f t="shared" si="51"/>
        <v>12</v>
      </c>
      <c r="T315" s="17">
        <f t="shared" si="52"/>
        <v>1</v>
      </c>
      <c r="U315" s="17">
        <f t="shared" si="53"/>
        <v>10</v>
      </c>
      <c r="V315" s="18">
        <v>1371.2124006420702</v>
      </c>
      <c r="W315">
        <f t="shared" si="59"/>
        <v>8447</v>
      </c>
    </row>
    <row r="316" spans="1:23">
      <c r="A316" s="12">
        <v>39276</v>
      </c>
      <c r="B316" s="17">
        <f t="shared" si="48"/>
        <v>7</v>
      </c>
      <c r="C316" s="17">
        <f t="shared" si="49"/>
        <v>5</v>
      </c>
      <c r="D316" s="17">
        <f t="shared" si="50"/>
        <v>13</v>
      </c>
      <c r="E316" s="18">
        <v>3371.9773172160153</v>
      </c>
      <c r="F316">
        <f t="shared" si="57"/>
        <v>314</v>
      </c>
      <c r="K316" s="22">
        <f t="shared" si="54"/>
        <v>3371.9773172160153</v>
      </c>
      <c r="N316" s="2">
        <f t="shared" si="58"/>
        <v>554.52963446812407</v>
      </c>
      <c r="O316" s="2">
        <f t="shared" si="55"/>
        <v>2817.4476827478911</v>
      </c>
      <c r="P316" s="2">
        <f t="shared" si="56"/>
        <v>0</v>
      </c>
      <c r="R316" s="12">
        <v>39142</v>
      </c>
      <c r="S316" s="17">
        <f t="shared" si="51"/>
        <v>3</v>
      </c>
      <c r="T316" s="17">
        <f t="shared" si="52"/>
        <v>4</v>
      </c>
      <c r="U316" s="17">
        <f t="shared" si="53"/>
        <v>1</v>
      </c>
      <c r="V316" s="18">
        <v>1371.86</v>
      </c>
      <c r="W316">
        <f t="shared" si="59"/>
        <v>8446</v>
      </c>
    </row>
    <row r="317" spans="1:23">
      <c r="A317" s="12">
        <v>39282</v>
      </c>
      <c r="B317" s="17">
        <f t="shared" si="48"/>
        <v>7</v>
      </c>
      <c r="C317" s="17">
        <f t="shared" si="49"/>
        <v>4</v>
      </c>
      <c r="D317" s="17">
        <f t="shared" si="50"/>
        <v>19</v>
      </c>
      <c r="E317" s="18">
        <v>3371.6097941552734</v>
      </c>
      <c r="F317">
        <f t="shared" si="57"/>
        <v>315</v>
      </c>
      <c r="K317" s="22">
        <f t="shared" si="54"/>
        <v>3371.6097941552734</v>
      </c>
      <c r="N317" s="2">
        <f t="shared" si="58"/>
        <v>554.52963446812407</v>
      </c>
      <c r="O317" s="2">
        <f t="shared" si="55"/>
        <v>2817.0801596871493</v>
      </c>
      <c r="P317" s="2">
        <f t="shared" si="56"/>
        <v>0</v>
      </c>
      <c r="R317" s="12">
        <v>39418</v>
      </c>
      <c r="S317" s="17">
        <f t="shared" si="51"/>
        <v>12</v>
      </c>
      <c r="T317" s="17">
        <f t="shared" si="52"/>
        <v>7</v>
      </c>
      <c r="U317" s="17">
        <f t="shared" si="53"/>
        <v>2</v>
      </c>
      <c r="V317" s="18">
        <v>1372.8607665792579</v>
      </c>
      <c r="W317">
        <f t="shared" si="59"/>
        <v>8445</v>
      </c>
    </row>
    <row r="318" spans="1:23">
      <c r="A318" s="12">
        <v>39255</v>
      </c>
      <c r="B318" s="17">
        <f t="shared" si="48"/>
        <v>6</v>
      </c>
      <c r="C318" s="17">
        <f t="shared" si="49"/>
        <v>5</v>
      </c>
      <c r="D318" s="17">
        <f t="shared" si="50"/>
        <v>22</v>
      </c>
      <c r="E318" s="18">
        <v>3371</v>
      </c>
      <c r="F318">
        <f t="shared" si="57"/>
        <v>316</v>
      </c>
      <c r="K318" s="22">
        <f t="shared" si="54"/>
        <v>3371</v>
      </c>
      <c r="N318" s="2">
        <f t="shared" si="58"/>
        <v>554.52963446812407</v>
      </c>
      <c r="O318" s="2">
        <f t="shared" si="55"/>
        <v>2816.4703655318758</v>
      </c>
      <c r="P318" s="2">
        <f t="shared" si="56"/>
        <v>0</v>
      </c>
      <c r="R318" s="12">
        <v>39142</v>
      </c>
      <c r="S318" s="17">
        <f t="shared" si="51"/>
        <v>3</v>
      </c>
      <c r="T318" s="17">
        <f t="shared" si="52"/>
        <v>4</v>
      </c>
      <c r="U318" s="17">
        <f t="shared" si="53"/>
        <v>1</v>
      </c>
      <c r="V318" s="18">
        <v>1372.88</v>
      </c>
      <c r="W318">
        <f t="shared" si="59"/>
        <v>8444</v>
      </c>
    </row>
    <row r="319" spans="1:23">
      <c r="A319" s="12">
        <v>39257</v>
      </c>
      <c r="B319" s="17">
        <f t="shared" si="48"/>
        <v>6</v>
      </c>
      <c r="C319" s="17">
        <f t="shared" si="49"/>
        <v>7</v>
      </c>
      <c r="D319" s="17">
        <f t="shared" si="50"/>
        <v>24</v>
      </c>
      <c r="E319" s="18">
        <v>3371</v>
      </c>
      <c r="F319">
        <f t="shared" si="57"/>
        <v>317</v>
      </c>
      <c r="K319" s="22">
        <f t="shared" si="54"/>
        <v>3371</v>
      </c>
      <c r="N319" s="2">
        <f t="shared" si="58"/>
        <v>554.52963446812407</v>
      </c>
      <c r="O319" s="2">
        <f t="shared" si="55"/>
        <v>2816.4703655318758</v>
      </c>
      <c r="P319" s="2">
        <f t="shared" si="56"/>
        <v>0</v>
      </c>
      <c r="R319" s="12">
        <v>39101</v>
      </c>
      <c r="S319" s="17">
        <f t="shared" si="51"/>
        <v>1</v>
      </c>
      <c r="T319" s="17">
        <f t="shared" si="52"/>
        <v>5</v>
      </c>
      <c r="U319" s="17">
        <f t="shared" si="53"/>
        <v>19</v>
      </c>
      <c r="V319" s="18">
        <v>1372.92</v>
      </c>
      <c r="W319">
        <f t="shared" si="59"/>
        <v>8443</v>
      </c>
    </row>
    <row r="320" spans="1:23">
      <c r="A320" s="12">
        <v>39255</v>
      </c>
      <c r="B320" s="17">
        <f t="shared" si="48"/>
        <v>6</v>
      </c>
      <c r="C320" s="17">
        <f t="shared" si="49"/>
        <v>5</v>
      </c>
      <c r="D320" s="17">
        <f t="shared" si="50"/>
        <v>22</v>
      </c>
      <c r="E320" s="18">
        <v>3367</v>
      </c>
      <c r="F320">
        <f t="shared" si="57"/>
        <v>318</v>
      </c>
      <c r="K320" s="22">
        <f t="shared" si="54"/>
        <v>3367</v>
      </c>
      <c r="N320" s="2">
        <f t="shared" si="58"/>
        <v>554.52963446812407</v>
      </c>
      <c r="O320" s="2">
        <f t="shared" si="55"/>
        <v>2812.4703655318758</v>
      </c>
      <c r="P320" s="2">
        <f t="shared" si="56"/>
        <v>0</v>
      </c>
      <c r="R320" s="12">
        <v>39166</v>
      </c>
      <c r="S320" s="17">
        <f t="shared" si="51"/>
        <v>3</v>
      </c>
      <c r="T320" s="17">
        <f t="shared" si="52"/>
        <v>7</v>
      </c>
      <c r="U320" s="17">
        <f t="shared" si="53"/>
        <v>25</v>
      </c>
      <c r="V320" s="18">
        <v>1373.01</v>
      </c>
      <c r="W320">
        <f t="shared" si="59"/>
        <v>8442</v>
      </c>
    </row>
    <row r="321" spans="1:23">
      <c r="A321" s="12">
        <v>39299</v>
      </c>
      <c r="B321" s="17">
        <f t="shared" si="48"/>
        <v>8</v>
      </c>
      <c r="C321" s="17">
        <f t="shared" si="49"/>
        <v>7</v>
      </c>
      <c r="D321" s="17">
        <f t="shared" si="50"/>
        <v>5</v>
      </c>
      <c r="E321" s="18">
        <v>3366.7946869968746</v>
      </c>
      <c r="F321">
        <f t="shared" si="57"/>
        <v>319</v>
      </c>
      <c r="K321" s="22">
        <f t="shared" si="54"/>
        <v>3366.7946869968746</v>
      </c>
      <c r="N321" s="2">
        <f t="shared" si="58"/>
        <v>554.52963446812407</v>
      </c>
      <c r="O321" s="2">
        <f t="shared" si="55"/>
        <v>2812.2650525287504</v>
      </c>
      <c r="P321" s="2">
        <f t="shared" si="56"/>
        <v>0</v>
      </c>
      <c r="R321" s="12">
        <v>39440</v>
      </c>
      <c r="S321" s="17">
        <f t="shared" si="51"/>
        <v>12</v>
      </c>
      <c r="T321" s="17">
        <f t="shared" si="52"/>
        <v>1</v>
      </c>
      <c r="U321" s="17">
        <f t="shared" si="53"/>
        <v>24</v>
      </c>
      <c r="V321" s="18">
        <v>1373.0295750678124</v>
      </c>
      <c r="W321">
        <f t="shared" si="59"/>
        <v>8441</v>
      </c>
    </row>
    <row r="322" spans="1:23">
      <c r="A322" s="12">
        <v>39270</v>
      </c>
      <c r="B322" s="17">
        <f t="shared" ref="B322:B385" si="60">MONTH(A322)</f>
        <v>7</v>
      </c>
      <c r="C322" s="17">
        <f t="shared" ref="C322:C385" si="61">WEEKDAY(A322,2)</f>
        <v>6</v>
      </c>
      <c r="D322" s="17">
        <f t="shared" ref="D322:D385" si="62">DAY(A322)</f>
        <v>7</v>
      </c>
      <c r="E322" s="18">
        <v>3364.8128393519532</v>
      </c>
      <c r="F322">
        <f t="shared" si="57"/>
        <v>320</v>
      </c>
      <c r="K322" s="22">
        <f t="shared" si="54"/>
        <v>3364.8128393519532</v>
      </c>
      <c r="N322" s="2">
        <f t="shared" si="58"/>
        <v>554.52963446812407</v>
      </c>
      <c r="O322" s="2">
        <f t="shared" si="55"/>
        <v>2810.2832048838291</v>
      </c>
      <c r="P322" s="2">
        <f t="shared" si="56"/>
        <v>0</v>
      </c>
      <c r="R322" s="12">
        <v>39414</v>
      </c>
      <c r="S322" s="17">
        <f t="shared" ref="S322:S385" si="63">MONTH(R322)</f>
        <v>11</v>
      </c>
      <c r="T322" s="17">
        <f t="shared" ref="T322:T385" si="64">WEEKDAY(R322,2)</f>
        <v>3</v>
      </c>
      <c r="U322" s="17">
        <f t="shared" ref="U322:U385" si="65">DAY(R322)</f>
        <v>28</v>
      </c>
      <c r="V322" s="18">
        <v>1373.0586092185547</v>
      </c>
      <c r="W322">
        <f t="shared" si="59"/>
        <v>8440</v>
      </c>
    </row>
    <row r="323" spans="1:23">
      <c r="A323" s="12">
        <v>39353</v>
      </c>
      <c r="B323" s="17">
        <f t="shared" si="60"/>
        <v>9</v>
      </c>
      <c r="C323" s="17">
        <f t="shared" si="61"/>
        <v>5</v>
      </c>
      <c r="D323" s="17">
        <f t="shared" si="62"/>
        <v>28</v>
      </c>
      <c r="E323" s="18">
        <v>3363.0211567599613</v>
      </c>
      <c r="F323">
        <f t="shared" si="57"/>
        <v>321</v>
      </c>
      <c r="K323" s="22">
        <f t="shared" ref="K323:K386" si="66">IF(F323&lt;=1000,E323,0)</f>
        <v>3363.0211567599613</v>
      </c>
      <c r="N323" s="2">
        <f t="shared" si="58"/>
        <v>554.52963446812407</v>
      </c>
      <c r="O323" s="2">
        <f t="shared" ref="O323:O386" si="67">IF(E323-N323&lt;0,0,E323-N323)</f>
        <v>2808.4915222918371</v>
      </c>
      <c r="P323" s="2">
        <f t="shared" ref="P323:P386" si="68">E323-N323-O323</f>
        <v>0</v>
      </c>
      <c r="R323" s="12">
        <v>39098</v>
      </c>
      <c r="S323" s="17">
        <f t="shared" si="63"/>
        <v>1</v>
      </c>
      <c r="T323" s="17">
        <f t="shared" si="64"/>
        <v>2</v>
      </c>
      <c r="U323" s="17">
        <f t="shared" si="65"/>
        <v>16</v>
      </c>
      <c r="V323" s="18">
        <v>1373.33</v>
      </c>
      <c r="W323">
        <f t="shared" si="59"/>
        <v>8439</v>
      </c>
    </row>
    <row r="324" spans="1:23">
      <c r="A324" s="12">
        <v>39337</v>
      </c>
      <c r="B324" s="17">
        <f t="shared" si="60"/>
        <v>9</v>
      </c>
      <c r="C324" s="17">
        <f t="shared" si="61"/>
        <v>3</v>
      </c>
      <c r="D324" s="17">
        <f t="shared" si="62"/>
        <v>12</v>
      </c>
      <c r="E324" s="18">
        <v>3361.7422320791993</v>
      </c>
      <c r="F324">
        <f t="shared" ref="F324:F387" si="69">1+F323</f>
        <v>322</v>
      </c>
      <c r="K324" s="22">
        <f t="shared" si="66"/>
        <v>3361.7422320791993</v>
      </c>
      <c r="N324" s="2">
        <f t="shared" ref="N324:N387" si="70">N323</f>
        <v>554.52963446812407</v>
      </c>
      <c r="O324" s="2">
        <f t="shared" si="67"/>
        <v>2807.2125976110751</v>
      </c>
      <c r="P324" s="2">
        <f t="shared" si="68"/>
        <v>0</v>
      </c>
      <c r="R324" s="12">
        <v>39445</v>
      </c>
      <c r="S324" s="17">
        <f t="shared" si="63"/>
        <v>12</v>
      </c>
      <c r="T324" s="17">
        <f t="shared" si="64"/>
        <v>6</v>
      </c>
      <c r="U324" s="17">
        <f t="shared" si="65"/>
        <v>29</v>
      </c>
      <c r="V324" s="18">
        <v>1373.4054926158594</v>
      </c>
      <c r="W324">
        <f t="shared" ref="W324:W387" si="71">W323-1</f>
        <v>8438</v>
      </c>
    </row>
    <row r="325" spans="1:23">
      <c r="A325" s="12">
        <v>39281</v>
      </c>
      <c r="B325" s="17">
        <f t="shared" si="60"/>
        <v>7</v>
      </c>
      <c r="C325" s="17">
        <f t="shared" si="61"/>
        <v>3</v>
      </c>
      <c r="D325" s="17">
        <f t="shared" si="62"/>
        <v>18</v>
      </c>
      <c r="E325" s="18">
        <v>3361.5469639660159</v>
      </c>
      <c r="F325">
        <f t="shared" si="69"/>
        <v>323</v>
      </c>
      <c r="K325" s="22">
        <f t="shared" si="66"/>
        <v>3361.5469639660159</v>
      </c>
      <c r="N325" s="2">
        <f t="shared" si="70"/>
        <v>554.52963446812407</v>
      </c>
      <c r="O325" s="2">
        <f t="shared" si="67"/>
        <v>2807.0173294978918</v>
      </c>
      <c r="P325" s="2">
        <f t="shared" si="68"/>
        <v>0</v>
      </c>
      <c r="R325" s="12">
        <v>39404</v>
      </c>
      <c r="S325" s="17">
        <f t="shared" si="63"/>
        <v>11</v>
      </c>
      <c r="T325" s="17">
        <f t="shared" si="64"/>
        <v>7</v>
      </c>
      <c r="U325" s="17">
        <f t="shared" si="65"/>
        <v>18</v>
      </c>
      <c r="V325" s="18">
        <v>1373.41989023375</v>
      </c>
      <c r="W325">
        <f t="shared" si="71"/>
        <v>8437</v>
      </c>
    </row>
    <row r="326" spans="1:23">
      <c r="A326" s="12">
        <v>39317</v>
      </c>
      <c r="B326" s="17">
        <f t="shared" si="60"/>
        <v>8</v>
      </c>
      <c r="C326" s="17">
        <f t="shared" si="61"/>
        <v>4</v>
      </c>
      <c r="D326" s="17">
        <f t="shared" si="62"/>
        <v>23</v>
      </c>
      <c r="E326" s="18">
        <v>3361.032290713867</v>
      </c>
      <c r="F326">
        <f t="shared" si="69"/>
        <v>324</v>
      </c>
      <c r="K326" s="22">
        <f t="shared" si="66"/>
        <v>3361.032290713867</v>
      </c>
      <c r="N326" s="2">
        <f t="shared" si="70"/>
        <v>554.52963446812407</v>
      </c>
      <c r="O326" s="2">
        <f t="shared" si="67"/>
        <v>2806.5026562457429</v>
      </c>
      <c r="P326" s="2">
        <f t="shared" si="68"/>
        <v>0</v>
      </c>
      <c r="R326" s="12">
        <v>39188</v>
      </c>
      <c r="S326" s="17">
        <f t="shared" si="63"/>
        <v>4</v>
      </c>
      <c r="T326" s="17">
        <f t="shared" si="64"/>
        <v>1</v>
      </c>
      <c r="U326" s="17">
        <f t="shared" si="65"/>
        <v>16</v>
      </c>
      <c r="V326" s="18">
        <v>1373.49</v>
      </c>
      <c r="W326">
        <f t="shared" si="71"/>
        <v>8436</v>
      </c>
    </row>
    <row r="327" spans="1:23">
      <c r="A327" s="12">
        <v>39248</v>
      </c>
      <c r="B327" s="17">
        <f t="shared" si="60"/>
        <v>6</v>
      </c>
      <c r="C327" s="17">
        <f t="shared" si="61"/>
        <v>5</v>
      </c>
      <c r="D327" s="17">
        <f t="shared" si="62"/>
        <v>15</v>
      </c>
      <c r="E327" s="18">
        <v>3361</v>
      </c>
      <c r="F327">
        <f t="shared" si="69"/>
        <v>325</v>
      </c>
      <c r="K327" s="22">
        <f t="shared" si="66"/>
        <v>3361</v>
      </c>
      <c r="N327" s="2">
        <f t="shared" si="70"/>
        <v>554.52963446812407</v>
      </c>
      <c r="O327" s="2">
        <f t="shared" si="67"/>
        <v>2806.4703655318758</v>
      </c>
      <c r="P327" s="2">
        <f t="shared" si="68"/>
        <v>0</v>
      </c>
      <c r="R327" s="12">
        <v>39110</v>
      </c>
      <c r="S327" s="17">
        <f t="shared" si="63"/>
        <v>1</v>
      </c>
      <c r="T327" s="17">
        <f t="shared" si="64"/>
        <v>7</v>
      </c>
      <c r="U327" s="17">
        <f t="shared" si="65"/>
        <v>28</v>
      </c>
      <c r="V327" s="18">
        <v>1373.72</v>
      </c>
      <c r="W327">
        <f t="shared" si="71"/>
        <v>8435</v>
      </c>
    </row>
    <row r="328" spans="1:23">
      <c r="A328" s="12">
        <v>39341</v>
      </c>
      <c r="B328" s="17">
        <f t="shared" si="60"/>
        <v>9</v>
      </c>
      <c r="C328" s="17">
        <f t="shared" si="61"/>
        <v>7</v>
      </c>
      <c r="D328" s="17">
        <f t="shared" si="62"/>
        <v>16</v>
      </c>
      <c r="E328" s="18">
        <v>3360.7419910414064</v>
      </c>
      <c r="F328">
        <f t="shared" si="69"/>
        <v>326</v>
      </c>
      <c r="K328" s="22">
        <f t="shared" si="66"/>
        <v>3360.7419910414064</v>
      </c>
      <c r="N328" s="2">
        <f t="shared" si="70"/>
        <v>554.52963446812407</v>
      </c>
      <c r="O328" s="2">
        <f t="shared" si="67"/>
        <v>2806.2123565732822</v>
      </c>
      <c r="P328" s="2">
        <f t="shared" si="68"/>
        <v>0</v>
      </c>
      <c r="R328" s="12">
        <v>39145</v>
      </c>
      <c r="S328" s="17">
        <f t="shared" si="63"/>
        <v>3</v>
      </c>
      <c r="T328" s="17">
        <f t="shared" si="64"/>
        <v>7</v>
      </c>
      <c r="U328" s="17">
        <f t="shared" si="65"/>
        <v>4</v>
      </c>
      <c r="V328" s="18">
        <v>1373.98</v>
      </c>
      <c r="W328">
        <f t="shared" si="71"/>
        <v>8434</v>
      </c>
    </row>
    <row r="329" spans="1:23">
      <c r="A329" s="12">
        <v>39359</v>
      </c>
      <c r="B329" s="17">
        <f t="shared" si="60"/>
        <v>10</v>
      </c>
      <c r="C329" s="17">
        <f t="shared" si="61"/>
        <v>4</v>
      </c>
      <c r="D329" s="17">
        <f t="shared" si="62"/>
        <v>4</v>
      </c>
      <c r="E329" s="18">
        <v>3360.4262557863281</v>
      </c>
      <c r="F329">
        <f t="shared" si="69"/>
        <v>327</v>
      </c>
      <c r="K329" s="22">
        <f t="shared" si="66"/>
        <v>3360.4262557863281</v>
      </c>
      <c r="N329" s="2">
        <f t="shared" si="70"/>
        <v>554.52963446812407</v>
      </c>
      <c r="O329" s="2">
        <f t="shared" si="67"/>
        <v>2805.8966213182039</v>
      </c>
      <c r="P329" s="2">
        <f t="shared" si="68"/>
        <v>0</v>
      </c>
      <c r="R329" s="12">
        <v>39409</v>
      </c>
      <c r="S329" s="17">
        <f t="shared" si="63"/>
        <v>11</v>
      </c>
      <c r="T329" s="17">
        <f t="shared" si="64"/>
        <v>5</v>
      </c>
      <c r="U329" s="17">
        <f t="shared" si="65"/>
        <v>23</v>
      </c>
      <c r="V329" s="18">
        <v>1374.5116761920701</v>
      </c>
      <c r="W329">
        <f t="shared" si="71"/>
        <v>8433</v>
      </c>
    </row>
    <row r="330" spans="1:23">
      <c r="A330" s="12">
        <v>39346</v>
      </c>
      <c r="B330" s="17">
        <f t="shared" si="60"/>
        <v>9</v>
      </c>
      <c r="C330" s="17">
        <f t="shared" si="61"/>
        <v>5</v>
      </c>
      <c r="D330" s="17">
        <f t="shared" si="62"/>
        <v>21</v>
      </c>
      <c r="E330" s="18">
        <v>3360.0405005333987</v>
      </c>
      <c r="F330">
        <f t="shared" si="69"/>
        <v>328</v>
      </c>
      <c r="K330" s="22">
        <f t="shared" si="66"/>
        <v>3360.0405005333987</v>
      </c>
      <c r="N330" s="2">
        <f t="shared" si="70"/>
        <v>554.52963446812407</v>
      </c>
      <c r="O330" s="2">
        <f t="shared" si="67"/>
        <v>2805.5108660652745</v>
      </c>
      <c r="P330" s="2">
        <f t="shared" si="68"/>
        <v>0</v>
      </c>
      <c r="R330" s="12">
        <v>39149</v>
      </c>
      <c r="S330" s="17">
        <f t="shared" si="63"/>
        <v>3</v>
      </c>
      <c r="T330" s="17">
        <f t="shared" si="64"/>
        <v>4</v>
      </c>
      <c r="U330" s="17">
        <f t="shared" si="65"/>
        <v>8</v>
      </c>
      <c r="V330" s="18">
        <v>1375.1</v>
      </c>
      <c r="W330">
        <f t="shared" si="71"/>
        <v>8432</v>
      </c>
    </row>
    <row r="331" spans="1:23">
      <c r="A331" s="12">
        <v>39259</v>
      </c>
      <c r="B331" s="17">
        <f t="shared" si="60"/>
        <v>6</v>
      </c>
      <c r="C331" s="17">
        <f t="shared" si="61"/>
        <v>2</v>
      </c>
      <c r="D331" s="17">
        <f t="shared" si="62"/>
        <v>26</v>
      </c>
      <c r="E331" s="18">
        <v>3360</v>
      </c>
      <c r="F331">
        <f t="shared" si="69"/>
        <v>329</v>
      </c>
      <c r="K331" s="22">
        <f t="shared" si="66"/>
        <v>3360</v>
      </c>
      <c r="N331" s="2">
        <f t="shared" si="70"/>
        <v>554.52963446812407</v>
      </c>
      <c r="O331" s="2">
        <f t="shared" si="67"/>
        <v>2805.4703655318758</v>
      </c>
      <c r="P331" s="2">
        <f t="shared" si="68"/>
        <v>0</v>
      </c>
      <c r="R331" s="12">
        <v>39182</v>
      </c>
      <c r="S331" s="17">
        <f t="shared" si="63"/>
        <v>4</v>
      </c>
      <c r="T331" s="17">
        <f t="shared" si="64"/>
        <v>2</v>
      </c>
      <c r="U331" s="17">
        <f t="shared" si="65"/>
        <v>10</v>
      </c>
      <c r="V331" s="18">
        <v>1375.14</v>
      </c>
      <c r="W331">
        <f t="shared" si="71"/>
        <v>8431</v>
      </c>
    </row>
    <row r="332" spans="1:23">
      <c r="A332" s="12">
        <v>39245</v>
      </c>
      <c r="B332" s="17">
        <f t="shared" si="60"/>
        <v>6</v>
      </c>
      <c r="C332" s="17">
        <f t="shared" si="61"/>
        <v>2</v>
      </c>
      <c r="D332" s="17">
        <f t="shared" si="62"/>
        <v>12</v>
      </c>
      <c r="E332" s="18">
        <v>3358</v>
      </c>
      <c r="F332">
        <f t="shared" si="69"/>
        <v>330</v>
      </c>
      <c r="K332" s="22">
        <f t="shared" si="66"/>
        <v>3358</v>
      </c>
      <c r="N332" s="2">
        <f t="shared" si="70"/>
        <v>554.52963446812407</v>
      </c>
      <c r="O332" s="2">
        <f t="shared" si="67"/>
        <v>2803.4703655318758</v>
      </c>
      <c r="P332" s="2">
        <f t="shared" si="68"/>
        <v>0</v>
      </c>
      <c r="R332" s="12">
        <v>39185</v>
      </c>
      <c r="S332" s="17">
        <f t="shared" si="63"/>
        <v>4</v>
      </c>
      <c r="T332" s="17">
        <f t="shared" si="64"/>
        <v>5</v>
      </c>
      <c r="U332" s="17">
        <f t="shared" si="65"/>
        <v>13</v>
      </c>
      <c r="V332" s="18">
        <v>1375.47</v>
      </c>
      <c r="W332">
        <f t="shared" si="71"/>
        <v>8430</v>
      </c>
    </row>
    <row r="333" spans="1:23">
      <c r="A333" s="12">
        <v>39298</v>
      </c>
      <c r="B333" s="17">
        <f t="shared" si="60"/>
        <v>8</v>
      </c>
      <c r="C333" s="17">
        <f t="shared" si="61"/>
        <v>6</v>
      </c>
      <c r="D333" s="17">
        <f t="shared" si="62"/>
        <v>4</v>
      </c>
      <c r="E333" s="18">
        <v>3357.6479853113283</v>
      </c>
      <c r="F333">
        <f t="shared" si="69"/>
        <v>331</v>
      </c>
      <c r="K333" s="22">
        <f t="shared" si="66"/>
        <v>3357.6479853113283</v>
      </c>
      <c r="N333" s="2">
        <f t="shared" si="70"/>
        <v>554.52963446812407</v>
      </c>
      <c r="O333" s="2">
        <f t="shared" si="67"/>
        <v>2803.1183508432041</v>
      </c>
      <c r="P333" s="2">
        <f t="shared" si="68"/>
        <v>0</v>
      </c>
      <c r="R333" s="12">
        <v>39406</v>
      </c>
      <c r="S333" s="17">
        <f t="shared" si="63"/>
        <v>11</v>
      </c>
      <c r="T333" s="17">
        <f t="shared" si="64"/>
        <v>2</v>
      </c>
      <c r="U333" s="17">
        <f t="shared" si="65"/>
        <v>20</v>
      </c>
      <c r="V333" s="18">
        <v>1375.5317764741405</v>
      </c>
      <c r="W333">
        <f t="shared" si="71"/>
        <v>8429</v>
      </c>
    </row>
    <row r="334" spans="1:23">
      <c r="A334" s="12">
        <v>39258</v>
      </c>
      <c r="B334" s="17">
        <f t="shared" si="60"/>
        <v>6</v>
      </c>
      <c r="C334" s="17">
        <f t="shared" si="61"/>
        <v>1</v>
      </c>
      <c r="D334" s="17">
        <f t="shared" si="62"/>
        <v>25</v>
      </c>
      <c r="E334" s="18">
        <v>3355</v>
      </c>
      <c r="F334">
        <f t="shared" si="69"/>
        <v>332</v>
      </c>
      <c r="K334" s="22">
        <f t="shared" si="66"/>
        <v>3355</v>
      </c>
      <c r="N334" s="2">
        <f t="shared" si="70"/>
        <v>554.52963446812407</v>
      </c>
      <c r="O334" s="2">
        <f t="shared" si="67"/>
        <v>2800.4703655318758</v>
      </c>
      <c r="P334" s="2">
        <f t="shared" si="68"/>
        <v>0</v>
      </c>
      <c r="R334" s="12">
        <v>39430</v>
      </c>
      <c r="S334" s="17">
        <f t="shared" si="63"/>
        <v>12</v>
      </c>
      <c r="T334" s="17">
        <f t="shared" si="64"/>
        <v>5</v>
      </c>
      <c r="U334" s="17">
        <f t="shared" si="65"/>
        <v>14</v>
      </c>
      <c r="V334" s="18">
        <v>1375.8996623041407</v>
      </c>
      <c r="W334">
        <f t="shared" si="71"/>
        <v>8428</v>
      </c>
    </row>
    <row r="335" spans="1:23">
      <c r="A335" s="12">
        <v>39308</v>
      </c>
      <c r="B335" s="17">
        <f t="shared" si="60"/>
        <v>8</v>
      </c>
      <c r="C335" s="17">
        <f t="shared" si="61"/>
        <v>2</v>
      </c>
      <c r="D335" s="17">
        <f t="shared" si="62"/>
        <v>14</v>
      </c>
      <c r="E335" s="18">
        <v>3354.601393021484</v>
      </c>
      <c r="F335">
        <f t="shared" si="69"/>
        <v>333</v>
      </c>
      <c r="K335" s="22">
        <f t="shared" si="66"/>
        <v>3354.601393021484</v>
      </c>
      <c r="M335" s="19">
        <f>+E335</f>
        <v>3354.601393021484</v>
      </c>
      <c r="N335" s="2">
        <f t="shared" si="70"/>
        <v>554.52963446812407</v>
      </c>
      <c r="O335" s="2">
        <f t="shared" si="67"/>
        <v>2800.0717585533598</v>
      </c>
      <c r="P335" s="2">
        <f t="shared" si="68"/>
        <v>0</v>
      </c>
      <c r="R335" s="12">
        <v>39091</v>
      </c>
      <c r="S335" s="17">
        <f t="shared" si="63"/>
        <v>1</v>
      </c>
      <c r="T335" s="17">
        <f t="shared" si="64"/>
        <v>2</v>
      </c>
      <c r="U335" s="17">
        <f t="shared" si="65"/>
        <v>9</v>
      </c>
      <c r="V335" s="18">
        <v>1375.98</v>
      </c>
      <c r="W335">
        <f t="shared" si="71"/>
        <v>8427</v>
      </c>
    </row>
    <row r="336" spans="1:23">
      <c r="A336" s="12">
        <v>39352</v>
      </c>
      <c r="B336" s="17">
        <f t="shared" si="60"/>
        <v>9</v>
      </c>
      <c r="C336" s="17">
        <f t="shared" si="61"/>
        <v>4</v>
      </c>
      <c r="D336" s="17">
        <f t="shared" si="62"/>
        <v>27</v>
      </c>
      <c r="E336" s="18">
        <v>3353.4910402863279</v>
      </c>
      <c r="F336">
        <f t="shared" si="69"/>
        <v>334</v>
      </c>
      <c r="K336" s="22">
        <f t="shared" si="66"/>
        <v>3353.4910402863279</v>
      </c>
      <c r="N336" s="2">
        <f t="shared" si="70"/>
        <v>554.52963446812407</v>
      </c>
      <c r="O336" s="2">
        <f t="shared" si="67"/>
        <v>2798.9614058182037</v>
      </c>
      <c r="P336" s="2">
        <f t="shared" si="68"/>
        <v>0</v>
      </c>
      <c r="R336" s="12">
        <v>39397</v>
      </c>
      <c r="S336" s="17">
        <f t="shared" si="63"/>
        <v>11</v>
      </c>
      <c r="T336" s="17">
        <f t="shared" si="64"/>
        <v>7</v>
      </c>
      <c r="U336" s="17">
        <f t="shared" si="65"/>
        <v>11</v>
      </c>
      <c r="V336" s="18">
        <v>1375.9829810151562</v>
      </c>
      <c r="W336">
        <f t="shared" si="71"/>
        <v>8426</v>
      </c>
    </row>
    <row r="337" spans="1:23">
      <c r="A337" s="12">
        <v>39282</v>
      </c>
      <c r="B337" s="17">
        <f t="shared" si="60"/>
        <v>7</v>
      </c>
      <c r="C337" s="17">
        <f t="shared" si="61"/>
        <v>4</v>
      </c>
      <c r="D337" s="17">
        <f t="shared" si="62"/>
        <v>19</v>
      </c>
      <c r="E337" s="18">
        <v>3353.286185091406</v>
      </c>
      <c r="F337">
        <f t="shared" si="69"/>
        <v>335</v>
      </c>
      <c r="K337" s="22">
        <f t="shared" si="66"/>
        <v>3353.286185091406</v>
      </c>
      <c r="N337" s="2">
        <f t="shared" si="70"/>
        <v>554.52963446812407</v>
      </c>
      <c r="O337" s="2">
        <f t="shared" si="67"/>
        <v>2798.7565506232818</v>
      </c>
      <c r="P337" s="2">
        <f t="shared" si="68"/>
        <v>0</v>
      </c>
      <c r="R337" s="12">
        <v>39392</v>
      </c>
      <c r="S337" s="17">
        <f t="shared" si="63"/>
        <v>11</v>
      </c>
      <c r="T337" s="17">
        <f t="shared" si="64"/>
        <v>2</v>
      </c>
      <c r="U337" s="17">
        <f t="shared" si="65"/>
        <v>6</v>
      </c>
      <c r="V337" s="18">
        <v>1376.792958621875</v>
      </c>
      <c r="W337">
        <f t="shared" si="71"/>
        <v>8425</v>
      </c>
    </row>
    <row r="338" spans="1:23">
      <c r="A338" s="12">
        <v>39349</v>
      </c>
      <c r="B338" s="17">
        <f t="shared" si="60"/>
        <v>9</v>
      </c>
      <c r="C338" s="17">
        <f t="shared" si="61"/>
        <v>1</v>
      </c>
      <c r="D338" s="17">
        <f t="shared" si="62"/>
        <v>24</v>
      </c>
      <c r="E338" s="18">
        <v>3352.2141053683595</v>
      </c>
      <c r="F338">
        <f t="shared" si="69"/>
        <v>336</v>
      </c>
      <c r="K338" s="22">
        <f t="shared" si="66"/>
        <v>3352.2141053683595</v>
      </c>
      <c r="N338" s="2">
        <f t="shared" si="70"/>
        <v>554.52963446812407</v>
      </c>
      <c r="O338" s="2">
        <f t="shared" si="67"/>
        <v>2797.6844709002353</v>
      </c>
      <c r="P338" s="2">
        <f t="shared" si="68"/>
        <v>0</v>
      </c>
      <c r="R338" s="12">
        <v>39201</v>
      </c>
      <c r="S338" s="17">
        <f t="shared" si="63"/>
        <v>4</v>
      </c>
      <c r="T338" s="17">
        <f t="shared" si="64"/>
        <v>7</v>
      </c>
      <c r="U338" s="17">
        <f t="shared" si="65"/>
        <v>29</v>
      </c>
      <c r="V338" s="18">
        <v>1377.21</v>
      </c>
      <c r="W338">
        <f t="shared" si="71"/>
        <v>8424</v>
      </c>
    </row>
    <row r="339" spans="1:23">
      <c r="A339" s="12">
        <v>39254</v>
      </c>
      <c r="B339" s="17">
        <f t="shared" si="60"/>
        <v>6</v>
      </c>
      <c r="C339" s="17">
        <f t="shared" si="61"/>
        <v>4</v>
      </c>
      <c r="D339" s="17">
        <f t="shared" si="62"/>
        <v>21</v>
      </c>
      <c r="E339" s="18">
        <v>3352</v>
      </c>
      <c r="F339">
        <f t="shared" si="69"/>
        <v>337</v>
      </c>
      <c r="K339" s="22">
        <f t="shared" si="66"/>
        <v>3352</v>
      </c>
      <c r="N339" s="2">
        <f t="shared" si="70"/>
        <v>554.52963446812407</v>
      </c>
      <c r="O339" s="2">
        <f t="shared" si="67"/>
        <v>2797.4703655318758</v>
      </c>
      <c r="P339" s="2">
        <f t="shared" si="68"/>
        <v>0</v>
      </c>
      <c r="R339" s="12">
        <v>39428</v>
      </c>
      <c r="S339" s="17">
        <f t="shared" si="63"/>
        <v>12</v>
      </c>
      <c r="T339" s="17">
        <f t="shared" si="64"/>
        <v>3</v>
      </c>
      <c r="U339" s="17">
        <f t="shared" si="65"/>
        <v>12</v>
      </c>
      <c r="V339" s="18">
        <v>1377.8119096508594</v>
      </c>
      <c r="W339">
        <f t="shared" si="71"/>
        <v>8423</v>
      </c>
    </row>
    <row r="340" spans="1:23">
      <c r="A340" s="12">
        <v>39332</v>
      </c>
      <c r="B340" s="17">
        <f t="shared" si="60"/>
        <v>9</v>
      </c>
      <c r="C340" s="17">
        <f t="shared" si="61"/>
        <v>5</v>
      </c>
      <c r="D340" s="17">
        <f t="shared" si="62"/>
        <v>7</v>
      </c>
      <c r="E340" s="18">
        <v>3350.7811033150392</v>
      </c>
      <c r="F340">
        <f t="shared" si="69"/>
        <v>338</v>
      </c>
      <c r="K340" s="22">
        <f t="shared" si="66"/>
        <v>3350.7811033150392</v>
      </c>
      <c r="N340" s="2">
        <f t="shared" si="70"/>
        <v>554.52963446812407</v>
      </c>
      <c r="O340" s="2">
        <f t="shared" si="67"/>
        <v>2796.251468846915</v>
      </c>
      <c r="P340" s="2">
        <f t="shared" si="68"/>
        <v>0</v>
      </c>
      <c r="R340" s="12">
        <v>39091</v>
      </c>
      <c r="S340" s="17">
        <f t="shared" si="63"/>
        <v>1</v>
      </c>
      <c r="T340" s="17">
        <f t="shared" si="64"/>
        <v>2</v>
      </c>
      <c r="U340" s="17">
        <f t="shared" si="65"/>
        <v>9</v>
      </c>
      <c r="V340" s="18">
        <v>1377.96</v>
      </c>
      <c r="W340">
        <f t="shared" si="71"/>
        <v>8422</v>
      </c>
    </row>
    <row r="341" spans="1:23">
      <c r="A341" s="12">
        <v>39333</v>
      </c>
      <c r="B341" s="17">
        <f t="shared" si="60"/>
        <v>9</v>
      </c>
      <c r="C341" s="17">
        <f t="shared" si="61"/>
        <v>6</v>
      </c>
      <c r="D341" s="17">
        <f t="shared" si="62"/>
        <v>8</v>
      </c>
      <c r="E341" s="18">
        <v>3350.5767261216797</v>
      </c>
      <c r="F341">
        <f t="shared" si="69"/>
        <v>339</v>
      </c>
      <c r="K341" s="22">
        <f t="shared" si="66"/>
        <v>3350.5767261216797</v>
      </c>
      <c r="N341" s="2">
        <f t="shared" si="70"/>
        <v>554.52963446812407</v>
      </c>
      <c r="O341" s="2">
        <f t="shared" si="67"/>
        <v>2796.0470916535555</v>
      </c>
      <c r="P341" s="2">
        <f t="shared" si="68"/>
        <v>0</v>
      </c>
      <c r="R341" s="12">
        <v>39169</v>
      </c>
      <c r="S341" s="17">
        <f t="shared" si="63"/>
        <v>3</v>
      </c>
      <c r="T341" s="17">
        <f t="shared" si="64"/>
        <v>3</v>
      </c>
      <c r="U341" s="17">
        <f t="shared" si="65"/>
        <v>28</v>
      </c>
      <c r="V341" s="18">
        <v>1377.99</v>
      </c>
      <c r="W341">
        <f t="shared" si="71"/>
        <v>8421</v>
      </c>
    </row>
    <row r="342" spans="1:23">
      <c r="A342" s="12">
        <v>39363</v>
      </c>
      <c r="B342" s="17">
        <f t="shared" si="60"/>
        <v>10</v>
      </c>
      <c r="C342" s="17">
        <f t="shared" si="61"/>
        <v>1</v>
      </c>
      <c r="D342" s="17">
        <f t="shared" si="62"/>
        <v>8</v>
      </c>
      <c r="E342" s="18">
        <v>3349.6128822220703</v>
      </c>
      <c r="F342">
        <f t="shared" si="69"/>
        <v>340</v>
      </c>
      <c r="K342" s="22">
        <f t="shared" si="66"/>
        <v>3349.6128822220703</v>
      </c>
      <c r="N342" s="2">
        <f t="shared" si="70"/>
        <v>554.52963446812407</v>
      </c>
      <c r="O342" s="2">
        <f t="shared" si="67"/>
        <v>2795.0832477539461</v>
      </c>
      <c r="P342" s="2">
        <f t="shared" si="68"/>
        <v>0</v>
      </c>
      <c r="R342" s="12">
        <v>39099</v>
      </c>
      <c r="S342" s="17">
        <f t="shared" si="63"/>
        <v>1</v>
      </c>
      <c r="T342" s="17">
        <f t="shared" si="64"/>
        <v>3</v>
      </c>
      <c r="U342" s="17">
        <f t="shared" si="65"/>
        <v>17</v>
      </c>
      <c r="V342" s="18">
        <v>1378.55</v>
      </c>
      <c r="W342">
        <f t="shared" si="71"/>
        <v>8420</v>
      </c>
    </row>
    <row r="343" spans="1:23">
      <c r="A343" s="12">
        <v>39307</v>
      </c>
      <c r="B343" s="17">
        <f t="shared" si="60"/>
        <v>8</v>
      </c>
      <c r="C343" s="17">
        <f t="shared" si="61"/>
        <v>1</v>
      </c>
      <c r="D343" s="17">
        <f t="shared" si="62"/>
        <v>13</v>
      </c>
      <c r="E343" s="18">
        <v>3349.0366831531251</v>
      </c>
      <c r="F343">
        <f t="shared" si="69"/>
        <v>341</v>
      </c>
      <c r="K343" s="22">
        <f t="shared" si="66"/>
        <v>3349.0366831531251</v>
      </c>
      <c r="N343" s="2">
        <f t="shared" si="70"/>
        <v>554.52963446812407</v>
      </c>
      <c r="O343" s="2">
        <f t="shared" si="67"/>
        <v>2794.5070486850009</v>
      </c>
      <c r="P343" s="2">
        <f t="shared" si="68"/>
        <v>0</v>
      </c>
      <c r="R343" s="12">
        <v>39086</v>
      </c>
      <c r="S343" s="17">
        <f t="shared" si="63"/>
        <v>1</v>
      </c>
      <c r="T343" s="17">
        <f t="shared" si="64"/>
        <v>4</v>
      </c>
      <c r="U343" s="17">
        <f t="shared" si="65"/>
        <v>4</v>
      </c>
      <c r="V343" s="18">
        <v>1378.61</v>
      </c>
      <c r="W343">
        <f t="shared" si="71"/>
        <v>8419</v>
      </c>
    </row>
    <row r="344" spans="1:23">
      <c r="A344" s="12">
        <v>39279</v>
      </c>
      <c r="B344" s="17">
        <f t="shared" si="60"/>
        <v>7</v>
      </c>
      <c r="C344" s="17">
        <f t="shared" si="61"/>
        <v>1</v>
      </c>
      <c r="D344" s="17">
        <f t="shared" si="62"/>
        <v>16</v>
      </c>
      <c r="E344" s="18">
        <v>3348.8810836472653</v>
      </c>
      <c r="F344">
        <f t="shared" si="69"/>
        <v>342</v>
      </c>
      <c r="K344" s="22">
        <f t="shared" si="66"/>
        <v>3348.8810836472653</v>
      </c>
      <c r="N344" s="2">
        <f t="shared" si="70"/>
        <v>554.52963446812407</v>
      </c>
      <c r="O344" s="2">
        <f t="shared" si="67"/>
        <v>2794.3514491791411</v>
      </c>
      <c r="P344" s="2">
        <f t="shared" si="68"/>
        <v>0</v>
      </c>
      <c r="R344" s="12">
        <v>39390</v>
      </c>
      <c r="S344" s="17">
        <f t="shared" si="63"/>
        <v>11</v>
      </c>
      <c r="T344" s="17">
        <f t="shared" si="64"/>
        <v>7</v>
      </c>
      <c r="U344" s="17">
        <f t="shared" si="65"/>
        <v>4</v>
      </c>
      <c r="V344" s="18">
        <v>1379.146550569375</v>
      </c>
      <c r="W344">
        <f t="shared" si="71"/>
        <v>8418</v>
      </c>
    </row>
    <row r="345" spans="1:23">
      <c r="A345" s="12">
        <v>39323</v>
      </c>
      <c r="B345" s="17">
        <f t="shared" si="60"/>
        <v>8</v>
      </c>
      <c r="C345" s="17">
        <f t="shared" si="61"/>
        <v>3</v>
      </c>
      <c r="D345" s="17">
        <f t="shared" si="62"/>
        <v>29</v>
      </c>
      <c r="E345" s="18">
        <v>3348.6395873724614</v>
      </c>
      <c r="F345">
        <f t="shared" si="69"/>
        <v>343</v>
      </c>
      <c r="K345" s="22">
        <f t="shared" si="66"/>
        <v>3348.6395873724614</v>
      </c>
      <c r="N345" s="2">
        <f t="shared" si="70"/>
        <v>554.52963446812407</v>
      </c>
      <c r="O345" s="2">
        <f t="shared" si="67"/>
        <v>2794.1099529043372</v>
      </c>
      <c r="P345" s="2">
        <f t="shared" si="68"/>
        <v>0</v>
      </c>
      <c r="R345" s="12">
        <v>39189</v>
      </c>
      <c r="S345" s="17">
        <f t="shared" si="63"/>
        <v>4</v>
      </c>
      <c r="T345" s="17">
        <f t="shared" si="64"/>
        <v>2</v>
      </c>
      <c r="U345" s="17">
        <f t="shared" si="65"/>
        <v>17</v>
      </c>
      <c r="V345" s="18">
        <v>1379.34</v>
      </c>
      <c r="W345">
        <f t="shared" si="71"/>
        <v>8417</v>
      </c>
    </row>
    <row r="346" spans="1:23">
      <c r="A346" s="12">
        <v>39373</v>
      </c>
      <c r="B346" s="17">
        <f t="shared" si="60"/>
        <v>10</v>
      </c>
      <c r="C346" s="17">
        <f t="shared" si="61"/>
        <v>4</v>
      </c>
      <c r="D346" s="17">
        <f t="shared" si="62"/>
        <v>18</v>
      </c>
      <c r="E346" s="18">
        <v>3348.4319828224607</v>
      </c>
      <c r="F346">
        <f t="shared" si="69"/>
        <v>344</v>
      </c>
      <c r="K346" s="22">
        <f t="shared" si="66"/>
        <v>3348.4319828224607</v>
      </c>
      <c r="N346" s="2">
        <f t="shared" si="70"/>
        <v>554.52963446812407</v>
      </c>
      <c r="O346" s="2">
        <f t="shared" si="67"/>
        <v>2793.9023483543365</v>
      </c>
      <c r="P346" s="2">
        <f t="shared" si="68"/>
        <v>0</v>
      </c>
      <c r="R346" s="12">
        <v>39173</v>
      </c>
      <c r="S346" s="17">
        <f t="shared" si="63"/>
        <v>4</v>
      </c>
      <c r="T346" s="17">
        <f t="shared" si="64"/>
        <v>7</v>
      </c>
      <c r="U346" s="17">
        <f t="shared" si="65"/>
        <v>1</v>
      </c>
      <c r="V346" s="18">
        <v>1380</v>
      </c>
      <c r="W346">
        <f t="shared" si="71"/>
        <v>8416</v>
      </c>
    </row>
    <row r="347" spans="1:23">
      <c r="A347" s="12">
        <v>39317</v>
      </c>
      <c r="B347" s="17">
        <f t="shared" si="60"/>
        <v>8</v>
      </c>
      <c r="C347" s="17">
        <f t="shared" si="61"/>
        <v>4</v>
      </c>
      <c r="D347" s="17">
        <f t="shared" si="62"/>
        <v>23</v>
      </c>
      <c r="E347" s="18">
        <v>3348.1725063210938</v>
      </c>
      <c r="F347">
        <f t="shared" si="69"/>
        <v>345</v>
      </c>
      <c r="K347" s="22">
        <f t="shared" si="66"/>
        <v>3348.1725063210938</v>
      </c>
      <c r="N347" s="2">
        <f t="shared" si="70"/>
        <v>554.52963446812407</v>
      </c>
      <c r="O347" s="2">
        <f t="shared" si="67"/>
        <v>2793.6428718529696</v>
      </c>
      <c r="P347" s="2">
        <f t="shared" si="68"/>
        <v>0</v>
      </c>
      <c r="R347" s="12">
        <v>39446</v>
      </c>
      <c r="S347" s="17">
        <f t="shared" si="63"/>
        <v>12</v>
      </c>
      <c r="T347" s="17">
        <f t="shared" si="64"/>
        <v>7</v>
      </c>
      <c r="U347" s="17">
        <f t="shared" si="65"/>
        <v>30</v>
      </c>
      <c r="V347" s="18">
        <v>1380.1268293525391</v>
      </c>
      <c r="W347">
        <f t="shared" si="71"/>
        <v>8415</v>
      </c>
    </row>
    <row r="348" spans="1:23">
      <c r="A348" s="12">
        <v>39332</v>
      </c>
      <c r="B348" s="17">
        <f t="shared" si="60"/>
        <v>9</v>
      </c>
      <c r="C348" s="17">
        <f t="shared" si="61"/>
        <v>5</v>
      </c>
      <c r="D348" s="17">
        <f t="shared" si="62"/>
        <v>7</v>
      </c>
      <c r="E348" s="18">
        <v>3348.0125566675783</v>
      </c>
      <c r="F348">
        <f t="shared" si="69"/>
        <v>346</v>
      </c>
      <c r="K348" s="22">
        <f t="shared" si="66"/>
        <v>3348.0125566675783</v>
      </c>
      <c r="N348" s="2">
        <f t="shared" si="70"/>
        <v>554.52963446812407</v>
      </c>
      <c r="O348" s="2">
        <f t="shared" si="67"/>
        <v>2793.4829221994542</v>
      </c>
      <c r="P348" s="2">
        <f t="shared" si="68"/>
        <v>0</v>
      </c>
      <c r="R348" s="12">
        <v>39192</v>
      </c>
      <c r="S348" s="17">
        <f t="shared" si="63"/>
        <v>4</v>
      </c>
      <c r="T348" s="17">
        <f t="shared" si="64"/>
        <v>5</v>
      </c>
      <c r="U348" s="17">
        <f t="shared" si="65"/>
        <v>20</v>
      </c>
      <c r="V348" s="18">
        <v>1380.33</v>
      </c>
      <c r="W348">
        <f t="shared" si="71"/>
        <v>8414</v>
      </c>
    </row>
    <row r="349" spans="1:23">
      <c r="A349" s="12">
        <v>39218</v>
      </c>
      <c r="B349" s="17">
        <f t="shared" si="60"/>
        <v>5</v>
      </c>
      <c r="C349" s="17">
        <f t="shared" si="61"/>
        <v>3</v>
      </c>
      <c r="D349" s="17">
        <f t="shared" si="62"/>
        <v>16</v>
      </c>
      <c r="E349" s="18">
        <v>3348</v>
      </c>
      <c r="F349">
        <f t="shared" si="69"/>
        <v>347</v>
      </c>
      <c r="K349" s="22">
        <f t="shared" si="66"/>
        <v>3348</v>
      </c>
      <c r="M349" s="19">
        <f>+E349</f>
        <v>3348</v>
      </c>
      <c r="N349" s="2">
        <f t="shared" si="70"/>
        <v>554.52963446812407</v>
      </c>
      <c r="O349" s="2">
        <f t="shared" si="67"/>
        <v>2793.4703655318758</v>
      </c>
      <c r="P349" s="2">
        <f t="shared" si="68"/>
        <v>0</v>
      </c>
      <c r="R349" s="12">
        <v>39196</v>
      </c>
      <c r="S349" s="17">
        <f t="shared" si="63"/>
        <v>4</v>
      </c>
      <c r="T349" s="17">
        <f t="shared" si="64"/>
        <v>2</v>
      </c>
      <c r="U349" s="17">
        <f t="shared" si="65"/>
        <v>24</v>
      </c>
      <c r="V349" s="18">
        <v>1380.47</v>
      </c>
      <c r="W349">
        <f t="shared" si="71"/>
        <v>8413</v>
      </c>
    </row>
    <row r="350" spans="1:23">
      <c r="A350" s="12">
        <v>39271</v>
      </c>
      <c r="B350" s="17">
        <f t="shared" si="60"/>
        <v>7</v>
      </c>
      <c r="C350" s="17">
        <f t="shared" si="61"/>
        <v>7</v>
      </c>
      <c r="D350" s="17">
        <f t="shared" si="62"/>
        <v>8</v>
      </c>
      <c r="E350" s="18">
        <v>3347.129205104688</v>
      </c>
      <c r="F350">
        <f t="shared" si="69"/>
        <v>348</v>
      </c>
      <c r="K350" s="22">
        <f t="shared" si="66"/>
        <v>3347.129205104688</v>
      </c>
      <c r="N350" s="2">
        <f t="shared" si="70"/>
        <v>554.52963446812407</v>
      </c>
      <c r="O350" s="2">
        <f t="shared" si="67"/>
        <v>2792.5995706365638</v>
      </c>
      <c r="P350" s="2">
        <f t="shared" si="68"/>
        <v>0</v>
      </c>
      <c r="R350" s="12">
        <v>39201</v>
      </c>
      <c r="S350" s="17">
        <f t="shared" si="63"/>
        <v>4</v>
      </c>
      <c r="T350" s="17">
        <f t="shared" si="64"/>
        <v>7</v>
      </c>
      <c r="U350" s="17">
        <f t="shared" si="65"/>
        <v>29</v>
      </c>
      <c r="V350" s="18">
        <v>1380.48</v>
      </c>
      <c r="W350">
        <f t="shared" si="71"/>
        <v>8412</v>
      </c>
    </row>
    <row r="351" spans="1:23">
      <c r="A351" s="12">
        <v>39261</v>
      </c>
      <c r="B351" s="17">
        <f t="shared" si="60"/>
        <v>6</v>
      </c>
      <c r="C351" s="17">
        <f t="shared" si="61"/>
        <v>4</v>
      </c>
      <c r="D351" s="17">
        <f t="shared" si="62"/>
        <v>28</v>
      </c>
      <c r="E351" s="18">
        <v>3347</v>
      </c>
      <c r="F351">
        <f t="shared" si="69"/>
        <v>349</v>
      </c>
      <c r="K351" s="22">
        <f t="shared" si="66"/>
        <v>3347</v>
      </c>
      <c r="N351" s="2">
        <f t="shared" si="70"/>
        <v>554.52963446812407</v>
      </c>
      <c r="O351" s="2">
        <f t="shared" si="67"/>
        <v>2792.4703655318758</v>
      </c>
      <c r="P351" s="2">
        <f t="shared" si="68"/>
        <v>0</v>
      </c>
      <c r="R351" s="12">
        <v>39125</v>
      </c>
      <c r="S351" s="17">
        <f t="shared" si="63"/>
        <v>2</v>
      </c>
      <c r="T351" s="17">
        <f t="shared" si="64"/>
        <v>1</v>
      </c>
      <c r="U351" s="17">
        <f t="shared" si="65"/>
        <v>12</v>
      </c>
      <c r="V351" s="18">
        <v>1380.8</v>
      </c>
      <c r="W351">
        <f t="shared" si="71"/>
        <v>8411</v>
      </c>
    </row>
    <row r="352" spans="1:23">
      <c r="A352" s="12">
        <v>39298</v>
      </c>
      <c r="B352" s="17">
        <f t="shared" si="60"/>
        <v>8</v>
      </c>
      <c r="C352" s="17">
        <f t="shared" si="61"/>
        <v>6</v>
      </c>
      <c r="D352" s="17">
        <f t="shared" si="62"/>
        <v>4</v>
      </c>
      <c r="E352" s="18">
        <v>3346.553879360742</v>
      </c>
      <c r="F352">
        <f t="shared" si="69"/>
        <v>350</v>
      </c>
      <c r="K352" s="22">
        <f t="shared" si="66"/>
        <v>3346.553879360742</v>
      </c>
      <c r="N352" s="2">
        <f t="shared" si="70"/>
        <v>554.52963446812407</v>
      </c>
      <c r="O352" s="2">
        <f t="shared" si="67"/>
        <v>2792.0242448926178</v>
      </c>
      <c r="P352" s="2">
        <f t="shared" si="68"/>
        <v>0</v>
      </c>
      <c r="R352" s="12">
        <v>39423</v>
      </c>
      <c r="S352" s="17">
        <f t="shared" si="63"/>
        <v>12</v>
      </c>
      <c r="T352" s="17">
        <f t="shared" si="64"/>
        <v>5</v>
      </c>
      <c r="U352" s="17">
        <f t="shared" si="65"/>
        <v>7</v>
      </c>
      <c r="V352" s="18">
        <v>1380.8275425987499</v>
      </c>
      <c r="W352">
        <f t="shared" si="71"/>
        <v>8410</v>
      </c>
    </row>
    <row r="353" spans="1:23">
      <c r="A353" s="12">
        <v>39350</v>
      </c>
      <c r="B353" s="17">
        <f t="shared" si="60"/>
        <v>9</v>
      </c>
      <c r="C353" s="17">
        <f t="shared" si="61"/>
        <v>2</v>
      </c>
      <c r="D353" s="17">
        <f t="shared" si="62"/>
        <v>25</v>
      </c>
      <c r="E353" s="18">
        <v>3345.693163143555</v>
      </c>
      <c r="F353">
        <f t="shared" si="69"/>
        <v>351</v>
      </c>
      <c r="K353" s="22">
        <f t="shared" si="66"/>
        <v>3345.693163143555</v>
      </c>
      <c r="N353" s="2">
        <f t="shared" si="70"/>
        <v>554.52963446812407</v>
      </c>
      <c r="O353" s="2">
        <f t="shared" si="67"/>
        <v>2791.1635286754308</v>
      </c>
      <c r="P353" s="2">
        <f t="shared" si="68"/>
        <v>0</v>
      </c>
      <c r="R353" s="12">
        <v>39389</v>
      </c>
      <c r="S353" s="17">
        <f t="shared" si="63"/>
        <v>11</v>
      </c>
      <c r="T353" s="17">
        <f t="shared" si="64"/>
        <v>6</v>
      </c>
      <c r="U353" s="17">
        <f t="shared" si="65"/>
        <v>3</v>
      </c>
      <c r="V353" s="18">
        <v>1380.8537400892187</v>
      </c>
      <c r="W353">
        <f t="shared" si="71"/>
        <v>8409</v>
      </c>
    </row>
    <row r="354" spans="1:23">
      <c r="A354" s="12">
        <v>39363</v>
      </c>
      <c r="B354" s="17">
        <f t="shared" si="60"/>
        <v>10</v>
      </c>
      <c r="C354" s="17">
        <f t="shared" si="61"/>
        <v>1</v>
      </c>
      <c r="D354" s="17">
        <f t="shared" si="62"/>
        <v>8</v>
      </c>
      <c r="E354" s="18">
        <v>3343.5276910824218</v>
      </c>
      <c r="F354">
        <f t="shared" si="69"/>
        <v>352</v>
      </c>
      <c r="K354" s="22">
        <f t="shared" si="66"/>
        <v>3343.5276910824218</v>
      </c>
      <c r="N354" s="2">
        <f t="shared" si="70"/>
        <v>554.52963446812407</v>
      </c>
      <c r="O354" s="2">
        <f t="shared" si="67"/>
        <v>2788.9980566142976</v>
      </c>
      <c r="P354" s="2">
        <f t="shared" si="68"/>
        <v>0</v>
      </c>
      <c r="R354" s="12">
        <v>39169</v>
      </c>
      <c r="S354" s="17">
        <f t="shared" si="63"/>
        <v>3</v>
      </c>
      <c r="T354" s="17">
        <f t="shared" si="64"/>
        <v>3</v>
      </c>
      <c r="U354" s="17">
        <f t="shared" si="65"/>
        <v>28</v>
      </c>
      <c r="V354" s="18">
        <v>1381.17</v>
      </c>
      <c r="W354">
        <f t="shared" si="71"/>
        <v>8408</v>
      </c>
    </row>
    <row r="355" spans="1:23">
      <c r="A355" s="12">
        <v>39365</v>
      </c>
      <c r="B355" s="17">
        <f t="shared" si="60"/>
        <v>10</v>
      </c>
      <c r="C355" s="17">
        <f t="shared" si="61"/>
        <v>3</v>
      </c>
      <c r="D355" s="17">
        <f t="shared" si="62"/>
        <v>10</v>
      </c>
      <c r="E355" s="18">
        <v>3343.1891445765627</v>
      </c>
      <c r="F355">
        <f t="shared" si="69"/>
        <v>353</v>
      </c>
      <c r="K355" s="22">
        <f t="shared" si="66"/>
        <v>3343.1891445765627</v>
      </c>
      <c r="N355" s="2">
        <f t="shared" si="70"/>
        <v>554.52963446812407</v>
      </c>
      <c r="O355" s="2">
        <f t="shared" si="67"/>
        <v>2788.6595101084386</v>
      </c>
      <c r="P355" s="2">
        <f t="shared" si="68"/>
        <v>0</v>
      </c>
      <c r="R355" s="12">
        <v>39425</v>
      </c>
      <c r="S355" s="17">
        <f t="shared" si="63"/>
        <v>12</v>
      </c>
      <c r="T355" s="17">
        <f t="shared" si="64"/>
        <v>7</v>
      </c>
      <c r="U355" s="17">
        <f t="shared" si="65"/>
        <v>9</v>
      </c>
      <c r="V355" s="18">
        <v>1381.2870690524217</v>
      </c>
      <c r="W355">
        <f t="shared" si="71"/>
        <v>8407</v>
      </c>
    </row>
    <row r="356" spans="1:23">
      <c r="A356" s="12">
        <v>39308</v>
      </c>
      <c r="B356" s="17">
        <f t="shared" si="60"/>
        <v>8</v>
      </c>
      <c r="C356" s="17">
        <f t="shared" si="61"/>
        <v>2</v>
      </c>
      <c r="D356" s="17">
        <f t="shared" si="62"/>
        <v>14</v>
      </c>
      <c r="E356" s="18">
        <v>3343.077059422656</v>
      </c>
      <c r="F356">
        <f t="shared" si="69"/>
        <v>354</v>
      </c>
      <c r="K356" s="22">
        <f t="shared" si="66"/>
        <v>3343.077059422656</v>
      </c>
      <c r="N356" s="2">
        <f t="shared" si="70"/>
        <v>554.52963446812407</v>
      </c>
      <c r="O356" s="2">
        <f t="shared" si="67"/>
        <v>2788.5474249545318</v>
      </c>
      <c r="P356" s="2">
        <f t="shared" si="68"/>
        <v>0</v>
      </c>
      <c r="R356" s="12">
        <v>39105</v>
      </c>
      <c r="S356" s="17">
        <f t="shared" si="63"/>
        <v>1</v>
      </c>
      <c r="T356" s="17">
        <f t="shared" si="64"/>
        <v>2</v>
      </c>
      <c r="U356" s="17">
        <f t="shared" si="65"/>
        <v>23</v>
      </c>
      <c r="V356" s="18">
        <v>1381.34</v>
      </c>
      <c r="W356">
        <f t="shared" si="71"/>
        <v>8406</v>
      </c>
    </row>
    <row r="357" spans="1:23">
      <c r="A357" s="12">
        <v>39271</v>
      </c>
      <c r="B357" s="17">
        <f t="shared" si="60"/>
        <v>7</v>
      </c>
      <c r="C357" s="17">
        <f t="shared" si="61"/>
        <v>7</v>
      </c>
      <c r="D357" s="17">
        <f t="shared" si="62"/>
        <v>8</v>
      </c>
      <c r="E357" s="18">
        <v>3342.9534000968747</v>
      </c>
      <c r="F357">
        <f t="shared" si="69"/>
        <v>355</v>
      </c>
      <c r="K357" s="22">
        <f t="shared" si="66"/>
        <v>3342.9534000968747</v>
      </c>
      <c r="N357" s="2">
        <f t="shared" si="70"/>
        <v>554.52963446812407</v>
      </c>
      <c r="O357" s="2">
        <f t="shared" si="67"/>
        <v>2788.4237656287505</v>
      </c>
      <c r="P357" s="2">
        <f t="shared" si="68"/>
        <v>0</v>
      </c>
      <c r="R357" s="12">
        <v>39439</v>
      </c>
      <c r="S357" s="17">
        <f t="shared" si="63"/>
        <v>12</v>
      </c>
      <c r="T357" s="17">
        <f t="shared" si="64"/>
        <v>7</v>
      </c>
      <c r="U357" s="17">
        <f t="shared" si="65"/>
        <v>23</v>
      </c>
      <c r="V357" s="18">
        <v>1381.8883350836327</v>
      </c>
      <c r="W357">
        <f t="shared" si="71"/>
        <v>8405</v>
      </c>
    </row>
    <row r="358" spans="1:23">
      <c r="A358" s="12">
        <v>39349</v>
      </c>
      <c r="B358" s="17">
        <f t="shared" si="60"/>
        <v>9</v>
      </c>
      <c r="C358" s="17">
        <f t="shared" si="61"/>
        <v>1</v>
      </c>
      <c r="D358" s="17">
        <f t="shared" si="62"/>
        <v>24</v>
      </c>
      <c r="E358" s="18">
        <v>3342.650983744531</v>
      </c>
      <c r="F358">
        <f t="shared" si="69"/>
        <v>356</v>
      </c>
      <c r="K358" s="22">
        <f t="shared" si="66"/>
        <v>3342.650983744531</v>
      </c>
      <c r="N358" s="2">
        <f t="shared" si="70"/>
        <v>554.52963446812407</v>
      </c>
      <c r="O358" s="2">
        <f t="shared" si="67"/>
        <v>2788.1213492764068</v>
      </c>
      <c r="P358" s="2">
        <f t="shared" si="68"/>
        <v>0</v>
      </c>
      <c r="R358" s="12">
        <v>39125</v>
      </c>
      <c r="S358" s="17">
        <f t="shared" si="63"/>
        <v>2</v>
      </c>
      <c r="T358" s="17">
        <f t="shared" si="64"/>
        <v>1</v>
      </c>
      <c r="U358" s="17">
        <f t="shared" si="65"/>
        <v>12</v>
      </c>
      <c r="V358" s="18">
        <v>1381.93</v>
      </c>
      <c r="W358">
        <f t="shared" si="71"/>
        <v>8404</v>
      </c>
    </row>
    <row r="359" spans="1:23">
      <c r="A359" s="12">
        <v>39365</v>
      </c>
      <c r="B359" s="17">
        <f t="shared" si="60"/>
        <v>10</v>
      </c>
      <c r="C359" s="17">
        <f t="shared" si="61"/>
        <v>3</v>
      </c>
      <c r="D359" s="17">
        <f t="shared" si="62"/>
        <v>10</v>
      </c>
      <c r="E359" s="18">
        <v>3342.3726699433596</v>
      </c>
      <c r="F359">
        <f t="shared" si="69"/>
        <v>357</v>
      </c>
      <c r="K359" s="22">
        <f t="shared" si="66"/>
        <v>3342.3726699433596</v>
      </c>
      <c r="N359" s="2">
        <f t="shared" si="70"/>
        <v>554.52963446812407</v>
      </c>
      <c r="O359" s="2">
        <f t="shared" si="67"/>
        <v>2787.8430354752354</v>
      </c>
      <c r="P359" s="2">
        <f t="shared" si="68"/>
        <v>0</v>
      </c>
      <c r="R359" s="12">
        <v>39429</v>
      </c>
      <c r="S359" s="17">
        <f t="shared" si="63"/>
        <v>12</v>
      </c>
      <c r="T359" s="17">
        <f t="shared" si="64"/>
        <v>4</v>
      </c>
      <c r="U359" s="17">
        <f t="shared" si="65"/>
        <v>13</v>
      </c>
      <c r="V359" s="18">
        <v>1382.0291355824609</v>
      </c>
      <c r="W359">
        <f t="shared" si="71"/>
        <v>8403</v>
      </c>
    </row>
    <row r="360" spans="1:23">
      <c r="A360" s="12">
        <v>39305</v>
      </c>
      <c r="B360" s="17">
        <f t="shared" si="60"/>
        <v>8</v>
      </c>
      <c r="C360" s="17">
        <f t="shared" si="61"/>
        <v>6</v>
      </c>
      <c r="D360" s="17">
        <f t="shared" si="62"/>
        <v>11</v>
      </c>
      <c r="E360" s="18">
        <v>3342.3263119927733</v>
      </c>
      <c r="F360">
        <f t="shared" si="69"/>
        <v>358</v>
      </c>
      <c r="K360" s="22">
        <f t="shared" si="66"/>
        <v>3342.3263119927733</v>
      </c>
      <c r="N360" s="2">
        <f t="shared" si="70"/>
        <v>554.52963446812407</v>
      </c>
      <c r="O360" s="2">
        <f t="shared" si="67"/>
        <v>2787.7966775246491</v>
      </c>
      <c r="P360" s="2">
        <f t="shared" si="68"/>
        <v>0</v>
      </c>
      <c r="R360" s="12">
        <v>39418</v>
      </c>
      <c r="S360" s="17">
        <f t="shared" si="63"/>
        <v>12</v>
      </c>
      <c r="T360" s="17">
        <f t="shared" si="64"/>
        <v>7</v>
      </c>
      <c r="U360" s="17">
        <f t="shared" si="65"/>
        <v>2</v>
      </c>
      <c r="V360" s="18">
        <v>1382.1872886786718</v>
      </c>
      <c r="W360">
        <f t="shared" si="71"/>
        <v>8402</v>
      </c>
    </row>
    <row r="361" spans="1:23">
      <c r="A361" s="12">
        <v>39317</v>
      </c>
      <c r="B361" s="17">
        <f t="shared" si="60"/>
        <v>8</v>
      </c>
      <c r="C361" s="17">
        <f t="shared" si="61"/>
        <v>4</v>
      </c>
      <c r="D361" s="17">
        <f t="shared" si="62"/>
        <v>23</v>
      </c>
      <c r="E361" s="18">
        <v>3341.6588788904296</v>
      </c>
      <c r="F361">
        <f t="shared" si="69"/>
        <v>359</v>
      </c>
      <c r="K361" s="22">
        <f t="shared" si="66"/>
        <v>3341.6588788904296</v>
      </c>
      <c r="N361" s="2">
        <f t="shared" si="70"/>
        <v>554.52963446812407</v>
      </c>
      <c r="O361" s="2">
        <f t="shared" si="67"/>
        <v>2787.1292444223054</v>
      </c>
      <c r="P361" s="2">
        <f t="shared" si="68"/>
        <v>0</v>
      </c>
      <c r="R361" s="12">
        <v>39420</v>
      </c>
      <c r="S361" s="17">
        <f t="shared" si="63"/>
        <v>12</v>
      </c>
      <c r="T361" s="17">
        <f t="shared" si="64"/>
        <v>2</v>
      </c>
      <c r="U361" s="17">
        <f t="shared" si="65"/>
        <v>4</v>
      </c>
      <c r="V361" s="18">
        <v>1382.5062866133985</v>
      </c>
      <c r="W361">
        <f t="shared" si="71"/>
        <v>8401</v>
      </c>
    </row>
    <row r="362" spans="1:23">
      <c r="A362" s="12">
        <v>39364</v>
      </c>
      <c r="B362" s="17">
        <f t="shared" si="60"/>
        <v>10</v>
      </c>
      <c r="C362" s="17">
        <f t="shared" si="61"/>
        <v>2</v>
      </c>
      <c r="D362" s="17">
        <f t="shared" si="62"/>
        <v>9</v>
      </c>
      <c r="E362" s="18">
        <v>3340.530177212695</v>
      </c>
      <c r="F362">
        <f t="shared" si="69"/>
        <v>360</v>
      </c>
      <c r="K362" s="22">
        <f t="shared" si="66"/>
        <v>3340.530177212695</v>
      </c>
      <c r="N362" s="2">
        <f t="shared" si="70"/>
        <v>554.52963446812407</v>
      </c>
      <c r="O362" s="2">
        <f t="shared" si="67"/>
        <v>2786.0005427445708</v>
      </c>
      <c r="P362" s="2">
        <f t="shared" si="68"/>
        <v>0</v>
      </c>
      <c r="R362" s="12">
        <v>39087</v>
      </c>
      <c r="S362" s="17">
        <f t="shared" si="63"/>
        <v>1</v>
      </c>
      <c r="T362" s="17">
        <f t="shared" si="64"/>
        <v>5</v>
      </c>
      <c r="U362" s="17">
        <f t="shared" si="65"/>
        <v>5</v>
      </c>
      <c r="V362" s="18">
        <v>1382.56</v>
      </c>
      <c r="W362">
        <f t="shared" si="71"/>
        <v>8400</v>
      </c>
    </row>
    <row r="363" spans="1:23">
      <c r="A363" s="12">
        <v>39363</v>
      </c>
      <c r="B363" s="17">
        <f t="shared" si="60"/>
        <v>10</v>
      </c>
      <c r="C363" s="17">
        <f t="shared" si="61"/>
        <v>1</v>
      </c>
      <c r="D363" s="17">
        <f t="shared" si="62"/>
        <v>8</v>
      </c>
      <c r="E363" s="18">
        <v>3340.5296752078125</v>
      </c>
      <c r="F363">
        <f t="shared" si="69"/>
        <v>361</v>
      </c>
      <c r="K363" s="22">
        <f t="shared" si="66"/>
        <v>3340.5296752078125</v>
      </c>
      <c r="N363" s="2">
        <f t="shared" si="70"/>
        <v>554.52963446812407</v>
      </c>
      <c r="O363" s="2">
        <f t="shared" si="67"/>
        <v>2786.0000407396883</v>
      </c>
      <c r="P363" s="2">
        <f t="shared" si="68"/>
        <v>0</v>
      </c>
      <c r="R363" s="12">
        <v>39390</v>
      </c>
      <c r="S363" s="17">
        <f t="shared" si="63"/>
        <v>11</v>
      </c>
      <c r="T363" s="17">
        <f t="shared" si="64"/>
        <v>7</v>
      </c>
      <c r="U363" s="17">
        <f t="shared" si="65"/>
        <v>4</v>
      </c>
      <c r="V363" s="18">
        <v>1382.5924509524218</v>
      </c>
      <c r="W363">
        <f t="shared" si="71"/>
        <v>8399</v>
      </c>
    </row>
    <row r="364" spans="1:23">
      <c r="A364" s="12">
        <v>39306</v>
      </c>
      <c r="B364" s="17">
        <f t="shared" si="60"/>
        <v>8</v>
      </c>
      <c r="C364" s="17">
        <f t="shared" si="61"/>
        <v>7</v>
      </c>
      <c r="D364" s="17">
        <f t="shared" si="62"/>
        <v>12</v>
      </c>
      <c r="E364" s="18">
        <v>3340.4352480900388</v>
      </c>
      <c r="F364">
        <f t="shared" si="69"/>
        <v>362</v>
      </c>
      <c r="K364" s="22">
        <f t="shared" si="66"/>
        <v>3340.4352480900388</v>
      </c>
      <c r="N364" s="2">
        <f t="shared" si="70"/>
        <v>554.52963446812407</v>
      </c>
      <c r="O364" s="2">
        <f t="shared" si="67"/>
        <v>2785.9056136219147</v>
      </c>
      <c r="P364" s="2">
        <f t="shared" si="68"/>
        <v>0</v>
      </c>
      <c r="R364" s="12">
        <v>39411</v>
      </c>
      <c r="S364" s="17">
        <f t="shared" si="63"/>
        <v>11</v>
      </c>
      <c r="T364" s="17">
        <f t="shared" si="64"/>
        <v>7</v>
      </c>
      <c r="U364" s="17">
        <f t="shared" si="65"/>
        <v>25</v>
      </c>
      <c r="V364" s="18">
        <v>1383.6196493726172</v>
      </c>
      <c r="W364">
        <f t="shared" si="71"/>
        <v>8398</v>
      </c>
    </row>
    <row r="365" spans="1:23">
      <c r="A365" s="12">
        <v>39260</v>
      </c>
      <c r="B365" s="17">
        <f t="shared" si="60"/>
        <v>6</v>
      </c>
      <c r="C365" s="17">
        <f t="shared" si="61"/>
        <v>3</v>
      </c>
      <c r="D365" s="17">
        <f t="shared" si="62"/>
        <v>27</v>
      </c>
      <c r="E365" s="18">
        <v>3340</v>
      </c>
      <c r="F365">
        <f t="shared" si="69"/>
        <v>363</v>
      </c>
      <c r="K365" s="22">
        <f t="shared" si="66"/>
        <v>3340</v>
      </c>
      <c r="N365" s="2">
        <f t="shared" si="70"/>
        <v>554.52963446812407</v>
      </c>
      <c r="O365" s="2">
        <f t="shared" si="67"/>
        <v>2785.4703655318758</v>
      </c>
      <c r="P365" s="2">
        <f t="shared" si="68"/>
        <v>0</v>
      </c>
      <c r="R365" s="12">
        <v>39423</v>
      </c>
      <c r="S365" s="17">
        <f t="shared" si="63"/>
        <v>12</v>
      </c>
      <c r="T365" s="17">
        <f t="shared" si="64"/>
        <v>5</v>
      </c>
      <c r="U365" s="17">
        <f t="shared" si="65"/>
        <v>7</v>
      </c>
      <c r="V365" s="18">
        <v>1383.9199225066407</v>
      </c>
      <c r="W365">
        <f t="shared" si="71"/>
        <v>8397</v>
      </c>
    </row>
    <row r="366" spans="1:23">
      <c r="A366" s="12">
        <v>39350</v>
      </c>
      <c r="B366" s="17">
        <f t="shared" si="60"/>
        <v>9</v>
      </c>
      <c r="C366" s="17">
        <f t="shared" si="61"/>
        <v>2</v>
      </c>
      <c r="D366" s="17">
        <f t="shared" si="62"/>
        <v>25</v>
      </c>
      <c r="E366" s="18">
        <v>3339.680524291211</v>
      </c>
      <c r="F366">
        <f t="shared" si="69"/>
        <v>364</v>
      </c>
      <c r="K366" s="22">
        <f t="shared" si="66"/>
        <v>3339.680524291211</v>
      </c>
      <c r="N366" s="2">
        <f t="shared" si="70"/>
        <v>554.52963446812407</v>
      </c>
      <c r="O366" s="2">
        <f t="shared" si="67"/>
        <v>2785.1508898230868</v>
      </c>
      <c r="P366" s="2">
        <f t="shared" si="68"/>
        <v>0</v>
      </c>
      <c r="R366" s="12">
        <v>39101</v>
      </c>
      <c r="S366" s="17">
        <f t="shared" si="63"/>
        <v>1</v>
      </c>
      <c r="T366" s="17">
        <f t="shared" si="64"/>
        <v>5</v>
      </c>
      <c r="U366" s="17">
        <f t="shared" si="65"/>
        <v>19</v>
      </c>
      <c r="V366" s="18">
        <v>1384.01</v>
      </c>
      <c r="W366">
        <f t="shared" si="71"/>
        <v>8396</v>
      </c>
    </row>
    <row r="367" spans="1:23">
      <c r="A367" s="12">
        <v>39275</v>
      </c>
      <c r="B367" s="17">
        <f t="shared" si="60"/>
        <v>7</v>
      </c>
      <c r="C367" s="17">
        <f t="shared" si="61"/>
        <v>4</v>
      </c>
      <c r="D367" s="17">
        <f t="shared" si="62"/>
        <v>12</v>
      </c>
      <c r="E367" s="18">
        <v>3339.4177750837894</v>
      </c>
      <c r="F367">
        <f t="shared" si="69"/>
        <v>365</v>
      </c>
      <c r="K367" s="22">
        <f t="shared" si="66"/>
        <v>3339.4177750837894</v>
      </c>
      <c r="N367" s="2">
        <f t="shared" si="70"/>
        <v>554.52963446812407</v>
      </c>
      <c r="O367" s="2">
        <f t="shared" si="67"/>
        <v>2784.8881406156652</v>
      </c>
      <c r="P367" s="2">
        <f t="shared" si="68"/>
        <v>0</v>
      </c>
      <c r="R367" s="12">
        <v>39444</v>
      </c>
      <c r="S367" s="17">
        <f t="shared" si="63"/>
        <v>12</v>
      </c>
      <c r="T367" s="17">
        <f t="shared" si="64"/>
        <v>5</v>
      </c>
      <c r="U367" s="17">
        <f t="shared" si="65"/>
        <v>28</v>
      </c>
      <c r="V367" s="18">
        <v>1384.1658140361717</v>
      </c>
      <c r="W367">
        <f t="shared" si="71"/>
        <v>8395</v>
      </c>
    </row>
    <row r="368" spans="1:23">
      <c r="A368" s="12">
        <v>39242</v>
      </c>
      <c r="B368" s="17">
        <f t="shared" si="60"/>
        <v>6</v>
      </c>
      <c r="C368" s="17">
        <f t="shared" si="61"/>
        <v>6</v>
      </c>
      <c r="D368" s="17">
        <f t="shared" si="62"/>
        <v>9</v>
      </c>
      <c r="E368" s="18">
        <v>3338</v>
      </c>
      <c r="F368">
        <f t="shared" si="69"/>
        <v>366</v>
      </c>
      <c r="K368" s="22">
        <f t="shared" si="66"/>
        <v>3338</v>
      </c>
      <c r="N368" s="2">
        <f t="shared" si="70"/>
        <v>554.52963446812407</v>
      </c>
      <c r="O368" s="2">
        <f t="shared" si="67"/>
        <v>2783.4703655318758</v>
      </c>
      <c r="P368" s="2">
        <f t="shared" si="68"/>
        <v>0</v>
      </c>
      <c r="R368" s="12">
        <v>39087</v>
      </c>
      <c r="S368" s="17">
        <f t="shared" si="63"/>
        <v>1</v>
      </c>
      <c r="T368" s="17">
        <f t="shared" si="64"/>
        <v>5</v>
      </c>
      <c r="U368" s="17">
        <f t="shared" si="65"/>
        <v>5</v>
      </c>
      <c r="V368" s="18">
        <v>1384.64</v>
      </c>
      <c r="W368">
        <f t="shared" si="71"/>
        <v>8394</v>
      </c>
    </row>
    <row r="369" spans="1:23">
      <c r="A369" s="12">
        <v>39316</v>
      </c>
      <c r="B369" s="17">
        <f t="shared" si="60"/>
        <v>8</v>
      </c>
      <c r="C369" s="17">
        <f t="shared" si="61"/>
        <v>3</v>
      </c>
      <c r="D369" s="17">
        <f t="shared" si="62"/>
        <v>22</v>
      </c>
      <c r="E369" s="18">
        <v>3337.6581462580079</v>
      </c>
      <c r="F369">
        <f t="shared" si="69"/>
        <v>367</v>
      </c>
      <c r="K369" s="22">
        <f t="shared" si="66"/>
        <v>3337.6581462580079</v>
      </c>
      <c r="N369" s="2">
        <f t="shared" si="70"/>
        <v>554.52963446812407</v>
      </c>
      <c r="O369" s="2">
        <f t="shared" si="67"/>
        <v>2783.1285117898838</v>
      </c>
      <c r="P369" s="2">
        <f t="shared" si="68"/>
        <v>0</v>
      </c>
      <c r="R369" s="12">
        <v>39125</v>
      </c>
      <c r="S369" s="17">
        <f t="shared" si="63"/>
        <v>2</v>
      </c>
      <c r="T369" s="17">
        <f t="shared" si="64"/>
        <v>1</v>
      </c>
      <c r="U369" s="17">
        <f t="shared" si="65"/>
        <v>12</v>
      </c>
      <c r="V369" s="18">
        <v>1384.84</v>
      </c>
      <c r="W369">
        <f t="shared" si="71"/>
        <v>8393</v>
      </c>
    </row>
    <row r="370" spans="1:23">
      <c r="A370" s="12">
        <v>39341</v>
      </c>
      <c r="B370" s="17">
        <f t="shared" si="60"/>
        <v>9</v>
      </c>
      <c r="C370" s="17">
        <f t="shared" si="61"/>
        <v>7</v>
      </c>
      <c r="D370" s="17">
        <f t="shared" si="62"/>
        <v>16</v>
      </c>
      <c r="E370" s="18">
        <v>3337.1553398019532</v>
      </c>
      <c r="F370">
        <f t="shared" si="69"/>
        <v>368</v>
      </c>
      <c r="K370" s="22">
        <f t="shared" si="66"/>
        <v>3337.1553398019532</v>
      </c>
      <c r="N370" s="2">
        <f t="shared" si="70"/>
        <v>554.52963446812407</v>
      </c>
      <c r="O370" s="2">
        <f t="shared" si="67"/>
        <v>2782.625705333829</v>
      </c>
      <c r="P370" s="2">
        <f t="shared" si="68"/>
        <v>0</v>
      </c>
      <c r="R370" s="12">
        <v>39102</v>
      </c>
      <c r="S370" s="17">
        <f t="shared" si="63"/>
        <v>1</v>
      </c>
      <c r="T370" s="17">
        <f t="shared" si="64"/>
        <v>6</v>
      </c>
      <c r="U370" s="17">
        <f t="shared" si="65"/>
        <v>20</v>
      </c>
      <c r="V370" s="18">
        <v>1384.85</v>
      </c>
      <c r="W370">
        <f t="shared" si="71"/>
        <v>8392</v>
      </c>
    </row>
    <row r="371" spans="1:23">
      <c r="A371" s="12">
        <v>39318</v>
      </c>
      <c r="B371" s="17">
        <f t="shared" si="60"/>
        <v>8</v>
      </c>
      <c r="C371" s="17">
        <f t="shared" si="61"/>
        <v>5</v>
      </c>
      <c r="D371" s="17">
        <f t="shared" si="62"/>
        <v>24</v>
      </c>
      <c r="E371" s="18">
        <v>3337.1495765414065</v>
      </c>
      <c r="F371">
        <f t="shared" si="69"/>
        <v>369</v>
      </c>
      <c r="K371" s="22">
        <f t="shared" si="66"/>
        <v>3337.1495765414065</v>
      </c>
      <c r="N371" s="2">
        <f t="shared" si="70"/>
        <v>554.52963446812407</v>
      </c>
      <c r="O371" s="2">
        <f t="shared" si="67"/>
        <v>2782.6199420732823</v>
      </c>
      <c r="P371" s="2">
        <f t="shared" si="68"/>
        <v>0</v>
      </c>
      <c r="R371" s="12">
        <v>39141</v>
      </c>
      <c r="S371" s="17">
        <f t="shared" si="63"/>
        <v>2</v>
      </c>
      <c r="T371" s="17">
        <f t="shared" si="64"/>
        <v>3</v>
      </c>
      <c r="U371" s="17">
        <f t="shared" si="65"/>
        <v>28</v>
      </c>
      <c r="V371" s="18">
        <v>1385.05</v>
      </c>
      <c r="W371">
        <f t="shared" si="71"/>
        <v>8391</v>
      </c>
    </row>
    <row r="372" spans="1:23">
      <c r="A372" s="12">
        <v>39251</v>
      </c>
      <c r="B372" s="17">
        <f t="shared" si="60"/>
        <v>6</v>
      </c>
      <c r="C372" s="17">
        <f t="shared" si="61"/>
        <v>1</v>
      </c>
      <c r="D372" s="17">
        <f t="shared" si="62"/>
        <v>18</v>
      </c>
      <c r="E372" s="18">
        <v>3337</v>
      </c>
      <c r="F372">
        <f t="shared" si="69"/>
        <v>370</v>
      </c>
      <c r="K372" s="22">
        <f t="shared" si="66"/>
        <v>3337</v>
      </c>
      <c r="N372" s="2">
        <f t="shared" si="70"/>
        <v>554.52963446812407</v>
      </c>
      <c r="O372" s="2">
        <f t="shared" si="67"/>
        <v>2782.4703655318758</v>
      </c>
      <c r="P372" s="2">
        <f t="shared" si="68"/>
        <v>0</v>
      </c>
      <c r="R372" s="12">
        <v>39152</v>
      </c>
      <c r="S372" s="17">
        <f t="shared" si="63"/>
        <v>3</v>
      </c>
      <c r="T372" s="17">
        <f t="shared" si="64"/>
        <v>7</v>
      </c>
      <c r="U372" s="17">
        <f t="shared" si="65"/>
        <v>11</v>
      </c>
      <c r="V372" s="18">
        <v>1385.05</v>
      </c>
      <c r="W372">
        <f t="shared" si="71"/>
        <v>8390</v>
      </c>
    </row>
    <row r="373" spans="1:23">
      <c r="A373" s="12">
        <v>39253</v>
      </c>
      <c r="B373" s="17">
        <f t="shared" si="60"/>
        <v>6</v>
      </c>
      <c r="C373" s="17">
        <f t="shared" si="61"/>
        <v>3</v>
      </c>
      <c r="D373" s="17">
        <f t="shared" si="62"/>
        <v>20</v>
      </c>
      <c r="E373" s="18">
        <v>3337</v>
      </c>
      <c r="F373">
        <f t="shared" si="69"/>
        <v>371</v>
      </c>
      <c r="K373" s="22">
        <f t="shared" si="66"/>
        <v>3337</v>
      </c>
      <c r="N373" s="2">
        <f t="shared" si="70"/>
        <v>554.52963446812407</v>
      </c>
      <c r="O373" s="2">
        <f t="shared" si="67"/>
        <v>2782.4703655318758</v>
      </c>
      <c r="P373" s="2">
        <f t="shared" si="68"/>
        <v>0</v>
      </c>
      <c r="R373" s="12">
        <v>39428</v>
      </c>
      <c r="S373" s="17">
        <f t="shared" si="63"/>
        <v>12</v>
      </c>
      <c r="T373" s="17">
        <f t="shared" si="64"/>
        <v>3</v>
      </c>
      <c r="U373" s="17">
        <f t="shared" si="65"/>
        <v>12</v>
      </c>
      <c r="V373" s="18">
        <v>1385.4742679367189</v>
      </c>
      <c r="W373">
        <f t="shared" si="71"/>
        <v>8389</v>
      </c>
    </row>
    <row r="374" spans="1:23">
      <c r="A374" s="12">
        <v>39282</v>
      </c>
      <c r="B374" s="17">
        <f t="shared" si="60"/>
        <v>7</v>
      </c>
      <c r="C374" s="17">
        <f t="shared" si="61"/>
        <v>4</v>
      </c>
      <c r="D374" s="17">
        <f t="shared" si="62"/>
        <v>19</v>
      </c>
      <c r="E374" s="18">
        <v>3336.4379344800782</v>
      </c>
      <c r="F374">
        <f t="shared" si="69"/>
        <v>372</v>
      </c>
      <c r="K374" s="22">
        <f t="shared" si="66"/>
        <v>3336.4379344800782</v>
      </c>
      <c r="N374" s="2">
        <f t="shared" si="70"/>
        <v>554.52963446812407</v>
      </c>
      <c r="O374" s="2">
        <f t="shared" si="67"/>
        <v>2781.908300011954</v>
      </c>
      <c r="P374" s="2">
        <f t="shared" si="68"/>
        <v>0</v>
      </c>
      <c r="R374" s="12">
        <v>39193</v>
      </c>
      <c r="S374" s="17">
        <f t="shared" si="63"/>
        <v>4</v>
      </c>
      <c r="T374" s="17">
        <f t="shared" si="64"/>
        <v>6</v>
      </c>
      <c r="U374" s="17">
        <f t="shared" si="65"/>
        <v>21</v>
      </c>
      <c r="V374" s="18">
        <v>1385.54</v>
      </c>
      <c r="W374">
        <f t="shared" si="71"/>
        <v>8388</v>
      </c>
    </row>
    <row r="375" spans="1:23">
      <c r="A375" s="12">
        <v>39284</v>
      </c>
      <c r="B375" s="17">
        <f t="shared" si="60"/>
        <v>7</v>
      </c>
      <c r="C375" s="17">
        <f t="shared" si="61"/>
        <v>6</v>
      </c>
      <c r="D375" s="17">
        <f t="shared" si="62"/>
        <v>21</v>
      </c>
      <c r="E375" s="18">
        <v>3333.5075345386722</v>
      </c>
      <c r="F375">
        <f t="shared" si="69"/>
        <v>373</v>
      </c>
      <c r="K375" s="22">
        <f t="shared" si="66"/>
        <v>3333.5075345386722</v>
      </c>
      <c r="N375" s="2">
        <f t="shared" si="70"/>
        <v>554.52963446812407</v>
      </c>
      <c r="O375" s="2">
        <f t="shared" si="67"/>
        <v>2778.977900070548</v>
      </c>
      <c r="P375" s="2">
        <f t="shared" si="68"/>
        <v>0</v>
      </c>
      <c r="R375" s="12">
        <v>39103</v>
      </c>
      <c r="S375" s="17">
        <f t="shared" si="63"/>
        <v>1</v>
      </c>
      <c r="T375" s="17">
        <f t="shared" si="64"/>
        <v>7</v>
      </c>
      <c r="U375" s="17">
        <f t="shared" si="65"/>
        <v>21</v>
      </c>
      <c r="V375" s="18">
        <v>1385.96</v>
      </c>
      <c r="W375">
        <f t="shared" si="71"/>
        <v>8387</v>
      </c>
    </row>
    <row r="376" spans="1:23">
      <c r="A376" s="12">
        <v>39274</v>
      </c>
      <c r="B376" s="17">
        <f t="shared" si="60"/>
        <v>7</v>
      </c>
      <c r="C376" s="17">
        <f t="shared" si="61"/>
        <v>3</v>
      </c>
      <c r="D376" s="17">
        <f t="shared" si="62"/>
        <v>11</v>
      </c>
      <c r="E376" s="18">
        <v>3333.4783108552733</v>
      </c>
      <c r="F376">
        <f t="shared" si="69"/>
        <v>374</v>
      </c>
      <c r="K376" s="22">
        <f t="shared" si="66"/>
        <v>3333.4783108552733</v>
      </c>
      <c r="N376" s="2">
        <f t="shared" si="70"/>
        <v>554.52963446812407</v>
      </c>
      <c r="O376" s="2">
        <f t="shared" si="67"/>
        <v>2778.9486763871491</v>
      </c>
      <c r="P376" s="2">
        <f t="shared" si="68"/>
        <v>0</v>
      </c>
      <c r="R376" s="12">
        <v>39089</v>
      </c>
      <c r="S376" s="17">
        <f t="shared" si="63"/>
        <v>1</v>
      </c>
      <c r="T376" s="17">
        <f t="shared" si="64"/>
        <v>7</v>
      </c>
      <c r="U376" s="17">
        <f t="shared" si="65"/>
        <v>7</v>
      </c>
      <c r="V376" s="18">
        <v>1386.63</v>
      </c>
      <c r="W376">
        <f t="shared" si="71"/>
        <v>8386</v>
      </c>
    </row>
    <row r="377" spans="1:23">
      <c r="A377" s="12">
        <v>39275</v>
      </c>
      <c r="B377" s="17">
        <f t="shared" si="60"/>
        <v>7</v>
      </c>
      <c r="C377" s="17">
        <f t="shared" si="61"/>
        <v>4</v>
      </c>
      <c r="D377" s="17">
        <f t="shared" si="62"/>
        <v>12</v>
      </c>
      <c r="E377" s="18">
        <v>3333.2547379412113</v>
      </c>
      <c r="F377">
        <f t="shared" si="69"/>
        <v>375</v>
      </c>
      <c r="K377" s="22">
        <f t="shared" si="66"/>
        <v>3333.2547379412113</v>
      </c>
      <c r="N377" s="2">
        <f t="shared" si="70"/>
        <v>554.52963446812407</v>
      </c>
      <c r="O377" s="2">
        <f t="shared" si="67"/>
        <v>2778.7251034730871</v>
      </c>
      <c r="P377" s="2">
        <f t="shared" si="68"/>
        <v>0</v>
      </c>
      <c r="R377" s="12">
        <v>39104</v>
      </c>
      <c r="S377" s="17">
        <f t="shared" si="63"/>
        <v>1</v>
      </c>
      <c r="T377" s="17">
        <f t="shared" si="64"/>
        <v>1</v>
      </c>
      <c r="U377" s="17">
        <f t="shared" si="65"/>
        <v>22</v>
      </c>
      <c r="V377" s="18">
        <v>1386.77</v>
      </c>
      <c r="W377">
        <f t="shared" si="71"/>
        <v>8385</v>
      </c>
    </row>
    <row r="378" spans="1:23">
      <c r="A378" s="12">
        <v>39332</v>
      </c>
      <c r="B378" s="17">
        <f t="shared" si="60"/>
        <v>9</v>
      </c>
      <c r="C378" s="17">
        <f t="shared" si="61"/>
        <v>5</v>
      </c>
      <c r="D378" s="17">
        <f t="shared" si="62"/>
        <v>7</v>
      </c>
      <c r="E378" s="18">
        <v>3332.9173743888673</v>
      </c>
      <c r="F378">
        <f t="shared" si="69"/>
        <v>376</v>
      </c>
      <c r="K378" s="22">
        <f t="shared" si="66"/>
        <v>3332.9173743888673</v>
      </c>
      <c r="N378" s="2">
        <f t="shared" si="70"/>
        <v>554.52963446812407</v>
      </c>
      <c r="O378" s="2">
        <f t="shared" si="67"/>
        <v>2778.3877399207431</v>
      </c>
      <c r="P378" s="2">
        <f t="shared" si="68"/>
        <v>0</v>
      </c>
      <c r="R378" s="12">
        <v>39412</v>
      </c>
      <c r="S378" s="17">
        <f t="shared" si="63"/>
        <v>11</v>
      </c>
      <c r="T378" s="17">
        <f t="shared" si="64"/>
        <v>1</v>
      </c>
      <c r="U378" s="17">
        <f t="shared" si="65"/>
        <v>26</v>
      </c>
      <c r="V378" s="18">
        <v>1386.8313158552735</v>
      </c>
      <c r="W378">
        <f t="shared" si="71"/>
        <v>8384</v>
      </c>
    </row>
    <row r="379" spans="1:23">
      <c r="A379" s="12">
        <v>39353</v>
      </c>
      <c r="B379" s="17">
        <f t="shared" si="60"/>
        <v>9</v>
      </c>
      <c r="C379" s="17">
        <f t="shared" si="61"/>
        <v>5</v>
      </c>
      <c r="D379" s="17">
        <f t="shared" si="62"/>
        <v>28</v>
      </c>
      <c r="E379" s="18">
        <v>3332.6592273448241</v>
      </c>
      <c r="F379">
        <f t="shared" si="69"/>
        <v>377</v>
      </c>
      <c r="K379" s="22">
        <f t="shared" si="66"/>
        <v>3332.6592273448241</v>
      </c>
      <c r="N379" s="2">
        <f t="shared" si="70"/>
        <v>554.52963446812407</v>
      </c>
      <c r="O379" s="2">
        <f t="shared" si="67"/>
        <v>2778.1295928766999</v>
      </c>
      <c r="P379" s="2">
        <f t="shared" si="68"/>
        <v>0</v>
      </c>
      <c r="R379" s="12">
        <v>39447</v>
      </c>
      <c r="S379" s="17">
        <f t="shared" si="63"/>
        <v>12</v>
      </c>
      <c r="T379" s="17">
        <f t="shared" si="64"/>
        <v>1</v>
      </c>
      <c r="U379" s="17">
        <f t="shared" si="65"/>
        <v>31</v>
      </c>
      <c r="V379" s="18">
        <v>1387.006960304532</v>
      </c>
      <c r="W379">
        <f t="shared" si="71"/>
        <v>8383</v>
      </c>
    </row>
    <row r="380" spans="1:23">
      <c r="A380" s="12">
        <v>39304</v>
      </c>
      <c r="B380" s="17">
        <f t="shared" si="60"/>
        <v>8</v>
      </c>
      <c r="C380" s="17">
        <f t="shared" si="61"/>
        <v>5</v>
      </c>
      <c r="D380" s="17">
        <f t="shared" si="62"/>
        <v>10</v>
      </c>
      <c r="E380" s="18">
        <v>3331.7664225089843</v>
      </c>
      <c r="F380">
        <f t="shared" si="69"/>
        <v>378</v>
      </c>
      <c r="K380" s="22">
        <f t="shared" si="66"/>
        <v>3331.7664225089843</v>
      </c>
      <c r="N380" s="2">
        <f t="shared" si="70"/>
        <v>554.52963446812407</v>
      </c>
      <c r="O380" s="2">
        <f t="shared" si="67"/>
        <v>2777.2367880408601</v>
      </c>
      <c r="P380" s="2">
        <f t="shared" si="68"/>
        <v>0</v>
      </c>
      <c r="R380" s="12">
        <v>39409</v>
      </c>
      <c r="S380" s="17">
        <f t="shared" si="63"/>
        <v>11</v>
      </c>
      <c r="T380" s="17">
        <f t="shared" si="64"/>
        <v>5</v>
      </c>
      <c r="U380" s="17">
        <f t="shared" si="65"/>
        <v>23</v>
      </c>
      <c r="V380" s="18">
        <v>1387.4034041909376</v>
      </c>
      <c r="W380">
        <f t="shared" si="71"/>
        <v>8382</v>
      </c>
    </row>
    <row r="381" spans="1:23">
      <c r="A381" s="12">
        <v>39300</v>
      </c>
      <c r="B381" s="17">
        <f t="shared" si="60"/>
        <v>8</v>
      </c>
      <c r="C381" s="17">
        <f t="shared" si="61"/>
        <v>1</v>
      </c>
      <c r="D381" s="17">
        <f t="shared" si="62"/>
        <v>6</v>
      </c>
      <c r="E381" s="18">
        <v>3331.7563398800785</v>
      </c>
      <c r="F381">
        <f t="shared" si="69"/>
        <v>379</v>
      </c>
      <c r="K381" s="22">
        <f t="shared" si="66"/>
        <v>3331.7563398800785</v>
      </c>
      <c r="N381" s="2">
        <f t="shared" si="70"/>
        <v>554.52963446812407</v>
      </c>
      <c r="O381" s="2">
        <f t="shared" si="67"/>
        <v>2777.2267054119543</v>
      </c>
      <c r="P381" s="2">
        <f t="shared" si="68"/>
        <v>0</v>
      </c>
      <c r="R381" s="12">
        <v>39110</v>
      </c>
      <c r="S381" s="17">
        <f t="shared" si="63"/>
        <v>1</v>
      </c>
      <c r="T381" s="17">
        <f t="shared" si="64"/>
        <v>7</v>
      </c>
      <c r="U381" s="17">
        <f t="shared" si="65"/>
        <v>28</v>
      </c>
      <c r="V381" s="18">
        <v>1387.61</v>
      </c>
      <c r="W381">
        <f t="shared" si="71"/>
        <v>8381</v>
      </c>
    </row>
    <row r="382" spans="1:23">
      <c r="A382" s="12">
        <v>39314</v>
      </c>
      <c r="B382" s="17">
        <f t="shared" si="60"/>
        <v>8</v>
      </c>
      <c r="C382" s="17">
        <f t="shared" si="61"/>
        <v>1</v>
      </c>
      <c r="D382" s="17">
        <f t="shared" si="62"/>
        <v>20</v>
      </c>
      <c r="E382" s="18">
        <v>3331.0813707417969</v>
      </c>
      <c r="F382">
        <f t="shared" si="69"/>
        <v>380</v>
      </c>
      <c r="K382" s="22">
        <f t="shared" si="66"/>
        <v>3331.0813707417969</v>
      </c>
      <c r="N382" s="2">
        <f t="shared" si="70"/>
        <v>554.52963446812407</v>
      </c>
      <c r="O382" s="2">
        <f t="shared" si="67"/>
        <v>2776.5517362736728</v>
      </c>
      <c r="P382" s="2">
        <f t="shared" si="68"/>
        <v>0</v>
      </c>
      <c r="R382" s="12">
        <v>39137</v>
      </c>
      <c r="S382" s="17">
        <f t="shared" si="63"/>
        <v>2</v>
      </c>
      <c r="T382" s="17">
        <f t="shared" si="64"/>
        <v>6</v>
      </c>
      <c r="U382" s="17">
        <f t="shared" si="65"/>
        <v>24</v>
      </c>
      <c r="V382" s="18">
        <v>1387.85</v>
      </c>
      <c r="W382">
        <f t="shared" si="71"/>
        <v>8380</v>
      </c>
    </row>
    <row r="383" spans="1:23">
      <c r="A383" s="12">
        <v>39281</v>
      </c>
      <c r="B383" s="17">
        <f t="shared" si="60"/>
        <v>7</v>
      </c>
      <c r="C383" s="17">
        <f t="shared" si="61"/>
        <v>3</v>
      </c>
      <c r="D383" s="17">
        <f t="shared" si="62"/>
        <v>18</v>
      </c>
      <c r="E383" s="18">
        <v>3330.5226189630862</v>
      </c>
      <c r="F383">
        <f t="shared" si="69"/>
        <v>381</v>
      </c>
      <c r="K383" s="22">
        <f t="shared" si="66"/>
        <v>3330.5226189630862</v>
      </c>
      <c r="N383" s="2">
        <f t="shared" si="70"/>
        <v>554.52963446812407</v>
      </c>
      <c r="O383" s="2">
        <f t="shared" si="67"/>
        <v>2775.992984494962</v>
      </c>
      <c r="P383" s="2">
        <f t="shared" si="68"/>
        <v>0</v>
      </c>
      <c r="R383" s="12">
        <v>39422</v>
      </c>
      <c r="S383" s="17">
        <f t="shared" si="63"/>
        <v>12</v>
      </c>
      <c r="T383" s="17">
        <f t="shared" si="64"/>
        <v>4</v>
      </c>
      <c r="U383" s="17">
        <f t="shared" si="65"/>
        <v>6</v>
      </c>
      <c r="V383" s="18">
        <v>1388.1023482448829</v>
      </c>
      <c r="W383">
        <f t="shared" si="71"/>
        <v>8379</v>
      </c>
    </row>
    <row r="384" spans="1:23">
      <c r="A384" s="12">
        <v>39319</v>
      </c>
      <c r="B384" s="17">
        <f t="shared" si="60"/>
        <v>8</v>
      </c>
      <c r="C384" s="17">
        <f t="shared" si="61"/>
        <v>6</v>
      </c>
      <c r="D384" s="17">
        <f t="shared" si="62"/>
        <v>25</v>
      </c>
      <c r="E384" s="18">
        <v>3330.2834909242188</v>
      </c>
      <c r="F384">
        <f t="shared" si="69"/>
        <v>382</v>
      </c>
      <c r="K384" s="22">
        <f t="shared" si="66"/>
        <v>3330.2834909242188</v>
      </c>
      <c r="N384" s="2">
        <f t="shared" si="70"/>
        <v>554.52963446812407</v>
      </c>
      <c r="O384" s="2">
        <f t="shared" si="67"/>
        <v>2775.7538564560946</v>
      </c>
      <c r="P384" s="2">
        <f t="shared" si="68"/>
        <v>0</v>
      </c>
      <c r="R384" s="12">
        <v>39416</v>
      </c>
      <c r="S384" s="17">
        <f t="shared" si="63"/>
        <v>11</v>
      </c>
      <c r="T384" s="17">
        <f t="shared" si="64"/>
        <v>5</v>
      </c>
      <c r="U384" s="17">
        <f t="shared" si="65"/>
        <v>30</v>
      </c>
      <c r="V384" s="18">
        <v>1388.2594515846486</v>
      </c>
      <c r="W384">
        <f t="shared" si="71"/>
        <v>8378</v>
      </c>
    </row>
    <row r="385" spans="1:23">
      <c r="A385" s="12">
        <v>39273</v>
      </c>
      <c r="B385" s="17">
        <f t="shared" si="60"/>
        <v>7</v>
      </c>
      <c r="C385" s="17">
        <f t="shared" si="61"/>
        <v>2</v>
      </c>
      <c r="D385" s="17">
        <f t="shared" si="62"/>
        <v>10</v>
      </c>
      <c r="E385" s="18">
        <v>3328.9917444946286</v>
      </c>
      <c r="F385">
        <f t="shared" si="69"/>
        <v>383</v>
      </c>
      <c r="K385" s="22">
        <f t="shared" si="66"/>
        <v>3328.9917444946286</v>
      </c>
      <c r="N385" s="2">
        <f t="shared" si="70"/>
        <v>554.52963446812407</v>
      </c>
      <c r="O385" s="2">
        <f t="shared" si="67"/>
        <v>2774.4621100265044</v>
      </c>
      <c r="P385" s="2">
        <f t="shared" si="68"/>
        <v>0</v>
      </c>
      <c r="R385" s="12">
        <v>39389</v>
      </c>
      <c r="S385" s="17">
        <f t="shared" si="63"/>
        <v>11</v>
      </c>
      <c r="T385" s="17">
        <f t="shared" si="64"/>
        <v>6</v>
      </c>
      <c r="U385" s="17">
        <f t="shared" si="65"/>
        <v>3</v>
      </c>
      <c r="V385" s="18">
        <v>1388.2884631386719</v>
      </c>
      <c r="W385">
        <f t="shared" si="71"/>
        <v>8377</v>
      </c>
    </row>
    <row r="386" spans="1:23">
      <c r="A386" s="12">
        <v>39240</v>
      </c>
      <c r="B386" s="17">
        <f t="shared" ref="B386:B449" si="72">MONTH(A386)</f>
        <v>6</v>
      </c>
      <c r="C386" s="17">
        <f t="shared" ref="C386:C449" si="73">WEEKDAY(A386,2)</f>
        <v>4</v>
      </c>
      <c r="D386" s="17">
        <f t="shared" ref="D386:D449" si="74">DAY(A386)</f>
        <v>7</v>
      </c>
      <c r="E386" s="18">
        <v>3328</v>
      </c>
      <c r="F386">
        <f t="shared" si="69"/>
        <v>384</v>
      </c>
      <c r="K386" s="22">
        <f t="shared" si="66"/>
        <v>3328</v>
      </c>
      <c r="N386" s="2">
        <f t="shared" si="70"/>
        <v>554.52963446812407</v>
      </c>
      <c r="O386" s="2">
        <f t="shared" si="67"/>
        <v>2773.4703655318758</v>
      </c>
      <c r="P386" s="2">
        <f t="shared" si="68"/>
        <v>0</v>
      </c>
      <c r="R386" s="12">
        <v>39128</v>
      </c>
      <c r="S386" s="17">
        <f t="shared" ref="S386:S449" si="75">MONTH(R386)</f>
        <v>2</v>
      </c>
      <c r="T386" s="17">
        <f t="shared" ref="T386:T449" si="76">WEEKDAY(R386,2)</f>
        <v>4</v>
      </c>
      <c r="U386" s="17">
        <f t="shared" ref="U386:U449" si="77">DAY(R386)</f>
        <v>15</v>
      </c>
      <c r="V386" s="18">
        <v>1388.47</v>
      </c>
      <c r="W386">
        <f t="shared" si="71"/>
        <v>8376</v>
      </c>
    </row>
    <row r="387" spans="1:23">
      <c r="A387" s="12">
        <v>39289</v>
      </c>
      <c r="B387" s="17">
        <f t="shared" si="72"/>
        <v>7</v>
      </c>
      <c r="C387" s="17">
        <f t="shared" si="73"/>
        <v>4</v>
      </c>
      <c r="D387" s="17">
        <f t="shared" si="74"/>
        <v>26</v>
      </c>
      <c r="E387" s="18">
        <v>3327.4190005085934</v>
      </c>
      <c r="F387">
        <f t="shared" si="69"/>
        <v>385</v>
      </c>
      <c r="K387" s="22">
        <f t="shared" ref="K387:K450" si="78">IF(F387&lt;=1000,E387,0)</f>
        <v>3327.4190005085934</v>
      </c>
      <c r="N387" s="2">
        <f t="shared" si="70"/>
        <v>554.52963446812407</v>
      </c>
      <c r="O387" s="2">
        <f t="shared" ref="O387:O450" si="79">IF(E387-N387&lt;0,0,E387-N387)</f>
        <v>2772.8893660404692</v>
      </c>
      <c r="P387" s="2">
        <f t="shared" ref="P387:P450" si="80">E387-N387-O387</f>
        <v>0</v>
      </c>
      <c r="R387" s="12">
        <v>39086</v>
      </c>
      <c r="S387" s="17">
        <f t="shared" si="75"/>
        <v>1</v>
      </c>
      <c r="T387" s="17">
        <f t="shared" si="76"/>
        <v>4</v>
      </c>
      <c r="U387" s="17">
        <f t="shared" si="77"/>
        <v>4</v>
      </c>
      <c r="V387" s="18">
        <v>1388.56</v>
      </c>
      <c r="W387">
        <f t="shared" si="71"/>
        <v>8375</v>
      </c>
    </row>
    <row r="388" spans="1:23">
      <c r="A388" s="12">
        <v>39365</v>
      </c>
      <c r="B388" s="17">
        <f t="shared" si="72"/>
        <v>10</v>
      </c>
      <c r="C388" s="17">
        <f t="shared" si="73"/>
        <v>3</v>
      </c>
      <c r="D388" s="17">
        <f t="shared" si="74"/>
        <v>10</v>
      </c>
      <c r="E388" s="18">
        <v>3326.7061362599611</v>
      </c>
      <c r="F388">
        <f t="shared" ref="F388:F451" si="81">1+F387</f>
        <v>386</v>
      </c>
      <c r="K388" s="22">
        <f t="shared" si="78"/>
        <v>3326.7061362599611</v>
      </c>
      <c r="N388" s="2">
        <f t="shared" ref="N388:N451" si="82">N387</f>
        <v>554.52963446812407</v>
      </c>
      <c r="O388" s="2">
        <f t="shared" si="79"/>
        <v>2772.1765017918369</v>
      </c>
      <c r="P388" s="2">
        <f t="shared" si="80"/>
        <v>0</v>
      </c>
      <c r="R388" s="12">
        <v>39394</v>
      </c>
      <c r="S388" s="17">
        <f t="shared" si="75"/>
        <v>11</v>
      </c>
      <c r="T388" s="17">
        <f t="shared" si="76"/>
        <v>4</v>
      </c>
      <c r="U388" s="17">
        <f t="shared" si="77"/>
        <v>8</v>
      </c>
      <c r="V388" s="18">
        <v>1388.5772756002737</v>
      </c>
      <c r="W388">
        <f t="shared" ref="W388:W451" si="83">W387-1</f>
        <v>8374</v>
      </c>
    </row>
    <row r="389" spans="1:23">
      <c r="A389" s="12">
        <v>39312</v>
      </c>
      <c r="B389" s="17">
        <f t="shared" si="72"/>
        <v>8</v>
      </c>
      <c r="C389" s="17">
        <f t="shared" si="73"/>
        <v>6</v>
      </c>
      <c r="D389" s="17">
        <f t="shared" si="74"/>
        <v>18</v>
      </c>
      <c r="E389" s="18">
        <v>3325.9920106902346</v>
      </c>
      <c r="F389">
        <f t="shared" si="81"/>
        <v>387</v>
      </c>
      <c r="K389" s="22">
        <f t="shared" si="78"/>
        <v>3325.9920106902346</v>
      </c>
      <c r="N389" s="2">
        <f t="shared" si="82"/>
        <v>554.52963446812407</v>
      </c>
      <c r="O389" s="2">
        <f t="shared" si="79"/>
        <v>2771.4623762221104</v>
      </c>
      <c r="P389" s="2">
        <f t="shared" si="80"/>
        <v>0</v>
      </c>
      <c r="R389" s="12">
        <v>39180</v>
      </c>
      <c r="S389" s="17">
        <f t="shared" si="75"/>
        <v>4</v>
      </c>
      <c r="T389" s="17">
        <f t="shared" si="76"/>
        <v>7</v>
      </c>
      <c r="U389" s="17">
        <f t="shared" si="77"/>
        <v>8</v>
      </c>
      <c r="V389" s="18">
        <v>1388.98</v>
      </c>
      <c r="W389">
        <f t="shared" si="83"/>
        <v>8373</v>
      </c>
    </row>
    <row r="390" spans="1:23">
      <c r="A390" s="12">
        <v>39272</v>
      </c>
      <c r="B390" s="17">
        <f t="shared" si="72"/>
        <v>7</v>
      </c>
      <c r="C390" s="17">
        <f t="shared" si="73"/>
        <v>1</v>
      </c>
      <c r="D390" s="17">
        <f t="shared" si="74"/>
        <v>9</v>
      </c>
      <c r="E390" s="18">
        <v>3325.8092778232422</v>
      </c>
      <c r="F390">
        <f t="shared" si="81"/>
        <v>388</v>
      </c>
      <c r="K390" s="22">
        <f t="shared" si="78"/>
        <v>3325.8092778232422</v>
      </c>
      <c r="N390" s="2">
        <f t="shared" si="82"/>
        <v>554.52963446812407</v>
      </c>
      <c r="O390" s="2">
        <f t="shared" si="79"/>
        <v>2771.279643355118</v>
      </c>
      <c r="P390" s="2">
        <f t="shared" si="80"/>
        <v>0</v>
      </c>
      <c r="R390" s="12">
        <v>39095</v>
      </c>
      <c r="S390" s="17">
        <f t="shared" si="75"/>
        <v>1</v>
      </c>
      <c r="T390" s="17">
        <f t="shared" si="76"/>
        <v>6</v>
      </c>
      <c r="U390" s="17">
        <f t="shared" si="77"/>
        <v>13</v>
      </c>
      <c r="V390" s="18">
        <v>1389.02</v>
      </c>
      <c r="W390">
        <f t="shared" si="83"/>
        <v>8372</v>
      </c>
    </row>
    <row r="391" spans="1:23">
      <c r="A391" s="12">
        <v>39276</v>
      </c>
      <c r="B391" s="17">
        <f t="shared" si="72"/>
        <v>7</v>
      </c>
      <c r="C391" s="17">
        <f t="shared" si="73"/>
        <v>5</v>
      </c>
      <c r="D391" s="17">
        <f t="shared" si="74"/>
        <v>13</v>
      </c>
      <c r="E391" s="18">
        <v>3324.5887723792971</v>
      </c>
      <c r="F391">
        <f t="shared" si="81"/>
        <v>389</v>
      </c>
      <c r="K391" s="22">
        <f t="shared" si="78"/>
        <v>3324.5887723792971</v>
      </c>
      <c r="N391" s="2">
        <f t="shared" si="82"/>
        <v>554.52963446812407</v>
      </c>
      <c r="O391" s="2">
        <f t="shared" si="79"/>
        <v>2770.0591379111729</v>
      </c>
      <c r="P391" s="2">
        <f t="shared" si="80"/>
        <v>0</v>
      </c>
      <c r="R391" s="12">
        <v>39404</v>
      </c>
      <c r="S391" s="17">
        <f t="shared" si="75"/>
        <v>11</v>
      </c>
      <c r="T391" s="17">
        <f t="shared" si="76"/>
        <v>7</v>
      </c>
      <c r="U391" s="17">
        <f t="shared" si="77"/>
        <v>18</v>
      </c>
      <c r="V391" s="18">
        <v>1389.2450801250391</v>
      </c>
      <c r="W391">
        <f t="shared" si="83"/>
        <v>8371</v>
      </c>
    </row>
    <row r="392" spans="1:23">
      <c r="A392" s="12">
        <v>39282</v>
      </c>
      <c r="B392" s="17">
        <f t="shared" si="72"/>
        <v>7</v>
      </c>
      <c r="C392" s="17">
        <f t="shared" si="73"/>
        <v>4</v>
      </c>
      <c r="D392" s="17">
        <f t="shared" si="74"/>
        <v>19</v>
      </c>
      <c r="E392" s="18">
        <v>3322.7192221220703</v>
      </c>
      <c r="F392">
        <f t="shared" si="81"/>
        <v>390</v>
      </c>
      <c r="K392" s="22">
        <f t="shared" si="78"/>
        <v>3322.7192221220703</v>
      </c>
      <c r="N392" s="2">
        <f t="shared" si="82"/>
        <v>554.52963446812407</v>
      </c>
      <c r="O392" s="2">
        <f t="shared" si="79"/>
        <v>2768.1895876539461</v>
      </c>
      <c r="P392" s="2">
        <f t="shared" si="80"/>
        <v>0</v>
      </c>
      <c r="R392" s="12">
        <v>39447</v>
      </c>
      <c r="S392" s="17">
        <f t="shared" si="75"/>
        <v>12</v>
      </c>
      <c r="T392" s="17">
        <f t="shared" si="76"/>
        <v>1</v>
      </c>
      <c r="U392" s="17">
        <f t="shared" si="77"/>
        <v>31</v>
      </c>
      <c r="V392" s="18">
        <v>1389.3152964816411</v>
      </c>
      <c r="W392">
        <f t="shared" si="83"/>
        <v>8370</v>
      </c>
    </row>
    <row r="393" spans="1:23">
      <c r="A393" s="12">
        <v>39333</v>
      </c>
      <c r="B393" s="17">
        <f t="shared" si="72"/>
        <v>9</v>
      </c>
      <c r="C393" s="17">
        <f t="shared" si="73"/>
        <v>6</v>
      </c>
      <c r="D393" s="17">
        <f t="shared" si="74"/>
        <v>8</v>
      </c>
      <c r="E393" s="18">
        <v>3322.3432242007812</v>
      </c>
      <c r="F393">
        <f t="shared" si="81"/>
        <v>391</v>
      </c>
      <c r="K393" s="22">
        <f t="shared" si="78"/>
        <v>3322.3432242007812</v>
      </c>
      <c r="N393" s="2">
        <f t="shared" si="82"/>
        <v>554.52963446812407</v>
      </c>
      <c r="O393" s="2">
        <f t="shared" si="79"/>
        <v>2767.813589732657</v>
      </c>
      <c r="P393" s="2">
        <f t="shared" si="80"/>
        <v>0</v>
      </c>
      <c r="R393" s="12">
        <v>39401</v>
      </c>
      <c r="S393" s="17">
        <f t="shared" si="75"/>
        <v>11</v>
      </c>
      <c r="T393" s="17">
        <f t="shared" si="76"/>
        <v>4</v>
      </c>
      <c r="U393" s="17">
        <f t="shared" si="77"/>
        <v>15</v>
      </c>
      <c r="V393" s="18">
        <v>1389.6219746362892</v>
      </c>
      <c r="W393">
        <f t="shared" si="83"/>
        <v>8369</v>
      </c>
    </row>
    <row r="394" spans="1:23">
      <c r="A394" s="12">
        <v>39300</v>
      </c>
      <c r="B394" s="17">
        <f t="shared" si="72"/>
        <v>8</v>
      </c>
      <c r="C394" s="17">
        <f t="shared" si="73"/>
        <v>1</v>
      </c>
      <c r="D394" s="17">
        <f t="shared" si="74"/>
        <v>6</v>
      </c>
      <c r="E394" s="18">
        <v>3322.2957672746097</v>
      </c>
      <c r="F394">
        <f t="shared" si="81"/>
        <v>392</v>
      </c>
      <c r="K394" s="22">
        <f t="shared" si="78"/>
        <v>3322.2957672746097</v>
      </c>
      <c r="N394" s="2">
        <f t="shared" si="82"/>
        <v>554.52963446812407</v>
      </c>
      <c r="O394" s="2">
        <f t="shared" si="79"/>
        <v>2767.7661328064855</v>
      </c>
      <c r="P394" s="2">
        <f t="shared" si="80"/>
        <v>0</v>
      </c>
      <c r="R394" s="12">
        <v>39160</v>
      </c>
      <c r="S394" s="17">
        <f t="shared" si="75"/>
        <v>3</v>
      </c>
      <c r="T394" s="17">
        <f t="shared" si="76"/>
        <v>1</v>
      </c>
      <c r="U394" s="17">
        <f t="shared" si="77"/>
        <v>19</v>
      </c>
      <c r="V394" s="18">
        <v>1389.88</v>
      </c>
      <c r="W394">
        <f t="shared" si="83"/>
        <v>8368</v>
      </c>
    </row>
    <row r="395" spans="1:23">
      <c r="A395" s="12">
        <v>39359</v>
      </c>
      <c r="B395" s="17">
        <f t="shared" si="72"/>
        <v>10</v>
      </c>
      <c r="C395" s="17">
        <f t="shared" si="73"/>
        <v>4</v>
      </c>
      <c r="D395" s="17">
        <f t="shared" si="74"/>
        <v>4</v>
      </c>
      <c r="E395" s="18">
        <v>3319.7127584130862</v>
      </c>
      <c r="F395">
        <f t="shared" si="81"/>
        <v>393</v>
      </c>
      <c r="K395" s="22">
        <f t="shared" si="78"/>
        <v>3319.7127584130862</v>
      </c>
      <c r="N395" s="2">
        <f t="shared" si="82"/>
        <v>554.52963446812407</v>
      </c>
      <c r="O395" s="2">
        <f t="shared" si="79"/>
        <v>2765.1831239449621</v>
      </c>
      <c r="P395" s="2">
        <f t="shared" si="80"/>
        <v>0</v>
      </c>
      <c r="R395" s="12">
        <v>39096</v>
      </c>
      <c r="S395" s="17">
        <f t="shared" si="75"/>
        <v>1</v>
      </c>
      <c r="T395" s="17">
        <f t="shared" si="76"/>
        <v>7</v>
      </c>
      <c r="U395" s="17">
        <f t="shared" si="77"/>
        <v>14</v>
      </c>
      <c r="V395" s="18">
        <v>1390.04</v>
      </c>
      <c r="W395">
        <f t="shared" si="83"/>
        <v>8367</v>
      </c>
    </row>
    <row r="396" spans="1:23">
      <c r="A396" s="12">
        <v>39268</v>
      </c>
      <c r="B396" s="17">
        <f t="shared" si="72"/>
        <v>7</v>
      </c>
      <c r="C396" s="17">
        <f t="shared" si="73"/>
        <v>4</v>
      </c>
      <c r="D396" s="17">
        <f t="shared" si="74"/>
        <v>5</v>
      </c>
      <c r="E396" s="18">
        <v>3319.197013518457</v>
      </c>
      <c r="F396">
        <f t="shared" si="81"/>
        <v>394</v>
      </c>
      <c r="K396" s="22">
        <f t="shared" si="78"/>
        <v>3319.197013518457</v>
      </c>
      <c r="N396" s="2">
        <f t="shared" si="82"/>
        <v>554.52963446812407</v>
      </c>
      <c r="O396" s="2">
        <f t="shared" si="79"/>
        <v>2764.6673790503328</v>
      </c>
      <c r="P396" s="2">
        <f t="shared" si="80"/>
        <v>0</v>
      </c>
      <c r="R396" s="12">
        <v>39389</v>
      </c>
      <c r="S396" s="17">
        <f t="shared" si="75"/>
        <v>11</v>
      </c>
      <c r="T396" s="17">
        <f t="shared" si="76"/>
        <v>6</v>
      </c>
      <c r="U396" s="17">
        <f t="shared" si="77"/>
        <v>3</v>
      </c>
      <c r="V396" s="18">
        <v>1390.1642481894141</v>
      </c>
      <c r="W396">
        <f t="shared" si="83"/>
        <v>8366</v>
      </c>
    </row>
    <row r="397" spans="1:23">
      <c r="A397" s="12">
        <v>39245</v>
      </c>
      <c r="B397" s="17">
        <f t="shared" si="72"/>
        <v>6</v>
      </c>
      <c r="C397" s="17">
        <f t="shared" si="73"/>
        <v>2</v>
      </c>
      <c r="D397" s="17">
        <f t="shared" si="74"/>
        <v>12</v>
      </c>
      <c r="E397" s="18">
        <v>3318</v>
      </c>
      <c r="F397">
        <f t="shared" si="81"/>
        <v>395</v>
      </c>
      <c r="K397" s="22">
        <f t="shared" si="78"/>
        <v>3318</v>
      </c>
      <c r="N397" s="2">
        <f t="shared" si="82"/>
        <v>554.52963446812407</v>
      </c>
      <c r="O397" s="2">
        <f t="shared" si="79"/>
        <v>2763.4703655318758</v>
      </c>
      <c r="P397" s="2">
        <f t="shared" si="80"/>
        <v>0</v>
      </c>
      <c r="R397" s="12">
        <v>39446</v>
      </c>
      <c r="S397" s="17">
        <f t="shared" si="75"/>
        <v>12</v>
      </c>
      <c r="T397" s="17">
        <f t="shared" si="76"/>
        <v>7</v>
      </c>
      <c r="U397" s="17">
        <f t="shared" si="77"/>
        <v>30</v>
      </c>
      <c r="V397" s="18">
        <v>1390.6629661939844</v>
      </c>
      <c r="W397">
        <f t="shared" si="83"/>
        <v>8365</v>
      </c>
    </row>
    <row r="398" spans="1:23">
      <c r="A398" s="12">
        <v>39301</v>
      </c>
      <c r="B398" s="17">
        <f t="shared" si="72"/>
        <v>8</v>
      </c>
      <c r="C398" s="17">
        <f t="shared" si="73"/>
        <v>2</v>
      </c>
      <c r="D398" s="17">
        <f t="shared" si="74"/>
        <v>7</v>
      </c>
      <c r="E398" s="18">
        <v>3317.8815718148439</v>
      </c>
      <c r="F398">
        <f t="shared" si="81"/>
        <v>396</v>
      </c>
      <c r="K398" s="22">
        <f t="shared" si="78"/>
        <v>3317.8815718148439</v>
      </c>
      <c r="N398" s="2">
        <f t="shared" si="82"/>
        <v>554.52963446812407</v>
      </c>
      <c r="O398" s="2">
        <f t="shared" si="79"/>
        <v>2763.3519373467198</v>
      </c>
      <c r="P398" s="2">
        <f t="shared" si="80"/>
        <v>0</v>
      </c>
      <c r="R398" s="12">
        <v>39095</v>
      </c>
      <c r="S398" s="17">
        <f t="shared" si="75"/>
        <v>1</v>
      </c>
      <c r="T398" s="17">
        <f t="shared" si="76"/>
        <v>6</v>
      </c>
      <c r="U398" s="17">
        <f t="shared" si="77"/>
        <v>13</v>
      </c>
      <c r="V398" s="18">
        <v>1391.03</v>
      </c>
      <c r="W398">
        <f t="shared" si="83"/>
        <v>8364</v>
      </c>
    </row>
    <row r="399" spans="1:23">
      <c r="A399" s="12">
        <v>39316</v>
      </c>
      <c r="B399" s="17">
        <f t="shared" si="72"/>
        <v>8</v>
      </c>
      <c r="C399" s="17">
        <f t="shared" si="73"/>
        <v>3</v>
      </c>
      <c r="D399" s="17">
        <f t="shared" si="74"/>
        <v>22</v>
      </c>
      <c r="E399" s="18">
        <v>3317.7191692410156</v>
      </c>
      <c r="F399">
        <f t="shared" si="81"/>
        <v>397</v>
      </c>
      <c r="K399" s="22">
        <f t="shared" si="78"/>
        <v>3317.7191692410156</v>
      </c>
      <c r="N399" s="2">
        <f t="shared" si="82"/>
        <v>554.52963446812407</v>
      </c>
      <c r="O399" s="2">
        <f t="shared" si="79"/>
        <v>2763.1895347728914</v>
      </c>
      <c r="P399" s="2">
        <f t="shared" si="80"/>
        <v>0</v>
      </c>
      <c r="R399" s="12">
        <v>39193</v>
      </c>
      <c r="S399" s="17">
        <f t="shared" si="75"/>
        <v>4</v>
      </c>
      <c r="T399" s="17">
        <f t="shared" si="76"/>
        <v>6</v>
      </c>
      <c r="U399" s="17">
        <f t="shared" si="77"/>
        <v>21</v>
      </c>
      <c r="V399" s="18">
        <v>1391.51</v>
      </c>
      <c r="W399">
        <f t="shared" si="83"/>
        <v>8363</v>
      </c>
    </row>
    <row r="400" spans="1:23">
      <c r="A400" s="12">
        <v>39251</v>
      </c>
      <c r="B400" s="17">
        <f t="shared" si="72"/>
        <v>6</v>
      </c>
      <c r="C400" s="17">
        <f t="shared" si="73"/>
        <v>1</v>
      </c>
      <c r="D400" s="17">
        <f t="shared" si="74"/>
        <v>18</v>
      </c>
      <c r="E400" s="18">
        <v>3317</v>
      </c>
      <c r="F400">
        <f t="shared" si="81"/>
        <v>398</v>
      </c>
      <c r="K400" s="22">
        <f t="shared" si="78"/>
        <v>3317</v>
      </c>
      <c r="N400" s="2">
        <f t="shared" si="82"/>
        <v>554.52963446812407</v>
      </c>
      <c r="O400" s="2">
        <f t="shared" si="79"/>
        <v>2762.4703655318758</v>
      </c>
      <c r="P400" s="2">
        <f t="shared" si="80"/>
        <v>0</v>
      </c>
      <c r="R400" s="12">
        <v>39404</v>
      </c>
      <c r="S400" s="17">
        <f t="shared" si="75"/>
        <v>11</v>
      </c>
      <c r="T400" s="17">
        <f t="shared" si="76"/>
        <v>7</v>
      </c>
      <c r="U400" s="17">
        <f t="shared" si="77"/>
        <v>18</v>
      </c>
      <c r="V400" s="18">
        <v>1391.9235805724609</v>
      </c>
      <c r="W400">
        <f t="shared" si="83"/>
        <v>8362</v>
      </c>
    </row>
    <row r="401" spans="1:23">
      <c r="A401" s="12">
        <v>39273</v>
      </c>
      <c r="B401" s="17">
        <f t="shared" si="72"/>
        <v>7</v>
      </c>
      <c r="C401" s="17">
        <f t="shared" si="73"/>
        <v>2</v>
      </c>
      <c r="D401" s="17">
        <f t="shared" si="74"/>
        <v>10</v>
      </c>
      <c r="E401" s="18">
        <v>3316.0080382281253</v>
      </c>
      <c r="F401">
        <f t="shared" si="81"/>
        <v>399</v>
      </c>
      <c r="K401" s="22">
        <f t="shared" si="78"/>
        <v>3316.0080382281253</v>
      </c>
      <c r="N401" s="2">
        <f t="shared" si="82"/>
        <v>554.52963446812407</v>
      </c>
      <c r="O401" s="2">
        <f t="shared" si="79"/>
        <v>2761.4784037600011</v>
      </c>
      <c r="P401" s="2">
        <f t="shared" si="80"/>
        <v>0</v>
      </c>
      <c r="R401" s="12">
        <v>39153</v>
      </c>
      <c r="S401" s="17">
        <f t="shared" si="75"/>
        <v>3</v>
      </c>
      <c r="T401" s="17">
        <f t="shared" si="76"/>
        <v>1</v>
      </c>
      <c r="U401" s="17">
        <f t="shared" si="77"/>
        <v>12</v>
      </c>
      <c r="V401" s="18">
        <v>1391.93</v>
      </c>
      <c r="W401">
        <f t="shared" si="83"/>
        <v>8361</v>
      </c>
    </row>
    <row r="402" spans="1:23">
      <c r="A402" s="12">
        <v>39253</v>
      </c>
      <c r="B402" s="17">
        <f t="shared" si="72"/>
        <v>6</v>
      </c>
      <c r="C402" s="17">
        <f t="shared" si="73"/>
        <v>3</v>
      </c>
      <c r="D402" s="17">
        <f t="shared" si="74"/>
        <v>20</v>
      </c>
      <c r="E402" s="18">
        <v>3316</v>
      </c>
      <c r="F402">
        <f t="shared" si="81"/>
        <v>400</v>
      </c>
      <c r="K402" s="22">
        <f t="shared" si="78"/>
        <v>3316</v>
      </c>
      <c r="N402" s="2">
        <f t="shared" si="82"/>
        <v>554.52963446812407</v>
      </c>
      <c r="O402" s="2">
        <f t="shared" si="79"/>
        <v>2761.4703655318758</v>
      </c>
      <c r="P402" s="2">
        <f t="shared" si="80"/>
        <v>0</v>
      </c>
      <c r="R402" s="12">
        <v>39202</v>
      </c>
      <c r="S402" s="17">
        <f t="shared" si="75"/>
        <v>4</v>
      </c>
      <c r="T402" s="17">
        <f t="shared" si="76"/>
        <v>1</v>
      </c>
      <c r="U402" s="17">
        <f t="shared" si="77"/>
        <v>30</v>
      </c>
      <c r="V402" s="18">
        <v>1392.36</v>
      </c>
      <c r="W402">
        <f t="shared" si="83"/>
        <v>8360</v>
      </c>
    </row>
    <row r="403" spans="1:23">
      <c r="A403" s="12">
        <v>39260</v>
      </c>
      <c r="B403" s="17">
        <f t="shared" si="72"/>
        <v>6</v>
      </c>
      <c r="C403" s="17">
        <f t="shared" si="73"/>
        <v>3</v>
      </c>
      <c r="D403" s="17">
        <f t="shared" si="74"/>
        <v>27</v>
      </c>
      <c r="E403" s="18">
        <v>3316</v>
      </c>
      <c r="F403">
        <f t="shared" si="81"/>
        <v>401</v>
      </c>
      <c r="K403" s="22">
        <f t="shared" si="78"/>
        <v>3316</v>
      </c>
      <c r="N403" s="2">
        <f t="shared" si="82"/>
        <v>554.52963446812407</v>
      </c>
      <c r="O403" s="2">
        <f t="shared" si="79"/>
        <v>2761.4703655318758</v>
      </c>
      <c r="P403" s="2">
        <f t="shared" si="80"/>
        <v>0</v>
      </c>
      <c r="R403" s="12">
        <v>39104</v>
      </c>
      <c r="S403" s="17">
        <f t="shared" si="75"/>
        <v>1</v>
      </c>
      <c r="T403" s="17">
        <f t="shared" si="76"/>
        <v>1</v>
      </c>
      <c r="U403" s="17">
        <f t="shared" si="77"/>
        <v>22</v>
      </c>
      <c r="V403" s="18">
        <v>1392.79</v>
      </c>
      <c r="W403">
        <f t="shared" si="83"/>
        <v>8359</v>
      </c>
    </row>
    <row r="404" spans="1:23">
      <c r="A404" s="12">
        <v>39244</v>
      </c>
      <c r="B404" s="17">
        <f t="shared" si="72"/>
        <v>6</v>
      </c>
      <c r="C404" s="17">
        <f t="shared" si="73"/>
        <v>1</v>
      </c>
      <c r="D404" s="17">
        <f t="shared" si="74"/>
        <v>11</v>
      </c>
      <c r="E404" s="18">
        <v>3315.25</v>
      </c>
      <c r="F404">
        <f t="shared" si="81"/>
        <v>402</v>
      </c>
      <c r="K404" s="22">
        <f t="shared" si="78"/>
        <v>3315.25</v>
      </c>
      <c r="N404" s="2">
        <f t="shared" si="82"/>
        <v>554.52963446812407</v>
      </c>
      <c r="O404" s="2">
        <f t="shared" si="79"/>
        <v>2760.7203655318758</v>
      </c>
      <c r="P404" s="2">
        <f t="shared" si="80"/>
        <v>0</v>
      </c>
      <c r="R404" s="12">
        <v>39096</v>
      </c>
      <c r="S404" s="17">
        <f t="shared" si="75"/>
        <v>1</v>
      </c>
      <c r="T404" s="17">
        <f t="shared" si="76"/>
        <v>7</v>
      </c>
      <c r="U404" s="17">
        <f t="shared" si="77"/>
        <v>14</v>
      </c>
      <c r="V404" s="18">
        <v>1392.82</v>
      </c>
      <c r="W404">
        <f t="shared" si="83"/>
        <v>8358</v>
      </c>
    </row>
    <row r="405" spans="1:23">
      <c r="A405" s="12">
        <v>39336</v>
      </c>
      <c r="B405" s="17">
        <f t="shared" si="72"/>
        <v>9</v>
      </c>
      <c r="C405" s="17">
        <f t="shared" si="73"/>
        <v>2</v>
      </c>
      <c r="D405" s="17">
        <f t="shared" si="74"/>
        <v>11</v>
      </c>
      <c r="E405" s="18">
        <v>3314.6505105820311</v>
      </c>
      <c r="F405">
        <f t="shared" si="81"/>
        <v>403</v>
      </c>
      <c r="K405" s="22">
        <f t="shared" si="78"/>
        <v>3314.6505105820311</v>
      </c>
      <c r="N405" s="2">
        <f t="shared" si="82"/>
        <v>554.52963446812407</v>
      </c>
      <c r="O405" s="2">
        <f t="shared" si="79"/>
        <v>2760.1208761139069</v>
      </c>
      <c r="P405" s="2">
        <f t="shared" si="80"/>
        <v>0</v>
      </c>
      <c r="R405" s="12">
        <v>39160</v>
      </c>
      <c r="S405" s="17">
        <f t="shared" si="75"/>
        <v>3</v>
      </c>
      <c r="T405" s="17">
        <f t="shared" si="76"/>
        <v>1</v>
      </c>
      <c r="U405" s="17">
        <f t="shared" si="77"/>
        <v>19</v>
      </c>
      <c r="V405" s="18">
        <v>1392.92</v>
      </c>
      <c r="W405">
        <f t="shared" si="83"/>
        <v>8357</v>
      </c>
    </row>
    <row r="406" spans="1:23">
      <c r="A406" s="12">
        <v>39298</v>
      </c>
      <c r="B406" s="17">
        <f t="shared" si="72"/>
        <v>8</v>
      </c>
      <c r="C406" s="17">
        <f t="shared" si="73"/>
        <v>6</v>
      </c>
      <c r="D406" s="17">
        <f t="shared" si="74"/>
        <v>4</v>
      </c>
      <c r="E406" s="18">
        <v>3312.878537563086</v>
      </c>
      <c r="F406">
        <f t="shared" si="81"/>
        <v>404</v>
      </c>
      <c r="K406" s="22">
        <f t="shared" si="78"/>
        <v>3312.878537563086</v>
      </c>
      <c r="N406" s="2">
        <f t="shared" si="82"/>
        <v>554.52963446812407</v>
      </c>
      <c r="O406" s="2">
        <f t="shared" si="79"/>
        <v>2758.3489030949618</v>
      </c>
      <c r="P406" s="2">
        <f t="shared" si="80"/>
        <v>0</v>
      </c>
      <c r="R406" s="12">
        <v>39437</v>
      </c>
      <c r="S406" s="17">
        <f t="shared" si="75"/>
        <v>12</v>
      </c>
      <c r="T406" s="17">
        <f t="shared" si="76"/>
        <v>5</v>
      </c>
      <c r="U406" s="17">
        <f t="shared" si="77"/>
        <v>21</v>
      </c>
      <c r="V406" s="18">
        <v>1393.0290828983595</v>
      </c>
      <c r="W406">
        <f t="shared" si="83"/>
        <v>8356</v>
      </c>
    </row>
    <row r="407" spans="1:23">
      <c r="A407" s="12">
        <v>39373</v>
      </c>
      <c r="B407" s="17">
        <f t="shared" si="72"/>
        <v>10</v>
      </c>
      <c r="C407" s="17">
        <f t="shared" si="73"/>
        <v>4</v>
      </c>
      <c r="D407" s="17">
        <f t="shared" si="74"/>
        <v>18</v>
      </c>
      <c r="E407" s="18">
        <v>3312.5428902646486</v>
      </c>
      <c r="F407">
        <f t="shared" si="81"/>
        <v>405</v>
      </c>
      <c r="K407" s="22">
        <f t="shared" si="78"/>
        <v>3312.5428902646486</v>
      </c>
      <c r="N407" s="2">
        <f t="shared" si="82"/>
        <v>554.52963446812407</v>
      </c>
      <c r="O407" s="2">
        <f t="shared" si="79"/>
        <v>2758.0132557965244</v>
      </c>
      <c r="P407" s="2">
        <f t="shared" si="80"/>
        <v>0</v>
      </c>
      <c r="R407" s="12">
        <v>39442</v>
      </c>
      <c r="S407" s="17">
        <f t="shared" si="75"/>
        <v>12</v>
      </c>
      <c r="T407" s="17">
        <f t="shared" si="76"/>
        <v>3</v>
      </c>
      <c r="U407" s="17">
        <f t="shared" si="77"/>
        <v>26</v>
      </c>
      <c r="V407" s="18">
        <v>1393.038536228047</v>
      </c>
      <c r="W407">
        <f t="shared" si="83"/>
        <v>8355</v>
      </c>
    </row>
    <row r="408" spans="1:23">
      <c r="A408" s="12">
        <v>39313</v>
      </c>
      <c r="B408" s="17">
        <f t="shared" si="72"/>
        <v>8</v>
      </c>
      <c r="C408" s="17">
        <f t="shared" si="73"/>
        <v>7</v>
      </c>
      <c r="D408" s="17">
        <f t="shared" si="74"/>
        <v>19</v>
      </c>
      <c r="E408" s="18">
        <v>3312.267490431836</v>
      </c>
      <c r="F408">
        <f t="shared" si="81"/>
        <v>406</v>
      </c>
      <c r="K408" s="22">
        <f t="shared" si="78"/>
        <v>3312.267490431836</v>
      </c>
      <c r="N408" s="2">
        <f t="shared" si="82"/>
        <v>554.52963446812407</v>
      </c>
      <c r="O408" s="2">
        <f t="shared" si="79"/>
        <v>2757.7378559637118</v>
      </c>
      <c r="P408" s="2">
        <f t="shared" si="80"/>
        <v>0</v>
      </c>
      <c r="R408" s="12">
        <v>39196</v>
      </c>
      <c r="S408" s="17">
        <f t="shared" si="75"/>
        <v>4</v>
      </c>
      <c r="T408" s="17">
        <f t="shared" si="76"/>
        <v>2</v>
      </c>
      <c r="U408" s="17">
        <f t="shared" si="77"/>
        <v>24</v>
      </c>
      <c r="V408" s="18">
        <v>1393.56</v>
      </c>
      <c r="W408">
        <f t="shared" si="83"/>
        <v>8354</v>
      </c>
    </row>
    <row r="409" spans="1:23">
      <c r="A409" s="12">
        <v>39331</v>
      </c>
      <c r="B409" s="17">
        <f t="shared" si="72"/>
        <v>9</v>
      </c>
      <c r="C409" s="17">
        <f t="shared" si="73"/>
        <v>4</v>
      </c>
      <c r="D409" s="17">
        <f t="shared" si="74"/>
        <v>6</v>
      </c>
      <c r="E409" s="18">
        <v>3311.5271810468748</v>
      </c>
      <c r="F409">
        <f t="shared" si="81"/>
        <v>407</v>
      </c>
      <c r="K409" s="22">
        <f t="shared" si="78"/>
        <v>3311.5271810468748</v>
      </c>
      <c r="N409" s="2">
        <f t="shared" si="82"/>
        <v>554.52963446812407</v>
      </c>
      <c r="O409" s="2">
        <f t="shared" si="79"/>
        <v>2756.9975465787506</v>
      </c>
      <c r="P409" s="2">
        <f t="shared" si="80"/>
        <v>0</v>
      </c>
      <c r="R409" s="12">
        <v>39178</v>
      </c>
      <c r="S409" s="17">
        <f t="shared" si="75"/>
        <v>4</v>
      </c>
      <c r="T409" s="17">
        <f t="shared" si="76"/>
        <v>5</v>
      </c>
      <c r="U409" s="17">
        <f t="shared" si="77"/>
        <v>6</v>
      </c>
      <c r="V409" s="18">
        <v>1394.33</v>
      </c>
      <c r="W409">
        <f t="shared" si="83"/>
        <v>8353</v>
      </c>
    </row>
    <row r="410" spans="1:23">
      <c r="A410" s="12">
        <v>39274</v>
      </c>
      <c r="B410" s="17">
        <f t="shared" si="72"/>
        <v>7</v>
      </c>
      <c r="C410" s="17">
        <f t="shared" si="73"/>
        <v>3</v>
      </c>
      <c r="D410" s="17">
        <f t="shared" si="74"/>
        <v>11</v>
      </c>
      <c r="E410" s="18">
        <v>3310.5025302083982</v>
      </c>
      <c r="F410">
        <f t="shared" si="81"/>
        <v>408</v>
      </c>
      <c r="K410" s="22">
        <f t="shared" si="78"/>
        <v>3310.5025302083982</v>
      </c>
      <c r="N410" s="2">
        <f t="shared" si="82"/>
        <v>554.52963446812407</v>
      </c>
      <c r="O410" s="2">
        <f t="shared" si="79"/>
        <v>2755.972895740274</v>
      </c>
      <c r="P410" s="2">
        <f t="shared" si="80"/>
        <v>0</v>
      </c>
      <c r="R410" s="12">
        <v>39392</v>
      </c>
      <c r="S410" s="17">
        <f t="shared" si="75"/>
        <v>11</v>
      </c>
      <c r="T410" s="17">
        <f t="shared" si="76"/>
        <v>2</v>
      </c>
      <c r="U410" s="17">
        <f t="shared" si="77"/>
        <v>6</v>
      </c>
      <c r="V410" s="18">
        <v>1394.4486883257423</v>
      </c>
      <c r="W410">
        <f t="shared" si="83"/>
        <v>8352</v>
      </c>
    </row>
    <row r="411" spans="1:23">
      <c r="A411" s="12">
        <v>39248</v>
      </c>
      <c r="B411" s="17">
        <f t="shared" si="72"/>
        <v>6</v>
      </c>
      <c r="C411" s="17">
        <f t="shared" si="73"/>
        <v>5</v>
      </c>
      <c r="D411" s="17">
        <f t="shared" si="74"/>
        <v>15</v>
      </c>
      <c r="E411" s="18">
        <v>3309</v>
      </c>
      <c r="F411">
        <f t="shared" si="81"/>
        <v>409</v>
      </c>
      <c r="K411" s="22">
        <f t="shared" si="78"/>
        <v>3309</v>
      </c>
      <c r="N411" s="2">
        <f t="shared" si="82"/>
        <v>554.52963446812407</v>
      </c>
      <c r="O411" s="2">
        <f t="shared" si="79"/>
        <v>2754.4703655318758</v>
      </c>
      <c r="P411" s="2">
        <f t="shared" si="80"/>
        <v>0</v>
      </c>
      <c r="R411" s="12">
        <v>39135</v>
      </c>
      <c r="S411" s="17">
        <f t="shared" si="75"/>
        <v>2</v>
      </c>
      <c r="T411" s="17">
        <f t="shared" si="76"/>
        <v>4</v>
      </c>
      <c r="U411" s="17">
        <f t="shared" si="77"/>
        <v>22</v>
      </c>
      <c r="V411" s="18">
        <v>1395.05</v>
      </c>
      <c r="W411">
        <f t="shared" si="83"/>
        <v>8351</v>
      </c>
    </row>
    <row r="412" spans="1:23">
      <c r="A412" s="12">
        <v>39277</v>
      </c>
      <c r="B412" s="17">
        <f t="shared" si="72"/>
        <v>7</v>
      </c>
      <c r="C412" s="17">
        <f t="shared" si="73"/>
        <v>6</v>
      </c>
      <c r="D412" s="17">
        <f t="shared" si="74"/>
        <v>14</v>
      </c>
      <c r="E412" s="18">
        <v>3308.8332892619142</v>
      </c>
      <c r="F412">
        <f t="shared" si="81"/>
        <v>410</v>
      </c>
      <c r="K412" s="22">
        <f t="shared" si="78"/>
        <v>3308.8332892619142</v>
      </c>
      <c r="N412" s="2">
        <f t="shared" si="82"/>
        <v>554.52963446812407</v>
      </c>
      <c r="O412" s="2">
        <f t="shared" si="79"/>
        <v>2754.30365479379</v>
      </c>
      <c r="P412" s="2">
        <f t="shared" si="80"/>
        <v>0</v>
      </c>
      <c r="R412" s="12">
        <v>39127</v>
      </c>
      <c r="S412" s="17">
        <f t="shared" si="75"/>
        <v>2</v>
      </c>
      <c r="T412" s="17">
        <f t="shared" si="76"/>
        <v>3</v>
      </c>
      <c r="U412" s="17">
        <f t="shared" si="77"/>
        <v>14</v>
      </c>
      <c r="V412" s="18">
        <v>1395.92</v>
      </c>
      <c r="W412">
        <f t="shared" si="83"/>
        <v>8350</v>
      </c>
    </row>
    <row r="413" spans="1:23">
      <c r="A413" s="12">
        <v>39307</v>
      </c>
      <c r="B413" s="17">
        <f t="shared" si="72"/>
        <v>8</v>
      </c>
      <c r="C413" s="17">
        <f t="shared" si="73"/>
        <v>1</v>
      </c>
      <c r="D413" s="17">
        <f t="shared" si="74"/>
        <v>13</v>
      </c>
      <c r="E413" s="18">
        <v>3308.2970793458985</v>
      </c>
      <c r="F413">
        <f t="shared" si="81"/>
        <v>411</v>
      </c>
      <c r="K413" s="22">
        <f t="shared" si="78"/>
        <v>3308.2970793458985</v>
      </c>
      <c r="N413" s="2">
        <f t="shared" si="82"/>
        <v>554.52963446812407</v>
      </c>
      <c r="O413" s="2">
        <f t="shared" si="79"/>
        <v>2753.7674448777743</v>
      </c>
      <c r="P413" s="2">
        <f t="shared" si="80"/>
        <v>0</v>
      </c>
      <c r="R413" s="12">
        <v>39165</v>
      </c>
      <c r="S413" s="17">
        <f t="shared" si="75"/>
        <v>3</v>
      </c>
      <c r="T413" s="17">
        <f t="shared" si="76"/>
        <v>6</v>
      </c>
      <c r="U413" s="17">
        <f t="shared" si="77"/>
        <v>24</v>
      </c>
      <c r="V413" s="18">
        <v>1396.07</v>
      </c>
      <c r="W413">
        <f t="shared" si="83"/>
        <v>8349</v>
      </c>
    </row>
    <row r="414" spans="1:23">
      <c r="A414" s="12">
        <v>39293</v>
      </c>
      <c r="B414" s="17">
        <f t="shared" si="72"/>
        <v>7</v>
      </c>
      <c r="C414" s="17">
        <f t="shared" si="73"/>
        <v>1</v>
      </c>
      <c r="D414" s="17">
        <f t="shared" si="74"/>
        <v>30</v>
      </c>
      <c r="E414" s="18">
        <v>3307.8304396900394</v>
      </c>
      <c r="F414">
        <f t="shared" si="81"/>
        <v>412</v>
      </c>
      <c r="K414" s="22">
        <f t="shared" si="78"/>
        <v>3307.8304396900394</v>
      </c>
      <c r="N414" s="2">
        <f t="shared" si="82"/>
        <v>554.52963446812407</v>
      </c>
      <c r="O414" s="2">
        <f t="shared" si="79"/>
        <v>2753.3008052219152</v>
      </c>
      <c r="P414" s="2">
        <f t="shared" si="80"/>
        <v>0</v>
      </c>
      <c r="R414" s="12">
        <v>39084</v>
      </c>
      <c r="S414" s="17">
        <f t="shared" si="75"/>
        <v>1</v>
      </c>
      <c r="T414" s="17">
        <f t="shared" si="76"/>
        <v>2</v>
      </c>
      <c r="U414" s="17">
        <f t="shared" si="77"/>
        <v>2</v>
      </c>
      <c r="V414" s="18">
        <v>1396.57</v>
      </c>
      <c r="W414">
        <f t="shared" si="83"/>
        <v>8348</v>
      </c>
    </row>
    <row r="415" spans="1:23">
      <c r="A415" s="12">
        <v>39306</v>
      </c>
      <c r="B415" s="17">
        <f t="shared" si="72"/>
        <v>8</v>
      </c>
      <c r="C415" s="17">
        <f t="shared" si="73"/>
        <v>7</v>
      </c>
      <c r="D415" s="17">
        <f t="shared" si="74"/>
        <v>12</v>
      </c>
      <c r="E415" s="18">
        <v>3307.3202608216798</v>
      </c>
      <c r="F415">
        <f t="shared" si="81"/>
        <v>413</v>
      </c>
      <c r="K415" s="22">
        <f t="shared" si="78"/>
        <v>3307.3202608216798</v>
      </c>
      <c r="N415" s="2">
        <f t="shared" si="82"/>
        <v>554.52963446812407</v>
      </c>
      <c r="O415" s="2">
        <f t="shared" si="79"/>
        <v>2752.7906263535556</v>
      </c>
      <c r="P415" s="2">
        <f t="shared" si="80"/>
        <v>0</v>
      </c>
      <c r="R415" s="12">
        <v>39164</v>
      </c>
      <c r="S415" s="17">
        <f t="shared" si="75"/>
        <v>3</v>
      </c>
      <c r="T415" s="17">
        <f t="shared" si="76"/>
        <v>5</v>
      </c>
      <c r="U415" s="17">
        <f t="shared" si="77"/>
        <v>23</v>
      </c>
      <c r="V415" s="18">
        <v>1396.83</v>
      </c>
      <c r="W415">
        <f t="shared" si="83"/>
        <v>8347</v>
      </c>
    </row>
    <row r="416" spans="1:23">
      <c r="A416" s="12">
        <v>39322</v>
      </c>
      <c r="B416" s="17">
        <f t="shared" si="72"/>
        <v>8</v>
      </c>
      <c r="C416" s="17">
        <f t="shared" si="73"/>
        <v>2</v>
      </c>
      <c r="D416" s="17">
        <f t="shared" si="74"/>
        <v>28</v>
      </c>
      <c r="E416" s="18">
        <v>3307.0457643160157</v>
      </c>
      <c r="F416">
        <f t="shared" si="81"/>
        <v>414</v>
      </c>
      <c r="K416" s="22">
        <f t="shared" si="78"/>
        <v>3307.0457643160157</v>
      </c>
      <c r="N416" s="2">
        <f t="shared" si="82"/>
        <v>554.52963446812407</v>
      </c>
      <c r="O416" s="2">
        <f t="shared" si="79"/>
        <v>2752.5161298478915</v>
      </c>
      <c r="P416" s="2">
        <f t="shared" si="80"/>
        <v>0</v>
      </c>
      <c r="R416" s="12">
        <v>39180</v>
      </c>
      <c r="S416" s="17">
        <f t="shared" si="75"/>
        <v>4</v>
      </c>
      <c r="T416" s="17">
        <f t="shared" si="76"/>
        <v>7</v>
      </c>
      <c r="U416" s="17">
        <f t="shared" si="77"/>
        <v>8</v>
      </c>
      <c r="V416" s="18">
        <v>1396.92</v>
      </c>
      <c r="W416">
        <f t="shared" si="83"/>
        <v>8346</v>
      </c>
    </row>
    <row r="417" spans="1:23">
      <c r="A417" s="12">
        <v>39254</v>
      </c>
      <c r="B417" s="17">
        <f t="shared" si="72"/>
        <v>6</v>
      </c>
      <c r="C417" s="17">
        <f t="shared" si="73"/>
        <v>4</v>
      </c>
      <c r="D417" s="17">
        <f t="shared" si="74"/>
        <v>21</v>
      </c>
      <c r="E417" s="18">
        <v>3307</v>
      </c>
      <c r="F417">
        <f t="shared" si="81"/>
        <v>415</v>
      </c>
      <c r="K417" s="22">
        <f t="shared" si="78"/>
        <v>3307</v>
      </c>
      <c r="N417" s="2">
        <f t="shared" si="82"/>
        <v>554.52963446812407</v>
      </c>
      <c r="O417" s="2">
        <f t="shared" si="79"/>
        <v>2752.4703655318758</v>
      </c>
      <c r="P417" s="2">
        <f t="shared" si="80"/>
        <v>0</v>
      </c>
      <c r="R417" s="12">
        <v>39137</v>
      </c>
      <c r="S417" s="17">
        <f t="shared" si="75"/>
        <v>2</v>
      </c>
      <c r="T417" s="17">
        <f t="shared" si="76"/>
        <v>6</v>
      </c>
      <c r="U417" s="17">
        <f t="shared" si="77"/>
        <v>24</v>
      </c>
      <c r="V417" s="18">
        <v>1397.69</v>
      </c>
      <c r="W417">
        <f t="shared" si="83"/>
        <v>8345</v>
      </c>
    </row>
    <row r="418" spans="1:23">
      <c r="A418" s="12">
        <v>39257</v>
      </c>
      <c r="B418" s="17">
        <f t="shared" si="72"/>
        <v>6</v>
      </c>
      <c r="C418" s="17">
        <f t="shared" si="73"/>
        <v>7</v>
      </c>
      <c r="D418" s="17">
        <f t="shared" si="74"/>
        <v>24</v>
      </c>
      <c r="E418" s="18">
        <v>3306</v>
      </c>
      <c r="F418">
        <f t="shared" si="81"/>
        <v>416</v>
      </c>
      <c r="K418" s="22">
        <f t="shared" si="78"/>
        <v>3306</v>
      </c>
      <c r="M418" s="19">
        <f>+E418</f>
        <v>3306</v>
      </c>
      <c r="N418" s="2">
        <f t="shared" si="82"/>
        <v>554.52963446812407</v>
      </c>
      <c r="O418" s="2">
        <f t="shared" si="79"/>
        <v>2751.4703655318758</v>
      </c>
      <c r="P418" s="2">
        <f t="shared" si="80"/>
        <v>0</v>
      </c>
      <c r="R418" s="12">
        <v>39438</v>
      </c>
      <c r="S418" s="17">
        <f t="shared" si="75"/>
        <v>12</v>
      </c>
      <c r="T418" s="17">
        <f t="shared" si="76"/>
        <v>6</v>
      </c>
      <c r="U418" s="17">
        <f t="shared" si="77"/>
        <v>22</v>
      </c>
      <c r="V418" s="18">
        <v>1397.8550083274608</v>
      </c>
      <c r="W418">
        <f t="shared" si="83"/>
        <v>8344</v>
      </c>
    </row>
    <row r="419" spans="1:23">
      <c r="A419" s="12">
        <v>39206</v>
      </c>
      <c r="B419" s="17">
        <f t="shared" si="72"/>
        <v>5</v>
      </c>
      <c r="C419" s="17">
        <f t="shared" si="73"/>
        <v>5</v>
      </c>
      <c r="D419" s="17">
        <f t="shared" si="74"/>
        <v>4</v>
      </c>
      <c r="E419" s="18">
        <v>3305</v>
      </c>
      <c r="F419">
        <f t="shared" si="81"/>
        <v>417</v>
      </c>
      <c r="K419" s="22">
        <f t="shared" si="78"/>
        <v>3305</v>
      </c>
      <c r="N419" s="2">
        <f t="shared" si="82"/>
        <v>554.52963446812407</v>
      </c>
      <c r="O419" s="2">
        <f t="shared" si="79"/>
        <v>2750.4703655318758</v>
      </c>
      <c r="P419" s="2">
        <f t="shared" si="80"/>
        <v>0</v>
      </c>
      <c r="R419" s="12">
        <v>39179</v>
      </c>
      <c r="S419" s="17">
        <f t="shared" si="75"/>
        <v>4</v>
      </c>
      <c r="T419" s="17">
        <f t="shared" si="76"/>
        <v>6</v>
      </c>
      <c r="U419" s="17">
        <f t="shared" si="77"/>
        <v>7</v>
      </c>
      <c r="V419" s="18">
        <v>1398.06</v>
      </c>
      <c r="W419">
        <f t="shared" si="83"/>
        <v>8343</v>
      </c>
    </row>
    <row r="420" spans="1:23">
      <c r="A420" s="12">
        <v>39263</v>
      </c>
      <c r="B420" s="17">
        <f t="shared" si="72"/>
        <v>6</v>
      </c>
      <c r="C420" s="17">
        <f t="shared" si="73"/>
        <v>6</v>
      </c>
      <c r="D420" s="17">
        <f t="shared" si="74"/>
        <v>30</v>
      </c>
      <c r="E420" s="18">
        <v>3305</v>
      </c>
      <c r="F420">
        <f t="shared" si="81"/>
        <v>418</v>
      </c>
      <c r="K420" s="22">
        <f t="shared" si="78"/>
        <v>3305</v>
      </c>
      <c r="N420" s="2">
        <f t="shared" si="82"/>
        <v>554.52963446812407</v>
      </c>
      <c r="O420" s="2">
        <f t="shared" si="79"/>
        <v>2750.4703655318758</v>
      </c>
      <c r="P420" s="2">
        <f t="shared" si="80"/>
        <v>0</v>
      </c>
      <c r="R420" s="12">
        <v>39170</v>
      </c>
      <c r="S420" s="17">
        <f t="shared" si="75"/>
        <v>3</v>
      </c>
      <c r="T420" s="17">
        <f t="shared" si="76"/>
        <v>4</v>
      </c>
      <c r="U420" s="17">
        <f t="shared" si="77"/>
        <v>29</v>
      </c>
      <c r="V420" s="18">
        <v>1398.12</v>
      </c>
      <c r="W420">
        <f t="shared" si="83"/>
        <v>8342</v>
      </c>
    </row>
    <row r="421" spans="1:23">
      <c r="A421" s="12">
        <v>39341</v>
      </c>
      <c r="B421" s="17">
        <f t="shared" si="72"/>
        <v>9</v>
      </c>
      <c r="C421" s="17">
        <f t="shared" si="73"/>
        <v>7</v>
      </c>
      <c r="D421" s="17">
        <f t="shared" si="74"/>
        <v>16</v>
      </c>
      <c r="E421" s="18">
        <v>3303.9349621529291</v>
      </c>
      <c r="F421">
        <f t="shared" si="81"/>
        <v>419</v>
      </c>
      <c r="K421" s="22">
        <f t="shared" si="78"/>
        <v>3303.9349621529291</v>
      </c>
      <c r="N421" s="2">
        <f t="shared" si="82"/>
        <v>554.52963446812407</v>
      </c>
      <c r="O421" s="2">
        <f t="shared" si="79"/>
        <v>2749.4053276848049</v>
      </c>
      <c r="P421" s="2">
        <f t="shared" si="80"/>
        <v>0</v>
      </c>
      <c r="R421" s="12">
        <v>39105</v>
      </c>
      <c r="S421" s="17">
        <f t="shared" si="75"/>
        <v>1</v>
      </c>
      <c r="T421" s="17">
        <f t="shared" si="76"/>
        <v>2</v>
      </c>
      <c r="U421" s="17">
        <f t="shared" si="77"/>
        <v>23</v>
      </c>
      <c r="V421" s="18">
        <v>1398.13</v>
      </c>
      <c r="W421">
        <f t="shared" si="83"/>
        <v>8341</v>
      </c>
    </row>
    <row r="422" spans="1:23">
      <c r="A422" s="12">
        <v>39240</v>
      </c>
      <c r="B422" s="17">
        <f t="shared" si="72"/>
        <v>6</v>
      </c>
      <c r="C422" s="17">
        <f t="shared" si="73"/>
        <v>4</v>
      </c>
      <c r="D422" s="17">
        <f t="shared" si="74"/>
        <v>7</v>
      </c>
      <c r="E422" s="18">
        <v>3303</v>
      </c>
      <c r="F422">
        <f t="shared" si="81"/>
        <v>420</v>
      </c>
      <c r="K422" s="22">
        <f t="shared" si="78"/>
        <v>3303</v>
      </c>
      <c r="N422" s="2">
        <f t="shared" si="82"/>
        <v>554.52963446812407</v>
      </c>
      <c r="O422" s="2">
        <f t="shared" si="79"/>
        <v>2748.4703655318758</v>
      </c>
      <c r="P422" s="2">
        <f t="shared" si="80"/>
        <v>0</v>
      </c>
      <c r="R422" s="12">
        <v>39222</v>
      </c>
      <c r="S422" s="17">
        <f t="shared" si="75"/>
        <v>5</v>
      </c>
      <c r="T422" s="17">
        <f t="shared" si="76"/>
        <v>7</v>
      </c>
      <c r="U422" s="17">
        <f t="shared" si="77"/>
        <v>20</v>
      </c>
      <c r="V422" s="18">
        <v>1398.65</v>
      </c>
      <c r="W422">
        <f t="shared" si="83"/>
        <v>8340</v>
      </c>
    </row>
    <row r="423" spans="1:23">
      <c r="A423" s="12">
        <v>39260</v>
      </c>
      <c r="B423" s="17">
        <f t="shared" si="72"/>
        <v>6</v>
      </c>
      <c r="C423" s="17">
        <f t="shared" si="73"/>
        <v>3</v>
      </c>
      <c r="D423" s="17">
        <f t="shared" si="74"/>
        <v>27</v>
      </c>
      <c r="E423" s="18">
        <v>3303</v>
      </c>
      <c r="F423">
        <f t="shared" si="81"/>
        <v>421</v>
      </c>
      <c r="K423" s="22">
        <f t="shared" si="78"/>
        <v>3303</v>
      </c>
      <c r="N423" s="2">
        <f t="shared" si="82"/>
        <v>554.52963446812407</v>
      </c>
      <c r="O423" s="2">
        <f t="shared" si="79"/>
        <v>2748.4703655318758</v>
      </c>
      <c r="P423" s="2">
        <f t="shared" si="80"/>
        <v>0</v>
      </c>
      <c r="R423" s="12">
        <v>39424</v>
      </c>
      <c r="S423" s="17">
        <f t="shared" si="75"/>
        <v>12</v>
      </c>
      <c r="T423" s="17">
        <f t="shared" si="76"/>
        <v>6</v>
      </c>
      <c r="U423" s="17">
        <f t="shared" si="77"/>
        <v>8</v>
      </c>
      <c r="V423" s="18">
        <v>1398.7206390624999</v>
      </c>
      <c r="W423">
        <f t="shared" si="83"/>
        <v>8339</v>
      </c>
    </row>
    <row r="424" spans="1:23">
      <c r="A424" s="12">
        <v>39315</v>
      </c>
      <c r="B424" s="17">
        <f t="shared" si="72"/>
        <v>8</v>
      </c>
      <c r="C424" s="17">
        <f t="shared" si="73"/>
        <v>2</v>
      </c>
      <c r="D424" s="17">
        <f t="shared" si="74"/>
        <v>21</v>
      </c>
      <c r="E424" s="18">
        <v>3302.7021421769532</v>
      </c>
      <c r="F424">
        <f t="shared" si="81"/>
        <v>422</v>
      </c>
      <c r="K424" s="22">
        <f t="shared" si="78"/>
        <v>3302.7021421769532</v>
      </c>
      <c r="N424" s="2">
        <f t="shared" si="82"/>
        <v>554.52963446812407</v>
      </c>
      <c r="O424" s="2">
        <f t="shared" si="79"/>
        <v>2748.172507708829</v>
      </c>
      <c r="P424" s="2">
        <f t="shared" si="80"/>
        <v>0</v>
      </c>
      <c r="R424" s="12">
        <v>39397</v>
      </c>
      <c r="S424" s="17">
        <f t="shared" si="75"/>
        <v>11</v>
      </c>
      <c r="T424" s="17">
        <f t="shared" si="76"/>
        <v>7</v>
      </c>
      <c r="U424" s="17">
        <f t="shared" si="77"/>
        <v>11</v>
      </c>
      <c r="V424" s="18">
        <v>1398.7521698415235</v>
      </c>
      <c r="W424">
        <f t="shared" si="83"/>
        <v>8338</v>
      </c>
    </row>
    <row r="425" spans="1:23">
      <c r="A425" s="12">
        <v>39293</v>
      </c>
      <c r="B425" s="17">
        <f t="shared" si="72"/>
        <v>7</v>
      </c>
      <c r="C425" s="17">
        <f t="shared" si="73"/>
        <v>1</v>
      </c>
      <c r="D425" s="17">
        <f t="shared" si="74"/>
        <v>30</v>
      </c>
      <c r="E425" s="18">
        <v>3302.5333431966797</v>
      </c>
      <c r="F425">
        <f t="shared" si="81"/>
        <v>423</v>
      </c>
      <c r="K425" s="22">
        <f t="shared" si="78"/>
        <v>3302.5333431966797</v>
      </c>
      <c r="N425" s="2">
        <f t="shared" si="82"/>
        <v>554.52963446812407</v>
      </c>
      <c r="O425" s="2">
        <f t="shared" si="79"/>
        <v>2748.0037087285555</v>
      </c>
      <c r="P425" s="2">
        <f t="shared" si="80"/>
        <v>0</v>
      </c>
      <c r="R425" s="12">
        <v>39171</v>
      </c>
      <c r="S425" s="17">
        <f t="shared" si="75"/>
        <v>3</v>
      </c>
      <c r="T425" s="17">
        <f t="shared" si="76"/>
        <v>5</v>
      </c>
      <c r="U425" s="17">
        <f t="shared" si="77"/>
        <v>30</v>
      </c>
      <c r="V425" s="18">
        <v>1398.91</v>
      </c>
      <c r="W425">
        <f t="shared" si="83"/>
        <v>8337</v>
      </c>
    </row>
    <row r="426" spans="1:23">
      <c r="A426" s="12">
        <v>39255</v>
      </c>
      <c r="B426" s="17">
        <f t="shared" si="72"/>
        <v>6</v>
      </c>
      <c r="C426" s="17">
        <f t="shared" si="73"/>
        <v>5</v>
      </c>
      <c r="D426" s="17">
        <f t="shared" si="74"/>
        <v>22</v>
      </c>
      <c r="E426" s="18">
        <v>3301</v>
      </c>
      <c r="F426">
        <f t="shared" si="81"/>
        <v>424</v>
      </c>
      <c r="K426" s="22">
        <f t="shared" si="78"/>
        <v>3301</v>
      </c>
      <c r="N426" s="2">
        <f t="shared" si="82"/>
        <v>554.52963446812407</v>
      </c>
      <c r="O426" s="2">
        <f t="shared" si="79"/>
        <v>2746.4703655318758</v>
      </c>
      <c r="P426" s="2">
        <f t="shared" si="80"/>
        <v>0</v>
      </c>
      <c r="R426" s="12">
        <v>39402</v>
      </c>
      <c r="S426" s="17">
        <f t="shared" si="75"/>
        <v>11</v>
      </c>
      <c r="T426" s="17">
        <f t="shared" si="76"/>
        <v>5</v>
      </c>
      <c r="U426" s="17">
        <f t="shared" si="77"/>
        <v>16</v>
      </c>
      <c r="V426" s="18">
        <v>1399.3730583101953</v>
      </c>
      <c r="W426">
        <f t="shared" si="83"/>
        <v>8336</v>
      </c>
    </row>
    <row r="427" spans="1:23">
      <c r="A427" s="12">
        <v>39330</v>
      </c>
      <c r="B427" s="17">
        <f t="shared" si="72"/>
        <v>9</v>
      </c>
      <c r="C427" s="17">
        <f t="shared" si="73"/>
        <v>3</v>
      </c>
      <c r="D427" s="17">
        <f t="shared" si="74"/>
        <v>5</v>
      </c>
      <c r="E427" s="18">
        <v>3300.9484336988285</v>
      </c>
      <c r="F427">
        <f t="shared" si="81"/>
        <v>425</v>
      </c>
      <c r="K427" s="22">
        <f t="shared" si="78"/>
        <v>3300.9484336988285</v>
      </c>
      <c r="N427" s="2">
        <f t="shared" si="82"/>
        <v>554.52963446812407</v>
      </c>
      <c r="O427" s="2">
        <f t="shared" si="79"/>
        <v>2746.4187992307043</v>
      </c>
      <c r="P427" s="2">
        <f t="shared" si="80"/>
        <v>0</v>
      </c>
      <c r="R427" s="12">
        <v>39106</v>
      </c>
      <c r="S427" s="17">
        <f t="shared" si="75"/>
        <v>1</v>
      </c>
      <c r="T427" s="17">
        <f t="shared" si="76"/>
        <v>3</v>
      </c>
      <c r="U427" s="17">
        <f t="shared" si="77"/>
        <v>24</v>
      </c>
      <c r="V427" s="18">
        <v>1399.38</v>
      </c>
      <c r="W427">
        <f t="shared" si="83"/>
        <v>8335</v>
      </c>
    </row>
    <row r="428" spans="1:23">
      <c r="A428" s="12">
        <v>39335</v>
      </c>
      <c r="B428" s="17">
        <f t="shared" si="72"/>
        <v>9</v>
      </c>
      <c r="C428" s="17">
        <f t="shared" si="73"/>
        <v>1</v>
      </c>
      <c r="D428" s="17">
        <f t="shared" si="74"/>
        <v>10</v>
      </c>
      <c r="E428" s="18">
        <v>3300.1169241851562</v>
      </c>
      <c r="F428">
        <f t="shared" si="81"/>
        <v>426</v>
      </c>
      <c r="K428" s="22">
        <f t="shared" si="78"/>
        <v>3300.1169241851562</v>
      </c>
      <c r="N428" s="2">
        <f t="shared" si="82"/>
        <v>554.52963446812407</v>
      </c>
      <c r="O428" s="2">
        <f t="shared" si="79"/>
        <v>2745.587289717032</v>
      </c>
      <c r="P428" s="2">
        <f t="shared" si="80"/>
        <v>0</v>
      </c>
      <c r="R428" s="12">
        <v>39408</v>
      </c>
      <c r="S428" s="17">
        <f t="shared" si="75"/>
        <v>11</v>
      </c>
      <c r="T428" s="17">
        <f t="shared" si="76"/>
        <v>4</v>
      </c>
      <c r="U428" s="17">
        <f t="shared" si="77"/>
        <v>22</v>
      </c>
      <c r="V428" s="18">
        <v>1399.52677559625</v>
      </c>
      <c r="W428">
        <f t="shared" si="83"/>
        <v>8334</v>
      </c>
    </row>
    <row r="429" spans="1:23">
      <c r="A429" s="12">
        <v>39263</v>
      </c>
      <c r="B429" s="17">
        <f t="shared" si="72"/>
        <v>6</v>
      </c>
      <c r="C429" s="17">
        <f t="shared" si="73"/>
        <v>6</v>
      </c>
      <c r="D429" s="17">
        <f t="shared" si="74"/>
        <v>30</v>
      </c>
      <c r="E429" s="18">
        <v>3300</v>
      </c>
      <c r="F429">
        <f t="shared" si="81"/>
        <v>427</v>
      </c>
      <c r="K429" s="22">
        <f t="shared" si="78"/>
        <v>3300</v>
      </c>
      <c r="N429" s="2">
        <f t="shared" si="82"/>
        <v>554.52963446812407</v>
      </c>
      <c r="O429" s="2">
        <f t="shared" si="79"/>
        <v>2745.4703655318758</v>
      </c>
      <c r="P429" s="2">
        <f t="shared" si="80"/>
        <v>0</v>
      </c>
      <c r="R429" s="12">
        <v>39422</v>
      </c>
      <c r="S429" s="17">
        <f t="shared" si="75"/>
        <v>12</v>
      </c>
      <c r="T429" s="17">
        <f t="shared" si="76"/>
        <v>4</v>
      </c>
      <c r="U429" s="17">
        <f t="shared" si="77"/>
        <v>6</v>
      </c>
      <c r="V429" s="18">
        <v>1399.6840774832422</v>
      </c>
      <c r="W429">
        <f t="shared" si="83"/>
        <v>8333</v>
      </c>
    </row>
    <row r="430" spans="1:23">
      <c r="A430" s="12">
        <v>39300</v>
      </c>
      <c r="B430" s="17">
        <f t="shared" si="72"/>
        <v>8</v>
      </c>
      <c r="C430" s="17">
        <f t="shared" si="73"/>
        <v>1</v>
      </c>
      <c r="D430" s="17">
        <f t="shared" si="74"/>
        <v>6</v>
      </c>
      <c r="E430" s="18">
        <v>3299.9545652351562</v>
      </c>
      <c r="F430">
        <f t="shared" si="81"/>
        <v>428</v>
      </c>
      <c r="K430" s="22">
        <f t="shared" si="78"/>
        <v>3299.9545652351562</v>
      </c>
      <c r="N430" s="2">
        <f t="shared" si="82"/>
        <v>554.52963446812407</v>
      </c>
      <c r="O430" s="2">
        <f t="shared" si="79"/>
        <v>2745.424930767032</v>
      </c>
      <c r="P430" s="2">
        <f t="shared" si="80"/>
        <v>0</v>
      </c>
      <c r="R430" s="12">
        <v>39438</v>
      </c>
      <c r="S430" s="17">
        <f t="shared" si="75"/>
        <v>12</v>
      </c>
      <c r="T430" s="17">
        <f t="shared" si="76"/>
        <v>6</v>
      </c>
      <c r="U430" s="17">
        <f t="shared" si="77"/>
        <v>22</v>
      </c>
      <c r="V430" s="18">
        <v>1399.8237475184765</v>
      </c>
      <c r="W430">
        <f t="shared" si="83"/>
        <v>8332</v>
      </c>
    </row>
    <row r="431" spans="1:23">
      <c r="A431" s="12">
        <v>39304</v>
      </c>
      <c r="B431" s="17">
        <f t="shared" si="72"/>
        <v>8</v>
      </c>
      <c r="C431" s="17">
        <f t="shared" si="73"/>
        <v>5</v>
      </c>
      <c r="D431" s="17">
        <f t="shared" si="74"/>
        <v>10</v>
      </c>
      <c r="E431" s="18">
        <v>3299.8369512328127</v>
      </c>
      <c r="F431">
        <f t="shared" si="81"/>
        <v>429</v>
      </c>
      <c r="K431" s="22">
        <f t="shared" si="78"/>
        <v>3299.8369512328127</v>
      </c>
      <c r="N431" s="2">
        <f t="shared" si="82"/>
        <v>554.52963446812407</v>
      </c>
      <c r="O431" s="2">
        <f t="shared" si="79"/>
        <v>2745.3073167646885</v>
      </c>
      <c r="P431" s="2">
        <f t="shared" si="80"/>
        <v>0</v>
      </c>
      <c r="R431" s="12">
        <v>39430</v>
      </c>
      <c r="S431" s="17">
        <f t="shared" si="75"/>
        <v>12</v>
      </c>
      <c r="T431" s="17">
        <f t="shared" si="76"/>
        <v>5</v>
      </c>
      <c r="U431" s="17">
        <f t="shared" si="77"/>
        <v>14</v>
      </c>
      <c r="V431" s="18">
        <v>1399.85655444125</v>
      </c>
      <c r="W431">
        <f t="shared" si="83"/>
        <v>8331</v>
      </c>
    </row>
    <row r="432" spans="1:23">
      <c r="A432" s="12">
        <v>39320</v>
      </c>
      <c r="B432" s="17">
        <f t="shared" si="72"/>
        <v>8</v>
      </c>
      <c r="C432" s="17">
        <f t="shared" si="73"/>
        <v>7</v>
      </c>
      <c r="D432" s="17">
        <f t="shared" si="74"/>
        <v>26</v>
      </c>
      <c r="E432" s="18">
        <v>3299.8358379812498</v>
      </c>
      <c r="F432">
        <f t="shared" si="81"/>
        <v>430</v>
      </c>
      <c r="K432" s="22">
        <f t="shared" si="78"/>
        <v>3299.8358379812498</v>
      </c>
      <c r="N432" s="2">
        <f t="shared" si="82"/>
        <v>554.52963446812407</v>
      </c>
      <c r="O432" s="2">
        <f t="shared" si="79"/>
        <v>2745.3062035131256</v>
      </c>
      <c r="P432" s="2">
        <f t="shared" si="80"/>
        <v>0</v>
      </c>
      <c r="R432" s="12">
        <v>39095</v>
      </c>
      <c r="S432" s="17">
        <f t="shared" si="75"/>
        <v>1</v>
      </c>
      <c r="T432" s="17">
        <f t="shared" si="76"/>
        <v>6</v>
      </c>
      <c r="U432" s="17">
        <f t="shared" si="77"/>
        <v>13</v>
      </c>
      <c r="V432" s="18">
        <v>1399.97</v>
      </c>
      <c r="W432">
        <f t="shared" si="83"/>
        <v>8330</v>
      </c>
    </row>
    <row r="433" spans="1:23">
      <c r="A433" s="12">
        <v>39329</v>
      </c>
      <c r="B433" s="17">
        <f t="shared" si="72"/>
        <v>9</v>
      </c>
      <c r="C433" s="17">
        <f t="shared" si="73"/>
        <v>2</v>
      </c>
      <c r="D433" s="17">
        <f t="shared" si="74"/>
        <v>4</v>
      </c>
      <c r="E433" s="18">
        <v>3299.757607529883</v>
      </c>
      <c r="F433">
        <f t="shared" si="81"/>
        <v>431</v>
      </c>
      <c r="K433" s="22">
        <f t="shared" si="78"/>
        <v>3299.757607529883</v>
      </c>
      <c r="N433" s="2">
        <f t="shared" si="82"/>
        <v>554.52963446812407</v>
      </c>
      <c r="O433" s="2">
        <f t="shared" si="79"/>
        <v>2745.2279730617588</v>
      </c>
      <c r="P433" s="2">
        <f t="shared" si="80"/>
        <v>0</v>
      </c>
      <c r="R433" s="12">
        <v>39222</v>
      </c>
      <c r="S433" s="17">
        <f t="shared" si="75"/>
        <v>5</v>
      </c>
      <c r="T433" s="17">
        <f t="shared" si="76"/>
        <v>7</v>
      </c>
      <c r="U433" s="17">
        <f t="shared" si="77"/>
        <v>20</v>
      </c>
      <c r="V433" s="18">
        <v>1400</v>
      </c>
      <c r="W433">
        <f t="shared" si="83"/>
        <v>8329</v>
      </c>
    </row>
    <row r="434" spans="1:23">
      <c r="A434" s="12">
        <v>39338</v>
      </c>
      <c r="B434" s="17">
        <f t="shared" si="72"/>
        <v>9</v>
      </c>
      <c r="C434" s="17">
        <f t="shared" si="73"/>
        <v>4</v>
      </c>
      <c r="D434" s="17">
        <f t="shared" si="74"/>
        <v>13</v>
      </c>
      <c r="E434" s="18">
        <v>3299.0584633650387</v>
      </c>
      <c r="F434">
        <f t="shared" si="81"/>
        <v>432</v>
      </c>
      <c r="K434" s="22">
        <f t="shared" si="78"/>
        <v>3299.0584633650387</v>
      </c>
      <c r="N434" s="2">
        <f t="shared" si="82"/>
        <v>554.52963446812407</v>
      </c>
      <c r="O434" s="2">
        <f t="shared" si="79"/>
        <v>2744.5288288969145</v>
      </c>
      <c r="P434" s="2">
        <f t="shared" si="80"/>
        <v>0</v>
      </c>
      <c r="R434" s="12">
        <v>39443</v>
      </c>
      <c r="S434" s="17">
        <f t="shared" si="75"/>
        <v>12</v>
      </c>
      <c r="T434" s="17">
        <f t="shared" si="76"/>
        <v>4</v>
      </c>
      <c r="U434" s="17">
        <f t="shared" si="77"/>
        <v>27</v>
      </c>
      <c r="V434" s="18">
        <v>1400.5132257148825</v>
      </c>
      <c r="W434">
        <f t="shared" si="83"/>
        <v>8328</v>
      </c>
    </row>
    <row r="435" spans="1:23">
      <c r="A435" s="12">
        <v>39270</v>
      </c>
      <c r="B435" s="17">
        <f t="shared" si="72"/>
        <v>7</v>
      </c>
      <c r="C435" s="17">
        <f t="shared" si="73"/>
        <v>6</v>
      </c>
      <c r="D435" s="17">
        <f t="shared" si="74"/>
        <v>7</v>
      </c>
      <c r="E435" s="18">
        <v>3298.7042603666018</v>
      </c>
      <c r="F435">
        <f t="shared" si="81"/>
        <v>433</v>
      </c>
      <c r="K435" s="22">
        <f t="shared" si="78"/>
        <v>3298.7042603666018</v>
      </c>
      <c r="N435" s="2">
        <f t="shared" si="82"/>
        <v>554.52963446812407</v>
      </c>
      <c r="O435" s="2">
        <f t="shared" si="79"/>
        <v>2744.1746258984776</v>
      </c>
      <c r="P435" s="2">
        <f t="shared" si="80"/>
        <v>0</v>
      </c>
      <c r="R435" s="12">
        <v>39419</v>
      </c>
      <c r="S435" s="17">
        <f t="shared" si="75"/>
        <v>12</v>
      </c>
      <c r="T435" s="17">
        <f t="shared" si="76"/>
        <v>1</v>
      </c>
      <c r="U435" s="17">
        <f t="shared" si="77"/>
        <v>3</v>
      </c>
      <c r="V435" s="18">
        <v>1400.5382390373047</v>
      </c>
      <c r="W435">
        <f t="shared" si="83"/>
        <v>8327</v>
      </c>
    </row>
    <row r="436" spans="1:23">
      <c r="A436" s="12">
        <v>39329</v>
      </c>
      <c r="B436" s="17">
        <f t="shared" si="72"/>
        <v>9</v>
      </c>
      <c r="C436" s="17">
        <f t="shared" si="73"/>
        <v>2</v>
      </c>
      <c r="D436" s="17">
        <f t="shared" si="74"/>
        <v>4</v>
      </c>
      <c r="E436" s="18">
        <v>3298.0222767419918</v>
      </c>
      <c r="F436">
        <f t="shared" si="81"/>
        <v>434</v>
      </c>
      <c r="K436" s="22">
        <f t="shared" si="78"/>
        <v>3298.0222767419918</v>
      </c>
      <c r="N436" s="2">
        <f t="shared" si="82"/>
        <v>554.52963446812407</v>
      </c>
      <c r="O436" s="2">
        <f t="shared" si="79"/>
        <v>2743.4926422738677</v>
      </c>
      <c r="P436" s="2">
        <f t="shared" si="80"/>
        <v>0</v>
      </c>
      <c r="R436" s="12">
        <v>39089</v>
      </c>
      <c r="S436" s="17">
        <f t="shared" si="75"/>
        <v>1</v>
      </c>
      <c r="T436" s="17">
        <f t="shared" si="76"/>
        <v>7</v>
      </c>
      <c r="U436" s="17">
        <f t="shared" si="77"/>
        <v>7</v>
      </c>
      <c r="V436" s="18">
        <v>1400.55</v>
      </c>
      <c r="W436">
        <f t="shared" si="83"/>
        <v>8326</v>
      </c>
    </row>
    <row r="437" spans="1:23">
      <c r="A437" s="12">
        <v>39244</v>
      </c>
      <c r="B437" s="17">
        <f t="shared" si="72"/>
        <v>6</v>
      </c>
      <c r="C437" s="17">
        <f t="shared" si="73"/>
        <v>1</v>
      </c>
      <c r="D437" s="17">
        <f t="shared" si="74"/>
        <v>11</v>
      </c>
      <c r="E437" s="18">
        <v>3298</v>
      </c>
      <c r="F437">
        <f t="shared" si="81"/>
        <v>435</v>
      </c>
      <c r="K437" s="22">
        <f t="shared" si="78"/>
        <v>3298</v>
      </c>
      <c r="N437" s="2">
        <f t="shared" si="82"/>
        <v>554.52963446812407</v>
      </c>
      <c r="O437" s="2">
        <f t="shared" si="79"/>
        <v>2743.4703655318758</v>
      </c>
      <c r="P437" s="2">
        <f t="shared" si="80"/>
        <v>0</v>
      </c>
      <c r="R437" s="12">
        <v>39419</v>
      </c>
      <c r="S437" s="17">
        <f t="shared" si="75"/>
        <v>12</v>
      </c>
      <c r="T437" s="17">
        <f t="shared" si="76"/>
        <v>1</v>
      </c>
      <c r="U437" s="17">
        <f t="shared" si="77"/>
        <v>3</v>
      </c>
      <c r="V437" s="18">
        <v>1400.7824141342578</v>
      </c>
      <c r="W437">
        <f t="shared" si="83"/>
        <v>8325</v>
      </c>
    </row>
    <row r="438" spans="1:23">
      <c r="A438" s="12">
        <v>39262</v>
      </c>
      <c r="B438" s="17">
        <f t="shared" si="72"/>
        <v>6</v>
      </c>
      <c r="C438" s="17">
        <f t="shared" si="73"/>
        <v>5</v>
      </c>
      <c r="D438" s="17">
        <f t="shared" si="74"/>
        <v>29</v>
      </c>
      <c r="E438" s="18">
        <v>3297</v>
      </c>
      <c r="F438">
        <f t="shared" si="81"/>
        <v>436</v>
      </c>
      <c r="K438" s="22">
        <f t="shared" si="78"/>
        <v>3297</v>
      </c>
      <c r="N438" s="2">
        <f t="shared" si="82"/>
        <v>554.52963446812407</v>
      </c>
      <c r="O438" s="2">
        <f t="shared" si="79"/>
        <v>2742.4703655318758</v>
      </c>
      <c r="P438" s="2">
        <f t="shared" si="80"/>
        <v>0</v>
      </c>
      <c r="R438" s="12">
        <v>39435</v>
      </c>
      <c r="S438" s="17">
        <f t="shared" si="75"/>
        <v>12</v>
      </c>
      <c r="T438" s="17">
        <f t="shared" si="76"/>
        <v>3</v>
      </c>
      <c r="U438" s="17">
        <f t="shared" si="77"/>
        <v>19</v>
      </c>
      <c r="V438" s="18">
        <v>1402.1953368378515</v>
      </c>
      <c r="W438">
        <f t="shared" si="83"/>
        <v>8324</v>
      </c>
    </row>
    <row r="439" spans="1:23">
      <c r="A439" s="12">
        <v>39333</v>
      </c>
      <c r="B439" s="17">
        <f t="shared" si="72"/>
        <v>9</v>
      </c>
      <c r="C439" s="17">
        <f t="shared" si="73"/>
        <v>6</v>
      </c>
      <c r="D439" s="17">
        <f t="shared" si="74"/>
        <v>8</v>
      </c>
      <c r="E439" s="18">
        <v>3296.8546572707028</v>
      </c>
      <c r="F439">
        <f t="shared" si="81"/>
        <v>437</v>
      </c>
      <c r="K439" s="22">
        <f t="shared" si="78"/>
        <v>3296.8546572707028</v>
      </c>
      <c r="N439" s="2">
        <f t="shared" si="82"/>
        <v>554.52963446812407</v>
      </c>
      <c r="O439" s="2">
        <f t="shared" si="79"/>
        <v>2742.3250228025786</v>
      </c>
      <c r="P439" s="2">
        <f t="shared" si="80"/>
        <v>0</v>
      </c>
      <c r="R439" s="12">
        <v>39135</v>
      </c>
      <c r="S439" s="17">
        <f t="shared" si="75"/>
        <v>2</v>
      </c>
      <c r="T439" s="17">
        <f t="shared" si="76"/>
        <v>4</v>
      </c>
      <c r="U439" s="17">
        <f t="shared" si="77"/>
        <v>22</v>
      </c>
      <c r="V439" s="18">
        <v>1402.84</v>
      </c>
      <c r="W439">
        <f t="shared" si="83"/>
        <v>8323</v>
      </c>
    </row>
    <row r="440" spans="1:23">
      <c r="A440" s="12">
        <v>39278</v>
      </c>
      <c r="B440" s="17">
        <f t="shared" si="72"/>
        <v>7</v>
      </c>
      <c r="C440" s="17">
        <f t="shared" si="73"/>
        <v>7</v>
      </c>
      <c r="D440" s="17">
        <f t="shared" si="74"/>
        <v>15</v>
      </c>
      <c r="E440" s="18">
        <v>3294.8396493138671</v>
      </c>
      <c r="F440">
        <f t="shared" si="81"/>
        <v>438</v>
      </c>
      <c r="K440" s="22">
        <f t="shared" si="78"/>
        <v>3294.8396493138671</v>
      </c>
      <c r="N440" s="2">
        <f t="shared" si="82"/>
        <v>554.52963446812407</v>
      </c>
      <c r="O440" s="2">
        <f t="shared" si="79"/>
        <v>2740.3100148457429</v>
      </c>
      <c r="P440" s="2">
        <f t="shared" si="80"/>
        <v>0</v>
      </c>
      <c r="R440" s="12">
        <v>39172</v>
      </c>
      <c r="S440" s="17">
        <f t="shared" si="75"/>
        <v>3</v>
      </c>
      <c r="T440" s="17">
        <f t="shared" si="76"/>
        <v>6</v>
      </c>
      <c r="U440" s="17">
        <f t="shared" si="77"/>
        <v>31</v>
      </c>
      <c r="V440" s="18">
        <v>1402.89</v>
      </c>
      <c r="W440">
        <f t="shared" si="83"/>
        <v>8322</v>
      </c>
    </row>
    <row r="441" spans="1:23">
      <c r="A441" s="12">
        <v>39301</v>
      </c>
      <c r="B441" s="17">
        <f t="shared" si="72"/>
        <v>8</v>
      </c>
      <c r="C441" s="17">
        <f t="shared" si="73"/>
        <v>2</v>
      </c>
      <c r="D441" s="17">
        <f t="shared" si="74"/>
        <v>7</v>
      </c>
      <c r="E441" s="18">
        <v>3294.3755875615234</v>
      </c>
      <c r="F441">
        <f t="shared" si="81"/>
        <v>439</v>
      </c>
      <c r="K441" s="22">
        <f t="shared" si="78"/>
        <v>3294.3755875615234</v>
      </c>
      <c r="N441" s="2">
        <f t="shared" si="82"/>
        <v>554.52963446812407</v>
      </c>
      <c r="O441" s="2">
        <f t="shared" si="79"/>
        <v>2739.8459530933992</v>
      </c>
      <c r="P441" s="2">
        <f t="shared" si="80"/>
        <v>0</v>
      </c>
      <c r="R441" s="12">
        <v>39160</v>
      </c>
      <c r="S441" s="17">
        <f t="shared" si="75"/>
        <v>3</v>
      </c>
      <c r="T441" s="17">
        <f t="shared" si="76"/>
        <v>1</v>
      </c>
      <c r="U441" s="17">
        <f t="shared" si="77"/>
        <v>19</v>
      </c>
      <c r="V441" s="18">
        <v>1402.92</v>
      </c>
      <c r="W441">
        <f t="shared" si="83"/>
        <v>8321</v>
      </c>
    </row>
    <row r="442" spans="1:23">
      <c r="A442" s="12">
        <v>39252</v>
      </c>
      <c r="B442" s="17">
        <f t="shared" si="72"/>
        <v>6</v>
      </c>
      <c r="C442" s="17">
        <f t="shared" si="73"/>
        <v>2</v>
      </c>
      <c r="D442" s="17">
        <f t="shared" si="74"/>
        <v>19</v>
      </c>
      <c r="E442" s="18">
        <v>3294</v>
      </c>
      <c r="F442">
        <f t="shared" si="81"/>
        <v>440</v>
      </c>
      <c r="K442" s="22">
        <f t="shared" si="78"/>
        <v>3294</v>
      </c>
      <c r="N442" s="2">
        <f t="shared" si="82"/>
        <v>554.52963446812407</v>
      </c>
      <c r="O442" s="2">
        <f t="shared" si="79"/>
        <v>2739.4703655318758</v>
      </c>
      <c r="P442" s="2">
        <f t="shared" si="80"/>
        <v>0</v>
      </c>
      <c r="R442" s="12">
        <v>39097</v>
      </c>
      <c r="S442" s="17">
        <f t="shared" si="75"/>
        <v>1</v>
      </c>
      <c r="T442" s="17">
        <f t="shared" si="76"/>
        <v>1</v>
      </c>
      <c r="U442" s="17">
        <f t="shared" si="77"/>
        <v>15</v>
      </c>
      <c r="V442" s="18">
        <v>1402.95</v>
      </c>
      <c r="W442">
        <f t="shared" si="83"/>
        <v>8320</v>
      </c>
    </row>
    <row r="443" spans="1:23">
      <c r="A443" s="12">
        <v>39377</v>
      </c>
      <c r="B443" s="17">
        <f t="shared" si="72"/>
        <v>10</v>
      </c>
      <c r="C443" s="17">
        <f t="shared" si="73"/>
        <v>1</v>
      </c>
      <c r="D443" s="17">
        <f t="shared" si="74"/>
        <v>22</v>
      </c>
      <c r="E443" s="18">
        <v>3293.8507880857419</v>
      </c>
      <c r="F443">
        <f t="shared" si="81"/>
        <v>441</v>
      </c>
      <c r="K443" s="22">
        <f t="shared" si="78"/>
        <v>3293.8507880857419</v>
      </c>
      <c r="N443" s="2">
        <f t="shared" si="82"/>
        <v>554.52963446812407</v>
      </c>
      <c r="O443" s="2">
        <f t="shared" si="79"/>
        <v>2739.3211536176177</v>
      </c>
      <c r="P443" s="2">
        <f t="shared" si="80"/>
        <v>0</v>
      </c>
      <c r="R443" s="12">
        <v>39184</v>
      </c>
      <c r="S443" s="17">
        <f t="shared" si="75"/>
        <v>4</v>
      </c>
      <c r="T443" s="17">
        <f t="shared" si="76"/>
        <v>4</v>
      </c>
      <c r="U443" s="17">
        <f t="shared" si="77"/>
        <v>12</v>
      </c>
      <c r="V443" s="18">
        <v>1402.95</v>
      </c>
      <c r="W443">
        <f t="shared" si="83"/>
        <v>8319</v>
      </c>
    </row>
    <row r="444" spans="1:23">
      <c r="A444" s="12">
        <v>39364</v>
      </c>
      <c r="B444" s="17">
        <f t="shared" si="72"/>
        <v>10</v>
      </c>
      <c r="C444" s="17">
        <f t="shared" si="73"/>
        <v>2</v>
      </c>
      <c r="D444" s="17">
        <f t="shared" si="74"/>
        <v>9</v>
      </c>
      <c r="E444" s="18">
        <v>3292.7085823484376</v>
      </c>
      <c r="F444">
        <f t="shared" si="81"/>
        <v>442</v>
      </c>
      <c r="K444" s="22">
        <f t="shared" si="78"/>
        <v>3292.7085823484376</v>
      </c>
      <c r="N444" s="2">
        <f t="shared" si="82"/>
        <v>554.52963446812407</v>
      </c>
      <c r="O444" s="2">
        <f t="shared" si="79"/>
        <v>2738.1789478803134</v>
      </c>
      <c r="P444" s="2">
        <f t="shared" si="80"/>
        <v>0</v>
      </c>
      <c r="R444" s="12">
        <v>39094</v>
      </c>
      <c r="S444" s="17">
        <f t="shared" si="75"/>
        <v>1</v>
      </c>
      <c r="T444" s="17">
        <f t="shared" si="76"/>
        <v>5</v>
      </c>
      <c r="U444" s="17">
        <f t="shared" si="77"/>
        <v>12</v>
      </c>
      <c r="V444" s="18">
        <v>1403.22</v>
      </c>
      <c r="W444">
        <f t="shared" si="83"/>
        <v>8318</v>
      </c>
    </row>
    <row r="445" spans="1:23">
      <c r="A445" s="12">
        <v>39338</v>
      </c>
      <c r="B445" s="17">
        <f t="shared" si="72"/>
        <v>9</v>
      </c>
      <c r="C445" s="17">
        <f t="shared" si="73"/>
        <v>4</v>
      </c>
      <c r="D445" s="17">
        <f t="shared" si="74"/>
        <v>13</v>
      </c>
      <c r="E445" s="18">
        <v>3292.6069307445314</v>
      </c>
      <c r="F445">
        <f t="shared" si="81"/>
        <v>443</v>
      </c>
      <c r="K445" s="22">
        <f t="shared" si="78"/>
        <v>3292.6069307445314</v>
      </c>
      <c r="N445" s="2">
        <f t="shared" si="82"/>
        <v>554.52963446812407</v>
      </c>
      <c r="O445" s="2">
        <f t="shared" si="79"/>
        <v>2738.0772962764072</v>
      </c>
      <c r="P445" s="2">
        <f t="shared" si="80"/>
        <v>0</v>
      </c>
      <c r="R445" s="12">
        <v>39140</v>
      </c>
      <c r="S445" s="17">
        <f t="shared" si="75"/>
        <v>2</v>
      </c>
      <c r="T445" s="17">
        <f t="shared" si="76"/>
        <v>2</v>
      </c>
      <c r="U445" s="17">
        <f t="shared" si="77"/>
        <v>27</v>
      </c>
      <c r="V445" s="18">
        <v>1403.79</v>
      </c>
      <c r="W445">
        <f t="shared" si="83"/>
        <v>8317</v>
      </c>
    </row>
    <row r="446" spans="1:23">
      <c r="A446" s="12">
        <v>39339</v>
      </c>
      <c r="B446" s="17">
        <f t="shared" si="72"/>
        <v>9</v>
      </c>
      <c r="C446" s="17">
        <f t="shared" si="73"/>
        <v>5</v>
      </c>
      <c r="D446" s="17">
        <f t="shared" si="74"/>
        <v>14</v>
      </c>
      <c r="E446" s="18">
        <v>3291.3639828904293</v>
      </c>
      <c r="F446">
        <f t="shared" si="81"/>
        <v>444</v>
      </c>
      <c r="K446" s="22">
        <f t="shared" si="78"/>
        <v>3291.3639828904293</v>
      </c>
      <c r="N446" s="2">
        <f t="shared" si="82"/>
        <v>554.52963446812407</v>
      </c>
      <c r="O446" s="2">
        <f t="shared" si="79"/>
        <v>2736.8343484223051</v>
      </c>
      <c r="P446" s="2">
        <f t="shared" si="80"/>
        <v>0</v>
      </c>
      <c r="R446" s="12">
        <v>39174</v>
      </c>
      <c r="S446" s="17">
        <f t="shared" si="75"/>
        <v>4</v>
      </c>
      <c r="T446" s="17">
        <f t="shared" si="76"/>
        <v>1</v>
      </c>
      <c r="U446" s="17">
        <f t="shared" si="77"/>
        <v>2</v>
      </c>
      <c r="V446" s="18">
        <v>1404.1</v>
      </c>
      <c r="W446">
        <f t="shared" si="83"/>
        <v>8316</v>
      </c>
    </row>
    <row r="447" spans="1:23">
      <c r="A447" s="12">
        <v>39308</v>
      </c>
      <c r="B447" s="17">
        <f t="shared" si="72"/>
        <v>8</v>
      </c>
      <c r="C447" s="17">
        <f t="shared" si="73"/>
        <v>2</v>
      </c>
      <c r="D447" s="17">
        <f t="shared" si="74"/>
        <v>14</v>
      </c>
      <c r="E447" s="18">
        <v>3289.7371387916019</v>
      </c>
      <c r="F447">
        <f t="shared" si="81"/>
        <v>445</v>
      </c>
      <c r="K447" s="22">
        <f t="shared" si="78"/>
        <v>3289.7371387916019</v>
      </c>
      <c r="N447" s="2">
        <f t="shared" si="82"/>
        <v>554.52963446812407</v>
      </c>
      <c r="O447" s="2">
        <f t="shared" si="79"/>
        <v>2735.2075043234777</v>
      </c>
      <c r="P447" s="2">
        <f t="shared" si="80"/>
        <v>0</v>
      </c>
      <c r="R447" s="12">
        <v>39222</v>
      </c>
      <c r="S447" s="17">
        <f t="shared" si="75"/>
        <v>5</v>
      </c>
      <c r="T447" s="17">
        <f t="shared" si="76"/>
        <v>7</v>
      </c>
      <c r="U447" s="17">
        <f t="shared" si="77"/>
        <v>20</v>
      </c>
      <c r="V447" s="18">
        <v>1404.17</v>
      </c>
      <c r="W447">
        <f t="shared" si="83"/>
        <v>8315</v>
      </c>
    </row>
    <row r="448" spans="1:23">
      <c r="A448" s="12">
        <v>39377</v>
      </c>
      <c r="B448" s="17">
        <f t="shared" si="72"/>
        <v>10</v>
      </c>
      <c r="C448" s="17">
        <f t="shared" si="73"/>
        <v>1</v>
      </c>
      <c r="D448" s="17">
        <f t="shared" si="74"/>
        <v>22</v>
      </c>
      <c r="E448" s="18">
        <v>3289.3943966613278</v>
      </c>
      <c r="F448">
        <f t="shared" si="81"/>
        <v>446</v>
      </c>
      <c r="K448" s="22">
        <f t="shared" si="78"/>
        <v>3289.3943966613278</v>
      </c>
      <c r="N448" s="2">
        <f t="shared" si="82"/>
        <v>554.52963446812407</v>
      </c>
      <c r="O448" s="2">
        <f t="shared" si="79"/>
        <v>2734.8647621932037</v>
      </c>
      <c r="P448" s="2">
        <f t="shared" si="80"/>
        <v>0</v>
      </c>
      <c r="R448" s="12">
        <v>39128</v>
      </c>
      <c r="S448" s="17">
        <f t="shared" si="75"/>
        <v>2</v>
      </c>
      <c r="T448" s="17">
        <f t="shared" si="76"/>
        <v>4</v>
      </c>
      <c r="U448" s="17">
        <f t="shared" si="77"/>
        <v>15</v>
      </c>
      <c r="V448" s="18">
        <v>1404.33</v>
      </c>
      <c r="W448">
        <f t="shared" si="83"/>
        <v>8314</v>
      </c>
    </row>
    <row r="449" spans="1:23">
      <c r="A449" s="12">
        <v>39290</v>
      </c>
      <c r="B449" s="17">
        <f t="shared" si="72"/>
        <v>7</v>
      </c>
      <c r="C449" s="17">
        <f t="shared" si="73"/>
        <v>5</v>
      </c>
      <c r="D449" s="17">
        <f t="shared" si="74"/>
        <v>27</v>
      </c>
      <c r="E449" s="18">
        <v>3289.243151304102</v>
      </c>
      <c r="F449">
        <f t="shared" si="81"/>
        <v>447</v>
      </c>
      <c r="K449" s="22">
        <f t="shared" si="78"/>
        <v>3289.243151304102</v>
      </c>
      <c r="N449" s="2">
        <f t="shared" si="82"/>
        <v>554.52963446812407</v>
      </c>
      <c r="O449" s="2">
        <f t="shared" si="79"/>
        <v>2734.7135168359778</v>
      </c>
      <c r="P449" s="2">
        <f t="shared" si="80"/>
        <v>0</v>
      </c>
      <c r="R449" s="12">
        <v>39188</v>
      </c>
      <c r="S449" s="17">
        <f t="shared" si="75"/>
        <v>4</v>
      </c>
      <c r="T449" s="17">
        <f t="shared" si="76"/>
        <v>1</v>
      </c>
      <c r="U449" s="17">
        <f t="shared" si="77"/>
        <v>16</v>
      </c>
      <c r="V449" s="18">
        <v>1404.35</v>
      </c>
      <c r="W449">
        <f t="shared" si="83"/>
        <v>8313</v>
      </c>
    </row>
    <row r="450" spans="1:23">
      <c r="A450" s="12">
        <v>39359</v>
      </c>
      <c r="B450" s="17">
        <f t="shared" ref="B450:B513" si="84">MONTH(A450)</f>
        <v>10</v>
      </c>
      <c r="C450" s="17">
        <f t="shared" ref="C450:C513" si="85">WEEKDAY(A450,2)</f>
        <v>4</v>
      </c>
      <c r="D450" s="17">
        <f t="shared" ref="D450:D513" si="86">DAY(A450)</f>
        <v>4</v>
      </c>
      <c r="E450" s="18">
        <v>3288.5642533105465</v>
      </c>
      <c r="F450">
        <f t="shared" si="81"/>
        <v>448</v>
      </c>
      <c r="K450" s="22">
        <f t="shared" si="78"/>
        <v>3288.5642533105465</v>
      </c>
      <c r="N450" s="2">
        <f t="shared" si="82"/>
        <v>554.52963446812407</v>
      </c>
      <c r="O450" s="2">
        <f t="shared" si="79"/>
        <v>2734.0346188424223</v>
      </c>
      <c r="P450" s="2">
        <f t="shared" si="80"/>
        <v>0</v>
      </c>
      <c r="R450" s="12">
        <v>39086</v>
      </c>
      <c r="S450" s="17">
        <f t="shared" ref="S450:S513" si="87">MONTH(R450)</f>
        <v>1</v>
      </c>
      <c r="T450" s="17">
        <f t="shared" ref="T450:T513" si="88">WEEKDAY(R450,2)</f>
        <v>4</v>
      </c>
      <c r="U450" s="17">
        <f t="shared" ref="U450:U513" si="89">DAY(R450)</f>
        <v>4</v>
      </c>
      <c r="V450" s="18">
        <v>1404.74</v>
      </c>
      <c r="W450">
        <f t="shared" si="83"/>
        <v>8312</v>
      </c>
    </row>
    <row r="451" spans="1:23">
      <c r="A451" s="12">
        <v>39273</v>
      </c>
      <c r="B451" s="17">
        <f t="shared" si="84"/>
        <v>7</v>
      </c>
      <c r="C451" s="17">
        <f t="shared" si="85"/>
        <v>2</v>
      </c>
      <c r="D451" s="17">
        <f t="shared" si="86"/>
        <v>10</v>
      </c>
      <c r="E451" s="18">
        <v>3287.9953408884767</v>
      </c>
      <c r="F451">
        <f t="shared" si="81"/>
        <v>449</v>
      </c>
      <c r="K451" s="22">
        <f t="shared" ref="K451:K514" si="90">IF(F451&lt;=1000,E451,0)</f>
        <v>3287.9953408884767</v>
      </c>
      <c r="N451" s="2">
        <f t="shared" si="82"/>
        <v>554.52963446812407</v>
      </c>
      <c r="O451" s="2">
        <f t="shared" ref="O451:O514" si="91">IF(E451-N451&lt;0,0,E451-N451)</f>
        <v>2733.4657064203525</v>
      </c>
      <c r="P451" s="2">
        <f t="shared" ref="P451:P514" si="92">E451-N451-O451</f>
        <v>0</v>
      </c>
      <c r="R451" s="12">
        <v>39158</v>
      </c>
      <c r="S451" s="17">
        <f t="shared" si="87"/>
        <v>3</v>
      </c>
      <c r="T451" s="17">
        <f t="shared" si="88"/>
        <v>6</v>
      </c>
      <c r="U451" s="17">
        <f t="shared" si="89"/>
        <v>17</v>
      </c>
      <c r="V451" s="18">
        <v>1404.83</v>
      </c>
      <c r="W451">
        <f t="shared" si="83"/>
        <v>8311</v>
      </c>
    </row>
    <row r="452" spans="1:23">
      <c r="A452" s="12">
        <v>39271</v>
      </c>
      <c r="B452" s="17">
        <f t="shared" si="84"/>
        <v>7</v>
      </c>
      <c r="C452" s="17">
        <f t="shared" si="85"/>
        <v>7</v>
      </c>
      <c r="D452" s="17">
        <f t="shared" si="86"/>
        <v>8</v>
      </c>
      <c r="E452" s="18">
        <v>3287.2979504125001</v>
      </c>
      <c r="F452">
        <f t="shared" ref="F452:F515" si="93">1+F451</f>
        <v>450</v>
      </c>
      <c r="K452" s="22">
        <f t="shared" si="90"/>
        <v>3287.2979504125001</v>
      </c>
      <c r="N452" s="2">
        <f t="shared" ref="N452:N515" si="94">N451</f>
        <v>554.52963446812407</v>
      </c>
      <c r="O452" s="2">
        <f t="shared" si="91"/>
        <v>2732.7683159443759</v>
      </c>
      <c r="P452" s="2">
        <f t="shared" si="92"/>
        <v>0</v>
      </c>
      <c r="R452" s="12">
        <v>39429</v>
      </c>
      <c r="S452" s="17">
        <f t="shared" si="87"/>
        <v>12</v>
      </c>
      <c r="T452" s="17">
        <f t="shared" si="88"/>
        <v>4</v>
      </c>
      <c r="U452" s="17">
        <f t="shared" si="89"/>
        <v>13</v>
      </c>
      <c r="V452" s="18">
        <v>1404.8494731026562</v>
      </c>
      <c r="W452">
        <f t="shared" ref="W452:W515" si="95">W451-1</f>
        <v>8310</v>
      </c>
    </row>
    <row r="453" spans="1:23">
      <c r="A453" s="12">
        <v>39330</v>
      </c>
      <c r="B453" s="17">
        <f t="shared" si="84"/>
        <v>9</v>
      </c>
      <c r="C453" s="17">
        <f t="shared" si="85"/>
        <v>3</v>
      </c>
      <c r="D453" s="17">
        <f t="shared" si="86"/>
        <v>5</v>
      </c>
      <c r="E453" s="18">
        <v>3286.9813531632813</v>
      </c>
      <c r="F453">
        <f t="shared" si="93"/>
        <v>451</v>
      </c>
      <c r="K453" s="22">
        <f t="shared" si="90"/>
        <v>3286.9813531632813</v>
      </c>
      <c r="N453" s="2">
        <f t="shared" si="94"/>
        <v>554.52963446812407</v>
      </c>
      <c r="O453" s="2">
        <f t="shared" si="91"/>
        <v>2732.4517186951571</v>
      </c>
      <c r="P453" s="2">
        <f t="shared" si="92"/>
        <v>0</v>
      </c>
      <c r="R453" s="12">
        <v>39409</v>
      </c>
      <c r="S453" s="17">
        <f t="shared" si="87"/>
        <v>11</v>
      </c>
      <c r="T453" s="17">
        <f t="shared" si="88"/>
        <v>5</v>
      </c>
      <c r="U453" s="17">
        <f t="shared" si="89"/>
        <v>23</v>
      </c>
      <c r="V453" s="18">
        <v>1405.4541788934766</v>
      </c>
      <c r="W453">
        <f t="shared" si="95"/>
        <v>8309</v>
      </c>
    </row>
    <row r="454" spans="1:23">
      <c r="A454" s="12">
        <v>39377</v>
      </c>
      <c r="B454" s="17">
        <f t="shared" si="84"/>
        <v>10</v>
      </c>
      <c r="C454" s="17">
        <f t="shared" si="85"/>
        <v>1</v>
      </c>
      <c r="D454" s="17">
        <f t="shared" si="86"/>
        <v>22</v>
      </c>
      <c r="E454" s="18">
        <v>3286.8659990847655</v>
      </c>
      <c r="F454">
        <f t="shared" si="93"/>
        <v>452</v>
      </c>
      <c r="K454" s="22">
        <f t="shared" si="90"/>
        <v>3286.8659990847655</v>
      </c>
      <c r="N454" s="2">
        <f t="shared" si="94"/>
        <v>554.52963446812407</v>
      </c>
      <c r="O454" s="2">
        <f t="shared" si="91"/>
        <v>2732.3363646166413</v>
      </c>
      <c r="P454" s="2">
        <f t="shared" si="92"/>
        <v>0</v>
      </c>
      <c r="R454" s="12">
        <v>39406</v>
      </c>
      <c r="S454" s="17">
        <f t="shared" si="87"/>
        <v>11</v>
      </c>
      <c r="T454" s="17">
        <f t="shared" si="88"/>
        <v>2</v>
      </c>
      <c r="U454" s="17">
        <f t="shared" si="89"/>
        <v>20</v>
      </c>
      <c r="V454" s="18">
        <v>1405.9574024508202</v>
      </c>
      <c r="W454">
        <f t="shared" si="95"/>
        <v>8308</v>
      </c>
    </row>
    <row r="455" spans="1:23">
      <c r="A455" s="12">
        <v>39263</v>
      </c>
      <c r="B455" s="17">
        <f t="shared" si="84"/>
        <v>6</v>
      </c>
      <c r="C455" s="17">
        <f t="shared" si="85"/>
        <v>6</v>
      </c>
      <c r="D455" s="17">
        <f t="shared" si="86"/>
        <v>30</v>
      </c>
      <c r="E455" s="18">
        <v>3286</v>
      </c>
      <c r="F455">
        <f t="shared" si="93"/>
        <v>453</v>
      </c>
      <c r="K455" s="22">
        <f t="shared" si="90"/>
        <v>3286</v>
      </c>
      <c r="N455" s="2">
        <f t="shared" si="94"/>
        <v>554.52963446812407</v>
      </c>
      <c r="O455" s="2">
        <f t="shared" si="91"/>
        <v>2731.4703655318758</v>
      </c>
      <c r="P455" s="2">
        <f t="shared" si="92"/>
        <v>0</v>
      </c>
      <c r="R455" s="12">
        <v>39400</v>
      </c>
      <c r="S455" s="17">
        <f t="shared" si="87"/>
        <v>11</v>
      </c>
      <c r="T455" s="17">
        <f t="shared" si="88"/>
        <v>3</v>
      </c>
      <c r="U455" s="17">
        <f t="shared" si="89"/>
        <v>14</v>
      </c>
      <c r="V455" s="18">
        <v>1406.1945176716408</v>
      </c>
      <c r="W455">
        <f t="shared" si="95"/>
        <v>8307</v>
      </c>
    </row>
    <row r="456" spans="1:23">
      <c r="A456" s="12">
        <v>39238</v>
      </c>
      <c r="B456" s="17">
        <f t="shared" si="84"/>
        <v>6</v>
      </c>
      <c r="C456" s="17">
        <f t="shared" si="85"/>
        <v>2</v>
      </c>
      <c r="D456" s="17">
        <f t="shared" si="86"/>
        <v>5</v>
      </c>
      <c r="E456" s="18">
        <v>3285</v>
      </c>
      <c r="F456">
        <f t="shared" si="93"/>
        <v>454</v>
      </c>
      <c r="K456" s="22">
        <f t="shared" si="90"/>
        <v>3285</v>
      </c>
      <c r="N456" s="2">
        <f t="shared" si="94"/>
        <v>554.52963446812407</v>
      </c>
      <c r="O456" s="2">
        <f t="shared" si="91"/>
        <v>2730.4703655318758</v>
      </c>
      <c r="P456" s="2">
        <f t="shared" si="92"/>
        <v>0</v>
      </c>
      <c r="R456" s="12">
        <v>39412</v>
      </c>
      <c r="S456" s="17">
        <f t="shared" si="87"/>
        <v>11</v>
      </c>
      <c r="T456" s="17">
        <f t="shared" si="88"/>
        <v>1</v>
      </c>
      <c r="U456" s="17">
        <f t="shared" si="89"/>
        <v>26</v>
      </c>
      <c r="V456" s="18">
        <v>1406.6993456416797</v>
      </c>
      <c r="W456">
        <f t="shared" si="95"/>
        <v>8306</v>
      </c>
    </row>
    <row r="457" spans="1:23">
      <c r="A457" s="12">
        <v>39335</v>
      </c>
      <c r="B457" s="17">
        <f t="shared" si="84"/>
        <v>9</v>
      </c>
      <c r="C457" s="17">
        <f t="shared" si="85"/>
        <v>1</v>
      </c>
      <c r="D457" s="17">
        <f t="shared" si="86"/>
        <v>10</v>
      </c>
      <c r="E457" s="18">
        <v>3284.3687553613281</v>
      </c>
      <c r="F457">
        <f t="shared" si="93"/>
        <v>455</v>
      </c>
      <c r="K457" s="22">
        <f t="shared" si="90"/>
        <v>3284.3687553613281</v>
      </c>
      <c r="N457" s="2">
        <f t="shared" si="94"/>
        <v>554.52963446812407</v>
      </c>
      <c r="O457" s="2">
        <f t="shared" si="91"/>
        <v>2729.8391208932039</v>
      </c>
      <c r="P457" s="2">
        <f t="shared" si="92"/>
        <v>0</v>
      </c>
      <c r="R457" s="12">
        <v>39156</v>
      </c>
      <c r="S457" s="17">
        <f t="shared" si="87"/>
        <v>3</v>
      </c>
      <c r="T457" s="17">
        <f t="shared" si="88"/>
        <v>4</v>
      </c>
      <c r="U457" s="17">
        <f t="shared" si="89"/>
        <v>15</v>
      </c>
      <c r="V457" s="18">
        <v>1406.87</v>
      </c>
      <c r="W457">
        <f t="shared" si="95"/>
        <v>8305</v>
      </c>
    </row>
    <row r="458" spans="1:23">
      <c r="A458" s="12">
        <v>39334</v>
      </c>
      <c r="B458" s="17">
        <f t="shared" si="84"/>
        <v>9</v>
      </c>
      <c r="C458" s="17">
        <f t="shared" si="85"/>
        <v>7</v>
      </c>
      <c r="D458" s="17">
        <f t="shared" si="86"/>
        <v>9</v>
      </c>
      <c r="E458" s="18">
        <v>3284.1568064865232</v>
      </c>
      <c r="F458">
        <f t="shared" si="93"/>
        <v>456</v>
      </c>
      <c r="K458" s="22">
        <f t="shared" si="90"/>
        <v>3284.1568064865232</v>
      </c>
      <c r="N458" s="2">
        <f t="shared" si="94"/>
        <v>554.52963446812407</v>
      </c>
      <c r="O458" s="2">
        <f t="shared" si="91"/>
        <v>2729.6271720183991</v>
      </c>
      <c r="P458" s="2">
        <f t="shared" si="92"/>
        <v>0</v>
      </c>
      <c r="R458" s="12">
        <v>39173</v>
      </c>
      <c r="S458" s="17">
        <f t="shared" si="87"/>
        <v>4</v>
      </c>
      <c r="T458" s="17">
        <f t="shared" si="88"/>
        <v>7</v>
      </c>
      <c r="U458" s="17">
        <f t="shared" si="89"/>
        <v>1</v>
      </c>
      <c r="V458" s="18">
        <v>1407.04</v>
      </c>
      <c r="W458">
        <f t="shared" si="95"/>
        <v>8304</v>
      </c>
    </row>
    <row r="459" spans="1:23">
      <c r="A459" s="12">
        <v>39363</v>
      </c>
      <c r="B459" s="17">
        <f t="shared" si="84"/>
        <v>10</v>
      </c>
      <c r="C459" s="17">
        <f t="shared" si="85"/>
        <v>1</v>
      </c>
      <c r="D459" s="17">
        <f t="shared" si="86"/>
        <v>8</v>
      </c>
      <c r="E459" s="18">
        <v>3283.2274894791017</v>
      </c>
      <c r="F459">
        <f t="shared" si="93"/>
        <v>457</v>
      </c>
      <c r="K459" s="22">
        <f t="shared" si="90"/>
        <v>3283.2274894791017</v>
      </c>
      <c r="N459" s="2">
        <f t="shared" si="94"/>
        <v>554.52963446812407</v>
      </c>
      <c r="O459" s="2">
        <f t="shared" si="91"/>
        <v>2728.6978550109775</v>
      </c>
      <c r="P459" s="2">
        <f t="shared" si="92"/>
        <v>0</v>
      </c>
      <c r="R459" s="12">
        <v>39176</v>
      </c>
      <c r="S459" s="17">
        <f t="shared" si="87"/>
        <v>4</v>
      </c>
      <c r="T459" s="17">
        <f t="shared" si="88"/>
        <v>3</v>
      </c>
      <c r="U459" s="17">
        <f t="shared" si="89"/>
        <v>4</v>
      </c>
      <c r="V459" s="18">
        <v>1407.23</v>
      </c>
      <c r="W459">
        <f t="shared" si="95"/>
        <v>8303</v>
      </c>
    </row>
    <row r="460" spans="1:23">
      <c r="A460" s="12">
        <v>39310</v>
      </c>
      <c r="B460" s="17">
        <f t="shared" si="84"/>
        <v>8</v>
      </c>
      <c r="C460" s="17">
        <f t="shared" si="85"/>
        <v>4</v>
      </c>
      <c r="D460" s="17">
        <f t="shared" si="86"/>
        <v>16</v>
      </c>
      <c r="E460" s="18">
        <v>3283.0422983084959</v>
      </c>
      <c r="F460">
        <f t="shared" si="93"/>
        <v>458</v>
      </c>
      <c r="K460" s="22">
        <f t="shared" si="90"/>
        <v>3283.0422983084959</v>
      </c>
      <c r="N460" s="2">
        <f t="shared" si="94"/>
        <v>554.52963446812407</v>
      </c>
      <c r="O460" s="2">
        <f t="shared" si="91"/>
        <v>2728.5126638403717</v>
      </c>
      <c r="P460" s="2">
        <f t="shared" si="92"/>
        <v>0</v>
      </c>
      <c r="R460" s="12">
        <v>39083</v>
      </c>
      <c r="S460" s="17">
        <f t="shared" si="87"/>
        <v>1</v>
      </c>
      <c r="T460" s="17">
        <f t="shared" si="88"/>
        <v>1</v>
      </c>
      <c r="U460" s="17">
        <f t="shared" si="89"/>
        <v>1</v>
      </c>
      <c r="V460" s="18">
        <v>1407.66</v>
      </c>
      <c r="W460">
        <f t="shared" si="95"/>
        <v>8302</v>
      </c>
    </row>
    <row r="461" spans="1:23">
      <c r="A461" s="12">
        <v>39297</v>
      </c>
      <c r="B461" s="17">
        <f t="shared" si="84"/>
        <v>8</v>
      </c>
      <c r="C461" s="17">
        <f t="shared" si="85"/>
        <v>5</v>
      </c>
      <c r="D461" s="17">
        <f t="shared" si="86"/>
        <v>3</v>
      </c>
      <c r="E461" s="18">
        <v>3282.9241367666014</v>
      </c>
      <c r="F461">
        <f t="shared" si="93"/>
        <v>459</v>
      </c>
      <c r="K461" s="22">
        <f t="shared" si="90"/>
        <v>3282.9241367666014</v>
      </c>
      <c r="N461" s="2">
        <f t="shared" si="94"/>
        <v>554.52963446812407</v>
      </c>
      <c r="O461" s="2">
        <f t="shared" si="91"/>
        <v>2728.3945022984772</v>
      </c>
      <c r="P461" s="2">
        <f t="shared" si="92"/>
        <v>0</v>
      </c>
      <c r="R461" s="12">
        <v>39097</v>
      </c>
      <c r="S461" s="17">
        <f t="shared" si="87"/>
        <v>1</v>
      </c>
      <c r="T461" s="17">
        <f t="shared" si="88"/>
        <v>1</v>
      </c>
      <c r="U461" s="17">
        <f t="shared" si="89"/>
        <v>15</v>
      </c>
      <c r="V461" s="18">
        <v>1407.83</v>
      </c>
      <c r="W461">
        <f t="shared" si="95"/>
        <v>8301</v>
      </c>
    </row>
    <row r="462" spans="1:23">
      <c r="A462" s="12">
        <v>39374</v>
      </c>
      <c r="B462" s="17">
        <f t="shared" si="84"/>
        <v>10</v>
      </c>
      <c r="C462" s="17">
        <f t="shared" si="85"/>
        <v>5</v>
      </c>
      <c r="D462" s="17">
        <f t="shared" si="86"/>
        <v>19</v>
      </c>
      <c r="E462" s="18">
        <v>3282.5187971208984</v>
      </c>
      <c r="F462">
        <f t="shared" si="93"/>
        <v>460</v>
      </c>
      <c r="K462" s="22">
        <f t="shared" si="90"/>
        <v>3282.5187971208984</v>
      </c>
      <c r="N462" s="2">
        <f t="shared" si="94"/>
        <v>554.52963446812407</v>
      </c>
      <c r="O462" s="2">
        <f t="shared" si="91"/>
        <v>2727.9891626527742</v>
      </c>
      <c r="P462" s="2">
        <f t="shared" si="92"/>
        <v>0</v>
      </c>
      <c r="R462" s="12">
        <v>39229</v>
      </c>
      <c r="S462" s="17">
        <f t="shared" si="87"/>
        <v>5</v>
      </c>
      <c r="T462" s="17">
        <f t="shared" si="88"/>
        <v>7</v>
      </c>
      <c r="U462" s="17">
        <f t="shared" si="89"/>
        <v>27</v>
      </c>
      <c r="V462" s="18">
        <v>1407.87</v>
      </c>
      <c r="W462">
        <f t="shared" si="95"/>
        <v>8300</v>
      </c>
    </row>
    <row r="463" spans="1:23">
      <c r="A463" s="12">
        <v>39336</v>
      </c>
      <c r="B463" s="17">
        <f t="shared" si="84"/>
        <v>9</v>
      </c>
      <c r="C463" s="17">
        <f t="shared" si="85"/>
        <v>2</v>
      </c>
      <c r="D463" s="17">
        <f t="shared" si="86"/>
        <v>11</v>
      </c>
      <c r="E463" s="18">
        <v>3282.4518954623045</v>
      </c>
      <c r="F463">
        <f t="shared" si="93"/>
        <v>461</v>
      </c>
      <c r="K463" s="22">
        <f t="shared" si="90"/>
        <v>3282.4518954623045</v>
      </c>
      <c r="N463" s="2">
        <f t="shared" si="94"/>
        <v>554.52963446812407</v>
      </c>
      <c r="O463" s="2">
        <f t="shared" si="91"/>
        <v>2727.9222609941803</v>
      </c>
      <c r="P463" s="2">
        <f t="shared" si="92"/>
        <v>0</v>
      </c>
      <c r="R463" s="12">
        <v>39140</v>
      </c>
      <c r="S463" s="17">
        <f t="shared" si="87"/>
        <v>2</v>
      </c>
      <c r="T463" s="17">
        <f t="shared" si="88"/>
        <v>2</v>
      </c>
      <c r="U463" s="17">
        <f t="shared" si="89"/>
        <v>27</v>
      </c>
      <c r="V463" s="18">
        <v>1408.08</v>
      </c>
      <c r="W463">
        <f t="shared" si="95"/>
        <v>8299</v>
      </c>
    </row>
    <row r="464" spans="1:23">
      <c r="A464" s="12">
        <v>39335</v>
      </c>
      <c r="B464" s="17">
        <f t="shared" si="84"/>
        <v>9</v>
      </c>
      <c r="C464" s="17">
        <f t="shared" si="85"/>
        <v>1</v>
      </c>
      <c r="D464" s="17">
        <f t="shared" si="86"/>
        <v>10</v>
      </c>
      <c r="E464" s="18">
        <v>3282.1101492207031</v>
      </c>
      <c r="F464">
        <f t="shared" si="93"/>
        <v>462</v>
      </c>
      <c r="K464" s="22">
        <f t="shared" si="90"/>
        <v>3282.1101492207031</v>
      </c>
      <c r="N464" s="2">
        <f t="shared" si="94"/>
        <v>554.52963446812407</v>
      </c>
      <c r="O464" s="2">
        <f t="shared" si="91"/>
        <v>2727.5805147525789</v>
      </c>
      <c r="P464" s="2">
        <f t="shared" si="92"/>
        <v>0</v>
      </c>
      <c r="R464" s="12">
        <v>39412</v>
      </c>
      <c r="S464" s="17">
        <f t="shared" si="87"/>
        <v>11</v>
      </c>
      <c r="T464" s="17">
        <f t="shared" si="88"/>
        <v>1</v>
      </c>
      <c r="U464" s="17">
        <f t="shared" si="89"/>
        <v>26</v>
      </c>
      <c r="V464" s="18">
        <v>1408.105794786328</v>
      </c>
      <c r="W464">
        <f t="shared" si="95"/>
        <v>8298</v>
      </c>
    </row>
    <row r="465" spans="1:23">
      <c r="A465" s="12">
        <v>39218</v>
      </c>
      <c r="B465" s="17">
        <f t="shared" si="84"/>
        <v>5</v>
      </c>
      <c r="C465" s="17">
        <f t="shared" si="85"/>
        <v>3</v>
      </c>
      <c r="D465" s="17">
        <f t="shared" si="86"/>
        <v>16</v>
      </c>
      <c r="E465" s="18">
        <v>3282</v>
      </c>
      <c r="F465">
        <f t="shared" si="93"/>
        <v>463</v>
      </c>
      <c r="K465" s="22">
        <f t="shared" si="90"/>
        <v>3282</v>
      </c>
      <c r="N465" s="2">
        <f t="shared" si="94"/>
        <v>554.52963446812407</v>
      </c>
      <c r="O465" s="2">
        <f t="shared" si="91"/>
        <v>2727.4703655318758</v>
      </c>
      <c r="P465" s="2">
        <f t="shared" si="92"/>
        <v>0</v>
      </c>
      <c r="R465" s="12">
        <v>39422</v>
      </c>
      <c r="S465" s="17">
        <f t="shared" si="87"/>
        <v>12</v>
      </c>
      <c r="T465" s="17">
        <f t="shared" si="88"/>
        <v>4</v>
      </c>
      <c r="U465" s="17">
        <f t="shared" si="89"/>
        <v>6</v>
      </c>
      <c r="V465" s="18">
        <v>1408.1227153685938</v>
      </c>
      <c r="W465">
        <f t="shared" si="95"/>
        <v>8297</v>
      </c>
    </row>
    <row r="466" spans="1:23">
      <c r="A466" s="12">
        <v>39350</v>
      </c>
      <c r="B466" s="17">
        <f t="shared" si="84"/>
        <v>9</v>
      </c>
      <c r="C466" s="17">
        <f t="shared" si="85"/>
        <v>2</v>
      </c>
      <c r="D466" s="17">
        <f t="shared" si="86"/>
        <v>25</v>
      </c>
      <c r="E466" s="18">
        <v>3281.8992142263673</v>
      </c>
      <c r="F466">
        <f t="shared" si="93"/>
        <v>464</v>
      </c>
      <c r="K466" s="22">
        <f t="shared" si="90"/>
        <v>3281.8992142263673</v>
      </c>
      <c r="N466" s="2">
        <f t="shared" si="94"/>
        <v>554.52963446812407</v>
      </c>
      <c r="O466" s="2">
        <f t="shared" si="91"/>
        <v>2727.3695797582432</v>
      </c>
      <c r="P466" s="2">
        <f t="shared" si="92"/>
        <v>0</v>
      </c>
      <c r="R466" s="12">
        <v>39222</v>
      </c>
      <c r="S466" s="17">
        <f t="shared" si="87"/>
        <v>5</v>
      </c>
      <c r="T466" s="17">
        <f t="shared" si="88"/>
        <v>7</v>
      </c>
      <c r="U466" s="17">
        <f t="shared" si="89"/>
        <v>20</v>
      </c>
      <c r="V466" s="18">
        <v>1408.18</v>
      </c>
      <c r="W466">
        <f t="shared" si="95"/>
        <v>8296</v>
      </c>
    </row>
    <row r="467" spans="1:23">
      <c r="A467" s="12">
        <v>39272</v>
      </c>
      <c r="B467" s="17">
        <f t="shared" si="84"/>
        <v>7</v>
      </c>
      <c r="C467" s="17">
        <f t="shared" si="85"/>
        <v>1</v>
      </c>
      <c r="D467" s="17">
        <f t="shared" si="86"/>
        <v>9</v>
      </c>
      <c r="E467" s="18">
        <v>3281.8396034546877</v>
      </c>
      <c r="F467">
        <f t="shared" si="93"/>
        <v>465</v>
      </c>
      <c r="K467" s="22">
        <f t="shared" si="90"/>
        <v>3281.8396034546877</v>
      </c>
      <c r="N467" s="2">
        <f t="shared" si="94"/>
        <v>554.52963446812407</v>
      </c>
      <c r="O467" s="2">
        <f t="shared" si="91"/>
        <v>2727.3099689865635</v>
      </c>
      <c r="P467" s="2">
        <f t="shared" si="92"/>
        <v>0</v>
      </c>
      <c r="R467" s="12">
        <v>39446</v>
      </c>
      <c r="S467" s="17">
        <f t="shared" si="87"/>
        <v>12</v>
      </c>
      <c r="T467" s="17">
        <f t="shared" si="88"/>
        <v>7</v>
      </c>
      <c r="U467" s="17">
        <f t="shared" si="89"/>
        <v>30</v>
      </c>
      <c r="V467" s="18">
        <v>1408.8169028527736</v>
      </c>
      <c r="W467">
        <f t="shared" si="95"/>
        <v>8295</v>
      </c>
    </row>
    <row r="468" spans="1:23">
      <c r="A468" s="12">
        <v>39330</v>
      </c>
      <c r="B468" s="17">
        <f t="shared" si="84"/>
        <v>9</v>
      </c>
      <c r="C468" s="17">
        <f t="shared" si="85"/>
        <v>3</v>
      </c>
      <c r="D468" s="17">
        <f t="shared" si="86"/>
        <v>5</v>
      </c>
      <c r="E468" s="18">
        <v>3281.2363258009764</v>
      </c>
      <c r="F468">
        <f t="shared" si="93"/>
        <v>466</v>
      </c>
      <c r="K468" s="22">
        <f t="shared" si="90"/>
        <v>3281.2363258009764</v>
      </c>
      <c r="N468" s="2">
        <f t="shared" si="94"/>
        <v>554.52963446812407</v>
      </c>
      <c r="O468" s="2">
        <f t="shared" si="91"/>
        <v>2726.7066913328522</v>
      </c>
      <c r="P468" s="2">
        <f t="shared" si="92"/>
        <v>0</v>
      </c>
      <c r="R468" s="12">
        <v>39229</v>
      </c>
      <c r="S468" s="17">
        <f t="shared" si="87"/>
        <v>5</v>
      </c>
      <c r="T468" s="17">
        <f t="shared" si="88"/>
        <v>7</v>
      </c>
      <c r="U468" s="17">
        <f t="shared" si="89"/>
        <v>27</v>
      </c>
      <c r="V468" s="18">
        <v>1408.92</v>
      </c>
      <c r="W468">
        <f t="shared" si="95"/>
        <v>8294</v>
      </c>
    </row>
    <row r="469" spans="1:23">
      <c r="A469" s="12">
        <v>39253</v>
      </c>
      <c r="B469" s="17">
        <f t="shared" si="84"/>
        <v>6</v>
      </c>
      <c r="C469" s="17">
        <f t="shared" si="85"/>
        <v>3</v>
      </c>
      <c r="D469" s="17">
        <f t="shared" si="86"/>
        <v>20</v>
      </c>
      <c r="E469" s="18">
        <v>3281</v>
      </c>
      <c r="F469">
        <f t="shared" si="93"/>
        <v>467</v>
      </c>
      <c r="K469" s="22">
        <f t="shared" si="90"/>
        <v>3281</v>
      </c>
      <c r="N469" s="2">
        <f t="shared" si="94"/>
        <v>554.52963446812407</v>
      </c>
      <c r="O469" s="2">
        <f t="shared" si="91"/>
        <v>2726.4703655318758</v>
      </c>
      <c r="P469" s="2">
        <f t="shared" si="92"/>
        <v>0</v>
      </c>
      <c r="R469" s="12">
        <v>39095</v>
      </c>
      <c r="S469" s="17">
        <f t="shared" si="87"/>
        <v>1</v>
      </c>
      <c r="T469" s="17">
        <f t="shared" si="88"/>
        <v>6</v>
      </c>
      <c r="U469" s="17">
        <f t="shared" si="89"/>
        <v>13</v>
      </c>
      <c r="V469" s="18">
        <v>1408.97</v>
      </c>
      <c r="W469">
        <f t="shared" si="95"/>
        <v>8293</v>
      </c>
    </row>
    <row r="470" spans="1:23">
      <c r="A470" s="12">
        <v>39262</v>
      </c>
      <c r="B470" s="17">
        <f t="shared" si="84"/>
        <v>6</v>
      </c>
      <c r="C470" s="17">
        <f t="shared" si="85"/>
        <v>5</v>
      </c>
      <c r="D470" s="17">
        <f t="shared" si="86"/>
        <v>29</v>
      </c>
      <c r="E470" s="18">
        <v>3280</v>
      </c>
      <c r="F470">
        <f t="shared" si="93"/>
        <v>468</v>
      </c>
      <c r="K470" s="22">
        <f t="shared" si="90"/>
        <v>3280</v>
      </c>
      <c r="N470" s="2">
        <f t="shared" si="94"/>
        <v>554.52963446812407</v>
      </c>
      <c r="O470" s="2">
        <f t="shared" si="91"/>
        <v>2725.4703655318758</v>
      </c>
      <c r="P470" s="2">
        <f t="shared" si="92"/>
        <v>0</v>
      </c>
      <c r="R470" s="12">
        <v>39150</v>
      </c>
      <c r="S470" s="17">
        <f t="shared" si="87"/>
        <v>3</v>
      </c>
      <c r="T470" s="17">
        <f t="shared" si="88"/>
        <v>5</v>
      </c>
      <c r="U470" s="17">
        <f t="shared" si="89"/>
        <v>9</v>
      </c>
      <c r="V470" s="18">
        <v>1408.97</v>
      </c>
      <c r="W470">
        <f t="shared" si="95"/>
        <v>8292</v>
      </c>
    </row>
    <row r="471" spans="1:23">
      <c r="A471" s="12">
        <v>39242</v>
      </c>
      <c r="B471" s="17">
        <f t="shared" si="84"/>
        <v>6</v>
      </c>
      <c r="C471" s="17">
        <f t="shared" si="85"/>
        <v>6</v>
      </c>
      <c r="D471" s="17">
        <f t="shared" si="86"/>
        <v>9</v>
      </c>
      <c r="E471" s="18">
        <v>3279</v>
      </c>
      <c r="F471">
        <f t="shared" si="93"/>
        <v>469</v>
      </c>
      <c r="K471" s="22">
        <f t="shared" si="90"/>
        <v>3279</v>
      </c>
      <c r="N471" s="2">
        <f t="shared" si="94"/>
        <v>554.52963446812407</v>
      </c>
      <c r="O471" s="2">
        <f t="shared" si="91"/>
        <v>2724.4703655318758</v>
      </c>
      <c r="P471" s="2">
        <f t="shared" si="92"/>
        <v>0</v>
      </c>
      <c r="R471" s="12">
        <v>39222</v>
      </c>
      <c r="S471" s="17">
        <f t="shared" si="87"/>
        <v>5</v>
      </c>
      <c r="T471" s="17">
        <f t="shared" si="88"/>
        <v>7</v>
      </c>
      <c r="U471" s="17">
        <f t="shared" si="89"/>
        <v>20</v>
      </c>
      <c r="V471" s="18">
        <v>1409.17</v>
      </c>
      <c r="W471">
        <f t="shared" si="95"/>
        <v>8291</v>
      </c>
    </row>
    <row r="472" spans="1:23">
      <c r="A472" s="12">
        <v>39352</v>
      </c>
      <c r="B472" s="17">
        <f t="shared" si="84"/>
        <v>9</v>
      </c>
      <c r="C472" s="17">
        <f t="shared" si="85"/>
        <v>4</v>
      </c>
      <c r="D472" s="17">
        <f t="shared" si="86"/>
        <v>27</v>
      </c>
      <c r="E472" s="18">
        <v>3278.7223946115232</v>
      </c>
      <c r="F472">
        <f t="shared" si="93"/>
        <v>470</v>
      </c>
      <c r="K472" s="22">
        <f t="shared" si="90"/>
        <v>3278.7223946115232</v>
      </c>
      <c r="N472" s="2">
        <f t="shared" si="94"/>
        <v>554.52963446812407</v>
      </c>
      <c r="O472" s="2">
        <f t="shared" si="91"/>
        <v>2724.192760143399</v>
      </c>
      <c r="P472" s="2">
        <f t="shared" si="92"/>
        <v>0</v>
      </c>
      <c r="R472" s="12">
        <v>39202</v>
      </c>
      <c r="S472" s="17">
        <f t="shared" si="87"/>
        <v>4</v>
      </c>
      <c r="T472" s="17">
        <f t="shared" si="88"/>
        <v>1</v>
      </c>
      <c r="U472" s="17">
        <f t="shared" si="89"/>
        <v>30</v>
      </c>
      <c r="V472" s="18">
        <v>1409.38</v>
      </c>
      <c r="W472">
        <f t="shared" si="95"/>
        <v>8290</v>
      </c>
    </row>
    <row r="473" spans="1:23">
      <c r="A473" s="12">
        <v>39289</v>
      </c>
      <c r="B473" s="17">
        <f t="shared" si="84"/>
        <v>7</v>
      </c>
      <c r="C473" s="17">
        <f t="shared" si="85"/>
        <v>4</v>
      </c>
      <c r="D473" s="17">
        <f t="shared" si="86"/>
        <v>26</v>
      </c>
      <c r="E473" s="18">
        <v>3278.4004799511717</v>
      </c>
      <c r="F473">
        <f t="shared" si="93"/>
        <v>471</v>
      </c>
      <c r="K473" s="22">
        <f t="shared" si="90"/>
        <v>3278.4004799511717</v>
      </c>
      <c r="N473" s="2">
        <f t="shared" si="94"/>
        <v>554.52963446812407</v>
      </c>
      <c r="O473" s="2">
        <f t="shared" si="91"/>
        <v>2723.8708454830476</v>
      </c>
      <c r="P473" s="2">
        <f t="shared" si="92"/>
        <v>0</v>
      </c>
      <c r="R473" s="12">
        <v>39159</v>
      </c>
      <c r="S473" s="17">
        <f t="shared" si="87"/>
        <v>3</v>
      </c>
      <c r="T473" s="17">
        <f t="shared" si="88"/>
        <v>7</v>
      </c>
      <c r="U473" s="17">
        <f t="shared" si="89"/>
        <v>18</v>
      </c>
      <c r="V473" s="18">
        <v>1409.83</v>
      </c>
      <c r="W473">
        <f t="shared" si="95"/>
        <v>8289</v>
      </c>
    </row>
    <row r="474" spans="1:23">
      <c r="A474" s="12">
        <v>39313</v>
      </c>
      <c r="B474" s="17">
        <f t="shared" si="84"/>
        <v>8</v>
      </c>
      <c r="C474" s="17">
        <f t="shared" si="85"/>
        <v>7</v>
      </c>
      <c r="D474" s="17">
        <f t="shared" si="86"/>
        <v>19</v>
      </c>
      <c r="E474" s="18">
        <v>3278.3639928039065</v>
      </c>
      <c r="F474">
        <f t="shared" si="93"/>
        <v>472</v>
      </c>
      <c r="K474" s="22">
        <f t="shared" si="90"/>
        <v>3278.3639928039065</v>
      </c>
      <c r="N474" s="2">
        <f t="shared" si="94"/>
        <v>554.52963446812407</v>
      </c>
      <c r="O474" s="2">
        <f t="shared" si="91"/>
        <v>2723.8343583357823</v>
      </c>
      <c r="P474" s="2">
        <f t="shared" si="92"/>
        <v>0</v>
      </c>
      <c r="R474" s="12">
        <v>39408</v>
      </c>
      <c r="S474" s="17">
        <f t="shared" si="87"/>
        <v>11</v>
      </c>
      <c r="T474" s="17">
        <f t="shared" si="88"/>
        <v>4</v>
      </c>
      <c r="U474" s="17">
        <f t="shared" si="89"/>
        <v>22</v>
      </c>
      <c r="V474" s="18">
        <v>1409.8756547896483</v>
      </c>
      <c r="W474">
        <f t="shared" si="95"/>
        <v>8288</v>
      </c>
    </row>
    <row r="475" spans="1:23">
      <c r="A475" s="12">
        <v>39346</v>
      </c>
      <c r="B475" s="17">
        <f t="shared" si="84"/>
        <v>9</v>
      </c>
      <c r="C475" s="17">
        <f t="shared" si="85"/>
        <v>5</v>
      </c>
      <c r="D475" s="17">
        <f t="shared" si="86"/>
        <v>21</v>
      </c>
      <c r="E475" s="18">
        <v>3278.3375490744138</v>
      </c>
      <c r="F475">
        <f t="shared" si="93"/>
        <v>473</v>
      </c>
      <c r="K475" s="22">
        <f t="shared" si="90"/>
        <v>3278.3375490744138</v>
      </c>
      <c r="N475" s="2">
        <f t="shared" si="94"/>
        <v>554.52963446812407</v>
      </c>
      <c r="O475" s="2">
        <f t="shared" si="91"/>
        <v>2723.8079146062896</v>
      </c>
      <c r="P475" s="2">
        <f t="shared" si="92"/>
        <v>0</v>
      </c>
      <c r="R475" s="12">
        <v>39101</v>
      </c>
      <c r="S475" s="17">
        <f t="shared" si="87"/>
        <v>1</v>
      </c>
      <c r="T475" s="17">
        <f t="shared" si="88"/>
        <v>5</v>
      </c>
      <c r="U475" s="17">
        <f t="shared" si="89"/>
        <v>19</v>
      </c>
      <c r="V475" s="18">
        <v>1409.96</v>
      </c>
      <c r="W475">
        <f t="shared" si="95"/>
        <v>8287</v>
      </c>
    </row>
    <row r="476" spans="1:23">
      <c r="A476" s="12">
        <v>39324</v>
      </c>
      <c r="B476" s="17">
        <f t="shared" si="84"/>
        <v>8</v>
      </c>
      <c r="C476" s="17">
        <f t="shared" si="85"/>
        <v>4</v>
      </c>
      <c r="D476" s="17">
        <f t="shared" si="86"/>
        <v>30</v>
      </c>
      <c r="E476" s="18">
        <v>3277.7692219041019</v>
      </c>
      <c r="F476">
        <f t="shared" si="93"/>
        <v>474</v>
      </c>
      <c r="K476" s="22">
        <f t="shared" si="90"/>
        <v>3277.7692219041019</v>
      </c>
      <c r="N476" s="2">
        <f t="shared" si="94"/>
        <v>554.52963446812407</v>
      </c>
      <c r="O476" s="2">
        <f t="shared" si="91"/>
        <v>2723.2395874359777</v>
      </c>
      <c r="P476" s="2">
        <f t="shared" si="92"/>
        <v>0</v>
      </c>
      <c r="R476" s="12">
        <v>39402</v>
      </c>
      <c r="S476" s="17">
        <f t="shared" si="87"/>
        <v>11</v>
      </c>
      <c r="T476" s="17">
        <f t="shared" si="88"/>
        <v>5</v>
      </c>
      <c r="U476" s="17">
        <f t="shared" si="89"/>
        <v>16</v>
      </c>
      <c r="V476" s="18">
        <v>1410.0745313304296</v>
      </c>
      <c r="W476">
        <f t="shared" si="95"/>
        <v>8286</v>
      </c>
    </row>
    <row r="477" spans="1:23">
      <c r="A477" s="12">
        <v>39293</v>
      </c>
      <c r="B477" s="17">
        <f t="shared" si="84"/>
        <v>7</v>
      </c>
      <c r="C477" s="17">
        <f t="shared" si="85"/>
        <v>1</v>
      </c>
      <c r="D477" s="17">
        <f t="shared" si="86"/>
        <v>30</v>
      </c>
      <c r="E477" s="18">
        <v>3275.5288243353516</v>
      </c>
      <c r="F477">
        <f t="shared" si="93"/>
        <v>475</v>
      </c>
      <c r="K477" s="22">
        <f t="shared" si="90"/>
        <v>3275.5288243353516</v>
      </c>
      <c r="N477" s="2">
        <f t="shared" si="94"/>
        <v>554.52963446812407</v>
      </c>
      <c r="O477" s="2">
        <f t="shared" si="91"/>
        <v>2720.9991898672274</v>
      </c>
      <c r="P477" s="2">
        <f t="shared" si="92"/>
        <v>0</v>
      </c>
      <c r="R477" s="12">
        <v>39176</v>
      </c>
      <c r="S477" s="17">
        <f t="shared" si="87"/>
        <v>4</v>
      </c>
      <c r="T477" s="17">
        <f t="shared" si="88"/>
        <v>3</v>
      </c>
      <c r="U477" s="17">
        <f t="shared" si="89"/>
        <v>4</v>
      </c>
      <c r="V477" s="18">
        <v>1410.19</v>
      </c>
      <c r="W477">
        <f t="shared" si="95"/>
        <v>8285</v>
      </c>
    </row>
    <row r="478" spans="1:23">
      <c r="A478" s="12">
        <v>39243</v>
      </c>
      <c r="B478" s="17">
        <f t="shared" si="84"/>
        <v>6</v>
      </c>
      <c r="C478" s="17">
        <f t="shared" si="85"/>
        <v>7</v>
      </c>
      <c r="D478" s="17">
        <f t="shared" si="86"/>
        <v>10</v>
      </c>
      <c r="E478" s="18">
        <v>3273</v>
      </c>
      <c r="F478">
        <f t="shared" si="93"/>
        <v>476</v>
      </c>
      <c r="K478" s="22">
        <f t="shared" si="90"/>
        <v>3273</v>
      </c>
      <c r="N478" s="2">
        <f t="shared" si="94"/>
        <v>554.52963446812407</v>
      </c>
      <c r="O478" s="2">
        <f t="shared" si="91"/>
        <v>2718.4703655318758</v>
      </c>
      <c r="P478" s="2">
        <f t="shared" si="92"/>
        <v>0</v>
      </c>
      <c r="R478" s="12">
        <v>39445</v>
      </c>
      <c r="S478" s="17">
        <f t="shared" si="87"/>
        <v>12</v>
      </c>
      <c r="T478" s="17">
        <f t="shared" si="88"/>
        <v>6</v>
      </c>
      <c r="U478" s="17">
        <f t="shared" si="89"/>
        <v>29</v>
      </c>
      <c r="V478" s="18">
        <v>1410.2443180238281</v>
      </c>
      <c r="W478">
        <f t="shared" si="95"/>
        <v>8284</v>
      </c>
    </row>
    <row r="479" spans="1:23">
      <c r="A479" s="12">
        <v>39293</v>
      </c>
      <c r="B479" s="17">
        <f t="shared" si="84"/>
        <v>7</v>
      </c>
      <c r="C479" s="17">
        <f t="shared" si="85"/>
        <v>1</v>
      </c>
      <c r="D479" s="17">
        <f t="shared" si="86"/>
        <v>30</v>
      </c>
      <c r="E479" s="18">
        <v>3270.4921315287111</v>
      </c>
      <c r="F479">
        <f t="shared" si="93"/>
        <v>477</v>
      </c>
      <c r="K479" s="22">
        <f t="shared" si="90"/>
        <v>3270.4921315287111</v>
      </c>
      <c r="N479" s="2">
        <f t="shared" si="94"/>
        <v>554.52963446812407</v>
      </c>
      <c r="O479" s="2">
        <f t="shared" si="91"/>
        <v>2715.9624970605869</v>
      </c>
      <c r="P479" s="2">
        <f t="shared" si="92"/>
        <v>0</v>
      </c>
      <c r="R479" s="12">
        <v>39415</v>
      </c>
      <c r="S479" s="17">
        <f t="shared" si="87"/>
        <v>11</v>
      </c>
      <c r="T479" s="17">
        <f t="shared" si="88"/>
        <v>4</v>
      </c>
      <c r="U479" s="17">
        <f t="shared" si="89"/>
        <v>29</v>
      </c>
      <c r="V479" s="18">
        <v>1410.2741043494141</v>
      </c>
      <c r="W479">
        <f t="shared" si="95"/>
        <v>8283</v>
      </c>
    </row>
    <row r="480" spans="1:23">
      <c r="A480" s="12">
        <v>39336</v>
      </c>
      <c r="B480" s="17">
        <f t="shared" si="84"/>
        <v>9</v>
      </c>
      <c r="C480" s="17">
        <f t="shared" si="85"/>
        <v>2</v>
      </c>
      <c r="D480" s="17">
        <f t="shared" si="86"/>
        <v>11</v>
      </c>
      <c r="E480" s="18">
        <v>3269.7091165114252</v>
      </c>
      <c r="F480">
        <f t="shared" si="93"/>
        <v>478</v>
      </c>
      <c r="K480" s="22">
        <f t="shared" si="90"/>
        <v>3269.7091165114252</v>
      </c>
      <c r="N480" s="2">
        <f t="shared" si="94"/>
        <v>554.52963446812407</v>
      </c>
      <c r="O480" s="2">
        <f t="shared" si="91"/>
        <v>2715.179482043301</v>
      </c>
      <c r="P480" s="2">
        <f t="shared" si="92"/>
        <v>0</v>
      </c>
      <c r="R480" s="12">
        <v>39087</v>
      </c>
      <c r="S480" s="17">
        <f t="shared" si="87"/>
        <v>1</v>
      </c>
      <c r="T480" s="17">
        <f t="shared" si="88"/>
        <v>5</v>
      </c>
      <c r="U480" s="17">
        <f t="shared" si="89"/>
        <v>5</v>
      </c>
      <c r="V480" s="18">
        <v>1410.62</v>
      </c>
      <c r="W480">
        <f t="shared" si="95"/>
        <v>8282</v>
      </c>
    </row>
    <row r="481" spans="1:23">
      <c r="A481" s="12">
        <v>39251</v>
      </c>
      <c r="B481" s="17">
        <f t="shared" si="84"/>
        <v>6</v>
      </c>
      <c r="C481" s="17">
        <f t="shared" si="85"/>
        <v>1</v>
      </c>
      <c r="D481" s="17">
        <f t="shared" si="86"/>
        <v>18</v>
      </c>
      <c r="E481" s="18">
        <v>3269</v>
      </c>
      <c r="F481">
        <f t="shared" si="93"/>
        <v>479</v>
      </c>
      <c r="K481" s="22">
        <f t="shared" si="90"/>
        <v>3269</v>
      </c>
      <c r="N481" s="2">
        <f t="shared" si="94"/>
        <v>554.52963446812407</v>
      </c>
      <c r="O481" s="2">
        <f t="shared" si="91"/>
        <v>2714.4703655318758</v>
      </c>
      <c r="P481" s="2">
        <f t="shared" si="92"/>
        <v>0</v>
      </c>
      <c r="R481" s="12">
        <v>39115</v>
      </c>
      <c r="S481" s="17">
        <f t="shared" si="87"/>
        <v>2</v>
      </c>
      <c r="T481" s="17">
        <f t="shared" si="88"/>
        <v>5</v>
      </c>
      <c r="U481" s="17">
        <f t="shared" si="89"/>
        <v>2</v>
      </c>
      <c r="V481" s="18">
        <v>1410.8</v>
      </c>
      <c r="W481">
        <f t="shared" si="95"/>
        <v>8281</v>
      </c>
    </row>
    <row r="482" spans="1:23">
      <c r="A482" s="12">
        <v>39322</v>
      </c>
      <c r="B482" s="17">
        <f t="shared" si="84"/>
        <v>8</v>
      </c>
      <c r="C482" s="17">
        <f t="shared" si="85"/>
        <v>2</v>
      </c>
      <c r="D482" s="17">
        <f t="shared" si="86"/>
        <v>28</v>
      </c>
      <c r="E482" s="18">
        <v>3268.8527510013678</v>
      </c>
      <c r="F482">
        <f t="shared" si="93"/>
        <v>480</v>
      </c>
      <c r="K482" s="22">
        <f t="shared" si="90"/>
        <v>3268.8527510013678</v>
      </c>
      <c r="N482" s="2">
        <f t="shared" si="94"/>
        <v>554.52963446812407</v>
      </c>
      <c r="O482" s="2">
        <f t="shared" si="91"/>
        <v>2714.3231165332436</v>
      </c>
      <c r="P482" s="2">
        <f t="shared" si="92"/>
        <v>0</v>
      </c>
      <c r="R482" s="12">
        <v>39171</v>
      </c>
      <c r="S482" s="17">
        <f t="shared" si="87"/>
        <v>3</v>
      </c>
      <c r="T482" s="17">
        <f t="shared" si="88"/>
        <v>5</v>
      </c>
      <c r="U482" s="17">
        <f t="shared" si="89"/>
        <v>30</v>
      </c>
      <c r="V482" s="18">
        <v>1410.9</v>
      </c>
      <c r="W482">
        <f t="shared" si="95"/>
        <v>8280</v>
      </c>
    </row>
    <row r="483" spans="1:23">
      <c r="A483" s="12">
        <v>39278</v>
      </c>
      <c r="B483" s="17">
        <f t="shared" si="84"/>
        <v>7</v>
      </c>
      <c r="C483" s="17">
        <f t="shared" si="85"/>
        <v>7</v>
      </c>
      <c r="D483" s="17">
        <f t="shared" si="86"/>
        <v>15</v>
      </c>
      <c r="E483" s="18">
        <v>3268.6096092804687</v>
      </c>
      <c r="F483">
        <f t="shared" si="93"/>
        <v>481</v>
      </c>
      <c r="K483" s="22">
        <f t="shared" si="90"/>
        <v>3268.6096092804687</v>
      </c>
      <c r="N483" s="2">
        <f t="shared" si="94"/>
        <v>554.52963446812407</v>
      </c>
      <c r="O483" s="2">
        <f t="shared" si="91"/>
        <v>2714.0799748123445</v>
      </c>
      <c r="P483" s="2">
        <f t="shared" si="92"/>
        <v>0</v>
      </c>
      <c r="R483" s="12">
        <v>39191</v>
      </c>
      <c r="S483" s="17">
        <f t="shared" si="87"/>
        <v>4</v>
      </c>
      <c r="T483" s="17">
        <f t="shared" si="88"/>
        <v>4</v>
      </c>
      <c r="U483" s="17">
        <f t="shared" si="89"/>
        <v>19</v>
      </c>
      <c r="V483" s="18">
        <v>1411.45</v>
      </c>
      <c r="W483">
        <f t="shared" si="95"/>
        <v>8279</v>
      </c>
    </row>
    <row r="484" spans="1:23">
      <c r="A484" s="12">
        <v>39206</v>
      </c>
      <c r="B484" s="17">
        <f t="shared" si="84"/>
        <v>5</v>
      </c>
      <c r="C484" s="17">
        <f t="shared" si="85"/>
        <v>5</v>
      </c>
      <c r="D484" s="17">
        <f t="shared" si="86"/>
        <v>4</v>
      </c>
      <c r="E484" s="18">
        <v>3268</v>
      </c>
      <c r="F484">
        <f t="shared" si="93"/>
        <v>482</v>
      </c>
      <c r="K484" s="22">
        <f t="shared" si="90"/>
        <v>3268</v>
      </c>
      <c r="N484" s="2">
        <f t="shared" si="94"/>
        <v>554.52963446812407</v>
      </c>
      <c r="O484" s="2">
        <f t="shared" si="91"/>
        <v>2713.4703655318758</v>
      </c>
      <c r="P484" s="2">
        <f t="shared" si="92"/>
        <v>0</v>
      </c>
      <c r="R484" s="12">
        <v>39235</v>
      </c>
      <c r="S484" s="17">
        <f t="shared" si="87"/>
        <v>6</v>
      </c>
      <c r="T484" s="17">
        <f t="shared" si="88"/>
        <v>6</v>
      </c>
      <c r="U484" s="17">
        <f t="shared" si="89"/>
        <v>2</v>
      </c>
      <c r="V484" s="18">
        <v>1411.55</v>
      </c>
      <c r="W484">
        <f t="shared" si="95"/>
        <v>8278</v>
      </c>
    </row>
    <row r="485" spans="1:23">
      <c r="A485" s="12">
        <v>39256</v>
      </c>
      <c r="B485" s="17">
        <f t="shared" si="84"/>
        <v>6</v>
      </c>
      <c r="C485" s="17">
        <f t="shared" si="85"/>
        <v>6</v>
      </c>
      <c r="D485" s="17">
        <f t="shared" si="86"/>
        <v>23</v>
      </c>
      <c r="E485" s="18">
        <v>3268</v>
      </c>
      <c r="F485">
        <f t="shared" si="93"/>
        <v>483</v>
      </c>
      <c r="K485" s="22">
        <f t="shared" si="90"/>
        <v>3268</v>
      </c>
      <c r="N485" s="2">
        <f t="shared" si="94"/>
        <v>554.52963446812407</v>
      </c>
      <c r="O485" s="2">
        <f t="shared" si="91"/>
        <v>2713.4703655318758</v>
      </c>
      <c r="P485" s="2">
        <f t="shared" si="92"/>
        <v>0</v>
      </c>
      <c r="R485" s="12">
        <v>39089</v>
      </c>
      <c r="S485" s="17">
        <f t="shared" si="87"/>
        <v>1</v>
      </c>
      <c r="T485" s="17">
        <f t="shared" si="88"/>
        <v>7</v>
      </c>
      <c r="U485" s="17">
        <f t="shared" si="89"/>
        <v>7</v>
      </c>
      <c r="V485" s="18">
        <v>1411.64</v>
      </c>
      <c r="W485">
        <f t="shared" si="95"/>
        <v>8277</v>
      </c>
    </row>
    <row r="486" spans="1:23">
      <c r="A486" s="12">
        <v>39329</v>
      </c>
      <c r="B486" s="17">
        <f t="shared" si="84"/>
        <v>9</v>
      </c>
      <c r="C486" s="17">
        <f t="shared" si="85"/>
        <v>2</v>
      </c>
      <c r="D486" s="17">
        <f t="shared" si="86"/>
        <v>4</v>
      </c>
      <c r="E486" s="18">
        <v>3267.5312906621093</v>
      </c>
      <c r="F486">
        <f t="shared" si="93"/>
        <v>484</v>
      </c>
      <c r="K486" s="22">
        <f t="shared" si="90"/>
        <v>3267.5312906621093</v>
      </c>
      <c r="N486" s="2">
        <f t="shared" si="94"/>
        <v>554.52963446812407</v>
      </c>
      <c r="O486" s="2">
        <f t="shared" si="91"/>
        <v>2713.0016561939851</v>
      </c>
      <c r="P486" s="2">
        <f t="shared" si="92"/>
        <v>0</v>
      </c>
      <c r="R486" s="12">
        <v>39140</v>
      </c>
      <c r="S486" s="17">
        <f t="shared" si="87"/>
        <v>2</v>
      </c>
      <c r="T486" s="17">
        <f t="shared" si="88"/>
        <v>2</v>
      </c>
      <c r="U486" s="17">
        <f t="shared" si="89"/>
        <v>27</v>
      </c>
      <c r="V486" s="18">
        <v>1411.73</v>
      </c>
      <c r="W486">
        <f t="shared" si="95"/>
        <v>8276</v>
      </c>
    </row>
    <row r="487" spans="1:23">
      <c r="A487" s="12">
        <v>39293</v>
      </c>
      <c r="B487" s="17">
        <f t="shared" si="84"/>
        <v>7</v>
      </c>
      <c r="C487" s="17">
        <f t="shared" si="85"/>
        <v>1</v>
      </c>
      <c r="D487" s="17">
        <f t="shared" si="86"/>
        <v>30</v>
      </c>
      <c r="E487" s="18">
        <v>3267.3411983642577</v>
      </c>
      <c r="F487">
        <f t="shared" si="93"/>
        <v>485</v>
      </c>
      <c r="K487" s="22">
        <f t="shared" si="90"/>
        <v>3267.3411983642577</v>
      </c>
      <c r="N487" s="2">
        <f t="shared" si="94"/>
        <v>554.52963446812407</v>
      </c>
      <c r="O487" s="2">
        <f t="shared" si="91"/>
        <v>2712.8115638961335</v>
      </c>
      <c r="P487" s="2">
        <f t="shared" si="92"/>
        <v>0</v>
      </c>
      <c r="R487" s="12">
        <v>39126</v>
      </c>
      <c r="S487" s="17">
        <f t="shared" si="87"/>
        <v>2</v>
      </c>
      <c r="T487" s="17">
        <f t="shared" si="88"/>
        <v>2</v>
      </c>
      <c r="U487" s="17">
        <f t="shared" si="89"/>
        <v>13</v>
      </c>
      <c r="V487" s="18">
        <v>1411.88</v>
      </c>
      <c r="W487">
        <f t="shared" si="95"/>
        <v>8275</v>
      </c>
    </row>
    <row r="488" spans="1:23">
      <c r="A488" s="12">
        <v>39260</v>
      </c>
      <c r="B488" s="17">
        <f t="shared" si="84"/>
        <v>6</v>
      </c>
      <c r="C488" s="17">
        <f t="shared" si="85"/>
        <v>3</v>
      </c>
      <c r="D488" s="17">
        <f t="shared" si="86"/>
        <v>27</v>
      </c>
      <c r="E488" s="18">
        <v>3267</v>
      </c>
      <c r="F488">
        <f t="shared" si="93"/>
        <v>486</v>
      </c>
      <c r="K488" s="22">
        <f t="shared" si="90"/>
        <v>3267</v>
      </c>
      <c r="N488" s="2">
        <f t="shared" si="94"/>
        <v>554.52963446812407</v>
      </c>
      <c r="O488" s="2">
        <f t="shared" si="91"/>
        <v>2712.4703655318758</v>
      </c>
      <c r="P488" s="2">
        <f t="shared" si="92"/>
        <v>0</v>
      </c>
      <c r="R488" s="12">
        <v>39128</v>
      </c>
      <c r="S488" s="17">
        <f t="shared" si="87"/>
        <v>2</v>
      </c>
      <c r="T488" s="17">
        <f t="shared" si="88"/>
        <v>4</v>
      </c>
      <c r="U488" s="17">
        <f t="shared" si="89"/>
        <v>15</v>
      </c>
      <c r="V488" s="18">
        <v>1412.3</v>
      </c>
      <c r="W488">
        <f t="shared" si="95"/>
        <v>8274</v>
      </c>
    </row>
    <row r="489" spans="1:23">
      <c r="A489" s="12">
        <v>39277</v>
      </c>
      <c r="B489" s="17">
        <f t="shared" si="84"/>
        <v>7</v>
      </c>
      <c r="C489" s="17">
        <f t="shared" si="85"/>
        <v>6</v>
      </c>
      <c r="D489" s="17">
        <f t="shared" si="86"/>
        <v>14</v>
      </c>
      <c r="E489" s="18">
        <v>3266.4657593158204</v>
      </c>
      <c r="F489">
        <f t="shared" si="93"/>
        <v>487</v>
      </c>
      <c r="K489" s="22">
        <f t="shared" si="90"/>
        <v>3266.4657593158204</v>
      </c>
      <c r="N489" s="2">
        <f t="shared" si="94"/>
        <v>554.52963446812407</v>
      </c>
      <c r="O489" s="2">
        <f t="shared" si="91"/>
        <v>2711.9361248476962</v>
      </c>
      <c r="P489" s="2">
        <f t="shared" si="92"/>
        <v>0</v>
      </c>
      <c r="R489" s="12">
        <v>39099</v>
      </c>
      <c r="S489" s="17">
        <f t="shared" si="87"/>
        <v>1</v>
      </c>
      <c r="T489" s="17">
        <f t="shared" si="88"/>
        <v>3</v>
      </c>
      <c r="U489" s="17">
        <f t="shared" si="89"/>
        <v>17</v>
      </c>
      <c r="V489" s="18">
        <v>1412.47</v>
      </c>
      <c r="W489">
        <f t="shared" si="95"/>
        <v>8273</v>
      </c>
    </row>
    <row r="490" spans="1:23">
      <c r="A490" s="12">
        <v>39377</v>
      </c>
      <c r="B490" s="17">
        <f t="shared" si="84"/>
        <v>10</v>
      </c>
      <c r="C490" s="17">
        <f t="shared" si="85"/>
        <v>1</v>
      </c>
      <c r="D490" s="17">
        <f t="shared" si="86"/>
        <v>22</v>
      </c>
      <c r="E490" s="18">
        <v>3266.1327837781255</v>
      </c>
      <c r="F490">
        <f t="shared" si="93"/>
        <v>488</v>
      </c>
      <c r="K490" s="22">
        <f t="shared" si="90"/>
        <v>3266.1327837781255</v>
      </c>
      <c r="N490" s="2">
        <f t="shared" si="94"/>
        <v>554.52963446812407</v>
      </c>
      <c r="O490" s="2">
        <f t="shared" si="91"/>
        <v>2711.6031493100013</v>
      </c>
      <c r="P490" s="2">
        <f t="shared" si="92"/>
        <v>0</v>
      </c>
      <c r="R490" s="12">
        <v>39411</v>
      </c>
      <c r="S490" s="17">
        <f t="shared" si="87"/>
        <v>11</v>
      </c>
      <c r="T490" s="17">
        <f t="shared" si="88"/>
        <v>7</v>
      </c>
      <c r="U490" s="17">
        <f t="shared" si="89"/>
        <v>25</v>
      </c>
      <c r="V490" s="18">
        <v>1412.471450796211</v>
      </c>
      <c r="W490">
        <f t="shared" si="95"/>
        <v>8272</v>
      </c>
    </row>
    <row r="491" spans="1:23">
      <c r="A491" s="12">
        <v>39342</v>
      </c>
      <c r="B491" s="17">
        <f t="shared" si="84"/>
        <v>9</v>
      </c>
      <c r="C491" s="17">
        <f t="shared" si="85"/>
        <v>1</v>
      </c>
      <c r="D491" s="17">
        <f t="shared" si="86"/>
        <v>17</v>
      </c>
      <c r="E491" s="18">
        <v>3265.379031694531</v>
      </c>
      <c r="F491">
        <f t="shared" si="93"/>
        <v>489</v>
      </c>
      <c r="K491" s="22">
        <f t="shared" si="90"/>
        <v>3265.379031694531</v>
      </c>
      <c r="N491" s="2">
        <f t="shared" si="94"/>
        <v>554.52963446812407</v>
      </c>
      <c r="O491" s="2">
        <f t="shared" si="91"/>
        <v>2710.8493972264068</v>
      </c>
      <c r="P491" s="2">
        <f t="shared" si="92"/>
        <v>0</v>
      </c>
      <c r="R491" s="12">
        <v>39414</v>
      </c>
      <c r="S491" s="17">
        <f t="shared" si="87"/>
        <v>11</v>
      </c>
      <c r="T491" s="17">
        <f t="shared" si="88"/>
        <v>3</v>
      </c>
      <c r="U491" s="17">
        <f t="shared" si="89"/>
        <v>28</v>
      </c>
      <c r="V491" s="18">
        <v>1412.5820126889844</v>
      </c>
      <c r="W491">
        <f t="shared" si="95"/>
        <v>8271</v>
      </c>
    </row>
    <row r="492" spans="1:23">
      <c r="A492" s="12">
        <v>39243</v>
      </c>
      <c r="B492" s="17">
        <f t="shared" si="84"/>
        <v>6</v>
      </c>
      <c r="C492" s="17">
        <f t="shared" si="85"/>
        <v>7</v>
      </c>
      <c r="D492" s="17">
        <f t="shared" si="86"/>
        <v>10</v>
      </c>
      <c r="E492" s="18">
        <v>3264</v>
      </c>
      <c r="F492">
        <f t="shared" si="93"/>
        <v>490</v>
      </c>
      <c r="K492" s="22">
        <f t="shared" si="90"/>
        <v>3264</v>
      </c>
      <c r="N492" s="2">
        <f t="shared" si="94"/>
        <v>554.52963446812407</v>
      </c>
      <c r="O492" s="2">
        <f t="shared" si="91"/>
        <v>2709.4703655318758</v>
      </c>
      <c r="P492" s="2">
        <f t="shared" si="92"/>
        <v>0</v>
      </c>
      <c r="R492" s="12">
        <v>39397</v>
      </c>
      <c r="S492" s="17">
        <f t="shared" si="87"/>
        <v>11</v>
      </c>
      <c r="T492" s="17">
        <f t="shared" si="88"/>
        <v>7</v>
      </c>
      <c r="U492" s="17">
        <f t="shared" si="89"/>
        <v>11</v>
      </c>
      <c r="V492" s="18">
        <v>1412.7809086946093</v>
      </c>
      <c r="W492">
        <f t="shared" si="95"/>
        <v>8270</v>
      </c>
    </row>
    <row r="493" spans="1:23">
      <c r="A493" s="12">
        <v>39301</v>
      </c>
      <c r="B493" s="17">
        <f t="shared" si="84"/>
        <v>8</v>
      </c>
      <c r="C493" s="17">
        <f t="shared" si="85"/>
        <v>2</v>
      </c>
      <c r="D493" s="17">
        <f t="shared" si="86"/>
        <v>7</v>
      </c>
      <c r="E493" s="18">
        <v>3263.6356984724612</v>
      </c>
      <c r="F493">
        <f t="shared" si="93"/>
        <v>491</v>
      </c>
      <c r="K493" s="22">
        <f t="shared" si="90"/>
        <v>3263.6356984724612</v>
      </c>
      <c r="N493" s="2">
        <f t="shared" si="94"/>
        <v>554.52963446812407</v>
      </c>
      <c r="O493" s="2">
        <f t="shared" si="91"/>
        <v>2709.106064004337</v>
      </c>
      <c r="P493" s="2">
        <f t="shared" si="92"/>
        <v>0</v>
      </c>
      <c r="R493" s="12">
        <v>39167</v>
      </c>
      <c r="S493" s="17">
        <f t="shared" si="87"/>
        <v>3</v>
      </c>
      <c r="T493" s="17">
        <f t="shared" si="88"/>
        <v>1</v>
      </c>
      <c r="U493" s="17">
        <f t="shared" si="89"/>
        <v>26</v>
      </c>
      <c r="V493" s="18">
        <v>1413.02</v>
      </c>
      <c r="W493">
        <f t="shared" si="95"/>
        <v>8269</v>
      </c>
    </row>
    <row r="494" spans="1:23">
      <c r="A494" s="12">
        <v>39315</v>
      </c>
      <c r="B494" s="17">
        <f t="shared" si="84"/>
        <v>8</v>
      </c>
      <c r="C494" s="17">
        <f t="shared" si="85"/>
        <v>2</v>
      </c>
      <c r="D494" s="17">
        <f t="shared" si="86"/>
        <v>21</v>
      </c>
      <c r="E494" s="18">
        <v>3263.4799095958983</v>
      </c>
      <c r="F494">
        <f t="shared" si="93"/>
        <v>492</v>
      </c>
      <c r="K494" s="22">
        <f t="shared" si="90"/>
        <v>3263.4799095958983</v>
      </c>
      <c r="N494" s="2">
        <f t="shared" si="94"/>
        <v>554.52963446812407</v>
      </c>
      <c r="O494" s="2">
        <f t="shared" si="91"/>
        <v>2708.9502751277741</v>
      </c>
      <c r="P494" s="2">
        <f t="shared" si="92"/>
        <v>0</v>
      </c>
      <c r="R494" s="12">
        <v>39094</v>
      </c>
      <c r="S494" s="17">
        <f t="shared" si="87"/>
        <v>1</v>
      </c>
      <c r="T494" s="17">
        <f t="shared" si="88"/>
        <v>5</v>
      </c>
      <c r="U494" s="17">
        <f t="shared" si="89"/>
        <v>12</v>
      </c>
      <c r="V494" s="18">
        <v>1413.19</v>
      </c>
      <c r="W494">
        <f t="shared" si="95"/>
        <v>8268</v>
      </c>
    </row>
    <row r="495" spans="1:23">
      <c r="A495" s="12">
        <v>39305</v>
      </c>
      <c r="B495" s="17">
        <f t="shared" si="84"/>
        <v>8</v>
      </c>
      <c r="C495" s="17">
        <f t="shared" si="85"/>
        <v>6</v>
      </c>
      <c r="D495" s="17">
        <f t="shared" si="86"/>
        <v>11</v>
      </c>
      <c r="E495" s="18">
        <v>3263.0311293867189</v>
      </c>
      <c r="F495">
        <f t="shared" si="93"/>
        <v>493</v>
      </c>
      <c r="K495" s="22">
        <f t="shared" si="90"/>
        <v>3263.0311293867189</v>
      </c>
      <c r="N495" s="2">
        <f t="shared" si="94"/>
        <v>554.52963446812407</v>
      </c>
      <c r="O495" s="2">
        <f t="shared" si="91"/>
        <v>2708.5014949185947</v>
      </c>
      <c r="P495" s="2">
        <f t="shared" si="92"/>
        <v>0</v>
      </c>
      <c r="R495" s="12">
        <v>39399</v>
      </c>
      <c r="S495" s="17">
        <f t="shared" si="87"/>
        <v>11</v>
      </c>
      <c r="T495" s="17">
        <f t="shared" si="88"/>
        <v>2</v>
      </c>
      <c r="U495" s="17">
        <f t="shared" si="89"/>
        <v>13</v>
      </c>
      <c r="V495" s="18">
        <v>1413.5504273373047</v>
      </c>
      <c r="W495">
        <f t="shared" si="95"/>
        <v>8267</v>
      </c>
    </row>
    <row r="496" spans="1:23">
      <c r="A496" s="12">
        <v>39378</v>
      </c>
      <c r="B496" s="17">
        <f t="shared" si="84"/>
        <v>10</v>
      </c>
      <c r="C496" s="17">
        <f t="shared" si="85"/>
        <v>2</v>
      </c>
      <c r="D496" s="17">
        <f t="shared" si="86"/>
        <v>23</v>
      </c>
      <c r="E496" s="18">
        <v>3262.5825448025394</v>
      </c>
      <c r="F496">
        <f t="shared" si="93"/>
        <v>494</v>
      </c>
      <c r="K496" s="22">
        <f t="shared" si="90"/>
        <v>3262.5825448025394</v>
      </c>
      <c r="N496" s="2">
        <f t="shared" si="94"/>
        <v>554.52963446812407</v>
      </c>
      <c r="O496" s="2">
        <f t="shared" si="91"/>
        <v>2708.0529103344152</v>
      </c>
      <c r="P496" s="2">
        <f t="shared" si="92"/>
        <v>0</v>
      </c>
      <c r="R496" s="12">
        <v>39229</v>
      </c>
      <c r="S496" s="17">
        <f t="shared" si="87"/>
        <v>5</v>
      </c>
      <c r="T496" s="17">
        <f t="shared" si="88"/>
        <v>7</v>
      </c>
      <c r="U496" s="17">
        <f t="shared" si="89"/>
        <v>27</v>
      </c>
      <c r="V496" s="18">
        <v>1413.83</v>
      </c>
      <c r="W496">
        <f t="shared" si="95"/>
        <v>8266</v>
      </c>
    </row>
    <row r="497" spans="1:23">
      <c r="A497" s="12">
        <v>39343</v>
      </c>
      <c r="B497" s="17">
        <f t="shared" si="84"/>
        <v>9</v>
      </c>
      <c r="C497" s="17">
        <f t="shared" si="85"/>
        <v>2</v>
      </c>
      <c r="D497" s="17">
        <f t="shared" si="86"/>
        <v>18</v>
      </c>
      <c r="E497" s="18">
        <v>3262.1964809222659</v>
      </c>
      <c r="F497">
        <f t="shared" si="93"/>
        <v>495</v>
      </c>
      <c r="K497" s="22">
        <f t="shared" si="90"/>
        <v>3262.1964809222659</v>
      </c>
      <c r="N497" s="2">
        <f t="shared" si="94"/>
        <v>554.52963446812407</v>
      </c>
      <c r="O497" s="2">
        <f t="shared" si="91"/>
        <v>2707.6668464541417</v>
      </c>
      <c r="P497" s="2">
        <f t="shared" si="92"/>
        <v>0</v>
      </c>
      <c r="R497" s="12">
        <v>39168</v>
      </c>
      <c r="S497" s="17">
        <f t="shared" si="87"/>
        <v>3</v>
      </c>
      <c r="T497" s="17">
        <f t="shared" si="88"/>
        <v>2</v>
      </c>
      <c r="U497" s="17">
        <f t="shared" si="89"/>
        <v>27</v>
      </c>
      <c r="V497" s="18">
        <v>1414.05</v>
      </c>
      <c r="W497">
        <f t="shared" si="95"/>
        <v>8265</v>
      </c>
    </row>
    <row r="498" spans="1:23">
      <c r="A498" s="12">
        <v>39299</v>
      </c>
      <c r="B498" s="17">
        <f t="shared" si="84"/>
        <v>8</v>
      </c>
      <c r="C498" s="17">
        <f t="shared" si="85"/>
        <v>7</v>
      </c>
      <c r="D498" s="17">
        <f t="shared" si="86"/>
        <v>5</v>
      </c>
      <c r="E498" s="18">
        <v>3262.094355343359</v>
      </c>
      <c r="F498">
        <f t="shared" si="93"/>
        <v>496</v>
      </c>
      <c r="K498" s="22">
        <f t="shared" si="90"/>
        <v>3262.094355343359</v>
      </c>
      <c r="N498" s="2">
        <f t="shared" si="94"/>
        <v>554.52963446812407</v>
      </c>
      <c r="O498" s="2">
        <f t="shared" si="91"/>
        <v>2707.5647208752348</v>
      </c>
      <c r="P498" s="2">
        <f t="shared" si="92"/>
        <v>0</v>
      </c>
      <c r="R498" s="12">
        <v>39157</v>
      </c>
      <c r="S498" s="17">
        <f t="shared" si="87"/>
        <v>3</v>
      </c>
      <c r="T498" s="17">
        <f t="shared" si="88"/>
        <v>5</v>
      </c>
      <c r="U498" s="17">
        <f t="shared" si="89"/>
        <v>16</v>
      </c>
      <c r="V498" s="18">
        <v>1414.1</v>
      </c>
      <c r="W498">
        <f t="shared" si="95"/>
        <v>8264</v>
      </c>
    </row>
    <row r="499" spans="1:23">
      <c r="A499" s="12">
        <v>39334</v>
      </c>
      <c r="B499" s="17">
        <f t="shared" si="84"/>
        <v>9</v>
      </c>
      <c r="C499" s="17">
        <f t="shared" si="85"/>
        <v>7</v>
      </c>
      <c r="D499" s="17">
        <f t="shared" si="86"/>
        <v>9</v>
      </c>
      <c r="E499" s="18">
        <v>3261.5804146353516</v>
      </c>
      <c r="F499">
        <f t="shared" si="93"/>
        <v>497</v>
      </c>
      <c r="K499" s="22">
        <f t="shared" si="90"/>
        <v>3261.5804146353516</v>
      </c>
      <c r="N499" s="2">
        <f t="shared" si="94"/>
        <v>554.52963446812407</v>
      </c>
      <c r="O499" s="2">
        <f t="shared" si="91"/>
        <v>2707.0507801672275</v>
      </c>
      <c r="P499" s="2">
        <f t="shared" si="92"/>
        <v>0</v>
      </c>
      <c r="R499" s="12">
        <v>39085</v>
      </c>
      <c r="S499" s="17">
        <f t="shared" si="87"/>
        <v>1</v>
      </c>
      <c r="T499" s="17">
        <f t="shared" si="88"/>
        <v>3</v>
      </c>
      <c r="U499" s="17">
        <f t="shared" si="89"/>
        <v>3</v>
      </c>
      <c r="V499" s="18">
        <v>1414.16</v>
      </c>
      <c r="W499">
        <f t="shared" si="95"/>
        <v>8263</v>
      </c>
    </row>
    <row r="500" spans="1:23">
      <c r="A500" s="12">
        <v>39352</v>
      </c>
      <c r="B500" s="17">
        <f t="shared" si="84"/>
        <v>9</v>
      </c>
      <c r="C500" s="17">
        <f t="shared" si="85"/>
        <v>4</v>
      </c>
      <c r="D500" s="17">
        <f t="shared" si="86"/>
        <v>27</v>
      </c>
      <c r="E500" s="18">
        <v>3261.3477868710934</v>
      </c>
      <c r="F500">
        <f t="shared" si="93"/>
        <v>498</v>
      </c>
      <c r="K500" s="22">
        <f t="shared" si="90"/>
        <v>3261.3477868710934</v>
      </c>
      <c r="N500" s="2">
        <f t="shared" si="94"/>
        <v>554.52963446812407</v>
      </c>
      <c r="O500" s="2">
        <f t="shared" si="91"/>
        <v>2706.8181524029692</v>
      </c>
      <c r="P500" s="2">
        <f t="shared" si="92"/>
        <v>0</v>
      </c>
      <c r="R500" s="12">
        <v>39162</v>
      </c>
      <c r="S500" s="17">
        <f t="shared" si="87"/>
        <v>3</v>
      </c>
      <c r="T500" s="17">
        <f t="shared" si="88"/>
        <v>3</v>
      </c>
      <c r="U500" s="17">
        <f t="shared" si="89"/>
        <v>21</v>
      </c>
      <c r="V500" s="18">
        <v>1414.76</v>
      </c>
      <c r="W500">
        <f t="shared" si="95"/>
        <v>8262</v>
      </c>
    </row>
    <row r="501" spans="1:23">
      <c r="A501" s="12">
        <v>39377</v>
      </c>
      <c r="B501" s="17">
        <f t="shared" si="84"/>
        <v>10</v>
      </c>
      <c r="C501" s="17">
        <f t="shared" si="85"/>
        <v>1</v>
      </c>
      <c r="D501" s="17">
        <f t="shared" si="86"/>
        <v>22</v>
      </c>
      <c r="E501" s="18">
        <v>3261.3117536164063</v>
      </c>
      <c r="F501">
        <f t="shared" si="93"/>
        <v>499</v>
      </c>
      <c r="K501" s="22">
        <f t="shared" si="90"/>
        <v>3261.3117536164063</v>
      </c>
      <c r="N501" s="2">
        <f t="shared" si="94"/>
        <v>554.52963446812407</v>
      </c>
      <c r="O501" s="2">
        <f t="shared" si="91"/>
        <v>2706.7821191482822</v>
      </c>
      <c r="P501" s="2">
        <f t="shared" si="92"/>
        <v>0</v>
      </c>
      <c r="R501" s="12">
        <v>39103</v>
      </c>
      <c r="S501" s="17">
        <f t="shared" si="87"/>
        <v>1</v>
      </c>
      <c r="T501" s="17">
        <f t="shared" si="88"/>
        <v>7</v>
      </c>
      <c r="U501" s="17">
        <f t="shared" si="89"/>
        <v>21</v>
      </c>
      <c r="V501" s="18">
        <v>1414.83</v>
      </c>
      <c r="W501">
        <f t="shared" si="95"/>
        <v>8261</v>
      </c>
    </row>
    <row r="502" spans="1:23">
      <c r="A502" s="12">
        <v>39332</v>
      </c>
      <c r="B502" s="17">
        <f t="shared" si="84"/>
        <v>9</v>
      </c>
      <c r="C502" s="17">
        <f t="shared" si="85"/>
        <v>5</v>
      </c>
      <c r="D502" s="17">
        <f t="shared" si="86"/>
        <v>7</v>
      </c>
      <c r="E502" s="18">
        <v>3261.0265987769531</v>
      </c>
      <c r="F502">
        <f t="shared" si="93"/>
        <v>500</v>
      </c>
      <c r="K502" s="22">
        <f t="shared" si="90"/>
        <v>3261.0265987769531</v>
      </c>
      <c r="N502" s="2">
        <f t="shared" si="94"/>
        <v>554.52963446812407</v>
      </c>
      <c r="O502" s="2">
        <f t="shared" si="91"/>
        <v>2706.4969643088289</v>
      </c>
      <c r="P502" s="2">
        <f t="shared" si="92"/>
        <v>0</v>
      </c>
      <c r="R502" s="12">
        <v>39381</v>
      </c>
      <c r="S502" s="17">
        <f t="shared" si="87"/>
        <v>10</v>
      </c>
      <c r="T502" s="17">
        <f t="shared" si="88"/>
        <v>5</v>
      </c>
      <c r="U502" s="17">
        <f t="shared" si="89"/>
        <v>26</v>
      </c>
      <c r="V502" s="18">
        <v>1414.8406556167188</v>
      </c>
      <c r="W502">
        <f t="shared" si="95"/>
        <v>8260</v>
      </c>
    </row>
    <row r="503" spans="1:23">
      <c r="A503" s="12">
        <v>39319</v>
      </c>
      <c r="B503" s="17">
        <f t="shared" si="84"/>
        <v>8</v>
      </c>
      <c r="C503" s="17">
        <f t="shared" si="85"/>
        <v>6</v>
      </c>
      <c r="D503" s="17">
        <f t="shared" si="86"/>
        <v>25</v>
      </c>
      <c r="E503" s="18">
        <v>3260.5667858109373</v>
      </c>
      <c r="F503">
        <f t="shared" si="93"/>
        <v>501</v>
      </c>
      <c r="K503" s="22">
        <f t="shared" si="90"/>
        <v>3260.5667858109373</v>
      </c>
      <c r="N503" s="2">
        <f t="shared" si="94"/>
        <v>554.52963446812407</v>
      </c>
      <c r="O503" s="2">
        <f t="shared" si="91"/>
        <v>2706.0371513428131</v>
      </c>
      <c r="P503" s="2">
        <f t="shared" si="92"/>
        <v>0</v>
      </c>
      <c r="R503" s="12">
        <v>39425</v>
      </c>
      <c r="S503" s="17">
        <f t="shared" si="87"/>
        <v>12</v>
      </c>
      <c r="T503" s="17">
        <f t="shared" si="88"/>
        <v>7</v>
      </c>
      <c r="U503" s="17">
        <f t="shared" si="89"/>
        <v>9</v>
      </c>
      <c r="V503" s="18">
        <v>1415.0995109107423</v>
      </c>
      <c r="W503">
        <f t="shared" si="95"/>
        <v>8259</v>
      </c>
    </row>
    <row r="504" spans="1:23">
      <c r="A504" s="12">
        <v>39291</v>
      </c>
      <c r="B504" s="17">
        <f t="shared" si="84"/>
        <v>7</v>
      </c>
      <c r="C504" s="17">
        <f t="shared" si="85"/>
        <v>6</v>
      </c>
      <c r="D504" s="17">
        <f t="shared" si="86"/>
        <v>28</v>
      </c>
      <c r="E504" s="18">
        <v>3260.3794347486332</v>
      </c>
      <c r="F504">
        <f t="shared" si="93"/>
        <v>502</v>
      </c>
      <c r="K504" s="22">
        <f t="shared" si="90"/>
        <v>3260.3794347486332</v>
      </c>
      <c r="N504" s="2">
        <f t="shared" si="94"/>
        <v>554.52963446812407</v>
      </c>
      <c r="O504" s="2">
        <f t="shared" si="91"/>
        <v>2705.849800280509</v>
      </c>
      <c r="P504" s="2">
        <f t="shared" si="92"/>
        <v>0</v>
      </c>
      <c r="R504" s="12">
        <v>39178</v>
      </c>
      <c r="S504" s="17">
        <f t="shared" si="87"/>
        <v>4</v>
      </c>
      <c r="T504" s="17">
        <f t="shared" si="88"/>
        <v>5</v>
      </c>
      <c r="U504" s="17">
        <f t="shared" si="89"/>
        <v>6</v>
      </c>
      <c r="V504" s="18">
        <v>1415.17</v>
      </c>
      <c r="W504">
        <f t="shared" si="95"/>
        <v>8258</v>
      </c>
    </row>
    <row r="505" spans="1:23">
      <c r="A505" s="12">
        <v>39343</v>
      </c>
      <c r="B505" s="17">
        <f t="shared" si="84"/>
        <v>9</v>
      </c>
      <c r="C505" s="17">
        <f t="shared" si="85"/>
        <v>2</v>
      </c>
      <c r="D505" s="17">
        <f t="shared" si="86"/>
        <v>18</v>
      </c>
      <c r="E505" s="18">
        <v>3259.7850575728517</v>
      </c>
      <c r="F505">
        <f t="shared" si="93"/>
        <v>503</v>
      </c>
      <c r="K505" s="22">
        <f t="shared" si="90"/>
        <v>3259.7850575728517</v>
      </c>
      <c r="N505" s="2">
        <f t="shared" si="94"/>
        <v>554.52963446812407</v>
      </c>
      <c r="O505" s="2">
        <f t="shared" si="91"/>
        <v>2705.2554231047275</v>
      </c>
      <c r="P505" s="2">
        <f t="shared" si="92"/>
        <v>0</v>
      </c>
      <c r="R505" s="12">
        <v>39170</v>
      </c>
      <c r="S505" s="17">
        <f t="shared" si="87"/>
        <v>3</v>
      </c>
      <c r="T505" s="17">
        <f t="shared" si="88"/>
        <v>4</v>
      </c>
      <c r="U505" s="17">
        <f t="shared" si="89"/>
        <v>29</v>
      </c>
      <c r="V505" s="18">
        <v>1415.22</v>
      </c>
      <c r="W505">
        <f t="shared" si="95"/>
        <v>8257</v>
      </c>
    </row>
    <row r="506" spans="1:23">
      <c r="A506" s="12">
        <v>39373</v>
      </c>
      <c r="B506" s="17">
        <f t="shared" si="84"/>
        <v>10</v>
      </c>
      <c r="C506" s="17">
        <f t="shared" si="85"/>
        <v>4</v>
      </c>
      <c r="D506" s="17">
        <f t="shared" si="86"/>
        <v>18</v>
      </c>
      <c r="E506" s="18">
        <v>3259.3373909389647</v>
      </c>
      <c r="F506">
        <f t="shared" si="93"/>
        <v>504</v>
      </c>
      <c r="K506" s="22">
        <f t="shared" si="90"/>
        <v>3259.3373909389647</v>
      </c>
      <c r="N506" s="2">
        <f t="shared" si="94"/>
        <v>554.52963446812407</v>
      </c>
      <c r="O506" s="2">
        <f t="shared" si="91"/>
        <v>2704.8077564708406</v>
      </c>
      <c r="P506" s="2">
        <f t="shared" si="92"/>
        <v>0</v>
      </c>
      <c r="R506" s="12">
        <v>39168</v>
      </c>
      <c r="S506" s="17">
        <f t="shared" si="87"/>
        <v>3</v>
      </c>
      <c r="T506" s="17">
        <f t="shared" si="88"/>
        <v>2</v>
      </c>
      <c r="U506" s="17">
        <f t="shared" si="89"/>
        <v>27</v>
      </c>
      <c r="V506" s="18">
        <v>1416.06</v>
      </c>
      <c r="W506">
        <f t="shared" si="95"/>
        <v>8256</v>
      </c>
    </row>
    <row r="507" spans="1:23">
      <c r="A507" s="12">
        <v>39243</v>
      </c>
      <c r="B507" s="17">
        <f t="shared" si="84"/>
        <v>6</v>
      </c>
      <c r="C507" s="17">
        <f t="shared" si="85"/>
        <v>7</v>
      </c>
      <c r="D507" s="17">
        <f t="shared" si="86"/>
        <v>10</v>
      </c>
      <c r="E507" s="18">
        <v>3259</v>
      </c>
      <c r="F507">
        <f t="shared" si="93"/>
        <v>505</v>
      </c>
      <c r="K507" s="22">
        <f t="shared" si="90"/>
        <v>3259</v>
      </c>
      <c r="N507" s="2">
        <f t="shared" si="94"/>
        <v>554.52963446812407</v>
      </c>
      <c r="O507" s="2">
        <f t="shared" si="91"/>
        <v>2704.4703655318758</v>
      </c>
      <c r="P507" s="2">
        <f t="shared" si="92"/>
        <v>0</v>
      </c>
      <c r="R507" s="12">
        <v>39182</v>
      </c>
      <c r="S507" s="17">
        <f t="shared" si="87"/>
        <v>4</v>
      </c>
      <c r="T507" s="17">
        <f t="shared" si="88"/>
        <v>2</v>
      </c>
      <c r="U507" s="17">
        <f t="shared" si="89"/>
        <v>10</v>
      </c>
      <c r="V507" s="18">
        <v>1416.17</v>
      </c>
      <c r="W507">
        <f t="shared" si="95"/>
        <v>8255</v>
      </c>
    </row>
    <row r="508" spans="1:23">
      <c r="A508" s="12">
        <v>39308</v>
      </c>
      <c r="B508" s="17">
        <f t="shared" si="84"/>
        <v>8</v>
      </c>
      <c r="C508" s="17">
        <f t="shared" si="85"/>
        <v>2</v>
      </c>
      <c r="D508" s="17">
        <f t="shared" si="86"/>
        <v>14</v>
      </c>
      <c r="E508" s="18">
        <v>3258.9460785449219</v>
      </c>
      <c r="F508">
        <f t="shared" si="93"/>
        <v>506</v>
      </c>
      <c r="K508" s="22">
        <f t="shared" si="90"/>
        <v>3258.9460785449219</v>
      </c>
      <c r="N508" s="2">
        <f t="shared" si="94"/>
        <v>554.52963446812407</v>
      </c>
      <c r="O508" s="2">
        <f t="shared" si="91"/>
        <v>2704.4164440767977</v>
      </c>
      <c r="P508" s="2">
        <f t="shared" si="92"/>
        <v>0</v>
      </c>
      <c r="R508" s="12">
        <v>39407</v>
      </c>
      <c r="S508" s="17">
        <f t="shared" si="87"/>
        <v>11</v>
      </c>
      <c r="T508" s="17">
        <f t="shared" si="88"/>
        <v>3</v>
      </c>
      <c r="U508" s="17">
        <f t="shared" si="89"/>
        <v>21</v>
      </c>
      <c r="V508" s="18">
        <v>1416.2918329201952</v>
      </c>
      <c r="W508">
        <f t="shared" si="95"/>
        <v>8254</v>
      </c>
    </row>
    <row r="509" spans="1:23">
      <c r="A509" s="12">
        <v>39335</v>
      </c>
      <c r="B509" s="17">
        <f t="shared" si="84"/>
        <v>9</v>
      </c>
      <c r="C509" s="17">
        <f t="shared" si="85"/>
        <v>1</v>
      </c>
      <c r="D509" s="17">
        <f t="shared" si="86"/>
        <v>10</v>
      </c>
      <c r="E509" s="18">
        <v>3257.9407840125</v>
      </c>
      <c r="F509">
        <f t="shared" si="93"/>
        <v>507</v>
      </c>
      <c r="K509" s="22">
        <f t="shared" si="90"/>
        <v>3257.9407840125</v>
      </c>
      <c r="N509" s="2">
        <f t="shared" si="94"/>
        <v>554.52963446812407</v>
      </c>
      <c r="O509" s="2">
        <f t="shared" si="91"/>
        <v>2703.4111495443758</v>
      </c>
      <c r="P509" s="2">
        <f t="shared" si="92"/>
        <v>0</v>
      </c>
      <c r="R509" s="12">
        <v>39136</v>
      </c>
      <c r="S509" s="17">
        <f t="shared" si="87"/>
        <v>2</v>
      </c>
      <c r="T509" s="17">
        <f t="shared" si="88"/>
        <v>5</v>
      </c>
      <c r="U509" s="17">
        <f t="shared" si="89"/>
        <v>23</v>
      </c>
      <c r="V509" s="18">
        <v>1416.49</v>
      </c>
      <c r="W509">
        <f t="shared" si="95"/>
        <v>8253</v>
      </c>
    </row>
    <row r="510" spans="1:23">
      <c r="A510" s="12">
        <v>39256</v>
      </c>
      <c r="B510" s="17">
        <f t="shared" si="84"/>
        <v>6</v>
      </c>
      <c r="C510" s="17">
        <f t="shared" si="85"/>
        <v>6</v>
      </c>
      <c r="D510" s="17">
        <f t="shared" si="86"/>
        <v>23</v>
      </c>
      <c r="E510" s="18">
        <v>3257</v>
      </c>
      <c r="F510">
        <f t="shared" si="93"/>
        <v>508</v>
      </c>
      <c r="K510" s="22">
        <f t="shared" si="90"/>
        <v>3257</v>
      </c>
      <c r="N510" s="2">
        <f t="shared" si="94"/>
        <v>554.52963446812407</v>
      </c>
      <c r="O510" s="2">
        <f t="shared" si="91"/>
        <v>2702.4703655318758</v>
      </c>
      <c r="P510" s="2">
        <f t="shared" si="92"/>
        <v>0</v>
      </c>
      <c r="R510" s="12">
        <v>39211</v>
      </c>
      <c r="S510" s="17">
        <f t="shared" si="87"/>
        <v>5</v>
      </c>
      <c r="T510" s="17">
        <f t="shared" si="88"/>
        <v>3</v>
      </c>
      <c r="U510" s="17">
        <f t="shared" si="89"/>
        <v>9</v>
      </c>
      <c r="V510" s="18">
        <v>1417.03</v>
      </c>
      <c r="W510">
        <f t="shared" si="95"/>
        <v>8252</v>
      </c>
    </row>
    <row r="511" spans="1:23">
      <c r="A511" s="12">
        <v>39297</v>
      </c>
      <c r="B511" s="17">
        <f t="shared" si="84"/>
        <v>8</v>
      </c>
      <c r="C511" s="17">
        <f t="shared" si="85"/>
        <v>5</v>
      </c>
      <c r="D511" s="17">
        <f t="shared" si="86"/>
        <v>3</v>
      </c>
      <c r="E511" s="18">
        <v>3256.377914728906</v>
      </c>
      <c r="F511">
        <f t="shared" si="93"/>
        <v>509</v>
      </c>
      <c r="K511" s="22">
        <f t="shared" si="90"/>
        <v>3256.377914728906</v>
      </c>
      <c r="N511" s="2">
        <f t="shared" si="94"/>
        <v>554.52963446812407</v>
      </c>
      <c r="O511" s="2">
        <f t="shared" si="91"/>
        <v>2701.8482802607818</v>
      </c>
      <c r="P511" s="2">
        <f t="shared" si="92"/>
        <v>0</v>
      </c>
      <c r="R511" s="12">
        <v>39410</v>
      </c>
      <c r="S511" s="17">
        <f t="shared" si="87"/>
        <v>11</v>
      </c>
      <c r="T511" s="17">
        <f t="shared" si="88"/>
        <v>6</v>
      </c>
      <c r="U511" s="17">
        <f t="shared" si="89"/>
        <v>24</v>
      </c>
      <c r="V511" s="18">
        <v>1417.0699536777736</v>
      </c>
      <c r="W511">
        <f t="shared" si="95"/>
        <v>8251</v>
      </c>
    </row>
    <row r="512" spans="1:23">
      <c r="A512" s="12">
        <v>39358</v>
      </c>
      <c r="B512" s="17">
        <f t="shared" si="84"/>
        <v>10</v>
      </c>
      <c r="C512" s="17">
        <f t="shared" si="85"/>
        <v>3</v>
      </c>
      <c r="D512" s="17">
        <f t="shared" si="86"/>
        <v>3</v>
      </c>
      <c r="E512" s="18">
        <v>3255.4170142664061</v>
      </c>
      <c r="F512">
        <f t="shared" si="93"/>
        <v>510</v>
      </c>
      <c r="K512" s="22">
        <f t="shared" si="90"/>
        <v>3255.4170142664061</v>
      </c>
      <c r="N512" s="2">
        <f t="shared" si="94"/>
        <v>554.52963446812407</v>
      </c>
      <c r="O512" s="2">
        <f t="shared" si="91"/>
        <v>2700.8873797982819</v>
      </c>
      <c r="P512" s="2">
        <f t="shared" si="92"/>
        <v>0</v>
      </c>
      <c r="R512" s="12">
        <v>39181</v>
      </c>
      <c r="S512" s="17">
        <f t="shared" si="87"/>
        <v>4</v>
      </c>
      <c r="T512" s="17">
        <f t="shared" si="88"/>
        <v>1</v>
      </c>
      <c r="U512" s="17">
        <f t="shared" si="89"/>
        <v>9</v>
      </c>
      <c r="V512" s="18">
        <v>1417.16</v>
      </c>
      <c r="W512">
        <f t="shared" si="95"/>
        <v>8250</v>
      </c>
    </row>
    <row r="513" spans="1:23">
      <c r="A513" s="12">
        <v>39265</v>
      </c>
      <c r="B513" s="17">
        <f t="shared" si="84"/>
        <v>7</v>
      </c>
      <c r="C513" s="17">
        <f t="shared" si="85"/>
        <v>1</v>
      </c>
      <c r="D513" s="17">
        <f t="shared" si="86"/>
        <v>2</v>
      </c>
      <c r="E513" s="18">
        <v>3255.0152478377927</v>
      </c>
      <c r="F513">
        <f t="shared" si="93"/>
        <v>511</v>
      </c>
      <c r="K513" s="22">
        <f t="shared" si="90"/>
        <v>3255.0152478377927</v>
      </c>
      <c r="N513" s="2">
        <f t="shared" si="94"/>
        <v>554.52963446812407</v>
      </c>
      <c r="O513" s="2">
        <f t="shared" si="91"/>
        <v>2700.4856133696685</v>
      </c>
      <c r="P513" s="2">
        <f t="shared" si="92"/>
        <v>0</v>
      </c>
      <c r="R513" s="12">
        <v>39416</v>
      </c>
      <c r="S513" s="17">
        <f t="shared" si="87"/>
        <v>11</v>
      </c>
      <c r="T513" s="17">
        <f t="shared" si="88"/>
        <v>5</v>
      </c>
      <c r="U513" s="17">
        <f t="shared" si="89"/>
        <v>30</v>
      </c>
      <c r="V513" s="18">
        <v>1417.5670215319531</v>
      </c>
      <c r="W513">
        <f t="shared" si="95"/>
        <v>8249</v>
      </c>
    </row>
    <row r="514" spans="1:23">
      <c r="A514" s="12">
        <v>39240</v>
      </c>
      <c r="B514" s="17">
        <f t="shared" ref="B514:B577" si="96">MONTH(A514)</f>
        <v>6</v>
      </c>
      <c r="C514" s="17">
        <f t="shared" ref="C514:C577" si="97">WEEKDAY(A514,2)</f>
        <v>4</v>
      </c>
      <c r="D514" s="17">
        <f t="shared" ref="D514:D577" si="98">DAY(A514)</f>
        <v>7</v>
      </c>
      <c r="E514" s="18">
        <v>3255</v>
      </c>
      <c r="F514">
        <f t="shared" si="93"/>
        <v>512</v>
      </c>
      <c r="K514" s="22">
        <f t="shared" si="90"/>
        <v>3255</v>
      </c>
      <c r="N514" s="2">
        <f t="shared" si="94"/>
        <v>554.52963446812407</v>
      </c>
      <c r="O514" s="2">
        <f t="shared" si="91"/>
        <v>2700.4703655318758</v>
      </c>
      <c r="P514" s="2">
        <f t="shared" si="92"/>
        <v>0</v>
      </c>
      <c r="R514" s="12">
        <v>39395</v>
      </c>
      <c r="S514" s="17">
        <f t="shared" ref="S514:S577" si="99">MONTH(R514)</f>
        <v>11</v>
      </c>
      <c r="T514" s="17">
        <f t="shared" ref="T514:T577" si="100">WEEKDAY(R514,2)</f>
        <v>5</v>
      </c>
      <c r="U514" s="17">
        <f t="shared" ref="U514:U577" si="101">DAY(R514)</f>
        <v>9</v>
      </c>
      <c r="V514" s="18">
        <v>1417.6952587203905</v>
      </c>
      <c r="W514">
        <f t="shared" si="95"/>
        <v>8248</v>
      </c>
    </row>
    <row r="515" spans="1:23">
      <c r="A515" s="12">
        <v>39241</v>
      </c>
      <c r="B515" s="17">
        <f t="shared" si="96"/>
        <v>6</v>
      </c>
      <c r="C515" s="17">
        <f t="shared" si="97"/>
        <v>5</v>
      </c>
      <c r="D515" s="17">
        <f t="shared" si="98"/>
        <v>8</v>
      </c>
      <c r="E515" s="18">
        <v>3255</v>
      </c>
      <c r="F515">
        <f t="shared" si="93"/>
        <v>513</v>
      </c>
      <c r="K515" s="22">
        <f t="shared" ref="K515:K578" si="102">IF(F515&lt;=1000,E515,0)</f>
        <v>3255</v>
      </c>
      <c r="N515" s="2">
        <f t="shared" si="94"/>
        <v>554.52963446812407</v>
      </c>
      <c r="O515" s="2">
        <f t="shared" ref="O515:O578" si="103">IF(E515-N515&lt;0,0,E515-N515)</f>
        <v>2700.4703655318758</v>
      </c>
      <c r="P515" s="2">
        <f t="shared" ref="P515:P578" si="104">E515-N515-O515</f>
        <v>0</v>
      </c>
      <c r="R515" s="12">
        <v>39158</v>
      </c>
      <c r="S515" s="17">
        <f t="shared" si="99"/>
        <v>3</v>
      </c>
      <c r="T515" s="17">
        <f t="shared" si="100"/>
        <v>6</v>
      </c>
      <c r="U515" s="17">
        <f t="shared" si="101"/>
        <v>17</v>
      </c>
      <c r="V515" s="18">
        <v>1418.06</v>
      </c>
      <c r="W515">
        <f t="shared" si="95"/>
        <v>8247</v>
      </c>
    </row>
    <row r="516" spans="1:23">
      <c r="A516" s="12">
        <v>39311</v>
      </c>
      <c r="B516" s="17">
        <f t="shared" si="96"/>
        <v>8</v>
      </c>
      <c r="C516" s="17">
        <f t="shared" si="97"/>
        <v>5</v>
      </c>
      <c r="D516" s="17">
        <f t="shared" si="98"/>
        <v>17</v>
      </c>
      <c r="E516" s="18">
        <v>3254.2088626357422</v>
      </c>
      <c r="F516">
        <f t="shared" ref="F516:F579" si="105">1+F515</f>
        <v>514</v>
      </c>
      <c r="K516" s="22">
        <f t="shared" si="102"/>
        <v>3254.2088626357422</v>
      </c>
      <c r="N516" s="2">
        <f t="shared" ref="N516:N579" si="106">N515</f>
        <v>554.52963446812407</v>
      </c>
      <c r="O516" s="2">
        <f t="shared" si="103"/>
        <v>2699.679228167618</v>
      </c>
      <c r="P516" s="2">
        <f t="shared" si="104"/>
        <v>0</v>
      </c>
      <c r="R516" s="12">
        <v>39175</v>
      </c>
      <c r="S516" s="17">
        <f t="shared" si="99"/>
        <v>4</v>
      </c>
      <c r="T516" s="17">
        <f t="shared" si="100"/>
        <v>2</v>
      </c>
      <c r="U516" s="17">
        <f t="shared" si="101"/>
        <v>3</v>
      </c>
      <c r="V516" s="18">
        <v>1418.19</v>
      </c>
      <c r="W516">
        <f t="shared" ref="W516:W579" si="107">W515-1</f>
        <v>8246</v>
      </c>
    </row>
    <row r="517" spans="1:23">
      <c r="A517" s="12">
        <v>39238</v>
      </c>
      <c r="B517" s="17">
        <f t="shared" si="96"/>
        <v>6</v>
      </c>
      <c r="C517" s="17">
        <f t="shared" si="97"/>
        <v>2</v>
      </c>
      <c r="D517" s="17">
        <f t="shared" si="98"/>
        <v>5</v>
      </c>
      <c r="E517" s="18">
        <v>3254</v>
      </c>
      <c r="F517">
        <f t="shared" si="105"/>
        <v>515</v>
      </c>
      <c r="K517" s="22">
        <f t="shared" si="102"/>
        <v>3254</v>
      </c>
      <c r="N517" s="2">
        <f t="shared" si="106"/>
        <v>554.52963446812407</v>
      </c>
      <c r="O517" s="2">
        <f t="shared" si="103"/>
        <v>2699.4703655318758</v>
      </c>
      <c r="P517" s="2">
        <f t="shared" si="104"/>
        <v>0</v>
      </c>
      <c r="R517" s="12">
        <v>39436</v>
      </c>
      <c r="S517" s="17">
        <f t="shared" si="99"/>
        <v>12</v>
      </c>
      <c r="T517" s="17">
        <f t="shared" si="100"/>
        <v>4</v>
      </c>
      <c r="U517" s="17">
        <f t="shared" si="101"/>
        <v>20</v>
      </c>
      <c r="V517" s="18">
        <v>1419.2350468955469</v>
      </c>
      <c r="W517">
        <f t="shared" si="107"/>
        <v>8245</v>
      </c>
    </row>
    <row r="518" spans="1:23">
      <c r="A518" s="12">
        <v>39249</v>
      </c>
      <c r="B518" s="17">
        <f t="shared" si="96"/>
        <v>6</v>
      </c>
      <c r="C518" s="17">
        <f t="shared" si="97"/>
        <v>6</v>
      </c>
      <c r="D518" s="17">
        <f t="shared" si="98"/>
        <v>16</v>
      </c>
      <c r="E518" s="18">
        <v>3254</v>
      </c>
      <c r="F518">
        <f t="shared" si="105"/>
        <v>516</v>
      </c>
      <c r="K518" s="22">
        <f t="shared" si="102"/>
        <v>3254</v>
      </c>
      <c r="N518" s="2">
        <f t="shared" si="106"/>
        <v>554.52963446812407</v>
      </c>
      <c r="O518" s="2">
        <f t="shared" si="103"/>
        <v>2699.4703655318758</v>
      </c>
      <c r="P518" s="2">
        <f t="shared" si="104"/>
        <v>0</v>
      </c>
      <c r="R518" s="12">
        <v>39201</v>
      </c>
      <c r="S518" s="17">
        <f t="shared" si="99"/>
        <v>4</v>
      </c>
      <c r="T518" s="17">
        <f t="shared" si="100"/>
        <v>7</v>
      </c>
      <c r="U518" s="17">
        <f t="shared" si="101"/>
        <v>29</v>
      </c>
      <c r="V518" s="18">
        <v>1419.52</v>
      </c>
      <c r="W518">
        <f t="shared" si="107"/>
        <v>8244</v>
      </c>
    </row>
    <row r="519" spans="1:23">
      <c r="A519" s="12">
        <v>39323</v>
      </c>
      <c r="B519" s="17">
        <f t="shared" si="96"/>
        <v>8</v>
      </c>
      <c r="C519" s="17">
        <f t="shared" si="97"/>
        <v>3</v>
      </c>
      <c r="D519" s="17">
        <f t="shared" si="98"/>
        <v>29</v>
      </c>
      <c r="E519" s="18">
        <v>3253.7824844681645</v>
      </c>
      <c r="F519">
        <f t="shared" si="105"/>
        <v>517</v>
      </c>
      <c r="K519" s="22">
        <f t="shared" si="102"/>
        <v>3253.7824844681645</v>
      </c>
      <c r="N519" s="2">
        <f t="shared" si="106"/>
        <v>554.52963446812407</v>
      </c>
      <c r="O519" s="2">
        <f t="shared" si="103"/>
        <v>2699.2528500000403</v>
      </c>
      <c r="P519" s="2">
        <f t="shared" si="104"/>
        <v>0</v>
      </c>
      <c r="R519" s="12">
        <v>39184</v>
      </c>
      <c r="S519" s="17">
        <f t="shared" si="99"/>
        <v>4</v>
      </c>
      <c r="T519" s="17">
        <f t="shared" si="100"/>
        <v>4</v>
      </c>
      <c r="U519" s="17">
        <f t="shared" si="101"/>
        <v>12</v>
      </c>
      <c r="V519" s="18">
        <v>1419.82</v>
      </c>
      <c r="W519">
        <f t="shared" si="107"/>
        <v>8243</v>
      </c>
    </row>
    <row r="520" spans="1:23">
      <c r="A520" s="12">
        <v>39257</v>
      </c>
      <c r="B520" s="17">
        <f t="shared" si="96"/>
        <v>6</v>
      </c>
      <c r="C520" s="17">
        <f t="shared" si="97"/>
        <v>7</v>
      </c>
      <c r="D520" s="17">
        <f t="shared" si="98"/>
        <v>24</v>
      </c>
      <c r="E520" s="18">
        <v>3253</v>
      </c>
      <c r="F520">
        <f t="shared" si="105"/>
        <v>518</v>
      </c>
      <c r="K520" s="22">
        <f t="shared" si="102"/>
        <v>3253</v>
      </c>
      <c r="N520" s="2">
        <f t="shared" si="106"/>
        <v>554.52963446812407</v>
      </c>
      <c r="O520" s="2">
        <f t="shared" si="103"/>
        <v>2698.4703655318758</v>
      </c>
      <c r="P520" s="2">
        <f t="shared" si="104"/>
        <v>0</v>
      </c>
      <c r="R520" s="12">
        <v>39394</v>
      </c>
      <c r="S520" s="17">
        <f t="shared" si="99"/>
        <v>11</v>
      </c>
      <c r="T520" s="17">
        <f t="shared" si="100"/>
        <v>4</v>
      </c>
      <c r="U520" s="17">
        <f t="shared" si="101"/>
        <v>8</v>
      </c>
      <c r="V520" s="18">
        <v>1420.299878093711</v>
      </c>
      <c r="W520">
        <f t="shared" si="107"/>
        <v>8242</v>
      </c>
    </row>
    <row r="521" spans="1:23">
      <c r="A521" s="12">
        <v>39314</v>
      </c>
      <c r="B521" s="17">
        <f t="shared" si="96"/>
        <v>8</v>
      </c>
      <c r="C521" s="17">
        <f t="shared" si="97"/>
        <v>1</v>
      </c>
      <c r="D521" s="17">
        <f t="shared" si="98"/>
        <v>20</v>
      </c>
      <c r="E521" s="18">
        <v>3252.918540299805</v>
      </c>
      <c r="F521">
        <f t="shared" si="105"/>
        <v>519</v>
      </c>
      <c r="K521" s="22">
        <f t="shared" si="102"/>
        <v>3252.918540299805</v>
      </c>
      <c r="N521" s="2">
        <f t="shared" si="106"/>
        <v>554.52963446812407</v>
      </c>
      <c r="O521" s="2">
        <f t="shared" si="103"/>
        <v>2698.3889058316809</v>
      </c>
      <c r="P521" s="2">
        <f t="shared" si="104"/>
        <v>0</v>
      </c>
      <c r="R521" s="12">
        <v>39418</v>
      </c>
      <c r="S521" s="17">
        <f t="shared" si="99"/>
        <v>12</v>
      </c>
      <c r="T521" s="17">
        <f t="shared" si="100"/>
        <v>7</v>
      </c>
      <c r="U521" s="17">
        <f t="shared" si="101"/>
        <v>2</v>
      </c>
      <c r="V521" s="18">
        <v>1421.7277840270312</v>
      </c>
      <c r="W521">
        <f t="shared" si="107"/>
        <v>8241</v>
      </c>
    </row>
    <row r="522" spans="1:23">
      <c r="A522" s="12">
        <v>39305</v>
      </c>
      <c r="B522" s="17">
        <f t="shared" si="96"/>
        <v>8</v>
      </c>
      <c r="C522" s="17">
        <f t="shared" si="97"/>
        <v>6</v>
      </c>
      <c r="D522" s="17">
        <f t="shared" si="98"/>
        <v>11</v>
      </c>
      <c r="E522" s="18">
        <v>3252.2320429798833</v>
      </c>
      <c r="F522">
        <f t="shared" si="105"/>
        <v>520</v>
      </c>
      <c r="K522" s="22">
        <f t="shared" si="102"/>
        <v>3252.2320429798833</v>
      </c>
      <c r="N522" s="2">
        <f t="shared" si="106"/>
        <v>554.52963446812407</v>
      </c>
      <c r="O522" s="2">
        <f t="shared" si="103"/>
        <v>2697.7024085117591</v>
      </c>
      <c r="P522" s="2">
        <f t="shared" si="104"/>
        <v>0</v>
      </c>
      <c r="R522" s="12">
        <v>39389</v>
      </c>
      <c r="S522" s="17">
        <f t="shared" si="99"/>
        <v>11</v>
      </c>
      <c r="T522" s="17">
        <f t="shared" si="100"/>
        <v>6</v>
      </c>
      <c r="U522" s="17">
        <f t="shared" si="101"/>
        <v>3</v>
      </c>
      <c r="V522" s="18">
        <v>1421.7548976771486</v>
      </c>
      <c r="W522">
        <f t="shared" si="107"/>
        <v>8240</v>
      </c>
    </row>
    <row r="523" spans="1:23">
      <c r="A523" s="12">
        <v>39312</v>
      </c>
      <c r="B523" s="17">
        <f t="shared" si="96"/>
        <v>8</v>
      </c>
      <c r="C523" s="17">
        <f t="shared" si="97"/>
        <v>6</v>
      </c>
      <c r="D523" s="17">
        <f t="shared" si="98"/>
        <v>18</v>
      </c>
      <c r="E523" s="18">
        <v>3252.0359553884764</v>
      </c>
      <c r="F523">
        <f t="shared" si="105"/>
        <v>521</v>
      </c>
      <c r="K523" s="22">
        <f t="shared" si="102"/>
        <v>3252.0359553884764</v>
      </c>
      <c r="N523" s="2">
        <f t="shared" si="106"/>
        <v>554.52963446812407</v>
      </c>
      <c r="O523" s="2">
        <f t="shared" si="103"/>
        <v>2697.5063209203522</v>
      </c>
      <c r="P523" s="2">
        <f t="shared" si="104"/>
        <v>0</v>
      </c>
      <c r="R523" s="12">
        <v>39084</v>
      </c>
      <c r="S523" s="17">
        <f t="shared" si="99"/>
        <v>1</v>
      </c>
      <c r="T523" s="17">
        <f t="shared" si="100"/>
        <v>2</v>
      </c>
      <c r="U523" s="17">
        <f t="shared" si="101"/>
        <v>2</v>
      </c>
      <c r="V523" s="18">
        <v>1421.82</v>
      </c>
      <c r="W523">
        <f t="shared" si="107"/>
        <v>8239</v>
      </c>
    </row>
    <row r="524" spans="1:23">
      <c r="A524" s="12">
        <v>39276</v>
      </c>
      <c r="B524" s="17">
        <f t="shared" si="96"/>
        <v>7</v>
      </c>
      <c r="C524" s="17">
        <f t="shared" si="97"/>
        <v>5</v>
      </c>
      <c r="D524" s="17">
        <f t="shared" si="98"/>
        <v>13</v>
      </c>
      <c r="E524" s="18">
        <v>3251.8423058730468</v>
      </c>
      <c r="F524">
        <f t="shared" si="105"/>
        <v>522</v>
      </c>
      <c r="K524" s="22">
        <f t="shared" si="102"/>
        <v>3251.8423058730468</v>
      </c>
      <c r="N524" s="2">
        <f t="shared" si="106"/>
        <v>554.52963446812407</v>
      </c>
      <c r="O524" s="2">
        <f t="shared" si="103"/>
        <v>2697.3126714049226</v>
      </c>
      <c r="P524" s="2">
        <f t="shared" si="104"/>
        <v>0</v>
      </c>
      <c r="R524" s="12">
        <v>39116</v>
      </c>
      <c r="S524" s="17">
        <f t="shared" si="99"/>
        <v>2</v>
      </c>
      <c r="T524" s="17">
        <f t="shared" si="100"/>
        <v>6</v>
      </c>
      <c r="U524" s="17">
        <f t="shared" si="101"/>
        <v>3</v>
      </c>
      <c r="V524" s="18">
        <v>1422.24</v>
      </c>
      <c r="W524">
        <f t="shared" si="107"/>
        <v>8238</v>
      </c>
    </row>
    <row r="525" spans="1:23">
      <c r="A525" s="12">
        <v>39341</v>
      </c>
      <c r="B525" s="17">
        <f t="shared" si="96"/>
        <v>9</v>
      </c>
      <c r="C525" s="17">
        <f t="shared" si="97"/>
        <v>7</v>
      </c>
      <c r="D525" s="17">
        <f t="shared" si="98"/>
        <v>16</v>
      </c>
      <c r="E525" s="18">
        <v>3251.4835395029299</v>
      </c>
      <c r="F525">
        <f t="shared" si="105"/>
        <v>523</v>
      </c>
      <c r="K525" s="22">
        <f t="shared" si="102"/>
        <v>3251.4835395029299</v>
      </c>
      <c r="N525" s="2">
        <f t="shared" si="106"/>
        <v>554.52963446812407</v>
      </c>
      <c r="O525" s="2">
        <f t="shared" si="103"/>
        <v>2696.9539050348058</v>
      </c>
      <c r="P525" s="2">
        <f t="shared" si="104"/>
        <v>0</v>
      </c>
      <c r="R525" s="12">
        <v>39401</v>
      </c>
      <c r="S525" s="17">
        <f t="shared" si="99"/>
        <v>11</v>
      </c>
      <c r="T525" s="17">
        <f t="shared" si="100"/>
        <v>4</v>
      </c>
      <c r="U525" s="17">
        <f t="shared" si="101"/>
        <v>15</v>
      </c>
      <c r="V525" s="18">
        <v>1422.4717464133594</v>
      </c>
      <c r="W525">
        <f t="shared" si="107"/>
        <v>8237</v>
      </c>
    </row>
    <row r="526" spans="1:23">
      <c r="A526" s="12">
        <v>39270</v>
      </c>
      <c r="B526" s="17">
        <f t="shared" si="96"/>
        <v>7</v>
      </c>
      <c r="C526" s="17">
        <f t="shared" si="97"/>
        <v>6</v>
      </c>
      <c r="D526" s="17">
        <f t="shared" si="98"/>
        <v>7</v>
      </c>
      <c r="E526" s="18">
        <v>3251.3959956746094</v>
      </c>
      <c r="F526">
        <f t="shared" si="105"/>
        <v>524</v>
      </c>
      <c r="K526" s="22">
        <f t="shared" si="102"/>
        <v>3251.3959956746094</v>
      </c>
      <c r="N526" s="2">
        <f t="shared" si="106"/>
        <v>554.52963446812407</v>
      </c>
      <c r="O526" s="2">
        <f t="shared" si="103"/>
        <v>2696.8663612064852</v>
      </c>
      <c r="P526" s="2">
        <f t="shared" si="104"/>
        <v>0</v>
      </c>
      <c r="R526" s="12">
        <v>39413</v>
      </c>
      <c r="S526" s="17">
        <f t="shared" si="99"/>
        <v>11</v>
      </c>
      <c r="T526" s="17">
        <f t="shared" si="100"/>
        <v>2</v>
      </c>
      <c r="U526" s="17">
        <f t="shared" si="101"/>
        <v>27</v>
      </c>
      <c r="V526" s="18">
        <v>1422.6640945026954</v>
      </c>
      <c r="W526">
        <f t="shared" si="107"/>
        <v>8236</v>
      </c>
    </row>
    <row r="527" spans="1:23">
      <c r="A527" s="12">
        <v>39261</v>
      </c>
      <c r="B527" s="17">
        <f t="shared" si="96"/>
        <v>6</v>
      </c>
      <c r="C527" s="17">
        <f t="shared" si="97"/>
        <v>4</v>
      </c>
      <c r="D527" s="17">
        <f t="shared" si="98"/>
        <v>28</v>
      </c>
      <c r="E527" s="18">
        <v>3251</v>
      </c>
      <c r="F527">
        <f t="shared" si="105"/>
        <v>525</v>
      </c>
      <c r="K527" s="22">
        <f t="shared" si="102"/>
        <v>3251</v>
      </c>
      <c r="N527" s="2">
        <f t="shared" si="106"/>
        <v>554.52963446812407</v>
      </c>
      <c r="O527" s="2">
        <f t="shared" si="103"/>
        <v>2696.4703655318758</v>
      </c>
      <c r="P527" s="2">
        <f t="shared" si="104"/>
        <v>0</v>
      </c>
      <c r="R527" s="12">
        <v>39395</v>
      </c>
      <c r="S527" s="17">
        <f t="shared" si="99"/>
        <v>11</v>
      </c>
      <c r="T527" s="17">
        <f t="shared" si="100"/>
        <v>5</v>
      </c>
      <c r="U527" s="17">
        <f t="shared" si="101"/>
        <v>9</v>
      </c>
      <c r="V527" s="18">
        <v>1422.8733144219532</v>
      </c>
      <c r="W527">
        <f t="shared" si="107"/>
        <v>8235</v>
      </c>
    </row>
    <row r="528" spans="1:23">
      <c r="A528" s="12">
        <v>39290</v>
      </c>
      <c r="B528" s="17">
        <f t="shared" si="96"/>
        <v>7</v>
      </c>
      <c r="C528" s="17">
        <f t="shared" si="97"/>
        <v>5</v>
      </c>
      <c r="D528" s="17">
        <f t="shared" si="98"/>
        <v>27</v>
      </c>
      <c r="E528" s="18">
        <v>3250.7200115976561</v>
      </c>
      <c r="F528">
        <f t="shared" si="105"/>
        <v>526</v>
      </c>
      <c r="K528" s="22">
        <f t="shared" si="102"/>
        <v>3250.7200115976561</v>
      </c>
      <c r="N528" s="2">
        <f t="shared" si="106"/>
        <v>554.52963446812407</v>
      </c>
      <c r="O528" s="2">
        <f t="shared" si="103"/>
        <v>2696.190377129532</v>
      </c>
      <c r="P528" s="2">
        <f t="shared" si="104"/>
        <v>0</v>
      </c>
      <c r="R528" s="12">
        <v>39103</v>
      </c>
      <c r="S528" s="17">
        <f t="shared" si="99"/>
        <v>1</v>
      </c>
      <c r="T528" s="17">
        <f t="shared" si="100"/>
        <v>7</v>
      </c>
      <c r="U528" s="17">
        <f t="shared" si="101"/>
        <v>21</v>
      </c>
      <c r="V528" s="18">
        <v>1422.94</v>
      </c>
      <c r="W528">
        <f t="shared" si="107"/>
        <v>8234</v>
      </c>
    </row>
    <row r="529" spans="1:23">
      <c r="A529" s="12">
        <v>39309</v>
      </c>
      <c r="B529" s="17">
        <f t="shared" si="96"/>
        <v>8</v>
      </c>
      <c r="C529" s="17">
        <f t="shared" si="97"/>
        <v>3</v>
      </c>
      <c r="D529" s="17">
        <f t="shared" si="98"/>
        <v>15</v>
      </c>
      <c r="E529" s="18">
        <v>3250.3480100726561</v>
      </c>
      <c r="F529">
        <f t="shared" si="105"/>
        <v>527</v>
      </c>
      <c r="K529" s="22">
        <f t="shared" si="102"/>
        <v>3250.3480100726561</v>
      </c>
      <c r="N529" s="2">
        <f t="shared" si="106"/>
        <v>554.52963446812407</v>
      </c>
      <c r="O529" s="2">
        <f t="shared" si="103"/>
        <v>2695.8183756045319</v>
      </c>
      <c r="P529" s="2">
        <f t="shared" si="104"/>
        <v>0</v>
      </c>
      <c r="R529" s="12">
        <v>39150</v>
      </c>
      <c r="S529" s="17">
        <f t="shared" si="99"/>
        <v>3</v>
      </c>
      <c r="T529" s="17">
        <f t="shared" si="100"/>
        <v>5</v>
      </c>
      <c r="U529" s="17">
        <f t="shared" si="101"/>
        <v>9</v>
      </c>
      <c r="V529" s="18">
        <v>1422.94</v>
      </c>
      <c r="W529">
        <f t="shared" si="107"/>
        <v>8233</v>
      </c>
    </row>
    <row r="530" spans="1:23">
      <c r="A530" s="12">
        <v>39249</v>
      </c>
      <c r="B530" s="17">
        <f t="shared" si="96"/>
        <v>6</v>
      </c>
      <c r="C530" s="17">
        <f t="shared" si="97"/>
        <v>6</v>
      </c>
      <c r="D530" s="17">
        <f t="shared" si="98"/>
        <v>16</v>
      </c>
      <c r="E530" s="18">
        <v>3250</v>
      </c>
      <c r="F530">
        <f t="shared" si="105"/>
        <v>528</v>
      </c>
      <c r="K530" s="22">
        <f t="shared" si="102"/>
        <v>3250</v>
      </c>
      <c r="N530" s="2">
        <f t="shared" si="106"/>
        <v>554.52963446812407</v>
      </c>
      <c r="O530" s="2">
        <f t="shared" si="103"/>
        <v>2695.4703655318758</v>
      </c>
      <c r="P530" s="2">
        <f t="shared" si="104"/>
        <v>0</v>
      </c>
      <c r="R530" s="12">
        <v>39229</v>
      </c>
      <c r="S530" s="17">
        <f t="shared" si="99"/>
        <v>5</v>
      </c>
      <c r="T530" s="17">
        <f t="shared" si="100"/>
        <v>7</v>
      </c>
      <c r="U530" s="17">
        <f t="shared" si="101"/>
        <v>27</v>
      </c>
      <c r="V530" s="18">
        <v>1423</v>
      </c>
      <c r="W530">
        <f t="shared" si="107"/>
        <v>8232</v>
      </c>
    </row>
    <row r="531" spans="1:23">
      <c r="A531" s="12">
        <v>39288</v>
      </c>
      <c r="B531" s="17">
        <f t="shared" si="96"/>
        <v>7</v>
      </c>
      <c r="C531" s="17">
        <f t="shared" si="97"/>
        <v>3</v>
      </c>
      <c r="D531" s="17">
        <f t="shared" si="98"/>
        <v>25</v>
      </c>
      <c r="E531" s="18">
        <v>3249.4086664005863</v>
      </c>
      <c r="F531">
        <f t="shared" si="105"/>
        <v>529</v>
      </c>
      <c r="K531" s="22">
        <f t="shared" si="102"/>
        <v>3249.4086664005863</v>
      </c>
      <c r="N531" s="2">
        <f t="shared" si="106"/>
        <v>554.52963446812407</v>
      </c>
      <c r="O531" s="2">
        <f t="shared" si="103"/>
        <v>2694.8790319324621</v>
      </c>
      <c r="P531" s="2">
        <f t="shared" si="104"/>
        <v>0</v>
      </c>
      <c r="R531" s="12">
        <v>39174</v>
      </c>
      <c r="S531" s="17">
        <f t="shared" si="99"/>
        <v>4</v>
      </c>
      <c r="T531" s="17">
        <f t="shared" si="100"/>
        <v>1</v>
      </c>
      <c r="U531" s="17">
        <f t="shared" si="101"/>
        <v>2</v>
      </c>
      <c r="V531" s="18">
        <v>1423.42</v>
      </c>
      <c r="W531">
        <f t="shared" si="107"/>
        <v>8231</v>
      </c>
    </row>
    <row r="532" spans="1:23">
      <c r="A532" s="12">
        <v>39251</v>
      </c>
      <c r="B532" s="17">
        <f t="shared" si="96"/>
        <v>6</v>
      </c>
      <c r="C532" s="17">
        <f t="shared" si="97"/>
        <v>1</v>
      </c>
      <c r="D532" s="17">
        <f t="shared" si="98"/>
        <v>18</v>
      </c>
      <c r="E532" s="18">
        <v>3248</v>
      </c>
      <c r="F532">
        <f t="shared" si="105"/>
        <v>530</v>
      </c>
      <c r="K532" s="22">
        <f t="shared" si="102"/>
        <v>3248</v>
      </c>
      <c r="N532" s="2">
        <f t="shared" si="106"/>
        <v>554.52963446812407</v>
      </c>
      <c r="O532" s="2">
        <f t="shared" si="103"/>
        <v>2693.4703655318758</v>
      </c>
      <c r="P532" s="2">
        <f t="shared" si="104"/>
        <v>0</v>
      </c>
      <c r="R532" s="12">
        <v>39191</v>
      </c>
      <c r="S532" s="17">
        <f t="shared" si="99"/>
        <v>4</v>
      </c>
      <c r="T532" s="17">
        <f t="shared" si="100"/>
        <v>4</v>
      </c>
      <c r="U532" s="17">
        <f t="shared" si="101"/>
        <v>19</v>
      </c>
      <c r="V532" s="18">
        <v>1423.49</v>
      </c>
      <c r="W532">
        <f t="shared" si="107"/>
        <v>8230</v>
      </c>
    </row>
    <row r="533" spans="1:23">
      <c r="A533" s="12">
        <v>39293</v>
      </c>
      <c r="B533" s="17">
        <f t="shared" si="96"/>
        <v>7</v>
      </c>
      <c r="C533" s="17">
        <f t="shared" si="97"/>
        <v>1</v>
      </c>
      <c r="D533" s="17">
        <f t="shared" si="98"/>
        <v>30</v>
      </c>
      <c r="E533" s="18">
        <v>3247.123809374219</v>
      </c>
      <c r="F533">
        <f t="shared" si="105"/>
        <v>531</v>
      </c>
      <c r="K533" s="22">
        <f t="shared" si="102"/>
        <v>3247.123809374219</v>
      </c>
      <c r="N533" s="2">
        <f t="shared" si="106"/>
        <v>554.52963446812407</v>
      </c>
      <c r="O533" s="2">
        <f t="shared" si="103"/>
        <v>2692.5941749060948</v>
      </c>
      <c r="P533" s="2">
        <f t="shared" si="104"/>
        <v>0</v>
      </c>
      <c r="R533" s="12">
        <v>39430</v>
      </c>
      <c r="S533" s="17">
        <f t="shared" si="99"/>
        <v>12</v>
      </c>
      <c r="T533" s="17">
        <f t="shared" si="100"/>
        <v>5</v>
      </c>
      <c r="U533" s="17">
        <f t="shared" si="101"/>
        <v>14</v>
      </c>
      <c r="V533" s="18">
        <v>1423.7901444794923</v>
      </c>
      <c r="W533">
        <f t="shared" si="107"/>
        <v>8229</v>
      </c>
    </row>
    <row r="534" spans="1:23">
      <c r="A534" s="12">
        <v>39312</v>
      </c>
      <c r="B534" s="17">
        <f t="shared" si="96"/>
        <v>8</v>
      </c>
      <c r="C534" s="17">
        <f t="shared" si="97"/>
        <v>6</v>
      </c>
      <c r="D534" s="17">
        <f t="shared" si="98"/>
        <v>18</v>
      </c>
      <c r="E534" s="18">
        <v>3247.0696181906251</v>
      </c>
      <c r="F534">
        <f t="shared" si="105"/>
        <v>532</v>
      </c>
      <c r="K534" s="22">
        <f t="shared" si="102"/>
        <v>3247.0696181906251</v>
      </c>
      <c r="N534" s="2">
        <f t="shared" si="106"/>
        <v>554.52963446812407</v>
      </c>
      <c r="O534" s="2">
        <f t="shared" si="103"/>
        <v>2692.5399837225009</v>
      </c>
      <c r="P534" s="2">
        <f t="shared" si="104"/>
        <v>0</v>
      </c>
      <c r="R534" s="12">
        <v>39154</v>
      </c>
      <c r="S534" s="17">
        <f t="shared" si="99"/>
        <v>3</v>
      </c>
      <c r="T534" s="17">
        <f t="shared" si="100"/>
        <v>2</v>
      </c>
      <c r="U534" s="17">
        <f t="shared" si="101"/>
        <v>13</v>
      </c>
      <c r="V534" s="18">
        <v>1423.81</v>
      </c>
      <c r="W534">
        <f t="shared" si="107"/>
        <v>8228</v>
      </c>
    </row>
    <row r="535" spans="1:23">
      <c r="A535" s="12">
        <v>39256</v>
      </c>
      <c r="B535" s="17">
        <f t="shared" si="96"/>
        <v>6</v>
      </c>
      <c r="C535" s="17">
        <f t="shared" si="97"/>
        <v>6</v>
      </c>
      <c r="D535" s="17">
        <f t="shared" si="98"/>
        <v>23</v>
      </c>
      <c r="E535" s="18">
        <v>3247</v>
      </c>
      <c r="F535">
        <f t="shared" si="105"/>
        <v>533</v>
      </c>
      <c r="K535" s="22">
        <f t="shared" si="102"/>
        <v>3247</v>
      </c>
      <c r="N535" s="2">
        <f t="shared" si="106"/>
        <v>554.52963446812407</v>
      </c>
      <c r="O535" s="2">
        <f t="shared" si="103"/>
        <v>2692.4703655318758</v>
      </c>
      <c r="P535" s="2">
        <f t="shared" si="104"/>
        <v>0</v>
      </c>
      <c r="R535" s="12">
        <v>39157</v>
      </c>
      <c r="S535" s="17">
        <f t="shared" si="99"/>
        <v>3</v>
      </c>
      <c r="T535" s="17">
        <f t="shared" si="100"/>
        <v>5</v>
      </c>
      <c r="U535" s="17">
        <f t="shared" si="101"/>
        <v>16</v>
      </c>
      <c r="V535" s="18">
        <v>1423.98</v>
      </c>
      <c r="W535">
        <f t="shared" si="107"/>
        <v>8227</v>
      </c>
    </row>
    <row r="536" spans="1:23">
      <c r="A536" s="12">
        <v>39258</v>
      </c>
      <c r="B536" s="17">
        <f t="shared" si="96"/>
        <v>6</v>
      </c>
      <c r="C536" s="17">
        <f t="shared" si="97"/>
        <v>1</v>
      </c>
      <c r="D536" s="17">
        <f t="shared" si="98"/>
        <v>25</v>
      </c>
      <c r="E536" s="18">
        <v>3246.24</v>
      </c>
      <c r="F536">
        <f t="shared" si="105"/>
        <v>534</v>
      </c>
      <c r="K536" s="22">
        <f t="shared" si="102"/>
        <v>3246.24</v>
      </c>
      <c r="N536" s="2">
        <f t="shared" si="106"/>
        <v>554.52963446812407</v>
      </c>
      <c r="O536" s="2">
        <f t="shared" si="103"/>
        <v>2691.7103655318756</v>
      </c>
      <c r="P536" s="2">
        <f t="shared" si="104"/>
        <v>0</v>
      </c>
      <c r="R536" s="12">
        <v>39175</v>
      </c>
      <c r="S536" s="17">
        <f t="shared" si="99"/>
        <v>4</v>
      </c>
      <c r="T536" s="17">
        <f t="shared" si="100"/>
        <v>2</v>
      </c>
      <c r="U536" s="17">
        <f t="shared" si="101"/>
        <v>3</v>
      </c>
      <c r="V536" s="18">
        <v>1424.19</v>
      </c>
      <c r="W536">
        <f t="shared" si="107"/>
        <v>8226</v>
      </c>
    </row>
    <row r="537" spans="1:23">
      <c r="A537" s="12">
        <v>39241</v>
      </c>
      <c r="B537" s="17">
        <f t="shared" si="96"/>
        <v>6</v>
      </c>
      <c r="C537" s="17">
        <f t="shared" si="97"/>
        <v>5</v>
      </c>
      <c r="D537" s="17">
        <f t="shared" si="98"/>
        <v>8</v>
      </c>
      <c r="E537" s="18">
        <v>3246</v>
      </c>
      <c r="F537">
        <f t="shared" si="105"/>
        <v>535</v>
      </c>
      <c r="K537" s="22">
        <f t="shared" si="102"/>
        <v>3246</v>
      </c>
      <c r="N537" s="2">
        <f t="shared" si="106"/>
        <v>554.52963446812407</v>
      </c>
      <c r="O537" s="2">
        <f t="shared" si="103"/>
        <v>2691.4703655318758</v>
      </c>
      <c r="P537" s="2">
        <f t="shared" si="104"/>
        <v>0</v>
      </c>
      <c r="R537" s="12">
        <v>39414</v>
      </c>
      <c r="S537" s="17">
        <f t="shared" si="99"/>
        <v>11</v>
      </c>
      <c r="T537" s="17">
        <f t="shared" si="100"/>
        <v>3</v>
      </c>
      <c r="U537" s="17">
        <f t="shared" si="101"/>
        <v>28</v>
      </c>
      <c r="V537" s="18">
        <v>1424.2096635860937</v>
      </c>
      <c r="W537">
        <f t="shared" si="107"/>
        <v>8225</v>
      </c>
    </row>
    <row r="538" spans="1:23">
      <c r="A538" s="12">
        <v>39288</v>
      </c>
      <c r="B538" s="17">
        <f t="shared" si="96"/>
        <v>7</v>
      </c>
      <c r="C538" s="17">
        <f t="shared" si="97"/>
        <v>3</v>
      </c>
      <c r="D538" s="17">
        <f t="shared" si="98"/>
        <v>25</v>
      </c>
      <c r="E538" s="18">
        <v>3245.9878669923828</v>
      </c>
      <c r="F538">
        <f t="shared" si="105"/>
        <v>536</v>
      </c>
      <c r="K538" s="22">
        <f t="shared" si="102"/>
        <v>3245.9878669923828</v>
      </c>
      <c r="N538" s="2">
        <f t="shared" si="106"/>
        <v>554.52963446812407</v>
      </c>
      <c r="O538" s="2">
        <f t="shared" si="103"/>
        <v>2691.4582325242586</v>
      </c>
      <c r="P538" s="2">
        <f t="shared" si="104"/>
        <v>0</v>
      </c>
      <c r="R538" s="12">
        <v>39188</v>
      </c>
      <c r="S538" s="17">
        <f t="shared" si="99"/>
        <v>4</v>
      </c>
      <c r="T538" s="17">
        <f t="shared" si="100"/>
        <v>1</v>
      </c>
      <c r="U538" s="17">
        <f t="shared" si="101"/>
        <v>16</v>
      </c>
      <c r="V538" s="18">
        <v>1424.46</v>
      </c>
      <c r="W538">
        <f t="shared" si="107"/>
        <v>8224</v>
      </c>
    </row>
    <row r="539" spans="1:23">
      <c r="A539" s="12">
        <v>39288</v>
      </c>
      <c r="B539" s="17">
        <f t="shared" si="96"/>
        <v>7</v>
      </c>
      <c r="C539" s="17">
        <f t="shared" si="97"/>
        <v>3</v>
      </c>
      <c r="D539" s="17">
        <f t="shared" si="98"/>
        <v>25</v>
      </c>
      <c r="E539" s="18">
        <v>3245.8807012863281</v>
      </c>
      <c r="F539">
        <f t="shared" si="105"/>
        <v>537</v>
      </c>
      <c r="K539" s="22">
        <f t="shared" si="102"/>
        <v>3245.8807012863281</v>
      </c>
      <c r="N539" s="2">
        <f t="shared" si="106"/>
        <v>554.52963446812407</v>
      </c>
      <c r="O539" s="2">
        <f t="shared" si="103"/>
        <v>2691.3510668182039</v>
      </c>
      <c r="P539" s="2">
        <f t="shared" si="104"/>
        <v>0</v>
      </c>
      <c r="R539" s="12">
        <v>39083</v>
      </c>
      <c r="S539" s="17">
        <f t="shared" si="99"/>
        <v>1</v>
      </c>
      <c r="T539" s="17">
        <f t="shared" si="100"/>
        <v>1</v>
      </c>
      <c r="U539" s="17">
        <f t="shared" si="101"/>
        <v>1</v>
      </c>
      <c r="V539" s="18">
        <v>1424.76</v>
      </c>
      <c r="W539">
        <f t="shared" si="107"/>
        <v>8223</v>
      </c>
    </row>
    <row r="540" spans="1:23">
      <c r="A540" s="12">
        <v>39340</v>
      </c>
      <c r="B540" s="17">
        <f t="shared" si="96"/>
        <v>9</v>
      </c>
      <c r="C540" s="17">
        <f t="shared" si="97"/>
        <v>6</v>
      </c>
      <c r="D540" s="17">
        <f t="shared" si="98"/>
        <v>15</v>
      </c>
      <c r="E540" s="18">
        <v>3245.7004764093749</v>
      </c>
      <c r="F540">
        <f t="shared" si="105"/>
        <v>538</v>
      </c>
      <c r="K540" s="22">
        <f t="shared" si="102"/>
        <v>3245.7004764093749</v>
      </c>
      <c r="N540" s="2">
        <f t="shared" si="106"/>
        <v>554.52963446812407</v>
      </c>
      <c r="O540" s="2">
        <f t="shared" si="103"/>
        <v>2691.1708419412507</v>
      </c>
      <c r="P540" s="2">
        <f t="shared" si="104"/>
        <v>0</v>
      </c>
      <c r="R540" s="12">
        <v>39165</v>
      </c>
      <c r="S540" s="17">
        <f t="shared" si="99"/>
        <v>3</v>
      </c>
      <c r="T540" s="17">
        <f t="shared" si="100"/>
        <v>6</v>
      </c>
      <c r="U540" s="17">
        <f t="shared" si="101"/>
        <v>24</v>
      </c>
      <c r="V540" s="18">
        <v>1424.77</v>
      </c>
      <c r="W540">
        <f t="shared" si="107"/>
        <v>8222</v>
      </c>
    </row>
    <row r="541" spans="1:23">
      <c r="A541" s="12">
        <v>39257</v>
      </c>
      <c r="B541" s="17">
        <f t="shared" si="96"/>
        <v>6</v>
      </c>
      <c r="C541" s="17">
        <f t="shared" si="97"/>
        <v>7</v>
      </c>
      <c r="D541" s="17">
        <f t="shared" si="98"/>
        <v>24</v>
      </c>
      <c r="E541" s="18">
        <v>3245</v>
      </c>
      <c r="F541">
        <f t="shared" si="105"/>
        <v>539</v>
      </c>
      <c r="K541" s="22">
        <f t="shared" si="102"/>
        <v>3245</v>
      </c>
      <c r="N541" s="2">
        <f t="shared" si="106"/>
        <v>554.52963446812407</v>
      </c>
      <c r="O541" s="2">
        <f t="shared" si="103"/>
        <v>2690.4703655318758</v>
      </c>
      <c r="P541" s="2">
        <f t="shared" si="104"/>
        <v>0</v>
      </c>
      <c r="R541" s="12">
        <v>39163</v>
      </c>
      <c r="S541" s="17">
        <f t="shared" si="99"/>
        <v>3</v>
      </c>
      <c r="T541" s="17">
        <f t="shared" si="100"/>
        <v>4</v>
      </c>
      <c r="U541" s="17">
        <f t="shared" si="101"/>
        <v>22</v>
      </c>
      <c r="V541" s="18">
        <v>1424.87</v>
      </c>
      <c r="W541">
        <f t="shared" si="107"/>
        <v>8221</v>
      </c>
    </row>
    <row r="542" spans="1:23">
      <c r="A542" s="12">
        <v>39359</v>
      </c>
      <c r="B542" s="17">
        <f t="shared" si="96"/>
        <v>10</v>
      </c>
      <c r="C542" s="17">
        <f t="shared" si="97"/>
        <v>4</v>
      </c>
      <c r="D542" s="17">
        <f t="shared" si="98"/>
        <v>4</v>
      </c>
      <c r="E542" s="18">
        <v>3244.5165280113283</v>
      </c>
      <c r="F542">
        <f t="shared" si="105"/>
        <v>540</v>
      </c>
      <c r="K542" s="22">
        <f t="shared" si="102"/>
        <v>3244.5165280113283</v>
      </c>
      <c r="N542" s="2">
        <f t="shared" si="106"/>
        <v>554.52963446812407</v>
      </c>
      <c r="O542" s="2">
        <f t="shared" si="103"/>
        <v>2689.9868935432041</v>
      </c>
      <c r="P542" s="2">
        <f t="shared" si="104"/>
        <v>0</v>
      </c>
      <c r="R542" s="12">
        <v>39145</v>
      </c>
      <c r="S542" s="17">
        <f t="shared" si="99"/>
        <v>3</v>
      </c>
      <c r="T542" s="17">
        <f t="shared" si="100"/>
        <v>7</v>
      </c>
      <c r="U542" s="17">
        <f t="shared" si="101"/>
        <v>4</v>
      </c>
      <c r="V542" s="18">
        <v>1424.88</v>
      </c>
      <c r="W542">
        <f t="shared" si="107"/>
        <v>8220</v>
      </c>
    </row>
    <row r="543" spans="1:23">
      <c r="A543" s="12">
        <v>39245</v>
      </c>
      <c r="B543" s="17">
        <f t="shared" si="96"/>
        <v>6</v>
      </c>
      <c r="C543" s="17">
        <f t="shared" si="97"/>
        <v>2</v>
      </c>
      <c r="D543" s="17">
        <f t="shared" si="98"/>
        <v>12</v>
      </c>
      <c r="E543" s="18">
        <v>3243</v>
      </c>
      <c r="F543">
        <f t="shared" si="105"/>
        <v>541</v>
      </c>
      <c r="K543" s="22">
        <f t="shared" si="102"/>
        <v>3243</v>
      </c>
      <c r="N543" s="2">
        <f t="shared" si="106"/>
        <v>554.52963446812407</v>
      </c>
      <c r="O543" s="2">
        <f t="shared" si="103"/>
        <v>2688.4703655318758</v>
      </c>
      <c r="P543" s="2">
        <f t="shared" si="104"/>
        <v>0</v>
      </c>
      <c r="R543" s="12">
        <v>39180</v>
      </c>
      <c r="S543" s="17">
        <f t="shared" si="99"/>
        <v>4</v>
      </c>
      <c r="T543" s="17">
        <f t="shared" si="100"/>
        <v>7</v>
      </c>
      <c r="U543" s="17">
        <f t="shared" si="101"/>
        <v>8</v>
      </c>
      <c r="V543" s="18">
        <v>1425.01</v>
      </c>
      <c r="W543">
        <f t="shared" si="107"/>
        <v>8219</v>
      </c>
    </row>
    <row r="544" spans="1:23">
      <c r="A544" s="12">
        <v>39253</v>
      </c>
      <c r="B544" s="17">
        <f t="shared" si="96"/>
        <v>6</v>
      </c>
      <c r="C544" s="17">
        <f t="shared" si="97"/>
        <v>3</v>
      </c>
      <c r="D544" s="17">
        <f t="shared" si="98"/>
        <v>20</v>
      </c>
      <c r="E544" s="18">
        <v>3243</v>
      </c>
      <c r="F544">
        <f t="shared" si="105"/>
        <v>542</v>
      </c>
      <c r="K544" s="22">
        <f t="shared" si="102"/>
        <v>3243</v>
      </c>
      <c r="N544" s="2">
        <f t="shared" si="106"/>
        <v>554.52963446812407</v>
      </c>
      <c r="O544" s="2">
        <f t="shared" si="103"/>
        <v>2688.4703655318758</v>
      </c>
      <c r="P544" s="2">
        <f t="shared" si="104"/>
        <v>0</v>
      </c>
      <c r="R544" s="12">
        <v>39116</v>
      </c>
      <c r="S544" s="17">
        <f t="shared" si="99"/>
        <v>2</v>
      </c>
      <c r="T544" s="17">
        <f t="shared" si="100"/>
        <v>6</v>
      </c>
      <c r="U544" s="17">
        <f t="shared" si="101"/>
        <v>3</v>
      </c>
      <c r="V544" s="18">
        <v>1425.37</v>
      </c>
      <c r="W544">
        <f t="shared" si="107"/>
        <v>8218</v>
      </c>
    </row>
    <row r="545" spans="1:23">
      <c r="A545" s="12">
        <v>39378</v>
      </c>
      <c r="B545" s="17">
        <f t="shared" si="96"/>
        <v>10</v>
      </c>
      <c r="C545" s="17">
        <f t="shared" si="97"/>
        <v>2</v>
      </c>
      <c r="D545" s="17">
        <f t="shared" si="98"/>
        <v>23</v>
      </c>
      <c r="E545" s="18">
        <v>3242.3413179898439</v>
      </c>
      <c r="F545">
        <f t="shared" si="105"/>
        <v>543</v>
      </c>
      <c r="K545" s="22">
        <f t="shared" si="102"/>
        <v>3242.3413179898439</v>
      </c>
      <c r="N545" s="2">
        <f t="shared" si="106"/>
        <v>554.52963446812407</v>
      </c>
      <c r="O545" s="2">
        <f t="shared" si="103"/>
        <v>2687.8116835217197</v>
      </c>
      <c r="P545" s="2">
        <f t="shared" si="104"/>
        <v>0</v>
      </c>
      <c r="R545" s="12">
        <v>39083</v>
      </c>
      <c r="S545" s="17">
        <f t="shared" si="99"/>
        <v>1</v>
      </c>
      <c r="T545" s="17">
        <f t="shared" si="100"/>
        <v>1</v>
      </c>
      <c r="U545" s="17">
        <f t="shared" si="101"/>
        <v>1</v>
      </c>
      <c r="V545" s="18">
        <v>1425.81</v>
      </c>
      <c r="W545">
        <f t="shared" si="107"/>
        <v>8217</v>
      </c>
    </row>
    <row r="546" spans="1:23">
      <c r="A546" s="12">
        <v>39353</v>
      </c>
      <c r="B546" s="17">
        <f t="shared" si="96"/>
        <v>9</v>
      </c>
      <c r="C546" s="17">
        <f t="shared" si="97"/>
        <v>5</v>
      </c>
      <c r="D546" s="17">
        <f t="shared" si="98"/>
        <v>28</v>
      </c>
      <c r="E546" s="18">
        <v>3241.7849844212892</v>
      </c>
      <c r="F546">
        <f t="shared" si="105"/>
        <v>544</v>
      </c>
      <c r="K546" s="22">
        <f t="shared" si="102"/>
        <v>3241.7849844212892</v>
      </c>
      <c r="N546" s="2">
        <f t="shared" si="106"/>
        <v>554.52963446812407</v>
      </c>
      <c r="O546" s="2">
        <f t="shared" si="103"/>
        <v>2687.255349953165</v>
      </c>
      <c r="P546" s="2">
        <f t="shared" si="104"/>
        <v>0</v>
      </c>
      <c r="R546" s="12">
        <v>39435</v>
      </c>
      <c r="S546" s="17">
        <f t="shared" si="99"/>
        <v>12</v>
      </c>
      <c r="T546" s="17">
        <f t="shared" si="100"/>
        <v>3</v>
      </c>
      <c r="U546" s="17">
        <f t="shared" si="101"/>
        <v>19</v>
      </c>
      <c r="V546" s="18">
        <v>1426.2830985371484</v>
      </c>
      <c r="W546">
        <f t="shared" si="107"/>
        <v>8216</v>
      </c>
    </row>
    <row r="547" spans="1:23">
      <c r="A547" s="12">
        <v>39320</v>
      </c>
      <c r="B547" s="17">
        <f t="shared" si="96"/>
        <v>8</v>
      </c>
      <c r="C547" s="17">
        <f t="shared" si="97"/>
        <v>7</v>
      </c>
      <c r="D547" s="17">
        <f t="shared" si="98"/>
        <v>26</v>
      </c>
      <c r="E547" s="18">
        <v>3241.7405794394531</v>
      </c>
      <c r="F547">
        <f t="shared" si="105"/>
        <v>545</v>
      </c>
      <c r="K547" s="22">
        <f t="shared" si="102"/>
        <v>3241.7405794394531</v>
      </c>
      <c r="N547" s="2">
        <f t="shared" si="106"/>
        <v>554.52963446812407</v>
      </c>
      <c r="O547" s="2">
        <f t="shared" si="103"/>
        <v>2687.2109449713289</v>
      </c>
      <c r="P547" s="2">
        <f t="shared" si="104"/>
        <v>0</v>
      </c>
      <c r="R547" s="12">
        <v>39393</v>
      </c>
      <c r="S547" s="17">
        <f t="shared" si="99"/>
        <v>11</v>
      </c>
      <c r="T547" s="17">
        <f t="shared" si="100"/>
        <v>3</v>
      </c>
      <c r="U547" s="17">
        <f t="shared" si="101"/>
        <v>7</v>
      </c>
      <c r="V547" s="18">
        <v>1426.3938027108984</v>
      </c>
      <c r="W547">
        <f t="shared" si="107"/>
        <v>8215</v>
      </c>
    </row>
    <row r="548" spans="1:23">
      <c r="A548" s="12">
        <v>39275</v>
      </c>
      <c r="B548" s="17">
        <f t="shared" si="96"/>
        <v>7</v>
      </c>
      <c r="C548" s="17">
        <f t="shared" si="97"/>
        <v>4</v>
      </c>
      <c r="D548" s="17">
        <f t="shared" si="98"/>
        <v>12</v>
      </c>
      <c r="E548" s="18">
        <v>3241.5371616431639</v>
      </c>
      <c r="F548">
        <f t="shared" si="105"/>
        <v>546</v>
      </c>
      <c r="K548" s="22">
        <f t="shared" si="102"/>
        <v>3241.5371616431639</v>
      </c>
      <c r="N548" s="2">
        <f t="shared" si="106"/>
        <v>554.52963446812407</v>
      </c>
      <c r="O548" s="2">
        <f t="shared" si="103"/>
        <v>2687.0075271750397</v>
      </c>
      <c r="P548" s="2">
        <f t="shared" si="104"/>
        <v>0</v>
      </c>
      <c r="R548" s="12">
        <v>39417</v>
      </c>
      <c r="S548" s="17">
        <f t="shared" si="99"/>
        <v>12</v>
      </c>
      <c r="T548" s="17">
        <f t="shared" si="100"/>
        <v>6</v>
      </c>
      <c r="U548" s="17">
        <f t="shared" si="101"/>
        <v>1</v>
      </c>
      <c r="V548" s="18">
        <v>1426.6280236004689</v>
      </c>
      <c r="W548">
        <f t="shared" si="107"/>
        <v>8214</v>
      </c>
    </row>
    <row r="549" spans="1:23">
      <c r="A549" s="12">
        <v>39320</v>
      </c>
      <c r="B549" s="17">
        <f t="shared" si="96"/>
        <v>8</v>
      </c>
      <c r="C549" s="17">
        <f t="shared" si="97"/>
        <v>7</v>
      </c>
      <c r="D549" s="17">
        <f t="shared" si="98"/>
        <v>26</v>
      </c>
      <c r="E549" s="18">
        <v>3241.4125372808594</v>
      </c>
      <c r="F549">
        <f t="shared" si="105"/>
        <v>547</v>
      </c>
      <c r="K549" s="22">
        <f t="shared" si="102"/>
        <v>3241.4125372808594</v>
      </c>
      <c r="N549" s="2">
        <f t="shared" si="106"/>
        <v>554.52963446812407</v>
      </c>
      <c r="O549" s="2">
        <f t="shared" si="103"/>
        <v>2686.8829028127352</v>
      </c>
      <c r="P549" s="2">
        <f t="shared" si="104"/>
        <v>0</v>
      </c>
      <c r="R549" s="12">
        <v>39149</v>
      </c>
      <c r="S549" s="17">
        <f t="shared" si="99"/>
        <v>3</v>
      </c>
      <c r="T549" s="17">
        <f t="shared" si="100"/>
        <v>4</v>
      </c>
      <c r="U549" s="17">
        <f t="shared" si="101"/>
        <v>8</v>
      </c>
      <c r="V549" s="18">
        <v>1427.04</v>
      </c>
      <c r="W549">
        <f t="shared" si="107"/>
        <v>8213</v>
      </c>
    </row>
    <row r="550" spans="1:23">
      <c r="A550" s="12">
        <v>39308</v>
      </c>
      <c r="B550" s="17">
        <f t="shared" si="96"/>
        <v>8</v>
      </c>
      <c r="C550" s="17">
        <f t="shared" si="97"/>
        <v>2</v>
      </c>
      <c r="D550" s="17">
        <f t="shared" si="98"/>
        <v>14</v>
      </c>
      <c r="E550" s="18">
        <v>3241.1393095121093</v>
      </c>
      <c r="F550">
        <f t="shared" si="105"/>
        <v>548</v>
      </c>
      <c r="K550" s="22">
        <f t="shared" si="102"/>
        <v>3241.1393095121093</v>
      </c>
      <c r="N550" s="2">
        <f t="shared" si="106"/>
        <v>554.52963446812407</v>
      </c>
      <c r="O550" s="2">
        <f t="shared" si="103"/>
        <v>2686.6096750439851</v>
      </c>
      <c r="P550" s="2">
        <f t="shared" si="104"/>
        <v>0</v>
      </c>
      <c r="R550" s="12">
        <v>39393</v>
      </c>
      <c r="S550" s="17">
        <f t="shared" si="99"/>
        <v>11</v>
      </c>
      <c r="T550" s="17">
        <f t="shared" si="100"/>
        <v>3</v>
      </c>
      <c r="U550" s="17">
        <f t="shared" si="101"/>
        <v>7</v>
      </c>
      <c r="V550" s="18">
        <v>1427.261542929336</v>
      </c>
      <c r="W550">
        <f t="shared" si="107"/>
        <v>8212</v>
      </c>
    </row>
    <row r="551" spans="1:23">
      <c r="A551" s="12">
        <v>39299</v>
      </c>
      <c r="B551" s="17">
        <f t="shared" si="96"/>
        <v>8</v>
      </c>
      <c r="C551" s="17">
        <f t="shared" si="97"/>
        <v>7</v>
      </c>
      <c r="D551" s="17">
        <f t="shared" si="98"/>
        <v>5</v>
      </c>
      <c r="E551" s="18">
        <v>3241.0697405238284</v>
      </c>
      <c r="F551">
        <f t="shared" si="105"/>
        <v>549</v>
      </c>
      <c r="K551" s="22">
        <f t="shared" si="102"/>
        <v>3241.0697405238284</v>
      </c>
      <c r="N551" s="2">
        <f t="shared" si="106"/>
        <v>554.52963446812407</v>
      </c>
      <c r="O551" s="2">
        <f t="shared" si="103"/>
        <v>2686.5401060557042</v>
      </c>
      <c r="P551" s="2">
        <f t="shared" si="104"/>
        <v>0</v>
      </c>
      <c r="R551" s="12">
        <v>39441</v>
      </c>
      <c r="S551" s="17">
        <f t="shared" si="99"/>
        <v>12</v>
      </c>
      <c r="T551" s="17">
        <f t="shared" si="100"/>
        <v>2</v>
      </c>
      <c r="U551" s="17">
        <f t="shared" si="101"/>
        <v>25</v>
      </c>
      <c r="V551" s="18">
        <v>1427.5557481082424</v>
      </c>
      <c r="W551">
        <f t="shared" si="107"/>
        <v>8211</v>
      </c>
    </row>
    <row r="552" spans="1:23">
      <c r="A552" s="12">
        <v>39240</v>
      </c>
      <c r="B552" s="17">
        <f t="shared" si="96"/>
        <v>6</v>
      </c>
      <c r="C552" s="17">
        <f t="shared" si="97"/>
        <v>4</v>
      </c>
      <c r="D552" s="17">
        <f t="shared" si="98"/>
        <v>7</v>
      </c>
      <c r="E552" s="18">
        <v>3241</v>
      </c>
      <c r="F552">
        <f t="shared" si="105"/>
        <v>550</v>
      </c>
      <c r="K552" s="22">
        <f t="shared" si="102"/>
        <v>3241</v>
      </c>
      <c r="N552" s="2">
        <f t="shared" si="106"/>
        <v>554.52963446812407</v>
      </c>
      <c r="O552" s="2">
        <f t="shared" si="103"/>
        <v>2686.4703655318758</v>
      </c>
      <c r="P552" s="2">
        <f t="shared" si="104"/>
        <v>0</v>
      </c>
      <c r="R552" s="12">
        <v>39402</v>
      </c>
      <c r="S552" s="17">
        <f t="shared" si="99"/>
        <v>11</v>
      </c>
      <c r="T552" s="17">
        <f t="shared" si="100"/>
        <v>5</v>
      </c>
      <c r="U552" s="17">
        <f t="shared" si="101"/>
        <v>16</v>
      </c>
      <c r="V552" s="18">
        <v>1427.9421312735155</v>
      </c>
      <c r="W552">
        <f t="shared" si="107"/>
        <v>8210</v>
      </c>
    </row>
    <row r="553" spans="1:23">
      <c r="A553" s="12">
        <v>39245</v>
      </c>
      <c r="B553" s="17">
        <f t="shared" si="96"/>
        <v>6</v>
      </c>
      <c r="C553" s="17">
        <f t="shared" si="97"/>
        <v>2</v>
      </c>
      <c r="D553" s="17">
        <f t="shared" si="98"/>
        <v>12</v>
      </c>
      <c r="E553" s="18">
        <v>3241</v>
      </c>
      <c r="F553">
        <f t="shared" si="105"/>
        <v>551</v>
      </c>
      <c r="K553" s="22">
        <f t="shared" si="102"/>
        <v>3241</v>
      </c>
      <c r="N553" s="2">
        <f t="shared" si="106"/>
        <v>554.52963446812407</v>
      </c>
      <c r="O553" s="2">
        <f t="shared" si="103"/>
        <v>2686.4703655318758</v>
      </c>
      <c r="P553" s="2">
        <f t="shared" si="104"/>
        <v>0</v>
      </c>
      <c r="R553" s="12">
        <v>39176</v>
      </c>
      <c r="S553" s="17">
        <f t="shared" si="99"/>
        <v>4</v>
      </c>
      <c r="T553" s="17">
        <f t="shared" si="100"/>
        <v>3</v>
      </c>
      <c r="U553" s="17">
        <f t="shared" si="101"/>
        <v>4</v>
      </c>
      <c r="V553" s="18">
        <v>1428.37</v>
      </c>
      <c r="W553">
        <f t="shared" si="107"/>
        <v>8209</v>
      </c>
    </row>
    <row r="554" spans="1:23">
      <c r="A554" s="12">
        <v>39374</v>
      </c>
      <c r="B554" s="17">
        <f t="shared" si="96"/>
        <v>10</v>
      </c>
      <c r="C554" s="17">
        <f t="shared" si="97"/>
        <v>5</v>
      </c>
      <c r="D554" s="17">
        <f t="shared" si="98"/>
        <v>19</v>
      </c>
      <c r="E554" s="18">
        <v>3240.9847317359377</v>
      </c>
      <c r="F554">
        <f t="shared" si="105"/>
        <v>552</v>
      </c>
      <c r="K554" s="22">
        <f t="shared" si="102"/>
        <v>3240.9847317359377</v>
      </c>
      <c r="N554" s="2">
        <f t="shared" si="106"/>
        <v>554.52963446812407</v>
      </c>
      <c r="O554" s="2">
        <f t="shared" si="103"/>
        <v>2686.4550972678135</v>
      </c>
      <c r="P554" s="2">
        <f t="shared" si="104"/>
        <v>0</v>
      </c>
      <c r="R554" s="12">
        <v>39436</v>
      </c>
      <c r="S554" s="17">
        <f t="shared" si="99"/>
        <v>12</v>
      </c>
      <c r="T554" s="17">
        <f t="shared" si="100"/>
        <v>4</v>
      </c>
      <c r="U554" s="17">
        <f t="shared" si="101"/>
        <v>20</v>
      </c>
      <c r="V554" s="18">
        <v>1428.5721560726563</v>
      </c>
      <c r="W554">
        <f t="shared" si="107"/>
        <v>8208</v>
      </c>
    </row>
    <row r="555" spans="1:23">
      <c r="A555" s="12">
        <v>39340</v>
      </c>
      <c r="B555" s="17">
        <f t="shared" si="96"/>
        <v>9</v>
      </c>
      <c r="C555" s="17">
        <f t="shared" si="97"/>
        <v>6</v>
      </c>
      <c r="D555" s="17">
        <f t="shared" si="98"/>
        <v>15</v>
      </c>
      <c r="E555" s="18">
        <v>3240.9260523253906</v>
      </c>
      <c r="F555">
        <f t="shared" si="105"/>
        <v>553</v>
      </c>
      <c r="K555" s="22">
        <f t="shared" si="102"/>
        <v>3240.9260523253906</v>
      </c>
      <c r="N555" s="2">
        <f t="shared" si="106"/>
        <v>554.52963446812407</v>
      </c>
      <c r="O555" s="2">
        <f t="shared" si="103"/>
        <v>2686.3964178572664</v>
      </c>
      <c r="P555" s="2">
        <f t="shared" si="104"/>
        <v>0</v>
      </c>
      <c r="R555" s="12">
        <v>39167</v>
      </c>
      <c r="S555" s="17">
        <f t="shared" si="99"/>
        <v>3</v>
      </c>
      <c r="T555" s="17">
        <f t="shared" si="100"/>
        <v>1</v>
      </c>
      <c r="U555" s="17">
        <f t="shared" si="101"/>
        <v>26</v>
      </c>
      <c r="V555" s="18">
        <v>1428.7</v>
      </c>
      <c r="W555">
        <f t="shared" si="107"/>
        <v>8207</v>
      </c>
    </row>
    <row r="556" spans="1:23">
      <c r="A556" s="12">
        <v>39218</v>
      </c>
      <c r="B556" s="17">
        <f t="shared" si="96"/>
        <v>5</v>
      </c>
      <c r="C556" s="17">
        <f t="shared" si="97"/>
        <v>3</v>
      </c>
      <c r="D556" s="17">
        <f t="shared" si="98"/>
        <v>16</v>
      </c>
      <c r="E556" s="18">
        <v>3240</v>
      </c>
      <c r="F556">
        <f t="shared" si="105"/>
        <v>554</v>
      </c>
      <c r="K556" s="22">
        <f t="shared" si="102"/>
        <v>3240</v>
      </c>
      <c r="N556" s="2">
        <f t="shared" si="106"/>
        <v>554.52963446812407</v>
      </c>
      <c r="O556" s="2">
        <f t="shared" si="103"/>
        <v>2685.4703655318758</v>
      </c>
      <c r="P556" s="2">
        <f t="shared" si="104"/>
        <v>0</v>
      </c>
      <c r="R556" s="12">
        <v>39173</v>
      </c>
      <c r="S556" s="17">
        <f t="shared" si="99"/>
        <v>4</v>
      </c>
      <c r="T556" s="17">
        <f t="shared" si="100"/>
        <v>7</v>
      </c>
      <c r="U556" s="17">
        <f t="shared" si="101"/>
        <v>1</v>
      </c>
      <c r="V556" s="18">
        <v>1429.03</v>
      </c>
      <c r="W556">
        <f t="shared" si="107"/>
        <v>8206</v>
      </c>
    </row>
    <row r="557" spans="1:23">
      <c r="A557" s="12">
        <v>39259</v>
      </c>
      <c r="B557" s="17">
        <f t="shared" si="96"/>
        <v>6</v>
      </c>
      <c r="C557" s="17">
        <f t="shared" si="97"/>
        <v>2</v>
      </c>
      <c r="D557" s="17">
        <f t="shared" si="98"/>
        <v>26</v>
      </c>
      <c r="E557" s="18">
        <v>3239.24</v>
      </c>
      <c r="F557">
        <f t="shared" si="105"/>
        <v>555</v>
      </c>
      <c r="K557" s="22">
        <f t="shared" si="102"/>
        <v>3239.24</v>
      </c>
      <c r="N557" s="2">
        <f t="shared" si="106"/>
        <v>554.52963446812407</v>
      </c>
      <c r="O557" s="2">
        <f t="shared" si="103"/>
        <v>2684.7103655318756</v>
      </c>
      <c r="P557" s="2">
        <f t="shared" si="104"/>
        <v>0</v>
      </c>
      <c r="R557" s="12">
        <v>39391</v>
      </c>
      <c r="S557" s="17">
        <f t="shared" si="99"/>
        <v>11</v>
      </c>
      <c r="T557" s="17">
        <f t="shared" si="100"/>
        <v>1</v>
      </c>
      <c r="U557" s="17">
        <f t="shared" si="101"/>
        <v>5</v>
      </c>
      <c r="V557" s="18">
        <v>1429.1885898765233</v>
      </c>
      <c r="W557">
        <f t="shared" si="107"/>
        <v>8205</v>
      </c>
    </row>
    <row r="558" spans="1:23">
      <c r="A558" s="12">
        <v>39282</v>
      </c>
      <c r="B558" s="17">
        <f t="shared" si="96"/>
        <v>7</v>
      </c>
      <c r="C558" s="17">
        <f t="shared" si="97"/>
        <v>4</v>
      </c>
      <c r="D558" s="17">
        <f t="shared" si="98"/>
        <v>19</v>
      </c>
      <c r="E558" s="18">
        <v>3238.8716775361331</v>
      </c>
      <c r="F558">
        <f t="shared" si="105"/>
        <v>556</v>
      </c>
      <c r="K558" s="22">
        <f t="shared" si="102"/>
        <v>3238.8716775361331</v>
      </c>
      <c r="N558" s="2">
        <f t="shared" si="106"/>
        <v>554.52963446812407</v>
      </c>
      <c r="O558" s="2">
        <f t="shared" si="103"/>
        <v>2684.3420430680089</v>
      </c>
      <c r="P558" s="2">
        <f t="shared" si="104"/>
        <v>0</v>
      </c>
      <c r="R558" s="12">
        <v>39202</v>
      </c>
      <c r="S558" s="17">
        <f t="shared" si="99"/>
        <v>4</v>
      </c>
      <c r="T558" s="17">
        <f t="shared" si="100"/>
        <v>1</v>
      </c>
      <c r="U558" s="17">
        <f t="shared" si="101"/>
        <v>30</v>
      </c>
      <c r="V558" s="18">
        <v>1429.29</v>
      </c>
      <c r="W558">
        <f t="shared" si="107"/>
        <v>8204</v>
      </c>
    </row>
    <row r="559" spans="1:23">
      <c r="A559" s="12">
        <v>39358</v>
      </c>
      <c r="B559" s="17">
        <f t="shared" si="96"/>
        <v>10</v>
      </c>
      <c r="C559" s="17">
        <f t="shared" si="97"/>
        <v>3</v>
      </c>
      <c r="D559" s="17">
        <f t="shared" si="98"/>
        <v>3</v>
      </c>
      <c r="E559" s="18">
        <v>3238.2849723308595</v>
      </c>
      <c r="F559">
        <f t="shared" si="105"/>
        <v>557</v>
      </c>
      <c r="K559" s="22">
        <f t="shared" si="102"/>
        <v>3238.2849723308595</v>
      </c>
      <c r="N559" s="2">
        <f t="shared" si="106"/>
        <v>554.52963446812407</v>
      </c>
      <c r="O559" s="2">
        <f t="shared" si="103"/>
        <v>2683.7553378627354</v>
      </c>
      <c r="P559" s="2">
        <f t="shared" si="104"/>
        <v>0</v>
      </c>
      <c r="R559" s="12">
        <v>39192</v>
      </c>
      <c r="S559" s="17">
        <f t="shared" si="99"/>
        <v>4</v>
      </c>
      <c r="T559" s="17">
        <f t="shared" si="100"/>
        <v>5</v>
      </c>
      <c r="U559" s="17">
        <f t="shared" si="101"/>
        <v>20</v>
      </c>
      <c r="V559" s="18">
        <v>1429.49</v>
      </c>
      <c r="W559">
        <f t="shared" si="107"/>
        <v>8203</v>
      </c>
    </row>
    <row r="560" spans="1:23">
      <c r="A560" s="12">
        <v>39291</v>
      </c>
      <c r="B560" s="17">
        <f t="shared" si="96"/>
        <v>7</v>
      </c>
      <c r="C560" s="17">
        <f t="shared" si="97"/>
        <v>6</v>
      </c>
      <c r="D560" s="17">
        <f t="shared" si="98"/>
        <v>28</v>
      </c>
      <c r="E560" s="18">
        <v>3238.0117246330078</v>
      </c>
      <c r="F560">
        <f t="shared" si="105"/>
        <v>558</v>
      </c>
      <c r="K560" s="22">
        <f t="shared" si="102"/>
        <v>3238.0117246330078</v>
      </c>
      <c r="N560" s="2">
        <f t="shared" si="106"/>
        <v>554.52963446812407</v>
      </c>
      <c r="O560" s="2">
        <f t="shared" si="103"/>
        <v>2683.4820901648836</v>
      </c>
      <c r="P560" s="2">
        <f t="shared" si="104"/>
        <v>0</v>
      </c>
      <c r="R560" s="12">
        <v>39173</v>
      </c>
      <c r="S560" s="17">
        <f t="shared" si="99"/>
        <v>4</v>
      </c>
      <c r="T560" s="17">
        <f t="shared" si="100"/>
        <v>7</v>
      </c>
      <c r="U560" s="17">
        <f t="shared" si="101"/>
        <v>1</v>
      </c>
      <c r="V560" s="18">
        <v>1429.89</v>
      </c>
      <c r="W560">
        <f t="shared" si="107"/>
        <v>8202</v>
      </c>
    </row>
    <row r="561" spans="1:23">
      <c r="A561" s="12">
        <v>39288</v>
      </c>
      <c r="B561" s="17">
        <f t="shared" si="96"/>
        <v>7</v>
      </c>
      <c r="C561" s="17">
        <f t="shared" si="97"/>
        <v>3</v>
      </c>
      <c r="D561" s="17">
        <f t="shared" si="98"/>
        <v>25</v>
      </c>
      <c r="E561" s="18">
        <v>3237.6220463636719</v>
      </c>
      <c r="F561">
        <f t="shared" si="105"/>
        <v>559</v>
      </c>
      <c r="K561" s="22">
        <f t="shared" si="102"/>
        <v>3237.6220463636719</v>
      </c>
      <c r="N561" s="2">
        <f t="shared" si="106"/>
        <v>554.52963446812407</v>
      </c>
      <c r="O561" s="2">
        <f t="shared" si="103"/>
        <v>2683.0924118955477</v>
      </c>
      <c r="P561" s="2">
        <f t="shared" si="104"/>
        <v>0</v>
      </c>
      <c r="R561" s="12">
        <v>39211</v>
      </c>
      <c r="S561" s="17">
        <f t="shared" si="99"/>
        <v>5</v>
      </c>
      <c r="T561" s="17">
        <f t="shared" si="100"/>
        <v>3</v>
      </c>
      <c r="U561" s="17">
        <f t="shared" si="101"/>
        <v>9</v>
      </c>
      <c r="V561" s="18">
        <v>1430.01</v>
      </c>
      <c r="W561">
        <f t="shared" si="107"/>
        <v>8201</v>
      </c>
    </row>
    <row r="562" spans="1:23">
      <c r="A562" s="12">
        <v>39265</v>
      </c>
      <c r="B562" s="17">
        <f t="shared" si="96"/>
        <v>7</v>
      </c>
      <c r="C562" s="17">
        <f t="shared" si="97"/>
        <v>1</v>
      </c>
      <c r="D562" s="17">
        <f t="shared" si="98"/>
        <v>2</v>
      </c>
      <c r="E562" s="18">
        <v>3237.6123734228513</v>
      </c>
      <c r="F562">
        <f t="shared" si="105"/>
        <v>560</v>
      </c>
      <c r="K562" s="22">
        <f t="shared" si="102"/>
        <v>3237.6123734228513</v>
      </c>
      <c r="N562" s="2">
        <f t="shared" si="106"/>
        <v>554.52963446812407</v>
      </c>
      <c r="O562" s="2">
        <f t="shared" si="103"/>
        <v>2683.0827389547271</v>
      </c>
      <c r="P562" s="2">
        <f t="shared" si="104"/>
        <v>0</v>
      </c>
      <c r="R562" s="12">
        <v>39404</v>
      </c>
      <c r="S562" s="17">
        <f t="shared" si="99"/>
        <v>11</v>
      </c>
      <c r="T562" s="17">
        <f t="shared" si="100"/>
        <v>7</v>
      </c>
      <c r="U562" s="17">
        <f t="shared" si="101"/>
        <v>18</v>
      </c>
      <c r="V562" s="18">
        <v>1430.9086934329687</v>
      </c>
      <c r="W562">
        <f t="shared" si="107"/>
        <v>8200</v>
      </c>
    </row>
    <row r="563" spans="1:23">
      <c r="A563" s="12">
        <v>39319</v>
      </c>
      <c r="B563" s="17">
        <f t="shared" si="96"/>
        <v>8</v>
      </c>
      <c r="C563" s="17">
        <f t="shared" si="97"/>
        <v>6</v>
      </c>
      <c r="D563" s="17">
        <f t="shared" si="98"/>
        <v>25</v>
      </c>
      <c r="E563" s="18">
        <v>3236.5305229677733</v>
      </c>
      <c r="F563">
        <f t="shared" si="105"/>
        <v>561</v>
      </c>
      <c r="K563" s="22">
        <f t="shared" si="102"/>
        <v>3236.5305229677733</v>
      </c>
      <c r="N563" s="2">
        <f t="shared" si="106"/>
        <v>554.52963446812407</v>
      </c>
      <c r="O563" s="2">
        <f t="shared" si="103"/>
        <v>2682.0008884996491</v>
      </c>
      <c r="P563" s="2">
        <f t="shared" si="104"/>
        <v>0</v>
      </c>
      <c r="R563" s="12">
        <v>39144</v>
      </c>
      <c r="S563" s="17">
        <f t="shared" si="99"/>
        <v>3</v>
      </c>
      <c r="T563" s="17">
        <f t="shared" si="100"/>
        <v>6</v>
      </c>
      <c r="U563" s="17">
        <f t="shared" si="101"/>
        <v>3</v>
      </c>
      <c r="V563" s="18">
        <v>1431.08</v>
      </c>
      <c r="W563">
        <f t="shared" si="107"/>
        <v>8199</v>
      </c>
    </row>
    <row r="564" spans="1:23">
      <c r="A564" s="12">
        <v>39343</v>
      </c>
      <c r="B564" s="17">
        <f t="shared" si="96"/>
        <v>9</v>
      </c>
      <c r="C564" s="17">
        <f t="shared" si="97"/>
        <v>2</v>
      </c>
      <c r="D564" s="17">
        <f t="shared" si="98"/>
        <v>18</v>
      </c>
      <c r="E564" s="18">
        <v>3235.1428970777342</v>
      </c>
      <c r="F564">
        <f t="shared" si="105"/>
        <v>562</v>
      </c>
      <c r="K564" s="22">
        <f t="shared" si="102"/>
        <v>3235.1428970777342</v>
      </c>
      <c r="N564" s="2">
        <f t="shared" si="106"/>
        <v>554.52963446812407</v>
      </c>
      <c r="O564" s="2">
        <f t="shared" si="103"/>
        <v>2680.61326260961</v>
      </c>
      <c r="P564" s="2">
        <f t="shared" si="104"/>
        <v>0</v>
      </c>
      <c r="R564" s="12">
        <v>39140</v>
      </c>
      <c r="S564" s="17">
        <f t="shared" si="99"/>
        <v>2</v>
      </c>
      <c r="T564" s="17">
        <f t="shared" si="100"/>
        <v>2</v>
      </c>
      <c r="U564" s="17">
        <f t="shared" si="101"/>
        <v>27</v>
      </c>
      <c r="V564" s="18">
        <v>1431.21</v>
      </c>
      <c r="W564">
        <f t="shared" si="107"/>
        <v>8198</v>
      </c>
    </row>
    <row r="565" spans="1:23">
      <c r="A565" s="12">
        <v>39255</v>
      </c>
      <c r="B565" s="17">
        <f t="shared" si="96"/>
        <v>6</v>
      </c>
      <c r="C565" s="17">
        <f t="shared" si="97"/>
        <v>5</v>
      </c>
      <c r="D565" s="17">
        <f t="shared" si="98"/>
        <v>22</v>
      </c>
      <c r="E565" s="18">
        <v>3235</v>
      </c>
      <c r="F565">
        <f t="shared" si="105"/>
        <v>563</v>
      </c>
      <c r="K565" s="22">
        <f t="shared" si="102"/>
        <v>3235</v>
      </c>
      <c r="N565" s="2">
        <f t="shared" si="106"/>
        <v>554.52963446812407</v>
      </c>
      <c r="O565" s="2">
        <f t="shared" si="103"/>
        <v>2680.4703655318758</v>
      </c>
      <c r="P565" s="2">
        <f t="shared" si="104"/>
        <v>0</v>
      </c>
      <c r="R565" s="12">
        <v>39441</v>
      </c>
      <c r="S565" s="17">
        <f t="shared" si="99"/>
        <v>12</v>
      </c>
      <c r="T565" s="17">
        <f t="shared" si="100"/>
        <v>2</v>
      </c>
      <c r="U565" s="17">
        <f t="shared" si="101"/>
        <v>25</v>
      </c>
      <c r="V565" s="18">
        <v>1431.247392274453</v>
      </c>
      <c r="W565">
        <f t="shared" si="107"/>
        <v>8197</v>
      </c>
    </row>
    <row r="566" spans="1:23">
      <c r="A566" s="12">
        <v>39346</v>
      </c>
      <c r="B566" s="17">
        <f t="shared" si="96"/>
        <v>9</v>
      </c>
      <c r="C566" s="17">
        <f t="shared" si="97"/>
        <v>5</v>
      </c>
      <c r="D566" s="17">
        <f t="shared" si="98"/>
        <v>21</v>
      </c>
      <c r="E566" s="18">
        <v>3232.9340820541015</v>
      </c>
      <c r="F566">
        <f t="shared" si="105"/>
        <v>564</v>
      </c>
      <c r="K566" s="22">
        <f t="shared" si="102"/>
        <v>3232.9340820541015</v>
      </c>
      <c r="N566" s="2">
        <f t="shared" si="106"/>
        <v>554.52963446812407</v>
      </c>
      <c r="O566" s="2">
        <f t="shared" si="103"/>
        <v>2678.4044475859773</v>
      </c>
      <c r="P566" s="2">
        <f t="shared" si="104"/>
        <v>0</v>
      </c>
      <c r="R566" s="12">
        <v>39144</v>
      </c>
      <c r="S566" s="17">
        <f t="shared" si="99"/>
        <v>3</v>
      </c>
      <c r="T566" s="17">
        <f t="shared" si="100"/>
        <v>6</v>
      </c>
      <c r="U566" s="17">
        <f t="shared" si="101"/>
        <v>3</v>
      </c>
      <c r="V566" s="18">
        <v>1432</v>
      </c>
      <c r="W566">
        <f t="shared" si="107"/>
        <v>8196</v>
      </c>
    </row>
    <row r="567" spans="1:23">
      <c r="A567" s="12">
        <v>39268</v>
      </c>
      <c r="B567" s="17">
        <f t="shared" si="96"/>
        <v>7</v>
      </c>
      <c r="C567" s="17">
        <f t="shared" si="97"/>
        <v>4</v>
      </c>
      <c r="D567" s="17">
        <f t="shared" si="98"/>
        <v>5</v>
      </c>
      <c r="E567" s="18">
        <v>3232.4397198138672</v>
      </c>
      <c r="F567">
        <f t="shared" si="105"/>
        <v>565</v>
      </c>
      <c r="K567" s="22">
        <f t="shared" si="102"/>
        <v>3232.4397198138672</v>
      </c>
      <c r="N567" s="2">
        <f t="shared" si="106"/>
        <v>554.52963446812407</v>
      </c>
      <c r="O567" s="2">
        <f t="shared" si="103"/>
        <v>2677.910085345743</v>
      </c>
      <c r="P567" s="2">
        <f t="shared" si="104"/>
        <v>0</v>
      </c>
      <c r="R567" s="12">
        <v>39439</v>
      </c>
      <c r="S567" s="17">
        <f t="shared" si="99"/>
        <v>12</v>
      </c>
      <c r="T567" s="17">
        <f t="shared" si="100"/>
        <v>7</v>
      </c>
      <c r="U567" s="17">
        <f t="shared" si="101"/>
        <v>23</v>
      </c>
      <c r="V567" s="18">
        <v>1432.1148398878515</v>
      </c>
      <c r="W567">
        <f t="shared" si="107"/>
        <v>8195</v>
      </c>
    </row>
    <row r="568" spans="1:23">
      <c r="A568" s="12">
        <v>39280</v>
      </c>
      <c r="B568" s="17">
        <f t="shared" si="96"/>
        <v>7</v>
      </c>
      <c r="C568" s="17">
        <f t="shared" si="97"/>
        <v>2</v>
      </c>
      <c r="D568" s="17">
        <f t="shared" si="98"/>
        <v>17</v>
      </c>
      <c r="E568" s="18">
        <v>3231.2604498404294</v>
      </c>
      <c r="F568">
        <f t="shared" si="105"/>
        <v>566</v>
      </c>
      <c r="K568" s="22">
        <f t="shared" si="102"/>
        <v>3231.2604498404294</v>
      </c>
      <c r="N568" s="2">
        <f t="shared" si="106"/>
        <v>554.52963446812407</v>
      </c>
      <c r="O568" s="2">
        <f t="shared" si="103"/>
        <v>2676.7308153723052</v>
      </c>
      <c r="P568" s="2">
        <f t="shared" si="104"/>
        <v>0</v>
      </c>
      <c r="R568" s="12">
        <v>39438</v>
      </c>
      <c r="S568" s="17">
        <f t="shared" si="99"/>
        <v>12</v>
      </c>
      <c r="T568" s="17">
        <f t="shared" si="100"/>
        <v>6</v>
      </c>
      <c r="U568" s="17">
        <f t="shared" si="101"/>
        <v>22</v>
      </c>
      <c r="V568" s="18">
        <v>1432.1191430447657</v>
      </c>
      <c r="W568">
        <f t="shared" si="107"/>
        <v>8194</v>
      </c>
    </row>
    <row r="569" spans="1:23">
      <c r="A569" s="12">
        <v>39302</v>
      </c>
      <c r="B569" s="17">
        <f t="shared" si="96"/>
        <v>8</v>
      </c>
      <c r="C569" s="17">
        <f t="shared" si="97"/>
        <v>3</v>
      </c>
      <c r="D569" s="17">
        <f t="shared" si="98"/>
        <v>8</v>
      </c>
      <c r="E569" s="18">
        <v>3231.1145143466797</v>
      </c>
      <c r="F569">
        <f t="shared" si="105"/>
        <v>567</v>
      </c>
      <c r="K569" s="22">
        <f t="shared" si="102"/>
        <v>3231.1145143466797</v>
      </c>
      <c r="N569" s="2">
        <f t="shared" si="106"/>
        <v>554.52963446812407</v>
      </c>
      <c r="O569" s="2">
        <f t="shared" si="103"/>
        <v>2676.5848798785555</v>
      </c>
      <c r="P569" s="2">
        <f t="shared" si="104"/>
        <v>0</v>
      </c>
      <c r="R569" s="12">
        <v>39394</v>
      </c>
      <c r="S569" s="17">
        <f t="shared" si="99"/>
        <v>11</v>
      </c>
      <c r="T569" s="17">
        <f t="shared" si="100"/>
        <v>4</v>
      </c>
      <c r="U569" s="17">
        <f t="shared" si="101"/>
        <v>8</v>
      </c>
      <c r="V569" s="18">
        <v>1432.5765668840038</v>
      </c>
      <c r="W569">
        <f t="shared" si="107"/>
        <v>8193</v>
      </c>
    </row>
    <row r="570" spans="1:23">
      <c r="A570" s="12">
        <v>39280</v>
      </c>
      <c r="B570" s="17">
        <f t="shared" si="96"/>
        <v>7</v>
      </c>
      <c r="C570" s="17">
        <f t="shared" si="97"/>
        <v>2</v>
      </c>
      <c r="D570" s="17">
        <f t="shared" si="98"/>
        <v>17</v>
      </c>
      <c r="E570" s="18">
        <v>3230.8958056638676</v>
      </c>
      <c r="F570">
        <f t="shared" si="105"/>
        <v>568</v>
      </c>
      <c r="K570" s="22">
        <f t="shared" si="102"/>
        <v>3230.8958056638676</v>
      </c>
      <c r="N570" s="2">
        <f t="shared" si="106"/>
        <v>554.52963446812407</v>
      </c>
      <c r="O570" s="2">
        <f t="shared" si="103"/>
        <v>2676.3661711957434</v>
      </c>
      <c r="P570" s="2">
        <f t="shared" si="104"/>
        <v>0</v>
      </c>
      <c r="R570" s="12">
        <v>39417</v>
      </c>
      <c r="S570" s="17">
        <f t="shared" si="99"/>
        <v>12</v>
      </c>
      <c r="T570" s="17">
        <f t="shared" si="100"/>
        <v>6</v>
      </c>
      <c r="U570" s="17">
        <f t="shared" si="101"/>
        <v>1</v>
      </c>
      <c r="V570" s="18">
        <v>1432.5896518728514</v>
      </c>
      <c r="W570">
        <f t="shared" si="107"/>
        <v>8192</v>
      </c>
    </row>
    <row r="571" spans="1:23">
      <c r="A571" s="12">
        <v>39378</v>
      </c>
      <c r="B571" s="17">
        <f t="shared" si="96"/>
        <v>10</v>
      </c>
      <c r="C571" s="17">
        <f t="shared" si="97"/>
        <v>2</v>
      </c>
      <c r="D571" s="17">
        <f t="shared" si="98"/>
        <v>23</v>
      </c>
      <c r="E571" s="18">
        <v>3230.7416391619145</v>
      </c>
      <c r="F571">
        <f t="shared" si="105"/>
        <v>569</v>
      </c>
      <c r="K571" s="22">
        <f t="shared" si="102"/>
        <v>3230.7416391619145</v>
      </c>
      <c r="N571" s="2">
        <f t="shared" si="106"/>
        <v>554.52963446812407</v>
      </c>
      <c r="O571" s="2">
        <f t="shared" si="103"/>
        <v>2676.2120046937903</v>
      </c>
      <c r="P571" s="2">
        <f t="shared" si="104"/>
        <v>0</v>
      </c>
      <c r="R571" s="12">
        <v>39159</v>
      </c>
      <c r="S571" s="17">
        <f t="shared" si="99"/>
        <v>3</v>
      </c>
      <c r="T571" s="17">
        <f t="shared" si="100"/>
        <v>7</v>
      </c>
      <c r="U571" s="17">
        <f t="shared" si="101"/>
        <v>18</v>
      </c>
      <c r="V571" s="18">
        <v>1432.85</v>
      </c>
      <c r="W571">
        <f t="shared" si="107"/>
        <v>8191</v>
      </c>
    </row>
    <row r="572" spans="1:23">
      <c r="A572" s="12">
        <v>39336</v>
      </c>
      <c r="B572" s="17">
        <f t="shared" si="96"/>
        <v>9</v>
      </c>
      <c r="C572" s="17">
        <f t="shared" si="97"/>
        <v>2</v>
      </c>
      <c r="D572" s="17">
        <f t="shared" si="98"/>
        <v>11</v>
      </c>
      <c r="E572" s="18">
        <v>3230.5036838109377</v>
      </c>
      <c r="F572">
        <f t="shared" si="105"/>
        <v>570</v>
      </c>
      <c r="K572" s="22">
        <f t="shared" si="102"/>
        <v>3230.5036838109377</v>
      </c>
      <c r="N572" s="2">
        <f t="shared" si="106"/>
        <v>554.52963446812407</v>
      </c>
      <c r="O572" s="2">
        <f t="shared" si="103"/>
        <v>2675.9740493428135</v>
      </c>
      <c r="P572" s="2">
        <f t="shared" si="104"/>
        <v>0</v>
      </c>
      <c r="R572" s="12">
        <v>39211</v>
      </c>
      <c r="S572" s="17">
        <f t="shared" si="99"/>
        <v>5</v>
      </c>
      <c r="T572" s="17">
        <f t="shared" si="100"/>
        <v>3</v>
      </c>
      <c r="U572" s="17">
        <f t="shared" si="101"/>
        <v>9</v>
      </c>
      <c r="V572" s="18">
        <v>1433.03</v>
      </c>
      <c r="W572">
        <f t="shared" si="107"/>
        <v>8190</v>
      </c>
    </row>
    <row r="573" spans="1:23">
      <c r="A573" s="12">
        <v>39277</v>
      </c>
      <c r="B573" s="17">
        <f t="shared" si="96"/>
        <v>7</v>
      </c>
      <c r="C573" s="17">
        <f t="shared" si="97"/>
        <v>6</v>
      </c>
      <c r="D573" s="17">
        <f t="shared" si="98"/>
        <v>14</v>
      </c>
      <c r="E573" s="18">
        <v>3230.3613876117183</v>
      </c>
      <c r="F573">
        <f t="shared" si="105"/>
        <v>571</v>
      </c>
      <c r="K573" s="22">
        <f t="shared" si="102"/>
        <v>3230.3613876117183</v>
      </c>
      <c r="N573" s="2">
        <f t="shared" si="106"/>
        <v>554.52963446812407</v>
      </c>
      <c r="O573" s="2">
        <f t="shared" si="103"/>
        <v>2675.8317531435941</v>
      </c>
      <c r="P573" s="2">
        <f t="shared" si="104"/>
        <v>0</v>
      </c>
      <c r="R573" s="12">
        <v>39157</v>
      </c>
      <c r="S573" s="17">
        <f t="shared" si="99"/>
        <v>3</v>
      </c>
      <c r="T573" s="17">
        <f t="shared" si="100"/>
        <v>5</v>
      </c>
      <c r="U573" s="17">
        <f t="shared" si="101"/>
        <v>16</v>
      </c>
      <c r="V573" s="18">
        <v>1433.15</v>
      </c>
      <c r="W573">
        <f t="shared" si="107"/>
        <v>8189</v>
      </c>
    </row>
    <row r="574" spans="1:23">
      <c r="A574" s="12">
        <v>39268</v>
      </c>
      <c r="B574" s="17">
        <f t="shared" si="96"/>
        <v>7</v>
      </c>
      <c r="C574" s="17">
        <f t="shared" si="97"/>
        <v>4</v>
      </c>
      <c r="D574" s="17">
        <f t="shared" si="98"/>
        <v>5</v>
      </c>
      <c r="E574" s="18">
        <v>3229.5862956283204</v>
      </c>
      <c r="F574">
        <f t="shared" si="105"/>
        <v>572</v>
      </c>
      <c r="K574" s="22">
        <f t="shared" si="102"/>
        <v>3229.5862956283204</v>
      </c>
      <c r="N574" s="2">
        <f t="shared" si="106"/>
        <v>554.52963446812407</v>
      </c>
      <c r="O574" s="2">
        <f t="shared" si="103"/>
        <v>2675.0566611601962</v>
      </c>
      <c r="P574" s="2">
        <f t="shared" si="104"/>
        <v>0</v>
      </c>
      <c r="R574" s="12">
        <v>39173</v>
      </c>
      <c r="S574" s="17">
        <f t="shared" si="99"/>
        <v>4</v>
      </c>
      <c r="T574" s="17">
        <f t="shared" si="100"/>
        <v>7</v>
      </c>
      <c r="U574" s="17">
        <f t="shared" si="101"/>
        <v>1</v>
      </c>
      <c r="V574" s="18">
        <v>1434</v>
      </c>
      <c r="W574">
        <f t="shared" si="107"/>
        <v>8188</v>
      </c>
    </row>
    <row r="575" spans="1:23">
      <c r="A575" s="12">
        <v>39218</v>
      </c>
      <c r="B575" s="17">
        <f t="shared" si="96"/>
        <v>5</v>
      </c>
      <c r="C575" s="17">
        <f t="shared" si="97"/>
        <v>3</v>
      </c>
      <c r="D575" s="17">
        <f t="shared" si="98"/>
        <v>16</v>
      </c>
      <c r="E575" s="18">
        <v>3229</v>
      </c>
      <c r="F575">
        <f t="shared" si="105"/>
        <v>573</v>
      </c>
      <c r="K575" s="22">
        <f t="shared" si="102"/>
        <v>3229</v>
      </c>
      <c r="N575" s="2">
        <f t="shared" si="106"/>
        <v>554.52963446812407</v>
      </c>
      <c r="O575" s="2">
        <f t="shared" si="103"/>
        <v>2674.4703655318758</v>
      </c>
      <c r="P575" s="2">
        <f t="shared" si="104"/>
        <v>0</v>
      </c>
      <c r="R575" s="12">
        <v>39191</v>
      </c>
      <c r="S575" s="17">
        <f t="shared" si="99"/>
        <v>4</v>
      </c>
      <c r="T575" s="17">
        <f t="shared" si="100"/>
        <v>4</v>
      </c>
      <c r="U575" s="17">
        <f t="shared" si="101"/>
        <v>19</v>
      </c>
      <c r="V575" s="18">
        <v>1434.43</v>
      </c>
      <c r="W575">
        <f t="shared" si="107"/>
        <v>8187</v>
      </c>
    </row>
    <row r="576" spans="1:23">
      <c r="A576" s="12">
        <v>39264</v>
      </c>
      <c r="B576" s="17">
        <f t="shared" si="96"/>
        <v>7</v>
      </c>
      <c r="C576" s="17">
        <f t="shared" si="97"/>
        <v>7</v>
      </c>
      <c r="D576" s="17">
        <f t="shared" si="98"/>
        <v>1</v>
      </c>
      <c r="E576" s="18">
        <v>3228.9397579824217</v>
      </c>
      <c r="F576">
        <f t="shared" si="105"/>
        <v>574</v>
      </c>
      <c r="K576" s="22">
        <f t="shared" si="102"/>
        <v>3228.9397579824217</v>
      </c>
      <c r="N576" s="2">
        <f t="shared" si="106"/>
        <v>554.52963446812407</v>
      </c>
      <c r="O576" s="2">
        <f t="shared" si="103"/>
        <v>2674.4101235142975</v>
      </c>
      <c r="P576" s="2">
        <f t="shared" si="104"/>
        <v>0</v>
      </c>
      <c r="R576" s="12">
        <v>39427</v>
      </c>
      <c r="S576" s="17">
        <f t="shared" si="99"/>
        <v>12</v>
      </c>
      <c r="T576" s="17">
        <f t="shared" si="100"/>
        <v>2</v>
      </c>
      <c r="U576" s="17">
        <f t="shared" si="101"/>
        <v>11</v>
      </c>
      <c r="V576" s="18">
        <v>1435.2721355178514</v>
      </c>
      <c r="W576">
        <f t="shared" si="107"/>
        <v>8186</v>
      </c>
    </row>
    <row r="577" spans="1:23">
      <c r="A577" s="12">
        <v>39373</v>
      </c>
      <c r="B577" s="17">
        <f t="shared" si="96"/>
        <v>10</v>
      </c>
      <c r="C577" s="17">
        <f t="shared" si="97"/>
        <v>4</v>
      </c>
      <c r="D577" s="17">
        <f t="shared" si="98"/>
        <v>18</v>
      </c>
      <c r="E577" s="18">
        <v>3228.710198842969</v>
      </c>
      <c r="F577">
        <f t="shared" si="105"/>
        <v>575</v>
      </c>
      <c r="K577" s="22">
        <f t="shared" si="102"/>
        <v>3228.710198842969</v>
      </c>
      <c r="N577" s="2">
        <f t="shared" si="106"/>
        <v>554.52963446812407</v>
      </c>
      <c r="O577" s="2">
        <f t="shared" si="103"/>
        <v>2674.1805643748448</v>
      </c>
      <c r="P577" s="2">
        <f t="shared" si="104"/>
        <v>0</v>
      </c>
      <c r="R577" s="12">
        <v>39170</v>
      </c>
      <c r="S577" s="17">
        <f t="shared" si="99"/>
        <v>3</v>
      </c>
      <c r="T577" s="17">
        <f t="shared" si="100"/>
        <v>4</v>
      </c>
      <c r="U577" s="17">
        <f t="shared" si="101"/>
        <v>29</v>
      </c>
      <c r="V577" s="18">
        <v>1435.43</v>
      </c>
      <c r="W577">
        <f t="shared" si="107"/>
        <v>8185</v>
      </c>
    </row>
    <row r="578" spans="1:23">
      <c r="A578" s="12">
        <v>39365</v>
      </c>
      <c r="B578" s="17">
        <f t="shared" ref="B578:B641" si="108">MONTH(A578)</f>
        <v>10</v>
      </c>
      <c r="C578" s="17">
        <f t="shared" ref="C578:C641" si="109">WEEKDAY(A578,2)</f>
        <v>3</v>
      </c>
      <c r="D578" s="17">
        <f t="shared" ref="D578:D641" si="110">DAY(A578)</f>
        <v>10</v>
      </c>
      <c r="E578" s="18">
        <v>3228.5965242507809</v>
      </c>
      <c r="F578">
        <f t="shared" si="105"/>
        <v>576</v>
      </c>
      <c r="K578" s="22">
        <f t="shared" si="102"/>
        <v>3228.5965242507809</v>
      </c>
      <c r="N578" s="2">
        <f t="shared" si="106"/>
        <v>554.52963446812407</v>
      </c>
      <c r="O578" s="2">
        <f t="shared" si="103"/>
        <v>2674.0668897826567</v>
      </c>
      <c r="P578" s="2">
        <f t="shared" si="104"/>
        <v>0</v>
      </c>
      <c r="R578" s="12">
        <v>39427</v>
      </c>
      <c r="S578" s="17">
        <f t="shared" ref="S578:S641" si="111">MONTH(R578)</f>
        <v>12</v>
      </c>
      <c r="T578" s="17">
        <f t="shared" ref="T578:T641" si="112">WEEKDAY(R578,2)</f>
        <v>2</v>
      </c>
      <c r="U578" s="17">
        <f t="shared" ref="U578:U641" si="113">DAY(R578)</f>
        <v>11</v>
      </c>
      <c r="V578" s="18">
        <v>1436.2028669711328</v>
      </c>
      <c r="W578">
        <f t="shared" si="107"/>
        <v>8184</v>
      </c>
    </row>
    <row r="579" spans="1:23">
      <c r="A579" s="12">
        <v>39303</v>
      </c>
      <c r="B579" s="17">
        <f t="shared" si="108"/>
        <v>8</v>
      </c>
      <c r="C579" s="17">
        <f t="shared" si="109"/>
        <v>4</v>
      </c>
      <c r="D579" s="17">
        <f t="shared" si="110"/>
        <v>9</v>
      </c>
      <c r="E579" s="18">
        <v>3228.320239836914</v>
      </c>
      <c r="F579">
        <f t="shared" si="105"/>
        <v>577</v>
      </c>
      <c r="K579" s="22">
        <f t="shared" ref="K579:K642" si="114">IF(F579&lt;=1000,E579,0)</f>
        <v>3228.320239836914</v>
      </c>
      <c r="N579" s="2">
        <f t="shared" si="106"/>
        <v>554.52963446812407</v>
      </c>
      <c r="O579" s="2">
        <f t="shared" ref="O579:O642" si="115">IF(E579-N579&lt;0,0,E579-N579)</f>
        <v>2673.7906053687898</v>
      </c>
      <c r="P579" s="2">
        <f t="shared" ref="P579:P642" si="116">E579-N579-O579</f>
        <v>0</v>
      </c>
      <c r="R579" s="12">
        <v>39408</v>
      </c>
      <c r="S579" s="17">
        <f t="shared" si="111"/>
        <v>11</v>
      </c>
      <c r="T579" s="17">
        <f t="shared" si="112"/>
        <v>4</v>
      </c>
      <c r="U579" s="17">
        <f t="shared" si="113"/>
        <v>22</v>
      </c>
      <c r="V579" s="18">
        <v>1436.8795098567966</v>
      </c>
      <c r="W579">
        <f t="shared" si="107"/>
        <v>8183</v>
      </c>
    </row>
    <row r="580" spans="1:23">
      <c r="A580" s="12">
        <v>39244</v>
      </c>
      <c r="B580" s="17">
        <f t="shared" si="108"/>
        <v>6</v>
      </c>
      <c r="C580" s="17">
        <f t="shared" si="109"/>
        <v>1</v>
      </c>
      <c r="D580" s="17">
        <f t="shared" si="110"/>
        <v>11</v>
      </c>
      <c r="E580" s="18">
        <v>3228.19</v>
      </c>
      <c r="F580">
        <f t="shared" ref="F580:F643" si="117">1+F579</f>
        <v>578</v>
      </c>
      <c r="K580" s="22">
        <f t="shared" si="114"/>
        <v>3228.19</v>
      </c>
      <c r="N580" s="2">
        <f t="shared" ref="N580:N643" si="118">N579</f>
        <v>554.52963446812407</v>
      </c>
      <c r="O580" s="2">
        <f t="shared" si="115"/>
        <v>2673.6603655318759</v>
      </c>
      <c r="P580" s="2">
        <f t="shared" si="116"/>
        <v>0</v>
      </c>
      <c r="R580" s="12">
        <v>39142</v>
      </c>
      <c r="S580" s="17">
        <f t="shared" si="111"/>
        <v>3</v>
      </c>
      <c r="T580" s="17">
        <f t="shared" si="112"/>
        <v>4</v>
      </c>
      <c r="U580" s="17">
        <f t="shared" si="113"/>
        <v>1</v>
      </c>
      <c r="V580" s="18">
        <v>1436.94</v>
      </c>
      <c r="W580">
        <f t="shared" ref="W580:W643" si="119">W579-1</f>
        <v>8182</v>
      </c>
    </row>
    <row r="581" spans="1:23">
      <c r="A581" s="12">
        <v>39298</v>
      </c>
      <c r="B581" s="17">
        <f t="shared" si="108"/>
        <v>8</v>
      </c>
      <c r="C581" s="17">
        <f t="shared" si="109"/>
        <v>6</v>
      </c>
      <c r="D581" s="17">
        <f t="shared" si="110"/>
        <v>4</v>
      </c>
      <c r="E581" s="18">
        <v>3226.5139803146485</v>
      </c>
      <c r="F581">
        <f t="shared" si="117"/>
        <v>579</v>
      </c>
      <c r="K581" s="22">
        <f t="shared" si="114"/>
        <v>3226.5139803146485</v>
      </c>
      <c r="N581" s="2">
        <f t="shared" si="118"/>
        <v>554.52963446812407</v>
      </c>
      <c r="O581" s="2">
        <f t="shared" si="115"/>
        <v>2671.9843458465243</v>
      </c>
      <c r="P581" s="2">
        <f t="shared" si="116"/>
        <v>0</v>
      </c>
      <c r="R581" s="12">
        <v>39397</v>
      </c>
      <c r="S581" s="17">
        <f t="shared" si="111"/>
        <v>11</v>
      </c>
      <c r="T581" s="17">
        <f t="shared" si="112"/>
        <v>7</v>
      </c>
      <c r="U581" s="17">
        <f t="shared" si="113"/>
        <v>11</v>
      </c>
      <c r="V581" s="18">
        <v>1437.1353227380471</v>
      </c>
      <c r="W581">
        <f t="shared" si="119"/>
        <v>8181</v>
      </c>
    </row>
    <row r="582" spans="1:23">
      <c r="A582" s="12">
        <v>39242</v>
      </c>
      <c r="B582" s="17">
        <f t="shared" si="108"/>
        <v>6</v>
      </c>
      <c r="C582" s="17">
        <f t="shared" si="109"/>
        <v>6</v>
      </c>
      <c r="D582" s="17">
        <f t="shared" si="110"/>
        <v>9</v>
      </c>
      <c r="E582" s="18">
        <v>3226</v>
      </c>
      <c r="F582">
        <f t="shared" si="117"/>
        <v>580</v>
      </c>
      <c r="K582" s="22">
        <f t="shared" si="114"/>
        <v>3226</v>
      </c>
      <c r="N582" s="2">
        <f t="shared" si="118"/>
        <v>554.52963446812407</v>
      </c>
      <c r="O582" s="2">
        <f t="shared" si="115"/>
        <v>2671.4703655318758</v>
      </c>
      <c r="P582" s="2">
        <f t="shared" si="116"/>
        <v>0</v>
      </c>
      <c r="R582" s="12">
        <v>39194</v>
      </c>
      <c r="S582" s="17">
        <f t="shared" si="111"/>
        <v>4</v>
      </c>
      <c r="T582" s="17">
        <f t="shared" si="112"/>
        <v>7</v>
      </c>
      <c r="U582" s="17">
        <f t="shared" si="113"/>
        <v>22</v>
      </c>
      <c r="V582" s="18">
        <v>1437.44</v>
      </c>
      <c r="W582">
        <f t="shared" si="119"/>
        <v>8180</v>
      </c>
    </row>
    <row r="583" spans="1:23">
      <c r="A583" s="12">
        <v>39252</v>
      </c>
      <c r="B583" s="17">
        <f t="shared" si="108"/>
        <v>6</v>
      </c>
      <c r="C583" s="17">
        <f t="shared" si="109"/>
        <v>2</v>
      </c>
      <c r="D583" s="17">
        <f t="shared" si="110"/>
        <v>19</v>
      </c>
      <c r="E583" s="18">
        <v>3226</v>
      </c>
      <c r="F583">
        <f t="shared" si="117"/>
        <v>581</v>
      </c>
      <c r="K583" s="22">
        <f t="shared" si="114"/>
        <v>3226</v>
      </c>
      <c r="N583" s="2">
        <f t="shared" si="118"/>
        <v>554.52963446812407</v>
      </c>
      <c r="O583" s="2">
        <f t="shared" si="115"/>
        <v>2671.4703655318758</v>
      </c>
      <c r="P583" s="2">
        <f t="shared" si="116"/>
        <v>0</v>
      </c>
      <c r="R583" s="12">
        <v>39110</v>
      </c>
      <c r="S583" s="17">
        <f t="shared" si="111"/>
        <v>1</v>
      </c>
      <c r="T583" s="17">
        <f t="shared" si="112"/>
        <v>7</v>
      </c>
      <c r="U583" s="17">
        <f t="shared" si="113"/>
        <v>28</v>
      </c>
      <c r="V583" s="18">
        <v>1437.45</v>
      </c>
      <c r="W583">
        <f t="shared" si="119"/>
        <v>8179</v>
      </c>
    </row>
    <row r="584" spans="1:23">
      <c r="A584" s="12">
        <v>39253</v>
      </c>
      <c r="B584" s="17">
        <f t="shared" si="108"/>
        <v>6</v>
      </c>
      <c r="C584" s="17">
        <f t="shared" si="109"/>
        <v>3</v>
      </c>
      <c r="D584" s="17">
        <f t="shared" si="110"/>
        <v>20</v>
      </c>
      <c r="E584" s="18">
        <v>3226</v>
      </c>
      <c r="F584">
        <f t="shared" si="117"/>
        <v>582</v>
      </c>
      <c r="K584" s="22">
        <f t="shared" si="114"/>
        <v>3226</v>
      </c>
      <c r="N584" s="2">
        <f t="shared" si="118"/>
        <v>554.52963446812407</v>
      </c>
      <c r="O584" s="2">
        <f t="shared" si="115"/>
        <v>2671.4703655318758</v>
      </c>
      <c r="P584" s="2">
        <f t="shared" si="116"/>
        <v>0</v>
      </c>
      <c r="R584" s="12">
        <v>39171</v>
      </c>
      <c r="S584" s="17">
        <f t="shared" si="111"/>
        <v>3</v>
      </c>
      <c r="T584" s="17">
        <f t="shared" si="112"/>
        <v>5</v>
      </c>
      <c r="U584" s="17">
        <f t="shared" si="113"/>
        <v>30</v>
      </c>
      <c r="V584" s="18">
        <v>1437.84</v>
      </c>
      <c r="W584">
        <f t="shared" si="119"/>
        <v>8178</v>
      </c>
    </row>
    <row r="585" spans="1:23">
      <c r="A585" s="12">
        <v>39272</v>
      </c>
      <c r="B585" s="17">
        <f t="shared" si="108"/>
        <v>7</v>
      </c>
      <c r="C585" s="17">
        <f t="shared" si="109"/>
        <v>1</v>
      </c>
      <c r="D585" s="17">
        <f t="shared" si="110"/>
        <v>9</v>
      </c>
      <c r="E585" s="18">
        <v>3225.2208386492189</v>
      </c>
      <c r="F585">
        <f t="shared" si="117"/>
        <v>583</v>
      </c>
      <c r="K585" s="22">
        <f t="shared" si="114"/>
        <v>3225.2208386492189</v>
      </c>
      <c r="N585" s="2">
        <f t="shared" si="118"/>
        <v>554.52963446812407</v>
      </c>
      <c r="O585" s="2">
        <f t="shared" si="115"/>
        <v>2670.6912041810947</v>
      </c>
      <c r="P585" s="2">
        <f t="shared" si="116"/>
        <v>0</v>
      </c>
      <c r="R585" s="12">
        <v>39172</v>
      </c>
      <c r="S585" s="17">
        <f t="shared" si="111"/>
        <v>3</v>
      </c>
      <c r="T585" s="17">
        <f t="shared" si="112"/>
        <v>6</v>
      </c>
      <c r="U585" s="17">
        <f t="shared" si="113"/>
        <v>31</v>
      </c>
      <c r="V585" s="18">
        <v>1438.84</v>
      </c>
      <c r="W585">
        <f t="shared" si="119"/>
        <v>8177</v>
      </c>
    </row>
    <row r="586" spans="1:23">
      <c r="A586" s="12">
        <v>39277</v>
      </c>
      <c r="B586" s="17">
        <f t="shared" si="108"/>
        <v>7</v>
      </c>
      <c r="C586" s="17">
        <f t="shared" si="109"/>
        <v>6</v>
      </c>
      <c r="D586" s="17">
        <f t="shared" si="110"/>
        <v>14</v>
      </c>
      <c r="E586" s="18">
        <v>3225.0685394302736</v>
      </c>
      <c r="F586">
        <f t="shared" si="117"/>
        <v>584</v>
      </c>
      <c r="K586" s="22">
        <f t="shared" si="114"/>
        <v>3225.0685394302736</v>
      </c>
      <c r="N586" s="2">
        <f t="shared" si="118"/>
        <v>554.52963446812407</v>
      </c>
      <c r="O586" s="2">
        <f t="shared" si="115"/>
        <v>2670.5389049621494</v>
      </c>
      <c r="P586" s="2">
        <f t="shared" si="116"/>
        <v>0</v>
      </c>
      <c r="R586" s="12">
        <v>39164</v>
      </c>
      <c r="S586" s="17">
        <f t="shared" si="111"/>
        <v>3</v>
      </c>
      <c r="T586" s="17">
        <f t="shared" si="112"/>
        <v>5</v>
      </c>
      <c r="U586" s="17">
        <f t="shared" si="113"/>
        <v>23</v>
      </c>
      <c r="V586" s="18">
        <v>1439.93</v>
      </c>
      <c r="W586">
        <f t="shared" si="119"/>
        <v>8176</v>
      </c>
    </row>
    <row r="587" spans="1:23">
      <c r="A587" s="12">
        <v>39255</v>
      </c>
      <c r="B587" s="17">
        <f t="shared" si="108"/>
        <v>6</v>
      </c>
      <c r="C587" s="17">
        <f t="shared" si="109"/>
        <v>5</v>
      </c>
      <c r="D587" s="17">
        <f t="shared" si="110"/>
        <v>22</v>
      </c>
      <c r="E587" s="18">
        <v>3225</v>
      </c>
      <c r="F587">
        <f t="shared" si="117"/>
        <v>585</v>
      </c>
      <c r="K587" s="22">
        <f t="shared" si="114"/>
        <v>3225</v>
      </c>
      <c r="N587" s="2">
        <f t="shared" si="118"/>
        <v>554.52963446812407</v>
      </c>
      <c r="O587" s="2">
        <f t="shared" si="115"/>
        <v>2670.4703655318758</v>
      </c>
      <c r="P587" s="2">
        <f t="shared" si="116"/>
        <v>0</v>
      </c>
      <c r="R587" s="12">
        <v>39194</v>
      </c>
      <c r="S587" s="17">
        <f t="shared" si="111"/>
        <v>4</v>
      </c>
      <c r="T587" s="17">
        <f t="shared" si="112"/>
        <v>7</v>
      </c>
      <c r="U587" s="17">
        <f t="shared" si="113"/>
        <v>22</v>
      </c>
      <c r="V587" s="18">
        <v>1440</v>
      </c>
      <c r="W587">
        <f t="shared" si="119"/>
        <v>8175</v>
      </c>
    </row>
    <row r="588" spans="1:23">
      <c r="A588" s="12">
        <v>39303</v>
      </c>
      <c r="B588" s="17">
        <f t="shared" si="108"/>
        <v>8</v>
      </c>
      <c r="C588" s="17">
        <f t="shared" si="109"/>
        <v>4</v>
      </c>
      <c r="D588" s="17">
        <f t="shared" si="110"/>
        <v>9</v>
      </c>
      <c r="E588" s="18">
        <v>3224.4845579164057</v>
      </c>
      <c r="F588">
        <f t="shared" si="117"/>
        <v>586</v>
      </c>
      <c r="K588" s="22">
        <f t="shared" si="114"/>
        <v>3224.4845579164057</v>
      </c>
      <c r="N588" s="2">
        <f t="shared" si="118"/>
        <v>554.52963446812407</v>
      </c>
      <c r="O588" s="2">
        <f t="shared" si="115"/>
        <v>2669.9549234482815</v>
      </c>
      <c r="P588" s="2">
        <f t="shared" si="116"/>
        <v>0</v>
      </c>
      <c r="R588" s="12">
        <v>39172</v>
      </c>
      <c r="S588" s="17">
        <f t="shared" si="111"/>
        <v>3</v>
      </c>
      <c r="T588" s="17">
        <f t="shared" si="112"/>
        <v>6</v>
      </c>
      <c r="U588" s="17">
        <f t="shared" si="113"/>
        <v>31</v>
      </c>
      <c r="V588" s="18">
        <v>1440.08</v>
      </c>
      <c r="W588">
        <f t="shared" si="119"/>
        <v>8174</v>
      </c>
    </row>
    <row r="589" spans="1:23">
      <c r="A589" s="12">
        <v>39254</v>
      </c>
      <c r="B589" s="17">
        <f t="shared" si="108"/>
        <v>6</v>
      </c>
      <c r="C589" s="17">
        <f t="shared" si="109"/>
        <v>4</v>
      </c>
      <c r="D589" s="17">
        <f t="shared" si="110"/>
        <v>21</v>
      </c>
      <c r="E589" s="18">
        <v>3223.29</v>
      </c>
      <c r="F589">
        <f t="shared" si="117"/>
        <v>587</v>
      </c>
      <c r="K589" s="22">
        <f t="shared" si="114"/>
        <v>3223.29</v>
      </c>
      <c r="N589" s="2">
        <f t="shared" si="118"/>
        <v>554.52963446812407</v>
      </c>
      <c r="O589" s="2">
        <f t="shared" si="115"/>
        <v>2668.7603655318758</v>
      </c>
      <c r="P589" s="2">
        <f t="shared" si="116"/>
        <v>0</v>
      </c>
      <c r="R589" s="12">
        <v>39145</v>
      </c>
      <c r="S589" s="17">
        <f t="shared" si="111"/>
        <v>3</v>
      </c>
      <c r="T589" s="17">
        <f t="shared" si="112"/>
        <v>7</v>
      </c>
      <c r="U589" s="17">
        <f t="shared" si="113"/>
        <v>4</v>
      </c>
      <c r="V589" s="18">
        <v>1440.5</v>
      </c>
      <c r="W589">
        <f t="shared" si="119"/>
        <v>8173</v>
      </c>
    </row>
    <row r="590" spans="1:23">
      <c r="A590" s="12">
        <v>39262</v>
      </c>
      <c r="B590" s="17">
        <f t="shared" si="108"/>
        <v>6</v>
      </c>
      <c r="C590" s="17">
        <f t="shared" si="109"/>
        <v>5</v>
      </c>
      <c r="D590" s="17">
        <f t="shared" si="110"/>
        <v>29</v>
      </c>
      <c r="E590" s="18">
        <v>3223</v>
      </c>
      <c r="F590">
        <f t="shared" si="117"/>
        <v>588</v>
      </c>
      <c r="K590" s="22">
        <f t="shared" si="114"/>
        <v>3223</v>
      </c>
      <c r="N590" s="2">
        <f t="shared" si="118"/>
        <v>554.52963446812407</v>
      </c>
      <c r="O590" s="2">
        <f t="shared" si="115"/>
        <v>2668.4703655318758</v>
      </c>
      <c r="P590" s="2">
        <f t="shared" si="116"/>
        <v>0</v>
      </c>
      <c r="R590" s="12">
        <v>39089</v>
      </c>
      <c r="S590" s="17">
        <f t="shared" si="111"/>
        <v>1</v>
      </c>
      <c r="T590" s="17">
        <f t="shared" si="112"/>
        <v>7</v>
      </c>
      <c r="U590" s="17">
        <f t="shared" si="113"/>
        <v>7</v>
      </c>
      <c r="V590" s="18">
        <v>1440.58</v>
      </c>
      <c r="W590">
        <f t="shared" si="119"/>
        <v>8172</v>
      </c>
    </row>
    <row r="591" spans="1:23">
      <c r="A591" s="12">
        <v>39364</v>
      </c>
      <c r="B591" s="17">
        <f t="shared" si="108"/>
        <v>10</v>
      </c>
      <c r="C591" s="17">
        <f t="shared" si="109"/>
        <v>2</v>
      </c>
      <c r="D591" s="17">
        <f t="shared" si="110"/>
        <v>9</v>
      </c>
      <c r="E591" s="18">
        <v>3222.6488536306642</v>
      </c>
      <c r="F591">
        <f t="shared" si="117"/>
        <v>589</v>
      </c>
      <c r="K591" s="22">
        <f t="shared" si="114"/>
        <v>3222.6488536306642</v>
      </c>
      <c r="N591" s="2">
        <f t="shared" si="118"/>
        <v>554.52963446812407</v>
      </c>
      <c r="O591" s="2">
        <f t="shared" si="115"/>
        <v>2668.11921916254</v>
      </c>
      <c r="P591" s="2">
        <f t="shared" si="116"/>
        <v>0</v>
      </c>
      <c r="R591" s="12">
        <v>39149</v>
      </c>
      <c r="S591" s="17">
        <f t="shared" si="111"/>
        <v>3</v>
      </c>
      <c r="T591" s="17">
        <f t="shared" si="112"/>
        <v>4</v>
      </c>
      <c r="U591" s="17">
        <f t="shared" si="113"/>
        <v>8</v>
      </c>
      <c r="V591" s="18">
        <v>1441.07</v>
      </c>
      <c r="W591">
        <f t="shared" si="119"/>
        <v>8171</v>
      </c>
    </row>
    <row r="592" spans="1:23">
      <c r="A592" s="12">
        <v>39321</v>
      </c>
      <c r="B592" s="17">
        <f t="shared" si="108"/>
        <v>8</v>
      </c>
      <c r="C592" s="17">
        <f t="shared" si="109"/>
        <v>1</v>
      </c>
      <c r="D592" s="17">
        <f t="shared" si="110"/>
        <v>27</v>
      </c>
      <c r="E592" s="18">
        <v>3222.2088622324222</v>
      </c>
      <c r="F592">
        <f t="shared" si="117"/>
        <v>590</v>
      </c>
      <c r="K592" s="22">
        <f t="shared" si="114"/>
        <v>3222.2088622324222</v>
      </c>
      <c r="N592" s="2">
        <f t="shared" si="118"/>
        <v>554.52963446812407</v>
      </c>
      <c r="O592" s="2">
        <f t="shared" si="115"/>
        <v>2667.679227764298</v>
      </c>
      <c r="P592" s="2">
        <f t="shared" si="116"/>
        <v>0</v>
      </c>
      <c r="R592" s="12">
        <v>39151</v>
      </c>
      <c r="S592" s="17">
        <f t="shared" si="111"/>
        <v>3</v>
      </c>
      <c r="T592" s="17">
        <f t="shared" si="112"/>
        <v>6</v>
      </c>
      <c r="U592" s="17">
        <f t="shared" si="113"/>
        <v>10</v>
      </c>
      <c r="V592" s="18">
        <v>1441.11</v>
      </c>
      <c r="W592">
        <f t="shared" si="119"/>
        <v>8170</v>
      </c>
    </row>
    <row r="593" spans="1:23">
      <c r="A593" s="12">
        <v>39358</v>
      </c>
      <c r="B593" s="17">
        <f t="shared" si="108"/>
        <v>10</v>
      </c>
      <c r="C593" s="17">
        <f t="shared" si="109"/>
        <v>3</v>
      </c>
      <c r="D593" s="17">
        <f t="shared" si="110"/>
        <v>3</v>
      </c>
      <c r="E593" s="18">
        <v>3222.0389551947264</v>
      </c>
      <c r="F593">
        <f t="shared" si="117"/>
        <v>591</v>
      </c>
      <c r="K593" s="22">
        <f t="shared" si="114"/>
        <v>3222.0389551947264</v>
      </c>
      <c r="N593" s="2">
        <f t="shared" si="118"/>
        <v>554.52963446812407</v>
      </c>
      <c r="O593" s="2">
        <f t="shared" si="115"/>
        <v>2667.5093207266023</v>
      </c>
      <c r="P593" s="2">
        <f t="shared" si="116"/>
        <v>0</v>
      </c>
      <c r="R593" s="12">
        <v>39444</v>
      </c>
      <c r="S593" s="17">
        <f t="shared" si="111"/>
        <v>12</v>
      </c>
      <c r="T593" s="17">
        <f t="shared" si="112"/>
        <v>5</v>
      </c>
      <c r="U593" s="17">
        <f t="shared" si="113"/>
        <v>28</v>
      </c>
      <c r="V593" s="18">
        <v>1441.4945095440626</v>
      </c>
      <c r="W593">
        <f t="shared" si="119"/>
        <v>8169</v>
      </c>
    </row>
    <row r="594" spans="1:23">
      <c r="A594" s="12">
        <v>39350</v>
      </c>
      <c r="B594" s="17">
        <f t="shared" si="108"/>
        <v>9</v>
      </c>
      <c r="C594" s="17">
        <f t="shared" si="109"/>
        <v>2</v>
      </c>
      <c r="D594" s="17">
        <f t="shared" si="110"/>
        <v>25</v>
      </c>
      <c r="E594" s="18">
        <v>3222.0117955449218</v>
      </c>
      <c r="F594">
        <f t="shared" si="117"/>
        <v>592</v>
      </c>
      <c r="K594" s="22">
        <f t="shared" si="114"/>
        <v>3222.0117955449218</v>
      </c>
      <c r="N594" s="2">
        <f t="shared" si="118"/>
        <v>554.52963446812407</v>
      </c>
      <c r="O594" s="2">
        <f t="shared" si="115"/>
        <v>2667.4821610767976</v>
      </c>
      <c r="P594" s="2">
        <f t="shared" si="116"/>
        <v>0</v>
      </c>
      <c r="R594" s="12">
        <v>39152</v>
      </c>
      <c r="S594" s="17">
        <f t="shared" si="111"/>
        <v>3</v>
      </c>
      <c r="T594" s="17">
        <f t="shared" si="112"/>
        <v>7</v>
      </c>
      <c r="U594" s="17">
        <f t="shared" si="113"/>
        <v>11</v>
      </c>
      <c r="V594" s="18">
        <v>1442</v>
      </c>
      <c r="W594">
        <f t="shared" si="119"/>
        <v>8168</v>
      </c>
    </row>
    <row r="595" spans="1:23">
      <c r="A595" s="12">
        <v>39248</v>
      </c>
      <c r="B595" s="17">
        <f t="shared" si="108"/>
        <v>6</v>
      </c>
      <c r="C595" s="17">
        <f t="shared" si="109"/>
        <v>5</v>
      </c>
      <c r="D595" s="17">
        <f t="shared" si="110"/>
        <v>15</v>
      </c>
      <c r="E595" s="18">
        <v>3222</v>
      </c>
      <c r="F595">
        <f t="shared" si="117"/>
        <v>593</v>
      </c>
      <c r="K595" s="22">
        <f t="shared" si="114"/>
        <v>3222</v>
      </c>
      <c r="N595" s="2">
        <f t="shared" si="118"/>
        <v>554.52963446812407</v>
      </c>
      <c r="O595" s="2">
        <f t="shared" si="115"/>
        <v>2667.4703655318758</v>
      </c>
      <c r="P595" s="2">
        <f t="shared" si="116"/>
        <v>0</v>
      </c>
      <c r="R595" s="12">
        <v>39195</v>
      </c>
      <c r="S595" s="17">
        <f t="shared" si="111"/>
        <v>4</v>
      </c>
      <c r="T595" s="17">
        <f t="shared" si="112"/>
        <v>1</v>
      </c>
      <c r="U595" s="17">
        <f t="shared" si="113"/>
        <v>23</v>
      </c>
      <c r="V595" s="18">
        <v>1442.22</v>
      </c>
      <c r="W595">
        <f t="shared" si="119"/>
        <v>8167</v>
      </c>
    </row>
    <row r="596" spans="1:23">
      <c r="A596" s="12">
        <v>39252</v>
      </c>
      <c r="B596" s="17">
        <f t="shared" si="108"/>
        <v>6</v>
      </c>
      <c r="C596" s="17">
        <f t="shared" si="109"/>
        <v>2</v>
      </c>
      <c r="D596" s="17">
        <f t="shared" si="110"/>
        <v>19</v>
      </c>
      <c r="E596" s="18">
        <v>3222</v>
      </c>
      <c r="F596">
        <f t="shared" si="117"/>
        <v>594</v>
      </c>
      <c r="K596" s="22">
        <f t="shared" si="114"/>
        <v>3222</v>
      </c>
      <c r="N596" s="2">
        <f t="shared" si="118"/>
        <v>554.52963446812407</v>
      </c>
      <c r="O596" s="2">
        <f t="shared" si="115"/>
        <v>2667.4703655318758</v>
      </c>
      <c r="P596" s="2">
        <f t="shared" si="116"/>
        <v>0</v>
      </c>
      <c r="R596" s="12">
        <v>39444</v>
      </c>
      <c r="S596" s="17">
        <f t="shared" si="111"/>
        <v>12</v>
      </c>
      <c r="T596" s="17">
        <f t="shared" si="112"/>
        <v>5</v>
      </c>
      <c r="U596" s="17">
        <f t="shared" si="113"/>
        <v>28</v>
      </c>
      <c r="V596" s="18">
        <v>1442.8394672483594</v>
      </c>
      <c r="W596">
        <f t="shared" si="119"/>
        <v>8166</v>
      </c>
    </row>
    <row r="597" spans="1:23">
      <c r="A597" s="12">
        <v>39311</v>
      </c>
      <c r="B597" s="17">
        <f t="shared" si="108"/>
        <v>8</v>
      </c>
      <c r="C597" s="17">
        <f t="shared" si="109"/>
        <v>5</v>
      </c>
      <c r="D597" s="17">
        <f t="shared" si="110"/>
        <v>17</v>
      </c>
      <c r="E597" s="18">
        <v>3221.8439255740236</v>
      </c>
      <c r="F597">
        <f t="shared" si="117"/>
        <v>595</v>
      </c>
      <c r="K597" s="22">
        <f t="shared" si="114"/>
        <v>3221.8439255740236</v>
      </c>
      <c r="N597" s="2">
        <f t="shared" si="118"/>
        <v>554.52963446812407</v>
      </c>
      <c r="O597" s="2">
        <f t="shared" si="115"/>
        <v>2667.3142911058994</v>
      </c>
      <c r="P597" s="2">
        <f t="shared" si="116"/>
        <v>0</v>
      </c>
      <c r="R597" s="12">
        <v>39168</v>
      </c>
      <c r="S597" s="17">
        <f t="shared" si="111"/>
        <v>3</v>
      </c>
      <c r="T597" s="17">
        <f t="shared" si="112"/>
        <v>2</v>
      </c>
      <c r="U597" s="17">
        <f t="shared" si="113"/>
        <v>27</v>
      </c>
      <c r="V597" s="18">
        <v>1443.07</v>
      </c>
      <c r="W597">
        <f t="shared" si="119"/>
        <v>8165</v>
      </c>
    </row>
    <row r="598" spans="1:23">
      <c r="A598" s="12">
        <v>39337</v>
      </c>
      <c r="B598" s="17">
        <f t="shared" si="108"/>
        <v>9</v>
      </c>
      <c r="C598" s="17">
        <f t="shared" si="109"/>
        <v>3</v>
      </c>
      <c r="D598" s="17">
        <f t="shared" si="110"/>
        <v>12</v>
      </c>
      <c r="E598" s="18">
        <v>3218.5496093789056</v>
      </c>
      <c r="F598">
        <f t="shared" si="117"/>
        <v>596</v>
      </c>
      <c r="K598" s="22">
        <f t="shared" si="114"/>
        <v>3218.5496093789056</v>
      </c>
      <c r="N598" s="2">
        <f t="shared" si="118"/>
        <v>554.52963446812407</v>
      </c>
      <c r="O598" s="2">
        <f t="shared" si="115"/>
        <v>2664.0199749107815</v>
      </c>
      <c r="P598" s="2">
        <f t="shared" si="116"/>
        <v>0</v>
      </c>
      <c r="R598" s="12">
        <v>39175</v>
      </c>
      <c r="S598" s="17">
        <f t="shared" si="111"/>
        <v>4</v>
      </c>
      <c r="T598" s="17">
        <f t="shared" si="112"/>
        <v>2</v>
      </c>
      <c r="U598" s="17">
        <f t="shared" si="113"/>
        <v>3</v>
      </c>
      <c r="V598" s="18">
        <v>1443.3</v>
      </c>
      <c r="W598">
        <f t="shared" si="119"/>
        <v>8164</v>
      </c>
    </row>
    <row r="599" spans="1:23">
      <c r="A599" s="12">
        <v>39130</v>
      </c>
      <c r="B599" s="17">
        <f t="shared" si="108"/>
        <v>2</v>
      </c>
      <c r="C599" s="17">
        <f t="shared" si="109"/>
        <v>6</v>
      </c>
      <c r="D599" s="17">
        <f t="shared" si="110"/>
        <v>17</v>
      </c>
      <c r="E599" s="18">
        <v>3218</v>
      </c>
      <c r="F599">
        <f t="shared" si="117"/>
        <v>597</v>
      </c>
      <c r="K599" s="22">
        <f t="shared" si="114"/>
        <v>3218</v>
      </c>
      <c r="M599" s="19">
        <f>+E599</f>
        <v>3218</v>
      </c>
      <c r="N599" s="2">
        <f t="shared" si="118"/>
        <v>554.52963446812407</v>
      </c>
      <c r="O599" s="2">
        <f t="shared" si="115"/>
        <v>2663.4703655318758</v>
      </c>
      <c r="P599" s="2">
        <f t="shared" si="116"/>
        <v>0</v>
      </c>
      <c r="R599" s="12">
        <v>39383</v>
      </c>
      <c r="S599" s="17">
        <f t="shared" si="111"/>
        <v>10</v>
      </c>
      <c r="T599" s="17">
        <f t="shared" si="112"/>
        <v>7</v>
      </c>
      <c r="U599" s="17">
        <f t="shared" si="113"/>
        <v>28</v>
      </c>
      <c r="V599" s="18">
        <v>1443.8337608007032</v>
      </c>
      <c r="W599">
        <f t="shared" si="119"/>
        <v>8163</v>
      </c>
    </row>
    <row r="600" spans="1:23">
      <c r="A600" s="12">
        <v>39238</v>
      </c>
      <c r="B600" s="17">
        <f t="shared" si="108"/>
        <v>6</v>
      </c>
      <c r="C600" s="17">
        <f t="shared" si="109"/>
        <v>2</v>
      </c>
      <c r="D600" s="17">
        <f t="shared" si="110"/>
        <v>5</v>
      </c>
      <c r="E600" s="18">
        <v>3218</v>
      </c>
      <c r="F600">
        <f t="shared" si="117"/>
        <v>598</v>
      </c>
      <c r="K600" s="22">
        <f t="shared" si="114"/>
        <v>3218</v>
      </c>
      <c r="N600" s="2">
        <f t="shared" si="118"/>
        <v>554.52963446812407</v>
      </c>
      <c r="O600" s="2">
        <f t="shared" si="115"/>
        <v>2663.4703655318758</v>
      </c>
      <c r="P600" s="2">
        <f t="shared" si="116"/>
        <v>0</v>
      </c>
      <c r="R600" s="12">
        <v>39402</v>
      </c>
      <c r="S600" s="17">
        <f t="shared" si="111"/>
        <v>11</v>
      </c>
      <c r="T600" s="17">
        <f t="shared" si="112"/>
        <v>5</v>
      </c>
      <c r="U600" s="17">
        <f t="shared" si="113"/>
        <v>16</v>
      </c>
      <c r="V600" s="18">
        <v>1443.8602109447656</v>
      </c>
      <c r="W600">
        <f t="shared" si="119"/>
        <v>8162</v>
      </c>
    </row>
    <row r="601" spans="1:23">
      <c r="A601" s="12">
        <v>39289</v>
      </c>
      <c r="B601" s="17">
        <f t="shared" si="108"/>
        <v>7</v>
      </c>
      <c r="C601" s="17">
        <f t="shared" si="109"/>
        <v>4</v>
      </c>
      <c r="D601" s="17">
        <f t="shared" si="110"/>
        <v>26</v>
      </c>
      <c r="E601" s="18">
        <v>3217.8750222517579</v>
      </c>
      <c r="F601">
        <f t="shared" si="117"/>
        <v>599</v>
      </c>
      <c r="K601" s="22">
        <f t="shared" si="114"/>
        <v>3217.8750222517579</v>
      </c>
      <c r="N601" s="2">
        <f t="shared" si="118"/>
        <v>554.52963446812407</v>
      </c>
      <c r="O601" s="2">
        <f t="shared" si="115"/>
        <v>2663.3453877836337</v>
      </c>
      <c r="P601" s="2">
        <f t="shared" si="116"/>
        <v>0</v>
      </c>
      <c r="R601" s="12">
        <v>39424</v>
      </c>
      <c r="S601" s="17">
        <f t="shared" si="111"/>
        <v>12</v>
      </c>
      <c r="T601" s="17">
        <f t="shared" si="112"/>
        <v>6</v>
      </c>
      <c r="U601" s="17">
        <f t="shared" si="113"/>
        <v>8</v>
      </c>
      <c r="V601" s="18">
        <v>1443.9700994024608</v>
      </c>
      <c r="W601">
        <f t="shared" si="119"/>
        <v>8161</v>
      </c>
    </row>
    <row r="602" spans="1:23">
      <c r="A602" s="12">
        <v>39302</v>
      </c>
      <c r="B602" s="17">
        <f t="shared" si="108"/>
        <v>8</v>
      </c>
      <c r="C602" s="17">
        <f t="shared" si="109"/>
        <v>3</v>
      </c>
      <c r="D602" s="17">
        <f t="shared" si="110"/>
        <v>8</v>
      </c>
      <c r="E602" s="18">
        <v>3217.0694643294919</v>
      </c>
      <c r="F602">
        <f t="shared" si="117"/>
        <v>600</v>
      </c>
      <c r="K602" s="22">
        <f t="shared" si="114"/>
        <v>3217.0694643294919</v>
      </c>
      <c r="N602" s="2">
        <f t="shared" si="118"/>
        <v>554.52963446812407</v>
      </c>
      <c r="O602" s="2">
        <f t="shared" si="115"/>
        <v>2662.5398298613677</v>
      </c>
      <c r="P602" s="2">
        <f t="shared" si="116"/>
        <v>0</v>
      </c>
      <c r="R602" s="12">
        <v>39165</v>
      </c>
      <c r="S602" s="17">
        <f t="shared" si="111"/>
        <v>3</v>
      </c>
      <c r="T602" s="17">
        <f t="shared" si="112"/>
        <v>6</v>
      </c>
      <c r="U602" s="17">
        <f t="shared" si="113"/>
        <v>24</v>
      </c>
      <c r="V602" s="18">
        <v>1444.11</v>
      </c>
      <c r="W602">
        <f t="shared" si="119"/>
        <v>8160</v>
      </c>
    </row>
    <row r="603" spans="1:23">
      <c r="A603" s="12">
        <v>39318</v>
      </c>
      <c r="B603" s="17">
        <f t="shared" si="108"/>
        <v>8</v>
      </c>
      <c r="C603" s="17">
        <f t="shared" si="109"/>
        <v>5</v>
      </c>
      <c r="D603" s="17">
        <f t="shared" si="110"/>
        <v>24</v>
      </c>
      <c r="E603" s="18">
        <v>3217.0262046994144</v>
      </c>
      <c r="F603">
        <f t="shared" si="117"/>
        <v>601</v>
      </c>
      <c r="K603" s="22">
        <f t="shared" si="114"/>
        <v>3217.0262046994144</v>
      </c>
      <c r="N603" s="2">
        <f t="shared" si="118"/>
        <v>554.52963446812407</v>
      </c>
      <c r="O603" s="2">
        <f t="shared" si="115"/>
        <v>2662.4965702312902</v>
      </c>
      <c r="P603" s="2">
        <f t="shared" si="116"/>
        <v>0</v>
      </c>
      <c r="R603" s="12">
        <v>39183</v>
      </c>
      <c r="S603" s="17">
        <f t="shared" si="111"/>
        <v>4</v>
      </c>
      <c r="T603" s="17">
        <f t="shared" si="112"/>
        <v>3</v>
      </c>
      <c r="U603" s="17">
        <f t="shared" si="113"/>
        <v>11</v>
      </c>
      <c r="V603" s="18">
        <v>1444.34</v>
      </c>
      <c r="W603">
        <f t="shared" si="119"/>
        <v>8159</v>
      </c>
    </row>
    <row r="604" spans="1:23">
      <c r="A604" s="12">
        <v>39274</v>
      </c>
      <c r="B604" s="17">
        <f t="shared" si="108"/>
        <v>7</v>
      </c>
      <c r="C604" s="17">
        <f t="shared" si="109"/>
        <v>3</v>
      </c>
      <c r="D604" s="17">
        <f t="shared" si="110"/>
        <v>11</v>
      </c>
      <c r="E604" s="18">
        <v>3216.4083625496091</v>
      </c>
      <c r="F604">
        <f t="shared" si="117"/>
        <v>602</v>
      </c>
      <c r="K604" s="22">
        <f t="shared" si="114"/>
        <v>3216.4083625496091</v>
      </c>
      <c r="N604" s="2">
        <f t="shared" si="118"/>
        <v>554.52963446812407</v>
      </c>
      <c r="O604" s="2">
        <f t="shared" si="115"/>
        <v>2661.878728081485</v>
      </c>
      <c r="P604" s="2">
        <f t="shared" si="116"/>
        <v>0</v>
      </c>
      <c r="R604" s="12">
        <v>39123</v>
      </c>
      <c r="S604" s="17">
        <f t="shared" si="111"/>
        <v>2</v>
      </c>
      <c r="T604" s="17">
        <f t="shared" si="112"/>
        <v>6</v>
      </c>
      <c r="U604" s="17">
        <f t="shared" si="113"/>
        <v>10</v>
      </c>
      <c r="V604" s="18">
        <v>1444.36</v>
      </c>
      <c r="W604">
        <f t="shared" si="119"/>
        <v>8158</v>
      </c>
    </row>
    <row r="605" spans="1:23">
      <c r="A605" s="12">
        <v>39262</v>
      </c>
      <c r="B605" s="17">
        <f t="shared" si="108"/>
        <v>6</v>
      </c>
      <c r="C605" s="17">
        <f t="shared" si="109"/>
        <v>5</v>
      </c>
      <c r="D605" s="17">
        <f t="shared" si="110"/>
        <v>29</v>
      </c>
      <c r="E605" s="18">
        <v>3216</v>
      </c>
      <c r="F605">
        <f t="shared" si="117"/>
        <v>603</v>
      </c>
      <c r="K605" s="22">
        <f t="shared" si="114"/>
        <v>3216</v>
      </c>
      <c r="N605" s="2">
        <f t="shared" si="118"/>
        <v>554.52963446812407</v>
      </c>
      <c r="O605" s="2">
        <f t="shared" si="115"/>
        <v>2661.4703655318758</v>
      </c>
      <c r="P605" s="2">
        <f t="shared" si="116"/>
        <v>0</v>
      </c>
      <c r="R605" s="12">
        <v>39100</v>
      </c>
      <c r="S605" s="17">
        <f t="shared" si="111"/>
        <v>1</v>
      </c>
      <c r="T605" s="17">
        <f t="shared" si="112"/>
        <v>4</v>
      </c>
      <c r="U605" s="17">
        <f t="shared" si="113"/>
        <v>18</v>
      </c>
      <c r="V605" s="18">
        <v>1444.4</v>
      </c>
      <c r="W605">
        <f t="shared" si="119"/>
        <v>8157</v>
      </c>
    </row>
    <row r="606" spans="1:23">
      <c r="A606" s="12">
        <v>39276</v>
      </c>
      <c r="B606" s="17">
        <f t="shared" si="108"/>
        <v>7</v>
      </c>
      <c r="C606" s="17">
        <f t="shared" si="109"/>
        <v>5</v>
      </c>
      <c r="D606" s="17">
        <f t="shared" si="110"/>
        <v>13</v>
      </c>
      <c r="E606" s="18">
        <v>3215.9542136429691</v>
      </c>
      <c r="F606">
        <f t="shared" si="117"/>
        <v>604</v>
      </c>
      <c r="K606" s="22">
        <f t="shared" si="114"/>
        <v>3215.9542136429691</v>
      </c>
      <c r="N606" s="2">
        <f t="shared" si="118"/>
        <v>554.52963446812407</v>
      </c>
      <c r="O606" s="2">
        <f t="shared" si="115"/>
        <v>2661.4245791748449</v>
      </c>
      <c r="P606" s="2">
        <f t="shared" si="116"/>
        <v>0</v>
      </c>
      <c r="R606" s="12">
        <v>39435</v>
      </c>
      <c r="S606" s="17">
        <f t="shared" si="111"/>
        <v>12</v>
      </c>
      <c r="T606" s="17">
        <f t="shared" si="112"/>
        <v>3</v>
      </c>
      <c r="U606" s="17">
        <f t="shared" si="113"/>
        <v>19</v>
      </c>
      <c r="V606" s="18">
        <v>1444.7904360644532</v>
      </c>
      <c r="W606">
        <f t="shared" si="119"/>
        <v>8156</v>
      </c>
    </row>
    <row r="607" spans="1:23">
      <c r="A607" s="12">
        <v>39206</v>
      </c>
      <c r="B607" s="17">
        <f t="shared" si="108"/>
        <v>5</v>
      </c>
      <c r="C607" s="17">
        <f t="shared" si="109"/>
        <v>5</v>
      </c>
      <c r="D607" s="17">
        <f t="shared" si="110"/>
        <v>4</v>
      </c>
      <c r="E607" s="18">
        <v>3215</v>
      </c>
      <c r="F607">
        <f t="shared" si="117"/>
        <v>605</v>
      </c>
      <c r="K607" s="22">
        <f t="shared" si="114"/>
        <v>3215</v>
      </c>
      <c r="N607" s="2">
        <f t="shared" si="118"/>
        <v>554.52963446812407</v>
      </c>
      <c r="O607" s="2">
        <f t="shared" si="115"/>
        <v>2660.4703655318758</v>
      </c>
      <c r="P607" s="2">
        <f t="shared" si="116"/>
        <v>0</v>
      </c>
      <c r="R607" s="12">
        <v>39115</v>
      </c>
      <c r="S607" s="17">
        <f t="shared" si="111"/>
        <v>2</v>
      </c>
      <c r="T607" s="17">
        <f t="shared" si="112"/>
        <v>5</v>
      </c>
      <c r="U607" s="17">
        <f t="shared" si="113"/>
        <v>2</v>
      </c>
      <c r="V607" s="18">
        <v>1444.81</v>
      </c>
      <c r="W607">
        <f t="shared" si="119"/>
        <v>8155</v>
      </c>
    </row>
    <row r="608" spans="1:23">
      <c r="A608" s="12">
        <v>39342</v>
      </c>
      <c r="B608" s="17">
        <f t="shared" si="108"/>
        <v>9</v>
      </c>
      <c r="C608" s="17">
        <f t="shared" si="109"/>
        <v>1</v>
      </c>
      <c r="D608" s="17">
        <f t="shared" si="110"/>
        <v>17</v>
      </c>
      <c r="E608" s="18">
        <v>3214.9799994082036</v>
      </c>
      <c r="F608">
        <f t="shared" si="117"/>
        <v>606</v>
      </c>
      <c r="K608" s="22">
        <f t="shared" si="114"/>
        <v>3214.9799994082036</v>
      </c>
      <c r="N608" s="2">
        <f t="shared" si="118"/>
        <v>554.52963446812407</v>
      </c>
      <c r="O608" s="2">
        <f t="shared" si="115"/>
        <v>2660.4503649400795</v>
      </c>
      <c r="P608" s="2">
        <f t="shared" si="116"/>
        <v>0</v>
      </c>
      <c r="R608" s="12">
        <v>39177</v>
      </c>
      <c r="S608" s="17">
        <f t="shared" si="111"/>
        <v>4</v>
      </c>
      <c r="T608" s="17">
        <f t="shared" si="112"/>
        <v>4</v>
      </c>
      <c r="U608" s="17">
        <f t="shared" si="113"/>
        <v>5</v>
      </c>
      <c r="V608" s="18">
        <v>1445.06</v>
      </c>
      <c r="W608">
        <f t="shared" si="119"/>
        <v>8154</v>
      </c>
    </row>
    <row r="609" spans="1:23">
      <c r="A609" s="12">
        <v>39352</v>
      </c>
      <c r="B609" s="17">
        <f t="shared" si="108"/>
        <v>9</v>
      </c>
      <c r="C609" s="17">
        <f t="shared" si="109"/>
        <v>4</v>
      </c>
      <c r="D609" s="17">
        <f t="shared" si="110"/>
        <v>27</v>
      </c>
      <c r="E609" s="18">
        <v>3213.4355893529296</v>
      </c>
      <c r="F609">
        <f t="shared" si="117"/>
        <v>607</v>
      </c>
      <c r="K609" s="22">
        <f t="shared" si="114"/>
        <v>3213.4355893529296</v>
      </c>
      <c r="N609" s="2">
        <f t="shared" si="118"/>
        <v>554.52963446812407</v>
      </c>
      <c r="O609" s="2">
        <f t="shared" si="115"/>
        <v>2658.9059548848054</v>
      </c>
      <c r="P609" s="2">
        <f t="shared" si="116"/>
        <v>0</v>
      </c>
      <c r="R609" s="12">
        <v>39110</v>
      </c>
      <c r="S609" s="17">
        <f t="shared" si="111"/>
        <v>1</v>
      </c>
      <c r="T609" s="17">
        <f t="shared" si="112"/>
        <v>7</v>
      </c>
      <c r="U609" s="17">
        <f t="shared" si="113"/>
        <v>28</v>
      </c>
      <c r="V609" s="18">
        <v>1445.49</v>
      </c>
      <c r="W609">
        <f t="shared" si="119"/>
        <v>8153</v>
      </c>
    </row>
    <row r="610" spans="1:23">
      <c r="A610" s="12">
        <v>39250</v>
      </c>
      <c r="B610" s="17">
        <f t="shared" si="108"/>
        <v>6</v>
      </c>
      <c r="C610" s="17">
        <f t="shared" si="109"/>
        <v>7</v>
      </c>
      <c r="D610" s="17">
        <f t="shared" si="110"/>
        <v>17</v>
      </c>
      <c r="E610" s="18">
        <v>3213</v>
      </c>
      <c r="F610">
        <f t="shared" si="117"/>
        <v>608</v>
      </c>
      <c r="K610" s="22">
        <f t="shared" si="114"/>
        <v>3213</v>
      </c>
      <c r="N610" s="2">
        <f t="shared" si="118"/>
        <v>554.52963446812407</v>
      </c>
      <c r="O610" s="2">
        <f t="shared" si="115"/>
        <v>2658.4703655318758</v>
      </c>
      <c r="P610" s="2">
        <f t="shared" si="116"/>
        <v>0</v>
      </c>
      <c r="R610" s="12">
        <v>39115</v>
      </c>
      <c r="S610" s="17">
        <f t="shared" si="111"/>
        <v>2</v>
      </c>
      <c r="T610" s="17">
        <f t="shared" si="112"/>
        <v>5</v>
      </c>
      <c r="U610" s="17">
        <f t="shared" si="113"/>
        <v>2</v>
      </c>
      <c r="V610" s="18">
        <v>1445.78</v>
      </c>
      <c r="W610">
        <f t="shared" si="119"/>
        <v>8152</v>
      </c>
    </row>
    <row r="611" spans="1:23">
      <c r="A611" s="12">
        <v>39300</v>
      </c>
      <c r="B611" s="17">
        <f t="shared" si="108"/>
        <v>8</v>
      </c>
      <c r="C611" s="17">
        <f t="shared" si="109"/>
        <v>1</v>
      </c>
      <c r="D611" s="17">
        <f t="shared" si="110"/>
        <v>6</v>
      </c>
      <c r="E611" s="18">
        <v>3212.1103559656249</v>
      </c>
      <c r="F611">
        <f t="shared" si="117"/>
        <v>609</v>
      </c>
      <c r="K611" s="22">
        <f t="shared" si="114"/>
        <v>3212.1103559656249</v>
      </c>
      <c r="N611" s="2">
        <f t="shared" si="118"/>
        <v>554.52963446812407</v>
      </c>
      <c r="O611" s="2">
        <f t="shared" si="115"/>
        <v>2657.5807214975007</v>
      </c>
      <c r="P611" s="2">
        <f t="shared" si="116"/>
        <v>0</v>
      </c>
      <c r="R611" s="12">
        <v>39415</v>
      </c>
      <c r="S611" s="17">
        <f t="shared" si="111"/>
        <v>11</v>
      </c>
      <c r="T611" s="17">
        <f t="shared" si="112"/>
        <v>4</v>
      </c>
      <c r="U611" s="17">
        <f t="shared" si="113"/>
        <v>29</v>
      </c>
      <c r="V611" s="18">
        <v>1446.8304812791016</v>
      </c>
      <c r="W611">
        <f t="shared" si="119"/>
        <v>8151</v>
      </c>
    </row>
    <row r="612" spans="1:23">
      <c r="A612" s="12">
        <v>39337</v>
      </c>
      <c r="B612" s="17">
        <f t="shared" si="108"/>
        <v>9</v>
      </c>
      <c r="C612" s="17">
        <f t="shared" si="109"/>
        <v>3</v>
      </c>
      <c r="D612" s="17">
        <f t="shared" si="110"/>
        <v>12</v>
      </c>
      <c r="E612" s="18">
        <v>3211.3519320480468</v>
      </c>
      <c r="F612">
        <f t="shared" si="117"/>
        <v>610</v>
      </c>
      <c r="K612" s="22">
        <f t="shared" si="114"/>
        <v>3211.3519320480468</v>
      </c>
      <c r="N612" s="2">
        <f t="shared" si="118"/>
        <v>554.52963446812407</v>
      </c>
      <c r="O612" s="2">
        <f t="shared" si="115"/>
        <v>2656.8222975799226</v>
      </c>
      <c r="P612" s="2">
        <f t="shared" si="116"/>
        <v>0</v>
      </c>
      <c r="R612" s="12">
        <v>39183</v>
      </c>
      <c r="S612" s="17">
        <f t="shared" si="111"/>
        <v>4</v>
      </c>
      <c r="T612" s="17">
        <f t="shared" si="112"/>
        <v>3</v>
      </c>
      <c r="U612" s="17">
        <f t="shared" si="113"/>
        <v>11</v>
      </c>
      <c r="V612" s="18">
        <v>1447.03</v>
      </c>
      <c r="W612">
        <f t="shared" si="119"/>
        <v>8150</v>
      </c>
    </row>
    <row r="613" spans="1:23">
      <c r="A613" s="12">
        <v>39363</v>
      </c>
      <c r="B613" s="17">
        <f t="shared" si="108"/>
        <v>10</v>
      </c>
      <c r="C613" s="17">
        <f t="shared" si="109"/>
        <v>1</v>
      </c>
      <c r="D613" s="17">
        <f t="shared" si="110"/>
        <v>8</v>
      </c>
      <c r="E613" s="18">
        <v>3210.9642418753906</v>
      </c>
      <c r="F613">
        <f t="shared" si="117"/>
        <v>611</v>
      </c>
      <c r="K613" s="22">
        <f t="shared" si="114"/>
        <v>3210.9642418753906</v>
      </c>
      <c r="N613" s="2">
        <f t="shared" si="118"/>
        <v>554.52963446812407</v>
      </c>
      <c r="O613" s="2">
        <f t="shared" si="115"/>
        <v>2656.4346074072664</v>
      </c>
      <c r="P613" s="2">
        <f t="shared" si="116"/>
        <v>0</v>
      </c>
      <c r="R613" s="12">
        <v>39381</v>
      </c>
      <c r="S613" s="17">
        <f t="shared" si="111"/>
        <v>10</v>
      </c>
      <c r="T613" s="17">
        <f t="shared" si="112"/>
        <v>5</v>
      </c>
      <c r="U613" s="17">
        <f t="shared" si="113"/>
        <v>26</v>
      </c>
      <c r="V613" s="18">
        <v>1447.0781332204688</v>
      </c>
      <c r="W613">
        <f t="shared" si="119"/>
        <v>8149</v>
      </c>
    </row>
    <row r="614" spans="1:23">
      <c r="A614" s="12">
        <v>39250</v>
      </c>
      <c r="B614" s="17">
        <f t="shared" si="108"/>
        <v>6</v>
      </c>
      <c r="C614" s="17">
        <f t="shared" si="109"/>
        <v>7</v>
      </c>
      <c r="D614" s="17">
        <f t="shared" si="110"/>
        <v>17</v>
      </c>
      <c r="E614" s="18">
        <v>3210</v>
      </c>
      <c r="F614">
        <f t="shared" si="117"/>
        <v>612</v>
      </c>
      <c r="K614" s="22">
        <f t="shared" si="114"/>
        <v>3210</v>
      </c>
      <c r="N614" s="2">
        <f t="shared" si="118"/>
        <v>554.52963446812407</v>
      </c>
      <c r="O614" s="2">
        <f t="shared" si="115"/>
        <v>2655.4703655318758</v>
      </c>
      <c r="P614" s="2">
        <f t="shared" si="116"/>
        <v>0</v>
      </c>
      <c r="R614" s="12">
        <v>39443</v>
      </c>
      <c r="S614" s="17">
        <f t="shared" si="111"/>
        <v>12</v>
      </c>
      <c r="T614" s="17">
        <f t="shared" si="112"/>
        <v>4</v>
      </c>
      <c r="U614" s="17">
        <f t="shared" si="113"/>
        <v>27</v>
      </c>
      <c r="V614" s="18">
        <v>1447.3139329294922</v>
      </c>
      <c r="W614">
        <f t="shared" si="119"/>
        <v>8148</v>
      </c>
    </row>
    <row r="615" spans="1:23">
      <c r="A615" s="12">
        <v>39259</v>
      </c>
      <c r="B615" s="17">
        <f t="shared" si="108"/>
        <v>6</v>
      </c>
      <c r="C615" s="17">
        <f t="shared" si="109"/>
        <v>2</v>
      </c>
      <c r="D615" s="17">
        <f t="shared" si="110"/>
        <v>26</v>
      </c>
      <c r="E615" s="18">
        <v>3210</v>
      </c>
      <c r="F615">
        <f t="shared" si="117"/>
        <v>613</v>
      </c>
      <c r="K615" s="22">
        <f t="shared" si="114"/>
        <v>3210</v>
      </c>
      <c r="N615" s="2">
        <f t="shared" si="118"/>
        <v>554.52963446812407</v>
      </c>
      <c r="O615" s="2">
        <f t="shared" si="115"/>
        <v>2655.4703655318758</v>
      </c>
      <c r="P615" s="2">
        <f t="shared" si="116"/>
        <v>0</v>
      </c>
      <c r="R615" s="12">
        <v>39235</v>
      </c>
      <c r="S615" s="17">
        <f t="shared" si="111"/>
        <v>6</v>
      </c>
      <c r="T615" s="17">
        <f t="shared" si="112"/>
        <v>6</v>
      </c>
      <c r="U615" s="17">
        <f t="shared" si="113"/>
        <v>2</v>
      </c>
      <c r="V615" s="18">
        <v>1447.58</v>
      </c>
      <c r="W615">
        <f t="shared" si="119"/>
        <v>8147</v>
      </c>
    </row>
    <row r="616" spans="1:23">
      <c r="A616" s="12">
        <v>39350</v>
      </c>
      <c r="B616" s="17">
        <f t="shared" si="108"/>
        <v>9</v>
      </c>
      <c r="C616" s="17">
        <f t="shared" si="109"/>
        <v>2</v>
      </c>
      <c r="D616" s="17">
        <f t="shared" si="110"/>
        <v>25</v>
      </c>
      <c r="E616" s="18">
        <v>3209.5980329738281</v>
      </c>
      <c r="F616">
        <f t="shared" si="117"/>
        <v>614</v>
      </c>
      <c r="K616" s="22">
        <f t="shared" si="114"/>
        <v>3209.5980329738281</v>
      </c>
      <c r="N616" s="2">
        <f t="shared" si="118"/>
        <v>554.52963446812407</v>
      </c>
      <c r="O616" s="2">
        <f t="shared" si="115"/>
        <v>2655.068398505704</v>
      </c>
      <c r="P616" s="2">
        <f t="shared" si="116"/>
        <v>0</v>
      </c>
      <c r="R616" s="12">
        <v>39086</v>
      </c>
      <c r="S616" s="17">
        <f t="shared" si="111"/>
        <v>1</v>
      </c>
      <c r="T616" s="17">
        <f t="shared" si="112"/>
        <v>4</v>
      </c>
      <c r="U616" s="17">
        <f t="shared" si="113"/>
        <v>4</v>
      </c>
      <c r="V616" s="18">
        <v>1447.7</v>
      </c>
      <c r="W616">
        <f t="shared" si="119"/>
        <v>8146</v>
      </c>
    </row>
    <row r="617" spans="1:23">
      <c r="A617" s="12">
        <v>39364</v>
      </c>
      <c r="B617" s="17">
        <f t="shared" si="108"/>
        <v>10</v>
      </c>
      <c r="C617" s="17">
        <f t="shared" si="109"/>
        <v>2</v>
      </c>
      <c r="D617" s="17">
        <f t="shared" si="110"/>
        <v>9</v>
      </c>
      <c r="E617" s="18">
        <v>3208.8915477599612</v>
      </c>
      <c r="F617">
        <f t="shared" si="117"/>
        <v>615</v>
      </c>
      <c r="K617" s="22">
        <f t="shared" si="114"/>
        <v>3208.8915477599612</v>
      </c>
      <c r="N617" s="2">
        <f t="shared" si="118"/>
        <v>554.52963446812407</v>
      </c>
      <c r="O617" s="2">
        <f t="shared" si="115"/>
        <v>2654.361913291837</v>
      </c>
      <c r="P617" s="2">
        <f t="shared" si="116"/>
        <v>0</v>
      </c>
      <c r="R617" s="12">
        <v>39416</v>
      </c>
      <c r="S617" s="17">
        <f t="shared" si="111"/>
        <v>11</v>
      </c>
      <c r="T617" s="17">
        <f t="shared" si="112"/>
        <v>5</v>
      </c>
      <c r="U617" s="17">
        <f t="shared" si="113"/>
        <v>30</v>
      </c>
      <c r="V617" s="18">
        <v>1447.8402750747657</v>
      </c>
      <c r="W617">
        <f t="shared" si="119"/>
        <v>8145</v>
      </c>
    </row>
    <row r="618" spans="1:23">
      <c r="A618" s="12">
        <v>39309</v>
      </c>
      <c r="B618" s="17">
        <f t="shared" si="108"/>
        <v>8</v>
      </c>
      <c r="C618" s="17">
        <f t="shared" si="109"/>
        <v>3</v>
      </c>
      <c r="D618" s="17">
        <f t="shared" si="110"/>
        <v>15</v>
      </c>
      <c r="E618" s="18">
        <v>3208.6152689033206</v>
      </c>
      <c r="F618">
        <f t="shared" si="117"/>
        <v>616</v>
      </c>
      <c r="K618" s="22">
        <f t="shared" si="114"/>
        <v>3208.6152689033206</v>
      </c>
      <c r="N618" s="2">
        <f t="shared" si="118"/>
        <v>554.52963446812407</v>
      </c>
      <c r="O618" s="2">
        <f t="shared" si="115"/>
        <v>2654.0856344351964</v>
      </c>
      <c r="P618" s="2">
        <f t="shared" si="116"/>
        <v>0</v>
      </c>
      <c r="R618" s="12">
        <v>39154</v>
      </c>
      <c r="S618" s="17">
        <f t="shared" si="111"/>
        <v>3</v>
      </c>
      <c r="T618" s="17">
        <f t="shared" si="112"/>
        <v>2</v>
      </c>
      <c r="U618" s="17">
        <f t="shared" si="113"/>
        <v>13</v>
      </c>
      <c r="V618" s="18">
        <v>1448.07</v>
      </c>
      <c r="W618">
        <f t="shared" si="119"/>
        <v>8144</v>
      </c>
    </row>
    <row r="619" spans="1:23">
      <c r="A619" s="12">
        <v>39321</v>
      </c>
      <c r="B619" s="17">
        <f t="shared" si="108"/>
        <v>8</v>
      </c>
      <c r="C619" s="17">
        <f t="shared" si="109"/>
        <v>1</v>
      </c>
      <c r="D619" s="17">
        <f t="shared" si="110"/>
        <v>27</v>
      </c>
      <c r="E619" s="18">
        <v>3206.7430033529295</v>
      </c>
      <c r="F619">
        <f t="shared" si="117"/>
        <v>617</v>
      </c>
      <c r="K619" s="22">
        <f t="shared" si="114"/>
        <v>3206.7430033529295</v>
      </c>
      <c r="N619" s="2">
        <f t="shared" si="118"/>
        <v>554.52963446812407</v>
      </c>
      <c r="O619" s="2">
        <f t="shared" si="115"/>
        <v>2652.2133688848053</v>
      </c>
      <c r="P619" s="2">
        <f t="shared" si="116"/>
        <v>0</v>
      </c>
      <c r="R619" s="12">
        <v>39381</v>
      </c>
      <c r="S619" s="17">
        <f t="shared" si="111"/>
        <v>10</v>
      </c>
      <c r="T619" s="17">
        <f t="shared" si="112"/>
        <v>5</v>
      </c>
      <c r="U619" s="17">
        <f t="shared" si="113"/>
        <v>26</v>
      </c>
      <c r="V619" s="18">
        <v>1448.7329364007423</v>
      </c>
      <c r="W619">
        <f t="shared" si="119"/>
        <v>8143</v>
      </c>
    </row>
    <row r="620" spans="1:23">
      <c r="A620" s="12">
        <v>39365</v>
      </c>
      <c r="B620" s="17">
        <f t="shared" si="108"/>
        <v>10</v>
      </c>
      <c r="C620" s="17">
        <f t="shared" si="109"/>
        <v>3</v>
      </c>
      <c r="D620" s="17">
        <f t="shared" si="110"/>
        <v>10</v>
      </c>
      <c r="E620" s="18">
        <v>3206.3816269396484</v>
      </c>
      <c r="F620">
        <f t="shared" si="117"/>
        <v>618</v>
      </c>
      <c r="K620" s="22">
        <f t="shared" si="114"/>
        <v>3206.3816269396484</v>
      </c>
      <c r="N620" s="2">
        <f t="shared" si="118"/>
        <v>554.52963446812407</v>
      </c>
      <c r="O620" s="2">
        <f t="shared" si="115"/>
        <v>2651.8519924715242</v>
      </c>
      <c r="P620" s="2">
        <f t="shared" si="116"/>
        <v>0</v>
      </c>
      <c r="R620" s="12">
        <v>39100</v>
      </c>
      <c r="S620" s="17">
        <f t="shared" si="111"/>
        <v>1</v>
      </c>
      <c r="T620" s="17">
        <f t="shared" si="112"/>
        <v>4</v>
      </c>
      <c r="U620" s="17">
        <f t="shared" si="113"/>
        <v>18</v>
      </c>
      <c r="V620" s="18">
        <v>1449.15</v>
      </c>
      <c r="W620">
        <f t="shared" si="119"/>
        <v>8142</v>
      </c>
    </row>
    <row r="621" spans="1:23">
      <c r="A621" s="12">
        <v>39250</v>
      </c>
      <c r="B621" s="17">
        <f t="shared" si="108"/>
        <v>6</v>
      </c>
      <c r="C621" s="17">
        <f t="shared" si="109"/>
        <v>7</v>
      </c>
      <c r="D621" s="17">
        <f t="shared" si="110"/>
        <v>17</v>
      </c>
      <c r="E621" s="18">
        <v>3206</v>
      </c>
      <c r="F621">
        <f t="shared" si="117"/>
        <v>619</v>
      </c>
      <c r="K621" s="22">
        <f t="shared" si="114"/>
        <v>3206</v>
      </c>
      <c r="N621" s="2">
        <f t="shared" si="118"/>
        <v>554.52963446812407</v>
      </c>
      <c r="O621" s="2">
        <f t="shared" si="115"/>
        <v>2651.4703655318758</v>
      </c>
      <c r="P621" s="2">
        <f t="shared" si="116"/>
        <v>0</v>
      </c>
      <c r="R621" s="12">
        <v>39413</v>
      </c>
      <c r="S621" s="17">
        <f t="shared" si="111"/>
        <v>11</v>
      </c>
      <c r="T621" s="17">
        <f t="shared" si="112"/>
        <v>2</v>
      </c>
      <c r="U621" s="17">
        <f t="shared" si="113"/>
        <v>27</v>
      </c>
      <c r="V621" s="18">
        <v>1449.2835063116015</v>
      </c>
      <c r="W621">
        <f t="shared" si="119"/>
        <v>8141</v>
      </c>
    </row>
    <row r="622" spans="1:23">
      <c r="A622" s="12">
        <v>39273</v>
      </c>
      <c r="B622" s="17">
        <f t="shared" si="108"/>
        <v>7</v>
      </c>
      <c r="C622" s="17">
        <f t="shared" si="109"/>
        <v>2</v>
      </c>
      <c r="D622" s="17">
        <f t="shared" si="110"/>
        <v>10</v>
      </c>
      <c r="E622" s="18">
        <v>3205.835042130469</v>
      </c>
      <c r="F622">
        <f t="shared" si="117"/>
        <v>620</v>
      </c>
      <c r="K622" s="22">
        <f t="shared" si="114"/>
        <v>3205.835042130469</v>
      </c>
      <c r="N622" s="2">
        <f t="shared" si="118"/>
        <v>554.52963446812407</v>
      </c>
      <c r="O622" s="2">
        <f t="shared" si="115"/>
        <v>2651.3054076623448</v>
      </c>
      <c r="P622" s="2">
        <f t="shared" si="116"/>
        <v>0</v>
      </c>
      <c r="R622" s="12">
        <v>39191</v>
      </c>
      <c r="S622" s="17">
        <f t="shared" si="111"/>
        <v>4</v>
      </c>
      <c r="T622" s="17">
        <f t="shared" si="112"/>
        <v>4</v>
      </c>
      <c r="U622" s="17">
        <f t="shared" si="113"/>
        <v>19</v>
      </c>
      <c r="V622" s="18">
        <v>1449.45</v>
      </c>
      <c r="W622">
        <f t="shared" si="119"/>
        <v>8140</v>
      </c>
    </row>
    <row r="623" spans="1:23">
      <c r="A623" s="12">
        <v>39297</v>
      </c>
      <c r="B623" s="17">
        <f t="shared" si="108"/>
        <v>8</v>
      </c>
      <c r="C623" s="17">
        <f t="shared" si="109"/>
        <v>5</v>
      </c>
      <c r="D623" s="17">
        <f t="shared" si="110"/>
        <v>3</v>
      </c>
      <c r="E623" s="18">
        <v>3205.4523606390626</v>
      </c>
      <c r="F623">
        <f t="shared" si="117"/>
        <v>621</v>
      </c>
      <c r="K623" s="22">
        <f t="shared" si="114"/>
        <v>3205.4523606390626</v>
      </c>
      <c r="N623" s="2">
        <f t="shared" si="118"/>
        <v>554.52963446812407</v>
      </c>
      <c r="O623" s="2">
        <f t="shared" si="115"/>
        <v>2650.9227261709384</v>
      </c>
      <c r="P623" s="2">
        <f t="shared" si="116"/>
        <v>0</v>
      </c>
      <c r="R623" s="12">
        <v>39396</v>
      </c>
      <c r="S623" s="17">
        <f t="shared" si="111"/>
        <v>11</v>
      </c>
      <c r="T623" s="17">
        <f t="shared" si="112"/>
        <v>6</v>
      </c>
      <c r="U623" s="17">
        <f t="shared" si="113"/>
        <v>10</v>
      </c>
      <c r="V623" s="18">
        <v>1449.4848422582031</v>
      </c>
      <c r="W623">
        <f t="shared" si="119"/>
        <v>8139</v>
      </c>
    </row>
    <row r="624" spans="1:23">
      <c r="A624" s="12">
        <v>39377</v>
      </c>
      <c r="B624" s="17">
        <f t="shared" si="108"/>
        <v>10</v>
      </c>
      <c r="C624" s="17">
        <f t="shared" si="109"/>
        <v>1</v>
      </c>
      <c r="D624" s="17">
        <f t="shared" si="110"/>
        <v>22</v>
      </c>
      <c r="E624" s="18">
        <v>3204.3067853345706</v>
      </c>
      <c r="F624">
        <f t="shared" si="117"/>
        <v>622</v>
      </c>
      <c r="K624" s="22">
        <f t="shared" si="114"/>
        <v>3204.3067853345706</v>
      </c>
      <c r="N624" s="2">
        <f t="shared" si="118"/>
        <v>554.52963446812407</v>
      </c>
      <c r="O624" s="2">
        <f t="shared" si="115"/>
        <v>2649.7771508664464</v>
      </c>
      <c r="P624" s="2">
        <f t="shared" si="116"/>
        <v>0</v>
      </c>
      <c r="R624" s="12">
        <v>39156</v>
      </c>
      <c r="S624" s="17">
        <f t="shared" si="111"/>
        <v>3</v>
      </c>
      <c r="T624" s="17">
        <f t="shared" si="112"/>
        <v>4</v>
      </c>
      <c r="U624" s="17">
        <f t="shared" si="113"/>
        <v>15</v>
      </c>
      <c r="V624" s="18">
        <v>1449.85</v>
      </c>
      <c r="W624">
        <f t="shared" si="119"/>
        <v>8138</v>
      </c>
    </row>
    <row r="625" spans="1:23">
      <c r="A625" s="12">
        <v>39340</v>
      </c>
      <c r="B625" s="17">
        <f t="shared" si="108"/>
        <v>9</v>
      </c>
      <c r="C625" s="17">
        <f t="shared" si="109"/>
        <v>6</v>
      </c>
      <c r="D625" s="17">
        <f t="shared" si="110"/>
        <v>15</v>
      </c>
      <c r="E625" s="18">
        <v>3203.4749509884768</v>
      </c>
      <c r="F625">
        <f t="shared" si="117"/>
        <v>623</v>
      </c>
      <c r="K625" s="22">
        <f t="shared" si="114"/>
        <v>3203.4749509884768</v>
      </c>
      <c r="N625" s="2">
        <f t="shared" si="118"/>
        <v>554.52963446812407</v>
      </c>
      <c r="O625" s="2">
        <f t="shared" si="115"/>
        <v>2648.9453165203527</v>
      </c>
      <c r="P625" s="2">
        <f t="shared" si="116"/>
        <v>0</v>
      </c>
      <c r="R625" s="12">
        <v>39198</v>
      </c>
      <c r="S625" s="17">
        <f t="shared" si="111"/>
        <v>4</v>
      </c>
      <c r="T625" s="17">
        <f t="shared" si="112"/>
        <v>4</v>
      </c>
      <c r="U625" s="17">
        <f t="shared" si="113"/>
        <v>26</v>
      </c>
      <c r="V625" s="18">
        <v>1449.86</v>
      </c>
      <c r="W625">
        <f t="shared" si="119"/>
        <v>8137</v>
      </c>
    </row>
    <row r="626" spans="1:23">
      <c r="A626" s="12">
        <v>39254</v>
      </c>
      <c r="B626" s="17">
        <f t="shared" si="108"/>
        <v>6</v>
      </c>
      <c r="C626" s="17">
        <f t="shared" si="109"/>
        <v>4</v>
      </c>
      <c r="D626" s="17">
        <f t="shared" si="110"/>
        <v>21</v>
      </c>
      <c r="E626" s="18">
        <v>3203</v>
      </c>
      <c r="F626">
        <f t="shared" si="117"/>
        <v>624</v>
      </c>
      <c r="K626" s="22">
        <f t="shared" si="114"/>
        <v>3203</v>
      </c>
      <c r="N626" s="2">
        <f t="shared" si="118"/>
        <v>554.52963446812407</v>
      </c>
      <c r="O626" s="2">
        <f t="shared" si="115"/>
        <v>2648.4703655318758</v>
      </c>
      <c r="P626" s="2">
        <f t="shared" si="116"/>
        <v>0</v>
      </c>
      <c r="R626" s="12">
        <v>39369</v>
      </c>
      <c r="S626" s="17">
        <f t="shared" si="111"/>
        <v>10</v>
      </c>
      <c r="T626" s="17">
        <f t="shared" si="112"/>
        <v>7</v>
      </c>
      <c r="U626" s="17">
        <f t="shared" si="113"/>
        <v>14</v>
      </c>
      <c r="V626" s="18">
        <v>1449.9277090540234</v>
      </c>
      <c r="W626">
        <f t="shared" si="119"/>
        <v>8136</v>
      </c>
    </row>
    <row r="627" spans="1:23">
      <c r="A627" s="12">
        <v>39374</v>
      </c>
      <c r="B627" s="17">
        <f t="shared" si="108"/>
        <v>10</v>
      </c>
      <c r="C627" s="17">
        <f t="shared" si="109"/>
        <v>5</v>
      </c>
      <c r="D627" s="17">
        <f t="shared" si="110"/>
        <v>19</v>
      </c>
      <c r="E627" s="18">
        <v>3202.4068872031248</v>
      </c>
      <c r="F627">
        <f t="shared" si="117"/>
        <v>625</v>
      </c>
      <c r="K627" s="22">
        <f t="shared" si="114"/>
        <v>3202.4068872031248</v>
      </c>
      <c r="N627" s="2">
        <f t="shared" si="118"/>
        <v>554.52963446812407</v>
      </c>
      <c r="O627" s="2">
        <f t="shared" si="115"/>
        <v>2647.8772527350006</v>
      </c>
      <c r="P627" s="2">
        <f t="shared" si="116"/>
        <v>0</v>
      </c>
      <c r="R627" s="12">
        <v>39396</v>
      </c>
      <c r="S627" s="17">
        <f t="shared" si="111"/>
        <v>11</v>
      </c>
      <c r="T627" s="17">
        <f t="shared" si="112"/>
        <v>6</v>
      </c>
      <c r="U627" s="17">
        <f t="shared" si="113"/>
        <v>10</v>
      </c>
      <c r="V627" s="18">
        <v>1450.2574474877733</v>
      </c>
      <c r="W627">
        <f t="shared" si="119"/>
        <v>8135</v>
      </c>
    </row>
    <row r="628" spans="1:23">
      <c r="A628" s="12">
        <v>39268</v>
      </c>
      <c r="B628" s="17">
        <f t="shared" si="108"/>
        <v>7</v>
      </c>
      <c r="C628" s="17">
        <f t="shared" si="109"/>
        <v>4</v>
      </c>
      <c r="D628" s="17">
        <f t="shared" si="110"/>
        <v>5</v>
      </c>
      <c r="E628" s="18">
        <v>3200.3781715750001</v>
      </c>
      <c r="F628">
        <f t="shared" si="117"/>
        <v>626</v>
      </c>
      <c r="K628" s="22">
        <f t="shared" si="114"/>
        <v>3200.3781715750001</v>
      </c>
      <c r="N628" s="2">
        <f t="shared" si="118"/>
        <v>554.52963446812407</v>
      </c>
      <c r="O628" s="2">
        <f t="shared" si="115"/>
        <v>2645.8485371068759</v>
      </c>
      <c r="P628" s="2">
        <f t="shared" si="116"/>
        <v>0</v>
      </c>
      <c r="R628" s="12">
        <v>39103</v>
      </c>
      <c r="S628" s="17">
        <f t="shared" si="111"/>
        <v>1</v>
      </c>
      <c r="T628" s="17">
        <f t="shared" si="112"/>
        <v>7</v>
      </c>
      <c r="U628" s="17">
        <f t="shared" si="113"/>
        <v>21</v>
      </c>
      <c r="V628" s="18">
        <v>1450.9</v>
      </c>
      <c r="W628">
        <f t="shared" si="119"/>
        <v>8134</v>
      </c>
    </row>
    <row r="629" spans="1:23">
      <c r="A629" s="12">
        <v>39335</v>
      </c>
      <c r="B629" s="17">
        <f t="shared" si="108"/>
        <v>9</v>
      </c>
      <c r="C629" s="17">
        <f t="shared" si="109"/>
        <v>1</v>
      </c>
      <c r="D629" s="17">
        <f t="shared" si="110"/>
        <v>10</v>
      </c>
      <c r="E629" s="18">
        <v>3197.2249263527342</v>
      </c>
      <c r="F629">
        <f t="shared" si="117"/>
        <v>627</v>
      </c>
      <c r="K629" s="22">
        <f t="shared" si="114"/>
        <v>3197.2249263527342</v>
      </c>
      <c r="N629" s="2">
        <f t="shared" si="118"/>
        <v>554.52963446812407</v>
      </c>
      <c r="O629" s="2">
        <f t="shared" si="115"/>
        <v>2642.69529188461</v>
      </c>
      <c r="P629" s="2">
        <f t="shared" si="116"/>
        <v>0</v>
      </c>
      <c r="R629" s="12">
        <v>39185</v>
      </c>
      <c r="S629" s="17">
        <f t="shared" si="111"/>
        <v>4</v>
      </c>
      <c r="T629" s="17">
        <f t="shared" si="112"/>
        <v>5</v>
      </c>
      <c r="U629" s="17">
        <f t="shared" si="113"/>
        <v>13</v>
      </c>
      <c r="V629" s="18">
        <v>1451.49</v>
      </c>
      <c r="W629">
        <f t="shared" si="119"/>
        <v>8133</v>
      </c>
    </row>
    <row r="630" spans="1:23">
      <c r="A630" s="12">
        <v>39243</v>
      </c>
      <c r="B630" s="17">
        <f t="shared" si="108"/>
        <v>6</v>
      </c>
      <c r="C630" s="17">
        <f t="shared" si="109"/>
        <v>7</v>
      </c>
      <c r="D630" s="17">
        <f t="shared" si="110"/>
        <v>10</v>
      </c>
      <c r="E630" s="18">
        <v>3197</v>
      </c>
      <c r="F630">
        <f t="shared" si="117"/>
        <v>628</v>
      </c>
      <c r="K630" s="22">
        <f t="shared" si="114"/>
        <v>3197</v>
      </c>
      <c r="N630" s="2">
        <f t="shared" si="118"/>
        <v>554.52963446812407</v>
      </c>
      <c r="O630" s="2">
        <f t="shared" si="115"/>
        <v>2642.4703655318758</v>
      </c>
      <c r="P630" s="2">
        <f t="shared" si="116"/>
        <v>0</v>
      </c>
      <c r="R630" s="12">
        <v>39447</v>
      </c>
      <c r="S630" s="17">
        <f t="shared" si="111"/>
        <v>12</v>
      </c>
      <c r="T630" s="17">
        <f t="shared" si="112"/>
        <v>1</v>
      </c>
      <c r="U630" s="17">
        <f t="shared" si="113"/>
        <v>31</v>
      </c>
      <c r="V630" s="18">
        <v>1451.6019888031251</v>
      </c>
      <c r="W630">
        <f t="shared" si="119"/>
        <v>8132</v>
      </c>
    </row>
    <row r="631" spans="1:23">
      <c r="A631" s="12">
        <v>39271</v>
      </c>
      <c r="B631" s="17">
        <f t="shared" si="108"/>
        <v>7</v>
      </c>
      <c r="C631" s="17">
        <f t="shared" si="109"/>
        <v>7</v>
      </c>
      <c r="D631" s="17">
        <f t="shared" si="110"/>
        <v>8</v>
      </c>
      <c r="E631" s="18">
        <v>3195.5000436283203</v>
      </c>
      <c r="F631">
        <f t="shared" si="117"/>
        <v>629</v>
      </c>
      <c r="K631" s="22">
        <f t="shared" si="114"/>
        <v>3195.5000436283203</v>
      </c>
      <c r="N631" s="2">
        <f t="shared" si="118"/>
        <v>554.52963446812407</v>
      </c>
      <c r="O631" s="2">
        <f t="shared" si="115"/>
        <v>2640.9704091601961</v>
      </c>
      <c r="P631" s="2">
        <f t="shared" si="116"/>
        <v>0</v>
      </c>
      <c r="R631" s="12">
        <v>39186</v>
      </c>
      <c r="S631" s="17">
        <f t="shared" si="111"/>
        <v>4</v>
      </c>
      <c r="T631" s="17">
        <f t="shared" si="112"/>
        <v>6</v>
      </c>
      <c r="U631" s="17">
        <f t="shared" si="113"/>
        <v>14</v>
      </c>
      <c r="V631" s="18">
        <v>1451.71</v>
      </c>
      <c r="W631">
        <f t="shared" si="119"/>
        <v>8131</v>
      </c>
    </row>
    <row r="632" spans="1:23">
      <c r="A632" s="12">
        <v>39350</v>
      </c>
      <c r="B632" s="17">
        <f t="shared" si="108"/>
        <v>9</v>
      </c>
      <c r="C632" s="17">
        <f t="shared" si="109"/>
        <v>2</v>
      </c>
      <c r="D632" s="17">
        <f t="shared" si="110"/>
        <v>25</v>
      </c>
      <c r="E632" s="18">
        <v>3195.3918585779297</v>
      </c>
      <c r="F632">
        <f t="shared" si="117"/>
        <v>630</v>
      </c>
      <c r="K632" s="22">
        <f t="shared" si="114"/>
        <v>3195.3918585779297</v>
      </c>
      <c r="N632" s="2">
        <f t="shared" si="118"/>
        <v>554.52963446812407</v>
      </c>
      <c r="O632" s="2">
        <f t="shared" si="115"/>
        <v>2640.8622241098055</v>
      </c>
      <c r="P632" s="2">
        <f t="shared" si="116"/>
        <v>0</v>
      </c>
      <c r="R632" s="12">
        <v>39413</v>
      </c>
      <c r="S632" s="17">
        <f t="shared" si="111"/>
        <v>11</v>
      </c>
      <c r="T632" s="17">
        <f t="shared" si="112"/>
        <v>2</v>
      </c>
      <c r="U632" s="17">
        <f t="shared" si="113"/>
        <v>27</v>
      </c>
      <c r="V632" s="18">
        <v>1452.2222028405859</v>
      </c>
      <c r="W632">
        <f t="shared" si="119"/>
        <v>8130</v>
      </c>
    </row>
    <row r="633" spans="1:23">
      <c r="A633" s="12">
        <v>39289</v>
      </c>
      <c r="B633" s="17">
        <f t="shared" si="108"/>
        <v>7</v>
      </c>
      <c r="C633" s="17">
        <f t="shared" si="109"/>
        <v>4</v>
      </c>
      <c r="D633" s="17">
        <f t="shared" si="110"/>
        <v>26</v>
      </c>
      <c r="E633" s="18">
        <v>3195.2485370867189</v>
      </c>
      <c r="F633">
        <f t="shared" si="117"/>
        <v>631</v>
      </c>
      <c r="K633" s="22">
        <f t="shared" si="114"/>
        <v>3195.2485370867189</v>
      </c>
      <c r="N633" s="2">
        <f t="shared" si="118"/>
        <v>554.52963446812407</v>
      </c>
      <c r="O633" s="2">
        <f t="shared" si="115"/>
        <v>2640.7189026185947</v>
      </c>
      <c r="P633" s="2">
        <f t="shared" si="116"/>
        <v>0</v>
      </c>
      <c r="R633" s="12">
        <v>39083</v>
      </c>
      <c r="S633" s="17">
        <f t="shared" si="111"/>
        <v>1</v>
      </c>
      <c r="T633" s="17">
        <f t="shared" si="112"/>
        <v>1</v>
      </c>
      <c r="U633" s="17">
        <f t="shared" si="113"/>
        <v>1</v>
      </c>
      <c r="V633" s="18">
        <v>1452.61</v>
      </c>
      <c r="W633">
        <f t="shared" si="119"/>
        <v>8129</v>
      </c>
    </row>
    <row r="634" spans="1:23">
      <c r="A634" s="12">
        <v>39293</v>
      </c>
      <c r="B634" s="17">
        <f t="shared" si="108"/>
        <v>7</v>
      </c>
      <c r="C634" s="17">
        <f t="shared" si="109"/>
        <v>1</v>
      </c>
      <c r="D634" s="17">
        <f t="shared" si="110"/>
        <v>30</v>
      </c>
      <c r="E634" s="18">
        <v>3194.6665776800778</v>
      </c>
      <c r="F634">
        <f t="shared" si="117"/>
        <v>632</v>
      </c>
      <c r="K634" s="22">
        <f t="shared" si="114"/>
        <v>3194.6665776800778</v>
      </c>
      <c r="N634" s="2">
        <f t="shared" si="118"/>
        <v>554.52963446812407</v>
      </c>
      <c r="O634" s="2">
        <f t="shared" si="115"/>
        <v>2640.1369432119536</v>
      </c>
      <c r="P634" s="2">
        <f t="shared" si="116"/>
        <v>0</v>
      </c>
      <c r="R634" s="12">
        <v>39196</v>
      </c>
      <c r="S634" s="17">
        <f t="shared" si="111"/>
        <v>4</v>
      </c>
      <c r="T634" s="17">
        <f t="shared" si="112"/>
        <v>2</v>
      </c>
      <c r="U634" s="17">
        <f t="shared" si="113"/>
        <v>24</v>
      </c>
      <c r="V634" s="18">
        <v>1452.61</v>
      </c>
      <c r="W634">
        <f t="shared" si="119"/>
        <v>8128</v>
      </c>
    </row>
    <row r="635" spans="1:23">
      <c r="A635" s="12">
        <v>39284</v>
      </c>
      <c r="B635" s="17">
        <f t="shared" si="108"/>
        <v>7</v>
      </c>
      <c r="C635" s="17">
        <f t="shared" si="109"/>
        <v>6</v>
      </c>
      <c r="D635" s="17">
        <f t="shared" si="110"/>
        <v>21</v>
      </c>
      <c r="E635" s="18">
        <v>3194.5804608875001</v>
      </c>
      <c r="F635">
        <f t="shared" si="117"/>
        <v>633</v>
      </c>
      <c r="K635" s="22">
        <f t="shared" si="114"/>
        <v>3194.5804608875001</v>
      </c>
      <c r="N635" s="2">
        <f t="shared" si="118"/>
        <v>554.52963446812407</v>
      </c>
      <c r="O635" s="2">
        <f t="shared" si="115"/>
        <v>2640.0508264193759</v>
      </c>
      <c r="P635" s="2">
        <f t="shared" si="116"/>
        <v>0</v>
      </c>
      <c r="R635" s="12">
        <v>39193</v>
      </c>
      <c r="S635" s="17">
        <f t="shared" si="111"/>
        <v>4</v>
      </c>
      <c r="T635" s="17">
        <f t="shared" si="112"/>
        <v>6</v>
      </c>
      <c r="U635" s="17">
        <f t="shared" si="113"/>
        <v>21</v>
      </c>
      <c r="V635" s="18">
        <v>1452.67</v>
      </c>
      <c r="W635">
        <f t="shared" si="119"/>
        <v>8127</v>
      </c>
    </row>
    <row r="636" spans="1:23">
      <c r="A636" s="12">
        <v>39326</v>
      </c>
      <c r="B636" s="17">
        <f t="shared" si="108"/>
        <v>9</v>
      </c>
      <c r="C636" s="17">
        <f t="shared" si="109"/>
        <v>6</v>
      </c>
      <c r="D636" s="17">
        <f t="shared" si="110"/>
        <v>1</v>
      </c>
      <c r="E636" s="18">
        <v>3194.0936049414063</v>
      </c>
      <c r="F636">
        <f t="shared" si="117"/>
        <v>634</v>
      </c>
      <c r="K636" s="22">
        <f t="shared" si="114"/>
        <v>3194.0936049414063</v>
      </c>
      <c r="N636" s="2">
        <f t="shared" si="118"/>
        <v>554.52963446812407</v>
      </c>
      <c r="O636" s="2">
        <f t="shared" si="115"/>
        <v>2639.5639704732821</v>
      </c>
      <c r="P636" s="2">
        <f t="shared" si="116"/>
        <v>0</v>
      </c>
      <c r="R636" s="12">
        <v>39235</v>
      </c>
      <c r="S636" s="17">
        <f t="shared" si="111"/>
        <v>6</v>
      </c>
      <c r="T636" s="17">
        <f t="shared" si="112"/>
        <v>6</v>
      </c>
      <c r="U636" s="17">
        <f t="shared" si="113"/>
        <v>2</v>
      </c>
      <c r="V636" s="18">
        <v>1452.87</v>
      </c>
      <c r="W636">
        <f t="shared" si="119"/>
        <v>8126</v>
      </c>
    </row>
    <row r="637" spans="1:23">
      <c r="A637" s="12">
        <v>39204</v>
      </c>
      <c r="B637" s="17">
        <f t="shared" si="108"/>
        <v>5</v>
      </c>
      <c r="C637" s="17">
        <f t="shared" si="109"/>
        <v>3</v>
      </c>
      <c r="D637" s="17">
        <f t="shared" si="110"/>
        <v>2</v>
      </c>
      <c r="E637" s="18">
        <v>3194</v>
      </c>
      <c r="F637">
        <f t="shared" si="117"/>
        <v>635</v>
      </c>
      <c r="K637" s="22">
        <f t="shared" si="114"/>
        <v>3194</v>
      </c>
      <c r="N637" s="2">
        <f t="shared" si="118"/>
        <v>554.52963446812407</v>
      </c>
      <c r="O637" s="2">
        <f t="shared" si="115"/>
        <v>2639.4703655318758</v>
      </c>
      <c r="P637" s="2">
        <f t="shared" si="116"/>
        <v>0</v>
      </c>
      <c r="R637" s="12">
        <v>39389</v>
      </c>
      <c r="S637" s="17">
        <f t="shared" si="111"/>
        <v>11</v>
      </c>
      <c r="T637" s="17">
        <f t="shared" si="112"/>
        <v>6</v>
      </c>
      <c r="U637" s="17">
        <f t="shared" si="113"/>
        <v>3</v>
      </c>
      <c r="V637" s="18">
        <v>1453.9384061742578</v>
      </c>
      <c r="W637">
        <f t="shared" si="119"/>
        <v>8125</v>
      </c>
    </row>
    <row r="638" spans="1:23">
      <c r="A638" s="12">
        <v>39350</v>
      </c>
      <c r="B638" s="17">
        <f t="shared" si="108"/>
        <v>9</v>
      </c>
      <c r="C638" s="17">
        <f t="shared" si="109"/>
        <v>2</v>
      </c>
      <c r="D638" s="17">
        <f t="shared" si="110"/>
        <v>25</v>
      </c>
      <c r="E638" s="18">
        <v>3193.1775543357421</v>
      </c>
      <c r="F638">
        <f t="shared" si="117"/>
        <v>636</v>
      </c>
      <c r="K638" s="22">
        <f t="shared" si="114"/>
        <v>3193.1775543357421</v>
      </c>
      <c r="N638" s="2">
        <f t="shared" si="118"/>
        <v>554.52963446812407</v>
      </c>
      <c r="O638" s="2">
        <f t="shared" si="115"/>
        <v>2638.6479198676179</v>
      </c>
      <c r="P638" s="2">
        <f t="shared" si="116"/>
        <v>0</v>
      </c>
      <c r="R638" s="12">
        <v>39088</v>
      </c>
      <c r="S638" s="17">
        <f t="shared" si="111"/>
        <v>1</v>
      </c>
      <c r="T638" s="17">
        <f t="shared" si="112"/>
        <v>6</v>
      </c>
      <c r="U638" s="17">
        <f t="shared" si="113"/>
        <v>6</v>
      </c>
      <c r="V638" s="18">
        <v>1454.78</v>
      </c>
      <c r="W638">
        <f t="shared" si="119"/>
        <v>8124</v>
      </c>
    </row>
    <row r="639" spans="1:23">
      <c r="A639" s="12">
        <v>39205</v>
      </c>
      <c r="B639" s="17">
        <f t="shared" si="108"/>
        <v>5</v>
      </c>
      <c r="C639" s="17">
        <f t="shared" si="109"/>
        <v>4</v>
      </c>
      <c r="D639" s="17">
        <f t="shared" si="110"/>
        <v>3</v>
      </c>
      <c r="E639" s="18">
        <v>3193</v>
      </c>
      <c r="F639">
        <f t="shared" si="117"/>
        <v>637</v>
      </c>
      <c r="K639" s="22">
        <f t="shared" si="114"/>
        <v>3193</v>
      </c>
      <c r="N639" s="2">
        <f t="shared" si="118"/>
        <v>554.52963446812407</v>
      </c>
      <c r="O639" s="2">
        <f t="shared" si="115"/>
        <v>2638.4703655318758</v>
      </c>
      <c r="P639" s="2">
        <f t="shared" si="116"/>
        <v>0</v>
      </c>
      <c r="R639" s="12">
        <v>39103</v>
      </c>
      <c r="S639" s="17">
        <f t="shared" si="111"/>
        <v>1</v>
      </c>
      <c r="T639" s="17">
        <f t="shared" si="112"/>
        <v>7</v>
      </c>
      <c r="U639" s="17">
        <f t="shared" si="113"/>
        <v>21</v>
      </c>
      <c r="V639" s="18">
        <v>1454.81</v>
      </c>
      <c r="W639">
        <f t="shared" si="119"/>
        <v>8123</v>
      </c>
    </row>
    <row r="640" spans="1:23">
      <c r="A640" s="12">
        <v>39332</v>
      </c>
      <c r="B640" s="17">
        <f t="shared" si="108"/>
        <v>9</v>
      </c>
      <c r="C640" s="17">
        <f t="shared" si="109"/>
        <v>5</v>
      </c>
      <c r="D640" s="17">
        <f t="shared" si="110"/>
        <v>7</v>
      </c>
      <c r="E640" s="18">
        <v>3192.7249508744144</v>
      </c>
      <c r="F640">
        <f t="shared" si="117"/>
        <v>638</v>
      </c>
      <c r="K640" s="22">
        <f t="shared" si="114"/>
        <v>3192.7249508744144</v>
      </c>
      <c r="N640" s="2">
        <f t="shared" si="118"/>
        <v>554.52963446812407</v>
      </c>
      <c r="O640" s="2">
        <f t="shared" si="115"/>
        <v>2638.1953164062902</v>
      </c>
      <c r="P640" s="2">
        <f t="shared" si="116"/>
        <v>0</v>
      </c>
      <c r="R640" s="12">
        <v>39102</v>
      </c>
      <c r="S640" s="17">
        <f t="shared" si="111"/>
        <v>1</v>
      </c>
      <c r="T640" s="17">
        <f t="shared" si="112"/>
        <v>6</v>
      </c>
      <c r="U640" s="17">
        <f t="shared" si="113"/>
        <v>20</v>
      </c>
      <c r="V640" s="18">
        <v>1454.87</v>
      </c>
      <c r="W640">
        <f t="shared" si="119"/>
        <v>8122</v>
      </c>
    </row>
    <row r="641" spans="1:23">
      <c r="A641" s="12">
        <v>39325</v>
      </c>
      <c r="B641" s="17">
        <f t="shared" si="108"/>
        <v>8</v>
      </c>
      <c r="C641" s="17">
        <f t="shared" si="109"/>
        <v>5</v>
      </c>
      <c r="D641" s="17">
        <f t="shared" si="110"/>
        <v>31</v>
      </c>
      <c r="E641" s="18">
        <v>3192.0987877162111</v>
      </c>
      <c r="F641">
        <f t="shared" si="117"/>
        <v>639</v>
      </c>
      <c r="K641" s="22">
        <f t="shared" si="114"/>
        <v>3192.0987877162111</v>
      </c>
      <c r="N641" s="2">
        <f t="shared" si="118"/>
        <v>554.52963446812407</v>
      </c>
      <c r="O641" s="2">
        <f t="shared" si="115"/>
        <v>2637.5691532480869</v>
      </c>
      <c r="P641" s="2">
        <f t="shared" si="116"/>
        <v>0</v>
      </c>
      <c r="R641" s="12">
        <v>39197</v>
      </c>
      <c r="S641" s="17">
        <f t="shared" si="111"/>
        <v>4</v>
      </c>
      <c r="T641" s="17">
        <f t="shared" si="112"/>
        <v>3</v>
      </c>
      <c r="U641" s="17">
        <f t="shared" si="113"/>
        <v>25</v>
      </c>
      <c r="V641" s="18">
        <v>1455.5</v>
      </c>
      <c r="W641">
        <f t="shared" si="119"/>
        <v>8121</v>
      </c>
    </row>
    <row r="642" spans="1:23">
      <c r="A642" s="12">
        <v>39330</v>
      </c>
      <c r="B642" s="17">
        <f t="shared" ref="B642:B705" si="120">MONTH(A642)</f>
        <v>9</v>
      </c>
      <c r="C642" s="17">
        <f t="shared" ref="C642:C705" si="121">WEEKDAY(A642,2)</f>
        <v>3</v>
      </c>
      <c r="D642" s="17">
        <f t="shared" ref="D642:D705" si="122">DAY(A642)</f>
        <v>5</v>
      </c>
      <c r="E642" s="18">
        <v>3191.7968487927733</v>
      </c>
      <c r="F642">
        <f t="shared" si="117"/>
        <v>640</v>
      </c>
      <c r="K642" s="22">
        <f t="shared" si="114"/>
        <v>3191.7968487927733</v>
      </c>
      <c r="N642" s="2">
        <f t="shared" si="118"/>
        <v>554.52963446812407</v>
      </c>
      <c r="O642" s="2">
        <f t="shared" si="115"/>
        <v>2637.2672143246491</v>
      </c>
      <c r="P642" s="2">
        <f t="shared" si="116"/>
        <v>0</v>
      </c>
      <c r="R642" s="12">
        <v>39088</v>
      </c>
      <c r="S642" s="17">
        <f t="shared" ref="S642:S705" si="123">MONTH(R642)</f>
        <v>1</v>
      </c>
      <c r="T642" s="17">
        <f t="shared" ref="T642:T705" si="124">WEEKDAY(R642,2)</f>
        <v>6</v>
      </c>
      <c r="U642" s="17">
        <f t="shared" ref="U642:U705" si="125">DAY(R642)</f>
        <v>6</v>
      </c>
      <c r="V642" s="18">
        <v>1455.76</v>
      </c>
      <c r="W642">
        <f t="shared" si="119"/>
        <v>8120</v>
      </c>
    </row>
    <row r="643" spans="1:23">
      <c r="A643" s="12">
        <v>39249</v>
      </c>
      <c r="B643" s="17">
        <f t="shared" si="120"/>
        <v>6</v>
      </c>
      <c r="C643" s="17">
        <f t="shared" si="121"/>
        <v>6</v>
      </c>
      <c r="D643" s="17">
        <f t="shared" si="122"/>
        <v>16</v>
      </c>
      <c r="E643" s="18">
        <v>3191</v>
      </c>
      <c r="F643">
        <f t="shared" si="117"/>
        <v>641</v>
      </c>
      <c r="K643" s="22">
        <f t="shared" ref="K643:K706" si="126">IF(F643&lt;=1000,E643,0)</f>
        <v>3191</v>
      </c>
      <c r="N643" s="2">
        <f t="shared" si="118"/>
        <v>554.52963446812407</v>
      </c>
      <c r="O643" s="2">
        <f t="shared" ref="O643:O706" si="127">IF(E643-N643&lt;0,0,E643-N643)</f>
        <v>2636.4703655318758</v>
      </c>
      <c r="P643" s="2">
        <f t="shared" ref="P643:P706" si="128">E643-N643-O643</f>
        <v>0</v>
      </c>
      <c r="R643" s="12">
        <v>39407</v>
      </c>
      <c r="S643" s="17">
        <f t="shared" si="123"/>
        <v>11</v>
      </c>
      <c r="T643" s="17">
        <f t="shared" si="124"/>
        <v>3</v>
      </c>
      <c r="U643" s="17">
        <f t="shared" si="125"/>
        <v>21</v>
      </c>
      <c r="V643" s="18">
        <v>1455.9526921146876</v>
      </c>
      <c r="W643">
        <f t="shared" si="119"/>
        <v>8119</v>
      </c>
    </row>
    <row r="644" spans="1:23">
      <c r="A644" s="12">
        <v>39304</v>
      </c>
      <c r="B644" s="17">
        <f t="shared" si="120"/>
        <v>8</v>
      </c>
      <c r="C644" s="17">
        <f t="shared" si="121"/>
        <v>5</v>
      </c>
      <c r="D644" s="17">
        <f t="shared" si="122"/>
        <v>10</v>
      </c>
      <c r="E644" s="18">
        <v>3189.3957720833987</v>
      </c>
      <c r="F644">
        <f t="shared" ref="F644:F707" si="129">1+F643</f>
        <v>642</v>
      </c>
      <c r="K644" s="22">
        <f t="shared" si="126"/>
        <v>3189.3957720833987</v>
      </c>
      <c r="N644" s="2">
        <f t="shared" ref="N644:N707" si="130">N643</f>
        <v>554.52963446812407</v>
      </c>
      <c r="O644" s="2">
        <f t="shared" si="127"/>
        <v>2634.8661376152745</v>
      </c>
      <c r="P644" s="2">
        <f t="shared" si="128"/>
        <v>0</v>
      </c>
      <c r="R644" s="12">
        <v>39229</v>
      </c>
      <c r="S644" s="17">
        <f t="shared" si="123"/>
        <v>5</v>
      </c>
      <c r="T644" s="17">
        <f t="shared" si="124"/>
        <v>7</v>
      </c>
      <c r="U644" s="17">
        <f t="shared" si="125"/>
        <v>27</v>
      </c>
      <c r="V644" s="18">
        <v>1455.97</v>
      </c>
      <c r="W644">
        <f t="shared" ref="W644:W707" si="131">W643-1</f>
        <v>8118</v>
      </c>
    </row>
    <row r="645" spans="1:23">
      <c r="A645" s="12">
        <v>39205</v>
      </c>
      <c r="B645" s="17">
        <f t="shared" si="120"/>
        <v>5</v>
      </c>
      <c r="C645" s="17">
        <f t="shared" si="121"/>
        <v>4</v>
      </c>
      <c r="D645" s="17">
        <f t="shared" si="122"/>
        <v>3</v>
      </c>
      <c r="E645" s="18">
        <v>3189</v>
      </c>
      <c r="F645">
        <f t="shared" si="129"/>
        <v>643</v>
      </c>
      <c r="K645" s="22">
        <f t="shared" si="126"/>
        <v>3189</v>
      </c>
      <c r="N645" s="2">
        <f t="shared" si="130"/>
        <v>554.52963446812407</v>
      </c>
      <c r="O645" s="2">
        <f t="shared" si="127"/>
        <v>2634.4703655318758</v>
      </c>
      <c r="P645" s="2">
        <f t="shared" si="128"/>
        <v>0</v>
      </c>
      <c r="R645" s="12">
        <v>39439</v>
      </c>
      <c r="S645" s="17">
        <f t="shared" si="123"/>
        <v>12</v>
      </c>
      <c r="T645" s="17">
        <f t="shared" si="124"/>
        <v>7</v>
      </c>
      <c r="U645" s="17">
        <f t="shared" si="125"/>
        <v>23</v>
      </c>
      <c r="V645" s="18">
        <v>1456.058417494336</v>
      </c>
      <c r="W645">
        <f t="shared" si="131"/>
        <v>8117</v>
      </c>
    </row>
    <row r="646" spans="1:23">
      <c r="A646" s="12">
        <v>39237</v>
      </c>
      <c r="B646" s="17">
        <f t="shared" si="120"/>
        <v>6</v>
      </c>
      <c r="C646" s="17">
        <f t="shared" si="121"/>
        <v>1</v>
      </c>
      <c r="D646" s="17">
        <f t="shared" si="122"/>
        <v>4</v>
      </c>
      <c r="E646" s="18">
        <v>3189</v>
      </c>
      <c r="F646">
        <f t="shared" si="129"/>
        <v>644</v>
      </c>
      <c r="K646" s="22">
        <f t="shared" si="126"/>
        <v>3189</v>
      </c>
      <c r="N646" s="2">
        <f t="shared" si="130"/>
        <v>554.52963446812407</v>
      </c>
      <c r="O646" s="2">
        <f t="shared" si="127"/>
        <v>2634.4703655318758</v>
      </c>
      <c r="P646" s="2">
        <f t="shared" si="128"/>
        <v>0</v>
      </c>
      <c r="R646" s="12">
        <v>39426</v>
      </c>
      <c r="S646" s="17">
        <f t="shared" si="123"/>
        <v>12</v>
      </c>
      <c r="T646" s="17">
        <f t="shared" si="124"/>
        <v>1</v>
      </c>
      <c r="U646" s="17">
        <f t="shared" si="125"/>
        <v>10</v>
      </c>
      <c r="V646" s="18">
        <v>1456.2224011716796</v>
      </c>
      <c r="W646">
        <f t="shared" si="131"/>
        <v>8116</v>
      </c>
    </row>
    <row r="647" spans="1:23">
      <c r="A647" s="12">
        <v>39252</v>
      </c>
      <c r="B647" s="17">
        <f t="shared" si="120"/>
        <v>6</v>
      </c>
      <c r="C647" s="17">
        <f t="shared" si="121"/>
        <v>2</v>
      </c>
      <c r="D647" s="17">
        <f t="shared" si="122"/>
        <v>19</v>
      </c>
      <c r="E647" s="18">
        <v>3189</v>
      </c>
      <c r="F647">
        <f t="shared" si="129"/>
        <v>645</v>
      </c>
      <c r="K647" s="22">
        <f t="shared" si="126"/>
        <v>3189</v>
      </c>
      <c r="N647" s="2">
        <f t="shared" si="130"/>
        <v>554.52963446812407</v>
      </c>
      <c r="O647" s="2">
        <f t="shared" si="127"/>
        <v>2634.4703655318758</v>
      </c>
      <c r="P647" s="2">
        <f t="shared" si="128"/>
        <v>0</v>
      </c>
      <c r="R647" s="12">
        <v>39210</v>
      </c>
      <c r="S647" s="17">
        <f t="shared" si="123"/>
        <v>5</v>
      </c>
      <c r="T647" s="17">
        <f t="shared" si="124"/>
        <v>2</v>
      </c>
      <c r="U647" s="17">
        <f t="shared" si="125"/>
        <v>8</v>
      </c>
      <c r="V647" s="18">
        <v>1457.24</v>
      </c>
      <c r="W647">
        <f t="shared" si="131"/>
        <v>8115</v>
      </c>
    </row>
    <row r="648" spans="1:23">
      <c r="A648" s="12">
        <v>39257</v>
      </c>
      <c r="B648" s="17">
        <f t="shared" si="120"/>
        <v>6</v>
      </c>
      <c r="C648" s="17">
        <f t="shared" si="121"/>
        <v>7</v>
      </c>
      <c r="D648" s="17">
        <f t="shared" si="122"/>
        <v>24</v>
      </c>
      <c r="E648" s="18">
        <v>3189</v>
      </c>
      <c r="F648">
        <f t="shared" si="129"/>
        <v>646</v>
      </c>
      <c r="K648" s="22">
        <f t="shared" si="126"/>
        <v>3189</v>
      </c>
      <c r="N648" s="2">
        <f t="shared" si="130"/>
        <v>554.52963446812407</v>
      </c>
      <c r="O648" s="2">
        <f t="shared" si="127"/>
        <v>2634.4703655318758</v>
      </c>
      <c r="P648" s="2">
        <f t="shared" si="128"/>
        <v>0</v>
      </c>
      <c r="R648" s="12">
        <v>39427</v>
      </c>
      <c r="S648" s="17">
        <f t="shared" si="123"/>
        <v>12</v>
      </c>
      <c r="T648" s="17">
        <f t="shared" si="124"/>
        <v>2</v>
      </c>
      <c r="U648" s="17">
        <f t="shared" si="125"/>
        <v>11</v>
      </c>
      <c r="V648" s="18">
        <v>1457.3424407571094</v>
      </c>
      <c r="W648">
        <f t="shared" si="131"/>
        <v>8114</v>
      </c>
    </row>
    <row r="649" spans="1:23">
      <c r="A649" s="12">
        <v>39325</v>
      </c>
      <c r="B649" s="17">
        <f t="shared" si="120"/>
        <v>8</v>
      </c>
      <c r="C649" s="17">
        <f t="shared" si="121"/>
        <v>5</v>
      </c>
      <c r="D649" s="17">
        <f t="shared" si="122"/>
        <v>31</v>
      </c>
      <c r="E649" s="18">
        <v>3188.6747905767579</v>
      </c>
      <c r="F649">
        <f t="shared" si="129"/>
        <v>647</v>
      </c>
      <c r="K649" s="22">
        <f t="shared" si="126"/>
        <v>3188.6747905767579</v>
      </c>
      <c r="N649" s="2">
        <f t="shared" si="130"/>
        <v>554.52963446812407</v>
      </c>
      <c r="O649" s="2">
        <f t="shared" si="127"/>
        <v>2634.1451561086337</v>
      </c>
      <c r="P649" s="2">
        <f t="shared" si="128"/>
        <v>0</v>
      </c>
      <c r="R649" s="12">
        <v>39126</v>
      </c>
      <c r="S649" s="17">
        <f t="shared" si="123"/>
        <v>2</v>
      </c>
      <c r="T649" s="17">
        <f t="shared" si="124"/>
        <v>2</v>
      </c>
      <c r="U649" s="17">
        <f t="shared" si="125"/>
        <v>13</v>
      </c>
      <c r="V649" s="18">
        <v>1457.46</v>
      </c>
      <c r="W649">
        <f t="shared" si="131"/>
        <v>8113</v>
      </c>
    </row>
    <row r="650" spans="1:23">
      <c r="A650" s="12">
        <v>39339</v>
      </c>
      <c r="B650" s="17">
        <f t="shared" si="120"/>
        <v>9</v>
      </c>
      <c r="C650" s="17">
        <f t="shared" si="121"/>
        <v>5</v>
      </c>
      <c r="D650" s="17">
        <f t="shared" si="122"/>
        <v>14</v>
      </c>
      <c r="E650" s="18">
        <v>3188.3981350421873</v>
      </c>
      <c r="F650">
        <f t="shared" si="129"/>
        <v>648</v>
      </c>
      <c r="K650" s="22">
        <f t="shared" si="126"/>
        <v>3188.3981350421873</v>
      </c>
      <c r="N650" s="2">
        <f t="shared" si="130"/>
        <v>554.52963446812407</v>
      </c>
      <c r="O650" s="2">
        <f t="shared" si="127"/>
        <v>2633.8685005740631</v>
      </c>
      <c r="P650" s="2">
        <f t="shared" si="128"/>
        <v>0</v>
      </c>
      <c r="R650" s="12">
        <v>39190</v>
      </c>
      <c r="S650" s="17">
        <f t="shared" si="123"/>
        <v>4</v>
      </c>
      <c r="T650" s="17">
        <f t="shared" si="124"/>
        <v>3</v>
      </c>
      <c r="U650" s="17">
        <f t="shared" si="125"/>
        <v>18</v>
      </c>
      <c r="V650" s="18">
        <v>1457.46</v>
      </c>
      <c r="W650">
        <f t="shared" si="131"/>
        <v>8112</v>
      </c>
    </row>
    <row r="651" spans="1:23">
      <c r="A651" s="12">
        <v>39363</v>
      </c>
      <c r="B651" s="17">
        <f t="shared" si="120"/>
        <v>10</v>
      </c>
      <c r="C651" s="17">
        <f t="shared" si="121"/>
        <v>1</v>
      </c>
      <c r="D651" s="17">
        <f t="shared" si="122"/>
        <v>8</v>
      </c>
      <c r="E651" s="18">
        <v>3188.1266754785156</v>
      </c>
      <c r="F651">
        <f t="shared" si="129"/>
        <v>649</v>
      </c>
      <c r="K651" s="22">
        <f t="shared" si="126"/>
        <v>3188.1266754785156</v>
      </c>
      <c r="N651" s="2">
        <f t="shared" si="130"/>
        <v>554.52963446812407</v>
      </c>
      <c r="O651" s="2">
        <f t="shared" si="127"/>
        <v>2633.5970410103914</v>
      </c>
      <c r="P651" s="2">
        <f t="shared" si="128"/>
        <v>0</v>
      </c>
      <c r="R651" s="12">
        <v>39414</v>
      </c>
      <c r="S651" s="17">
        <f t="shared" si="123"/>
        <v>11</v>
      </c>
      <c r="T651" s="17">
        <f t="shared" si="124"/>
        <v>3</v>
      </c>
      <c r="U651" s="17">
        <f t="shared" si="125"/>
        <v>28</v>
      </c>
      <c r="V651" s="18">
        <v>1457.480536821836</v>
      </c>
      <c r="W651">
        <f t="shared" si="131"/>
        <v>8111</v>
      </c>
    </row>
    <row r="652" spans="1:23">
      <c r="A652" s="12">
        <v>39238</v>
      </c>
      <c r="B652" s="17">
        <f t="shared" si="120"/>
        <v>6</v>
      </c>
      <c r="C652" s="17">
        <f t="shared" si="121"/>
        <v>2</v>
      </c>
      <c r="D652" s="17">
        <f t="shared" si="122"/>
        <v>5</v>
      </c>
      <c r="E652" s="18">
        <v>3188</v>
      </c>
      <c r="F652">
        <f t="shared" si="129"/>
        <v>650</v>
      </c>
      <c r="K652" s="22">
        <f t="shared" si="126"/>
        <v>3188</v>
      </c>
      <c r="N652" s="2">
        <f t="shared" si="130"/>
        <v>554.52963446812407</v>
      </c>
      <c r="O652" s="2">
        <f t="shared" si="127"/>
        <v>2633.4703655318758</v>
      </c>
      <c r="P652" s="2">
        <f t="shared" si="128"/>
        <v>0</v>
      </c>
      <c r="R652" s="12">
        <v>39139</v>
      </c>
      <c r="S652" s="17">
        <f t="shared" si="123"/>
        <v>2</v>
      </c>
      <c r="T652" s="17">
        <f t="shared" si="124"/>
        <v>1</v>
      </c>
      <c r="U652" s="17">
        <f t="shared" si="125"/>
        <v>26</v>
      </c>
      <c r="V652" s="18">
        <v>1457.83</v>
      </c>
      <c r="W652">
        <f t="shared" si="131"/>
        <v>8110</v>
      </c>
    </row>
    <row r="653" spans="1:23">
      <c r="A653" s="12">
        <v>39327</v>
      </c>
      <c r="B653" s="17">
        <f t="shared" si="120"/>
        <v>9</v>
      </c>
      <c r="C653" s="17">
        <f t="shared" si="121"/>
        <v>7</v>
      </c>
      <c r="D653" s="17">
        <f t="shared" si="122"/>
        <v>2</v>
      </c>
      <c r="E653" s="18">
        <v>3187.9619599318357</v>
      </c>
      <c r="F653">
        <f t="shared" si="129"/>
        <v>651</v>
      </c>
      <c r="K653" s="22">
        <f t="shared" si="126"/>
        <v>3187.9619599318357</v>
      </c>
      <c r="N653" s="2">
        <f t="shared" si="130"/>
        <v>554.52963446812407</v>
      </c>
      <c r="O653" s="2">
        <f t="shared" si="127"/>
        <v>2633.4323254637115</v>
      </c>
      <c r="P653" s="2">
        <f t="shared" si="128"/>
        <v>0</v>
      </c>
      <c r="R653" s="12">
        <v>39096</v>
      </c>
      <c r="S653" s="17">
        <f t="shared" si="123"/>
        <v>1</v>
      </c>
      <c r="T653" s="17">
        <f t="shared" si="124"/>
        <v>7</v>
      </c>
      <c r="U653" s="17">
        <f t="shared" si="125"/>
        <v>14</v>
      </c>
      <c r="V653" s="18">
        <v>1458</v>
      </c>
      <c r="W653">
        <f t="shared" si="131"/>
        <v>8109</v>
      </c>
    </row>
    <row r="654" spans="1:23">
      <c r="A654" s="12">
        <v>39374</v>
      </c>
      <c r="B654" s="17">
        <f t="shared" si="120"/>
        <v>10</v>
      </c>
      <c r="C654" s="17">
        <f t="shared" si="121"/>
        <v>5</v>
      </c>
      <c r="D654" s="17">
        <f t="shared" si="122"/>
        <v>19</v>
      </c>
      <c r="E654" s="18">
        <v>3187.2656226050781</v>
      </c>
      <c r="F654">
        <f t="shared" si="129"/>
        <v>652</v>
      </c>
      <c r="K654" s="22">
        <f t="shared" si="126"/>
        <v>3187.2656226050781</v>
      </c>
      <c r="N654" s="2">
        <f t="shared" si="130"/>
        <v>554.52963446812407</v>
      </c>
      <c r="O654" s="2">
        <f t="shared" si="127"/>
        <v>2632.7359881369539</v>
      </c>
      <c r="P654" s="2">
        <f t="shared" si="128"/>
        <v>0</v>
      </c>
      <c r="R654" s="12">
        <v>39405</v>
      </c>
      <c r="S654" s="17">
        <f t="shared" si="123"/>
        <v>11</v>
      </c>
      <c r="T654" s="17">
        <f t="shared" si="124"/>
        <v>1</v>
      </c>
      <c r="U654" s="17">
        <f t="shared" si="125"/>
        <v>19</v>
      </c>
      <c r="V654" s="18">
        <v>1458.8672608896484</v>
      </c>
      <c r="W654">
        <f t="shared" si="131"/>
        <v>8108</v>
      </c>
    </row>
    <row r="655" spans="1:23">
      <c r="A655" s="12">
        <v>39238</v>
      </c>
      <c r="B655" s="17">
        <f t="shared" si="120"/>
        <v>6</v>
      </c>
      <c r="C655" s="17">
        <f t="shared" si="121"/>
        <v>2</v>
      </c>
      <c r="D655" s="17">
        <f t="shared" si="122"/>
        <v>5</v>
      </c>
      <c r="E655" s="18">
        <v>3186</v>
      </c>
      <c r="F655">
        <f t="shared" si="129"/>
        <v>653</v>
      </c>
      <c r="K655" s="22">
        <f t="shared" si="126"/>
        <v>3186</v>
      </c>
      <c r="N655" s="2">
        <f t="shared" si="130"/>
        <v>554.52963446812407</v>
      </c>
      <c r="O655" s="2">
        <f t="shared" si="127"/>
        <v>2631.4703655318758</v>
      </c>
      <c r="P655" s="2">
        <f t="shared" si="128"/>
        <v>0</v>
      </c>
      <c r="R655" s="12">
        <v>39408</v>
      </c>
      <c r="S655" s="17">
        <f t="shared" si="123"/>
        <v>11</v>
      </c>
      <c r="T655" s="17">
        <f t="shared" si="124"/>
        <v>4</v>
      </c>
      <c r="U655" s="17">
        <f t="shared" si="125"/>
        <v>22</v>
      </c>
      <c r="V655" s="18">
        <v>1459.6051582363673</v>
      </c>
      <c r="W655">
        <f t="shared" si="131"/>
        <v>8107</v>
      </c>
    </row>
    <row r="656" spans="1:23">
      <c r="A656" s="12">
        <v>39277</v>
      </c>
      <c r="B656" s="17">
        <f t="shared" si="120"/>
        <v>7</v>
      </c>
      <c r="C656" s="17">
        <f t="shared" si="121"/>
        <v>6</v>
      </c>
      <c r="D656" s="17">
        <f t="shared" si="122"/>
        <v>14</v>
      </c>
      <c r="E656" s="18">
        <v>3185.313386714844</v>
      </c>
      <c r="F656">
        <f t="shared" si="129"/>
        <v>654</v>
      </c>
      <c r="K656" s="22">
        <f t="shared" si="126"/>
        <v>3185.313386714844</v>
      </c>
      <c r="N656" s="2">
        <f t="shared" si="130"/>
        <v>554.52963446812407</v>
      </c>
      <c r="O656" s="2">
        <f t="shared" si="127"/>
        <v>2630.7837522467198</v>
      </c>
      <c r="P656" s="2">
        <f t="shared" si="128"/>
        <v>0</v>
      </c>
      <c r="R656" s="12">
        <v>39396</v>
      </c>
      <c r="S656" s="17">
        <f t="shared" si="123"/>
        <v>11</v>
      </c>
      <c r="T656" s="17">
        <f t="shared" si="124"/>
        <v>6</v>
      </c>
      <c r="U656" s="17">
        <f t="shared" si="125"/>
        <v>10</v>
      </c>
      <c r="V656" s="18">
        <v>1459.9991532037109</v>
      </c>
      <c r="W656">
        <f t="shared" si="131"/>
        <v>8106</v>
      </c>
    </row>
    <row r="657" spans="1:23">
      <c r="A657" s="12">
        <v>39378</v>
      </c>
      <c r="B657" s="17">
        <f t="shared" si="120"/>
        <v>10</v>
      </c>
      <c r="C657" s="17">
        <f t="shared" si="121"/>
        <v>2</v>
      </c>
      <c r="D657" s="17">
        <f t="shared" si="122"/>
        <v>23</v>
      </c>
      <c r="E657" s="18">
        <v>3183.6736482326173</v>
      </c>
      <c r="F657">
        <f t="shared" si="129"/>
        <v>655</v>
      </c>
      <c r="K657" s="22">
        <f t="shared" si="126"/>
        <v>3183.6736482326173</v>
      </c>
      <c r="N657" s="2">
        <f t="shared" si="130"/>
        <v>554.52963446812407</v>
      </c>
      <c r="O657" s="2">
        <f t="shared" si="127"/>
        <v>2629.1440137644931</v>
      </c>
      <c r="P657" s="2">
        <f t="shared" si="128"/>
        <v>0</v>
      </c>
      <c r="R657" s="12">
        <v>39428</v>
      </c>
      <c r="S657" s="17">
        <f t="shared" si="123"/>
        <v>12</v>
      </c>
      <c r="T657" s="17">
        <f t="shared" si="124"/>
        <v>3</v>
      </c>
      <c r="U657" s="17">
        <f t="shared" si="125"/>
        <v>12</v>
      </c>
      <c r="V657" s="18">
        <v>1460.3686054785549</v>
      </c>
      <c r="W657">
        <f t="shared" si="131"/>
        <v>8105</v>
      </c>
    </row>
    <row r="658" spans="1:23">
      <c r="A658" s="12">
        <v>39251</v>
      </c>
      <c r="B658" s="17">
        <f t="shared" si="120"/>
        <v>6</v>
      </c>
      <c r="C658" s="17">
        <f t="shared" si="121"/>
        <v>1</v>
      </c>
      <c r="D658" s="17">
        <f t="shared" si="122"/>
        <v>18</v>
      </c>
      <c r="E658" s="18">
        <v>3183</v>
      </c>
      <c r="F658">
        <f t="shared" si="129"/>
        <v>656</v>
      </c>
      <c r="K658" s="22">
        <f t="shared" si="126"/>
        <v>3183</v>
      </c>
      <c r="N658" s="2">
        <f t="shared" si="130"/>
        <v>554.52963446812407</v>
      </c>
      <c r="O658" s="2">
        <f t="shared" si="127"/>
        <v>2628.4703655318758</v>
      </c>
      <c r="P658" s="2">
        <f t="shared" si="128"/>
        <v>0</v>
      </c>
      <c r="R658" s="12">
        <v>39441</v>
      </c>
      <c r="S658" s="17">
        <f t="shared" si="123"/>
        <v>12</v>
      </c>
      <c r="T658" s="17">
        <f t="shared" si="124"/>
        <v>2</v>
      </c>
      <c r="U658" s="17">
        <f t="shared" si="125"/>
        <v>25</v>
      </c>
      <c r="V658" s="18">
        <v>1460.4724691718359</v>
      </c>
      <c r="W658">
        <f t="shared" si="131"/>
        <v>8104</v>
      </c>
    </row>
    <row r="659" spans="1:23">
      <c r="A659" s="12">
        <v>39365</v>
      </c>
      <c r="B659" s="17">
        <f t="shared" si="120"/>
        <v>10</v>
      </c>
      <c r="C659" s="17">
        <f t="shared" si="121"/>
        <v>3</v>
      </c>
      <c r="D659" s="17">
        <f t="shared" si="122"/>
        <v>10</v>
      </c>
      <c r="E659" s="18">
        <v>3182.6491383568364</v>
      </c>
      <c r="F659">
        <f t="shared" si="129"/>
        <v>657</v>
      </c>
      <c r="K659" s="22">
        <f t="shared" si="126"/>
        <v>3182.6491383568364</v>
      </c>
      <c r="N659" s="2">
        <f t="shared" si="130"/>
        <v>554.52963446812407</v>
      </c>
      <c r="O659" s="2">
        <f t="shared" si="127"/>
        <v>2628.1195038887122</v>
      </c>
      <c r="P659" s="2">
        <f t="shared" si="128"/>
        <v>0</v>
      </c>
      <c r="R659" s="12">
        <v>39144</v>
      </c>
      <c r="S659" s="17">
        <f t="shared" si="123"/>
        <v>3</v>
      </c>
      <c r="T659" s="17">
        <f t="shared" si="124"/>
        <v>6</v>
      </c>
      <c r="U659" s="17">
        <f t="shared" si="125"/>
        <v>3</v>
      </c>
      <c r="V659" s="18">
        <v>1460.96</v>
      </c>
      <c r="W659">
        <f t="shared" si="131"/>
        <v>8103</v>
      </c>
    </row>
    <row r="660" spans="1:23">
      <c r="A660" s="12">
        <v>39270</v>
      </c>
      <c r="B660" s="17">
        <f t="shared" si="120"/>
        <v>7</v>
      </c>
      <c r="C660" s="17">
        <f t="shared" si="121"/>
        <v>6</v>
      </c>
      <c r="D660" s="17">
        <f t="shared" si="122"/>
        <v>7</v>
      </c>
      <c r="E660" s="18">
        <v>3182.5769006886721</v>
      </c>
      <c r="F660">
        <f t="shared" si="129"/>
        <v>658</v>
      </c>
      <c r="K660" s="22">
        <f t="shared" si="126"/>
        <v>3182.5769006886721</v>
      </c>
      <c r="N660" s="2">
        <f t="shared" si="130"/>
        <v>554.52963446812407</v>
      </c>
      <c r="O660" s="2">
        <f t="shared" si="127"/>
        <v>2628.047266220548</v>
      </c>
      <c r="P660" s="2">
        <f t="shared" si="128"/>
        <v>0</v>
      </c>
      <c r="R660" s="12">
        <v>39439</v>
      </c>
      <c r="S660" s="17">
        <f t="shared" si="123"/>
        <v>12</v>
      </c>
      <c r="T660" s="17">
        <f t="shared" si="124"/>
        <v>7</v>
      </c>
      <c r="U660" s="17">
        <f t="shared" si="125"/>
        <v>23</v>
      </c>
      <c r="V660" s="18">
        <v>1461.0984660511717</v>
      </c>
      <c r="W660">
        <f t="shared" si="131"/>
        <v>8102</v>
      </c>
    </row>
    <row r="661" spans="1:23">
      <c r="A661" s="12">
        <v>39378</v>
      </c>
      <c r="B661" s="17">
        <f t="shared" si="120"/>
        <v>10</v>
      </c>
      <c r="C661" s="17">
        <f t="shared" si="121"/>
        <v>2</v>
      </c>
      <c r="D661" s="17">
        <f t="shared" si="122"/>
        <v>23</v>
      </c>
      <c r="E661" s="18">
        <v>3182.0362493572266</v>
      </c>
      <c r="F661">
        <f t="shared" si="129"/>
        <v>659</v>
      </c>
      <c r="K661" s="22">
        <f t="shared" si="126"/>
        <v>3182.0362493572266</v>
      </c>
      <c r="N661" s="2">
        <f t="shared" si="130"/>
        <v>554.52963446812407</v>
      </c>
      <c r="O661" s="2">
        <f t="shared" si="127"/>
        <v>2627.5066148891024</v>
      </c>
      <c r="P661" s="2">
        <f t="shared" si="128"/>
        <v>0</v>
      </c>
      <c r="R661" s="12">
        <v>39177</v>
      </c>
      <c r="S661" s="17">
        <f t="shared" si="123"/>
        <v>4</v>
      </c>
      <c r="T661" s="17">
        <f t="shared" si="124"/>
        <v>4</v>
      </c>
      <c r="U661" s="17">
        <f t="shared" si="125"/>
        <v>5</v>
      </c>
      <c r="V661" s="18">
        <v>1461.19</v>
      </c>
      <c r="W661">
        <f t="shared" si="131"/>
        <v>8101</v>
      </c>
    </row>
    <row r="662" spans="1:23">
      <c r="A662" s="12">
        <v>39349</v>
      </c>
      <c r="B662" s="17">
        <f t="shared" si="120"/>
        <v>9</v>
      </c>
      <c r="C662" s="17">
        <f t="shared" si="121"/>
        <v>1</v>
      </c>
      <c r="D662" s="17">
        <f t="shared" si="122"/>
        <v>24</v>
      </c>
      <c r="E662" s="18">
        <v>3179.2591056156252</v>
      </c>
      <c r="F662">
        <f t="shared" si="129"/>
        <v>660</v>
      </c>
      <c r="K662" s="22">
        <f t="shared" si="126"/>
        <v>3179.2591056156252</v>
      </c>
      <c r="N662" s="2">
        <f t="shared" si="130"/>
        <v>554.52963446812407</v>
      </c>
      <c r="O662" s="2">
        <f t="shared" si="127"/>
        <v>2624.729471147501</v>
      </c>
      <c r="P662" s="2">
        <f t="shared" si="128"/>
        <v>0</v>
      </c>
      <c r="R662" s="12">
        <v>39425</v>
      </c>
      <c r="S662" s="17">
        <f t="shared" si="123"/>
        <v>12</v>
      </c>
      <c r="T662" s="17">
        <f t="shared" si="124"/>
        <v>7</v>
      </c>
      <c r="U662" s="17">
        <f t="shared" si="125"/>
        <v>9</v>
      </c>
      <c r="V662" s="18">
        <v>1461.1923319696093</v>
      </c>
      <c r="W662">
        <f t="shared" si="131"/>
        <v>8100</v>
      </c>
    </row>
    <row r="663" spans="1:23">
      <c r="A663" s="12">
        <v>39331</v>
      </c>
      <c r="B663" s="17">
        <f t="shared" si="120"/>
        <v>9</v>
      </c>
      <c r="C663" s="17">
        <f t="shared" si="121"/>
        <v>4</v>
      </c>
      <c r="D663" s="17">
        <f t="shared" si="122"/>
        <v>6</v>
      </c>
      <c r="E663" s="18">
        <v>3178.7432121962893</v>
      </c>
      <c r="F663">
        <f t="shared" si="129"/>
        <v>661</v>
      </c>
      <c r="K663" s="22">
        <f t="shared" si="126"/>
        <v>3178.7432121962893</v>
      </c>
      <c r="N663" s="2">
        <f t="shared" si="130"/>
        <v>554.52963446812407</v>
      </c>
      <c r="O663" s="2">
        <f t="shared" si="127"/>
        <v>2624.2135777281651</v>
      </c>
      <c r="P663" s="2">
        <f t="shared" si="128"/>
        <v>0</v>
      </c>
      <c r="R663" s="12">
        <v>39389</v>
      </c>
      <c r="S663" s="17">
        <f t="shared" si="123"/>
        <v>11</v>
      </c>
      <c r="T663" s="17">
        <f t="shared" si="124"/>
        <v>6</v>
      </c>
      <c r="U663" s="17">
        <f t="shared" si="125"/>
        <v>3</v>
      </c>
      <c r="V663" s="18">
        <v>1461.4030453719531</v>
      </c>
      <c r="W663">
        <f t="shared" si="131"/>
        <v>8099</v>
      </c>
    </row>
    <row r="664" spans="1:23">
      <c r="A664" s="12">
        <v>39242</v>
      </c>
      <c r="B664" s="17">
        <f t="shared" si="120"/>
        <v>6</v>
      </c>
      <c r="C664" s="17">
        <f t="shared" si="121"/>
        <v>6</v>
      </c>
      <c r="D664" s="17">
        <f t="shared" si="122"/>
        <v>9</v>
      </c>
      <c r="E664" s="18">
        <v>3178</v>
      </c>
      <c r="F664">
        <f t="shared" si="129"/>
        <v>662</v>
      </c>
      <c r="K664" s="22">
        <f t="shared" si="126"/>
        <v>3178</v>
      </c>
      <c r="N664" s="2">
        <f t="shared" si="130"/>
        <v>554.52963446812407</v>
      </c>
      <c r="O664" s="2">
        <f t="shared" si="127"/>
        <v>2623.4703655318758</v>
      </c>
      <c r="P664" s="2">
        <f t="shared" si="128"/>
        <v>0</v>
      </c>
      <c r="R664" s="12">
        <v>39368</v>
      </c>
      <c r="S664" s="17">
        <f t="shared" si="123"/>
        <v>10</v>
      </c>
      <c r="T664" s="17">
        <f t="shared" si="124"/>
        <v>6</v>
      </c>
      <c r="U664" s="17">
        <f t="shared" si="125"/>
        <v>13</v>
      </c>
      <c r="V664" s="18">
        <v>1461.5651620902343</v>
      </c>
      <c r="W664">
        <f t="shared" si="131"/>
        <v>8098</v>
      </c>
    </row>
    <row r="665" spans="1:23">
      <c r="A665" s="12">
        <v>39317</v>
      </c>
      <c r="B665" s="17">
        <f t="shared" si="120"/>
        <v>8</v>
      </c>
      <c r="C665" s="17">
        <f t="shared" si="121"/>
        <v>4</v>
      </c>
      <c r="D665" s="17">
        <f t="shared" si="122"/>
        <v>23</v>
      </c>
      <c r="E665" s="18">
        <v>3175.6641024970704</v>
      </c>
      <c r="F665">
        <f t="shared" si="129"/>
        <v>663</v>
      </c>
      <c r="K665" s="22">
        <f t="shared" si="126"/>
        <v>3175.6641024970704</v>
      </c>
      <c r="N665" s="2">
        <f t="shared" si="130"/>
        <v>554.52963446812407</v>
      </c>
      <c r="O665" s="2">
        <f t="shared" si="127"/>
        <v>2621.1344680289462</v>
      </c>
      <c r="P665" s="2">
        <f t="shared" si="128"/>
        <v>0</v>
      </c>
      <c r="R665" s="12">
        <v>39441</v>
      </c>
      <c r="S665" s="17">
        <f t="shared" si="123"/>
        <v>12</v>
      </c>
      <c r="T665" s="17">
        <f t="shared" si="124"/>
        <v>2</v>
      </c>
      <c r="U665" s="17">
        <f t="shared" si="125"/>
        <v>25</v>
      </c>
      <c r="V665" s="18">
        <v>1461.7350597123047</v>
      </c>
      <c r="W665">
        <f t="shared" si="131"/>
        <v>8097</v>
      </c>
    </row>
    <row r="666" spans="1:23">
      <c r="A666" s="12">
        <v>39325</v>
      </c>
      <c r="B666" s="17">
        <f t="shared" si="120"/>
        <v>8</v>
      </c>
      <c r="C666" s="17">
        <f t="shared" si="121"/>
        <v>5</v>
      </c>
      <c r="D666" s="17">
        <f t="shared" si="122"/>
        <v>31</v>
      </c>
      <c r="E666" s="18">
        <v>3174.3213589003908</v>
      </c>
      <c r="F666">
        <f t="shared" si="129"/>
        <v>664</v>
      </c>
      <c r="K666" s="22">
        <f t="shared" si="126"/>
        <v>3174.3213589003908</v>
      </c>
      <c r="N666" s="2">
        <f t="shared" si="130"/>
        <v>554.52963446812407</v>
      </c>
      <c r="O666" s="2">
        <f t="shared" si="127"/>
        <v>2619.7917244322666</v>
      </c>
      <c r="P666" s="2">
        <f t="shared" si="128"/>
        <v>0</v>
      </c>
      <c r="R666" s="12">
        <v>39392</v>
      </c>
      <c r="S666" s="17">
        <f t="shared" si="123"/>
        <v>11</v>
      </c>
      <c r="T666" s="17">
        <f t="shared" si="124"/>
        <v>2</v>
      </c>
      <c r="U666" s="17">
        <f t="shared" si="125"/>
        <v>6</v>
      </c>
      <c r="V666" s="18">
        <v>1461.897757591172</v>
      </c>
      <c r="W666">
        <f t="shared" si="131"/>
        <v>8096</v>
      </c>
    </row>
    <row r="667" spans="1:23">
      <c r="A667" s="12">
        <v>39346</v>
      </c>
      <c r="B667" s="17">
        <f t="shared" si="120"/>
        <v>9</v>
      </c>
      <c r="C667" s="17">
        <f t="shared" si="121"/>
        <v>5</v>
      </c>
      <c r="D667" s="17">
        <f t="shared" si="122"/>
        <v>21</v>
      </c>
      <c r="E667" s="18">
        <v>3174.060917399609</v>
      </c>
      <c r="F667">
        <f t="shared" si="129"/>
        <v>665</v>
      </c>
      <c r="K667" s="22">
        <f t="shared" si="126"/>
        <v>3174.060917399609</v>
      </c>
      <c r="N667" s="2">
        <f t="shared" si="130"/>
        <v>554.52963446812407</v>
      </c>
      <c r="O667" s="2">
        <f t="shared" si="127"/>
        <v>2619.5312829314848</v>
      </c>
      <c r="P667" s="2">
        <f t="shared" si="128"/>
        <v>0</v>
      </c>
      <c r="R667" s="12">
        <v>39148</v>
      </c>
      <c r="S667" s="17">
        <f t="shared" si="123"/>
        <v>3</v>
      </c>
      <c r="T667" s="17">
        <f t="shared" si="124"/>
        <v>3</v>
      </c>
      <c r="U667" s="17">
        <f t="shared" si="125"/>
        <v>7</v>
      </c>
      <c r="V667" s="18">
        <v>1462.07</v>
      </c>
      <c r="W667">
        <f t="shared" si="131"/>
        <v>8095</v>
      </c>
    </row>
    <row r="668" spans="1:23">
      <c r="A668" s="12">
        <v>39366</v>
      </c>
      <c r="B668" s="17">
        <f t="shared" si="120"/>
        <v>10</v>
      </c>
      <c r="C668" s="17">
        <f t="shared" si="121"/>
        <v>4</v>
      </c>
      <c r="D668" s="17">
        <f t="shared" si="122"/>
        <v>11</v>
      </c>
      <c r="E668" s="18">
        <v>3173.1330129673829</v>
      </c>
      <c r="F668">
        <f t="shared" si="129"/>
        <v>666</v>
      </c>
      <c r="K668" s="22">
        <f t="shared" si="126"/>
        <v>3173.1330129673829</v>
      </c>
      <c r="N668" s="2">
        <f t="shared" si="130"/>
        <v>554.52963446812407</v>
      </c>
      <c r="O668" s="2">
        <f t="shared" si="127"/>
        <v>2618.6033784992587</v>
      </c>
      <c r="P668" s="2">
        <f t="shared" si="128"/>
        <v>0</v>
      </c>
      <c r="R668" s="12">
        <v>39423</v>
      </c>
      <c r="S668" s="17">
        <f t="shared" si="123"/>
        <v>12</v>
      </c>
      <c r="T668" s="17">
        <f t="shared" si="124"/>
        <v>5</v>
      </c>
      <c r="U668" s="17">
        <f t="shared" si="125"/>
        <v>7</v>
      </c>
      <c r="V668" s="18">
        <v>1462.4927516992186</v>
      </c>
      <c r="W668">
        <f t="shared" si="131"/>
        <v>8094</v>
      </c>
    </row>
    <row r="669" spans="1:23">
      <c r="A669" s="12">
        <v>39349</v>
      </c>
      <c r="B669" s="17">
        <f t="shared" si="120"/>
        <v>9</v>
      </c>
      <c r="C669" s="17">
        <f t="shared" si="121"/>
        <v>1</v>
      </c>
      <c r="D669" s="17">
        <f t="shared" si="122"/>
        <v>24</v>
      </c>
      <c r="E669" s="18">
        <v>3172.5885817585936</v>
      </c>
      <c r="F669">
        <f t="shared" si="129"/>
        <v>667</v>
      </c>
      <c r="K669" s="22">
        <f t="shared" si="126"/>
        <v>3172.5885817585936</v>
      </c>
      <c r="N669" s="2">
        <f t="shared" si="130"/>
        <v>554.52963446812407</v>
      </c>
      <c r="O669" s="2">
        <f t="shared" si="127"/>
        <v>2618.0589472904694</v>
      </c>
      <c r="P669" s="2">
        <f t="shared" si="128"/>
        <v>0</v>
      </c>
      <c r="R669" s="12">
        <v>39422</v>
      </c>
      <c r="S669" s="17">
        <f t="shared" si="123"/>
        <v>12</v>
      </c>
      <c r="T669" s="17">
        <f t="shared" si="124"/>
        <v>4</v>
      </c>
      <c r="U669" s="17">
        <f t="shared" si="125"/>
        <v>6</v>
      </c>
      <c r="V669" s="18">
        <v>1462.6415706236717</v>
      </c>
      <c r="W669">
        <f t="shared" si="131"/>
        <v>8093</v>
      </c>
    </row>
    <row r="670" spans="1:23">
      <c r="A670" s="12">
        <v>39299</v>
      </c>
      <c r="B670" s="17">
        <f t="shared" si="120"/>
        <v>8</v>
      </c>
      <c r="C670" s="17">
        <f t="shared" si="121"/>
        <v>7</v>
      </c>
      <c r="D670" s="17">
        <f t="shared" si="122"/>
        <v>5</v>
      </c>
      <c r="E670" s="18">
        <v>3171.3271183558595</v>
      </c>
      <c r="F670">
        <f t="shared" si="129"/>
        <v>668</v>
      </c>
      <c r="K670" s="22">
        <f t="shared" si="126"/>
        <v>3171.3271183558595</v>
      </c>
      <c r="N670" s="2">
        <f t="shared" si="130"/>
        <v>554.52963446812407</v>
      </c>
      <c r="O670" s="2">
        <f t="shared" si="127"/>
        <v>2616.7974838877353</v>
      </c>
      <c r="P670" s="2">
        <f t="shared" si="128"/>
        <v>0</v>
      </c>
      <c r="R670" s="12">
        <v>39412</v>
      </c>
      <c r="S670" s="17">
        <f t="shared" si="123"/>
        <v>11</v>
      </c>
      <c r="T670" s="17">
        <f t="shared" si="124"/>
        <v>1</v>
      </c>
      <c r="U670" s="17">
        <f t="shared" si="125"/>
        <v>26</v>
      </c>
      <c r="V670" s="18">
        <v>1462.7865721807423</v>
      </c>
      <c r="W670">
        <f t="shared" si="131"/>
        <v>8092</v>
      </c>
    </row>
    <row r="671" spans="1:23">
      <c r="A671" s="12">
        <v>39278</v>
      </c>
      <c r="B671" s="17">
        <f t="shared" si="120"/>
        <v>7</v>
      </c>
      <c r="C671" s="17">
        <f t="shared" si="121"/>
        <v>7</v>
      </c>
      <c r="D671" s="17">
        <f t="shared" si="122"/>
        <v>15</v>
      </c>
      <c r="E671" s="18">
        <v>3171.1517132925778</v>
      </c>
      <c r="F671">
        <f t="shared" si="129"/>
        <v>669</v>
      </c>
      <c r="K671" s="22">
        <f t="shared" si="126"/>
        <v>3171.1517132925778</v>
      </c>
      <c r="N671" s="2">
        <f t="shared" si="130"/>
        <v>554.52963446812407</v>
      </c>
      <c r="O671" s="2">
        <f t="shared" si="127"/>
        <v>2616.6220788244536</v>
      </c>
      <c r="P671" s="2">
        <f t="shared" si="128"/>
        <v>0</v>
      </c>
      <c r="R671" s="12">
        <v>39169</v>
      </c>
      <c r="S671" s="17">
        <f t="shared" si="123"/>
        <v>3</v>
      </c>
      <c r="T671" s="17">
        <f t="shared" si="124"/>
        <v>3</v>
      </c>
      <c r="U671" s="17">
        <f t="shared" si="125"/>
        <v>28</v>
      </c>
      <c r="V671" s="18">
        <v>1462.81</v>
      </c>
      <c r="W671">
        <f t="shared" si="131"/>
        <v>8091</v>
      </c>
    </row>
    <row r="672" spans="1:23">
      <c r="A672" s="12">
        <v>39272</v>
      </c>
      <c r="B672" s="17">
        <f t="shared" si="120"/>
        <v>7</v>
      </c>
      <c r="C672" s="17">
        <f t="shared" si="121"/>
        <v>1</v>
      </c>
      <c r="D672" s="17">
        <f t="shared" si="122"/>
        <v>9</v>
      </c>
      <c r="E672" s="18">
        <v>3170.9212442335938</v>
      </c>
      <c r="F672">
        <f t="shared" si="129"/>
        <v>670</v>
      </c>
      <c r="K672" s="22">
        <f t="shared" si="126"/>
        <v>3170.9212442335938</v>
      </c>
      <c r="N672" s="2">
        <f t="shared" si="130"/>
        <v>554.52963446812407</v>
      </c>
      <c r="O672" s="2">
        <f t="shared" si="127"/>
        <v>2616.3916097654696</v>
      </c>
      <c r="P672" s="2">
        <f t="shared" si="128"/>
        <v>0</v>
      </c>
      <c r="R672" s="12">
        <v>39184</v>
      </c>
      <c r="S672" s="17">
        <f t="shared" si="123"/>
        <v>4</v>
      </c>
      <c r="T672" s="17">
        <f t="shared" si="124"/>
        <v>4</v>
      </c>
      <c r="U672" s="17">
        <f t="shared" si="125"/>
        <v>12</v>
      </c>
      <c r="V672" s="18">
        <v>1463.04</v>
      </c>
      <c r="W672">
        <f t="shared" si="131"/>
        <v>8090</v>
      </c>
    </row>
    <row r="673" spans="1:23">
      <c r="A673" s="12">
        <v>39241</v>
      </c>
      <c r="B673" s="17">
        <f t="shared" si="120"/>
        <v>6</v>
      </c>
      <c r="C673" s="17">
        <f t="shared" si="121"/>
        <v>5</v>
      </c>
      <c r="D673" s="17">
        <f t="shared" si="122"/>
        <v>8</v>
      </c>
      <c r="E673" s="18">
        <v>3170</v>
      </c>
      <c r="F673">
        <f t="shared" si="129"/>
        <v>671</v>
      </c>
      <c r="K673" s="22">
        <f t="shared" si="126"/>
        <v>3170</v>
      </c>
      <c r="N673" s="2">
        <f t="shared" si="130"/>
        <v>554.52963446812407</v>
      </c>
      <c r="O673" s="2">
        <f t="shared" si="127"/>
        <v>2615.4703655318758</v>
      </c>
      <c r="P673" s="2">
        <f t="shared" si="128"/>
        <v>0</v>
      </c>
      <c r="R673" s="12">
        <v>39415</v>
      </c>
      <c r="S673" s="17">
        <f t="shared" si="123"/>
        <v>11</v>
      </c>
      <c r="T673" s="17">
        <f t="shared" si="124"/>
        <v>4</v>
      </c>
      <c r="U673" s="17">
        <f t="shared" si="125"/>
        <v>29</v>
      </c>
      <c r="V673" s="18">
        <v>1463.0453939351173</v>
      </c>
      <c r="W673">
        <f t="shared" si="131"/>
        <v>8089</v>
      </c>
    </row>
    <row r="674" spans="1:23">
      <c r="A674" s="12">
        <v>39288</v>
      </c>
      <c r="B674" s="17">
        <f t="shared" si="120"/>
        <v>7</v>
      </c>
      <c r="C674" s="17">
        <f t="shared" si="121"/>
        <v>3</v>
      </c>
      <c r="D674" s="17">
        <f t="shared" si="122"/>
        <v>25</v>
      </c>
      <c r="E674" s="18">
        <v>3169.1064039402345</v>
      </c>
      <c r="F674">
        <f t="shared" si="129"/>
        <v>672</v>
      </c>
      <c r="K674" s="22">
        <f t="shared" si="126"/>
        <v>3169.1064039402345</v>
      </c>
      <c r="N674" s="2">
        <f t="shared" si="130"/>
        <v>554.52963446812407</v>
      </c>
      <c r="O674" s="2">
        <f t="shared" si="127"/>
        <v>2614.5767694721103</v>
      </c>
      <c r="P674" s="2">
        <f t="shared" si="128"/>
        <v>0</v>
      </c>
      <c r="R674" s="12">
        <v>39201</v>
      </c>
      <c r="S674" s="17">
        <f t="shared" si="123"/>
        <v>4</v>
      </c>
      <c r="T674" s="17">
        <f t="shared" si="124"/>
        <v>7</v>
      </c>
      <c r="U674" s="17">
        <f t="shared" si="125"/>
        <v>29</v>
      </c>
      <c r="V674" s="18">
        <v>1463.47</v>
      </c>
      <c r="W674">
        <f t="shared" si="131"/>
        <v>8088</v>
      </c>
    </row>
    <row r="675" spans="1:23">
      <c r="A675" s="12">
        <v>39253</v>
      </c>
      <c r="B675" s="17">
        <f t="shared" si="120"/>
        <v>6</v>
      </c>
      <c r="C675" s="17">
        <f t="shared" si="121"/>
        <v>3</v>
      </c>
      <c r="D675" s="17">
        <f t="shared" si="122"/>
        <v>20</v>
      </c>
      <c r="E675" s="18">
        <v>3169</v>
      </c>
      <c r="F675">
        <f t="shared" si="129"/>
        <v>673</v>
      </c>
      <c r="K675" s="22">
        <f t="shared" si="126"/>
        <v>3169</v>
      </c>
      <c r="N675" s="2">
        <f t="shared" si="130"/>
        <v>554.52963446812407</v>
      </c>
      <c r="O675" s="2">
        <f t="shared" si="127"/>
        <v>2614.4703655318758</v>
      </c>
      <c r="P675" s="2">
        <f t="shared" si="128"/>
        <v>0</v>
      </c>
      <c r="R675" s="12">
        <v>39155</v>
      </c>
      <c r="S675" s="17">
        <f t="shared" si="123"/>
        <v>3</v>
      </c>
      <c r="T675" s="17">
        <f t="shared" si="124"/>
        <v>3</v>
      </c>
      <c r="U675" s="17">
        <f t="shared" si="125"/>
        <v>14</v>
      </c>
      <c r="V675" s="18">
        <v>1463.58</v>
      </c>
      <c r="W675">
        <f t="shared" si="131"/>
        <v>8087</v>
      </c>
    </row>
    <row r="676" spans="1:23">
      <c r="A676" s="12">
        <v>39313</v>
      </c>
      <c r="B676" s="17">
        <f t="shared" si="120"/>
        <v>8</v>
      </c>
      <c r="C676" s="17">
        <f t="shared" si="121"/>
        <v>7</v>
      </c>
      <c r="D676" s="17">
        <f t="shared" si="122"/>
        <v>19</v>
      </c>
      <c r="E676" s="18">
        <v>3168.9491426494137</v>
      </c>
      <c r="F676">
        <f t="shared" si="129"/>
        <v>674</v>
      </c>
      <c r="K676" s="22">
        <f t="shared" si="126"/>
        <v>3168.9491426494137</v>
      </c>
      <c r="N676" s="2">
        <f t="shared" si="130"/>
        <v>554.52963446812407</v>
      </c>
      <c r="O676" s="2">
        <f t="shared" si="127"/>
        <v>2614.4195081812895</v>
      </c>
      <c r="P676" s="2">
        <f t="shared" si="128"/>
        <v>0</v>
      </c>
      <c r="R676" s="12">
        <v>39141</v>
      </c>
      <c r="S676" s="17">
        <f t="shared" si="123"/>
        <v>2</v>
      </c>
      <c r="T676" s="17">
        <f t="shared" si="124"/>
        <v>3</v>
      </c>
      <c r="U676" s="17">
        <f t="shared" si="125"/>
        <v>28</v>
      </c>
      <c r="V676" s="18">
        <v>1463.85</v>
      </c>
      <c r="W676">
        <f t="shared" si="131"/>
        <v>8086</v>
      </c>
    </row>
    <row r="677" spans="1:23">
      <c r="A677" s="12">
        <v>39317</v>
      </c>
      <c r="B677" s="17">
        <f t="shared" si="120"/>
        <v>8</v>
      </c>
      <c r="C677" s="17">
        <f t="shared" si="121"/>
        <v>4</v>
      </c>
      <c r="D677" s="17">
        <f t="shared" si="122"/>
        <v>23</v>
      </c>
      <c r="E677" s="18">
        <v>3168.9476322251953</v>
      </c>
      <c r="F677">
        <f t="shared" si="129"/>
        <v>675</v>
      </c>
      <c r="K677" s="22">
        <f t="shared" si="126"/>
        <v>3168.9476322251953</v>
      </c>
      <c r="N677" s="2">
        <f t="shared" si="130"/>
        <v>554.52963446812407</v>
      </c>
      <c r="O677" s="2">
        <f t="shared" si="127"/>
        <v>2614.4179977570711</v>
      </c>
      <c r="P677" s="2">
        <f t="shared" si="128"/>
        <v>0</v>
      </c>
      <c r="R677" s="12">
        <v>39437</v>
      </c>
      <c r="S677" s="17">
        <f t="shared" si="123"/>
        <v>12</v>
      </c>
      <c r="T677" s="17">
        <f t="shared" si="124"/>
        <v>5</v>
      </c>
      <c r="U677" s="17">
        <f t="shared" si="125"/>
        <v>21</v>
      </c>
      <c r="V677" s="18">
        <v>1463.9842494072266</v>
      </c>
      <c r="W677">
        <f t="shared" si="131"/>
        <v>8085</v>
      </c>
    </row>
    <row r="678" spans="1:23">
      <c r="A678" s="12">
        <v>39206</v>
      </c>
      <c r="B678" s="17">
        <f t="shared" si="120"/>
        <v>5</v>
      </c>
      <c r="C678" s="17">
        <f t="shared" si="121"/>
        <v>5</v>
      </c>
      <c r="D678" s="17">
        <f t="shared" si="122"/>
        <v>4</v>
      </c>
      <c r="E678" s="18">
        <v>3168</v>
      </c>
      <c r="F678">
        <f t="shared" si="129"/>
        <v>676</v>
      </c>
      <c r="K678" s="22">
        <f t="shared" si="126"/>
        <v>3168</v>
      </c>
      <c r="N678" s="2">
        <f t="shared" si="130"/>
        <v>554.52963446812407</v>
      </c>
      <c r="O678" s="2">
        <f t="shared" si="127"/>
        <v>2613.4703655318758</v>
      </c>
      <c r="P678" s="2">
        <f t="shared" si="128"/>
        <v>0</v>
      </c>
      <c r="R678" s="12">
        <v>39099</v>
      </c>
      <c r="S678" s="17">
        <f t="shared" si="123"/>
        <v>1</v>
      </c>
      <c r="T678" s="17">
        <f t="shared" si="124"/>
        <v>3</v>
      </c>
      <c r="U678" s="17">
        <f t="shared" si="125"/>
        <v>17</v>
      </c>
      <c r="V678" s="18">
        <v>1464.28</v>
      </c>
      <c r="W678">
        <f t="shared" si="131"/>
        <v>8084</v>
      </c>
    </row>
    <row r="679" spans="1:23">
      <c r="A679" s="12">
        <v>39249</v>
      </c>
      <c r="B679" s="17">
        <f t="shared" si="120"/>
        <v>6</v>
      </c>
      <c r="C679" s="17">
        <f t="shared" si="121"/>
        <v>6</v>
      </c>
      <c r="D679" s="17">
        <f t="shared" si="122"/>
        <v>16</v>
      </c>
      <c r="E679" s="18">
        <v>3168</v>
      </c>
      <c r="F679">
        <f t="shared" si="129"/>
        <v>677</v>
      </c>
      <c r="K679" s="22">
        <f t="shared" si="126"/>
        <v>3168</v>
      </c>
      <c r="N679" s="2">
        <f t="shared" si="130"/>
        <v>554.52963446812407</v>
      </c>
      <c r="O679" s="2">
        <f t="shared" si="127"/>
        <v>2613.4703655318758</v>
      </c>
      <c r="P679" s="2">
        <f t="shared" si="128"/>
        <v>0</v>
      </c>
      <c r="R679" s="12">
        <v>39088</v>
      </c>
      <c r="S679" s="17">
        <f t="shared" si="123"/>
        <v>1</v>
      </c>
      <c r="T679" s="17">
        <f t="shared" si="124"/>
        <v>6</v>
      </c>
      <c r="U679" s="17">
        <f t="shared" si="125"/>
        <v>6</v>
      </c>
      <c r="V679" s="18">
        <v>1464.74</v>
      </c>
      <c r="W679">
        <f t="shared" si="131"/>
        <v>8083</v>
      </c>
    </row>
    <row r="680" spans="1:23">
      <c r="A680" s="12">
        <v>39284</v>
      </c>
      <c r="B680" s="17">
        <f t="shared" si="120"/>
        <v>7</v>
      </c>
      <c r="C680" s="17">
        <f t="shared" si="121"/>
        <v>6</v>
      </c>
      <c r="D680" s="17">
        <f t="shared" si="122"/>
        <v>21</v>
      </c>
      <c r="E680" s="18">
        <v>3167.6759230824218</v>
      </c>
      <c r="F680">
        <f t="shared" si="129"/>
        <v>678</v>
      </c>
      <c r="K680" s="22">
        <f t="shared" si="126"/>
        <v>3167.6759230824218</v>
      </c>
      <c r="N680" s="2">
        <f t="shared" si="130"/>
        <v>554.52963446812407</v>
      </c>
      <c r="O680" s="2">
        <f t="shared" si="127"/>
        <v>2613.1462886142976</v>
      </c>
      <c r="P680" s="2">
        <f t="shared" si="128"/>
        <v>0</v>
      </c>
      <c r="R680" s="12">
        <v>39160</v>
      </c>
      <c r="S680" s="17">
        <f t="shared" si="123"/>
        <v>3</v>
      </c>
      <c r="T680" s="17">
        <f t="shared" si="124"/>
        <v>1</v>
      </c>
      <c r="U680" s="17">
        <f t="shared" si="125"/>
        <v>19</v>
      </c>
      <c r="V680" s="18">
        <v>1464.74</v>
      </c>
      <c r="W680">
        <f t="shared" si="131"/>
        <v>8082</v>
      </c>
    </row>
    <row r="681" spans="1:23">
      <c r="A681" s="12">
        <v>39373</v>
      </c>
      <c r="B681" s="17">
        <f t="shared" si="120"/>
        <v>10</v>
      </c>
      <c r="C681" s="17">
        <f t="shared" si="121"/>
        <v>4</v>
      </c>
      <c r="D681" s="17">
        <f t="shared" si="122"/>
        <v>18</v>
      </c>
      <c r="E681" s="18">
        <v>3165.6213341017578</v>
      </c>
      <c r="F681">
        <f t="shared" si="129"/>
        <v>679</v>
      </c>
      <c r="K681" s="22">
        <f t="shared" si="126"/>
        <v>3165.6213341017578</v>
      </c>
      <c r="N681" s="2">
        <f t="shared" si="130"/>
        <v>554.52963446812407</v>
      </c>
      <c r="O681" s="2">
        <f t="shared" si="127"/>
        <v>2611.0916996336337</v>
      </c>
      <c r="P681" s="2">
        <f t="shared" si="128"/>
        <v>0</v>
      </c>
      <c r="R681" s="12">
        <v>39144</v>
      </c>
      <c r="S681" s="17">
        <f t="shared" si="123"/>
        <v>3</v>
      </c>
      <c r="T681" s="17">
        <f t="shared" si="124"/>
        <v>6</v>
      </c>
      <c r="U681" s="17">
        <f t="shared" si="125"/>
        <v>3</v>
      </c>
      <c r="V681" s="18">
        <v>1464.89</v>
      </c>
      <c r="W681">
        <f t="shared" si="131"/>
        <v>8081</v>
      </c>
    </row>
    <row r="682" spans="1:23">
      <c r="A682" s="12">
        <v>39366</v>
      </c>
      <c r="B682" s="17">
        <f t="shared" si="120"/>
        <v>10</v>
      </c>
      <c r="C682" s="17">
        <f t="shared" si="121"/>
        <v>4</v>
      </c>
      <c r="D682" s="17">
        <f t="shared" si="122"/>
        <v>11</v>
      </c>
      <c r="E682" s="18">
        <v>3165.3821005055661</v>
      </c>
      <c r="F682">
        <f t="shared" si="129"/>
        <v>680</v>
      </c>
      <c r="K682" s="22">
        <f t="shared" si="126"/>
        <v>3165.3821005055661</v>
      </c>
      <c r="N682" s="2">
        <f t="shared" si="130"/>
        <v>554.52963446812407</v>
      </c>
      <c r="O682" s="2">
        <f t="shared" si="127"/>
        <v>2610.8524660374419</v>
      </c>
      <c r="P682" s="2">
        <f t="shared" si="128"/>
        <v>0</v>
      </c>
      <c r="R682" s="12">
        <v>39102</v>
      </c>
      <c r="S682" s="17">
        <f t="shared" si="123"/>
        <v>1</v>
      </c>
      <c r="T682" s="17">
        <f t="shared" si="124"/>
        <v>6</v>
      </c>
      <c r="U682" s="17">
        <f t="shared" si="125"/>
        <v>20</v>
      </c>
      <c r="V682" s="18">
        <v>1464.92</v>
      </c>
      <c r="W682">
        <f t="shared" si="131"/>
        <v>8080</v>
      </c>
    </row>
    <row r="683" spans="1:23">
      <c r="A683" s="12">
        <v>39249</v>
      </c>
      <c r="B683" s="17">
        <f t="shared" si="120"/>
        <v>6</v>
      </c>
      <c r="C683" s="17">
        <f t="shared" si="121"/>
        <v>6</v>
      </c>
      <c r="D683" s="17">
        <f t="shared" si="122"/>
        <v>16</v>
      </c>
      <c r="E683" s="18">
        <v>3165</v>
      </c>
      <c r="F683">
        <f t="shared" si="129"/>
        <v>681</v>
      </c>
      <c r="K683" s="22">
        <f t="shared" si="126"/>
        <v>3165</v>
      </c>
      <c r="N683" s="2">
        <f t="shared" si="130"/>
        <v>554.52963446812407</v>
      </c>
      <c r="O683" s="2">
        <f t="shared" si="127"/>
        <v>2610.4703655318758</v>
      </c>
      <c r="P683" s="2">
        <f t="shared" si="128"/>
        <v>0</v>
      </c>
      <c r="R683" s="12">
        <v>39429</v>
      </c>
      <c r="S683" s="17">
        <f t="shared" si="123"/>
        <v>12</v>
      </c>
      <c r="T683" s="17">
        <f t="shared" si="124"/>
        <v>4</v>
      </c>
      <c r="U683" s="17">
        <f t="shared" si="125"/>
        <v>13</v>
      </c>
      <c r="V683" s="18">
        <v>1465.3682837661329</v>
      </c>
      <c r="W683">
        <f t="shared" si="131"/>
        <v>8079</v>
      </c>
    </row>
    <row r="684" spans="1:23">
      <c r="A684" s="12">
        <v>39366</v>
      </c>
      <c r="B684" s="17">
        <f t="shared" si="120"/>
        <v>10</v>
      </c>
      <c r="C684" s="17">
        <f t="shared" si="121"/>
        <v>4</v>
      </c>
      <c r="D684" s="17">
        <f t="shared" si="122"/>
        <v>11</v>
      </c>
      <c r="E684" s="18">
        <v>3164.7781653298825</v>
      </c>
      <c r="F684">
        <f t="shared" si="129"/>
        <v>682</v>
      </c>
      <c r="K684" s="22">
        <f t="shared" si="126"/>
        <v>3164.7781653298825</v>
      </c>
      <c r="N684" s="2">
        <f t="shared" si="130"/>
        <v>554.52963446812407</v>
      </c>
      <c r="O684" s="2">
        <f t="shared" si="127"/>
        <v>2610.2485308617584</v>
      </c>
      <c r="P684" s="2">
        <f t="shared" si="128"/>
        <v>0</v>
      </c>
      <c r="R684" s="12">
        <v>39430</v>
      </c>
      <c r="S684" s="17">
        <f t="shared" si="123"/>
        <v>12</v>
      </c>
      <c r="T684" s="17">
        <f t="shared" si="124"/>
        <v>5</v>
      </c>
      <c r="U684" s="17">
        <f t="shared" si="125"/>
        <v>14</v>
      </c>
      <c r="V684" s="18">
        <v>1465.467968918711</v>
      </c>
      <c r="W684">
        <f t="shared" si="131"/>
        <v>8078</v>
      </c>
    </row>
    <row r="685" spans="1:23">
      <c r="A685" s="12">
        <v>39237</v>
      </c>
      <c r="B685" s="17">
        <f t="shared" si="120"/>
        <v>6</v>
      </c>
      <c r="C685" s="17">
        <f t="shared" si="121"/>
        <v>1</v>
      </c>
      <c r="D685" s="17">
        <f t="shared" si="122"/>
        <v>4</v>
      </c>
      <c r="E685" s="18">
        <v>3164</v>
      </c>
      <c r="F685">
        <f t="shared" si="129"/>
        <v>683</v>
      </c>
      <c r="K685" s="22">
        <f t="shared" si="126"/>
        <v>3164</v>
      </c>
      <c r="N685" s="2">
        <f t="shared" si="130"/>
        <v>554.52963446812407</v>
      </c>
      <c r="O685" s="2">
        <f t="shared" si="127"/>
        <v>2609.4703655318758</v>
      </c>
      <c r="P685" s="2">
        <f t="shared" si="128"/>
        <v>0</v>
      </c>
      <c r="R685" s="12">
        <v>39198</v>
      </c>
      <c r="S685" s="17">
        <f t="shared" si="123"/>
        <v>4</v>
      </c>
      <c r="T685" s="17">
        <f t="shared" si="124"/>
        <v>4</v>
      </c>
      <c r="U685" s="17">
        <f t="shared" si="125"/>
        <v>26</v>
      </c>
      <c r="V685" s="18">
        <v>1465.87</v>
      </c>
      <c r="W685">
        <f t="shared" si="131"/>
        <v>8077</v>
      </c>
    </row>
    <row r="686" spans="1:23">
      <c r="A686" s="12">
        <v>39354</v>
      </c>
      <c r="B686" s="17">
        <f t="shared" si="120"/>
        <v>9</v>
      </c>
      <c r="C686" s="17">
        <f t="shared" si="121"/>
        <v>6</v>
      </c>
      <c r="D686" s="17">
        <f t="shared" si="122"/>
        <v>29</v>
      </c>
      <c r="E686" s="18">
        <v>3163.9957918365235</v>
      </c>
      <c r="F686">
        <f t="shared" si="129"/>
        <v>684</v>
      </c>
      <c r="K686" s="22">
        <f t="shared" si="126"/>
        <v>3163.9957918365235</v>
      </c>
      <c r="N686" s="2">
        <f t="shared" si="130"/>
        <v>554.52963446812407</v>
      </c>
      <c r="O686" s="2">
        <f t="shared" si="127"/>
        <v>2609.4661573683993</v>
      </c>
      <c r="P686" s="2">
        <f t="shared" si="128"/>
        <v>0</v>
      </c>
      <c r="R686" s="12">
        <v>39369</v>
      </c>
      <c r="S686" s="17">
        <f t="shared" si="123"/>
        <v>10</v>
      </c>
      <c r="T686" s="17">
        <f t="shared" si="124"/>
        <v>7</v>
      </c>
      <c r="U686" s="17">
        <f t="shared" si="125"/>
        <v>14</v>
      </c>
      <c r="V686" s="18">
        <v>1465.8814194135546</v>
      </c>
      <c r="W686">
        <f t="shared" si="131"/>
        <v>8076</v>
      </c>
    </row>
    <row r="687" spans="1:23">
      <c r="A687" s="12">
        <v>39261</v>
      </c>
      <c r="B687" s="17">
        <f t="shared" si="120"/>
        <v>6</v>
      </c>
      <c r="C687" s="17">
        <f t="shared" si="121"/>
        <v>4</v>
      </c>
      <c r="D687" s="17">
        <f t="shared" si="122"/>
        <v>28</v>
      </c>
      <c r="E687" s="18">
        <v>3163</v>
      </c>
      <c r="F687">
        <f t="shared" si="129"/>
        <v>685</v>
      </c>
      <c r="K687" s="22">
        <f t="shared" si="126"/>
        <v>3163</v>
      </c>
      <c r="N687" s="2">
        <f t="shared" si="130"/>
        <v>554.52963446812407</v>
      </c>
      <c r="O687" s="2">
        <f t="shared" si="127"/>
        <v>2608.4703655318758</v>
      </c>
      <c r="P687" s="2">
        <f t="shared" si="128"/>
        <v>0</v>
      </c>
      <c r="R687" s="12">
        <v>39380</v>
      </c>
      <c r="S687" s="17">
        <f t="shared" si="123"/>
        <v>10</v>
      </c>
      <c r="T687" s="17">
        <f t="shared" si="124"/>
        <v>4</v>
      </c>
      <c r="U687" s="17">
        <f t="shared" si="125"/>
        <v>25</v>
      </c>
      <c r="V687" s="18">
        <v>1466.1575228923828</v>
      </c>
      <c r="W687">
        <f t="shared" si="131"/>
        <v>8075</v>
      </c>
    </row>
    <row r="688" spans="1:23">
      <c r="A688" s="12">
        <v>39263</v>
      </c>
      <c r="B688" s="17">
        <f t="shared" si="120"/>
        <v>6</v>
      </c>
      <c r="C688" s="17">
        <f t="shared" si="121"/>
        <v>6</v>
      </c>
      <c r="D688" s="17">
        <f t="shared" si="122"/>
        <v>30</v>
      </c>
      <c r="E688" s="18">
        <v>3163</v>
      </c>
      <c r="F688">
        <f t="shared" si="129"/>
        <v>686</v>
      </c>
      <c r="K688" s="22">
        <f t="shared" si="126"/>
        <v>3163</v>
      </c>
      <c r="N688" s="2">
        <f t="shared" si="130"/>
        <v>554.52963446812407</v>
      </c>
      <c r="O688" s="2">
        <f t="shared" si="127"/>
        <v>2608.4703655318758</v>
      </c>
      <c r="P688" s="2">
        <f t="shared" si="128"/>
        <v>0</v>
      </c>
      <c r="R688" s="12">
        <v>39091</v>
      </c>
      <c r="S688" s="17">
        <f t="shared" si="123"/>
        <v>1</v>
      </c>
      <c r="T688" s="17">
        <f t="shared" si="124"/>
        <v>2</v>
      </c>
      <c r="U688" s="17">
        <f t="shared" si="125"/>
        <v>9</v>
      </c>
      <c r="V688" s="18">
        <v>1466.84</v>
      </c>
      <c r="W688">
        <f t="shared" si="131"/>
        <v>8074</v>
      </c>
    </row>
    <row r="689" spans="1:23">
      <c r="A689" s="12">
        <v>39270</v>
      </c>
      <c r="B689" s="17">
        <f t="shared" si="120"/>
        <v>7</v>
      </c>
      <c r="C689" s="17">
        <f t="shared" si="121"/>
        <v>6</v>
      </c>
      <c r="D689" s="17">
        <f t="shared" si="122"/>
        <v>7</v>
      </c>
      <c r="E689" s="18">
        <v>3162.6063799437502</v>
      </c>
      <c r="F689">
        <f t="shared" si="129"/>
        <v>687</v>
      </c>
      <c r="K689" s="22">
        <f t="shared" si="126"/>
        <v>3162.6063799437502</v>
      </c>
      <c r="N689" s="2">
        <f t="shared" si="130"/>
        <v>554.52963446812407</v>
      </c>
      <c r="O689" s="2">
        <f t="shared" si="127"/>
        <v>2608.076745475626</v>
      </c>
      <c r="P689" s="2">
        <f t="shared" si="128"/>
        <v>0</v>
      </c>
      <c r="R689" s="12">
        <v>39383</v>
      </c>
      <c r="S689" s="17">
        <f t="shared" si="123"/>
        <v>10</v>
      </c>
      <c r="T689" s="17">
        <f t="shared" si="124"/>
        <v>7</v>
      </c>
      <c r="U689" s="17">
        <f t="shared" si="125"/>
        <v>28</v>
      </c>
      <c r="V689" s="18">
        <v>1467.1488564619922</v>
      </c>
      <c r="W689">
        <f t="shared" si="131"/>
        <v>8073</v>
      </c>
    </row>
    <row r="690" spans="1:23">
      <c r="A690" s="12">
        <v>39247</v>
      </c>
      <c r="B690" s="17">
        <f t="shared" si="120"/>
        <v>6</v>
      </c>
      <c r="C690" s="17">
        <f t="shared" si="121"/>
        <v>4</v>
      </c>
      <c r="D690" s="17">
        <f t="shared" si="122"/>
        <v>14</v>
      </c>
      <c r="E690" s="18">
        <v>3162</v>
      </c>
      <c r="F690">
        <f t="shared" si="129"/>
        <v>688</v>
      </c>
      <c r="K690" s="22">
        <f t="shared" si="126"/>
        <v>3162</v>
      </c>
      <c r="N690" s="2">
        <f t="shared" si="130"/>
        <v>554.52963446812407</v>
      </c>
      <c r="O690" s="2">
        <f t="shared" si="127"/>
        <v>2607.4703655318758</v>
      </c>
      <c r="P690" s="2">
        <f t="shared" si="128"/>
        <v>0</v>
      </c>
      <c r="R690" s="12">
        <v>39193</v>
      </c>
      <c r="S690" s="17">
        <f t="shared" si="123"/>
        <v>4</v>
      </c>
      <c r="T690" s="17">
        <f t="shared" si="124"/>
        <v>6</v>
      </c>
      <c r="U690" s="17">
        <f t="shared" si="125"/>
        <v>21</v>
      </c>
      <c r="V690" s="18">
        <v>1467.64</v>
      </c>
      <c r="W690">
        <f t="shared" si="131"/>
        <v>8072</v>
      </c>
    </row>
    <row r="691" spans="1:23">
      <c r="A691" s="12">
        <v>39346</v>
      </c>
      <c r="B691" s="17">
        <f t="shared" si="120"/>
        <v>9</v>
      </c>
      <c r="C691" s="17">
        <f t="shared" si="121"/>
        <v>5</v>
      </c>
      <c r="D691" s="17">
        <f t="shared" si="122"/>
        <v>21</v>
      </c>
      <c r="E691" s="18">
        <v>3161.5343317371089</v>
      </c>
      <c r="F691">
        <f t="shared" si="129"/>
        <v>689</v>
      </c>
      <c r="K691" s="22">
        <f t="shared" si="126"/>
        <v>3161.5343317371089</v>
      </c>
      <c r="N691" s="2">
        <f t="shared" si="130"/>
        <v>554.52963446812407</v>
      </c>
      <c r="O691" s="2">
        <f t="shared" si="127"/>
        <v>2607.0046972689847</v>
      </c>
      <c r="P691" s="2">
        <f t="shared" si="128"/>
        <v>0</v>
      </c>
      <c r="R691" s="12">
        <v>39396</v>
      </c>
      <c r="S691" s="17">
        <f t="shared" si="123"/>
        <v>11</v>
      </c>
      <c r="T691" s="17">
        <f t="shared" si="124"/>
        <v>6</v>
      </c>
      <c r="U691" s="17">
        <f t="shared" si="125"/>
        <v>10</v>
      </c>
      <c r="V691" s="18">
        <v>1467.7920819719532</v>
      </c>
      <c r="W691">
        <f t="shared" si="131"/>
        <v>8071</v>
      </c>
    </row>
    <row r="692" spans="1:23">
      <c r="A692" s="12">
        <v>39275</v>
      </c>
      <c r="B692" s="17">
        <f t="shared" si="120"/>
        <v>7</v>
      </c>
      <c r="C692" s="17">
        <f t="shared" si="121"/>
        <v>4</v>
      </c>
      <c r="D692" s="17">
        <f t="shared" si="122"/>
        <v>12</v>
      </c>
      <c r="E692" s="18">
        <v>3161.0891711648437</v>
      </c>
      <c r="F692">
        <f t="shared" si="129"/>
        <v>690</v>
      </c>
      <c r="K692" s="22">
        <f t="shared" si="126"/>
        <v>3161.0891711648437</v>
      </c>
      <c r="N692" s="2">
        <f t="shared" si="130"/>
        <v>554.52963446812407</v>
      </c>
      <c r="O692" s="2">
        <f t="shared" si="127"/>
        <v>2606.5595366967195</v>
      </c>
      <c r="P692" s="2">
        <f t="shared" si="128"/>
        <v>0</v>
      </c>
      <c r="R692" s="12">
        <v>39169</v>
      </c>
      <c r="S692" s="17">
        <f t="shared" si="123"/>
        <v>3</v>
      </c>
      <c r="T692" s="17">
        <f t="shared" si="124"/>
        <v>3</v>
      </c>
      <c r="U692" s="17">
        <f t="shared" si="125"/>
        <v>28</v>
      </c>
      <c r="V692" s="18">
        <v>1468.09</v>
      </c>
      <c r="W692">
        <f t="shared" si="131"/>
        <v>8070</v>
      </c>
    </row>
    <row r="693" spans="1:23">
      <c r="A693" s="12">
        <v>39248</v>
      </c>
      <c r="B693" s="17">
        <f t="shared" si="120"/>
        <v>6</v>
      </c>
      <c r="C693" s="17">
        <f t="shared" si="121"/>
        <v>5</v>
      </c>
      <c r="D693" s="17">
        <f t="shared" si="122"/>
        <v>15</v>
      </c>
      <c r="E693" s="18">
        <v>3161</v>
      </c>
      <c r="F693">
        <f t="shared" si="129"/>
        <v>691</v>
      </c>
      <c r="K693" s="22">
        <f t="shared" si="126"/>
        <v>3161</v>
      </c>
      <c r="N693" s="2">
        <f t="shared" si="130"/>
        <v>554.52963446812407</v>
      </c>
      <c r="O693" s="2">
        <f t="shared" si="127"/>
        <v>2606.4703655318758</v>
      </c>
      <c r="P693" s="2">
        <f t="shared" si="128"/>
        <v>0</v>
      </c>
      <c r="R693" s="12">
        <v>39420</v>
      </c>
      <c r="S693" s="17">
        <f t="shared" si="123"/>
        <v>12</v>
      </c>
      <c r="T693" s="17">
        <f t="shared" si="124"/>
        <v>2</v>
      </c>
      <c r="U693" s="17">
        <f t="shared" si="125"/>
        <v>4</v>
      </c>
      <c r="V693" s="18">
        <v>1468.233920649375</v>
      </c>
      <c r="W693">
        <f t="shared" si="131"/>
        <v>8069</v>
      </c>
    </row>
    <row r="694" spans="1:23">
      <c r="A694" s="12">
        <v>39258</v>
      </c>
      <c r="B694" s="17">
        <f t="shared" si="120"/>
        <v>6</v>
      </c>
      <c r="C694" s="17">
        <f t="shared" si="121"/>
        <v>1</v>
      </c>
      <c r="D694" s="17">
        <f t="shared" si="122"/>
        <v>25</v>
      </c>
      <c r="E694" s="18">
        <v>3161</v>
      </c>
      <c r="F694">
        <f t="shared" si="129"/>
        <v>692</v>
      </c>
      <c r="K694" s="22">
        <f t="shared" si="126"/>
        <v>3161</v>
      </c>
      <c r="N694" s="2">
        <f t="shared" si="130"/>
        <v>554.52963446812407</v>
      </c>
      <c r="O694" s="2">
        <f t="shared" si="127"/>
        <v>2606.4703655318758</v>
      </c>
      <c r="P694" s="2">
        <f t="shared" si="128"/>
        <v>0</v>
      </c>
      <c r="R694" s="12">
        <v>39445</v>
      </c>
      <c r="S694" s="17">
        <f t="shared" si="123"/>
        <v>12</v>
      </c>
      <c r="T694" s="17">
        <f t="shared" si="124"/>
        <v>6</v>
      </c>
      <c r="U694" s="17">
        <f t="shared" si="125"/>
        <v>29</v>
      </c>
      <c r="V694" s="18">
        <v>1468.2641872250781</v>
      </c>
      <c r="W694">
        <f t="shared" si="131"/>
        <v>8068</v>
      </c>
    </row>
    <row r="695" spans="1:23">
      <c r="A695" s="12">
        <v>39288</v>
      </c>
      <c r="B695" s="17">
        <f t="shared" si="120"/>
        <v>7</v>
      </c>
      <c r="C695" s="17">
        <f t="shared" si="121"/>
        <v>3</v>
      </c>
      <c r="D695" s="17">
        <f t="shared" si="122"/>
        <v>25</v>
      </c>
      <c r="E695" s="18">
        <v>3160.5508777972659</v>
      </c>
      <c r="F695">
        <f t="shared" si="129"/>
        <v>693</v>
      </c>
      <c r="K695" s="22">
        <f t="shared" si="126"/>
        <v>3160.5508777972659</v>
      </c>
      <c r="N695" s="2">
        <f t="shared" si="130"/>
        <v>554.52963446812407</v>
      </c>
      <c r="O695" s="2">
        <f t="shared" si="127"/>
        <v>2606.0212433291417</v>
      </c>
      <c r="P695" s="2">
        <f t="shared" si="128"/>
        <v>0</v>
      </c>
      <c r="R695" s="12">
        <v>39164</v>
      </c>
      <c r="S695" s="17">
        <f t="shared" si="123"/>
        <v>3</v>
      </c>
      <c r="T695" s="17">
        <f t="shared" si="124"/>
        <v>5</v>
      </c>
      <c r="U695" s="17">
        <f t="shared" si="125"/>
        <v>23</v>
      </c>
      <c r="V695" s="18">
        <v>1468.87</v>
      </c>
      <c r="W695">
        <f t="shared" si="131"/>
        <v>8067</v>
      </c>
    </row>
    <row r="696" spans="1:23">
      <c r="A696" s="12">
        <v>39271</v>
      </c>
      <c r="B696" s="17">
        <f t="shared" si="120"/>
        <v>7</v>
      </c>
      <c r="C696" s="17">
        <f t="shared" si="121"/>
        <v>7</v>
      </c>
      <c r="D696" s="17">
        <f t="shared" si="122"/>
        <v>8</v>
      </c>
      <c r="E696" s="18">
        <v>3159.2594602193362</v>
      </c>
      <c r="F696">
        <f t="shared" si="129"/>
        <v>694</v>
      </c>
      <c r="K696" s="22">
        <f t="shared" si="126"/>
        <v>3159.2594602193362</v>
      </c>
      <c r="N696" s="2">
        <f t="shared" si="130"/>
        <v>554.52963446812407</v>
      </c>
      <c r="O696" s="2">
        <f t="shared" si="127"/>
        <v>2604.729825751212</v>
      </c>
      <c r="P696" s="2">
        <f t="shared" si="128"/>
        <v>0</v>
      </c>
      <c r="R696" s="12">
        <v>39395</v>
      </c>
      <c r="S696" s="17">
        <f t="shared" si="123"/>
        <v>11</v>
      </c>
      <c r="T696" s="17">
        <f t="shared" si="124"/>
        <v>5</v>
      </c>
      <c r="U696" s="17">
        <f t="shared" si="125"/>
        <v>9</v>
      </c>
      <c r="V696" s="18">
        <v>1468.9225700752345</v>
      </c>
      <c r="W696">
        <f t="shared" si="131"/>
        <v>8066</v>
      </c>
    </row>
    <row r="697" spans="1:23">
      <c r="A697" s="12">
        <v>39205</v>
      </c>
      <c r="B697" s="17">
        <f t="shared" si="120"/>
        <v>5</v>
      </c>
      <c r="C697" s="17">
        <f t="shared" si="121"/>
        <v>4</v>
      </c>
      <c r="D697" s="17">
        <f t="shared" si="122"/>
        <v>3</v>
      </c>
      <c r="E697" s="18">
        <v>3159</v>
      </c>
      <c r="F697">
        <f t="shared" si="129"/>
        <v>695</v>
      </c>
      <c r="K697" s="22">
        <f t="shared" si="126"/>
        <v>3159</v>
      </c>
      <c r="N697" s="2">
        <f t="shared" si="130"/>
        <v>554.52963446812407</v>
      </c>
      <c r="O697" s="2">
        <f t="shared" si="127"/>
        <v>2604.4703655318758</v>
      </c>
      <c r="P697" s="2">
        <f t="shared" si="128"/>
        <v>0</v>
      </c>
      <c r="R697" s="12">
        <v>39195</v>
      </c>
      <c r="S697" s="17">
        <f t="shared" si="123"/>
        <v>4</v>
      </c>
      <c r="T697" s="17">
        <f t="shared" si="124"/>
        <v>1</v>
      </c>
      <c r="U697" s="17">
        <f t="shared" si="125"/>
        <v>23</v>
      </c>
      <c r="V697" s="18">
        <v>1468.99</v>
      </c>
      <c r="W697">
        <f t="shared" si="131"/>
        <v>8065</v>
      </c>
    </row>
    <row r="698" spans="1:23">
      <c r="A698" s="12">
        <v>39354</v>
      </c>
      <c r="B698" s="17">
        <f t="shared" si="120"/>
        <v>9</v>
      </c>
      <c r="C698" s="17">
        <f t="shared" si="121"/>
        <v>6</v>
      </c>
      <c r="D698" s="17">
        <f t="shared" si="122"/>
        <v>29</v>
      </c>
      <c r="E698" s="18">
        <v>3158.0042647826172</v>
      </c>
      <c r="F698">
        <f t="shared" si="129"/>
        <v>696</v>
      </c>
      <c r="K698" s="22">
        <f t="shared" si="126"/>
        <v>3158.0042647826172</v>
      </c>
      <c r="N698" s="2">
        <f t="shared" si="130"/>
        <v>554.52963446812407</v>
      </c>
      <c r="O698" s="2">
        <f t="shared" si="127"/>
        <v>2603.474630314493</v>
      </c>
      <c r="P698" s="2">
        <f t="shared" si="128"/>
        <v>0</v>
      </c>
      <c r="R698" s="12">
        <v>39095</v>
      </c>
      <c r="S698" s="17">
        <f t="shared" si="123"/>
        <v>1</v>
      </c>
      <c r="T698" s="17">
        <f t="shared" si="124"/>
        <v>6</v>
      </c>
      <c r="U698" s="17">
        <f t="shared" si="125"/>
        <v>13</v>
      </c>
      <c r="V698" s="18">
        <v>1469.03</v>
      </c>
      <c r="W698">
        <f t="shared" si="131"/>
        <v>8064</v>
      </c>
    </row>
    <row r="699" spans="1:23">
      <c r="A699" s="12">
        <v>39334</v>
      </c>
      <c r="B699" s="17">
        <f t="shared" si="120"/>
        <v>9</v>
      </c>
      <c r="C699" s="17">
        <f t="shared" si="121"/>
        <v>7</v>
      </c>
      <c r="D699" s="17">
        <f t="shared" si="122"/>
        <v>9</v>
      </c>
      <c r="E699" s="18">
        <v>3157.0793959017578</v>
      </c>
      <c r="F699">
        <f t="shared" si="129"/>
        <v>697</v>
      </c>
      <c r="K699" s="22">
        <f t="shared" si="126"/>
        <v>3157.0793959017578</v>
      </c>
      <c r="N699" s="2">
        <f t="shared" si="130"/>
        <v>554.52963446812407</v>
      </c>
      <c r="O699" s="2">
        <f t="shared" si="127"/>
        <v>2602.5497614336336</v>
      </c>
      <c r="P699" s="2">
        <f t="shared" si="128"/>
        <v>0</v>
      </c>
      <c r="R699" s="12">
        <v>39152</v>
      </c>
      <c r="S699" s="17">
        <f t="shared" si="123"/>
        <v>3</v>
      </c>
      <c r="T699" s="17">
        <f t="shared" si="124"/>
        <v>7</v>
      </c>
      <c r="U699" s="17">
        <f t="shared" si="125"/>
        <v>11</v>
      </c>
      <c r="V699" s="18">
        <v>1469.07</v>
      </c>
      <c r="W699">
        <f t="shared" si="131"/>
        <v>8063</v>
      </c>
    </row>
    <row r="700" spans="1:23">
      <c r="A700" s="12">
        <v>39255</v>
      </c>
      <c r="B700" s="17">
        <f t="shared" si="120"/>
        <v>6</v>
      </c>
      <c r="C700" s="17">
        <f t="shared" si="121"/>
        <v>5</v>
      </c>
      <c r="D700" s="17">
        <f t="shared" si="122"/>
        <v>22</v>
      </c>
      <c r="E700" s="18">
        <v>3157</v>
      </c>
      <c r="F700">
        <f t="shared" si="129"/>
        <v>698</v>
      </c>
      <c r="K700" s="22">
        <f t="shared" si="126"/>
        <v>3157</v>
      </c>
      <c r="N700" s="2">
        <f t="shared" si="130"/>
        <v>554.52963446812407</v>
      </c>
      <c r="O700" s="2">
        <f t="shared" si="127"/>
        <v>2602.4703655318758</v>
      </c>
      <c r="P700" s="2">
        <f t="shared" si="128"/>
        <v>0</v>
      </c>
      <c r="R700" s="12">
        <v>39390</v>
      </c>
      <c r="S700" s="17">
        <f t="shared" si="123"/>
        <v>11</v>
      </c>
      <c r="T700" s="17">
        <f t="shared" si="124"/>
        <v>7</v>
      </c>
      <c r="U700" s="17">
        <f t="shared" si="125"/>
        <v>4</v>
      </c>
      <c r="V700" s="18">
        <v>1469.6999210888671</v>
      </c>
      <c r="W700">
        <f t="shared" si="131"/>
        <v>8062</v>
      </c>
    </row>
    <row r="701" spans="1:23">
      <c r="A701" s="12">
        <v>39328</v>
      </c>
      <c r="B701" s="17">
        <f t="shared" si="120"/>
        <v>9</v>
      </c>
      <c r="C701" s="17">
        <f t="shared" si="121"/>
        <v>1</v>
      </c>
      <c r="D701" s="17">
        <f t="shared" si="122"/>
        <v>3</v>
      </c>
      <c r="E701" s="18">
        <v>3156.7306023169917</v>
      </c>
      <c r="F701">
        <f t="shared" si="129"/>
        <v>699</v>
      </c>
      <c r="K701" s="22">
        <f t="shared" si="126"/>
        <v>3156.7306023169917</v>
      </c>
      <c r="N701" s="2">
        <f t="shared" si="130"/>
        <v>554.52963446812407</v>
      </c>
      <c r="O701" s="2">
        <f t="shared" si="127"/>
        <v>2602.2009678488675</v>
      </c>
      <c r="P701" s="2">
        <f t="shared" si="128"/>
        <v>0</v>
      </c>
      <c r="R701" s="12">
        <v>39161</v>
      </c>
      <c r="S701" s="17">
        <f t="shared" si="123"/>
        <v>3</v>
      </c>
      <c r="T701" s="17">
        <f t="shared" si="124"/>
        <v>2</v>
      </c>
      <c r="U701" s="17">
        <f t="shared" si="125"/>
        <v>20</v>
      </c>
      <c r="V701" s="18">
        <v>1469.86</v>
      </c>
      <c r="W701">
        <f t="shared" si="131"/>
        <v>8061</v>
      </c>
    </row>
    <row r="702" spans="1:23">
      <c r="A702" s="12">
        <v>39366</v>
      </c>
      <c r="B702" s="17">
        <f t="shared" si="120"/>
        <v>10</v>
      </c>
      <c r="C702" s="17">
        <f t="shared" si="121"/>
        <v>4</v>
      </c>
      <c r="D702" s="17">
        <f t="shared" si="122"/>
        <v>11</v>
      </c>
      <c r="E702" s="18">
        <v>3155.7923554463869</v>
      </c>
      <c r="F702">
        <f t="shared" si="129"/>
        <v>700</v>
      </c>
      <c r="K702" s="22">
        <f t="shared" si="126"/>
        <v>3155.7923554463869</v>
      </c>
      <c r="N702" s="2">
        <f t="shared" si="130"/>
        <v>554.52963446812407</v>
      </c>
      <c r="O702" s="2">
        <f t="shared" si="127"/>
        <v>2601.2627209782627</v>
      </c>
      <c r="P702" s="2">
        <f t="shared" si="128"/>
        <v>0</v>
      </c>
      <c r="R702" s="12">
        <v>39180</v>
      </c>
      <c r="S702" s="17">
        <f t="shared" si="123"/>
        <v>4</v>
      </c>
      <c r="T702" s="17">
        <f t="shared" si="124"/>
        <v>7</v>
      </c>
      <c r="U702" s="17">
        <f t="shared" si="125"/>
        <v>8</v>
      </c>
      <c r="V702" s="18">
        <v>1470.11</v>
      </c>
      <c r="W702">
        <f t="shared" si="131"/>
        <v>8060</v>
      </c>
    </row>
    <row r="703" spans="1:23">
      <c r="A703" s="12">
        <v>39339</v>
      </c>
      <c r="B703" s="17">
        <f t="shared" si="120"/>
        <v>9</v>
      </c>
      <c r="C703" s="17">
        <f t="shared" si="121"/>
        <v>5</v>
      </c>
      <c r="D703" s="17">
        <f t="shared" si="122"/>
        <v>14</v>
      </c>
      <c r="E703" s="18">
        <v>3155.4788197923831</v>
      </c>
      <c r="F703">
        <f t="shared" si="129"/>
        <v>701</v>
      </c>
      <c r="K703" s="22">
        <f t="shared" si="126"/>
        <v>3155.4788197923831</v>
      </c>
      <c r="N703" s="2">
        <f t="shared" si="130"/>
        <v>554.52963446812407</v>
      </c>
      <c r="O703" s="2">
        <f t="shared" si="127"/>
        <v>2600.9491853242589</v>
      </c>
      <c r="P703" s="2">
        <f t="shared" si="128"/>
        <v>0</v>
      </c>
      <c r="R703" s="12">
        <v>39383</v>
      </c>
      <c r="S703" s="17">
        <f t="shared" si="123"/>
        <v>10</v>
      </c>
      <c r="T703" s="17">
        <f t="shared" si="124"/>
        <v>7</v>
      </c>
      <c r="U703" s="17">
        <f t="shared" si="125"/>
        <v>28</v>
      </c>
      <c r="V703" s="18">
        <v>1470.6753041234374</v>
      </c>
      <c r="W703">
        <f t="shared" si="131"/>
        <v>8059</v>
      </c>
    </row>
    <row r="704" spans="1:23">
      <c r="A704" s="12">
        <v>39299</v>
      </c>
      <c r="B704" s="17">
        <f t="shared" si="120"/>
        <v>8</v>
      </c>
      <c r="C704" s="17">
        <f t="shared" si="121"/>
        <v>7</v>
      </c>
      <c r="D704" s="17">
        <f t="shared" si="122"/>
        <v>5</v>
      </c>
      <c r="E704" s="18">
        <v>3155.184318993945</v>
      </c>
      <c r="F704">
        <f t="shared" si="129"/>
        <v>702</v>
      </c>
      <c r="K704" s="22">
        <f t="shared" si="126"/>
        <v>3155.184318993945</v>
      </c>
      <c r="N704" s="2">
        <f t="shared" si="130"/>
        <v>554.52963446812407</v>
      </c>
      <c r="O704" s="2">
        <f t="shared" si="127"/>
        <v>2600.6546845258208</v>
      </c>
      <c r="P704" s="2">
        <f t="shared" si="128"/>
        <v>0</v>
      </c>
      <c r="R704" s="12">
        <v>39159</v>
      </c>
      <c r="S704" s="17">
        <f t="shared" si="123"/>
        <v>3</v>
      </c>
      <c r="T704" s="17">
        <f t="shared" si="124"/>
        <v>7</v>
      </c>
      <c r="U704" s="17">
        <f t="shared" si="125"/>
        <v>18</v>
      </c>
      <c r="V704" s="18">
        <v>1470.74</v>
      </c>
      <c r="W704">
        <f t="shared" si="131"/>
        <v>8058</v>
      </c>
    </row>
    <row r="705" spans="1:23">
      <c r="A705" s="12">
        <v>39231</v>
      </c>
      <c r="B705" s="17">
        <f t="shared" si="120"/>
        <v>5</v>
      </c>
      <c r="C705" s="17">
        <f t="shared" si="121"/>
        <v>2</v>
      </c>
      <c r="D705" s="17">
        <f t="shared" si="122"/>
        <v>29</v>
      </c>
      <c r="E705" s="18">
        <v>3155</v>
      </c>
      <c r="F705">
        <f t="shared" si="129"/>
        <v>703</v>
      </c>
      <c r="K705" s="22">
        <f t="shared" si="126"/>
        <v>3155</v>
      </c>
      <c r="N705" s="2">
        <f t="shared" si="130"/>
        <v>554.52963446812407</v>
      </c>
      <c r="O705" s="2">
        <f t="shared" si="127"/>
        <v>2600.4703655318758</v>
      </c>
      <c r="P705" s="2">
        <f t="shared" si="128"/>
        <v>0</v>
      </c>
      <c r="R705" s="12">
        <v>39151</v>
      </c>
      <c r="S705" s="17">
        <f t="shared" si="123"/>
        <v>3</v>
      </c>
      <c r="T705" s="17">
        <f t="shared" si="124"/>
        <v>6</v>
      </c>
      <c r="U705" s="17">
        <f t="shared" si="125"/>
        <v>10</v>
      </c>
      <c r="V705" s="18">
        <v>1471.07</v>
      </c>
      <c r="W705">
        <f t="shared" si="131"/>
        <v>8057</v>
      </c>
    </row>
    <row r="706" spans="1:23">
      <c r="A706" s="12">
        <v>39244</v>
      </c>
      <c r="B706" s="17">
        <f t="shared" ref="B706:B769" si="132">MONTH(A706)</f>
        <v>6</v>
      </c>
      <c r="C706" s="17">
        <f t="shared" ref="C706:C769" si="133">WEEKDAY(A706,2)</f>
        <v>1</v>
      </c>
      <c r="D706" s="17">
        <f t="shared" ref="D706:D769" si="134">DAY(A706)</f>
        <v>11</v>
      </c>
      <c r="E706" s="18">
        <v>3155</v>
      </c>
      <c r="F706">
        <f t="shared" si="129"/>
        <v>704</v>
      </c>
      <c r="K706" s="22">
        <f t="shared" si="126"/>
        <v>3155</v>
      </c>
      <c r="N706" s="2">
        <f t="shared" si="130"/>
        <v>554.52963446812407</v>
      </c>
      <c r="O706" s="2">
        <f t="shared" si="127"/>
        <v>2600.4703655318758</v>
      </c>
      <c r="P706" s="2">
        <f t="shared" si="128"/>
        <v>0</v>
      </c>
      <c r="R706" s="12">
        <v>39228</v>
      </c>
      <c r="S706" s="17">
        <f t="shared" ref="S706:S769" si="135">MONTH(R706)</f>
        <v>5</v>
      </c>
      <c r="T706" s="17">
        <f t="shared" ref="T706:T769" si="136">WEEKDAY(R706,2)</f>
        <v>6</v>
      </c>
      <c r="U706" s="17">
        <f t="shared" ref="U706:U769" si="137">DAY(R706)</f>
        <v>26</v>
      </c>
      <c r="V706" s="18">
        <v>1471.13</v>
      </c>
      <c r="W706">
        <f t="shared" si="131"/>
        <v>8056</v>
      </c>
    </row>
    <row r="707" spans="1:23">
      <c r="A707" s="12">
        <v>39313</v>
      </c>
      <c r="B707" s="17">
        <f t="shared" si="132"/>
        <v>8</v>
      </c>
      <c r="C707" s="17">
        <f t="shared" si="133"/>
        <v>7</v>
      </c>
      <c r="D707" s="17">
        <f t="shared" si="134"/>
        <v>19</v>
      </c>
      <c r="E707" s="18">
        <v>3154.4469978277343</v>
      </c>
      <c r="F707">
        <f t="shared" si="129"/>
        <v>705</v>
      </c>
      <c r="K707" s="22">
        <f t="shared" ref="K707:K770" si="138">IF(F707&lt;=1000,E707,0)</f>
        <v>3154.4469978277343</v>
      </c>
      <c r="N707" s="2">
        <f t="shared" si="130"/>
        <v>554.52963446812407</v>
      </c>
      <c r="O707" s="2">
        <f t="shared" ref="O707:O770" si="139">IF(E707-N707&lt;0,0,E707-N707)</f>
        <v>2599.9173633596101</v>
      </c>
      <c r="P707" s="2">
        <f t="shared" ref="P707:P770" si="140">E707-N707-O707</f>
        <v>0</v>
      </c>
      <c r="R707" s="12">
        <v>39165</v>
      </c>
      <c r="S707" s="17">
        <f t="shared" si="135"/>
        <v>3</v>
      </c>
      <c r="T707" s="17">
        <f t="shared" si="136"/>
        <v>6</v>
      </c>
      <c r="U707" s="17">
        <f t="shared" si="137"/>
        <v>24</v>
      </c>
      <c r="V707" s="18">
        <v>1472</v>
      </c>
      <c r="W707">
        <f t="shared" si="131"/>
        <v>8055</v>
      </c>
    </row>
    <row r="708" spans="1:23">
      <c r="A708" s="12">
        <v>39278</v>
      </c>
      <c r="B708" s="17">
        <f t="shared" si="132"/>
        <v>7</v>
      </c>
      <c r="C708" s="17">
        <f t="shared" si="133"/>
        <v>7</v>
      </c>
      <c r="D708" s="17">
        <f t="shared" si="134"/>
        <v>15</v>
      </c>
      <c r="E708" s="18">
        <v>3153.4378217337894</v>
      </c>
      <c r="F708">
        <f t="shared" ref="F708:F771" si="141">1+F707</f>
        <v>706</v>
      </c>
      <c r="K708" s="22">
        <f t="shared" si="138"/>
        <v>3153.4378217337894</v>
      </c>
      <c r="N708" s="2">
        <f t="shared" ref="N708:N771" si="142">N707</f>
        <v>554.52963446812407</v>
      </c>
      <c r="O708" s="2">
        <f t="shared" si="139"/>
        <v>2598.9081872656652</v>
      </c>
      <c r="P708" s="2">
        <f t="shared" si="140"/>
        <v>0</v>
      </c>
      <c r="R708" s="12">
        <v>39123</v>
      </c>
      <c r="S708" s="17">
        <f t="shared" si="135"/>
        <v>2</v>
      </c>
      <c r="T708" s="17">
        <f t="shared" si="136"/>
        <v>6</v>
      </c>
      <c r="U708" s="17">
        <f t="shared" si="137"/>
        <v>10</v>
      </c>
      <c r="V708" s="18">
        <v>1472.35</v>
      </c>
      <c r="W708">
        <f t="shared" ref="W708:W771" si="143">W707-1</f>
        <v>8054</v>
      </c>
    </row>
    <row r="709" spans="1:23">
      <c r="A709" s="12">
        <v>39333</v>
      </c>
      <c r="B709" s="17">
        <f t="shared" si="132"/>
        <v>9</v>
      </c>
      <c r="C709" s="17">
        <f t="shared" si="133"/>
        <v>6</v>
      </c>
      <c r="D709" s="17">
        <f t="shared" si="134"/>
        <v>8</v>
      </c>
      <c r="E709" s="18">
        <v>3153.0625674244143</v>
      </c>
      <c r="F709">
        <f t="shared" si="141"/>
        <v>707</v>
      </c>
      <c r="K709" s="22">
        <f t="shared" si="138"/>
        <v>3153.0625674244143</v>
      </c>
      <c r="N709" s="2">
        <f t="shared" si="142"/>
        <v>554.52963446812407</v>
      </c>
      <c r="O709" s="2">
        <f t="shared" si="139"/>
        <v>2598.5329329562901</v>
      </c>
      <c r="P709" s="2">
        <f t="shared" si="140"/>
        <v>0</v>
      </c>
      <c r="R709" s="12">
        <v>39106</v>
      </c>
      <c r="S709" s="17">
        <f t="shared" si="135"/>
        <v>1</v>
      </c>
      <c r="T709" s="17">
        <f t="shared" si="136"/>
        <v>3</v>
      </c>
      <c r="U709" s="17">
        <f t="shared" si="137"/>
        <v>24</v>
      </c>
      <c r="V709" s="18">
        <v>1472.44</v>
      </c>
      <c r="W709">
        <f t="shared" si="143"/>
        <v>8053</v>
      </c>
    </row>
    <row r="710" spans="1:23">
      <c r="A710" s="12">
        <v>39373</v>
      </c>
      <c r="B710" s="17">
        <f t="shared" si="132"/>
        <v>10</v>
      </c>
      <c r="C710" s="17">
        <f t="shared" si="133"/>
        <v>4</v>
      </c>
      <c r="D710" s="17">
        <f t="shared" si="134"/>
        <v>18</v>
      </c>
      <c r="E710" s="18">
        <v>3152.7219466109377</v>
      </c>
      <c r="F710">
        <f t="shared" si="141"/>
        <v>708</v>
      </c>
      <c r="K710" s="22">
        <f t="shared" si="138"/>
        <v>3152.7219466109377</v>
      </c>
      <c r="N710" s="2">
        <f t="shared" si="142"/>
        <v>554.52963446812407</v>
      </c>
      <c r="O710" s="2">
        <f t="shared" si="139"/>
        <v>2598.1923121428135</v>
      </c>
      <c r="P710" s="2">
        <f t="shared" si="140"/>
        <v>0</v>
      </c>
      <c r="R710" s="12">
        <v>39397</v>
      </c>
      <c r="S710" s="17">
        <f t="shared" si="135"/>
        <v>11</v>
      </c>
      <c r="T710" s="17">
        <f t="shared" si="136"/>
        <v>7</v>
      </c>
      <c r="U710" s="17">
        <f t="shared" si="137"/>
        <v>11</v>
      </c>
      <c r="V710" s="18">
        <v>1473.2394433983591</v>
      </c>
      <c r="W710">
        <f t="shared" si="143"/>
        <v>8052</v>
      </c>
    </row>
    <row r="711" spans="1:23">
      <c r="A711" s="12">
        <v>39320</v>
      </c>
      <c r="B711" s="17">
        <f t="shared" si="132"/>
        <v>8</v>
      </c>
      <c r="C711" s="17">
        <f t="shared" si="133"/>
        <v>7</v>
      </c>
      <c r="D711" s="17">
        <f t="shared" si="134"/>
        <v>26</v>
      </c>
      <c r="E711" s="18">
        <v>3152.5534386767577</v>
      </c>
      <c r="F711">
        <f t="shared" si="141"/>
        <v>709</v>
      </c>
      <c r="K711" s="22">
        <f t="shared" si="138"/>
        <v>3152.5534386767577</v>
      </c>
      <c r="N711" s="2">
        <f t="shared" si="142"/>
        <v>554.52963446812407</v>
      </c>
      <c r="O711" s="2">
        <f t="shared" si="139"/>
        <v>2598.0238042086335</v>
      </c>
      <c r="P711" s="2">
        <f t="shared" si="140"/>
        <v>0</v>
      </c>
      <c r="R711" s="12">
        <v>39420</v>
      </c>
      <c r="S711" s="17">
        <f t="shared" si="135"/>
        <v>12</v>
      </c>
      <c r="T711" s="17">
        <f t="shared" si="136"/>
        <v>2</v>
      </c>
      <c r="U711" s="17">
        <f t="shared" si="137"/>
        <v>4</v>
      </c>
      <c r="V711" s="18">
        <v>1473.5056722300783</v>
      </c>
      <c r="W711">
        <f t="shared" si="143"/>
        <v>8051</v>
      </c>
    </row>
    <row r="712" spans="1:23">
      <c r="A712" s="12">
        <v>39300</v>
      </c>
      <c r="B712" s="17">
        <f t="shared" si="132"/>
        <v>8</v>
      </c>
      <c r="C712" s="17">
        <f t="shared" si="133"/>
        <v>1</v>
      </c>
      <c r="D712" s="17">
        <f t="shared" si="134"/>
        <v>6</v>
      </c>
      <c r="E712" s="18">
        <v>3151.157443946875</v>
      </c>
      <c r="F712">
        <f t="shared" si="141"/>
        <v>710</v>
      </c>
      <c r="K712" s="22">
        <f t="shared" si="138"/>
        <v>3151.157443946875</v>
      </c>
      <c r="N712" s="2">
        <f t="shared" si="142"/>
        <v>554.52963446812407</v>
      </c>
      <c r="O712" s="2">
        <f t="shared" si="139"/>
        <v>2596.6278094787508</v>
      </c>
      <c r="P712" s="2">
        <f t="shared" si="140"/>
        <v>0</v>
      </c>
      <c r="R712" s="12">
        <v>39402</v>
      </c>
      <c r="S712" s="17">
        <f t="shared" si="135"/>
        <v>11</v>
      </c>
      <c r="T712" s="17">
        <f t="shared" si="136"/>
        <v>5</v>
      </c>
      <c r="U712" s="17">
        <f t="shared" si="137"/>
        <v>16</v>
      </c>
      <c r="V712" s="18">
        <v>1473.5730353671483</v>
      </c>
      <c r="W712">
        <f t="shared" si="143"/>
        <v>8050</v>
      </c>
    </row>
    <row r="713" spans="1:23">
      <c r="A713" s="12">
        <v>39250</v>
      </c>
      <c r="B713" s="17">
        <f t="shared" si="132"/>
        <v>6</v>
      </c>
      <c r="C713" s="17">
        <f t="shared" si="133"/>
        <v>7</v>
      </c>
      <c r="D713" s="17">
        <f t="shared" si="134"/>
        <v>17</v>
      </c>
      <c r="E713" s="18">
        <v>3151</v>
      </c>
      <c r="F713">
        <f t="shared" si="141"/>
        <v>711</v>
      </c>
      <c r="K713" s="22">
        <f t="shared" si="138"/>
        <v>3151</v>
      </c>
      <c r="N713" s="2">
        <f t="shared" si="142"/>
        <v>554.52963446812407</v>
      </c>
      <c r="O713" s="2">
        <f t="shared" si="139"/>
        <v>2596.4703655318758</v>
      </c>
      <c r="P713" s="2">
        <f t="shared" si="140"/>
        <v>0</v>
      </c>
      <c r="R713" s="12">
        <v>39209</v>
      </c>
      <c r="S713" s="17">
        <f t="shared" si="135"/>
        <v>5</v>
      </c>
      <c r="T713" s="17">
        <f t="shared" si="136"/>
        <v>1</v>
      </c>
      <c r="U713" s="17">
        <f t="shared" si="137"/>
        <v>7</v>
      </c>
      <c r="V713" s="18">
        <v>1473.98</v>
      </c>
      <c r="W713">
        <f t="shared" si="143"/>
        <v>8049</v>
      </c>
    </row>
    <row r="714" spans="1:23">
      <c r="A714" s="12">
        <v>39351</v>
      </c>
      <c r="B714" s="17">
        <f t="shared" si="132"/>
        <v>9</v>
      </c>
      <c r="C714" s="17">
        <f t="shared" si="133"/>
        <v>3</v>
      </c>
      <c r="D714" s="17">
        <f t="shared" si="134"/>
        <v>26</v>
      </c>
      <c r="E714" s="18">
        <v>3150.7311788603515</v>
      </c>
      <c r="F714">
        <f t="shared" si="141"/>
        <v>712</v>
      </c>
      <c r="K714" s="22">
        <f t="shared" si="138"/>
        <v>3150.7311788603515</v>
      </c>
      <c r="N714" s="2">
        <f t="shared" si="142"/>
        <v>554.52963446812407</v>
      </c>
      <c r="O714" s="2">
        <f t="shared" si="139"/>
        <v>2596.2015443922273</v>
      </c>
      <c r="P714" s="2">
        <f t="shared" si="140"/>
        <v>0</v>
      </c>
      <c r="R714" s="12">
        <v>39236</v>
      </c>
      <c r="S714" s="17">
        <f t="shared" si="135"/>
        <v>6</v>
      </c>
      <c r="T714" s="17">
        <f t="shared" si="136"/>
        <v>7</v>
      </c>
      <c r="U714" s="17">
        <f t="shared" si="137"/>
        <v>3</v>
      </c>
      <c r="V714" s="18">
        <v>1474</v>
      </c>
      <c r="W714">
        <f t="shared" si="143"/>
        <v>8048</v>
      </c>
    </row>
    <row r="715" spans="1:23">
      <c r="A715" s="12">
        <v>39322</v>
      </c>
      <c r="B715" s="17">
        <f t="shared" si="132"/>
        <v>8</v>
      </c>
      <c r="C715" s="17">
        <f t="shared" si="133"/>
        <v>2</v>
      </c>
      <c r="D715" s="17">
        <f t="shared" si="134"/>
        <v>28</v>
      </c>
      <c r="E715" s="18">
        <v>3149.9375473048826</v>
      </c>
      <c r="F715">
        <f t="shared" si="141"/>
        <v>713</v>
      </c>
      <c r="K715" s="22">
        <f t="shared" si="138"/>
        <v>3149.9375473048826</v>
      </c>
      <c r="N715" s="2">
        <f t="shared" si="142"/>
        <v>554.52963446812407</v>
      </c>
      <c r="O715" s="2">
        <f t="shared" si="139"/>
        <v>2595.4079128367584</v>
      </c>
      <c r="P715" s="2">
        <f t="shared" si="140"/>
        <v>0</v>
      </c>
      <c r="R715" s="12">
        <v>39399</v>
      </c>
      <c r="S715" s="17">
        <f t="shared" si="135"/>
        <v>11</v>
      </c>
      <c r="T715" s="17">
        <f t="shared" si="136"/>
        <v>2</v>
      </c>
      <c r="U715" s="17">
        <f t="shared" si="137"/>
        <v>13</v>
      </c>
      <c r="V715" s="18">
        <v>1474.178562820078</v>
      </c>
      <c r="W715">
        <f t="shared" si="143"/>
        <v>8047</v>
      </c>
    </row>
    <row r="716" spans="1:23">
      <c r="A716" s="12">
        <v>39334</v>
      </c>
      <c r="B716" s="17">
        <f t="shared" si="132"/>
        <v>9</v>
      </c>
      <c r="C716" s="17">
        <f t="shared" si="133"/>
        <v>7</v>
      </c>
      <c r="D716" s="17">
        <f t="shared" si="134"/>
        <v>9</v>
      </c>
      <c r="E716" s="18">
        <v>3149.0917135132813</v>
      </c>
      <c r="F716">
        <f t="shared" si="141"/>
        <v>714</v>
      </c>
      <c r="K716" s="22">
        <f t="shared" si="138"/>
        <v>3149.0917135132813</v>
      </c>
      <c r="N716" s="2">
        <f t="shared" si="142"/>
        <v>554.52963446812407</v>
      </c>
      <c r="O716" s="2">
        <f t="shared" si="139"/>
        <v>2594.5620790451571</v>
      </c>
      <c r="P716" s="2">
        <f t="shared" si="140"/>
        <v>0</v>
      </c>
      <c r="R716" s="12">
        <v>39433</v>
      </c>
      <c r="S716" s="17">
        <f t="shared" si="135"/>
        <v>12</v>
      </c>
      <c r="T716" s="17">
        <f t="shared" si="136"/>
        <v>1</v>
      </c>
      <c r="U716" s="17">
        <f t="shared" si="137"/>
        <v>17</v>
      </c>
      <c r="V716" s="18">
        <v>1474.8258288905079</v>
      </c>
      <c r="W716">
        <f t="shared" si="143"/>
        <v>8046</v>
      </c>
    </row>
    <row r="717" spans="1:23">
      <c r="A717" s="12">
        <v>39240</v>
      </c>
      <c r="B717" s="17">
        <f t="shared" si="132"/>
        <v>6</v>
      </c>
      <c r="C717" s="17">
        <f t="shared" si="133"/>
        <v>4</v>
      </c>
      <c r="D717" s="17">
        <f t="shared" si="134"/>
        <v>7</v>
      </c>
      <c r="E717" s="18">
        <v>3149</v>
      </c>
      <c r="F717">
        <f t="shared" si="141"/>
        <v>715</v>
      </c>
      <c r="K717" s="22">
        <f t="shared" si="138"/>
        <v>3149</v>
      </c>
      <c r="N717" s="2">
        <f t="shared" si="142"/>
        <v>554.52963446812407</v>
      </c>
      <c r="O717" s="2">
        <f t="shared" si="139"/>
        <v>2594.4703655318758</v>
      </c>
      <c r="P717" s="2">
        <f t="shared" si="140"/>
        <v>0</v>
      </c>
      <c r="R717" s="12">
        <v>39197</v>
      </c>
      <c r="S717" s="17">
        <f t="shared" si="135"/>
        <v>4</v>
      </c>
      <c r="T717" s="17">
        <f t="shared" si="136"/>
        <v>3</v>
      </c>
      <c r="U717" s="17">
        <f t="shared" si="137"/>
        <v>25</v>
      </c>
      <c r="V717" s="18">
        <v>1475.62</v>
      </c>
      <c r="W717">
        <f t="shared" si="143"/>
        <v>8045</v>
      </c>
    </row>
    <row r="718" spans="1:23">
      <c r="A718" s="12">
        <v>39351</v>
      </c>
      <c r="B718" s="17">
        <f t="shared" si="132"/>
        <v>9</v>
      </c>
      <c r="C718" s="17">
        <f t="shared" si="133"/>
        <v>3</v>
      </c>
      <c r="D718" s="17">
        <f t="shared" si="134"/>
        <v>26</v>
      </c>
      <c r="E718" s="18">
        <v>3148.7648102951171</v>
      </c>
      <c r="F718">
        <f t="shared" si="141"/>
        <v>716</v>
      </c>
      <c r="K718" s="22">
        <f t="shared" si="138"/>
        <v>3148.7648102951171</v>
      </c>
      <c r="N718" s="2">
        <f t="shared" si="142"/>
        <v>554.52963446812407</v>
      </c>
      <c r="O718" s="2">
        <f t="shared" si="139"/>
        <v>2594.2351758269929</v>
      </c>
      <c r="P718" s="2">
        <f t="shared" si="140"/>
        <v>0</v>
      </c>
      <c r="R718" s="12">
        <v>39440</v>
      </c>
      <c r="S718" s="17">
        <f t="shared" si="135"/>
        <v>12</v>
      </c>
      <c r="T718" s="17">
        <f t="shared" si="136"/>
        <v>1</v>
      </c>
      <c r="U718" s="17">
        <f t="shared" si="137"/>
        <v>24</v>
      </c>
      <c r="V718" s="18">
        <v>1475.7164609097658</v>
      </c>
      <c r="W718">
        <f t="shared" si="143"/>
        <v>8044</v>
      </c>
    </row>
    <row r="719" spans="1:23">
      <c r="A719" s="12">
        <v>39364</v>
      </c>
      <c r="B719" s="17">
        <f t="shared" si="132"/>
        <v>10</v>
      </c>
      <c r="C719" s="17">
        <f t="shared" si="133"/>
        <v>2</v>
      </c>
      <c r="D719" s="17">
        <f t="shared" si="134"/>
        <v>9</v>
      </c>
      <c r="E719" s="18">
        <v>3148.0040884804685</v>
      </c>
      <c r="F719">
        <f t="shared" si="141"/>
        <v>717</v>
      </c>
      <c r="K719" s="22">
        <f t="shared" si="138"/>
        <v>3148.0040884804685</v>
      </c>
      <c r="N719" s="2">
        <f t="shared" si="142"/>
        <v>554.52963446812407</v>
      </c>
      <c r="O719" s="2">
        <f t="shared" si="139"/>
        <v>2593.4744540123443</v>
      </c>
      <c r="P719" s="2">
        <f t="shared" si="140"/>
        <v>0</v>
      </c>
      <c r="R719" s="12">
        <v>39422</v>
      </c>
      <c r="S719" s="17">
        <f t="shared" si="135"/>
        <v>12</v>
      </c>
      <c r="T719" s="17">
        <f t="shared" si="136"/>
        <v>4</v>
      </c>
      <c r="U719" s="17">
        <f t="shared" si="137"/>
        <v>6</v>
      </c>
      <c r="V719" s="18">
        <v>1475.7982965065626</v>
      </c>
      <c r="W719">
        <f t="shared" si="143"/>
        <v>8043</v>
      </c>
    </row>
    <row r="720" spans="1:23">
      <c r="A720" s="12">
        <v>39205</v>
      </c>
      <c r="B720" s="17">
        <f t="shared" si="132"/>
        <v>5</v>
      </c>
      <c r="C720" s="17">
        <f t="shared" si="133"/>
        <v>4</v>
      </c>
      <c r="D720" s="17">
        <f t="shared" si="134"/>
        <v>3</v>
      </c>
      <c r="E720" s="18">
        <v>3148</v>
      </c>
      <c r="F720">
        <f t="shared" si="141"/>
        <v>718</v>
      </c>
      <c r="K720" s="22">
        <f t="shared" si="138"/>
        <v>3148</v>
      </c>
      <c r="N720" s="2">
        <f t="shared" si="142"/>
        <v>554.52963446812407</v>
      </c>
      <c r="O720" s="2">
        <f t="shared" si="139"/>
        <v>2593.4703655318758</v>
      </c>
      <c r="P720" s="2">
        <f t="shared" si="140"/>
        <v>0</v>
      </c>
      <c r="R720" s="12">
        <v>39155</v>
      </c>
      <c r="S720" s="17">
        <f t="shared" si="135"/>
        <v>3</v>
      </c>
      <c r="T720" s="17">
        <f t="shared" si="136"/>
        <v>3</v>
      </c>
      <c r="U720" s="17">
        <f t="shared" si="137"/>
        <v>14</v>
      </c>
      <c r="V720" s="18">
        <v>1475.9</v>
      </c>
      <c r="W720">
        <f t="shared" si="143"/>
        <v>8042</v>
      </c>
    </row>
    <row r="721" spans="1:23">
      <c r="A721" s="12">
        <v>39250</v>
      </c>
      <c r="B721" s="17">
        <f t="shared" si="132"/>
        <v>6</v>
      </c>
      <c r="C721" s="17">
        <f t="shared" si="133"/>
        <v>7</v>
      </c>
      <c r="D721" s="17">
        <f t="shared" si="134"/>
        <v>17</v>
      </c>
      <c r="E721" s="18">
        <v>3148</v>
      </c>
      <c r="F721">
        <f t="shared" si="141"/>
        <v>719</v>
      </c>
      <c r="K721" s="22">
        <f t="shared" si="138"/>
        <v>3148</v>
      </c>
      <c r="N721" s="2">
        <f t="shared" si="142"/>
        <v>554.52963446812407</v>
      </c>
      <c r="O721" s="2">
        <f t="shared" si="139"/>
        <v>2593.4703655318758</v>
      </c>
      <c r="P721" s="2">
        <f t="shared" si="140"/>
        <v>0</v>
      </c>
      <c r="R721" s="12">
        <v>39157</v>
      </c>
      <c r="S721" s="17">
        <f t="shared" si="135"/>
        <v>3</v>
      </c>
      <c r="T721" s="17">
        <f t="shared" si="136"/>
        <v>5</v>
      </c>
      <c r="U721" s="17">
        <f t="shared" si="137"/>
        <v>16</v>
      </c>
      <c r="V721" s="18">
        <v>1475.98</v>
      </c>
      <c r="W721">
        <f t="shared" si="143"/>
        <v>8041</v>
      </c>
    </row>
    <row r="722" spans="1:23">
      <c r="A722" s="12">
        <v>39326</v>
      </c>
      <c r="B722" s="17">
        <f t="shared" si="132"/>
        <v>9</v>
      </c>
      <c r="C722" s="17">
        <f t="shared" si="133"/>
        <v>6</v>
      </c>
      <c r="D722" s="17">
        <f t="shared" si="134"/>
        <v>1</v>
      </c>
      <c r="E722" s="18">
        <v>3147.2288654542972</v>
      </c>
      <c r="F722">
        <f t="shared" si="141"/>
        <v>720</v>
      </c>
      <c r="K722" s="22">
        <f t="shared" si="138"/>
        <v>3147.2288654542972</v>
      </c>
      <c r="N722" s="2">
        <f t="shared" si="142"/>
        <v>554.52963446812407</v>
      </c>
      <c r="O722" s="2">
        <f t="shared" si="139"/>
        <v>2592.699230986173</v>
      </c>
      <c r="P722" s="2">
        <f t="shared" si="140"/>
        <v>0</v>
      </c>
      <c r="R722" s="12">
        <v>39096</v>
      </c>
      <c r="S722" s="17">
        <f t="shared" si="135"/>
        <v>1</v>
      </c>
      <c r="T722" s="17">
        <f t="shared" si="136"/>
        <v>7</v>
      </c>
      <c r="U722" s="17">
        <f t="shared" si="137"/>
        <v>14</v>
      </c>
      <c r="V722" s="18">
        <v>1476.03</v>
      </c>
      <c r="W722">
        <f t="shared" si="143"/>
        <v>8040</v>
      </c>
    </row>
    <row r="723" spans="1:23">
      <c r="A723" s="12">
        <v>39364</v>
      </c>
      <c r="B723" s="17">
        <f t="shared" si="132"/>
        <v>10</v>
      </c>
      <c r="C723" s="17">
        <f t="shared" si="133"/>
        <v>2</v>
      </c>
      <c r="D723" s="17">
        <f t="shared" si="134"/>
        <v>9</v>
      </c>
      <c r="E723" s="18">
        <v>3147.2155328380859</v>
      </c>
      <c r="F723">
        <f t="shared" si="141"/>
        <v>721</v>
      </c>
      <c r="K723" s="22">
        <f t="shared" si="138"/>
        <v>3147.2155328380859</v>
      </c>
      <c r="N723" s="2">
        <f t="shared" si="142"/>
        <v>554.52963446812407</v>
      </c>
      <c r="O723" s="2">
        <f t="shared" si="139"/>
        <v>2592.6858983699617</v>
      </c>
      <c r="P723" s="2">
        <f t="shared" si="140"/>
        <v>0</v>
      </c>
      <c r="R723" s="12">
        <v>39436</v>
      </c>
      <c r="S723" s="17">
        <f t="shared" si="135"/>
        <v>12</v>
      </c>
      <c r="T723" s="17">
        <f t="shared" si="136"/>
        <v>4</v>
      </c>
      <c r="U723" s="17">
        <f t="shared" si="137"/>
        <v>20</v>
      </c>
      <c r="V723" s="18">
        <v>1476.1737542688281</v>
      </c>
      <c r="W723">
        <f t="shared" si="143"/>
        <v>8039</v>
      </c>
    </row>
    <row r="724" spans="1:23">
      <c r="A724" s="12">
        <v>39279</v>
      </c>
      <c r="B724" s="17">
        <f t="shared" si="132"/>
        <v>7</v>
      </c>
      <c r="C724" s="17">
        <f t="shared" si="133"/>
        <v>1</v>
      </c>
      <c r="D724" s="17">
        <f t="shared" si="134"/>
        <v>16</v>
      </c>
      <c r="E724" s="18">
        <v>3147.1552922951173</v>
      </c>
      <c r="F724">
        <f t="shared" si="141"/>
        <v>722</v>
      </c>
      <c r="K724" s="22">
        <f t="shared" si="138"/>
        <v>3147.1552922951173</v>
      </c>
      <c r="N724" s="2">
        <f t="shared" si="142"/>
        <v>554.52963446812407</v>
      </c>
      <c r="O724" s="2">
        <f t="shared" si="139"/>
        <v>2592.6256578269931</v>
      </c>
      <c r="P724" s="2">
        <f t="shared" si="140"/>
        <v>0</v>
      </c>
      <c r="R724" s="12">
        <v>39083</v>
      </c>
      <c r="S724" s="17">
        <f t="shared" si="135"/>
        <v>1</v>
      </c>
      <c r="T724" s="17">
        <f t="shared" si="136"/>
        <v>1</v>
      </c>
      <c r="U724" s="17">
        <f t="shared" si="137"/>
        <v>1</v>
      </c>
      <c r="V724" s="18">
        <v>1476.82</v>
      </c>
      <c r="W724">
        <f t="shared" si="143"/>
        <v>8038</v>
      </c>
    </row>
    <row r="725" spans="1:23">
      <c r="A725" s="12">
        <v>39359</v>
      </c>
      <c r="B725" s="17">
        <f t="shared" si="132"/>
        <v>10</v>
      </c>
      <c r="C725" s="17">
        <f t="shared" si="133"/>
        <v>4</v>
      </c>
      <c r="D725" s="17">
        <f t="shared" si="134"/>
        <v>4</v>
      </c>
      <c r="E725" s="18">
        <v>3147.0894150343752</v>
      </c>
      <c r="F725">
        <f t="shared" si="141"/>
        <v>723</v>
      </c>
      <c r="K725" s="22">
        <f t="shared" si="138"/>
        <v>3147.0894150343752</v>
      </c>
      <c r="N725" s="2">
        <f t="shared" si="142"/>
        <v>554.52963446812407</v>
      </c>
      <c r="O725" s="2">
        <f t="shared" si="139"/>
        <v>2592.559780566251</v>
      </c>
      <c r="P725" s="2">
        <f t="shared" si="140"/>
        <v>0</v>
      </c>
      <c r="R725" s="12">
        <v>39223</v>
      </c>
      <c r="S725" s="17">
        <f t="shared" si="135"/>
        <v>5</v>
      </c>
      <c r="T725" s="17">
        <f t="shared" si="136"/>
        <v>1</v>
      </c>
      <c r="U725" s="17">
        <f t="shared" si="137"/>
        <v>21</v>
      </c>
      <c r="V725" s="18">
        <v>1476.88</v>
      </c>
      <c r="W725">
        <f t="shared" si="143"/>
        <v>8037</v>
      </c>
    </row>
    <row r="726" spans="1:23">
      <c r="A726" s="12">
        <v>39277</v>
      </c>
      <c r="B726" s="17">
        <f t="shared" si="132"/>
        <v>7</v>
      </c>
      <c r="C726" s="17">
        <f t="shared" si="133"/>
        <v>6</v>
      </c>
      <c r="D726" s="17">
        <f t="shared" si="134"/>
        <v>14</v>
      </c>
      <c r="E726" s="18">
        <v>3146.9622909628906</v>
      </c>
      <c r="F726">
        <f t="shared" si="141"/>
        <v>724</v>
      </c>
      <c r="K726" s="22">
        <f t="shared" si="138"/>
        <v>3146.9622909628906</v>
      </c>
      <c r="N726" s="2">
        <f t="shared" si="142"/>
        <v>554.52963446812407</v>
      </c>
      <c r="O726" s="2">
        <f t="shared" si="139"/>
        <v>2592.4326564947664</v>
      </c>
      <c r="P726" s="2">
        <f t="shared" si="140"/>
        <v>0</v>
      </c>
      <c r="R726" s="12">
        <v>39085</v>
      </c>
      <c r="S726" s="17">
        <f t="shared" si="135"/>
        <v>1</v>
      </c>
      <c r="T726" s="17">
        <f t="shared" si="136"/>
        <v>3</v>
      </c>
      <c r="U726" s="17">
        <f t="shared" si="137"/>
        <v>3</v>
      </c>
      <c r="V726" s="18">
        <v>1476.91</v>
      </c>
      <c r="W726">
        <f t="shared" si="143"/>
        <v>8036</v>
      </c>
    </row>
    <row r="727" spans="1:23">
      <c r="A727" s="12">
        <v>39331</v>
      </c>
      <c r="B727" s="17">
        <f t="shared" si="132"/>
        <v>9</v>
      </c>
      <c r="C727" s="17">
        <f t="shared" si="133"/>
        <v>4</v>
      </c>
      <c r="D727" s="17">
        <f t="shared" si="134"/>
        <v>6</v>
      </c>
      <c r="E727" s="18">
        <v>3145.3909508740235</v>
      </c>
      <c r="F727">
        <f t="shared" si="141"/>
        <v>725</v>
      </c>
      <c r="K727" s="22">
        <f t="shared" si="138"/>
        <v>3145.3909508740235</v>
      </c>
      <c r="N727" s="2">
        <f t="shared" si="142"/>
        <v>554.52963446812407</v>
      </c>
      <c r="O727" s="2">
        <f t="shared" si="139"/>
        <v>2590.8613164058993</v>
      </c>
      <c r="P727" s="2">
        <f t="shared" si="140"/>
        <v>0</v>
      </c>
      <c r="R727" s="12">
        <v>39163</v>
      </c>
      <c r="S727" s="17">
        <f t="shared" si="135"/>
        <v>3</v>
      </c>
      <c r="T727" s="17">
        <f t="shared" si="136"/>
        <v>4</v>
      </c>
      <c r="U727" s="17">
        <f t="shared" si="137"/>
        <v>22</v>
      </c>
      <c r="V727" s="18">
        <v>1476.92</v>
      </c>
      <c r="W727">
        <f t="shared" si="143"/>
        <v>8035</v>
      </c>
    </row>
    <row r="728" spans="1:23">
      <c r="A728" s="12">
        <v>39282</v>
      </c>
      <c r="B728" s="17">
        <f t="shared" si="132"/>
        <v>7</v>
      </c>
      <c r="C728" s="17">
        <f t="shared" si="133"/>
        <v>4</v>
      </c>
      <c r="D728" s="17">
        <f t="shared" si="134"/>
        <v>19</v>
      </c>
      <c r="E728" s="18">
        <v>3145.1228064763668</v>
      </c>
      <c r="F728">
        <f t="shared" si="141"/>
        <v>726</v>
      </c>
      <c r="K728" s="22">
        <f t="shared" si="138"/>
        <v>3145.1228064763668</v>
      </c>
      <c r="N728" s="2">
        <f t="shared" si="142"/>
        <v>554.52963446812407</v>
      </c>
      <c r="O728" s="2">
        <f t="shared" si="139"/>
        <v>2590.5931720082426</v>
      </c>
      <c r="P728" s="2">
        <f t="shared" si="140"/>
        <v>0</v>
      </c>
      <c r="R728" s="12">
        <v>39141</v>
      </c>
      <c r="S728" s="17">
        <f t="shared" si="135"/>
        <v>2</v>
      </c>
      <c r="T728" s="17">
        <f t="shared" si="136"/>
        <v>3</v>
      </c>
      <c r="U728" s="17">
        <f t="shared" si="137"/>
        <v>28</v>
      </c>
      <c r="V728" s="18">
        <v>1476.98</v>
      </c>
      <c r="W728">
        <f t="shared" si="143"/>
        <v>8034</v>
      </c>
    </row>
    <row r="729" spans="1:23">
      <c r="A729" s="12">
        <v>39335</v>
      </c>
      <c r="B729" s="17">
        <f t="shared" si="132"/>
        <v>9</v>
      </c>
      <c r="C729" s="17">
        <f t="shared" si="133"/>
        <v>1</v>
      </c>
      <c r="D729" s="17">
        <f t="shared" si="134"/>
        <v>10</v>
      </c>
      <c r="E729" s="18">
        <v>3145.0965074374999</v>
      </c>
      <c r="F729">
        <f t="shared" si="141"/>
        <v>727</v>
      </c>
      <c r="K729" s="22">
        <f t="shared" si="138"/>
        <v>3145.0965074374999</v>
      </c>
      <c r="N729" s="2">
        <f t="shared" si="142"/>
        <v>554.52963446812407</v>
      </c>
      <c r="O729" s="2">
        <f t="shared" si="139"/>
        <v>2590.5668729693757</v>
      </c>
      <c r="P729" s="2">
        <f t="shared" si="140"/>
        <v>0</v>
      </c>
      <c r="R729" s="12">
        <v>39097</v>
      </c>
      <c r="S729" s="17">
        <f t="shared" si="135"/>
        <v>1</v>
      </c>
      <c r="T729" s="17">
        <f t="shared" si="136"/>
        <v>1</v>
      </c>
      <c r="U729" s="17">
        <f t="shared" si="137"/>
        <v>15</v>
      </c>
      <c r="V729" s="18">
        <v>1478.04</v>
      </c>
      <c r="W729">
        <f t="shared" si="143"/>
        <v>8033</v>
      </c>
    </row>
    <row r="730" spans="1:23">
      <c r="A730" s="12">
        <v>39341</v>
      </c>
      <c r="B730" s="17">
        <f t="shared" si="132"/>
        <v>9</v>
      </c>
      <c r="C730" s="17">
        <f t="shared" si="133"/>
        <v>7</v>
      </c>
      <c r="D730" s="17">
        <f t="shared" si="134"/>
        <v>16</v>
      </c>
      <c r="E730" s="18">
        <v>3144.5959273966801</v>
      </c>
      <c r="F730">
        <f t="shared" si="141"/>
        <v>728</v>
      </c>
      <c r="K730" s="22">
        <f t="shared" si="138"/>
        <v>3144.5959273966801</v>
      </c>
      <c r="N730" s="2">
        <f t="shared" si="142"/>
        <v>554.52963446812407</v>
      </c>
      <c r="O730" s="2">
        <f t="shared" si="139"/>
        <v>2590.0662929285559</v>
      </c>
      <c r="P730" s="2">
        <f t="shared" si="140"/>
        <v>0</v>
      </c>
      <c r="R730" s="12">
        <v>39230</v>
      </c>
      <c r="S730" s="17">
        <f t="shared" si="135"/>
        <v>5</v>
      </c>
      <c r="T730" s="17">
        <f t="shared" si="136"/>
        <v>1</v>
      </c>
      <c r="U730" s="17">
        <f t="shared" si="137"/>
        <v>28</v>
      </c>
      <c r="V730" s="18">
        <v>1478.14</v>
      </c>
      <c r="W730">
        <f t="shared" si="143"/>
        <v>8032</v>
      </c>
    </row>
    <row r="731" spans="1:23">
      <c r="A731" s="12">
        <v>39324</v>
      </c>
      <c r="B731" s="17">
        <f t="shared" si="132"/>
        <v>8</v>
      </c>
      <c r="C731" s="17">
        <f t="shared" si="133"/>
        <v>4</v>
      </c>
      <c r="D731" s="17">
        <f t="shared" si="134"/>
        <v>30</v>
      </c>
      <c r="E731" s="18">
        <v>3143.5656628671877</v>
      </c>
      <c r="F731">
        <f t="shared" si="141"/>
        <v>729</v>
      </c>
      <c r="K731" s="22">
        <f t="shared" si="138"/>
        <v>3143.5656628671877</v>
      </c>
      <c r="N731" s="2">
        <f t="shared" si="142"/>
        <v>554.52963446812407</v>
      </c>
      <c r="O731" s="2">
        <f t="shared" si="139"/>
        <v>2589.0360283990635</v>
      </c>
      <c r="P731" s="2">
        <f t="shared" si="140"/>
        <v>0</v>
      </c>
      <c r="R731" s="12">
        <v>39182</v>
      </c>
      <c r="S731" s="17">
        <f t="shared" si="135"/>
        <v>4</v>
      </c>
      <c r="T731" s="17">
        <f t="shared" si="136"/>
        <v>2</v>
      </c>
      <c r="U731" s="17">
        <f t="shared" si="137"/>
        <v>10</v>
      </c>
      <c r="V731" s="18">
        <v>1478.23</v>
      </c>
      <c r="W731">
        <f t="shared" si="143"/>
        <v>8031</v>
      </c>
    </row>
    <row r="732" spans="1:23">
      <c r="A732" s="12">
        <v>39245</v>
      </c>
      <c r="B732" s="17">
        <f t="shared" si="132"/>
        <v>6</v>
      </c>
      <c r="C732" s="17">
        <f t="shared" si="133"/>
        <v>2</v>
      </c>
      <c r="D732" s="17">
        <f t="shared" si="134"/>
        <v>12</v>
      </c>
      <c r="E732" s="18">
        <v>3143.25</v>
      </c>
      <c r="F732">
        <f t="shared" si="141"/>
        <v>730</v>
      </c>
      <c r="K732" s="22">
        <f t="shared" si="138"/>
        <v>3143.25</v>
      </c>
      <c r="N732" s="2">
        <f t="shared" si="142"/>
        <v>554.52963446812407</v>
      </c>
      <c r="O732" s="2">
        <f t="shared" si="139"/>
        <v>2588.7203655318758</v>
      </c>
      <c r="P732" s="2">
        <f t="shared" si="140"/>
        <v>0</v>
      </c>
      <c r="R732" s="12">
        <v>39110</v>
      </c>
      <c r="S732" s="17">
        <f t="shared" si="135"/>
        <v>1</v>
      </c>
      <c r="T732" s="17">
        <f t="shared" si="136"/>
        <v>7</v>
      </c>
      <c r="U732" s="17">
        <f t="shared" si="137"/>
        <v>28</v>
      </c>
      <c r="V732" s="18">
        <v>1478.43</v>
      </c>
      <c r="W732">
        <f t="shared" si="143"/>
        <v>8030</v>
      </c>
    </row>
    <row r="733" spans="1:23">
      <c r="A733" s="12">
        <v>39268</v>
      </c>
      <c r="B733" s="17">
        <f t="shared" si="132"/>
        <v>7</v>
      </c>
      <c r="C733" s="17">
        <f t="shared" si="133"/>
        <v>4</v>
      </c>
      <c r="D733" s="17">
        <f t="shared" si="134"/>
        <v>5</v>
      </c>
      <c r="E733" s="18">
        <v>3142.9280743822264</v>
      </c>
      <c r="F733">
        <f t="shared" si="141"/>
        <v>731</v>
      </c>
      <c r="K733" s="22">
        <f t="shared" si="138"/>
        <v>3142.9280743822264</v>
      </c>
      <c r="N733" s="2">
        <f t="shared" si="142"/>
        <v>554.52963446812407</v>
      </c>
      <c r="O733" s="2">
        <f t="shared" si="139"/>
        <v>2588.3984399141023</v>
      </c>
      <c r="P733" s="2">
        <f t="shared" si="140"/>
        <v>0</v>
      </c>
      <c r="R733" s="12">
        <v>39159</v>
      </c>
      <c r="S733" s="17">
        <f t="shared" si="135"/>
        <v>3</v>
      </c>
      <c r="T733" s="17">
        <f t="shared" si="136"/>
        <v>7</v>
      </c>
      <c r="U733" s="17">
        <f t="shared" si="137"/>
        <v>18</v>
      </c>
      <c r="V733" s="18">
        <v>1478.78</v>
      </c>
      <c r="W733">
        <f t="shared" si="143"/>
        <v>8029</v>
      </c>
    </row>
    <row r="734" spans="1:23">
      <c r="A734" s="12">
        <v>39327</v>
      </c>
      <c r="B734" s="17">
        <f t="shared" si="132"/>
        <v>9</v>
      </c>
      <c r="C734" s="17">
        <f t="shared" si="133"/>
        <v>7</v>
      </c>
      <c r="D734" s="17">
        <f t="shared" si="134"/>
        <v>2</v>
      </c>
      <c r="E734" s="18">
        <v>3142.3726073835937</v>
      </c>
      <c r="F734">
        <f t="shared" si="141"/>
        <v>732</v>
      </c>
      <c r="K734" s="22">
        <f t="shared" si="138"/>
        <v>3142.3726073835937</v>
      </c>
      <c r="N734" s="2">
        <f t="shared" si="142"/>
        <v>554.52963446812407</v>
      </c>
      <c r="O734" s="2">
        <f t="shared" si="139"/>
        <v>2587.8429729154695</v>
      </c>
      <c r="P734" s="2">
        <f t="shared" si="140"/>
        <v>0</v>
      </c>
      <c r="R734" s="12">
        <v>39443</v>
      </c>
      <c r="S734" s="17">
        <f t="shared" si="135"/>
        <v>12</v>
      </c>
      <c r="T734" s="17">
        <f t="shared" si="136"/>
        <v>4</v>
      </c>
      <c r="U734" s="17">
        <f t="shared" si="137"/>
        <v>27</v>
      </c>
      <c r="V734" s="18">
        <v>1478.9213489107422</v>
      </c>
      <c r="W734">
        <f t="shared" si="143"/>
        <v>8028</v>
      </c>
    </row>
    <row r="735" spans="1:23">
      <c r="A735" s="12">
        <v>39247</v>
      </c>
      <c r="B735" s="17">
        <f t="shared" si="132"/>
        <v>6</v>
      </c>
      <c r="C735" s="17">
        <f t="shared" si="133"/>
        <v>4</v>
      </c>
      <c r="D735" s="17">
        <f t="shared" si="134"/>
        <v>14</v>
      </c>
      <c r="E735" s="18">
        <v>3142</v>
      </c>
      <c r="F735">
        <f t="shared" si="141"/>
        <v>733</v>
      </c>
      <c r="K735" s="22">
        <f t="shared" si="138"/>
        <v>3142</v>
      </c>
      <c r="N735" s="2">
        <f t="shared" si="142"/>
        <v>554.52963446812407</v>
      </c>
      <c r="O735" s="2">
        <f t="shared" si="139"/>
        <v>2587.4703655318758</v>
      </c>
      <c r="P735" s="2">
        <f t="shared" si="140"/>
        <v>0</v>
      </c>
      <c r="R735" s="12">
        <v>39424</v>
      </c>
      <c r="S735" s="17">
        <f t="shared" si="135"/>
        <v>12</v>
      </c>
      <c r="T735" s="17">
        <f t="shared" si="136"/>
        <v>6</v>
      </c>
      <c r="U735" s="17">
        <f t="shared" si="137"/>
        <v>8</v>
      </c>
      <c r="V735" s="18">
        <v>1478.9815011861326</v>
      </c>
      <c r="W735">
        <f t="shared" si="143"/>
        <v>8027</v>
      </c>
    </row>
    <row r="736" spans="1:23">
      <c r="A736" s="12">
        <v>39240</v>
      </c>
      <c r="B736" s="17">
        <f t="shared" si="132"/>
        <v>6</v>
      </c>
      <c r="C736" s="17">
        <f t="shared" si="133"/>
        <v>4</v>
      </c>
      <c r="D736" s="17">
        <f t="shared" si="134"/>
        <v>7</v>
      </c>
      <c r="E736" s="18">
        <v>3141</v>
      </c>
      <c r="F736">
        <f t="shared" si="141"/>
        <v>734</v>
      </c>
      <c r="K736" s="22">
        <f t="shared" si="138"/>
        <v>3141</v>
      </c>
      <c r="N736" s="2">
        <f t="shared" si="142"/>
        <v>554.52963446812407</v>
      </c>
      <c r="O736" s="2">
        <f t="shared" si="139"/>
        <v>2586.4703655318758</v>
      </c>
      <c r="P736" s="2">
        <f t="shared" si="140"/>
        <v>0</v>
      </c>
      <c r="R736" s="12">
        <v>39230</v>
      </c>
      <c r="S736" s="17">
        <f t="shared" si="135"/>
        <v>5</v>
      </c>
      <c r="T736" s="17">
        <f t="shared" si="136"/>
        <v>1</v>
      </c>
      <c r="U736" s="17">
        <f t="shared" si="137"/>
        <v>28</v>
      </c>
      <c r="V736" s="18">
        <v>1479.09</v>
      </c>
      <c r="W736">
        <f t="shared" si="143"/>
        <v>8026</v>
      </c>
    </row>
    <row r="737" spans="1:23">
      <c r="A737" s="12">
        <v>39256</v>
      </c>
      <c r="B737" s="17">
        <f t="shared" si="132"/>
        <v>6</v>
      </c>
      <c r="C737" s="17">
        <f t="shared" si="133"/>
        <v>6</v>
      </c>
      <c r="D737" s="17">
        <f t="shared" si="134"/>
        <v>23</v>
      </c>
      <c r="E737" s="18">
        <v>3141</v>
      </c>
      <c r="F737">
        <f t="shared" si="141"/>
        <v>735</v>
      </c>
      <c r="K737" s="22">
        <f t="shared" si="138"/>
        <v>3141</v>
      </c>
      <c r="N737" s="2">
        <f t="shared" si="142"/>
        <v>554.52963446812407</v>
      </c>
      <c r="O737" s="2">
        <f t="shared" si="139"/>
        <v>2586.4703655318758</v>
      </c>
      <c r="P737" s="2">
        <f t="shared" si="140"/>
        <v>0</v>
      </c>
      <c r="R737" s="12">
        <v>39168</v>
      </c>
      <c r="S737" s="17">
        <f t="shared" si="135"/>
        <v>3</v>
      </c>
      <c r="T737" s="17">
        <f t="shared" si="136"/>
        <v>2</v>
      </c>
      <c r="U737" s="17">
        <f t="shared" si="137"/>
        <v>27</v>
      </c>
      <c r="V737" s="18">
        <v>1479.13</v>
      </c>
      <c r="W737">
        <f t="shared" si="143"/>
        <v>8025</v>
      </c>
    </row>
    <row r="738" spans="1:23">
      <c r="A738" s="12">
        <v>39256</v>
      </c>
      <c r="B738" s="17">
        <f t="shared" si="132"/>
        <v>6</v>
      </c>
      <c r="C738" s="17">
        <f t="shared" si="133"/>
        <v>6</v>
      </c>
      <c r="D738" s="17">
        <f t="shared" si="134"/>
        <v>23</v>
      </c>
      <c r="E738" s="18">
        <v>3140</v>
      </c>
      <c r="F738">
        <f t="shared" si="141"/>
        <v>736</v>
      </c>
      <c r="K738" s="22">
        <f t="shared" si="138"/>
        <v>3140</v>
      </c>
      <c r="N738" s="2">
        <f t="shared" si="142"/>
        <v>554.52963446812407</v>
      </c>
      <c r="O738" s="2">
        <f t="shared" si="139"/>
        <v>2585.4703655318758</v>
      </c>
      <c r="P738" s="2">
        <f t="shared" si="140"/>
        <v>0</v>
      </c>
      <c r="R738" s="12">
        <v>39398</v>
      </c>
      <c r="S738" s="17">
        <f t="shared" si="135"/>
        <v>11</v>
      </c>
      <c r="T738" s="17">
        <f t="shared" si="136"/>
        <v>1</v>
      </c>
      <c r="U738" s="17">
        <f t="shared" si="137"/>
        <v>12</v>
      </c>
      <c r="V738" s="18">
        <v>1479.8943621077344</v>
      </c>
      <c r="W738">
        <f t="shared" si="143"/>
        <v>8024</v>
      </c>
    </row>
    <row r="739" spans="1:23">
      <c r="A739" s="12">
        <v>39353</v>
      </c>
      <c r="B739" s="17">
        <f t="shared" si="132"/>
        <v>9</v>
      </c>
      <c r="C739" s="17">
        <f t="shared" si="133"/>
        <v>5</v>
      </c>
      <c r="D739" s="17">
        <f t="shared" si="134"/>
        <v>28</v>
      </c>
      <c r="E739" s="18">
        <v>3138.7249544283204</v>
      </c>
      <c r="F739">
        <f t="shared" si="141"/>
        <v>737</v>
      </c>
      <c r="K739" s="22">
        <f t="shared" si="138"/>
        <v>3138.7249544283204</v>
      </c>
      <c r="N739" s="2">
        <f t="shared" si="142"/>
        <v>554.52963446812407</v>
      </c>
      <c r="O739" s="2">
        <f t="shared" si="139"/>
        <v>2584.1953199601962</v>
      </c>
      <c r="P739" s="2">
        <f t="shared" si="140"/>
        <v>0</v>
      </c>
      <c r="R739" s="12">
        <v>39139</v>
      </c>
      <c r="S739" s="17">
        <f t="shared" si="135"/>
        <v>2</v>
      </c>
      <c r="T739" s="17">
        <f t="shared" si="136"/>
        <v>1</v>
      </c>
      <c r="U739" s="17">
        <f t="shared" si="137"/>
        <v>26</v>
      </c>
      <c r="V739" s="18">
        <v>1480.59</v>
      </c>
      <c r="W739">
        <f t="shared" si="143"/>
        <v>8023</v>
      </c>
    </row>
    <row r="740" spans="1:23">
      <c r="A740" s="12">
        <v>39306</v>
      </c>
      <c r="B740" s="17">
        <f t="shared" si="132"/>
        <v>8</v>
      </c>
      <c r="C740" s="17">
        <f t="shared" si="133"/>
        <v>7</v>
      </c>
      <c r="D740" s="17">
        <f t="shared" si="134"/>
        <v>12</v>
      </c>
      <c r="E740" s="18">
        <v>3138.5879240207032</v>
      </c>
      <c r="F740">
        <f t="shared" si="141"/>
        <v>738</v>
      </c>
      <c r="K740" s="22">
        <f t="shared" si="138"/>
        <v>3138.5879240207032</v>
      </c>
      <c r="N740" s="2">
        <f t="shared" si="142"/>
        <v>554.52963446812407</v>
      </c>
      <c r="O740" s="2">
        <f t="shared" si="139"/>
        <v>2584.058289552579</v>
      </c>
      <c r="P740" s="2">
        <f t="shared" si="140"/>
        <v>0</v>
      </c>
      <c r="R740" s="12">
        <v>39425</v>
      </c>
      <c r="S740" s="17">
        <f t="shared" si="135"/>
        <v>12</v>
      </c>
      <c r="T740" s="17">
        <f t="shared" si="136"/>
        <v>7</v>
      </c>
      <c r="U740" s="17">
        <f t="shared" si="137"/>
        <v>9</v>
      </c>
      <c r="V740" s="18">
        <v>1480.7100744587108</v>
      </c>
      <c r="W740">
        <f t="shared" si="143"/>
        <v>8022</v>
      </c>
    </row>
    <row r="741" spans="1:23">
      <c r="A741" s="12">
        <v>39363</v>
      </c>
      <c r="B741" s="17">
        <f t="shared" si="132"/>
        <v>10</v>
      </c>
      <c r="C741" s="17">
        <f t="shared" si="133"/>
        <v>1</v>
      </c>
      <c r="D741" s="17">
        <f t="shared" si="134"/>
        <v>8</v>
      </c>
      <c r="E741" s="18">
        <v>3138.0750002476566</v>
      </c>
      <c r="F741">
        <f t="shared" si="141"/>
        <v>739</v>
      </c>
      <c r="K741" s="22">
        <f t="shared" si="138"/>
        <v>3138.0750002476566</v>
      </c>
      <c r="N741" s="2">
        <f t="shared" si="142"/>
        <v>554.52963446812407</v>
      </c>
      <c r="O741" s="2">
        <f t="shared" si="139"/>
        <v>2583.5453657795324</v>
      </c>
      <c r="P741" s="2">
        <f t="shared" si="140"/>
        <v>0</v>
      </c>
      <c r="R741" s="12">
        <v>39223</v>
      </c>
      <c r="S741" s="17">
        <f t="shared" si="135"/>
        <v>5</v>
      </c>
      <c r="T741" s="17">
        <f t="shared" si="136"/>
        <v>1</v>
      </c>
      <c r="U741" s="17">
        <f t="shared" si="137"/>
        <v>21</v>
      </c>
      <c r="V741" s="18">
        <v>1480.88</v>
      </c>
      <c r="W741">
        <f t="shared" si="143"/>
        <v>8021</v>
      </c>
    </row>
    <row r="742" spans="1:23">
      <c r="A742" s="12">
        <v>39260</v>
      </c>
      <c r="B742" s="17">
        <f t="shared" si="132"/>
        <v>6</v>
      </c>
      <c r="C742" s="17">
        <f t="shared" si="133"/>
        <v>3</v>
      </c>
      <c r="D742" s="17">
        <f t="shared" si="134"/>
        <v>27</v>
      </c>
      <c r="E742" s="18">
        <v>3138</v>
      </c>
      <c r="F742">
        <f t="shared" si="141"/>
        <v>740</v>
      </c>
      <c r="K742" s="22">
        <f t="shared" si="138"/>
        <v>3138</v>
      </c>
      <c r="N742" s="2">
        <f t="shared" si="142"/>
        <v>554.52963446812407</v>
      </c>
      <c r="O742" s="2">
        <f t="shared" si="139"/>
        <v>2583.4703655318758</v>
      </c>
      <c r="P742" s="2">
        <f t="shared" si="140"/>
        <v>0</v>
      </c>
      <c r="R742" s="12">
        <v>39198</v>
      </c>
      <c r="S742" s="17">
        <f t="shared" si="135"/>
        <v>4</v>
      </c>
      <c r="T742" s="17">
        <f t="shared" si="136"/>
        <v>4</v>
      </c>
      <c r="U742" s="17">
        <f t="shared" si="137"/>
        <v>26</v>
      </c>
      <c r="V742" s="18">
        <v>1480.94</v>
      </c>
      <c r="W742">
        <f t="shared" si="143"/>
        <v>8020</v>
      </c>
    </row>
    <row r="743" spans="1:23">
      <c r="A743" s="12">
        <v>39312</v>
      </c>
      <c r="B743" s="17">
        <f t="shared" si="132"/>
        <v>8</v>
      </c>
      <c r="C743" s="17">
        <f t="shared" si="133"/>
        <v>6</v>
      </c>
      <c r="D743" s="17">
        <f t="shared" si="134"/>
        <v>18</v>
      </c>
      <c r="E743" s="18">
        <v>3137.6901812332035</v>
      </c>
      <c r="F743">
        <f t="shared" si="141"/>
        <v>741</v>
      </c>
      <c r="K743" s="22">
        <f t="shared" si="138"/>
        <v>3137.6901812332035</v>
      </c>
      <c r="N743" s="2">
        <f t="shared" si="142"/>
        <v>554.52963446812407</v>
      </c>
      <c r="O743" s="2">
        <f t="shared" si="139"/>
        <v>2583.1605467650793</v>
      </c>
      <c r="P743" s="2">
        <f t="shared" si="140"/>
        <v>0</v>
      </c>
      <c r="R743" s="12">
        <v>39158</v>
      </c>
      <c r="S743" s="17">
        <f t="shared" si="135"/>
        <v>3</v>
      </c>
      <c r="T743" s="17">
        <f t="shared" si="136"/>
        <v>6</v>
      </c>
      <c r="U743" s="17">
        <f t="shared" si="137"/>
        <v>17</v>
      </c>
      <c r="V743" s="18">
        <v>1481</v>
      </c>
      <c r="W743">
        <f t="shared" si="143"/>
        <v>8019</v>
      </c>
    </row>
    <row r="744" spans="1:23">
      <c r="A744" s="12">
        <v>39352</v>
      </c>
      <c r="B744" s="17">
        <f t="shared" si="132"/>
        <v>9</v>
      </c>
      <c r="C744" s="17">
        <f t="shared" si="133"/>
        <v>4</v>
      </c>
      <c r="D744" s="17">
        <f t="shared" si="134"/>
        <v>27</v>
      </c>
      <c r="E744" s="18">
        <v>3137.6772918296874</v>
      </c>
      <c r="F744">
        <f t="shared" si="141"/>
        <v>742</v>
      </c>
      <c r="K744" s="22">
        <f t="shared" si="138"/>
        <v>3137.6772918296874</v>
      </c>
      <c r="N744" s="2">
        <f t="shared" si="142"/>
        <v>554.52963446812407</v>
      </c>
      <c r="O744" s="2">
        <f t="shared" si="139"/>
        <v>2583.1476573615632</v>
      </c>
      <c r="P744" s="2">
        <f t="shared" si="140"/>
        <v>0</v>
      </c>
      <c r="R744" s="12">
        <v>39228</v>
      </c>
      <c r="S744" s="17">
        <f t="shared" si="135"/>
        <v>5</v>
      </c>
      <c r="T744" s="17">
        <f t="shared" si="136"/>
        <v>6</v>
      </c>
      <c r="U744" s="17">
        <f t="shared" si="137"/>
        <v>26</v>
      </c>
      <c r="V744" s="18">
        <v>1481.14</v>
      </c>
      <c r="W744">
        <f t="shared" si="143"/>
        <v>8018</v>
      </c>
    </row>
    <row r="745" spans="1:23">
      <c r="A745" s="12">
        <v>39291</v>
      </c>
      <c r="B745" s="17">
        <f t="shared" si="132"/>
        <v>7</v>
      </c>
      <c r="C745" s="17">
        <f t="shared" si="133"/>
        <v>6</v>
      </c>
      <c r="D745" s="17">
        <f t="shared" si="134"/>
        <v>28</v>
      </c>
      <c r="E745" s="18">
        <v>3136.1899718777345</v>
      </c>
      <c r="F745">
        <f t="shared" si="141"/>
        <v>743</v>
      </c>
      <c r="K745" s="22">
        <f t="shared" si="138"/>
        <v>3136.1899718777345</v>
      </c>
      <c r="N745" s="2">
        <f t="shared" si="142"/>
        <v>554.52963446812407</v>
      </c>
      <c r="O745" s="2">
        <f t="shared" si="139"/>
        <v>2581.6603374096103</v>
      </c>
      <c r="P745" s="2">
        <f t="shared" si="140"/>
        <v>0</v>
      </c>
      <c r="R745" s="12">
        <v>39235</v>
      </c>
      <c r="S745" s="17">
        <f t="shared" si="135"/>
        <v>6</v>
      </c>
      <c r="T745" s="17">
        <f t="shared" si="136"/>
        <v>6</v>
      </c>
      <c r="U745" s="17">
        <f t="shared" si="137"/>
        <v>2</v>
      </c>
      <c r="V745" s="18">
        <v>1481.31</v>
      </c>
      <c r="W745">
        <f t="shared" si="143"/>
        <v>8017</v>
      </c>
    </row>
    <row r="746" spans="1:23">
      <c r="A746" s="12">
        <v>39342</v>
      </c>
      <c r="B746" s="17">
        <f t="shared" si="132"/>
        <v>9</v>
      </c>
      <c r="C746" s="17">
        <f t="shared" si="133"/>
        <v>1</v>
      </c>
      <c r="D746" s="17">
        <f t="shared" si="134"/>
        <v>17</v>
      </c>
      <c r="E746" s="18">
        <v>3136.1099531666014</v>
      </c>
      <c r="F746">
        <f t="shared" si="141"/>
        <v>744</v>
      </c>
      <c r="K746" s="22">
        <f t="shared" si="138"/>
        <v>3136.1099531666014</v>
      </c>
      <c r="N746" s="2">
        <f t="shared" si="142"/>
        <v>554.52963446812407</v>
      </c>
      <c r="O746" s="2">
        <f t="shared" si="139"/>
        <v>2581.5803186984772</v>
      </c>
      <c r="P746" s="2">
        <f t="shared" si="140"/>
        <v>0</v>
      </c>
      <c r="R746" s="12">
        <v>39416</v>
      </c>
      <c r="S746" s="17">
        <f t="shared" si="135"/>
        <v>11</v>
      </c>
      <c r="T746" s="17">
        <f t="shared" si="136"/>
        <v>5</v>
      </c>
      <c r="U746" s="17">
        <f t="shared" si="137"/>
        <v>30</v>
      </c>
      <c r="V746" s="18">
        <v>1481.7697100788671</v>
      </c>
      <c r="W746">
        <f t="shared" si="143"/>
        <v>8016</v>
      </c>
    </row>
    <row r="747" spans="1:23">
      <c r="A747" s="12">
        <v>39332</v>
      </c>
      <c r="B747" s="17">
        <f t="shared" si="132"/>
        <v>9</v>
      </c>
      <c r="C747" s="17">
        <f t="shared" si="133"/>
        <v>5</v>
      </c>
      <c r="D747" s="17">
        <f t="shared" si="134"/>
        <v>7</v>
      </c>
      <c r="E747" s="18">
        <v>3136.0799521273439</v>
      </c>
      <c r="F747">
        <f t="shared" si="141"/>
        <v>745</v>
      </c>
      <c r="K747" s="22">
        <f t="shared" si="138"/>
        <v>3136.0799521273439</v>
      </c>
      <c r="N747" s="2">
        <f t="shared" si="142"/>
        <v>554.52963446812407</v>
      </c>
      <c r="O747" s="2">
        <f t="shared" si="139"/>
        <v>2581.5503176592197</v>
      </c>
      <c r="P747" s="2">
        <f t="shared" si="140"/>
        <v>0</v>
      </c>
      <c r="R747" s="12">
        <v>39186</v>
      </c>
      <c r="S747" s="17">
        <f t="shared" si="135"/>
        <v>4</v>
      </c>
      <c r="T747" s="17">
        <f t="shared" si="136"/>
        <v>6</v>
      </c>
      <c r="U747" s="17">
        <f t="shared" si="137"/>
        <v>14</v>
      </c>
      <c r="V747" s="18">
        <v>1482.51</v>
      </c>
      <c r="W747">
        <f t="shared" si="143"/>
        <v>8015</v>
      </c>
    </row>
    <row r="748" spans="1:23">
      <c r="A748" s="12">
        <v>39130</v>
      </c>
      <c r="B748" s="17">
        <f t="shared" si="132"/>
        <v>2</v>
      </c>
      <c r="C748" s="17">
        <f t="shared" si="133"/>
        <v>6</v>
      </c>
      <c r="D748" s="17">
        <f t="shared" si="134"/>
        <v>17</v>
      </c>
      <c r="E748" s="18">
        <v>3136</v>
      </c>
      <c r="F748">
        <f t="shared" si="141"/>
        <v>746</v>
      </c>
      <c r="K748" s="22">
        <f t="shared" si="138"/>
        <v>3136</v>
      </c>
      <c r="N748" s="2">
        <f t="shared" si="142"/>
        <v>554.52963446812407</v>
      </c>
      <c r="O748" s="2">
        <f t="shared" si="139"/>
        <v>2581.4703655318758</v>
      </c>
      <c r="P748" s="2">
        <f t="shared" si="140"/>
        <v>0</v>
      </c>
      <c r="R748" s="12">
        <v>39236</v>
      </c>
      <c r="S748" s="17">
        <f t="shared" si="135"/>
        <v>6</v>
      </c>
      <c r="T748" s="17">
        <f t="shared" si="136"/>
        <v>7</v>
      </c>
      <c r="U748" s="17">
        <f t="shared" si="137"/>
        <v>3</v>
      </c>
      <c r="V748" s="18">
        <v>1483.28</v>
      </c>
      <c r="W748">
        <f t="shared" si="143"/>
        <v>8014</v>
      </c>
    </row>
    <row r="749" spans="1:23">
      <c r="A749" s="12">
        <v>39247</v>
      </c>
      <c r="B749" s="17">
        <f t="shared" si="132"/>
        <v>6</v>
      </c>
      <c r="C749" s="17">
        <f t="shared" si="133"/>
        <v>4</v>
      </c>
      <c r="D749" s="17">
        <f t="shared" si="134"/>
        <v>14</v>
      </c>
      <c r="E749" s="18">
        <v>3136</v>
      </c>
      <c r="F749">
        <f t="shared" si="141"/>
        <v>747</v>
      </c>
      <c r="K749" s="22">
        <f t="shared" si="138"/>
        <v>3136</v>
      </c>
      <c r="N749" s="2">
        <f t="shared" si="142"/>
        <v>554.52963446812407</v>
      </c>
      <c r="O749" s="2">
        <f t="shared" si="139"/>
        <v>2581.4703655318758</v>
      </c>
      <c r="P749" s="2">
        <f t="shared" si="140"/>
        <v>0</v>
      </c>
      <c r="R749" s="12">
        <v>39385</v>
      </c>
      <c r="S749" s="17">
        <f t="shared" si="135"/>
        <v>10</v>
      </c>
      <c r="T749" s="17">
        <f t="shared" si="136"/>
        <v>2</v>
      </c>
      <c r="U749" s="17">
        <f t="shared" si="137"/>
        <v>30</v>
      </c>
      <c r="V749" s="18">
        <v>1483.355042111797</v>
      </c>
      <c r="W749">
        <f t="shared" si="143"/>
        <v>8013</v>
      </c>
    </row>
    <row r="750" spans="1:23">
      <c r="A750" s="12">
        <v>39281</v>
      </c>
      <c r="B750" s="17">
        <f t="shared" si="132"/>
        <v>7</v>
      </c>
      <c r="C750" s="17">
        <f t="shared" si="133"/>
        <v>3</v>
      </c>
      <c r="D750" s="17">
        <f t="shared" si="134"/>
        <v>18</v>
      </c>
      <c r="E750" s="18">
        <v>3135.9830919777346</v>
      </c>
      <c r="F750">
        <f t="shared" si="141"/>
        <v>748</v>
      </c>
      <c r="K750" s="22">
        <f t="shared" si="138"/>
        <v>3135.9830919777346</v>
      </c>
      <c r="N750" s="2">
        <f t="shared" si="142"/>
        <v>554.52963446812407</v>
      </c>
      <c r="O750" s="2">
        <f t="shared" si="139"/>
        <v>2581.4534575096104</v>
      </c>
      <c r="P750" s="2">
        <f t="shared" si="140"/>
        <v>0</v>
      </c>
      <c r="R750" s="12">
        <v>39222</v>
      </c>
      <c r="S750" s="17">
        <f t="shared" si="135"/>
        <v>5</v>
      </c>
      <c r="T750" s="17">
        <f t="shared" si="136"/>
        <v>7</v>
      </c>
      <c r="U750" s="17">
        <f t="shared" si="137"/>
        <v>20</v>
      </c>
      <c r="V750" s="18">
        <v>1484.04</v>
      </c>
      <c r="W750">
        <f t="shared" si="143"/>
        <v>8012</v>
      </c>
    </row>
    <row r="751" spans="1:23">
      <c r="A751" s="12">
        <v>39266</v>
      </c>
      <c r="B751" s="17">
        <f t="shared" si="132"/>
        <v>7</v>
      </c>
      <c r="C751" s="17">
        <f t="shared" si="133"/>
        <v>2</v>
      </c>
      <c r="D751" s="17">
        <f t="shared" si="134"/>
        <v>3</v>
      </c>
      <c r="E751" s="18">
        <v>3135.9031071564455</v>
      </c>
      <c r="F751">
        <f t="shared" si="141"/>
        <v>749</v>
      </c>
      <c r="K751" s="22">
        <f t="shared" si="138"/>
        <v>3135.9031071564455</v>
      </c>
      <c r="N751" s="2">
        <f t="shared" si="142"/>
        <v>554.52963446812407</v>
      </c>
      <c r="O751" s="2">
        <f t="shared" si="139"/>
        <v>2581.3734726883213</v>
      </c>
      <c r="P751" s="2">
        <f t="shared" si="140"/>
        <v>0</v>
      </c>
      <c r="R751" s="12">
        <v>39236</v>
      </c>
      <c r="S751" s="17">
        <f t="shared" si="135"/>
        <v>6</v>
      </c>
      <c r="T751" s="17">
        <f t="shared" si="136"/>
        <v>7</v>
      </c>
      <c r="U751" s="17">
        <f t="shared" si="137"/>
        <v>3</v>
      </c>
      <c r="V751" s="18">
        <v>1484.23</v>
      </c>
      <c r="W751">
        <f t="shared" si="143"/>
        <v>8011</v>
      </c>
    </row>
    <row r="752" spans="1:23">
      <c r="A752" s="12">
        <v>39279</v>
      </c>
      <c r="B752" s="17">
        <f t="shared" si="132"/>
        <v>7</v>
      </c>
      <c r="C752" s="17">
        <f t="shared" si="133"/>
        <v>1</v>
      </c>
      <c r="D752" s="17">
        <f t="shared" si="134"/>
        <v>16</v>
      </c>
      <c r="E752" s="18">
        <v>3135.7184250769528</v>
      </c>
      <c r="F752">
        <f t="shared" si="141"/>
        <v>750</v>
      </c>
      <c r="K752" s="22">
        <f t="shared" si="138"/>
        <v>3135.7184250769528</v>
      </c>
      <c r="N752" s="2">
        <f t="shared" si="142"/>
        <v>554.52963446812407</v>
      </c>
      <c r="O752" s="2">
        <f t="shared" si="139"/>
        <v>2581.1887906088286</v>
      </c>
      <c r="P752" s="2">
        <f t="shared" si="140"/>
        <v>0</v>
      </c>
      <c r="R752" s="12">
        <v>39385</v>
      </c>
      <c r="S752" s="17">
        <f t="shared" si="135"/>
        <v>10</v>
      </c>
      <c r="T752" s="17">
        <f t="shared" si="136"/>
        <v>2</v>
      </c>
      <c r="U752" s="17">
        <f t="shared" si="137"/>
        <v>30</v>
      </c>
      <c r="V752" s="18">
        <v>1484.3970611793361</v>
      </c>
      <c r="W752">
        <f t="shared" si="143"/>
        <v>8010</v>
      </c>
    </row>
    <row r="753" spans="1:23">
      <c r="A753" s="12">
        <v>39378</v>
      </c>
      <c r="B753" s="17">
        <f t="shared" si="132"/>
        <v>10</v>
      </c>
      <c r="C753" s="17">
        <f t="shared" si="133"/>
        <v>2</v>
      </c>
      <c r="D753" s="17">
        <f t="shared" si="134"/>
        <v>23</v>
      </c>
      <c r="E753" s="18">
        <v>3135.4809560792974</v>
      </c>
      <c r="F753">
        <f t="shared" si="141"/>
        <v>751</v>
      </c>
      <c r="K753" s="22">
        <f t="shared" si="138"/>
        <v>3135.4809560792974</v>
      </c>
      <c r="N753" s="2">
        <f t="shared" si="142"/>
        <v>554.52963446812407</v>
      </c>
      <c r="O753" s="2">
        <f t="shared" si="139"/>
        <v>2580.9513216111732</v>
      </c>
      <c r="P753" s="2">
        <f t="shared" si="140"/>
        <v>0</v>
      </c>
      <c r="R753" s="12">
        <v>39209</v>
      </c>
      <c r="S753" s="17">
        <f t="shared" si="135"/>
        <v>5</v>
      </c>
      <c r="T753" s="17">
        <f t="shared" si="136"/>
        <v>1</v>
      </c>
      <c r="U753" s="17">
        <f t="shared" si="137"/>
        <v>7</v>
      </c>
      <c r="V753" s="18">
        <v>1485.05</v>
      </c>
      <c r="W753">
        <f t="shared" si="143"/>
        <v>8009</v>
      </c>
    </row>
    <row r="754" spans="1:23">
      <c r="A754" s="12">
        <v>39336</v>
      </c>
      <c r="B754" s="17">
        <f t="shared" si="132"/>
        <v>9</v>
      </c>
      <c r="C754" s="17">
        <f t="shared" si="133"/>
        <v>2</v>
      </c>
      <c r="D754" s="17">
        <f t="shared" si="134"/>
        <v>11</v>
      </c>
      <c r="E754" s="18">
        <v>3135.2405679583981</v>
      </c>
      <c r="F754">
        <f t="shared" si="141"/>
        <v>752</v>
      </c>
      <c r="K754" s="22">
        <f t="shared" si="138"/>
        <v>3135.2405679583981</v>
      </c>
      <c r="N754" s="2">
        <f t="shared" si="142"/>
        <v>554.52963446812407</v>
      </c>
      <c r="O754" s="2">
        <f t="shared" si="139"/>
        <v>2580.7109334902739</v>
      </c>
      <c r="P754" s="2">
        <f t="shared" si="140"/>
        <v>0</v>
      </c>
      <c r="R754" s="12">
        <v>39172</v>
      </c>
      <c r="S754" s="17">
        <f t="shared" si="135"/>
        <v>3</v>
      </c>
      <c r="T754" s="17">
        <f t="shared" si="136"/>
        <v>6</v>
      </c>
      <c r="U754" s="17">
        <f t="shared" si="137"/>
        <v>31</v>
      </c>
      <c r="V754" s="18">
        <v>1485.66</v>
      </c>
      <c r="W754">
        <f t="shared" si="143"/>
        <v>8008</v>
      </c>
    </row>
    <row r="755" spans="1:23">
      <c r="A755" s="12">
        <v>39257</v>
      </c>
      <c r="B755" s="17">
        <f t="shared" si="132"/>
        <v>6</v>
      </c>
      <c r="C755" s="17">
        <f t="shared" si="133"/>
        <v>7</v>
      </c>
      <c r="D755" s="17">
        <f t="shared" si="134"/>
        <v>24</v>
      </c>
      <c r="E755" s="18">
        <v>3135</v>
      </c>
      <c r="F755">
        <f t="shared" si="141"/>
        <v>753</v>
      </c>
      <c r="K755" s="22">
        <f t="shared" si="138"/>
        <v>3135</v>
      </c>
      <c r="N755" s="2">
        <f t="shared" si="142"/>
        <v>554.52963446812407</v>
      </c>
      <c r="O755" s="2">
        <f t="shared" si="139"/>
        <v>2580.4703655318758</v>
      </c>
      <c r="P755" s="2">
        <f t="shared" si="140"/>
        <v>0</v>
      </c>
      <c r="R755" s="12">
        <v>39115</v>
      </c>
      <c r="S755" s="17">
        <f t="shared" si="135"/>
        <v>2</v>
      </c>
      <c r="T755" s="17">
        <f t="shared" si="136"/>
        <v>5</v>
      </c>
      <c r="U755" s="17">
        <f t="shared" si="137"/>
        <v>2</v>
      </c>
      <c r="V755" s="18">
        <v>1485.73</v>
      </c>
      <c r="W755">
        <f t="shared" si="143"/>
        <v>8007</v>
      </c>
    </row>
    <row r="756" spans="1:23">
      <c r="A756" s="12">
        <v>39363</v>
      </c>
      <c r="B756" s="17">
        <f t="shared" si="132"/>
        <v>10</v>
      </c>
      <c r="C756" s="17">
        <f t="shared" si="133"/>
        <v>1</v>
      </c>
      <c r="D756" s="17">
        <f t="shared" si="134"/>
        <v>8</v>
      </c>
      <c r="E756" s="18">
        <v>3134.879332245313</v>
      </c>
      <c r="F756">
        <f t="shared" si="141"/>
        <v>754</v>
      </c>
      <c r="K756" s="22">
        <f t="shared" si="138"/>
        <v>3134.879332245313</v>
      </c>
      <c r="N756" s="2">
        <f t="shared" si="142"/>
        <v>554.52963446812407</v>
      </c>
      <c r="O756" s="2">
        <f t="shared" si="139"/>
        <v>2580.3496977771888</v>
      </c>
      <c r="P756" s="2">
        <f t="shared" si="140"/>
        <v>0</v>
      </c>
      <c r="R756" s="12">
        <v>39202</v>
      </c>
      <c r="S756" s="17">
        <f t="shared" si="135"/>
        <v>4</v>
      </c>
      <c r="T756" s="17">
        <f t="shared" si="136"/>
        <v>1</v>
      </c>
      <c r="U756" s="17">
        <f t="shared" si="137"/>
        <v>30</v>
      </c>
      <c r="V756" s="18">
        <v>1486.21</v>
      </c>
      <c r="W756">
        <f t="shared" si="143"/>
        <v>8006</v>
      </c>
    </row>
    <row r="757" spans="1:23">
      <c r="A757" s="12">
        <v>39288</v>
      </c>
      <c r="B757" s="17">
        <f t="shared" si="132"/>
        <v>7</v>
      </c>
      <c r="C757" s="17">
        <f t="shared" si="133"/>
        <v>3</v>
      </c>
      <c r="D757" s="17">
        <f t="shared" si="134"/>
        <v>25</v>
      </c>
      <c r="E757" s="18">
        <v>3134.8210114179687</v>
      </c>
      <c r="F757">
        <f t="shared" si="141"/>
        <v>755</v>
      </c>
      <c r="K757" s="22">
        <f t="shared" si="138"/>
        <v>3134.8210114179687</v>
      </c>
      <c r="N757" s="2">
        <f t="shared" si="142"/>
        <v>554.52963446812407</v>
      </c>
      <c r="O757" s="2">
        <f t="shared" si="139"/>
        <v>2580.2913769498446</v>
      </c>
      <c r="P757" s="2">
        <f t="shared" si="140"/>
        <v>0</v>
      </c>
      <c r="R757" s="12">
        <v>39098</v>
      </c>
      <c r="S757" s="17">
        <f t="shared" si="135"/>
        <v>1</v>
      </c>
      <c r="T757" s="17">
        <f t="shared" si="136"/>
        <v>2</v>
      </c>
      <c r="U757" s="17">
        <f t="shared" si="137"/>
        <v>16</v>
      </c>
      <c r="V757" s="18">
        <v>1486.22</v>
      </c>
      <c r="W757">
        <f t="shared" si="143"/>
        <v>8005</v>
      </c>
    </row>
    <row r="758" spans="1:23">
      <c r="A758" s="12">
        <v>39237</v>
      </c>
      <c r="B758" s="17">
        <f t="shared" si="132"/>
        <v>6</v>
      </c>
      <c r="C758" s="17">
        <f t="shared" si="133"/>
        <v>1</v>
      </c>
      <c r="D758" s="17">
        <f t="shared" si="134"/>
        <v>4</v>
      </c>
      <c r="E758" s="18">
        <v>3134</v>
      </c>
      <c r="F758">
        <f t="shared" si="141"/>
        <v>756</v>
      </c>
      <c r="K758" s="22">
        <f t="shared" si="138"/>
        <v>3134</v>
      </c>
      <c r="N758" s="2">
        <f t="shared" si="142"/>
        <v>554.52963446812407</v>
      </c>
      <c r="O758" s="2">
        <f t="shared" si="139"/>
        <v>2579.4703655318758</v>
      </c>
      <c r="P758" s="2">
        <f t="shared" si="140"/>
        <v>0</v>
      </c>
      <c r="R758" s="12">
        <v>39137</v>
      </c>
      <c r="S758" s="17">
        <f t="shared" si="135"/>
        <v>2</v>
      </c>
      <c r="T758" s="17">
        <f t="shared" si="136"/>
        <v>6</v>
      </c>
      <c r="U758" s="17">
        <f t="shared" si="137"/>
        <v>24</v>
      </c>
      <c r="V758" s="18">
        <v>1486.36</v>
      </c>
      <c r="W758">
        <f t="shared" si="143"/>
        <v>8004</v>
      </c>
    </row>
    <row r="759" spans="1:23">
      <c r="A759" s="12">
        <v>39242</v>
      </c>
      <c r="B759" s="17">
        <f t="shared" si="132"/>
        <v>6</v>
      </c>
      <c r="C759" s="17">
        <f t="shared" si="133"/>
        <v>6</v>
      </c>
      <c r="D759" s="17">
        <f t="shared" si="134"/>
        <v>9</v>
      </c>
      <c r="E759" s="18">
        <v>3134</v>
      </c>
      <c r="F759">
        <f t="shared" si="141"/>
        <v>757</v>
      </c>
      <c r="K759" s="22">
        <f t="shared" si="138"/>
        <v>3134</v>
      </c>
      <c r="N759" s="2">
        <f t="shared" si="142"/>
        <v>554.52963446812407</v>
      </c>
      <c r="O759" s="2">
        <f t="shared" si="139"/>
        <v>2579.4703655318758</v>
      </c>
      <c r="P759" s="2">
        <f t="shared" si="140"/>
        <v>0</v>
      </c>
      <c r="R759" s="12">
        <v>39104</v>
      </c>
      <c r="S759" s="17">
        <f t="shared" si="135"/>
        <v>1</v>
      </c>
      <c r="T759" s="17">
        <f t="shared" si="136"/>
        <v>1</v>
      </c>
      <c r="U759" s="17">
        <f t="shared" si="137"/>
        <v>22</v>
      </c>
      <c r="V759" s="18">
        <v>1486.78</v>
      </c>
      <c r="W759">
        <f t="shared" si="143"/>
        <v>8003</v>
      </c>
    </row>
    <row r="760" spans="1:23">
      <c r="A760" s="12">
        <v>39268</v>
      </c>
      <c r="B760" s="17">
        <f t="shared" si="132"/>
        <v>7</v>
      </c>
      <c r="C760" s="17">
        <f t="shared" si="133"/>
        <v>4</v>
      </c>
      <c r="D760" s="17">
        <f t="shared" si="134"/>
        <v>5</v>
      </c>
      <c r="E760" s="18">
        <v>3133.6667334482422</v>
      </c>
      <c r="F760">
        <f t="shared" si="141"/>
        <v>758</v>
      </c>
      <c r="K760" s="22">
        <f t="shared" si="138"/>
        <v>3133.6667334482422</v>
      </c>
      <c r="N760" s="2">
        <f t="shared" si="142"/>
        <v>554.52963446812407</v>
      </c>
      <c r="O760" s="2">
        <f t="shared" si="139"/>
        <v>2579.137098980118</v>
      </c>
      <c r="P760" s="2">
        <f t="shared" si="140"/>
        <v>0</v>
      </c>
      <c r="R760" s="12">
        <v>39160</v>
      </c>
      <c r="S760" s="17">
        <f t="shared" si="135"/>
        <v>3</v>
      </c>
      <c r="T760" s="17">
        <f t="shared" si="136"/>
        <v>1</v>
      </c>
      <c r="U760" s="17">
        <f t="shared" si="137"/>
        <v>19</v>
      </c>
      <c r="V760" s="18">
        <v>1486.97</v>
      </c>
      <c r="W760">
        <f t="shared" si="143"/>
        <v>8002</v>
      </c>
    </row>
    <row r="761" spans="1:23">
      <c r="A761" s="12">
        <v>39329</v>
      </c>
      <c r="B761" s="17">
        <f t="shared" si="132"/>
        <v>9</v>
      </c>
      <c r="C761" s="17">
        <f t="shared" si="133"/>
        <v>2</v>
      </c>
      <c r="D761" s="17">
        <f t="shared" si="134"/>
        <v>4</v>
      </c>
      <c r="E761" s="18">
        <v>3132.7801318935549</v>
      </c>
      <c r="F761">
        <f t="shared" si="141"/>
        <v>759</v>
      </c>
      <c r="K761" s="22">
        <f t="shared" si="138"/>
        <v>3132.7801318935549</v>
      </c>
      <c r="N761" s="2">
        <f t="shared" si="142"/>
        <v>554.52963446812407</v>
      </c>
      <c r="O761" s="2">
        <f t="shared" si="139"/>
        <v>2578.2504974254307</v>
      </c>
      <c r="P761" s="2">
        <f t="shared" si="140"/>
        <v>0</v>
      </c>
      <c r="R761" s="12">
        <v>39083</v>
      </c>
      <c r="S761" s="17">
        <f t="shared" si="135"/>
        <v>1</v>
      </c>
      <c r="T761" s="17">
        <f t="shared" si="136"/>
        <v>1</v>
      </c>
      <c r="U761" s="17">
        <f t="shared" si="137"/>
        <v>1</v>
      </c>
      <c r="V761" s="18">
        <v>1487</v>
      </c>
      <c r="W761">
        <f t="shared" si="143"/>
        <v>8001</v>
      </c>
    </row>
    <row r="762" spans="1:23">
      <c r="A762" s="12">
        <v>39353</v>
      </c>
      <c r="B762" s="17">
        <f t="shared" si="132"/>
        <v>9</v>
      </c>
      <c r="C762" s="17">
        <f t="shared" si="133"/>
        <v>5</v>
      </c>
      <c r="D762" s="17">
        <f t="shared" si="134"/>
        <v>28</v>
      </c>
      <c r="E762" s="18">
        <v>3132.7622154412111</v>
      </c>
      <c r="F762">
        <f t="shared" si="141"/>
        <v>760</v>
      </c>
      <c r="K762" s="22">
        <f t="shared" si="138"/>
        <v>3132.7622154412111</v>
      </c>
      <c r="N762" s="2">
        <f t="shared" si="142"/>
        <v>554.52963446812407</v>
      </c>
      <c r="O762" s="2">
        <f t="shared" si="139"/>
        <v>2578.2325809730869</v>
      </c>
      <c r="P762" s="2">
        <f t="shared" si="140"/>
        <v>0</v>
      </c>
      <c r="R762" s="12">
        <v>39447</v>
      </c>
      <c r="S762" s="17">
        <f t="shared" si="135"/>
        <v>12</v>
      </c>
      <c r="T762" s="17">
        <f t="shared" si="136"/>
        <v>1</v>
      </c>
      <c r="U762" s="17">
        <f t="shared" si="137"/>
        <v>31</v>
      </c>
      <c r="V762" s="18">
        <v>1487.1291416343358</v>
      </c>
      <c r="W762">
        <f t="shared" si="143"/>
        <v>8000</v>
      </c>
    </row>
    <row r="763" spans="1:23">
      <c r="A763" s="12">
        <v>39333</v>
      </c>
      <c r="B763" s="17">
        <f t="shared" si="132"/>
        <v>9</v>
      </c>
      <c r="C763" s="17">
        <f t="shared" si="133"/>
        <v>6</v>
      </c>
      <c r="D763" s="17">
        <f t="shared" si="134"/>
        <v>8</v>
      </c>
      <c r="E763" s="18">
        <v>3132.1298792703128</v>
      </c>
      <c r="F763">
        <f t="shared" si="141"/>
        <v>761</v>
      </c>
      <c r="K763" s="22">
        <f t="shared" si="138"/>
        <v>3132.1298792703128</v>
      </c>
      <c r="N763" s="2">
        <f t="shared" si="142"/>
        <v>554.52963446812407</v>
      </c>
      <c r="O763" s="2">
        <f t="shared" si="139"/>
        <v>2577.6002448021886</v>
      </c>
      <c r="P763" s="2">
        <f t="shared" si="140"/>
        <v>0</v>
      </c>
      <c r="R763" s="12">
        <v>39192</v>
      </c>
      <c r="S763" s="17">
        <f t="shared" si="135"/>
        <v>4</v>
      </c>
      <c r="T763" s="17">
        <f t="shared" si="136"/>
        <v>5</v>
      </c>
      <c r="U763" s="17">
        <f t="shared" si="137"/>
        <v>20</v>
      </c>
      <c r="V763" s="18">
        <v>1487.14</v>
      </c>
      <c r="W763">
        <f t="shared" si="143"/>
        <v>7999</v>
      </c>
    </row>
    <row r="764" spans="1:23">
      <c r="A764" s="12">
        <v>39311</v>
      </c>
      <c r="B764" s="17">
        <f t="shared" si="132"/>
        <v>8</v>
      </c>
      <c r="C764" s="17">
        <f t="shared" si="133"/>
        <v>5</v>
      </c>
      <c r="D764" s="17">
        <f t="shared" si="134"/>
        <v>17</v>
      </c>
      <c r="E764" s="18">
        <v>3131.3808375843746</v>
      </c>
      <c r="F764">
        <f t="shared" si="141"/>
        <v>762</v>
      </c>
      <c r="K764" s="22">
        <f t="shared" si="138"/>
        <v>3131.3808375843746</v>
      </c>
      <c r="N764" s="2">
        <f t="shared" si="142"/>
        <v>554.52963446812407</v>
      </c>
      <c r="O764" s="2">
        <f t="shared" si="139"/>
        <v>2576.8512031162504</v>
      </c>
      <c r="P764" s="2">
        <f t="shared" si="140"/>
        <v>0</v>
      </c>
      <c r="R764" s="12">
        <v>39094</v>
      </c>
      <c r="S764" s="17">
        <f t="shared" si="135"/>
        <v>1</v>
      </c>
      <c r="T764" s="17">
        <f t="shared" si="136"/>
        <v>5</v>
      </c>
      <c r="U764" s="17">
        <f t="shared" si="137"/>
        <v>12</v>
      </c>
      <c r="V764" s="18">
        <v>1487.17</v>
      </c>
      <c r="W764">
        <f t="shared" si="143"/>
        <v>7998</v>
      </c>
    </row>
    <row r="765" spans="1:23">
      <c r="A765" s="12">
        <v>39248</v>
      </c>
      <c r="B765" s="17">
        <f t="shared" si="132"/>
        <v>6</v>
      </c>
      <c r="C765" s="17">
        <f t="shared" si="133"/>
        <v>5</v>
      </c>
      <c r="D765" s="17">
        <f t="shared" si="134"/>
        <v>15</v>
      </c>
      <c r="E765" s="18">
        <v>3131.28</v>
      </c>
      <c r="F765">
        <f t="shared" si="141"/>
        <v>763</v>
      </c>
      <c r="K765" s="22">
        <f t="shared" si="138"/>
        <v>3131.28</v>
      </c>
      <c r="N765" s="2">
        <f t="shared" si="142"/>
        <v>554.52963446812407</v>
      </c>
      <c r="O765" s="2">
        <f t="shared" si="139"/>
        <v>2576.750365531876</v>
      </c>
      <c r="P765" s="2">
        <f t="shared" si="140"/>
        <v>0</v>
      </c>
      <c r="R765" s="12">
        <v>39368</v>
      </c>
      <c r="S765" s="17">
        <f t="shared" si="135"/>
        <v>10</v>
      </c>
      <c r="T765" s="17">
        <f t="shared" si="136"/>
        <v>6</v>
      </c>
      <c r="U765" s="17">
        <f t="shared" si="137"/>
        <v>13</v>
      </c>
      <c r="V765" s="18">
        <v>1487.3529740012502</v>
      </c>
      <c r="W765">
        <f t="shared" si="143"/>
        <v>7997</v>
      </c>
    </row>
    <row r="766" spans="1:23">
      <c r="A766" s="12">
        <v>39298</v>
      </c>
      <c r="B766" s="17">
        <f t="shared" si="132"/>
        <v>8</v>
      </c>
      <c r="C766" s="17">
        <f t="shared" si="133"/>
        <v>6</v>
      </c>
      <c r="D766" s="17">
        <f t="shared" si="134"/>
        <v>4</v>
      </c>
      <c r="E766" s="18">
        <v>3131.162216989258</v>
      </c>
      <c r="F766">
        <f t="shared" si="141"/>
        <v>764</v>
      </c>
      <c r="K766" s="22">
        <f t="shared" si="138"/>
        <v>3131.162216989258</v>
      </c>
      <c r="N766" s="2">
        <f t="shared" si="142"/>
        <v>554.52963446812407</v>
      </c>
      <c r="O766" s="2">
        <f t="shared" si="139"/>
        <v>2576.6325825211338</v>
      </c>
      <c r="P766" s="2">
        <f t="shared" si="140"/>
        <v>0</v>
      </c>
      <c r="R766" s="12">
        <v>39210</v>
      </c>
      <c r="S766" s="17">
        <f t="shared" si="135"/>
        <v>5</v>
      </c>
      <c r="T766" s="17">
        <f t="shared" si="136"/>
        <v>2</v>
      </c>
      <c r="U766" s="17">
        <f t="shared" si="137"/>
        <v>8</v>
      </c>
      <c r="V766" s="18">
        <v>1487.77</v>
      </c>
      <c r="W766">
        <f t="shared" si="143"/>
        <v>7996</v>
      </c>
    </row>
    <row r="767" spans="1:23">
      <c r="A767" s="12">
        <v>39270</v>
      </c>
      <c r="B767" s="17">
        <f t="shared" si="132"/>
        <v>7</v>
      </c>
      <c r="C767" s="17">
        <f t="shared" si="133"/>
        <v>6</v>
      </c>
      <c r="D767" s="17">
        <f t="shared" si="134"/>
        <v>7</v>
      </c>
      <c r="E767" s="18">
        <v>3131.1281945355472</v>
      </c>
      <c r="F767">
        <f t="shared" si="141"/>
        <v>765</v>
      </c>
      <c r="K767" s="22">
        <f t="shared" si="138"/>
        <v>3131.1281945355472</v>
      </c>
      <c r="N767" s="2">
        <f t="shared" si="142"/>
        <v>554.52963446812407</v>
      </c>
      <c r="O767" s="2">
        <f t="shared" si="139"/>
        <v>2576.598560067423</v>
      </c>
      <c r="P767" s="2">
        <f t="shared" si="140"/>
        <v>0</v>
      </c>
      <c r="R767" s="12">
        <v>39409</v>
      </c>
      <c r="S767" s="17">
        <f t="shared" si="135"/>
        <v>11</v>
      </c>
      <c r="T767" s="17">
        <f t="shared" si="136"/>
        <v>5</v>
      </c>
      <c r="U767" s="17">
        <f t="shared" si="137"/>
        <v>23</v>
      </c>
      <c r="V767" s="18">
        <v>1487.8791449128905</v>
      </c>
      <c r="W767">
        <f t="shared" si="143"/>
        <v>7995</v>
      </c>
    </row>
    <row r="768" spans="1:23">
      <c r="A768" s="12">
        <v>39251</v>
      </c>
      <c r="B768" s="17">
        <f t="shared" si="132"/>
        <v>6</v>
      </c>
      <c r="C768" s="17">
        <f t="shared" si="133"/>
        <v>1</v>
      </c>
      <c r="D768" s="17">
        <f t="shared" si="134"/>
        <v>18</v>
      </c>
      <c r="E768" s="18">
        <v>3131</v>
      </c>
      <c r="F768">
        <f t="shared" si="141"/>
        <v>766</v>
      </c>
      <c r="K768" s="22">
        <f t="shared" si="138"/>
        <v>3131</v>
      </c>
      <c r="N768" s="2">
        <f t="shared" si="142"/>
        <v>554.52963446812407</v>
      </c>
      <c r="O768" s="2">
        <f t="shared" si="139"/>
        <v>2576.4703655318758</v>
      </c>
      <c r="P768" s="2">
        <f t="shared" si="140"/>
        <v>0</v>
      </c>
      <c r="R768" s="12">
        <v>39404</v>
      </c>
      <c r="S768" s="17">
        <f t="shared" si="135"/>
        <v>11</v>
      </c>
      <c r="T768" s="17">
        <f t="shared" si="136"/>
        <v>7</v>
      </c>
      <c r="U768" s="17">
        <f t="shared" si="137"/>
        <v>18</v>
      </c>
      <c r="V768" s="18">
        <v>1487.9508208571483</v>
      </c>
      <c r="W768">
        <f t="shared" si="143"/>
        <v>7994</v>
      </c>
    </row>
    <row r="769" spans="1:23">
      <c r="A769" s="12">
        <v>39362</v>
      </c>
      <c r="B769" s="17">
        <f t="shared" si="132"/>
        <v>10</v>
      </c>
      <c r="C769" s="17">
        <f t="shared" si="133"/>
        <v>7</v>
      </c>
      <c r="D769" s="17">
        <f t="shared" si="134"/>
        <v>7</v>
      </c>
      <c r="E769" s="18">
        <v>3130.3905608972659</v>
      </c>
      <c r="F769">
        <f t="shared" si="141"/>
        <v>767</v>
      </c>
      <c r="K769" s="22">
        <f t="shared" si="138"/>
        <v>3130.3905608972659</v>
      </c>
      <c r="N769" s="2">
        <f t="shared" si="142"/>
        <v>554.52963446812407</v>
      </c>
      <c r="O769" s="2">
        <f t="shared" si="139"/>
        <v>2575.8609264291417</v>
      </c>
      <c r="P769" s="2">
        <f t="shared" si="140"/>
        <v>0</v>
      </c>
      <c r="R769" s="12">
        <v>39166</v>
      </c>
      <c r="S769" s="17">
        <f t="shared" si="135"/>
        <v>3</v>
      </c>
      <c r="T769" s="17">
        <f t="shared" si="136"/>
        <v>7</v>
      </c>
      <c r="U769" s="17">
        <f t="shared" si="137"/>
        <v>25</v>
      </c>
      <c r="V769" s="18">
        <v>1488</v>
      </c>
      <c r="W769">
        <f t="shared" si="143"/>
        <v>7993</v>
      </c>
    </row>
    <row r="770" spans="1:23">
      <c r="A770" s="12">
        <v>39320</v>
      </c>
      <c r="B770" s="17">
        <f t="shared" ref="B770:B833" si="144">MONTH(A770)</f>
        <v>8</v>
      </c>
      <c r="C770" s="17">
        <f t="shared" ref="C770:C833" si="145">WEEKDAY(A770,2)</f>
        <v>7</v>
      </c>
      <c r="D770" s="17">
        <f t="shared" ref="D770:D833" si="146">DAY(A770)</f>
        <v>26</v>
      </c>
      <c r="E770" s="18">
        <v>3130.3185905638675</v>
      </c>
      <c r="F770">
        <f t="shared" si="141"/>
        <v>768</v>
      </c>
      <c r="K770" s="22">
        <f t="shared" si="138"/>
        <v>3130.3185905638675</v>
      </c>
      <c r="N770" s="2">
        <f t="shared" si="142"/>
        <v>554.52963446812407</v>
      </c>
      <c r="O770" s="2">
        <f t="shared" si="139"/>
        <v>2575.7889560957433</v>
      </c>
      <c r="P770" s="2">
        <f t="shared" si="140"/>
        <v>0</v>
      </c>
      <c r="R770" s="12">
        <v>39173</v>
      </c>
      <c r="S770" s="17">
        <f t="shared" ref="S770:S833" si="147">MONTH(R770)</f>
        <v>4</v>
      </c>
      <c r="T770" s="17">
        <f t="shared" ref="T770:T833" si="148">WEEKDAY(R770,2)</f>
        <v>7</v>
      </c>
      <c r="U770" s="17">
        <f t="shared" ref="U770:U833" si="149">DAY(R770)</f>
        <v>1</v>
      </c>
      <c r="V770" s="18">
        <v>1490.06</v>
      </c>
      <c r="W770">
        <f t="shared" si="143"/>
        <v>7992</v>
      </c>
    </row>
    <row r="771" spans="1:23">
      <c r="A771" s="12">
        <v>39340</v>
      </c>
      <c r="B771" s="17">
        <f t="shared" si="144"/>
        <v>9</v>
      </c>
      <c r="C771" s="17">
        <f t="shared" si="145"/>
        <v>6</v>
      </c>
      <c r="D771" s="17">
        <f t="shared" si="146"/>
        <v>15</v>
      </c>
      <c r="E771" s="18">
        <v>3130.2250377082032</v>
      </c>
      <c r="F771">
        <f t="shared" si="141"/>
        <v>769</v>
      </c>
      <c r="K771" s="22">
        <f t="shared" ref="K771:K834" si="150">IF(F771&lt;=1000,E771,0)</f>
        <v>3130.2250377082032</v>
      </c>
      <c r="N771" s="2">
        <f t="shared" si="142"/>
        <v>554.52963446812407</v>
      </c>
      <c r="O771" s="2">
        <f t="shared" ref="O771:O834" si="151">IF(E771-N771&lt;0,0,E771-N771)</f>
        <v>2575.695403240079</v>
      </c>
      <c r="P771" s="2">
        <f t="shared" ref="P771:P834" si="152">E771-N771-O771</f>
        <v>0</v>
      </c>
      <c r="R771" s="12">
        <v>39406</v>
      </c>
      <c r="S771" s="17">
        <f t="shared" si="147"/>
        <v>11</v>
      </c>
      <c r="T771" s="17">
        <f t="shared" si="148"/>
        <v>2</v>
      </c>
      <c r="U771" s="17">
        <f t="shared" si="149"/>
        <v>20</v>
      </c>
      <c r="V771" s="18">
        <v>1490.1545520317579</v>
      </c>
      <c r="W771">
        <f t="shared" si="143"/>
        <v>7991</v>
      </c>
    </row>
    <row r="772" spans="1:23">
      <c r="A772" s="12">
        <v>39204</v>
      </c>
      <c r="B772" s="17">
        <f t="shared" si="144"/>
        <v>5</v>
      </c>
      <c r="C772" s="17">
        <f t="shared" si="145"/>
        <v>3</v>
      </c>
      <c r="D772" s="17">
        <f t="shared" si="146"/>
        <v>2</v>
      </c>
      <c r="E772" s="18">
        <v>3130</v>
      </c>
      <c r="F772">
        <f t="shared" ref="F772:F835" si="153">1+F771</f>
        <v>770</v>
      </c>
      <c r="K772" s="22">
        <f t="shared" si="150"/>
        <v>3130</v>
      </c>
      <c r="N772" s="2">
        <f t="shared" ref="N772:N835" si="154">N771</f>
        <v>554.52963446812407</v>
      </c>
      <c r="O772" s="2">
        <f t="shared" si="151"/>
        <v>2575.4703655318758</v>
      </c>
      <c r="P772" s="2">
        <f t="shared" si="152"/>
        <v>0</v>
      </c>
      <c r="R772" s="12">
        <v>39215</v>
      </c>
      <c r="S772" s="17">
        <f t="shared" si="147"/>
        <v>5</v>
      </c>
      <c r="T772" s="17">
        <f t="shared" si="148"/>
        <v>7</v>
      </c>
      <c r="U772" s="17">
        <f t="shared" si="149"/>
        <v>13</v>
      </c>
      <c r="V772" s="18">
        <v>1490.26</v>
      </c>
      <c r="W772">
        <f t="shared" ref="W772:W835" si="155">W771-1</f>
        <v>7990</v>
      </c>
    </row>
    <row r="773" spans="1:23">
      <c r="A773" s="12">
        <v>39262</v>
      </c>
      <c r="B773" s="17">
        <f t="shared" si="144"/>
        <v>6</v>
      </c>
      <c r="C773" s="17">
        <f t="shared" si="145"/>
        <v>5</v>
      </c>
      <c r="D773" s="17">
        <f t="shared" si="146"/>
        <v>29</v>
      </c>
      <c r="E773" s="18">
        <v>3130</v>
      </c>
      <c r="F773">
        <f t="shared" si="153"/>
        <v>771</v>
      </c>
      <c r="K773" s="22">
        <f t="shared" si="150"/>
        <v>3130</v>
      </c>
      <c r="N773" s="2">
        <f t="shared" si="154"/>
        <v>554.52963446812407</v>
      </c>
      <c r="O773" s="2">
        <f t="shared" si="151"/>
        <v>2575.4703655318758</v>
      </c>
      <c r="P773" s="2">
        <f t="shared" si="152"/>
        <v>0</v>
      </c>
      <c r="R773" s="12">
        <v>39087</v>
      </c>
      <c r="S773" s="17">
        <f t="shared" si="147"/>
        <v>1</v>
      </c>
      <c r="T773" s="17">
        <f t="shared" si="148"/>
        <v>5</v>
      </c>
      <c r="U773" s="17">
        <f t="shared" si="149"/>
        <v>5</v>
      </c>
      <c r="V773" s="18">
        <v>1490.67</v>
      </c>
      <c r="W773">
        <f t="shared" si="155"/>
        <v>7989</v>
      </c>
    </row>
    <row r="774" spans="1:23">
      <c r="A774" s="12">
        <v>39260</v>
      </c>
      <c r="B774" s="17">
        <f t="shared" si="144"/>
        <v>6</v>
      </c>
      <c r="C774" s="17">
        <f t="shared" si="145"/>
        <v>3</v>
      </c>
      <c r="D774" s="17">
        <f t="shared" si="146"/>
        <v>27</v>
      </c>
      <c r="E774" s="18">
        <v>3129</v>
      </c>
      <c r="F774">
        <f t="shared" si="153"/>
        <v>772</v>
      </c>
      <c r="K774" s="22">
        <f t="shared" si="150"/>
        <v>3129</v>
      </c>
      <c r="N774" s="2">
        <f t="shared" si="154"/>
        <v>554.52963446812407</v>
      </c>
      <c r="O774" s="2">
        <f t="shared" si="151"/>
        <v>2574.4703655318758</v>
      </c>
      <c r="P774" s="2">
        <f t="shared" si="152"/>
        <v>0</v>
      </c>
      <c r="R774" s="12">
        <v>39369</v>
      </c>
      <c r="S774" s="17">
        <f t="shared" si="147"/>
        <v>10</v>
      </c>
      <c r="T774" s="17">
        <f t="shared" si="148"/>
        <v>7</v>
      </c>
      <c r="U774" s="17">
        <f t="shared" si="149"/>
        <v>14</v>
      </c>
      <c r="V774" s="18">
        <v>1490.821272008086</v>
      </c>
      <c r="W774">
        <f t="shared" si="155"/>
        <v>7988</v>
      </c>
    </row>
    <row r="775" spans="1:23">
      <c r="A775" s="12">
        <v>39219</v>
      </c>
      <c r="B775" s="17">
        <f t="shared" si="144"/>
        <v>5</v>
      </c>
      <c r="C775" s="17">
        <f t="shared" si="145"/>
        <v>4</v>
      </c>
      <c r="D775" s="17">
        <f t="shared" si="146"/>
        <v>17</v>
      </c>
      <c r="E775" s="18">
        <v>3128</v>
      </c>
      <c r="F775">
        <f t="shared" si="153"/>
        <v>773</v>
      </c>
      <c r="K775" s="22">
        <f t="shared" si="150"/>
        <v>3128</v>
      </c>
      <c r="N775" s="2">
        <f t="shared" si="154"/>
        <v>554.52963446812407</v>
      </c>
      <c r="O775" s="2">
        <f t="shared" si="151"/>
        <v>2573.4703655318758</v>
      </c>
      <c r="P775" s="2">
        <f t="shared" si="152"/>
        <v>0</v>
      </c>
      <c r="R775" s="12">
        <v>39186</v>
      </c>
      <c r="S775" s="17">
        <f t="shared" si="147"/>
        <v>4</v>
      </c>
      <c r="T775" s="17">
        <f t="shared" si="148"/>
        <v>6</v>
      </c>
      <c r="U775" s="17">
        <f t="shared" si="149"/>
        <v>14</v>
      </c>
      <c r="V775" s="18">
        <v>1490.89</v>
      </c>
      <c r="W775">
        <f t="shared" si="155"/>
        <v>7987</v>
      </c>
    </row>
    <row r="776" spans="1:23">
      <c r="A776" s="12">
        <v>39223</v>
      </c>
      <c r="B776" s="17">
        <f t="shared" si="144"/>
        <v>5</v>
      </c>
      <c r="C776" s="17">
        <f t="shared" si="145"/>
        <v>1</v>
      </c>
      <c r="D776" s="17">
        <f t="shared" si="146"/>
        <v>21</v>
      </c>
      <c r="E776" s="18">
        <v>3128</v>
      </c>
      <c r="F776">
        <f t="shared" si="153"/>
        <v>774</v>
      </c>
      <c r="K776" s="22">
        <f t="shared" si="150"/>
        <v>3128</v>
      </c>
      <c r="N776" s="2">
        <f t="shared" si="154"/>
        <v>554.52963446812407</v>
      </c>
      <c r="O776" s="2">
        <f t="shared" si="151"/>
        <v>2573.4703655318758</v>
      </c>
      <c r="P776" s="2">
        <f t="shared" si="152"/>
        <v>0</v>
      </c>
      <c r="R776" s="12">
        <v>39172</v>
      </c>
      <c r="S776" s="17">
        <f t="shared" si="147"/>
        <v>3</v>
      </c>
      <c r="T776" s="17">
        <f t="shared" si="148"/>
        <v>6</v>
      </c>
      <c r="U776" s="17">
        <f t="shared" si="149"/>
        <v>31</v>
      </c>
      <c r="V776" s="18">
        <v>1490.91</v>
      </c>
      <c r="W776">
        <f t="shared" si="155"/>
        <v>7986</v>
      </c>
    </row>
    <row r="777" spans="1:23">
      <c r="A777" s="12">
        <v>39255</v>
      </c>
      <c r="B777" s="17">
        <f t="shared" si="144"/>
        <v>6</v>
      </c>
      <c r="C777" s="17">
        <f t="shared" si="145"/>
        <v>5</v>
      </c>
      <c r="D777" s="17">
        <f t="shared" si="146"/>
        <v>22</v>
      </c>
      <c r="E777" s="18">
        <v>3127.29</v>
      </c>
      <c r="F777">
        <f t="shared" si="153"/>
        <v>775</v>
      </c>
      <c r="K777" s="22">
        <f t="shared" si="150"/>
        <v>3127.29</v>
      </c>
      <c r="N777" s="2">
        <f t="shared" si="154"/>
        <v>554.52963446812407</v>
      </c>
      <c r="O777" s="2">
        <f t="shared" si="151"/>
        <v>2572.7603655318758</v>
      </c>
      <c r="P777" s="2">
        <f t="shared" si="152"/>
        <v>0</v>
      </c>
      <c r="R777" s="12">
        <v>39095</v>
      </c>
      <c r="S777" s="17">
        <f t="shared" si="147"/>
        <v>1</v>
      </c>
      <c r="T777" s="17">
        <f t="shared" si="148"/>
        <v>6</v>
      </c>
      <c r="U777" s="17">
        <f t="shared" si="149"/>
        <v>13</v>
      </c>
      <c r="V777" s="18">
        <v>1491.11</v>
      </c>
      <c r="W777">
        <f t="shared" si="155"/>
        <v>7985</v>
      </c>
    </row>
    <row r="778" spans="1:23">
      <c r="A778" s="12">
        <v>39224</v>
      </c>
      <c r="B778" s="17">
        <f t="shared" si="144"/>
        <v>5</v>
      </c>
      <c r="C778" s="17">
        <f t="shared" si="145"/>
        <v>2</v>
      </c>
      <c r="D778" s="17">
        <f t="shared" si="146"/>
        <v>22</v>
      </c>
      <c r="E778" s="18">
        <v>3127</v>
      </c>
      <c r="F778">
        <f t="shared" si="153"/>
        <v>776</v>
      </c>
      <c r="K778" s="22">
        <f t="shared" si="150"/>
        <v>3127</v>
      </c>
      <c r="N778" s="2">
        <f t="shared" si="154"/>
        <v>554.52963446812407</v>
      </c>
      <c r="O778" s="2">
        <f t="shared" si="151"/>
        <v>2572.4703655318758</v>
      </c>
      <c r="P778" s="2">
        <f t="shared" si="152"/>
        <v>0</v>
      </c>
      <c r="R778" s="12">
        <v>39166</v>
      </c>
      <c r="S778" s="17">
        <f t="shared" si="147"/>
        <v>3</v>
      </c>
      <c r="T778" s="17">
        <f t="shared" si="148"/>
        <v>7</v>
      </c>
      <c r="U778" s="17">
        <f t="shared" si="149"/>
        <v>25</v>
      </c>
      <c r="V778" s="18">
        <v>1492.04</v>
      </c>
      <c r="W778">
        <f t="shared" si="155"/>
        <v>7984</v>
      </c>
    </row>
    <row r="779" spans="1:23">
      <c r="A779" s="12">
        <v>39282</v>
      </c>
      <c r="B779" s="17">
        <f t="shared" si="144"/>
        <v>7</v>
      </c>
      <c r="C779" s="17">
        <f t="shared" si="145"/>
        <v>4</v>
      </c>
      <c r="D779" s="17">
        <f t="shared" si="146"/>
        <v>19</v>
      </c>
      <c r="E779" s="18">
        <v>3126.5595570566406</v>
      </c>
      <c r="F779">
        <f t="shared" si="153"/>
        <v>777</v>
      </c>
      <c r="K779" s="22">
        <f t="shared" si="150"/>
        <v>3126.5595570566406</v>
      </c>
      <c r="N779" s="2">
        <f t="shared" si="154"/>
        <v>554.52963446812407</v>
      </c>
      <c r="O779" s="2">
        <f t="shared" si="151"/>
        <v>2572.0299225885165</v>
      </c>
      <c r="P779" s="2">
        <f t="shared" si="152"/>
        <v>0</v>
      </c>
      <c r="R779" s="12">
        <v>39427</v>
      </c>
      <c r="S779" s="17">
        <f t="shared" si="147"/>
        <v>12</v>
      </c>
      <c r="T779" s="17">
        <f t="shared" si="148"/>
        <v>2</v>
      </c>
      <c r="U779" s="17">
        <f t="shared" si="149"/>
        <v>11</v>
      </c>
      <c r="V779" s="18">
        <v>1492.3190265942576</v>
      </c>
      <c r="W779">
        <f t="shared" si="155"/>
        <v>7983</v>
      </c>
    </row>
    <row r="780" spans="1:23">
      <c r="A780" s="12">
        <v>39358</v>
      </c>
      <c r="B780" s="17">
        <f t="shared" si="144"/>
        <v>10</v>
      </c>
      <c r="C780" s="17">
        <f t="shared" si="145"/>
        <v>3</v>
      </c>
      <c r="D780" s="17">
        <f t="shared" si="146"/>
        <v>3</v>
      </c>
      <c r="E780" s="18">
        <v>3123.1004906726562</v>
      </c>
      <c r="F780">
        <f t="shared" si="153"/>
        <v>778</v>
      </c>
      <c r="K780" s="22">
        <f t="shared" si="150"/>
        <v>3123.1004906726562</v>
      </c>
      <c r="N780" s="2">
        <f t="shared" si="154"/>
        <v>554.52963446812407</v>
      </c>
      <c r="O780" s="2">
        <f t="shared" si="151"/>
        <v>2568.570856204532</v>
      </c>
      <c r="P780" s="2">
        <f t="shared" si="152"/>
        <v>0</v>
      </c>
      <c r="R780" s="12">
        <v>39128</v>
      </c>
      <c r="S780" s="17">
        <f t="shared" si="147"/>
        <v>2</v>
      </c>
      <c r="T780" s="17">
        <f t="shared" si="148"/>
        <v>4</v>
      </c>
      <c r="U780" s="17">
        <f t="shared" si="149"/>
        <v>15</v>
      </c>
      <c r="V780" s="18">
        <v>1492.41</v>
      </c>
      <c r="W780">
        <f t="shared" si="155"/>
        <v>7982</v>
      </c>
    </row>
    <row r="781" spans="1:23">
      <c r="A781" s="12">
        <v>39297</v>
      </c>
      <c r="B781" s="17">
        <f t="shared" si="144"/>
        <v>8</v>
      </c>
      <c r="C781" s="17">
        <f t="shared" si="145"/>
        <v>5</v>
      </c>
      <c r="D781" s="17">
        <f t="shared" si="146"/>
        <v>3</v>
      </c>
      <c r="E781" s="18">
        <v>3123.0481726828125</v>
      </c>
      <c r="F781">
        <f t="shared" si="153"/>
        <v>779</v>
      </c>
      <c r="K781" s="22">
        <f t="shared" si="150"/>
        <v>3123.0481726828125</v>
      </c>
      <c r="N781" s="2">
        <f t="shared" si="154"/>
        <v>554.52963446812407</v>
      </c>
      <c r="O781" s="2">
        <f t="shared" si="151"/>
        <v>2568.5185382146883</v>
      </c>
      <c r="P781" s="2">
        <f t="shared" si="152"/>
        <v>0</v>
      </c>
      <c r="R781" s="12">
        <v>39380</v>
      </c>
      <c r="S781" s="17">
        <f t="shared" si="147"/>
        <v>10</v>
      </c>
      <c r="T781" s="17">
        <f t="shared" si="148"/>
        <v>4</v>
      </c>
      <c r="U781" s="17">
        <f t="shared" si="149"/>
        <v>25</v>
      </c>
      <c r="V781" s="18">
        <v>1492.688231671289</v>
      </c>
      <c r="W781">
        <f t="shared" si="155"/>
        <v>7981</v>
      </c>
    </row>
    <row r="782" spans="1:23">
      <c r="A782" s="12">
        <v>39224</v>
      </c>
      <c r="B782" s="17">
        <f t="shared" si="144"/>
        <v>5</v>
      </c>
      <c r="C782" s="17">
        <f t="shared" si="145"/>
        <v>2</v>
      </c>
      <c r="D782" s="17">
        <f t="shared" si="146"/>
        <v>22</v>
      </c>
      <c r="E782" s="18">
        <v>3123</v>
      </c>
      <c r="F782">
        <f t="shared" si="153"/>
        <v>780</v>
      </c>
      <c r="K782" s="22">
        <f t="shared" si="150"/>
        <v>3123</v>
      </c>
      <c r="N782" s="2">
        <f t="shared" si="154"/>
        <v>554.52963446812407</v>
      </c>
      <c r="O782" s="2">
        <f t="shared" si="151"/>
        <v>2568.4703655318758</v>
      </c>
      <c r="P782" s="2">
        <f t="shared" si="152"/>
        <v>0</v>
      </c>
      <c r="R782" s="12">
        <v>39368</v>
      </c>
      <c r="S782" s="17">
        <f t="shared" si="147"/>
        <v>10</v>
      </c>
      <c r="T782" s="17">
        <f t="shared" si="148"/>
        <v>6</v>
      </c>
      <c r="U782" s="17">
        <f t="shared" si="149"/>
        <v>13</v>
      </c>
      <c r="V782" s="18">
        <v>1492.7427998934766</v>
      </c>
      <c r="W782">
        <f t="shared" si="155"/>
        <v>7980</v>
      </c>
    </row>
    <row r="783" spans="1:23">
      <c r="A783" s="12">
        <v>39374</v>
      </c>
      <c r="B783" s="17">
        <f t="shared" si="144"/>
        <v>10</v>
      </c>
      <c r="C783" s="17">
        <f t="shared" si="145"/>
        <v>5</v>
      </c>
      <c r="D783" s="17">
        <f t="shared" si="146"/>
        <v>19</v>
      </c>
      <c r="E783" s="18">
        <v>3122.9625346914063</v>
      </c>
      <c r="F783">
        <f t="shared" si="153"/>
        <v>781</v>
      </c>
      <c r="K783" s="22">
        <f t="shared" si="150"/>
        <v>3122.9625346914063</v>
      </c>
      <c r="N783" s="2">
        <f t="shared" si="154"/>
        <v>554.52963446812407</v>
      </c>
      <c r="O783" s="2">
        <f t="shared" si="151"/>
        <v>2568.4329002232821</v>
      </c>
      <c r="P783" s="2">
        <f t="shared" si="152"/>
        <v>0</v>
      </c>
      <c r="R783" s="12">
        <v>39204</v>
      </c>
      <c r="S783" s="17">
        <f t="shared" si="147"/>
        <v>5</v>
      </c>
      <c r="T783" s="17">
        <f t="shared" si="148"/>
        <v>3</v>
      </c>
      <c r="U783" s="17">
        <f t="shared" si="149"/>
        <v>2</v>
      </c>
      <c r="V783" s="18">
        <v>1492.78</v>
      </c>
      <c r="W783">
        <f t="shared" si="155"/>
        <v>7979</v>
      </c>
    </row>
    <row r="784" spans="1:23">
      <c r="A784" s="12">
        <v>39372</v>
      </c>
      <c r="B784" s="17">
        <f t="shared" si="144"/>
        <v>10</v>
      </c>
      <c r="C784" s="17">
        <f t="shared" si="145"/>
        <v>3</v>
      </c>
      <c r="D784" s="17">
        <f t="shared" si="146"/>
        <v>17</v>
      </c>
      <c r="E784" s="18">
        <v>3121.6543246730471</v>
      </c>
      <c r="F784">
        <f t="shared" si="153"/>
        <v>782</v>
      </c>
      <c r="K784" s="22">
        <f t="shared" si="150"/>
        <v>3121.6543246730471</v>
      </c>
      <c r="N784" s="2">
        <f t="shared" si="154"/>
        <v>554.52963446812407</v>
      </c>
      <c r="O784" s="2">
        <f t="shared" si="151"/>
        <v>2567.1246902049229</v>
      </c>
      <c r="P784" s="2">
        <f t="shared" si="152"/>
        <v>0</v>
      </c>
      <c r="R784" s="12">
        <v>39409</v>
      </c>
      <c r="S784" s="17">
        <f t="shared" si="147"/>
        <v>11</v>
      </c>
      <c r="T784" s="17">
        <f t="shared" si="148"/>
        <v>5</v>
      </c>
      <c r="U784" s="17">
        <f t="shared" si="149"/>
        <v>23</v>
      </c>
      <c r="V784" s="18">
        <v>1492.9607677275783</v>
      </c>
      <c r="W784">
        <f t="shared" si="155"/>
        <v>7978</v>
      </c>
    </row>
    <row r="785" spans="1:23">
      <c r="A785" s="12">
        <v>39358</v>
      </c>
      <c r="B785" s="17">
        <f t="shared" si="144"/>
        <v>10</v>
      </c>
      <c r="C785" s="17">
        <f t="shared" si="145"/>
        <v>3</v>
      </c>
      <c r="D785" s="17">
        <f t="shared" si="146"/>
        <v>3</v>
      </c>
      <c r="E785" s="18">
        <v>3120.9176484429686</v>
      </c>
      <c r="F785">
        <f t="shared" si="153"/>
        <v>783</v>
      </c>
      <c r="K785" s="22">
        <f t="shared" si="150"/>
        <v>3120.9176484429686</v>
      </c>
      <c r="N785" s="2">
        <f t="shared" si="154"/>
        <v>554.52963446812407</v>
      </c>
      <c r="O785" s="2">
        <f t="shared" si="151"/>
        <v>2566.3880139748444</v>
      </c>
      <c r="P785" s="2">
        <f t="shared" si="152"/>
        <v>0</v>
      </c>
      <c r="R785" s="12">
        <v>39124</v>
      </c>
      <c r="S785" s="17">
        <f t="shared" si="147"/>
        <v>2</v>
      </c>
      <c r="T785" s="17">
        <f t="shared" si="148"/>
        <v>7</v>
      </c>
      <c r="U785" s="17">
        <f t="shared" si="149"/>
        <v>11</v>
      </c>
      <c r="V785" s="18">
        <v>1493.23</v>
      </c>
      <c r="W785">
        <f t="shared" si="155"/>
        <v>7977</v>
      </c>
    </row>
    <row r="786" spans="1:23">
      <c r="A786" s="12">
        <v>39294</v>
      </c>
      <c r="B786" s="17">
        <f t="shared" si="144"/>
        <v>7</v>
      </c>
      <c r="C786" s="17">
        <f t="shared" si="145"/>
        <v>2</v>
      </c>
      <c r="D786" s="17">
        <f t="shared" si="146"/>
        <v>31</v>
      </c>
      <c r="E786" s="18">
        <v>3120.6362101701175</v>
      </c>
      <c r="F786">
        <f t="shared" si="153"/>
        <v>784</v>
      </c>
      <c r="K786" s="22">
        <f t="shared" si="150"/>
        <v>3120.6362101701175</v>
      </c>
      <c r="N786" s="2">
        <f t="shared" si="154"/>
        <v>554.52963446812407</v>
      </c>
      <c r="O786" s="2">
        <f t="shared" si="151"/>
        <v>2566.1065757019933</v>
      </c>
      <c r="P786" s="2">
        <f t="shared" si="152"/>
        <v>0</v>
      </c>
      <c r="R786" s="12">
        <v>39436</v>
      </c>
      <c r="S786" s="17">
        <f t="shared" si="147"/>
        <v>12</v>
      </c>
      <c r="T786" s="17">
        <f t="shared" si="148"/>
        <v>4</v>
      </c>
      <c r="U786" s="17">
        <f t="shared" si="149"/>
        <v>20</v>
      </c>
      <c r="V786" s="18">
        <v>1493.79143084625</v>
      </c>
      <c r="W786">
        <f t="shared" si="155"/>
        <v>7976</v>
      </c>
    </row>
    <row r="787" spans="1:23">
      <c r="A787" s="12">
        <v>39343</v>
      </c>
      <c r="B787" s="17">
        <f t="shared" si="144"/>
        <v>9</v>
      </c>
      <c r="C787" s="17">
        <f t="shared" si="145"/>
        <v>2</v>
      </c>
      <c r="D787" s="17">
        <f t="shared" si="146"/>
        <v>18</v>
      </c>
      <c r="E787" s="18">
        <v>3120.4134614849609</v>
      </c>
      <c r="F787">
        <f t="shared" si="153"/>
        <v>785</v>
      </c>
      <c r="K787" s="22">
        <f t="shared" si="150"/>
        <v>3120.4134614849609</v>
      </c>
      <c r="N787" s="2">
        <f t="shared" si="154"/>
        <v>554.52963446812407</v>
      </c>
      <c r="O787" s="2">
        <f t="shared" si="151"/>
        <v>2565.8838270168367</v>
      </c>
      <c r="P787" s="2">
        <f t="shared" si="152"/>
        <v>0</v>
      </c>
      <c r="R787" s="12">
        <v>39369</v>
      </c>
      <c r="S787" s="17">
        <f t="shared" si="147"/>
        <v>10</v>
      </c>
      <c r="T787" s="17">
        <f t="shared" si="148"/>
        <v>7</v>
      </c>
      <c r="U787" s="17">
        <f t="shared" si="149"/>
        <v>14</v>
      </c>
      <c r="V787" s="18">
        <v>1493.8202843977733</v>
      </c>
      <c r="W787">
        <f t="shared" si="155"/>
        <v>7975</v>
      </c>
    </row>
    <row r="788" spans="1:23">
      <c r="A788" s="12">
        <v>39307</v>
      </c>
      <c r="B788" s="17">
        <f t="shared" si="144"/>
        <v>8</v>
      </c>
      <c r="C788" s="17">
        <f t="shared" si="145"/>
        <v>1</v>
      </c>
      <c r="D788" s="17">
        <f t="shared" si="146"/>
        <v>13</v>
      </c>
      <c r="E788" s="18">
        <v>3120.276276321094</v>
      </c>
      <c r="F788">
        <f t="shared" si="153"/>
        <v>786</v>
      </c>
      <c r="K788" s="22">
        <f t="shared" si="150"/>
        <v>3120.276276321094</v>
      </c>
      <c r="N788" s="2">
        <f t="shared" si="154"/>
        <v>554.52963446812407</v>
      </c>
      <c r="O788" s="2">
        <f t="shared" si="151"/>
        <v>2565.7466418529698</v>
      </c>
      <c r="P788" s="2">
        <f t="shared" si="152"/>
        <v>0</v>
      </c>
      <c r="R788" s="12">
        <v>39091</v>
      </c>
      <c r="S788" s="17">
        <f t="shared" si="147"/>
        <v>1</v>
      </c>
      <c r="T788" s="17">
        <f t="shared" si="148"/>
        <v>2</v>
      </c>
      <c r="U788" s="17">
        <f t="shared" si="149"/>
        <v>9</v>
      </c>
      <c r="V788" s="18">
        <v>1493.96</v>
      </c>
      <c r="W788">
        <f t="shared" si="155"/>
        <v>7974</v>
      </c>
    </row>
    <row r="789" spans="1:23">
      <c r="A789" s="12">
        <v>39237</v>
      </c>
      <c r="B789" s="17">
        <f t="shared" si="144"/>
        <v>6</v>
      </c>
      <c r="C789" s="17">
        <f t="shared" si="145"/>
        <v>1</v>
      </c>
      <c r="D789" s="17">
        <f t="shared" si="146"/>
        <v>4</v>
      </c>
      <c r="E789" s="18">
        <v>3120</v>
      </c>
      <c r="F789">
        <f t="shared" si="153"/>
        <v>787</v>
      </c>
      <c r="K789" s="22">
        <f t="shared" si="150"/>
        <v>3120</v>
      </c>
      <c r="N789" s="2">
        <f t="shared" si="154"/>
        <v>554.52963446812407</v>
      </c>
      <c r="O789" s="2">
        <f t="shared" si="151"/>
        <v>2565.4703655318758</v>
      </c>
      <c r="P789" s="2">
        <f t="shared" si="152"/>
        <v>0</v>
      </c>
      <c r="R789" s="12">
        <v>39128</v>
      </c>
      <c r="S789" s="17">
        <f t="shared" si="147"/>
        <v>2</v>
      </c>
      <c r="T789" s="17">
        <f t="shared" si="148"/>
        <v>4</v>
      </c>
      <c r="U789" s="17">
        <f t="shared" si="149"/>
        <v>15</v>
      </c>
      <c r="V789" s="18">
        <v>1494.19</v>
      </c>
      <c r="W789">
        <f t="shared" si="155"/>
        <v>7973</v>
      </c>
    </row>
    <row r="790" spans="1:23">
      <c r="A790" s="12">
        <v>39259</v>
      </c>
      <c r="B790" s="17">
        <f t="shared" si="144"/>
        <v>6</v>
      </c>
      <c r="C790" s="17">
        <f t="shared" si="145"/>
        <v>2</v>
      </c>
      <c r="D790" s="17">
        <f t="shared" si="146"/>
        <v>26</v>
      </c>
      <c r="E790" s="18">
        <v>3119.28</v>
      </c>
      <c r="F790">
        <f t="shared" si="153"/>
        <v>788</v>
      </c>
      <c r="K790" s="22">
        <f t="shared" si="150"/>
        <v>3119.28</v>
      </c>
      <c r="N790" s="2">
        <f t="shared" si="154"/>
        <v>554.52963446812407</v>
      </c>
      <c r="O790" s="2">
        <f t="shared" si="151"/>
        <v>2564.750365531876</v>
      </c>
      <c r="P790" s="2">
        <f t="shared" si="152"/>
        <v>0</v>
      </c>
      <c r="R790" s="12">
        <v>39099</v>
      </c>
      <c r="S790" s="17">
        <f t="shared" si="147"/>
        <v>1</v>
      </c>
      <c r="T790" s="17">
        <f t="shared" si="148"/>
        <v>3</v>
      </c>
      <c r="U790" s="17">
        <f t="shared" si="149"/>
        <v>17</v>
      </c>
      <c r="V790" s="18">
        <v>1495.41</v>
      </c>
      <c r="W790">
        <f t="shared" si="155"/>
        <v>7972</v>
      </c>
    </row>
    <row r="791" spans="1:23">
      <c r="A791" s="12">
        <v>39219</v>
      </c>
      <c r="B791" s="17">
        <f t="shared" si="144"/>
        <v>5</v>
      </c>
      <c r="C791" s="17">
        <f t="shared" si="145"/>
        <v>4</v>
      </c>
      <c r="D791" s="17">
        <f t="shared" si="146"/>
        <v>17</v>
      </c>
      <c r="E791" s="18">
        <v>3119</v>
      </c>
      <c r="F791">
        <f t="shared" si="153"/>
        <v>789</v>
      </c>
      <c r="K791" s="22">
        <f t="shared" si="150"/>
        <v>3119</v>
      </c>
      <c r="N791" s="2">
        <f t="shared" si="154"/>
        <v>554.52963446812407</v>
      </c>
      <c r="O791" s="2">
        <f t="shared" si="151"/>
        <v>2564.4703655318758</v>
      </c>
      <c r="P791" s="2">
        <f t="shared" si="152"/>
        <v>0</v>
      </c>
      <c r="R791" s="12">
        <v>39101</v>
      </c>
      <c r="S791" s="17">
        <f t="shared" si="147"/>
        <v>1</v>
      </c>
      <c r="T791" s="17">
        <f t="shared" si="148"/>
        <v>5</v>
      </c>
      <c r="U791" s="17">
        <f t="shared" si="149"/>
        <v>19</v>
      </c>
      <c r="V791" s="18">
        <v>1495.71</v>
      </c>
      <c r="W791">
        <f t="shared" si="155"/>
        <v>7971</v>
      </c>
    </row>
    <row r="792" spans="1:23">
      <c r="A792" s="12">
        <v>39249</v>
      </c>
      <c r="B792" s="17">
        <f t="shared" si="144"/>
        <v>6</v>
      </c>
      <c r="C792" s="17">
        <f t="shared" si="145"/>
        <v>6</v>
      </c>
      <c r="D792" s="17">
        <f t="shared" si="146"/>
        <v>16</v>
      </c>
      <c r="E792" s="18">
        <v>3119</v>
      </c>
      <c r="F792">
        <f t="shared" si="153"/>
        <v>790</v>
      </c>
      <c r="K792" s="22">
        <f t="shared" si="150"/>
        <v>3119</v>
      </c>
      <c r="N792" s="2">
        <f t="shared" si="154"/>
        <v>554.52963446812407</v>
      </c>
      <c r="O792" s="2">
        <f t="shared" si="151"/>
        <v>2564.4703655318758</v>
      </c>
      <c r="P792" s="2">
        <f t="shared" si="152"/>
        <v>0</v>
      </c>
      <c r="R792" s="12">
        <v>39105</v>
      </c>
      <c r="S792" s="17">
        <f t="shared" si="147"/>
        <v>1</v>
      </c>
      <c r="T792" s="17">
        <f t="shared" si="148"/>
        <v>2</v>
      </c>
      <c r="U792" s="17">
        <f t="shared" si="149"/>
        <v>23</v>
      </c>
      <c r="V792" s="18">
        <v>1496.11</v>
      </c>
      <c r="W792">
        <f t="shared" si="155"/>
        <v>7970</v>
      </c>
    </row>
    <row r="793" spans="1:23">
      <c r="A793" s="12">
        <v>39205</v>
      </c>
      <c r="B793" s="17">
        <f t="shared" si="144"/>
        <v>5</v>
      </c>
      <c r="C793" s="17">
        <f t="shared" si="145"/>
        <v>4</v>
      </c>
      <c r="D793" s="17">
        <f t="shared" si="146"/>
        <v>3</v>
      </c>
      <c r="E793" s="18">
        <v>3118.16</v>
      </c>
      <c r="F793">
        <f t="shared" si="153"/>
        <v>791</v>
      </c>
      <c r="K793" s="22">
        <f t="shared" si="150"/>
        <v>3118.16</v>
      </c>
      <c r="N793" s="2">
        <f t="shared" si="154"/>
        <v>554.52963446812407</v>
      </c>
      <c r="O793" s="2">
        <f t="shared" si="151"/>
        <v>2563.6303655318757</v>
      </c>
      <c r="P793" s="2">
        <f t="shared" si="152"/>
        <v>0</v>
      </c>
      <c r="R793" s="12">
        <v>39215</v>
      </c>
      <c r="S793" s="17">
        <f t="shared" si="147"/>
        <v>5</v>
      </c>
      <c r="T793" s="17">
        <f t="shared" si="148"/>
        <v>7</v>
      </c>
      <c r="U793" s="17">
        <f t="shared" si="149"/>
        <v>13</v>
      </c>
      <c r="V793" s="18">
        <v>1496.32</v>
      </c>
      <c r="W793">
        <f t="shared" si="155"/>
        <v>7969</v>
      </c>
    </row>
    <row r="794" spans="1:23">
      <c r="A794" s="12">
        <v>39266</v>
      </c>
      <c r="B794" s="17">
        <f t="shared" si="144"/>
        <v>7</v>
      </c>
      <c r="C794" s="17">
        <f t="shared" si="145"/>
        <v>2</v>
      </c>
      <c r="D794" s="17">
        <f t="shared" si="146"/>
        <v>3</v>
      </c>
      <c r="E794" s="18">
        <v>3117.931710103906</v>
      </c>
      <c r="F794">
        <f t="shared" si="153"/>
        <v>792</v>
      </c>
      <c r="K794" s="22">
        <f t="shared" si="150"/>
        <v>3117.931710103906</v>
      </c>
      <c r="N794" s="2">
        <f t="shared" si="154"/>
        <v>554.52963446812407</v>
      </c>
      <c r="O794" s="2">
        <f t="shared" si="151"/>
        <v>2563.4020756357818</v>
      </c>
      <c r="P794" s="2">
        <f t="shared" si="152"/>
        <v>0</v>
      </c>
      <c r="R794" s="12">
        <v>39203</v>
      </c>
      <c r="S794" s="17">
        <f t="shared" si="147"/>
        <v>5</v>
      </c>
      <c r="T794" s="17">
        <f t="shared" si="148"/>
        <v>2</v>
      </c>
      <c r="U794" s="17">
        <f t="shared" si="149"/>
        <v>1</v>
      </c>
      <c r="V794" s="18">
        <v>1496.39</v>
      </c>
      <c r="W794">
        <f t="shared" si="155"/>
        <v>7968</v>
      </c>
    </row>
    <row r="795" spans="1:23">
      <c r="A795" s="12">
        <v>39340</v>
      </c>
      <c r="B795" s="17">
        <f t="shared" si="144"/>
        <v>9</v>
      </c>
      <c r="C795" s="17">
        <f t="shared" si="145"/>
        <v>6</v>
      </c>
      <c r="D795" s="17">
        <f t="shared" si="146"/>
        <v>15</v>
      </c>
      <c r="E795" s="18">
        <v>3117.928375749414</v>
      </c>
      <c r="F795">
        <f t="shared" si="153"/>
        <v>793</v>
      </c>
      <c r="K795" s="22">
        <f t="shared" si="150"/>
        <v>3117.928375749414</v>
      </c>
      <c r="N795" s="2">
        <f t="shared" si="154"/>
        <v>554.52963446812407</v>
      </c>
      <c r="O795" s="2">
        <f t="shared" si="151"/>
        <v>2563.3987412812899</v>
      </c>
      <c r="P795" s="2">
        <f t="shared" si="152"/>
        <v>0</v>
      </c>
      <c r="R795" s="12">
        <v>39437</v>
      </c>
      <c r="S795" s="17">
        <f t="shared" si="147"/>
        <v>12</v>
      </c>
      <c r="T795" s="17">
        <f t="shared" si="148"/>
        <v>5</v>
      </c>
      <c r="U795" s="17">
        <f t="shared" si="149"/>
        <v>21</v>
      </c>
      <c r="V795" s="18">
        <v>1496.7259472792969</v>
      </c>
      <c r="W795">
        <f t="shared" si="155"/>
        <v>7967</v>
      </c>
    </row>
    <row r="796" spans="1:23">
      <c r="A796" s="12">
        <v>39359</v>
      </c>
      <c r="B796" s="17">
        <f t="shared" si="144"/>
        <v>10</v>
      </c>
      <c r="C796" s="17">
        <f t="shared" si="145"/>
        <v>4</v>
      </c>
      <c r="D796" s="17">
        <f t="shared" si="146"/>
        <v>4</v>
      </c>
      <c r="E796" s="18">
        <v>3117.5637686419923</v>
      </c>
      <c r="F796">
        <f t="shared" si="153"/>
        <v>794</v>
      </c>
      <c r="K796" s="22">
        <f t="shared" si="150"/>
        <v>3117.5637686419923</v>
      </c>
      <c r="N796" s="2">
        <f t="shared" si="154"/>
        <v>554.52963446812407</v>
      </c>
      <c r="O796" s="2">
        <f t="shared" si="151"/>
        <v>2563.0341341738681</v>
      </c>
      <c r="P796" s="2">
        <f t="shared" si="152"/>
        <v>0</v>
      </c>
      <c r="R796" s="12">
        <v>39396</v>
      </c>
      <c r="S796" s="17">
        <f t="shared" si="147"/>
        <v>11</v>
      </c>
      <c r="T796" s="17">
        <f t="shared" si="148"/>
        <v>6</v>
      </c>
      <c r="U796" s="17">
        <f t="shared" si="149"/>
        <v>10</v>
      </c>
      <c r="V796" s="18">
        <v>1496.871678344922</v>
      </c>
      <c r="W796">
        <f t="shared" si="155"/>
        <v>7966</v>
      </c>
    </row>
    <row r="797" spans="1:23">
      <c r="A797" s="12">
        <v>39377</v>
      </c>
      <c r="B797" s="17">
        <f t="shared" si="144"/>
        <v>10</v>
      </c>
      <c r="C797" s="17">
        <f t="shared" si="145"/>
        <v>1</v>
      </c>
      <c r="D797" s="17">
        <f t="shared" si="146"/>
        <v>22</v>
      </c>
      <c r="E797" s="18">
        <v>3117.4325175623044</v>
      </c>
      <c r="F797">
        <f t="shared" si="153"/>
        <v>795</v>
      </c>
      <c r="K797" s="22">
        <f t="shared" si="150"/>
        <v>3117.4325175623044</v>
      </c>
      <c r="N797" s="2">
        <f t="shared" si="154"/>
        <v>554.52963446812407</v>
      </c>
      <c r="O797" s="2">
        <f t="shared" si="151"/>
        <v>2562.9028830941802</v>
      </c>
      <c r="P797" s="2">
        <f t="shared" si="152"/>
        <v>0</v>
      </c>
      <c r="R797" s="12">
        <v>39105</v>
      </c>
      <c r="S797" s="17">
        <f t="shared" si="147"/>
        <v>1</v>
      </c>
      <c r="T797" s="17">
        <f t="shared" si="148"/>
        <v>2</v>
      </c>
      <c r="U797" s="17">
        <f t="shared" si="149"/>
        <v>23</v>
      </c>
      <c r="V797" s="18">
        <v>1497.13</v>
      </c>
      <c r="W797">
        <f t="shared" si="155"/>
        <v>7965</v>
      </c>
    </row>
    <row r="798" spans="1:23">
      <c r="A798" s="12">
        <v>39299</v>
      </c>
      <c r="B798" s="17">
        <f t="shared" si="144"/>
        <v>8</v>
      </c>
      <c r="C798" s="17">
        <f t="shared" si="145"/>
        <v>7</v>
      </c>
      <c r="D798" s="17">
        <f t="shared" si="146"/>
        <v>5</v>
      </c>
      <c r="E798" s="18">
        <v>3117.331636595899</v>
      </c>
      <c r="F798">
        <f t="shared" si="153"/>
        <v>796</v>
      </c>
      <c r="K798" s="22">
        <f t="shared" si="150"/>
        <v>3117.331636595899</v>
      </c>
      <c r="N798" s="2">
        <f t="shared" si="154"/>
        <v>554.52963446812407</v>
      </c>
      <c r="O798" s="2">
        <f t="shared" si="151"/>
        <v>2562.8020021277748</v>
      </c>
      <c r="P798" s="2">
        <f t="shared" si="152"/>
        <v>0</v>
      </c>
      <c r="R798" s="12">
        <v>39188</v>
      </c>
      <c r="S798" s="17">
        <f t="shared" si="147"/>
        <v>4</v>
      </c>
      <c r="T798" s="17">
        <f t="shared" si="148"/>
        <v>1</v>
      </c>
      <c r="U798" s="17">
        <f t="shared" si="149"/>
        <v>16</v>
      </c>
      <c r="V798" s="18">
        <v>1497.33</v>
      </c>
      <c r="W798">
        <f t="shared" si="155"/>
        <v>7964</v>
      </c>
    </row>
    <row r="799" spans="1:23">
      <c r="A799" s="12">
        <v>39242</v>
      </c>
      <c r="B799" s="17">
        <f t="shared" si="144"/>
        <v>6</v>
      </c>
      <c r="C799" s="17">
        <f t="shared" si="145"/>
        <v>6</v>
      </c>
      <c r="D799" s="17">
        <f t="shared" si="146"/>
        <v>9</v>
      </c>
      <c r="E799" s="18">
        <v>3116</v>
      </c>
      <c r="F799">
        <f t="shared" si="153"/>
        <v>797</v>
      </c>
      <c r="K799" s="22">
        <f t="shared" si="150"/>
        <v>3116</v>
      </c>
      <c r="N799" s="2">
        <f t="shared" si="154"/>
        <v>554.52963446812407</v>
      </c>
      <c r="O799" s="2">
        <f t="shared" si="151"/>
        <v>2561.4703655318758</v>
      </c>
      <c r="P799" s="2">
        <f t="shared" si="152"/>
        <v>0</v>
      </c>
      <c r="R799" s="12">
        <v>39370</v>
      </c>
      <c r="S799" s="17">
        <f t="shared" si="147"/>
        <v>10</v>
      </c>
      <c r="T799" s="17">
        <f t="shared" si="148"/>
        <v>1</v>
      </c>
      <c r="U799" s="17">
        <f t="shared" si="149"/>
        <v>15</v>
      </c>
      <c r="V799" s="18">
        <v>1497.4574972441014</v>
      </c>
      <c r="W799">
        <f t="shared" si="155"/>
        <v>7963</v>
      </c>
    </row>
    <row r="800" spans="1:23">
      <c r="A800" s="12">
        <v>39254</v>
      </c>
      <c r="B800" s="17">
        <f t="shared" si="144"/>
        <v>6</v>
      </c>
      <c r="C800" s="17">
        <f t="shared" si="145"/>
        <v>4</v>
      </c>
      <c r="D800" s="17">
        <f t="shared" si="146"/>
        <v>21</v>
      </c>
      <c r="E800" s="18">
        <v>3116</v>
      </c>
      <c r="F800">
        <f t="shared" si="153"/>
        <v>798</v>
      </c>
      <c r="K800" s="22">
        <f t="shared" si="150"/>
        <v>3116</v>
      </c>
      <c r="N800" s="2">
        <f t="shared" si="154"/>
        <v>554.52963446812407</v>
      </c>
      <c r="O800" s="2">
        <f t="shared" si="151"/>
        <v>2561.4703655318758</v>
      </c>
      <c r="P800" s="2">
        <f t="shared" si="152"/>
        <v>0</v>
      </c>
      <c r="R800" s="12">
        <v>39370</v>
      </c>
      <c r="S800" s="17">
        <f t="shared" si="147"/>
        <v>10</v>
      </c>
      <c r="T800" s="17">
        <f t="shared" si="148"/>
        <v>1</v>
      </c>
      <c r="U800" s="17">
        <f t="shared" si="149"/>
        <v>15</v>
      </c>
      <c r="V800" s="18">
        <v>1498.327194524375</v>
      </c>
      <c r="W800">
        <f t="shared" si="155"/>
        <v>7962</v>
      </c>
    </row>
    <row r="801" spans="1:23">
      <c r="A801" s="12">
        <v>39352</v>
      </c>
      <c r="B801" s="17">
        <f t="shared" si="144"/>
        <v>9</v>
      </c>
      <c r="C801" s="17">
        <f t="shared" si="145"/>
        <v>4</v>
      </c>
      <c r="D801" s="17">
        <f t="shared" si="146"/>
        <v>27</v>
      </c>
      <c r="E801" s="18">
        <v>3115.99849668457</v>
      </c>
      <c r="F801">
        <f t="shared" si="153"/>
        <v>799</v>
      </c>
      <c r="K801" s="22">
        <f t="shared" si="150"/>
        <v>3115.99849668457</v>
      </c>
      <c r="N801" s="2">
        <f t="shared" si="154"/>
        <v>554.52963446812407</v>
      </c>
      <c r="O801" s="2">
        <f t="shared" si="151"/>
        <v>2561.4688622164458</v>
      </c>
      <c r="P801" s="2">
        <f t="shared" si="152"/>
        <v>0</v>
      </c>
      <c r="R801" s="12">
        <v>39435</v>
      </c>
      <c r="S801" s="17">
        <f t="shared" si="147"/>
        <v>12</v>
      </c>
      <c r="T801" s="17">
        <f t="shared" si="148"/>
        <v>3</v>
      </c>
      <c r="U801" s="17">
        <f t="shared" si="149"/>
        <v>19</v>
      </c>
      <c r="V801" s="18">
        <v>1498.7239295751563</v>
      </c>
      <c r="W801">
        <f t="shared" si="155"/>
        <v>7961</v>
      </c>
    </row>
    <row r="802" spans="1:23">
      <c r="A802" s="12">
        <v>39288</v>
      </c>
      <c r="B802" s="17">
        <f t="shared" si="144"/>
        <v>7</v>
      </c>
      <c r="C802" s="17">
        <f t="shared" si="145"/>
        <v>3</v>
      </c>
      <c r="D802" s="17">
        <f t="shared" si="146"/>
        <v>25</v>
      </c>
      <c r="E802" s="18">
        <v>3115.467902664453</v>
      </c>
      <c r="F802">
        <f t="shared" si="153"/>
        <v>800</v>
      </c>
      <c r="K802" s="22">
        <f t="shared" si="150"/>
        <v>3115.467902664453</v>
      </c>
      <c r="N802" s="2">
        <f t="shared" si="154"/>
        <v>554.52963446812407</v>
      </c>
      <c r="O802" s="2">
        <f t="shared" si="151"/>
        <v>2560.9382681963289</v>
      </c>
      <c r="P802" s="2">
        <f t="shared" si="152"/>
        <v>0</v>
      </c>
      <c r="R802" s="12">
        <v>39162</v>
      </c>
      <c r="S802" s="17">
        <f t="shared" si="147"/>
        <v>3</v>
      </c>
      <c r="T802" s="17">
        <f t="shared" si="148"/>
        <v>3</v>
      </c>
      <c r="U802" s="17">
        <f t="shared" si="149"/>
        <v>21</v>
      </c>
      <c r="V802" s="18">
        <v>1498.95</v>
      </c>
      <c r="W802">
        <f t="shared" si="155"/>
        <v>7960</v>
      </c>
    </row>
    <row r="803" spans="1:23">
      <c r="A803" s="12">
        <v>39328</v>
      </c>
      <c r="B803" s="17">
        <f t="shared" si="144"/>
        <v>9</v>
      </c>
      <c r="C803" s="17">
        <f t="shared" si="145"/>
        <v>1</v>
      </c>
      <c r="D803" s="17">
        <f t="shared" si="146"/>
        <v>3</v>
      </c>
      <c r="E803" s="18">
        <v>3114.4514006960935</v>
      </c>
      <c r="F803">
        <f t="shared" si="153"/>
        <v>801</v>
      </c>
      <c r="K803" s="22">
        <f t="shared" si="150"/>
        <v>3114.4514006960935</v>
      </c>
      <c r="N803" s="2">
        <f t="shared" si="154"/>
        <v>554.52963446812407</v>
      </c>
      <c r="O803" s="2">
        <f t="shared" si="151"/>
        <v>2559.9217662279693</v>
      </c>
      <c r="P803" s="2">
        <f t="shared" si="152"/>
        <v>0</v>
      </c>
      <c r="R803" s="12">
        <v>39383</v>
      </c>
      <c r="S803" s="17">
        <f t="shared" si="147"/>
        <v>10</v>
      </c>
      <c r="T803" s="17">
        <f t="shared" si="148"/>
        <v>7</v>
      </c>
      <c r="U803" s="17">
        <f t="shared" si="149"/>
        <v>28</v>
      </c>
      <c r="V803" s="18">
        <v>1499.3769498009374</v>
      </c>
      <c r="W803">
        <f t="shared" si="155"/>
        <v>7959</v>
      </c>
    </row>
    <row r="804" spans="1:23">
      <c r="A804" s="12">
        <v>39252</v>
      </c>
      <c r="B804" s="17">
        <f t="shared" si="144"/>
        <v>6</v>
      </c>
      <c r="C804" s="17">
        <f t="shared" si="145"/>
        <v>2</v>
      </c>
      <c r="D804" s="17">
        <f t="shared" si="146"/>
        <v>19</v>
      </c>
      <c r="E804" s="18">
        <v>3114</v>
      </c>
      <c r="F804">
        <f t="shared" si="153"/>
        <v>802</v>
      </c>
      <c r="K804" s="22">
        <f t="shared" si="150"/>
        <v>3114</v>
      </c>
      <c r="N804" s="2">
        <f t="shared" si="154"/>
        <v>554.52963446812407</v>
      </c>
      <c r="O804" s="2">
        <f t="shared" si="151"/>
        <v>2559.4703655318758</v>
      </c>
      <c r="P804" s="2">
        <f t="shared" si="152"/>
        <v>0</v>
      </c>
      <c r="R804" s="12">
        <v>39380</v>
      </c>
      <c r="S804" s="17">
        <f t="shared" si="147"/>
        <v>10</v>
      </c>
      <c r="T804" s="17">
        <f t="shared" si="148"/>
        <v>4</v>
      </c>
      <c r="U804" s="17">
        <f t="shared" si="149"/>
        <v>25</v>
      </c>
      <c r="V804" s="18">
        <v>1499.4993707659764</v>
      </c>
      <c r="W804">
        <f t="shared" si="155"/>
        <v>7958</v>
      </c>
    </row>
    <row r="805" spans="1:23">
      <c r="A805" s="12">
        <v>39205</v>
      </c>
      <c r="B805" s="17">
        <f t="shared" si="144"/>
        <v>5</v>
      </c>
      <c r="C805" s="17">
        <f t="shared" si="145"/>
        <v>4</v>
      </c>
      <c r="D805" s="17">
        <f t="shared" si="146"/>
        <v>3</v>
      </c>
      <c r="E805" s="18">
        <v>3113</v>
      </c>
      <c r="F805">
        <f t="shared" si="153"/>
        <v>803</v>
      </c>
      <c r="K805" s="22">
        <f t="shared" si="150"/>
        <v>3113</v>
      </c>
      <c r="N805" s="2">
        <f t="shared" si="154"/>
        <v>554.52963446812407</v>
      </c>
      <c r="O805" s="2">
        <f t="shared" si="151"/>
        <v>2558.4703655318758</v>
      </c>
      <c r="P805" s="2">
        <f t="shared" si="152"/>
        <v>0</v>
      </c>
      <c r="R805" s="12">
        <v>39385</v>
      </c>
      <c r="S805" s="17">
        <f t="shared" si="147"/>
        <v>10</v>
      </c>
      <c r="T805" s="17">
        <f t="shared" si="148"/>
        <v>2</v>
      </c>
      <c r="U805" s="17">
        <f t="shared" si="149"/>
        <v>30</v>
      </c>
      <c r="V805" s="18">
        <v>1499.5174830792189</v>
      </c>
      <c r="W805">
        <f t="shared" si="155"/>
        <v>7957</v>
      </c>
    </row>
    <row r="806" spans="1:23">
      <c r="A806" s="12">
        <v>39208</v>
      </c>
      <c r="B806" s="17">
        <f t="shared" si="144"/>
        <v>5</v>
      </c>
      <c r="C806" s="17">
        <f t="shared" si="145"/>
        <v>7</v>
      </c>
      <c r="D806" s="17">
        <f t="shared" si="146"/>
        <v>6</v>
      </c>
      <c r="E806" s="18">
        <v>3113</v>
      </c>
      <c r="F806">
        <f t="shared" si="153"/>
        <v>804</v>
      </c>
      <c r="K806" s="22">
        <f t="shared" si="150"/>
        <v>3113</v>
      </c>
      <c r="N806" s="2">
        <f t="shared" si="154"/>
        <v>554.52963446812407</v>
      </c>
      <c r="O806" s="2">
        <f t="shared" si="151"/>
        <v>2558.4703655318758</v>
      </c>
      <c r="P806" s="2">
        <f t="shared" si="152"/>
        <v>0</v>
      </c>
      <c r="R806" s="12">
        <v>39228</v>
      </c>
      <c r="S806" s="17">
        <f t="shared" si="147"/>
        <v>5</v>
      </c>
      <c r="T806" s="17">
        <f t="shared" si="148"/>
        <v>6</v>
      </c>
      <c r="U806" s="17">
        <f t="shared" si="149"/>
        <v>26</v>
      </c>
      <c r="V806" s="18">
        <v>1499.68</v>
      </c>
      <c r="W806">
        <f t="shared" si="155"/>
        <v>7956</v>
      </c>
    </row>
    <row r="807" spans="1:23">
      <c r="A807" s="12">
        <v>39373</v>
      </c>
      <c r="B807" s="17">
        <f t="shared" si="144"/>
        <v>10</v>
      </c>
      <c r="C807" s="17">
        <f t="shared" si="145"/>
        <v>4</v>
      </c>
      <c r="D807" s="17">
        <f t="shared" si="146"/>
        <v>18</v>
      </c>
      <c r="E807" s="18">
        <v>3112.667020513672</v>
      </c>
      <c r="F807">
        <f t="shared" si="153"/>
        <v>805</v>
      </c>
      <c r="K807" s="22">
        <f t="shared" si="150"/>
        <v>3112.667020513672</v>
      </c>
      <c r="N807" s="2">
        <f t="shared" si="154"/>
        <v>554.52963446812407</v>
      </c>
      <c r="O807" s="2">
        <f t="shared" si="151"/>
        <v>2558.1373860455478</v>
      </c>
      <c r="P807" s="2">
        <f t="shared" si="152"/>
        <v>0</v>
      </c>
      <c r="R807" s="12">
        <v>39088</v>
      </c>
      <c r="S807" s="17">
        <f t="shared" si="147"/>
        <v>1</v>
      </c>
      <c r="T807" s="17">
        <f t="shared" si="148"/>
        <v>6</v>
      </c>
      <c r="U807" s="17">
        <f t="shared" si="149"/>
        <v>6</v>
      </c>
      <c r="V807" s="18">
        <v>1499.83</v>
      </c>
      <c r="W807">
        <f t="shared" si="155"/>
        <v>7955</v>
      </c>
    </row>
    <row r="808" spans="1:23">
      <c r="A808" s="12">
        <v>39253</v>
      </c>
      <c r="B808" s="17">
        <f t="shared" si="144"/>
        <v>6</v>
      </c>
      <c r="C808" s="17">
        <f t="shared" si="145"/>
        <v>3</v>
      </c>
      <c r="D808" s="17">
        <f t="shared" si="146"/>
        <v>20</v>
      </c>
      <c r="E808" s="18">
        <v>3112</v>
      </c>
      <c r="F808">
        <f t="shared" si="153"/>
        <v>806</v>
      </c>
      <c r="K808" s="22">
        <f t="shared" si="150"/>
        <v>3112</v>
      </c>
      <c r="N808" s="2">
        <f t="shared" si="154"/>
        <v>554.52963446812407</v>
      </c>
      <c r="O808" s="2">
        <f t="shared" si="151"/>
        <v>2557.4703655318758</v>
      </c>
      <c r="P808" s="2">
        <f t="shared" si="152"/>
        <v>0</v>
      </c>
      <c r="R808" s="12">
        <v>39156</v>
      </c>
      <c r="S808" s="17">
        <f t="shared" si="147"/>
        <v>3</v>
      </c>
      <c r="T808" s="17">
        <f t="shared" si="148"/>
        <v>4</v>
      </c>
      <c r="U808" s="17">
        <f t="shared" si="149"/>
        <v>15</v>
      </c>
      <c r="V808" s="18">
        <v>1499.9</v>
      </c>
      <c r="W808">
        <f t="shared" si="155"/>
        <v>7954</v>
      </c>
    </row>
    <row r="809" spans="1:23">
      <c r="A809" s="12">
        <v>39374</v>
      </c>
      <c r="B809" s="17">
        <f t="shared" si="144"/>
        <v>10</v>
      </c>
      <c r="C809" s="17">
        <f t="shared" si="145"/>
        <v>5</v>
      </c>
      <c r="D809" s="17">
        <f t="shared" si="146"/>
        <v>19</v>
      </c>
      <c r="E809" s="18">
        <v>3111.9129309265627</v>
      </c>
      <c r="F809">
        <f t="shared" si="153"/>
        <v>807</v>
      </c>
      <c r="K809" s="22">
        <f t="shared" si="150"/>
        <v>3111.9129309265627</v>
      </c>
      <c r="N809" s="2">
        <f t="shared" si="154"/>
        <v>554.52963446812407</v>
      </c>
      <c r="O809" s="2">
        <f t="shared" si="151"/>
        <v>2557.3832964584385</v>
      </c>
      <c r="P809" s="2">
        <f t="shared" si="152"/>
        <v>0</v>
      </c>
      <c r="R809" s="12">
        <v>39148</v>
      </c>
      <c r="S809" s="17">
        <f t="shared" si="147"/>
        <v>3</v>
      </c>
      <c r="T809" s="17">
        <f t="shared" si="148"/>
        <v>3</v>
      </c>
      <c r="U809" s="17">
        <f t="shared" si="149"/>
        <v>7</v>
      </c>
      <c r="V809" s="18">
        <v>1499.95</v>
      </c>
      <c r="W809">
        <f t="shared" si="155"/>
        <v>7953</v>
      </c>
    </row>
    <row r="810" spans="1:23">
      <c r="A810" s="12">
        <v>39273</v>
      </c>
      <c r="B810" s="17">
        <f t="shared" si="144"/>
        <v>7</v>
      </c>
      <c r="C810" s="17">
        <f t="shared" si="145"/>
        <v>2</v>
      </c>
      <c r="D810" s="17">
        <f t="shared" si="146"/>
        <v>10</v>
      </c>
      <c r="E810" s="18">
        <v>3109.5129871617187</v>
      </c>
      <c r="F810">
        <f t="shared" si="153"/>
        <v>808</v>
      </c>
      <c r="K810" s="22">
        <f t="shared" si="150"/>
        <v>3109.5129871617187</v>
      </c>
      <c r="N810" s="2">
        <f t="shared" si="154"/>
        <v>554.52963446812407</v>
      </c>
      <c r="O810" s="2">
        <f t="shared" si="151"/>
        <v>2554.9833526935945</v>
      </c>
      <c r="P810" s="2">
        <f t="shared" si="152"/>
        <v>0</v>
      </c>
      <c r="R810" s="12">
        <v>39407</v>
      </c>
      <c r="S810" s="17">
        <f t="shared" si="147"/>
        <v>11</v>
      </c>
      <c r="T810" s="17">
        <f t="shared" si="148"/>
        <v>3</v>
      </c>
      <c r="U810" s="17">
        <f t="shared" si="149"/>
        <v>21</v>
      </c>
      <c r="V810" s="18">
        <v>1500.160185032656</v>
      </c>
      <c r="W810">
        <f t="shared" si="155"/>
        <v>7952</v>
      </c>
    </row>
    <row r="811" spans="1:23">
      <c r="A811" s="12">
        <v>39208</v>
      </c>
      <c r="B811" s="17">
        <f t="shared" si="144"/>
        <v>5</v>
      </c>
      <c r="C811" s="17">
        <f t="shared" si="145"/>
        <v>7</v>
      </c>
      <c r="D811" s="17">
        <f t="shared" si="146"/>
        <v>6</v>
      </c>
      <c r="E811" s="18">
        <v>3108</v>
      </c>
      <c r="F811">
        <f t="shared" si="153"/>
        <v>809</v>
      </c>
      <c r="K811" s="22">
        <f t="shared" si="150"/>
        <v>3108</v>
      </c>
      <c r="N811" s="2">
        <f t="shared" si="154"/>
        <v>554.52963446812407</v>
      </c>
      <c r="O811" s="2">
        <f t="shared" si="151"/>
        <v>2553.4703655318758</v>
      </c>
      <c r="P811" s="2">
        <f t="shared" si="152"/>
        <v>0</v>
      </c>
      <c r="R811" s="12">
        <v>39106</v>
      </c>
      <c r="S811" s="17">
        <f t="shared" si="147"/>
        <v>1</v>
      </c>
      <c r="T811" s="17">
        <f t="shared" si="148"/>
        <v>3</v>
      </c>
      <c r="U811" s="17">
        <f t="shared" si="149"/>
        <v>24</v>
      </c>
      <c r="V811" s="18">
        <v>1500.18</v>
      </c>
      <c r="W811">
        <f t="shared" si="155"/>
        <v>7951</v>
      </c>
    </row>
    <row r="812" spans="1:23">
      <c r="A812" s="12">
        <v>39343</v>
      </c>
      <c r="B812" s="17">
        <f t="shared" si="144"/>
        <v>9</v>
      </c>
      <c r="C812" s="17">
        <f t="shared" si="145"/>
        <v>2</v>
      </c>
      <c r="D812" s="17">
        <f t="shared" si="146"/>
        <v>18</v>
      </c>
      <c r="E812" s="18">
        <v>3107.3626835240239</v>
      </c>
      <c r="F812">
        <f t="shared" si="153"/>
        <v>810</v>
      </c>
      <c r="K812" s="22">
        <f t="shared" si="150"/>
        <v>3107.3626835240239</v>
      </c>
      <c r="N812" s="2">
        <f t="shared" si="154"/>
        <v>554.52963446812407</v>
      </c>
      <c r="O812" s="2">
        <f t="shared" si="151"/>
        <v>2552.8330490558997</v>
      </c>
      <c r="P812" s="2">
        <f t="shared" si="152"/>
        <v>0</v>
      </c>
      <c r="R812" s="12">
        <v>39124</v>
      </c>
      <c r="S812" s="17">
        <f t="shared" si="147"/>
        <v>2</v>
      </c>
      <c r="T812" s="17">
        <f t="shared" si="148"/>
        <v>7</v>
      </c>
      <c r="U812" s="17">
        <f t="shared" si="149"/>
        <v>11</v>
      </c>
      <c r="V812" s="18">
        <v>1500.29</v>
      </c>
      <c r="W812">
        <f t="shared" si="155"/>
        <v>7950</v>
      </c>
    </row>
    <row r="813" spans="1:23">
      <c r="A813" s="12">
        <v>39206</v>
      </c>
      <c r="B813" s="17">
        <f t="shared" si="144"/>
        <v>5</v>
      </c>
      <c r="C813" s="17">
        <f t="shared" si="145"/>
        <v>5</v>
      </c>
      <c r="D813" s="17">
        <f t="shared" si="146"/>
        <v>4</v>
      </c>
      <c r="E813" s="18">
        <v>3107</v>
      </c>
      <c r="F813">
        <f t="shared" si="153"/>
        <v>811</v>
      </c>
      <c r="K813" s="22">
        <f t="shared" si="150"/>
        <v>3107</v>
      </c>
      <c r="N813" s="2">
        <f t="shared" si="154"/>
        <v>554.52963446812407</v>
      </c>
      <c r="O813" s="2">
        <f t="shared" si="151"/>
        <v>2552.4703655318758</v>
      </c>
      <c r="P813" s="2">
        <f t="shared" si="152"/>
        <v>0</v>
      </c>
      <c r="R813" s="12">
        <v>39417</v>
      </c>
      <c r="S813" s="17">
        <f t="shared" si="147"/>
        <v>12</v>
      </c>
      <c r="T813" s="17">
        <f t="shared" si="148"/>
        <v>6</v>
      </c>
      <c r="U813" s="17">
        <f t="shared" si="149"/>
        <v>1</v>
      </c>
      <c r="V813" s="18">
        <v>1500.3968106030859</v>
      </c>
      <c r="W813">
        <f t="shared" si="155"/>
        <v>7949</v>
      </c>
    </row>
    <row r="814" spans="1:23">
      <c r="A814" s="12">
        <v>39252</v>
      </c>
      <c r="B814" s="17">
        <f t="shared" si="144"/>
        <v>6</v>
      </c>
      <c r="C814" s="17">
        <f t="shared" si="145"/>
        <v>2</v>
      </c>
      <c r="D814" s="17">
        <f t="shared" si="146"/>
        <v>19</v>
      </c>
      <c r="E814" s="18">
        <v>3106</v>
      </c>
      <c r="F814">
        <f t="shared" si="153"/>
        <v>812</v>
      </c>
      <c r="K814" s="22">
        <f t="shared" si="150"/>
        <v>3106</v>
      </c>
      <c r="N814" s="2">
        <f t="shared" si="154"/>
        <v>554.52963446812407</v>
      </c>
      <c r="O814" s="2">
        <f t="shared" si="151"/>
        <v>2551.4703655318758</v>
      </c>
      <c r="P814" s="2">
        <f t="shared" si="152"/>
        <v>0</v>
      </c>
      <c r="R814" s="12">
        <v>39134</v>
      </c>
      <c r="S814" s="17">
        <f t="shared" si="147"/>
        <v>2</v>
      </c>
      <c r="T814" s="17">
        <f t="shared" si="148"/>
        <v>3</v>
      </c>
      <c r="U814" s="17">
        <f t="shared" si="149"/>
        <v>21</v>
      </c>
      <c r="V814" s="18">
        <v>1500.67</v>
      </c>
      <c r="W814">
        <f t="shared" si="155"/>
        <v>7948</v>
      </c>
    </row>
    <row r="815" spans="1:23">
      <c r="A815" s="12">
        <v>39239</v>
      </c>
      <c r="B815" s="17">
        <f t="shared" si="144"/>
        <v>6</v>
      </c>
      <c r="C815" s="17">
        <f t="shared" si="145"/>
        <v>3</v>
      </c>
      <c r="D815" s="17">
        <f t="shared" si="146"/>
        <v>6</v>
      </c>
      <c r="E815" s="18">
        <v>3105</v>
      </c>
      <c r="F815">
        <f t="shared" si="153"/>
        <v>813</v>
      </c>
      <c r="K815" s="22">
        <f t="shared" si="150"/>
        <v>3105</v>
      </c>
      <c r="N815" s="2">
        <f t="shared" si="154"/>
        <v>554.52963446812407</v>
      </c>
      <c r="O815" s="2">
        <f t="shared" si="151"/>
        <v>2550.4703655318758</v>
      </c>
      <c r="P815" s="2">
        <f t="shared" si="152"/>
        <v>0</v>
      </c>
      <c r="R815" s="12">
        <v>39135</v>
      </c>
      <c r="S815" s="17">
        <f t="shared" si="147"/>
        <v>2</v>
      </c>
      <c r="T815" s="17">
        <f t="shared" si="148"/>
        <v>4</v>
      </c>
      <c r="U815" s="17">
        <f t="shared" si="149"/>
        <v>22</v>
      </c>
      <c r="V815" s="18">
        <v>1500.77</v>
      </c>
      <c r="W815">
        <f t="shared" si="155"/>
        <v>7947</v>
      </c>
    </row>
    <row r="816" spans="1:23">
      <c r="A816" s="12">
        <v>39272</v>
      </c>
      <c r="B816" s="17">
        <f t="shared" si="144"/>
        <v>7</v>
      </c>
      <c r="C816" s="17">
        <f t="shared" si="145"/>
        <v>1</v>
      </c>
      <c r="D816" s="17">
        <f t="shared" si="146"/>
        <v>9</v>
      </c>
      <c r="E816" s="18">
        <v>3104.2076879265624</v>
      </c>
      <c r="F816">
        <f t="shared" si="153"/>
        <v>814</v>
      </c>
      <c r="K816" s="22">
        <f t="shared" si="150"/>
        <v>3104.2076879265624</v>
      </c>
      <c r="N816" s="2">
        <f t="shared" si="154"/>
        <v>554.52963446812407</v>
      </c>
      <c r="O816" s="2">
        <f t="shared" si="151"/>
        <v>2549.6780534584382</v>
      </c>
      <c r="P816" s="2">
        <f t="shared" si="152"/>
        <v>0</v>
      </c>
      <c r="R816" s="12">
        <v>39146</v>
      </c>
      <c r="S816" s="17">
        <f t="shared" si="147"/>
        <v>3</v>
      </c>
      <c r="T816" s="17">
        <f t="shared" si="148"/>
        <v>1</v>
      </c>
      <c r="U816" s="17">
        <f t="shared" si="149"/>
        <v>5</v>
      </c>
      <c r="V816" s="18">
        <v>1500.87</v>
      </c>
      <c r="W816">
        <f t="shared" si="155"/>
        <v>7946</v>
      </c>
    </row>
    <row r="817" spans="1:23">
      <c r="A817" s="12">
        <v>39328</v>
      </c>
      <c r="B817" s="17">
        <f t="shared" si="144"/>
        <v>9</v>
      </c>
      <c r="C817" s="17">
        <f t="shared" si="145"/>
        <v>1</v>
      </c>
      <c r="D817" s="17">
        <f t="shared" si="146"/>
        <v>3</v>
      </c>
      <c r="E817" s="18">
        <v>3104.1767350769533</v>
      </c>
      <c r="F817">
        <f t="shared" si="153"/>
        <v>815</v>
      </c>
      <c r="K817" s="22">
        <f t="shared" si="150"/>
        <v>3104.1767350769533</v>
      </c>
      <c r="N817" s="2">
        <f t="shared" si="154"/>
        <v>554.52963446812407</v>
      </c>
      <c r="O817" s="2">
        <f t="shared" si="151"/>
        <v>2549.6471006088291</v>
      </c>
      <c r="P817" s="2">
        <f t="shared" si="152"/>
        <v>0</v>
      </c>
      <c r="R817" s="12">
        <v>39089</v>
      </c>
      <c r="S817" s="17">
        <f t="shared" si="147"/>
        <v>1</v>
      </c>
      <c r="T817" s="17">
        <f t="shared" si="148"/>
        <v>7</v>
      </c>
      <c r="U817" s="17">
        <f t="shared" si="149"/>
        <v>7</v>
      </c>
      <c r="V817" s="18">
        <v>1501.5</v>
      </c>
      <c r="W817">
        <f t="shared" si="155"/>
        <v>7945</v>
      </c>
    </row>
    <row r="818" spans="1:23">
      <c r="A818" s="12">
        <v>39294</v>
      </c>
      <c r="B818" s="17">
        <f t="shared" si="144"/>
        <v>7</v>
      </c>
      <c r="C818" s="17">
        <f t="shared" si="145"/>
        <v>2</v>
      </c>
      <c r="D818" s="17">
        <f t="shared" si="146"/>
        <v>31</v>
      </c>
      <c r="E818" s="18">
        <v>3104.1488107996092</v>
      </c>
      <c r="F818">
        <f t="shared" si="153"/>
        <v>816</v>
      </c>
      <c r="K818" s="22">
        <f t="shared" si="150"/>
        <v>3104.1488107996092</v>
      </c>
      <c r="N818" s="2">
        <f t="shared" si="154"/>
        <v>554.52963446812407</v>
      </c>
      <c r="O818" s="2">
        <f t="shared" si="151"/>
        <v>2549.6191763314851</v>
      </c>
      <c r="P818" s="2">
        <f t="shared" si="152"/>
        <v>0</v>
      </c>
      <c r="R818" s="12">
        <v>39411</v>
      </c>
      <c r="S818" s="17">
        <f t="shared" si="147"/>
        <v>11</v>
      </c>
      <c r="T818" s="17">
        <f t="shared" si="148"/>
        <v>7</v>
      </c>
      <c r="U818" s="17">
        <f t="shared" si="149"/>
        <v>25</v>
      </c>
      <c r="V818" s="18">
        <v>1501.6042458930467</v>
      </c>
      <c r="W818">
        <f t="shared" si="155"/>
        <v>7944</v>
      </c>
    </row>
    <row r="819" spans="1:23">
      <c r="A819" s="12">
        <v>39338</v>
      </c>
      <c r="B819" s="17">
        <f t="shared" si="144"/>
        <v>9</v>
      </c>
      <c r="C819" s="17">
        <f t="shared" si="145"/>
        <v>4</v>
      </c>
      <c r="D819" s="17">
        <f t="shared" si="146"/>
        <v>13</v>
      </c>
      <c r="E819" s="18">
        <v>3103.6534443312503</v>
      </c>
      <c r="F819">
        <f t="shared" si="153"/>
        <v>817</v>
      </c>
      <c r="K819" s="22">
        <f t="shared" si="150"/>
        <v>3103.6534443312503</v>
      </c>
      <c r="N819" s="2">
        <f t="shared" si="154"/>
        <v>554.52963446812407</v>
      </c>
      <c r="O819" s="2">
        <f t="shared" si="151"/>
        <v>2549.1238098631261</v>
      </c>
      <c r="P819" s="2">
        <f t="shared" si="152"/>
        <v>0</v>
      </c>
      <c r="R819" s="12">
        <v>39181</v>
      </c>
      <c r="S819" s="17">
        <f t="shared" si="147"/>
        <v>4</v>
      </c>
      <c r="T819" s="17">
        <f t="shared" si="148"/>
        <v>1</v>
      </c>
      <c r="U819" s="17">
        <f t="shared" si="149"/>
        <v>9</v>
      </c>
      <c r="V819" s="18">
        <v>1501.8</v>
      </c>
      <c r="W819">
        <f t="shared" si="155"/>
        <v>7943</v>
      </c>
    </row>
    <row r="820" spans="1:23">
      <c r="A820" s="12">
        <v>39274</v>
      </c>
      <c r="B820" s="17">
        <f t="shared" si="144"/>
        <v>7</v>
      </c>
      <c r="C820" s="17">
        <f t="shared" si="145"/>
        <v>3</v>
      </c>
      <c r="D820" s="17">
        <f t="shared" si="146"/>
        <v>11</v>
      </c>
      <c r="E820" s="18">
        <v>3103.0367667429691</v>
      </c>
      <c r="F820">
        <f t="shared" si="153"/>
        <v>818</v>
      </c>
      <c r="K820" s="22">
        <f t="shared" si="150"/>
        <v>3103.0367667429691</v>
      </c>
      <c r="N820" s="2">
        <f t="shared" si="154"/>
        <v>554.52963446812407</v>
      </c>
      <c r="O820" s="2">
        <f t="shared" si="151"/>
        <v>2548.5071322748449</v>
      </c>
      <c r="P820" s="2">
        <f t="shared" si="152"/>
        <v>0</v>
      </c>
      <c r="R820" s="12">
        <v>39236</v>
      </c>
      <c r="S820" s="17">
        <f t="shared" si="147"/>
        <v>6</v>
      </c>
      <c r="T820" s="17">
        <f t="shared" si="148"/>
        <v>7</v>
      </c>
      <c r="U820" s="17">
        <f t="shared" si="149"/>
        <v>3</v>
      </c>
      <c r="V820" s="18">
        <v>1501.9</v>
      </c>
      <c r="W820">
        <f t="shared" si="155"/>
        <v>7942</v>
      </c>
    </row>
    <row r="821" spans="1:23">
      <c r="A821" s="12">
        <v>39351</v>
      </c>
      <c r="B821" s="17">
        <f t="shared" si="144"/>
        <v>9</v>
      </c>
      <c r="C821" s="17">
        <f t="shared" si="145"/>
        <v>3</v>
      </c>
      <c r="D821" s="17">
        <f t="shared" si="146"/>
        <v>26</v>
      </c>
      <c r="E821" s="18">
        <v>3102.681416061328</v>
      </c>
      <c r="F821">
        <f t="shared" si="153"/>
        <v>819</v>
      </c>
      <c r="K821" s="22">
        <f t="shared" si="150"/>
        <v>3102.681416061328</v>
      </c>
      <c r="N821" s="2">
        <f t="shared" si="154"/>
        <v>554.52963446812407</v>
      </c>
      <c r="O821" s="2">
        <f t="shared" si="151"/>
        <v>2548.1517815932039</v>
      </c>
      <c r="P821" s="2">
        <f t="shared" si="152"/>
        <v>0</v>
      </c>
      <c r="R821" s="12">
        <v>39203</v>
      </c>
      <c r="S821" s="17">
        <f t="shared" si="147"/>
        <v>5</v>
      </c>
      <c r="T821" s="17">
        <f t="shared" si="148"/>
        <v>2</v>
      </c>
      <c r="U821" s="17">
        <f t="shared" si="149"/>
        <v>1</v>
      </c>
      <c r="V821" s="18">
        <v>1502.45</v>
      </c>
      <c r="W821">
        <f t="shared" si="155"/>
        <v>7941</v>
      </c>
    </row>
    <row r="822" spans="1:23">
      <c r="A822" s="12">
        <v>39326</v>
      </c>
      <c r="B822" s="17">
        <f t="shared" si="144"/>
        <v>9</v>
      </c>
      <c r="C822" s="17">
        <f t="shared" si="145"/>
        <v>6</v>
      </c>
      <c r="D822" s="17">
        <f t="shared" si="146"/>
        <v>1</v>
      </c>
      <c r="E822" s="18">
        <v>3102.1572167720706</v>
      </c>
      <c r="F822">
        <f t="shared" si="153"/>
        <v>820</v>
      </c>
      <c r="K822" s="22">
        <f t="shared" si="150"/>
        <v>3102.1572167720706</v>
      </c>
      <c r="N822" s="2">
        <f t="shared" si="154"/>
        <v>554.52963446812407</v>
      </c>
      <c r="O822" s="2">
        <f t="shared" si="151"/>
        <v>2547.6275823039464</v>
      </c>
      <c r="P822" s="2">
        <f t="shared" si="152"/>
        <v>0</v>
      </c>
      <c r="R822" s="12">
        <v>39211</v>
      </c>
      <c r="S822" s="17">
        <f t="shared" si="147"/>
        <v>5</v>
      </c>
      <c r="T822" s="17">
        <f t="shared" si="148"/>
        <v>3</v>
      </c>
      <c r="U822" s="17">
        <f t="shared" si="149"/>
        <v>9</v>
      </c>
      <c r="V822" s="18">
        <v>1503.08</v>
      </c>
      <c r="W822">
        <f t="shared" si="155"/>
        <v>7940</v>
      </c>
    </row>
    <row r="823" spans="1:23">
      <c r="A823" s="12">
        <v>39241</v>
      </c>
      <c r="B823" s="17">
        <f t="shared" si="144"/>
        <v>6</v>
      </c>
      <c r="C823" s="17">
        <f t="shared" si="145"/>
        <v>5</v>
      </c>
      <c r="D823" s="17">
        <f t="shared" si="146"/>
        <v>8</v>
      </c>
      <c r="E823" s="18">
        <v>3102</v>
      </c>
      <c r="F823">
        <f t="shared" si="153"/>
        <v>821</v>
      </c>
      <c r="K823" s="22">
        <f t="shared" si="150"/>
        <v>3102</v>
      </c>
      <c r="N823" s="2">
        <f t="shared" si="154"/>
        <v>554.52963446812407</v>
      </c>
      <c r="O823" s="2">
        <f t="shared" si="151"/>
        <v>2547.4703655318758</v>
      </c>
      <c r="P823" s="2">
        <f t="shared" si="152"/>
        <v>0</v>
      </c>
      <c r="R823" s="12">
        <v>39094</v>
      </c>
      <c r="S823" s="17">
        <f t="shared" si="147"/>
        <v>1</v>
      </c>
      <c r="T823" s="17">
        <f t="shared" si="148"/>
        <v>5</v>
      </c>
      <c r="U823" s="17">
        <f t="shared" si="149"/>
        <v>12</v>
      </c>
      <c r="V823" s="18">
        <v>1503.13</v>
      </c>
      <c r="W823">
        <f t="shared" si="155"/>
        <v>7939</v>
      </c>
    </row>
    <row r="824" spans="1:23">
      <c r="A824" s="12">
        <v>39288</v>
      </c>
      <c r="B824" s="17">
        <f t="shared" si="144"/>
        <v>7</v>
      </c>
      <c r="C824" s="17">
        <f t="shared" si="145"/>
        <v>3</v>
      </c>
      <c r="D824" s="17">
        <f t="shared" si="146"/>
        <v>25</v>
      </c>
      <c r="E824" s="18">
        <v>3101.2595262861332</v>
      </c>
      <c r="F824">
        <f t="shared" si="153"/>
        <v>822</v>
      </c>
      <c r="K824" s="22">
        <f t="shared" si="150"/>
        <v>3101.2595262861332</v>
      </c>
      <c r="N824" s="2">
        <f t="shared" si="154"/>
        <v>554.52963446812407</v>
      </c>
      <c r="O824" s="2">
        <f t="shared" si="151"/>
        <v>2546.729891818009</v>
      </c>
      <c r="P824" s="2">
        <f t="shared" si="152"/>
        <v>0</v>
      </c>
      <c r="R824" s="12">
        <v>39440</v>
      </c>
      <c r="S824" s="17">
        <f t="shared" si="147"/>
        <v>12</v>
      </c>
      <c r="T824" s="17">
        <f t="shared" si="148"/>
        <v>1</v>
      </c>
      <c r="U824" s="17">
        <f t="shared" si="149"/>
        <v>24</v>
      </c>
      <c r="V824" s="18">
        <v>1503.1597600916407</v>
      </c>
      <c r="W824">
        <f t="shared" si="155"/>
        <v>7938</v>
      </c>
    </row>
    <row r="825" spans="1:23">
      <c r="A825" s="12">
        <v>39283</v>
      </c>
      <c r="B825" s="17">
        <f t="shared" si="144"/>
        <v>7</v>
      </c>
      <c r="C825" s="17">
        <f t="shared" si="145"/>
        <v>5</v>
      </c>
      <c r="D825" s="17">
        <f t="shared" si="146"/>
        <v>20</v>
      </c>
      <c r="E825" s="18">
        <v>3099.2652883378905</v>
      </c>
      <c r="F825">
        <f t="shared" si="153"/>
        <v>823</v>
      </c>
      <c r="K825" s="22">
        <f t="shared" si="150"/>
        <v>3099.2652883378905</v>
      </c>
      <c r="N825" s="2">
        <f t="shared" si="154"/>
        <v>554.52963446812407</v>
      </c>
      <c r="O825" s="2">
        <f t="shared" si="151"/>
        <v>2544.7356538697663</v>
      </c>
      <c r="P825" s="2">
        <f t="shared" si="152"/>
        <v>0</v>
      </c>
      <c r="R825" s="12">
        <v>39178</v>
      </c>
      <c r="S825" s="17">
        <f t="shared" si="147"/>
        <v>4</v>
      </c>
      <c r="T825" s="17">
        <f t="shared" si="148"/>
        <v>5</v>
      </c>
      <c r="U825" s="17">
        <f t="shared" si="149"/>
        <v>6</v>
      </c>
      <c r="V825" s="18">
        <v>1503.32</v>
      </c>
      <c r="W825">
        <f t="shared" si="155"/>
        <v>7937</v>
      </c>
    </row>
    <row r="826" spans="1:23">
      <c r="A826" s="12">
        <v>39292</v>
      </c>
      <c r="B826" s="17">
        <f t="shared" si="144"/>
        <v>7</v>
      </c>
      <c r="C826" s="17">
        <f t="shared" si="145"/>
        <v>7</v>
      </c>
      <c r="D826" s="17">
        <f t="shared" si="146"/>
        <v>29</v>
      </c>
      <c r="E826" s="18">
        <v>3098.7566555593748</v>
      </c>
      <c r="F826">
        <f t="shared" si="153"/>
        <v>824</v>
      </c>
      <c r="K826" s="22">
        <f t="shared" si="150"/>
        <v>3098.7566555593748</v>
      </c>
      <c r="N826" s="2">
        <f t="shared" si="154"/>
        <v>554.52963446812407</v>
      </c>
      <c r="O826" s="2">
        <f t="shared" si="151"/>
        <v>2544.2270210912507</v>
      </c>
      <c r="P826" s="2">
        <f t="shared" si="152"/>
        <v>0</v>
      </c>
      <c r="R826" s="12">
        <v>39174</v>
      </c>
      <c r="S826" s="17">
        <f t="shared" si="147"/>
        <v>4</v>
      </c>
      <c r="T826" s="17">
        <f t="shared" si="148"/>
        <v>1</v>
      </c>
      <c r="U826" s="17">
        <f t="shared" si="149"/>
        <v>2</v>
      </c>
      <c r="V826" s="18">
        <v>1504.37</v>
      </c>
      <c r="W826">
        <f t="shared" si="155"/>
        <v>7936</v>
      </c>
    </row>
    <row r="827" spans="1:23">
      <c r="A827" s="12">
        <v>39372</v>
      </c>
      <c r="B827" s="17">
        <f t="shared" si="144"/>
        <v>10</v>
      </c>
      <c r="C827" s="17">
        <f t="shared" si="145"/>
        <v>3</v>
      </c>
      <c r="D827" s="17">
        <f t="shared" si="146"/>
        <v>17</v>
      </c>
      <c r="E827" s="18">
        <v>3098.4285753857421</v>
      </c>
      <c r="F827">
        <f t="shared" si="153"/>
        <v>825</v>
      </c>
      <c r="K827" s="22">
        <f t="shared" si="150"/>
        <v>3098.4285753857421</v>
      </c>
      <c r="N827" s="2">
        <f t="shared" si="154"/>
        <v>554.52963446812407</v>
      </c>
      <c r="O827" s="2">
        <f t="shared" si="151"/>
        <v>2543.8989409176179</v>
      </c>
      <c r="P827" s="2">
        <f t="shared" si="152"/>
        <v>0</v>
      </c>
      <c r="R827" s="12">
        <v>39204</v>
      </c>
      <c r="S827" s="17">
        <f t="shared" si="147"/>
        <v>5</v>
      </c>
      <c r="T827" s="17">
        <f t="shared" si="148"/>
        <v>3</v>
      </c>
      <c r="U827" s="17">
        <f t="shared" si="149"/>
        <v>2</v>
      </c>
      <c r="V827" s="18">
        <v>1504.71</v>
      </c>
      <c r="W827">
        <f t="shared" si="155"/>
        <v>7935</v>
      </c>
    </row>
    <row r="828" spans="1:23">
      <c r="A828" s="12">
        <v>39281</v>
      </c>
      <c r="B828" s="17">
        <f t="shared" si="144"/>
        <v>7</v>
      </c>
      <c r="C828" s="17">
        <f t="shared" si="145"/>
        <v>3</v>
      </c>
      <c r="D828" s="17">
        <f t="shared" si="146"/>
        <v>18</v>
      </c>
      <c r="E828" s="18">
        <v>3097.347811337891</v>
      </c>
      <c r="F828">
        <f t="shared" si="153"/>
        <v>826</v>
      </c>
      <c r="K828" s="22">
        <f t="shared" si="150"/>
        <v>3097.347811337891</v>
      </c>
      <c r="N828" s="2">
        <f t="shared" si="154"/>
        <v>554.52963446812407</v>
      </c>
      <c r="O828" s="2">
        <f t="shared" si="151"/>
        <v>2542.8181768697668</v>
      </c>
      <c r="P828" s="2">
        <f t="shared" si="152"/>
        <v>0</v>
      </c>
      <c r="R828" s="12">
        <v>39115</v>
      </c>
      <c r="S828" s="17">
        <f t="shared" si="147"/>
        <v>2</v>
      </c>
      <c r="T828" s="17">
        <f t="shared" si="148"/>
        <v>5</v>
      </c>
      <c r="U828" s="17">
        <f t="shared" si="149"/>
        <v>2</v>
      </c>
      <c r="V828" s="18">
        <v>1504.79</v>
      </c>
      <c r="W828">
        <f t="shared" si="155"/>
        <v>7934</v>
      </c>
    </row>
    <row r="829" spans="1:23">
      <c r="A829" s="12">
        <v>39335</v>
      </c>
      <c r="B829" s="17">
        <f t="shared" si="144"/>
        <v>9</v>
      </c>
      <c r="C829" s="17">
        <f t="shared" si="145"/>
        <v>1</v>
      </c>
      <c r="D829" s="17">
        <f t="shared" si="146"/>
        <v>10</v>
      </c>
      <c r="E829" s="18">
        <v>3097.3190429365236</v>
      </c>
      <c r="F829">
        <f t="shared" si="153"/>
        <v>827</v>
      </c>
      <c r="K829" s="22">
        <f t="shared" si="150"/>
        <v>3097.3190429365236</v>
      </c>
      <c r="N829" s="2">
        <f t="shared" si="154"/>
        <v>554.52963446812407</v>
      </c>
      <c r="O829" s="2">
        <f t="shared" si="151"/>
        <v>2542.7894084683994</v>
      </c>
      <c r="P829" s="2">
        <f t="shared" si="152"/>
        <v>0</v>
      </c>
      <c r="R829" s="12">
        <v>39209</v>
      </c>
      <c r="S829" s="17">
        <f t="shared" si="147"/>
        <v>5</v>
      </c>
      <c r="T829" s="17">
        <f t="shared" si="148"/>
        <v>1</v>
      </c>
      <c r="U829" s="17">
        <f t="shared" si="149"/>
        <v>7</v>
      </c>
      <c r="V829" s="18">
        <v>1504.94</v>
      </c>
      <c r="W829">
        <f t="shared" si="155"/>
        <v>7933</v>
      </c>
    </row>
    <row r="830" spans="1:23">
      <c r="A830" s="12">
        <v>39311</v>
      </c>
      <c r="B830" s="17">
        <f t="shared" si="144"/>
        <v>8</v>
      </c>
      <c r="C830" s="17">
        <f t="shared" si="145"/>
        <v>5</v>
      </c>
      <c r="D830" s="17">
        <f t="shared" si="146"/>
        <v>17</v>
      </c>
      <c r="E830" s="18">
        <v>3097.1144086689451</v>
      </c>
      <c r="F830">
        <f t="shared" si="153"/>
        <v>828</v>
      </c>
      <c r="K830" s="22">
        <f t="shared" si="150"/>
        <v>3097.1144086689451</v>
      </c>
      <c r="N830" s="2">
        <f t="shared" si="154"/>
        <v>554.52963446812407</v>
      </c>
      <c r="O830" s="2">
        <f t="shared" si="151"/>
        <v>2542.5847742008209</v>
      </c>
      <c r="P830" s="2">
        <f t="shared" si="152"/>
        <v>0</v>
      </c>
      <c r="R830" s="12">
        <v>39230</v>
      </c>
      <c r="S830" s="17">
        <f t="shared" si="147"/>
        <v>5</v>
      </c>
      <c r="T830" s="17">
        <f t="shared" si="148"/>
        <v>1</v>
      </c>
      <c r="U830" s="17">
        <f t="shared" si="149"/>
        <v>28</v>
      </c>
      <c r="V830" s="18">
        <v>1505.58</v>
      </c>
      <c r="W830">
        <f t="shared" si="155"/>
        <v>7932</v>
      </c>
    </row>
    <row r="831" spans="1:23">
      <c r="A831" s="12">
        <v>39378</v>
      </c>
      <c r="B831" s="17">
        <f t="shared" si="144"/>
        <v>10</v>
      </c>
      <c r="C831" s="17">
        <f t="shared" si="145"/>
        <v>2</v>
      </c>
      <c r="D831" s="17">
        <f t="shared" si="146"/>
        <v>23</v>
      </c>
      <c r="E831" s="18">
        <v>3096.197456510547</v>
      </c>
      <c r="F831">
        <f t="shared" si="153"/>
        <v>829</v>
      </c>
      <c r="K831" s="22">
        <f t="shared" si="150"/>
        <v>3096.197456510547</v>
      </c>
      <c r="N831" s="2">
        <f t="shared" si="154"/>
        <v>554.52963446812407</v>
      </c>
      <c r="O831" s="2">
        <f t="shared" si="151"/>
        <v>2541.6678220424228</v>
      </c>
      <c r="P831" s="2">
        <f t="shared" si="152"/>
        <v>0</v>
      </c>
      <c r="R831" s="12">
        <v>39400</v>
      </c>
      <c r="S831" s="17">
        <f t="shared" si="147"/>
        <v>11</v>
      </c>
      <c r="T831" s="17">
        <f t="shared" si="148"/>
        <v>3</v>
      </c>
      <c r="U831" s="17">
        <f t="shared" si="149"/>
        <v>14</v>
      </c>
      <c r="V831" s="18">
        <v>1505.5910368343748</v>
      </c>
      <c r="W831">
        <f t="shared" si="155"/>
        <v>7931</v>
      </c>
    </row>
    <row r="832" spans="1:23">
      <c r="A832" s="12">
        <v>39316</v>
      </c>
      <c r="B832" s="17">
        <f t="shared" si="144"/>
        <v>8</v>
      </c>
      <c r="C832" s="17">
        <f t="shared" si="145"/>
        <v>3</v>
      </c>
      <c r="D832" s="17">
        <f t="shared" si="146"/>
        <v>22</v>
      </c>
      <c r="E832" s="18">
        <v>3096.0845982373044</v>
      </c>
      <c r="F832">
        <f t="shared" si="153"/>
        <v>830</v>
      </c>
      <c r="K832" s="22">
        <f t="shared" si="150"/>
        <v>3096.0845982373044</v>
      </c>
      <c r="N832" s="2">
        <f t="shared" si="154"/>
        <v>554.52963446812407</v>
      </c>
      <c r="O832" s="2">
        <f t="shared" si="151"/>
        <v>2541.5549637691802</v>
      </c>
      <c r="P832" s="2">
        <f t="shared" si="152"/>
        <v>0</v>
      </c>
      <c r="R832" s="12">
        <v>39171</v>
      </c>
      <c r="S832" s="17">
        <f t="shared" si="147"/>
        <v>3</v>
      </c>
      <c r="T832" s="17">
        <f t="shared" si="148"/>
        <v>5</v>
      </c>
      <c r="U832" s="17">
        <f t="shared" si="149"/>
        <v>30</v>
      </c>
      <c r="V832" s="18">
        <v>1505.75</v>
      </c>
      <c r="W832">
        <f t="shared" si="155"/>
        <v>7930</v>
      </c>
    </row>
    <row r="833" spans="1:23">
      <c r="A833" s="12">
        <v>39335</v>
      </c>
      <c r="B833" s="17">
        <f t="shared" si="144"/>
        <v>9</v>
      </c>
      <c r="C833" s="17">
        <f t="shared" si="145"/>
        <v>1</v>
      </c>
      <c r="D833" s="17">
        <f t="shared" si="146"/>
        <v>10</v>
      </c>
      <c r="E833" s="18">
        <v>3094.6828606613285</v>
      </c>
      <c r="F833">
        <f t="shared" si="153"/>
        <v>831</v>
      </c>
      <c r="K833" s="22">
        <f t="shared" si="150"/>
        <v>3094.6828606613285</v>
      </c>
      <c r="N833" s="2">
        <f t="shared" si="154"/>
        <v>554.52963446812407</v>
      </c>
      <c r="O833" s="2">
        <f t="shared" si="151"/>
        <v>2540.1532261932043</v>
      </c>
      <c r="P833" s="2">
        <f t="shared" si="152"/>
        <v>0</v>
      </c>
      <c r="R833" s="12">
        <v>39413</v>
      </c>
      <c r="S833" s="17">
        <f t="shared" si="147"/>
        <v>11</v>
      </c>
      <c r="T833" s="17">
        <f t="shared" si="148"/>
        <v>2</v>
      </c>
      <c r="U833" s="17">
        <f t="shared" si="149"/>
        <v>27</v>
      </c>
      <c r="V833" s="18">
        <v>1505.9087487315624</v>
      </c>
      <c r="W833">
        <f t="shared" si="155"/>
        <v>7929</v>
      </c>
    </row>
    <row r="834" spans="1:23">
      <c r="A834" s="12">
        <v>39323</v>
      </c>
      <c r="B834" s="17">
        <f t="shared" ref="B834:B897" si="156">MONTH(A834)</f>
        <v>8</v>
      </c>
      <c r="C834" s="17">
        <f t="shared" ref="C834:C897" si="157">WEEKDAY(A834,2)</f>
        <v>3</v>
      </c>
      <c r="D834" s="17">
        <f t="shared" ref="D834:D897" si="158">DAY(A834)</f>
        <v>29</v>
      </c>
      <c r="E834" s="18">
        <v>3094.2578781921875</v>
      </c>
      <c r="F834">
        <f t="shared" si="153"/>
        <v>832</v>
      </c>
      <c r="K834" s="22">
        <f t="shared" si="150"/>
        <v>3094.2578781921875</v>
      </c>
      <c r="N834" s="2">
        <f t="shared" si="154"/>
        <v>554.52963446812407</v>
      </c>
      <c r="O834" s="2">
        <f t="shared" si="151"/>
        <v>2539.7282437240633</v>
      </c>
      <c r="P834" s="2">
        <f t="shared" si="152"/>
        <v>0</v>
      </c>
      <c r="R834" s="12">
        <v>39127</v>
      </c>
      <c r="S834" s="17">
        <f t="shared" ref="S834:S897" si="159">MONTH(R834)</f>
        <v>2</v>
      </c>
      <c r="T834" s="17">
        <f t="shared" ref="T834:T897" si="160">WEEKDAY(R834,2)</f>
        <v>3</v>
      </c>
      <c r="U834" s="17">
        <f t="shared" ref="U834:U897" si="161">DAY(R834)</f>
        <v>14</v>
      </c>
      <c r="V834" s="18">
        <v>1506.75</v>
      </c>
      <c r="W834">
        <f t="shared" si="155"/>
        <v>7928</v>
      </c>
    </row>
    <row r="835" spans="1:23">
      <c r="A835" s="12">
        <v>39199</v>
      </c>
      <c r="B835" s="17">
        <f t="shared" si="156"/>
        <v>4</v>
      </c>
      <c r="C835" s="17">
        <f t="shared" si="157"/>
        <v>5</v>
      </c>
      <c r="D835" s="17">
        <f t="shared" si="158"/>
        <v>27</v>
      </c>
      <c r="E835" s="18">
        <v>3094</v>
      </c>
      <c r="F835">
        <f t="shared" si="153"/>
        <v>833</v>
      </c>
      <c r="K835" s="22">
        <f t="shared" ref="K835:K898" si="162">IF(F835&lt;=1000,E835,0)</f>
        <v>3094</v>
      </c>
      <c r="M835" s="19">
        <f>+E835</f>
        <v>3094</v>
      </c>
      <c r="N835" s="2">
        <f t="shared" si="154"/>
        <v>554.52963446812407</v>
      </c>
      <c r="O835" s="2">
        <f t="shared" ref="O835:O898" si="163">IF(E835-N835&lt;0,0,E835-N835)</f>
        <v>2539.4703655318758</v>
      </c>
      <c r="P835" s="2">
        <f t="shared" ref="P835:P898" si="164">E835-N835-O835</f>
        <v>0</v>
      </c>
      <c r="R835" s="12">
        <v>39410</v>
      </c>
      <c r="S835" s="17">
        <f t="shared" si="159"/>
        <v>11</v>
      </c>
      <c r="T835" s="17">
        <f t="shared" si="160"/>
        <v>6</v>
      </c>
      <c r="U835" s="17">
        <f t="shared" si="161"/>
        <v>24</v>
      </c>
      <c r="V835" s="18">
        <v>1506.8158587371483</v>
      </c>
      <c r="W835">
        <f t="shared" si="155"/>
        <v>7927</v>
      </c>
    </row>
    <row r="836" spans="1:23">
      <c r="A836" s="12">
        <v>39237</v>
      </c>
      <c r="B836" s="17">
        <f t="shared" si="156"/>
        <v>6</v>
      </c>
      <c r="C836" s="17">
        <f t="shared" si="157"/>
        <v>1</v>
      </c>
      <c r="D836" s="17">
        <f t="shared" si="158"/>
        <v>4</v>
      </c>
      <c r="E836" s="18">
        <v>3094</v>
      </c>
      <c r="F836">
        <f t="shared" ref="F836:F899" si="165">1+F835</f>
        <v>834</v>
      </c>
      <c r="K836" s="22">
        <f t="shared" si="162"/>
        <v>3094</v>
      </c>
      <c r="N836" s="2">
        <f t="shared" ref="N836:N899" si="166">N835</f>
        <v>554.52963446812407</v>
      </c>
      <c r="O836" s="2">
        <f t="shared" si="163"/>
        <v>2539.4703655318758</v>
      </c>
      <c r="P836" s="2">
        <f t="shared" si="164"/>
        <v>0</v>
      </c>
      <c r="R836" s="12">
        <v>39151</v>
      </c>
      <c r="S836" s="17">
        <f t="shared" si="159"/>
        <v>3</v>
      </c>
      <c r="T836" s="17">
        <f t="shared" si="160"/>
        <v>6</v>
      </c>
      <c r="U836" s="17">
        <f t="shared" si="161"/>
        <v>10</v>
      </c>
      <c r="V836" s="18">
        <v>1507</v>
      </c>
      <c r="W836">
        <f t="shared" ref="W836:W899" si="167">W835-1</f>
        <v>7926</v>
      </c>
    </row>
    <row r="837" spans="1:23">
      <c r="A837" s="12">
        <v>39354</v>
      </c>
      <c r="B837" s="17">
        <f t="shared" si="156"/>
        <v>9</v>
      </c>
      <c r="C837" s="17">
        <f t="shared" si="157"/>
        <v>6</v>
      </c>
      <c r="D837" s="17">
        <f t="shared" si="158"/>
        <v>29</v>
      </c>
      <c r="E837" s="18">
        <v>3093.9867302664061</v>
      </c>
      <c r="F837">
        <f t="shared" si="165"/>
        <v>835</v>
      </c>
      <c r="K837" s="22">
        <f t="shared" si="162"/>
        <v>3093.9867302664061</v>
      </c>
      <c r="N837" s="2">
        <f t="shared" si="166"/>
        <v>554.52963446812407</v>
      </c>
      <c r="O837" s="2">
        <f t="shared" si="163"/>
        <v>2539.4570957982819</v>
      </c>
      <c r="P837" s="2">
        <f t="shared" si="164"/>
        <v>0</v>
      </c>
      <c r="R837" s="12">
        <v>39236</v>
      </c>
      <c r="S837" s="17">
        <f t="shared" si="159"/>
        <v>6</v>
      </c>
      <c r="T837" s="17">
        <f t="shared" si="160"/>
        <v>7</v>
      </c>
      <c r="U837" s="17">
        <f t="shared" si="161"/>
        <v>3</v>
      </c>
      <c r="V837" s="18">
        <v>1507.25</v>
      </c>
      <c r="W837">
        <f t="shared" si="167"/>
        <v>7925</v>
      </c>
    </row>
    <row r="838" spans="1:23">
      <c r="A838" s="12">
        <v>39269</v>
      </c>
      <c r="B838" s="17">
        <f t="shared" si="156"/>
        <v>7</v>
      </c>
      <c r="C838" s="17">
        <f t="shared" si="157"/>
        <v>5</v>
      </c>
      <c r="D838" s="17">
        <f t="shared" si="158"/>
        <v>6</v>
      </c>
      <c r="E838" s="18">
        <v>3093.9144841262696</v>
      </c>
      <c r="F838">
        <f t="shared" si="165"/>
        <v>836</v>
      </c>
      <c r="K838" s="22">
        <f t="shared" si="162"/>
        <v>3093.9144841262696</v>
      </c>
      <c r="N838" s="2">
        <f t="shared" si="166"/>
        <v>554.52963446812407</v>
      </c>
      <c r="O838" s="2">
        <f t="shared" si="163"/>
        <v>2539.3848496581454</v>
      </c>
      <c r="P838" s="2">
        <f t="shared" si="164"/>
        <v>0</v>
      </c>
      <c r="R838" s="12">
        <v>39197</v>
      </c>
      <c r="S838" s="17">
        <f t="shared" si="159"/>
        <v>4</v>
      </c>
      <c r="T838" s="17">
        <f t="shared" si="160"/>
        <v>3</v>
      </c>
      <c r="U838" s="17">
        <f t="shared" si="161"/>
        <v>25</v>
      </c>
      <c r="V838" s="18">
        <v>1507.48</v>
      </c>
      <c r="W838">
        <f t="shared" si="167"/>
        <v>7924</v>
      </c>
    </row>
    <row r="839" spans="1:23">
      <c r="A839" s="12">
        <v>39263</v>
      </c>
      <c r="B839" s="17">
        <f t="shared" si="156"/>
        <v>6</v>
      </c>
      <c r="C839" s="17">
        <f t="shared" si="157"/>
        <v>6</v>
      </c>
      <c r="D839" s="17">
        <f t="shared" si="158"/>
        <v>30</v>
      </c>
      <c r="E839" s="18">
        <v>3093</v>
      </c>
      <c r="F839">
        <f t="shared" si="165"/>
        <v>837</v>
      </c>
      <c r="K839" s="22">
        <f t="shared" si="162"/>
        <v>3093</v>
      </c>
      <c r="N839" s="2">
        <f t="shared" si="166"/>
        <v>554.52963446812407</v>
      </c>
      <c r="O839" s="2">
        <f t="shared" si="163"/>
        <v>2538.4703655318758</v>
      </c>
      <c r="P839" s="2">
        <f t="shared" si="164"/>
        <v>0</v>
      </c>
      <c r="R839" s="12">
        <v>39215</v>
      </c>
      <c r="S839" s="17">
        <f t="shared" si="159"/>
        <v>5</v>
      </c>
      <c r="T839" s="17">
        <f t="shared" si="160"/>
        <v>7</v>
      </c>
      <c r="U839" s="17">
        <f t="shared" si="161"/>
        <v>13</v>
      </c>
      <c r="V839" s="18">
        <v>1507.51</v>
      </c>
      <c r="W839">
        <f t="shared" si="167"/>
        <v>7923</v>
      </c>
    </row>
    <row r="840" spans="1:23">
      <c r="A840" s="12">
        <v>39293</v>
      </c>
      <c r="B840" s="17">
        <f t="shared" si="156"/>
        <v>7</v>
      </c>
      <c r="C840" s="17">
        <f t="shared" si="157"/>
        <v>1</v>
      </c>
      <c r="D840" s="17">
        <f t="shared" si="158"/>
        <v>30</v>
      </c>
      <c r="E840" s="18">
        <v>3092.9862201109377</v>
      </c>
      <c r="F840">
        <f t="shared" si="165"/>
        <v>838</v>
      </c>
      <c r="K840" s="22">
        <f t="shared" si="162"/>
        <v>3092.9862201109377</v>
      </c>
      <c r="N840" s="2">
        <f t="shared" si="166"/>
        <v>554.52963446812407</v>
      </c>
      <c r="O840" s="2">
        <f t="shared" si="163"/>
        <v>2538.4565856428135</v>
      </c>
      <c r="P840" s="2">
        <f t="shared" si="164"/>
        <v>0</v>
      </c>
      <c r="R840" s="12">
        <v>39447</v>
      </c>
      <c r="S840" s="17">
        <f t="shared" si="159"/>
        <v>12</v>
      </c>
      <c r="T840" s="17">
        <f t="shared" si="160"/>
        <v>1</v>
      </c>
      <c r="U840" s="17">
        <f t="shared" si="161"/>
        <v>31</v>
      </c>
      <c r="V840" s="18">
        <v>1508.3702961135161</v>
      </c>
      <c r="W840">
        <f t="shared" si="167"/>
        <v>7922</v>
      </c>
    </row>
    <row r="841" spans="1:23">
      <c r="A841" s="12">
        <v>39365</v>
      </c>
      <c r="B841" s="17">
        <f t="shared" si="156"/>
        <v>10</v>
      </c>
      <c r="C841" s="17">
        <f t="shared" si="157"/>
        <v>3</v>
      </c>
      <c r="D841" s="17">
        <f t="shared" si="158"/>
        <v>10</v>
      </c>
      <c r="E841" s="18">
        <v>3092.7902101650393</v>
      </c>
      <c r="F841">
        <f t="shared" si="165"/>
        <v>839</v>
      </c>
      <c r="K841" s="22">
        <f t="shared" si="162"/>
        <v>3092.7902101650393</v>
      </c>
      <c r="N841" s="2">
        <f t="shared" si="166"/>
        <v>554.52963446812407</v>
      </c>
      <c r="O841" s="2">
        <f t="shared" si="163"/>
        <v>2538.2605756969151</v>
      </c>
      <c r="P841" s="2">
        <f t="shared" si="164"/>
        <v>0</v>
      </c>
      <c r="R841" s="12">
        <v>39089</v>
      </c>
      <c r="S841" s="17">
        <f t="shared" si="159"/>
        <v>1</v>
      </c>
      <c r="T841" s="17">
        <f t="shared" si="160"/>
        <v>7</v>
      </c>
      <c r="U841" s="17">
        <f t="shared" si="161"/>
        <v>7</v>
      </c>
      <c r="V841" s="18">
        <v>1509</v>
      </c>
      <c r="W841">
        <f t="shared" si="167"/>
        <v>7921</v>
      </c>
    </row>
    <row r="842" spans="1:23">
      <c r="A842" s="12">
        <v>39318</v>
      </c>
      <c r="B842" s="17">
        <f t="shared" si="156"/>
        <v>8</v>
      </c>
      <c r="C842" s="17">
        <f t="shared" si="157"/>
        <v>5</v>
      </c>
      <c r="D842" s="17">
        <f t="shared" si="158"/>
        <v>24</v>
      </c>
      <c r="E842" s="18">
        <v>3092.4360330365234</v>
      </c>
      <c r="F842">
        <f t="shared" si="165"/>
        <v>840</v>
      </c>
      <c r="K842" s="22">
        <f t="shared" si="162"/>
        <v>3092.4360330365234</v>
      </c>
      <c r="N842" s="2">
        <f t="shared" si="166"/>
        <v>554.52963446812407</v>
      </c>
      <c r="O842" s="2">
        <f t="shared" si="163"/>
        <v>2537.9063985683993</v>
      </c>
      <c r="P842" s="2">
        <f t="shared" si="164"/>
        <v>0</v>
      </c>
      <c r="R842" s="12">
        <v>39369</v>
      </c>
      <c r="S842" s="17">
        <f t="shared" si="159"/>
        <v>10</v>
      </c>
      <c r="T842" s="17">
        <f t="shared" si="160"/>
        <v>7</v>
      </c>
      <c r="U842" s="17">
        <f t="shared" si="161"/>
        <v>14</v>
      </c>
      <c r="V842" s="18">
        <v>1509.1789048630078</v>
      </c>
      <c r="W842">
        <f t="shared" si="167"/>
        <v>7920</v>
      </c>
    </row>
    <row r="843" spans="1:23">
      <c r="A843" s="12">
        <v>39223</v>
      </c>
      <c r="B843" s="17">
        <f t="shared" si="156"/>
        <v>5</v>
      </c>
      <c r="C843" s="17">
        <f t="shared" si="157"/>
        <v>1</v>
      </c>
      <c r="D843" s="17">
        <f t="shared" si="158"/>
        <v>21</v>
      </c>
      <c r="E843" s="18">
        <v>3092</v>
      </c>
      <c r="F843">
        <f t="shared" si="165"/>
        <v>841</v>
      </c>
      <c r="K843" s="22">
        <f t="shared" si="162"/>
        <v>3092</v>
      </c>
      <c r="N843" s="2">
        <f t="shared" si="166"/>
        <v>554.52963446812407</v>
      </c>
      <c r="O843" s="2">
        <f t="shared" si="163"/>
        <v>2537.4703655318758</v>
      </c>
      <c r="P843" s="2">
        <f t="shared" si="164"/>
        <v>0</v>
      </c>
      <c r="R843" s="12">
        <v>39215</v>
      </c>
      <c r="S843" s="17">
        <f t="shared" si="159"/>
        <v>5</v>
      </c>
      <c r="T843" s="17">
        <f t="shared" si="160"/>
        <v>7</v>
      </c>
      <c r="U843" s="17">
        <f t="shared" si="161"/>
        <v>13</v>
      </c>
      <c r="V843" s="18">
        <v>1509.35</v>
      </c>
      <c r="W843">
        <f t="shared" si="167"/>
        <v>7919</v>
      </c>
    </row>
    <row r="844" spans="1:23">
      <c r="A844" s="12">
        <v>39354</v>
      </c>
      <c r="B844" s="17">
        <f t="shared" si="156"/>
        <v>9</v>
      </c>
      <c r="C844" s="17">
        <f t="shared" si="157"/>
        <v>6</v>
      </c>
      <c r="D844" s="17">
        <f t="shared" si="158"/>
        <v>29</v>
      </c>
      <c r="E844" s="18">
        <v>3091.638735931836</v>
      </c>
      <c r="F844">
        <f t="shared" si="165"/>
        <v>842</v>
      </c>
      <c r="K844" s="22">
        <f t="shared" si="162"/>
        <v>3091.638735931836</v>
      </c>
      <c r="N844" s="2">
        <f t="shared" si="166"/>
        <v>554.52963446812407</v>
      </c>
      <c r="O844" s="2">
        <f t="shared" si="163"/>
        <v>2537.1091014637118</v>
      </c>
      <c r="P844" s="2">
        <f t="shared" si="164"/>
        <v>0</v>
      </c>
      <c r="R844" s="12">
        <v>39391</v>
      </c>
      <c r="S844" s="17">
        <f t="shared" si="159"/>
        <v>11</v>
      </c>
      <c r="T844" s="17">
        <f t="shared" si="160"/>
        <v>1</v>
      </c>
      <c r="U844" s="17">
        <f t="shared" si="161"/>
        <v>5</v>
      </c>
      <c r="V844" s="18">
        <v>1509.4886048171484</v>
      </c>
      <c r="W844">
        <f t="shared" si="167"/>
        <v>7918</v>
      </c>
    </row>
    <row r="845" spans="1:23">
      <c r="A845" s="12">
        <v>39231</v>
      </c>
      <c r="B845" s="17">
        <f t="shared" si="156"/>
        <v>5</v>
      </c>
      <c r="C845" s="17">
        <f t="shared" si="157"/>
        <v>2</v>
      </c>
      <c r="D845" s="17">
        <f t="shared" si="158"/>
        <v>29</v>
      </c>
      <c r="E845" s="18">
        <v>3091</v>
      </c>
      <c r="F845">
        <f t="shared" si="165"/>
        <v>843</v>
      </c>
      <c r="K845" s="22">
        <f t="shared" si="162"/>
        <v>3091</v>
      </c>
      <c r="N845" s="2">
        <f t="shared" si="166"/>
        <v>554.52963446812407</v>
      </c>
      <c r="O845" s="2">
        <f t="shared" si="163"/>
        <v>2536.4703655318758</v>
      </c>
      <c r="P845" s="2">
        <f t="shared" si="164"/>
        <v>0</v>
      </c>
      <c r="R845" s="12">
        <v>39383</v>
      </c>
      <c r="S845" s="17">
        <f t="shared" si="159"/>
        <v>10</v>
      </c>
      <c r="T845" s="17">
        <f t="shared" si="160"/>
        <v>7</v>
      </c>
      <c r="U845" s="17">
        <f t="shared" si="161"/>
        <v>28</v>
      </c>
      <c r="V845" s="18">
        <v>1509.5240644792968</v>
      </c>
      <c r="W845">
        <f t="shared" si="167"/>
        <v>7917</v>
      </c>
    </row>
    <row r="846" spans="1:23">
      <c r="A846" s="12">
        <v>39332</v>
      </c>
      <c r="B846" s="17">
        <f t="shared" si="156"/>
        <v>9</v>
      </c>
      <c r="C846" s="17">
        <f t="shared" si="157"/>
        <v>5</v>
      </c>
      <c r="D846" s="17">
        <f t="shared" si="158"/>
        <v>7</v>
      </c>
      <c r="E846" s="18">
        <v>3090.96861316582</v>
      </c>
      <c r="F846">
        <f t="shared" si="165"/>
        <v>844</v>
      </c>
      <c r="K846" s="22">
        <f t="shared" si="162"/>
        <v>3090.96861316582</v>
      </c>
      <c r="N846" s="2">
        <f t="shared" si="166"/>
        <v>554.52963446812407</v>
      </c>
      <c r="O846" s="2">
        <f t="shared" si="163"/>
        <v>2536.4389786976958</v>
      </c>
      <c r="P846" s="2">
        <f t="shared" si="164"/>
        <v>0</v>
      </c>
      <c r="R846" s="12">
        <v>39231</v>
      </c>
      <c r="S846" s="17">
        <f t="shared" si="159"/>
        <v>5</v>
      </c>
      <c r="T846" s="17">
        <f t="shared" si="160"/>
        <v>2</v>
      </c>
      <c r="U846" s="17">
        <f t="shared" si="161"/>
        <v>29</v>
      </c>
      <c r="V846" s="18">
        <v>1510.09</v>
      </c>
      <c r="W846">
        <f t="shared" si="167"/>
        <v>7916</v>
      </c>
    </row>
    <row r="847" spans="1:23">
      <c r="A847" s="12">
        <v>39354</v>
      </c>
      <c r="B847" s="17">
        <f t="shared" si="156"/>
        <v>9</v>
      </c>
      <c r="C847" s="17">
        <f t="shared" si="157"/>
        <v>6</v>
      </c>
      <c r="D847" s="17">
        <f t="shared" si="158"/>
        <v>29</v>
      </c>
      <c r="E847" s="18">
        <v>3090.8982319535157</v>
      </c>
      <c r="F847">
        <f t="shared" si="165"/>
        <v>845</v>
      </c>
      <c r="K847" s="22">
        <f t="shared" si="162"/>
        <v>3090.8982319535157</v>
      </c>
      <c r="N847" s="2">
        <f t="shared" si="166"/>
        <v>554.52963446812407</v>
      </c>
      <c r="O847" s="2">
        <f t="shared" si="163"/>
        <v>2536.3685974853915</v>
      </c>
      <c r="P847" s="2">
        <f t="shared" si="164"/>
        <v>0</v>
      </c>
      <c r="R847" s="12">
        <v>39116</v>
      </c>
      <c r="S847" s="17">
        <f t="shared" si="159"/>
        <v>2</v>
      </c>
      <c r="T847" s="17">
        <f t="shared" si="160"/>
        <v>6</v>
      </c>
      <c r="U847" s="17">
        <f t="shared" si="161"/>
        <v>3</v>
      </c>
      <c r="V847" s="18">
        <v>1510.33</v>
      </c>
      <c r="W847">
        <f t="shared" si="167"/>
        <v>7915</v>
      </c>
    </row>
    <row r="848" spans="1:23">
      <c r="A848" s="12">
        <v>39213</v>
      </c>
      <c r="B848" s="17">
        <f t="shared" si="156"/>
        <v>5</v>
      </c>
      <c r="C848" s="17">
        <f t="shared" si="157"/>
        <v>5</v>
      </c>
      <c r="D848" s="17">
        <f t="shared" si="158"/>
        <v>11</v>
      </c>
      <c r="E848" s="18">
        <v>3090</v>
      </c>
      <c r="F848">
        <f t="shared" si="165"/>
        <v>846</v>
      </c>
      <c r="K848" s="22">
        <f t="shared" si="162"/>
        <v>3090</v>
      </c>
      <c r="N848" s="2">
        <f t="shared" si="166"/>
        <v>554.52963446812407</v>
      </c>
      <c r="O848" s="2">
        <f t="shared" si="163"/>
        <v>2535.4703655318758</v>
      </c>
      <c r="P848" s="2">
        <f t="shared" si="164"/>
        <v>0</v>
      </c>
      <c r="R848" s="12">
        <v>39098</v>
      </c>
      <c r="S848" s="17">
        <f t="shared" si="159"/>
        <v>1</v>
      </c>
      <c r="T848" s="17">
        <f t="shared" si="160"/>
        <v>2</v>
      </c>
      <c r="U848" s="17">
        <f t="shared" si="161"/>
        <v>16</v>
      </c>
      <c r="V848" s="18">
        <v>1511.02</v>
      </c>
      <c r="W848">
        <f t="shared" si="167"/>
        <v>7914</v>
      </c>
    </row>
    <row r="849" spans="1:23">
      <c r="A849" s="12">
        <v>39362</v>
      </c>
      <c r="B849" s="17">
        <f t="shared" si="156"/>
        <v>10</v>
      </c>
      <c r="C849" s="17">
        <f t="shared" si="157"/>
        <v>7</v>
      </c>
      <c r="D849" s="17">
        <f t="shared" si="158"/>
        <v>7</v>
      </c>
      <c r="E849" s="18">
        <v>3089.7442567490239</v>
      </c>
      <c r="F849">
        <f t="shared" si="165"/>
        <v>847</v>
      </c>
      <c r="K849" s="22">
        <f t="shared" si="162"/>
        <v>3089.7442567490239</v>
      </c>
      <c r="N849" s="2">
        <f t="shared" si="166"/>
        <v>554.52963446812407</v>
      </c>
      <c r="O849" s="2">
        <f t="shared" si="163"/>
        <v>2535.2146222808997</v>
      </c>
      <c r="P849" s="2">
        <f t="shared" si="164"/>
        <v>0</v>
      </c>
      <c r="R849" s="12">
        <v>39125</v>
      </c>
      <c r="S849" s="17">
        <f t="shared" si="159"/>
        <v>2</v>
      </c>
      <c r="T849" s="17">
        <f t="shared" si="160"/>
        <v>1</v>
      </c>
      <c r="U849" s="17">
        <f t="shared" si="161"/>
        <v>12</v>
      </c>
      <c r="V849" s="18">
        <v>1511.5</v>
      </c>
      <c r="W849">
        <f t="shared" si="167"/>
        <v>7913</v>
      </c>
    </row>
    <row r="850" spans="1:23">
      <c r="A850" s="12">
        <v>39258</v>
      </c>
      <c r="B850" s="17">
        <f t="shared" si="156"/>
        <v>6</v>
      </c>
      <c r="C850" s="17">
        <f t="shared" si="157"/>
        <v>1</v>
      </c>
      <c r="D850" s="17">
        <f t="shared" si="158"/>
        <v>25</v>
      </c>
      <c r="E850" s="18">
        <v>3089.65</v>
      </c>
      <c r="F850">
        <f t="shared" si="165"/>
        <v>848</v>
      </c>
      <c r="K850" s="22">
        <f t="shared" si="162"/>
        <v>3089.65</v>
      </c>
      <c r="N850" s="2">
        <f t="shared" si="166"/>
        <v>554.52963446812407</v>
      </c>
      <c r="O850" s="2">
        <f t="shared" si="163"/>
        <v>2535.1203655318759</v>
      </c>
      <c r="P850" s="2">
        <f t="shared" si="164"/>
        <v>0</v>
      </c>
      <c r="R850" s="12">
        <v>39171</v>
      </c>
      <c r="S850" s="17">
        <f t="shared" si="159"/>
        <v>3</v>
      </c>
      <c r="T850" s="17">
        <f t="shared" si="160"/>
        <v>5</v>
      </c>
      <c r="U850" s="17">
        <f t="shared" si="161"/>
        <v>30</v>
      </c>
      <c r="V850" s="18">
        <v>1511.74</v>
      </c>
      <c r="W850">
        <f t="shared" si="167"/>
        <v>7912</v>
      </c>
    </row>
    <row r="851" spans="1:23">
      <c r="A851" s="12">
        <v>39358</v>
      </c>
      <c r="B851" s="17">
        <f t="shared" si="156"/>
        <v>10</v>
      </c>
      <c r="C851" s="17">
        <f t="shared" si="157"/>
        <v>3</v>
      </c>
      <c r="D851" s="17">
        <f t="shared" si="158"/>
        <v>3</v>
      </c>
      <c r="E851" s="18">
        <v>3089.2517346507811</v>
      </c>
      <c r="F851">
        <f t="shared" si="165"/>
        <v>849</v>
      </c>
      <c r="K851" s="22">
        <f t="shared" si="162"/>
        <v>3089.2517346507811</v>
      </c>
      <c r="N851" s="2">
        <f t="shared" si="166"/>
        <v>554.52963446812407</v>
      </c>
      <c r="O851" s="2">
        <f t="shared" si="163"/>
        <v>2534.722100182657</v>
      </c>
      <c r="P851" s="2">
        <f t="shared" si="164"/>
        <v>0</v>
      </c>
      <c r="R851" s="12">
        <v>39193</v>
      </c>
      <c r="S851" s="17">
        <f t="shared" si="159"/>
        <v>4</v>
      </c>
      <c r="T851" s="17">
        <f t="shared" si="160"/>
        <v>6</v>
      </c>
      <c r="U851" s="17">
        <f t="shared" si="161"/>
        <v>21</v>
      </c>
      <c r="V851" s="18">
        <v>1512</v>
      </c>
      <c r="W851">
        <f t="shared" si="167"/>
        <v>7911</v>
      </c>
    </row>
    <row r="852" spans="1:23">
      <c r="A852" s="12">
        <v>39366</v>
      </c>
      <c r="B852" s="17">
        <f t="shared" si="156"/>
        <v>10</v>
      </c>
      <c r="C852" s="17">
        <f t="shared" si="157"/>
        <v>4</v>
      </c>
      <c r="D852" s="17">
        <f t="shared" si="158"/>
        <v>11</v>
      </c>
      <c r="E852" s="18">
        <v>3089.2394746094728</v>
      </c>
      <c r="F852">
        <f t="shared" si="165"/>
        <v>850</v>
      </c>
      <c r="K852" s="22">
        <f t="shared" si="162"/>
        <v>3089.2394746094728</v>
      </c>
      <c r="N852" s="2">
        <f t="shared" si="166"/>
        <v>554.52963446812407</v>
      </c>
      <c r="O852" s="2">
        <f t="shared" si="163"/>
        <v>2534.7098401413486</v>
      </c>
      <c r="P852" s="2">
        <f t="shared" si="164"/>
        <v>0</v>
      </c>
      <c r="R852" s="12">
        <v>39235</v>
      </c>
      <c r="S852" s="17">
        <f t="shared" si="159"/>
        <v>6</v>
      </c>
      <c r="T852" s="17">
        <f t="shared" si="160"/>
        <v>6</v>
      </c>
      <c r="U852" s="17">
        <f t="shared" si="161"/>
        <v>2</v>
      </c>
      <c r="V852" s="18">
        <v>1512.57</v>
      </c>
      <c r="W852">
        <f t="shared" si="167"/>
        <v>7910</v>
      </c>
    </row>
    <row r="853" spans="1:23">
      <c r="A853" s="12">
        <v>39248</v>
      </c>
      <c r="B853" s="17">
        <f t="shared" si="156"/>
        <v>6</v>
      </c>
      <c r="C853" s="17">
        <f t="shared" si="157"/>
        <v>5</v>
      </c>
      <c r="D853" s="17">
        <f t="shared" si="158"/>
        <v>15</v>
      </c>
      <c r="E853" s="18">
        <v>3089</v>
      </c>
      <c r="F853">
        <f t="shared" si="165"/>
        <v>851</v>
      </c>
      <c r="K853" s="22">
        <f t="shared" si="162"/>
        <v>3089</v>
      </c>
      <c r="N853" s="2">
        <f t="shared" si="166"/>
        <v>554.52963446812407</v>
      </c>
      <c r="O853" s="2">
        <f t="shared" si="163"/>
        <v>2534.4703655318758</v>
      </c>
      <c r="P853" s="2">
        <f t="shared" si="164"/>
        <v>0</v>
      </c>
      <c r="R853" s="12">
        <v>39394</v>
      </c>
      <c r="S853" s="17">
        <f t="shared" si="159"/>
        <v>11</v>
      </c>
      <c r="T853" s="17">
        <f t="shared" si="160"/>
        <v>4</v>
      </c>
      <c r="U853" s="17">
        <f t="shared" si="161"/>
        <v>8</v>
      </c>
      <c r="V853" s="18">
        <v>1512.5804826223048</v>
      </c>
      <c r="W853">
        <f t="shared" si="167"/>
        <v>7909</v>
      </c>
    </row>
    <row r="854" spans="1:23">
      <c r="A854" s="12">
        <v>39285</v>
      </c>
      <c r="B854" s="17">
        <f t="shared" si="156"/>
        <v>7</v>
      </c>
      <c r="C854" s="17">
        <f t="shared" si="157"/>
        <v>7</v>
      </c>
      <c r="D854" s="17">
        <f t="shared" si="158"/>
        <v>22</v>
      </c>
      <c r="E854" s="18">
        <v>3088.6597708996092</v>
      </c>
      <c r="F854">
        <f t="shared" si="165"/>
        <v>852</v>
      </c>
      <c r="K854" s="22">
        <f t="shared" si="162"/>
        <v>3088.6597708996092</v>
      </c>
      <c r="N854" s="2">
        <f t="shared" si="166"/>
        <v>554.52963446812407</v>
      </c>
      <c r="O854" s="2">
        <f t="shared" si="163"/>
        <v>2534.130136431485</v>
      </c>
      <c r="P854" s="2">
        <f t="shared" si="164"/>
        <v>0</v>
      </c>
      <c r="R854" s="12">
        <v>39389</v>
      </c>
      <c r="S854" s="17">
        <f t="shared" si="159"/>
        <v>11</v>
      </c>
      <c r="T854" s="17">
        <f t="shared" si="160"/>
        <v>6</v>
      </c>
      <c r="U854" s="17">
        <f t="shared" si="161"/>
        <v>3</v>
      </c>
      <c r="V854" s="18">
        <v>1512.6352573287891</v>
      </c>
      <c r="W854">
        <f t="shared" si="167"/>
        <v>7908</v>
      </c>
    </row>
    <row r="855" spans="1:23">
      <c r="A855" s="12">
        <v>39370</v>
      </c>
      <c r="B855" s="17">
        <f t="shared" si="156"/>
        <v>10</v>
      </c>
      <c r="C855" s="17">
        <f t="shared" si="157"/>
        <v>1</v>
      </c>
      <c r="D855" s="17">
        <f t="shared" si="158"/>
        <v>15</v>
      </c>
      <c r="E855" s="18">
        <v>3088.4539789416021</v>
      </c>
      <c r="F855">
        <f t="shared" si="165"/>
        <v>853</v>
      </c>
      <c r="K855" s="22">
        <f t="shared" si="162"/>
        <v>3088.4539789416021</v>
      </c>
      <c r="N855" s="2">
        <f t="shared" si="166"/>
        <v>554.52963446812407</v>
      </c>
      <c r="O855" s="2">
        <f t="shared" si="163"/>
        <v>2533.924344473478</v>
      </c>
      <c r="P855" s="2">
        <f t="shared" si="164"/>
        <v>0</v>
      </c>
      <c r="R855" s="12">
        <v>39418</v>
      </c>
      <c r="S855" s="17">
        <f t="shared" si="159"/>
        <v>12</v>
      </c>
      <c r="T855" s="17">
        <f t="shared" si="160"/>
        <v>7</v>
      </c>
      <c r="U855" s="17">
        <f t="shared" si="161"/>
        <v>2</v>
      </c>
      <c r="V855" s="18">
        <v>1512.8165977877734</v>
      </c>
      <c r="W855">
        <f t="shared" si="167"/>
        <v>7907</v>
      </c>
    </row>
    <row r="856" spans="1:23">
      <c r="A856" s="12">
        <v>39309</v>
      </c>
      <c r="B856" s="17">
        <f t="shared" si="156"/>
        <v>8</v>
      </c>
      <c r="C856" s="17">
        <f t="shared" si="157"/>
        <v>3</v>
      </c>
      <c r="D856" s="17">
        <f t="shared" si="158"/>
        <v>15</v>
      </c>
      <c r="E856" s="18">
        <v>3087.8698355867191</v>
      </c>
      <c r="F856">
        <f t="shared" si="165"/>
        <v>854</v>
      </c>
      <c r="K856" s="22">
        <f t="shared" si="162"/>
        <v>3087.8698355867191</v>
      </c>
      <c r="N856" s="2">
        <f t="shared" si="166"/>
        <v>554.52963446812407</v>
      </c>
      <c r="O856" s="2">
        <f t="shared" si="163"/>
        <v>2533.3402011185949</v>
      </c>
      <c r="P856" s="2">
        <f t="shared" si="164"/>
        <v>0</v>
      </c>
      <c r="R856" s="12">
        <v>39212</v>
      </c>
      <c r="S856" s="17">
        <f t="shared" si="159"/>
        <v>5</v>
      </c>
      <c r="T856" s="17">
        <f t="shared" si="160"/>
        <v>4</v>
      </c>
      <c r="U856" s="17">
        <f t="shared" si="161"/>
        <v>10</v>
      </c>
      <c r="V856" s="18">
        <v>1512.95</v>
      </c>
      <c r="W856">
        <f t="shared" si="167"/>
        <v>7906</v>
      </c>
    </row>
    <row r="857" spans="1:23">
      <c r="A857" s="12">
        <v>39290</v>
      </c>
      <c r="B857" s="17">
        <f t="shared" si="156"/>
        <v>7</v>
      </c>
      <c r="C857" s="17">
        <f t="shared" si="157"/>
        <v>5</v>
      </c>
      <c r="D857" s="17">
        <f t="shared" si="158"/>
        <v>27</v>
      </c>
      <c r="E857" s="18">
        <v>3087.3641101962889</v>
      </c>
      <c r="F857">
        <f t="shared" si="165"/>
        <v>855</v>
      </c>
      <c r="K857" s="22">
        <f t="shared" si="162"/>
        <v>3087.3641101962889</v>
      </c>
      <c r="N857" s="2">
        <f t="shared" si="166"/>
        <v>554.52963446812407</v>
      </c>
      <c r="O857" s="2">
        <f t="shared" si="163"/>
        <v>2532.8344757281648</v>
      </c>
      <c r="P857" s="2">
        <f t="shared" si="164"/>
        <v>0</v>
      </c>
      <c r="R857" s="12">
        <v>39230</v>
      </c>
      <c r="S857" s="17">
        <f t="shared" si="159"/>
        <v>5</v>
      </c>
      <c r="T857" s="17">
        <f t="shared" si="160"/>
        <v>1</v>
      </c>
      <c r="U857" s="17">
        <f t="shared" si="161"/>
        <v>28</v>
      </c>
      <c r="V857" s="18">
        <v>1513</v>
      </c>
      <c r="W857">
        <f t="shared" si="167"/>
        <v>7905</v>
      </c>
    </row>
    <row r="858" spans="1:23">
      <c r="A858" s="12">
        <v>39306</v>
      </c>
      <c r="B858" s="17">
        <f t="shared" si="156"/>
        <v>8</v>
      </c>
      <c r="C858" s="17">
        <f t="shared" si="157"/>
        <v>7</v>
      </c>
      <c r="D858" s="17">
        <f t="shared" si="158"/>
        <v>12</v>
      </c>
      <c r="E858" s="18">
        <v>3087.2385133332032</v>
      </c>
      <c r="F858">
        <f t="shared" si="165"/>
        <v>856</v>
      </c>
      <c r="K858" s="22">
        <f t="shared" si="162"/>
        <v>3087.2385133332032</v>
      </c>
      <c r="N858" s="2">
        <f t="shared" si="166"/>
        <v>554.52963446812407</v>
      </c>
      <c r="O858" s="2">
        <f t="shared" si="163"/>
        <v>2532.708878865079</v>
      </c>
      <c r="P858" s="2">
        <f t="shared" si="164"/>
        <v>0</v>
      </c>
      <c r="R858" s="12">
        <v>39433</v>
      </c>
      <c r="S858" s="17">
        <f t="shared" si="159"/>
        <v>12</v>
      </c>
      <c r="T858" s="17">
        <f t="shared" si="160"/>
        <v>1</v>
      </c>
      <c r="U858" s="17">
        <f t="shared" si="161"/>
        <v>17</v>
      </c>
      <c r="V858" s="18">
        <v>1513.1777569785938</v>
      </c>
      <c r="W858">
        <f t="shared" si="167"/>
        <v>7904</v>
      </c>
    </row>
    <row r="859" spans="1:23">
      <c r="A859" s="12">
        <v>39276</v>
      </c>
      <c r="B859" s="17">
        <f t="shared" si="156"/>
        <v>7</v>
      </c>
      <c r="C859" s="17">
        <f t="shared" si="157"/>
        <v>5</v>
      </c>
      <c r="D859" s="17">
        <f t="shared" si="158"/>
        <v>13</v>
      </c>
      <c r="E859" s="18">
        <v>3087.0911012177735</v>
      </c>
      <c r="F859">
        <f t="shared" si="165"/>
        <v>857</v>
      </c>
      <c r="K859" s="22">
        <f t="shared" si="162"/>
        <v>3087.0911012177735</v>
      </c>
      <c r="N859" s="2">
        <f t="shared" si="166"/>
        <v>554.52963446812407</v>
      </c>
      <c r="O859" s="2">
        <f t="shared" si="163"/>
        <v>2532.5614667496493</v>
      </c>
      <c r="P859" s="2">
        <f t="shared" si="164"/>
        <v>0</v>
      </c>
      <c r="R859" s="12">
        <v>39170</v>
      </c>
      <c r="S859" s="17">
        <f t="shared" si="159"/>
        <v>3</v>
      </c>
      <c r="T859" s="17">
        <f t="shared" si="160"/>
        <v>4</v>
      </c>
      <c r="U859" s="17">
        <f t="shared" si="161"/>
        <v>29</v>
      </c>
      <c r="V859" s="18">
        <v>1513.41</v>
      </c>
      <c r="W859">
        <f t="shared" si="167"/>
        <v>7903</v>
      </c>
    </row>
    <row r="860" spans="1:23">
      <c r="A860" s="12">
        <v>39378</v>
      </c>
      <c r="B860" s="17">
        <f t="shared" si="156"/>
        <v>10</v>
      </c>
      <c r="C860" s="17">
        <f t="shared" si="157"/>
        <v>2</v>
      </c>
      <c r="D860" s="17">
        <f t="shared" si="158"/>
        <v>23</v>
      </c>
      <c r="E860" s="18">
        <v>3086.5184957048832</v>
      </c>
      <c r="F860">
        <f t="shared" si="165"/>
        <v>858</v>
      </c>
      <c r="K860" s="22">
        <f t="shared" si="162"/>
        <v>3086.5184957048832</v>
      </c>
      <c r="N860" s="2">
        <f t="shared" si="166"/>
        <v>554.52963446812407</v>
      </c>
      <c r="O860" s="2">
        <f t="shared" si="163"/>
        <v>2531.988861236759</v>
      </c>
      <c r="P860" s="2">
        <f t="shared" si="164"/>
        <v>0</v>
      </c>
      <c r="R860" s="12">
        <v>39124</v>
      </c>
      <c r="S860" s="17">
        <f t="shared" si="159"/>
        <v>2</v>
      </c>
      <c r="T860" s="17">
        <f t="shared" si="160"/>
        <v>7</v>
      </c>
      <c r="U860" s="17">
        <f t="shared" si="161"/>
        <v>11</v>
      </c>
      <c r="V860" s="18">
        <v>1514.26</v>
      </c>
      <c r="W860">
        <f t="shared" si="167"/>
        <v>7902</v>
      </c>
    </row>
    <row r="861" spans="1:23">
      <c r="A861" s="12">
        <v>39278</v>
      </c>
      <c r="B861" s="17">
        <f t="shared" si="156"/>
        <v>7</v>
      </c>
      <c r="C861" s="17">
        <f t="shared" si="157"/>
        <v>7</v>
      </c>
      <c r="D861" s="17">
        <f t="shared" si="158"/>
        <v>15</v>
      </c>
      <c r="E861" s="18">
        <v>3086.0757695056641</v>
      </c>
      <c r="F861">
        <f t="shared" si="165"/>
        <v>859</v>
      </c>
      <c r="K861" s="22">
        <f t="shared" si="162"/>
        <v>3086.0757695056641</v>
      </c>
      <c r="N861" s="2">
        <f t="shared" si="166"/>
        <v>554.52963446812407</v>
      </c>
      <c r="O861" s="2">
        <f t="shared" si="163"/>
        <v>2531.5461350375399</v>
      </c>
      <c r="P861" s="2">
        <f t="shared" si="164"/>
        <v>0</v>
      </c>
      <c r="R861" s="12">
        <v>39445</v>
      </c>
      <c r="S861" s="17">
        <f t="shared" si="159"/>
        <v>12</v>
      </c>
      <c r="T861" s="17">
        <f t="shared" si="160"/>
        <v>6</v>
      </c>
      <c r="U861" s="17">
        <f t="shared" si="161"/>
        <v>29</v>
      </c>
      <c r="V861" s="18">
        <v>1514.4434981583984</v>
      </c>
      <c r="W861">
        <f t="shared" si="167"/>
        <v>7901</v>
      </c>
    </row>
    <row r="862" spans="1:23">
      <c r="A862" s="12">
        <v>39247</v>
      </c>
      <c r="B862" s="17">
        <f t="shared" si="156"/>
        <v>6</v>
      </c>
      <c r="C862" s="17">
        <f t="shared" si="157"/>
        <v>4</v>
      </c>
      <c r="D862" s="17">
        <f t="shared" si="158"/>
        <v>14</v>
      </c>
      <c r="E862" s="18">
        <v>3086</v>
      </c>
      <c r="F862">
        <f t="shared" si="165"/>
        <v>860</v>
      </c>
      <c r="K862" s="22">
        <f t="shared" si="162"/>
        <v>3086</v>
      </c>
      <c r="N862" s="2">
        <f t="shared" si="166"/>
        <v>554.52963446812407</v>
      </c>
      <c r="O862" s="2">
        <f t="shared" si="163"/>
        <v>2531.4703655318758</v>
      </c>
      <c r="P862" s="2">
        <f t="shared" si="164"/>
        <v>0</v>
      </c>
      <c r="R862" s="12">
        <v>39161</v>
      </c>
      <c r="S862" s="17">
        <f t="shared" si="159"/>
        <v>3</v>
      </c>
      <c r="T862" s="17">
        <f t="shared" si="160"/>
        <v>2</v>
      </c>
      <c r="U862" s="17">
        <f t="shared" si="161"/>
        <v>20</v>
      </c>
      <c r="V862" s="18">
        <v>1514.91</v>
      </c>
      <c r="W862">
        <f t="shared" si="167"/>
        <v>7900</v>
      </c>
    </row>
    <row r="863" spans="1:23">
      <c r="A863" s="12">
        <v>39262</v>
      </c>
      <c r="B863" s="17">
        <f t="shared" si="156"/>
        <v>6</v>
      </c>
      <c r="C863" s="17">
        <f t="shared" si="157"/>
        <v>5</v>
      </c>
      <c r="D863" s="17">
        <f t="shared" si="158"/>
        <v>29</v>
      </c>
      <c r="E863" s="18">
        <v>3086</v>
      </c>
      <c r="F863">
        <f t="shared" si="165"/>
        <v>861</v>
      </c>
      <c r="K863" s="22">
        <f t="shared" si="162"/>
        <v>3086</v>
      </c>
      <c r="N863" s="2">
        <f t="shared" si="166"/>
        <v>554.52963446812407</v>
      </c>
      <c r="O863" s="2">
        <f t="shared" si="163"/>
        <v>2531.4703655318758</v>
      </c>
      <c r="P863" s="2">
        <f t="shared" si="164"/>
        <v>0</v>
      </c>
      <c r="R863" s="12">
        <v>39417</v>
      </c>
      <c r="S863" s="17">
        <f t="shared" si="159"/>
        <v>12</v>
      </c>
      <c r="T863" s="17">
        <f t="shared" si="160"/>
        <v>6</v>
      </c>
      <c r="U863" s="17">
        <f t="shared" si="161"/>
        <v>1</v>
      </c>
      <c r="V863" s="18">
        <v>1515.0175534958594</v>
      </c>
      <c r="W863">
        <f t="shared" si="167"/>
        <v>7899</v>
      </c>
    </row>
    <row r="864" spans="1:23">
      <c r="A864" s="12">
        <v>39272</v>
      </c>
      <c r="B864" s="17">
        <f t="shared" si="156"/>
        <v>7</v>
      </c>
      <c r="C864" s="17">
        <f t="shared" si="157"/>
        <v>1</v>
      </c>
      <c r="D864" s="17">
        <f t="shared" si="158"/>
        <v>9</v>
      </c>
      <c r="E864" s="18">
        <v>3085.140887973047</v>
      </c>
      <c r="F864">
        <f t="shared" si="165"/>
        <v>862</v>
      </c>
      <c r="K864" s="22">
        <f t="shared" si="162"/>
        <v>3085.140887973047</v>
      </c>
      <c r="N864" s="2">
        <f t="shared" si="166"/>
        <v>554.52963446812407</v>
      </c>
      <c r="O864" s="2">
        <f t="shared" si="163"/>
        <v>2530.6112535049228</v>
      </c>
      <c r="P864" s="2">
        <f t="shared" si="164"/>
        <v>0</v>
      </c>
      <c r="R864" s="12">
        <v>39414</v>
      </c>
      <c r="S864" s="17">
        <f t="shared" si="159"/>
        <v>11</v>
      </c>
      <c r="T864" s="17">
        <f t="shared" si="160"/>
        <v>3</v>
      </c>
      <c r="U864" s="17">
        <f t="shared" si="161"/>
        <v>28</v>
      </c>
      <c r="V864" s="18">
        <v>1515.1343652336329</v>
      </c>
      <c r="W864">
        <f t="shared" si="167"/>
        <v>7898</v>
      </c>
    </row>
    <row r="865" spans="1:23">
      <c r="A865" s="12">
        <v>39325</v>
      </c>
      <c r="B865" s="17">
        <f t="shared" si="156"/>
        <v>8</v>
      </c>
      <c r="C865" s="17">
        <f t="shared" si="157"/>
        <v>5</v>
      </c>
      <c r="D865" s="17">
        <f t="shared" si="158"/>
        <v>31</v>
      </c>
      <c r="E865" s="18">
        <v>3084.8021441949218</v>
      </c>
      <c r="F865">
        <f t="shared" si="165"/>
        <v>863</v>
      </c>
      <c r="K865" s="22">
        <f t="shared" si="162"/>
        <v>3084.8021441949218</v>
      </c>
      <c r="N865" s="2">
        <f t="shared" si="166"/>
        <v>554.52963446812407</v>
      </c>
      <c r="O865" s="2">
        <f t="shared" si="163"/>
        <v>2530.2725097267976</v>
      </c>
      <c r="P865" s="2">
        <f t="shared" si="164"/>
        <v>0</v>
      </c>
      <c r="R865" s="12">
        <v>39172</v>
      </c>
      <c r="S865" s="17">
        <f t="shared" si="159"/>
        <v>3</v>
      </c>
      <c r="T865" s="17">
        <f t="shared" si="160"/>
        <v>6</v>
      </c>
      <c r="U865" s="17">
        <f t="shared" si="161"/>
        <v>31</v>
      </c>
      <c r="V865" s="18">
        <v>1516</v>
      </c>
      <c r="W865">
        <f t="shared" si="167"/>
        <v>7897</v>
      </c>
    </row>
    <row r="866" spans="1:23">
      <c r="A866" s="12">
        <v>39310</v>
      </c>
      <c r="B866" s="17">
        <f t="shared" si="156"/>
        <v>8</v>
      </c>
      <c r="C866" s="17">
        <f t="shared" si="157"/>
        <v>4</v>
      </c>
      <c r="D866" s="17">
        <f t="shared" si="158"/>
        <v>16</v>
      </c>
      <c r="E866" s="18">
        <v>3084.7294942742187</v>
      </c>
      <c r="F866">
        <f t="shared" si="165"/>
        <v>864</v>
      </c>
      <c r="K866" s="22">
        <f t="shared" si="162"/>
        <v>3084.7294942742187</v>
      </c>
      <c r="N866" s="2">
        <f t="shared" si="166"/>
        <v>554.52963446812407</v>
      </c>
      <c r="O866" s="2">
        <f t="shared" si="163"/>
        <v>2530.1998598060945</v>
      </c>
      <c r="P866" s="2">
        <f t="shared" si="164"/>
        <v>0</v>
      </c>
      <c r="R866" s="12">
        <v>39179</v>
      </c>
      <c r="S866" s="17">
        <f t="shared" si="159"/>
        <v>4</v>
      </c>
      <c r="T866" s="17">
        <f t="shared" si="160"/>
        <v>6</v>
      </c>
      <c r="U866" s="17">
        <f t="shared" si="161"/>
        <v>7</v>
      </c>
      <c r="V866" s="18">
        <v>1516</v>
      </c>
      <c r="W866">
        <f t="shared" si="167"/>
        <v>7896</v>
      </c>
    </row>
    <row r="867" spans="1:23">
      <c r="A867" s="12">
        <v>39349</v>
      </c>
      <c r="B867" s="17">
        <f t="shared" si="156"/>
        <v>9</v>
      </c>
      <c r="C867" s="17">
        <f t="shared" si="157"/>
        <v>1</v>
      </c>
      <c r="D867" s="17">
        <f t="shared" si="158"/>
        <v>24</v>
      </c>
      <c r="E867" s="18">
        <v>3084.4674570289062</v>
      </c>
      <c r="F867">
        <f t="shared" si="165"/>
        <v>865</v>
      </c>
      <c r="K867" s="22">
        <f t="shared" si="162"/>
        <v>3084.4674570289062</v>
      </c>
      <c r="N867" s="2">
        <f t="shared" si="166"/>
        <v>554.52963446812407</v>
      </c>
      <c r="O867" s="2">
        <f t="shared" si="163"/>
        <v>2529.937822560782</v>
      </c>
      <c r="P867" s="2">
        <f t="shared" si="164"/>
        <v>0</v>
      </c>
      <c r="R867" s="12">
        <v>39094</v>
      </c>
      <c r="S867" s="17">
        <f t="shared" si="159"/>
        <v>1</v>
      </c>
      <c r="T867" s="17">
        <f t="shared" si="160"/>
        <v>5</v>
      </c>
      <c r="U867" s="17">
        <f t="shared" si="161"/>
        <v>12</v>
      </c>
      <c r="V867" s="18">
        <v>1516.14</v>
      </c>
      <c r="W867">
        <f t="shared" si="167"/>
        <v>7895</v>
      </c>
    </row>
    <row r="868" spans="1:23">
      <c r="A868" s="12">
        <v>39366</v>
      </c>
      <c r="B868" s="17">
        <f t="shared" si="156"/>
        <v>10</v>
      </c>
      <c r="C868" s="17">
        <f t="shared" si="157"/>
        <v>4</v>
      </c>
      <c r="D868" s="17">
        <f t="shared" si="158"/>
        <v>11</v>
      </c>
      <c r="E868" s="18">
        <v>3084.2877014271485</v>
      </c>
      <c r="F868">
        <f t="shared" si="165"/>
        <v>866</v>
      </c>
      <c r="K868" s="22">
        <f t="shared" si="162"/>
        <v>3084.2877014271485</v>
      </c>
      <c r="N868" s="2">
        <f t="shared" si="166"/>
        <v>554.52963446812407</v>
      </c>
      <c r="O868" s="2">
        <f t="shared" si="163"/>
        <v>2529.7580669590243</v>
      </c>
      <c r="P868" s="2">
        <f t="shared" si="164"/>
        <v>0</v>
      </c>
      <c r="R868" s="12">
        <v>39426</v>
      </c>
      <c r="S868" s="17">
        <f t="shared" si="159"/>
        <v>12</v>
      </c>
      <c r="T868" s="17">
        <f t="shared" si="160"/>
        <v>1</v>
      </c>
      <c r="U868" s="17">
        <f t="shared" si="161"/>
        <v>10</v>
      </c>
      <c r="V868" s="18">
        <v>1516.3781861043751</v>
      </c>
      <c r="W868">
        <f t="shared" si="167"/>
        <v>7894</v>
      </c>
    </row>
    <row r="869" spans="1:23">
      <c r="A869" s="12">
        <v>39342</v>
      </c>
      <c r="B869" s="17">
        <f t="shared" si="156"/>
        <v>9</v>
      </c>
      <c r="C869" s="17">
        <f t="shared" si="157"/>
        <v>1</v>
      </c>
      <c r="D869" s="17">
        <f t="shared" si="158"/>
        <v>17</v>
      </c>
      <c r="E869" s="18">
        <v>3084.1892829816406</v>
      </c>
      <c r="F869">
        <f t="shared" si="165"/>
        <v>867</v>
      </c>
      <c r="K869" s="22">
        <f t="shared" si="162"/>
        <v>3084.1892829816406</v>
      </c>
      <c r="N869" s="2">
        <f t="shared" si="166"/>
        <v>554.52963446812407</v>
      </c>
      <c r="O869" s="2">
        <f t="shared" si="163"/>
        <v>2529.6596485135165</v>
      </c>
      <c r="P869" s="2">
        <f t="shared" si="164"/>
        <v>0</v>
      </c>
      <c r="R869" s="12">
        <v>39230</v>
      </c>
      <c r="S869" s="17">
        <f t="shared" si="159"/>
        <v>5</v>
      </c>
      <c r="T869" s="17">
        <f t="shared" si="160"/>
        <v>1</v>
      </c>
      <c r="U869" s="17">
        <f t="shared" si="161"/>
        <v>28</v>
      </c>
      <c r="V869" s="18">
        <v>1516.41</v>
      </c>
      <c r="W869">
        <f t="shared" si="167"/>
        <v>7893</v>
      </c>
    </row>
    <row r="870" spans="1:23">
      <c r="A870" s="12">
        <v>39202</v>
      </c>
      <c r="B870" s="17">
        <f t="shared" si="156"/>
        <v>4</v>
      </c>
      <c r="C870" s="17">
        <f t="shared" si="157"/>
        <v>1</v>
      </c>
      <c r="D870" s="17">
        <f t="shared" si="158"/>
        <v>30</v>
      </c>
      <c r="E870" s="18">
        <v>3084</v>
      </c>
      <c r="F870">
        <f t="shared" si="165"/>
        <v>868</v>
      </c>
      <c r="K870" s="22">
        <f t="shared" si="162"/>
        <v>3084</v>
      </c>
      <c r="N870" s="2">
        <f t="shared" si="166"/>
        <v>554.52963446812407</v>
      </c>
      <c r="O870" s="2">
        <f t="shared" si="163"/>
        <v>2529.4703655318758</v>
      </c>
      <c r="P870" s="2">
        <f t="shared" si="164"/>
        <v>0</v>
      </c>
      <c r="R870" s="12">
        <v>39388</v>
      </c>
      <c r="S870" s="17">
        <f t="shared" si="159"/>
        <v>11</v>
      </c>
      <c r="T870" s="17">
        <f t="shared" si="160"/>
        <v>5</v>
      </c>
      <c r="U870" s="17">
        <f t="shared" si="161"/>
        <v>2</v>
      </c>
      <c r="V870" s="18">
        <v>1517.0201754784375</v>
      </c>
      <c r="W870">
        <f t="shared" si="167"/>
        <v>7892</v>
      </c>
    </row>
    <row r="871" spans="1:23">
      <c r="A871" s="12">
        <v>39264</v>
      </c>
      <c r="B871" s="17">
        <f t="shared" si="156"/>
        <v>7</v>
      </c>
      <c r="C871" s="17">
        <f t="shared" si="157"/>
        <v>7</v>
      </c>
      <c r="D871" s="17">
        <f t="shared" si="158"/>
        <v>1</v>
      </c>
      <c r="E871" s="18">
        <v>3083.5341860328126</v>
      </c>
      <c r="F871">
        <f t="shared" si="165"/>
        <v>869</v>
      </c>
      <c r="K871" s="22">
        <f t="shared" si="162"/>
        <v>3083.5341860328126</v>
      </c>
      <c r="N871" s="2">
        <f t="shared" si="166"/>
        <v>554.52963446812407</v>
      </c>
      <c r="O871" s="2">
        <f t="shared" si="163"/>
        <v>2529.0045515646884</v>
      </c>
      <c r="P871" s="2">
        <f t="shared" si="164"/>
        <v>0</v>
      </c>
      <c r="R871" s="12">
        <v>39123</v>
      </c>
      <c r="S871" s="17">
        <f t="shared" si="159"/>
        <v>2</v>
      </c>
      <c r="T871" s="17">
        <f t="shared" si="160"/>
        <v>6</v>
      </c>
      <c r="U871" s="17">
        <f t="shared" si="161"/>
        <v>10</v>
      </c>
      <c r="V871" s="18">
        <v>1517.29</v>
      </c>
      <c r="W871">
        <f t="shared" si="167"/>
        <v>7891</v>
      </c>
    </row>
    <row r="872" spans="1:23">
      <c r="A872" s="12">
        <v>39367</v>
      </c>
      <c r="B872" s="17">
        <f t="shared" si="156"/>
        <v>10</v>
      </c>
      <c r="C872" s="17">
        <f t="shared" si="157"/>
        <v>5</v>
      </c>
      <c r="D872" s="17">
        <f t="shared" si="158"/>
        <v>12</v>
      </c>
      <c r="E872" s="18">
        <v>3083.2193467681641</v>
      </c>
      <c r="F872">
        <f t="shared" si="165"/>
        <v>870</v>
      </c>
      <c r="K872" s="22">
        <f t="shared" si="162"/>
        <v>3083.2193467681641</v>
      </c>
      <c r="N872" s="2">
        <f t="shared" si="166"/>
        <v>554.52963446812407</v>
      </c>
      <c r="O872" s="2">
        <f t="shared" si="163"/>
        <v>2528.6897123000399</v>
      </c>
      <c r="P872" s="2">
        <f t="shared" si="164"/>
        <v>0</v>
      </c>
      <c r="R872" s="12">
        <v>39089</v>
      </c>
      <c r="S872" s="17">
        <f t="shared" si="159"/>
        <v>1</v>
      </c>
      <c r="T872" s="17">
        <f t="shared" si="160"/>
        <v>7</v>
      </c>
      <c r="U872" s="17">
        <f t="shared" si="161"/>
        <v>7</v>
      </c>
      <c r="V872" s="18">
        <v>1517.53</v>
      </c>
      <c r="W872">
        <f t="shared" si="167"/>
        <v>7890</v>
      </c>
    </row>
    <row r="873" spans="1:23">
      <c r="A873" s="12">
        <v>39220</v>
      </c>
      <c r="B873" s="17">
        <f t="shared" si="156"/>
        <v>5</v>
      </c>
      <c r="C873" s="17">
        <f t="shared" si="157"/>
        <v>5</v>
      </c>
      <c r="D873" s="17">
        <f t="shared" si="158"/>
        <v>18</v>
      </c>
      <c r="E873" s="18">
        <v>3083</v>
      </c>
      <c r="F873">
        <f t="shared" si="165"/>
        <v>871</v>
      </c>
      <c r="K873" s="22">
        <f t="shared" si="162"/>
        <v>3083</v>
      </c>
      <c r="N873" s="2">
        <f t="shared" si="166"/>
        <v>554.52963446812407</v>
      </c>
      <c r="O873" s="2">
        <f t="shared" si="163"/>
        <v>2528.4703655318758</v>
      </c>
      <c r="P873" s="2">
        <f t="shared" si="164"/>
        <v>0</v>
      </c>
      <c r="R873" s="12">
        <v>39431</v>
      </c>
      <c r="S873" s="17">
        <f t="shared" si="159"/>
        <v>12</v>
      </c>
      <c r="T873" s="17">
        <f t="shared" si="160"/>
        <v>6</v>
      </c>
      <c r="U873" s="17">
        <f t="shared" si="161"/>
        <v>15</v>
      </c>
      <c r="V873" s="18">
        <v>1517.6094361962109</v>
      </c>
      <c r="W873">
        <f t="shared" si="167"/>
        <v>7889</v>
      </c>
    </row>
    <row r="874" spans="1:23">
      <c r="A874" s="12">
        <v>39252</v>
      </c>
      <c r="B874" s="17">
        <f t="shared" si="156"/>
        <v>6</v>
      </c>
      <c r="C874" s="17">
        <f t="shared" si="157"/>
        <v>2</v>
      </c>
      <c r="D874" s="17">
        <f t="shared" si="158"/>
        <v>19</v>
      </c>
      <c r="E874" s="18">
        <v>3082.25</v>
      </c>
      <c r="F874">
        <f t="shared" si="165"/>
        <v>872</v>
      </c>
      <c r="K874" s="22">
        <f t="shared" si="162"/>
        <v>3082.25</v>
      </c>
      <c r="N874" s="2">
        <f t="shared" si="166"/>
        <v>554.52963446812407</v>
      </c>
      <c r="O874" s="2">
        <f t="shared" si="163"/>
        <v>2527.7203655318758</v>
      </c>
      <c r="P874" s="2">
        <f t="shared" si="164"/>
        <v>0</v>
      </c>
      <c r="R874" s="12">
        <v>39168</v>
      </c>
      <c r="S874" s="17">
        <f t="shared" si="159"/>
        <v>3</v>
      </c>
      <c r="T874" s="17">
        <f t="shared" si="160"/>
        <v>2</v>
      </c>
      <c r="U874" s="17">
        <f t="shared" si="161"/>
        <v>27</v>
      </c>
      <c r="V874" s="18">
        <v>1517.81</v>
      </c>
      <c r="W874">
        <f t="shared" si="167"/>
        <v>7888</v>
      </c>
    </row>
    <row r="875" spans="1:23">
      <c r="A875" s="12">
        <v>39251</v>
      </c>
      <c r="B875" s="17">
        <f t="shared" si="156"/>
        <v>6</v>
      </c>
      <c r="C875" s="17">
        <f t="shared" si="157"/>
        <v>1</v>
      </c>
      <c r="D875" s="17">
        <f t="shared" si="158"/>
        <v>18</v>
      </c>
      <c r="E875" s="18">
        <v>3082</v>
      </c>
      <c r="F875">
        <f t="shared" si="165"/>
        <v>873</v>
      </c>
      <c r="K875" s="22">
        <f t="shared" si="162"/>
        <v>3082</v>
      </c>
      <c r="N875" s="2">
        <f t="shared" si="166"/>
        <v>554.52963446812407</v>
      </c>
      <c r="O875" s="2">
        <f t="shared" si="163"/>
        <v>2527.4703655318758</v>
      </c>
      <c r="P875" s="2">
        <f t="shared" si="164"/>
        <v>0</v>
      </c>
      <c r="R875" s="12">
        <v>39124</v>
      </c>
      <c r="S875" s="17">
        <f t="shared" si="159"/>
        <v>2</v>
      </c>
      <c r="T875" s="17">
        <f t="shared" si="160"/>
        <v>7</v>
      </c>
      <c r="U875" s="17">
        <f t="shared" si="161"/>
        <v>11</v>
      </c>
      <c r="V875" s="18">
        <v>1517.89</v>
      </c>
      <c r="W875">
        <f t="shared" si="167"/>
        <v>7887</v>
      </c>
    </row>
    <row r="876" spans="1:23">
      <c r="A876" s="12">
        <v>39244</v>
      </c>
      <c r="B876" s="17">
        <f t="shared" si="156"/>
        <v>6</v>
      </c>
      <c r="C876" s="17">
        <f t="shared" si="157"/>
        <v>1</v>
      </c>
      <c r="D876" s="17">
        <f t="shared" si="158"/>
        <v>11</v>
      </c>
      <c r="E876" s="18">
        <v>3081.48</v>
      </c>
      <c r="F876">
        <f t="shared" si="165"/>
        <v>874</v>
      </c>
      <c r="K876" s="22">
        <f t="shared" si="162"/>
        <v>3081.48</v>
      </c>
      <c r="N876" s="2">
        <f t="shared" si="166"/>
        <v>554.52963446812407</v>
      </c>
      <c r="O876" s="2">
        <f t="shared" si="163"/>
        <v>2526.9503655318758</v>
      </c>
      <c r="P876" s="2">
        <f t="shared" si="164"/>
        <v>0</v>
      </c>
      <c r="R876" s="12">
        <v>39185</v>
      </c>
      <c r="S876" s="17">
        <f t="shared" si="159"/>
        <v>4</v>
      </c>
      <c r="T876" s="17">
        <f t="shared" si="160"/>
        <v>5</v>
      </c>
      <c r="U876" s="17">
        <f t="shared" si="161"/>
        <v>13</v>
      </c>
      <c r="V876" s="18">
        <v>1518.26</v>
      </c>
      <c r="W876">
        <f t="shared" si="167"/>
        <v>7886</v>
      </c>
    </row>
    <row r="877" spans="1:23">
      <c r="A877" s="12">
        <v>39254</v>
      </c>
      <c r="B877" s="17">
        <f t="shared" si="156"/>
        <v>6</v>
      </c>
      <c r="C877" s="17">
        <f t="shared" si="157"/>
        <v>4</v>
      </c>
      <c r="D877" s="17">
        <f t="shared" si="158"/>
        <v>21</v>
      </c>
      <c r="E877" s="18">
        <v>3081.43</v>
      </c>
      <c r="F877">
        <f t="shared" si="165"/>
        <v>875</v>
      </c>
      <c r="K877" s="22">
        <f t="shared" si="162"/>
        <v>3081.43</v>
      </c>
      <c r="N877" s="2">
        <f t="shared" si="166"/>
        <v>554.52963446812407</v>
      </c>
      <c r="O877" s="2">
        <f t="shared" si="163"/>
        <v>2526.9003655318757</v>
      </c>
      <c r="P877" s="2">
        <f t="shared" si="164"/>
        <v>0</v>
      </c>
      <c r="R877" s="12">
        <v>39384</v>
      </c>
      <c r="S877" s="17">
        <f t="shared" si="159"/>
        <v>10</v>
      </c>
      <c r="T877" s="17">
        <f t="shared" si="160"/>
        <v>1</v>
      </c>
      <c r="U877" s="17">
        <f t="shared" si="161"/>
        <v>29</v>
      </c>
      <c r="V877" s="18">
        <v>1518.4749578870701</v>
      </c>
      <c r="W877">
        <f t="shared" si="167"/>
        <v>7885</v>
      </c>
    </row>
    <row r="878" spans="1:23">
      <c r="A878" s="12">
        <v>39327</v>
      </c>
      <c r="B878" s="17">
        <f t="shared" si="156"/>
        <v>9</v>
      </c>
      <c r="C878" s="17">
        <f t="shared" si="157"/>
        <v>7</v>
      </c>
      <c r="D878" s="17">
        <f t="shared" si="158"/>
        <v>2</v>
      </c>
      <c r="E878" s="18">
        <v>3081.2331315966794</v>
      </c>
      <c r="F878">
        <f t="shared" si="165"/>
        <v>876</v>
      </c>
      <c r="K878" s="22">
        <f t="shared" si="162"/>
        <v>3081.2331315966794</v>
      </c>
      <c r="N878" s="2">
        <f t="shared" si="166"/>
        <v>554.52963446812407</v>
      </c>
      <c r="O878" s="2">
        <f t="shared" si="163"/>
        <v>2526.7034971285552</v>
      </c>
      <c r="P878" s="2">
        <f t="shared" si="164"/>
        <v>0</v>
      </c>
      <c r="R878" s="12">
        <v>39153</v>
      </c>
      <c r="S878" s="17">
        <f t="shared" si="159"/>
        <v>3</v>
      </c>
      <c r="T878" s="17">
        <f t="shared" si="160"/>
        <v>1</v>
      </c>
      <c r="U878" s="17">
        <f t="shared" si="161"/>
        <v>12</v>
      </c>
      <c r="V878" s="18">
        <v>1519.04</v>
      </c>
      <c r="W878">
        <f t="shared" si="167"/>
        <v>7884</v>
      </c>
    </row>
    <row r="879" spans="1:23">
      <c r="A879" s="12">
        <v>39204</v>
      </c>
      <c r="B879" s="17">
        <f t="shared" si="156"/>
        <v>5</v>
      </c>
      <c r="C879" s="17">
        <f t="shared" si="157"/>
        <v>3</v>
      </c>
      <c r="D879" s="17">
        <f t="shared" si="158"/>
        <v>2</v>
      </c>
      <c r="E879" s="18">
        <v>3081</v>
      </c>
      <c r="F879">
        <f t="shared" si="165"/>
        <v>877</v>
      </c>
      <c r="K879" s="22">
        <f t="shared" si="162"/>
        <v>3081</v>
      </c>
      <c r="N879" s="2">
        <f t="shared" si="166"/>
        <v>554.52963446812407</v>
      </c>
      <c r="O879" s="2">
        <f t="shared" si="163"/>
        <v>2526.4703655318758</v>
      </c>
      <c r="P879" s="2">
        <f t="shared" si="164"/>
        <v>0</v>
      </c>
      <c r="R879" s="12">
        <v>39438</v>
      </c>
      <c r="S879" s="17">
        <f t="shared" si="159"/>
        <v>12</v>
      </c>
      <c r="T879" s="17">
        <f t="shared" si="160"/>
        <v>6</v>
      </c>
      <c r="U879" s="17">
        <f t="shared" si="161"/>
        <v>22</v>
      </c>
      <c r="V879" s="18">
        <v>1519.3489993341016</v>
      </c>
      <c r="W879">
        <f t="shared" si="167"/>
        <v>7883</v>
      </c>
    </row>
    <row r="880" spans="1:23">
      <c r="A880" s="12">
        <v>39315</v>
      </c>
      <c r="B880" s="17">
        <f t="shared" si="156"/>
        <v>8</v>
      </c>
      <c r="C880" s="17">
        <f t="shared" si="157"/>
        <v>2</v>
      </c>
      <c r="D880" s="17">
        <f t="shared" si="158"/>
        <v>21</v>
      </c>
      <c r="E880" s="18">
        <v>3079.1864129287114</v>
      </c>
      <c r="F880">
        <f t="shared" si="165"/>
        <v>878</v>
      </c>
      <c r="K880" s="22">
        <f t="shared" si="162"/>
        <v>3079.1864129287114</v>
      </c>
      <c r="N880" s="2">
        <f t="shared" si="166"/>
        <v>554.52963446812407</v>
      </c>
      <c r="O880" s="2">
        <f t="shared" si="163"/>
        <v>2524.6567784605872</v>
      </c>
      <c r="P880" s="2">
        <f t="shared" si="164"/>
        <v>0</v>
      </c>
      <c r="R880" s="12">
        <v>39247</v>
      </c>
      <c r="S880" s="17">
        <f t="shared" si="159"/>
        <v>6</v>
      </c>
      <c r="T880" s="17">
        <f t="shared" si="160"/>
        <v>4</v>
      </c>
      <c r="U880" s="17">
        <f t="shared" si="161"/>
        <v>14</v>
      </c>
      <c r="V880" s="18">
        <v>1520.12</v>
      </c>
      <c r="W880">
        <f t="shared" si="167"/>
        <v>7882</v>
      </c>
    </row>
    <row r="881" spans="1:23">
      <c r="A881" s="12">
        <v>39203</v>
      </c>
      <c r="B881" s="17">
        <f t="shared" si="156"/>
        <v>5</v>
      </c>
      <c r="C881" s="17">
        <f t="shared" si="157"/>
        <v>2</v>
      </c>
      <c r="D881" s="17">
        <f t="shared" si="158"/>
        <v>1</v>
      </c>
      <c r="E881" s="18">
        <v>3079</v>
      </c>
      <c r="F881">
        <f t="shared" si="165"/>
        <v>879</v>
      </c>
      <c r="K881" s="22">
        <f t="shared" si="162"/>
        <v>3079</v>
      </c>
      <c r="N881" s="2">
        <f t="shared" si="166"/>
        <v>554.52963446812407</v>
      </c>
      <c r="O881" s="2">
        <f t="shared" si="163"/>
        <v>2524.4703655318758</v>
      </c>
      <c r="P881" s="2">
        <f t="shared" si="164"/>
        <v>0</v>
      </c>
      <c r="R881" s="12">
        <v>39391</v>
      </c>
      <c r="S881" s="17">
        <f t="shared" si="159"/>
        <v>11</v>
      </c>
      <c r="T881" s="17">
        <f t="shared" si="160"/>
        <v>1</v>
      </c>
      <c r="U881" s="17">
        <f t="shared" si="161"/>
        <v>5</v>
      </c>
      <c r="V881" s="18">
        <v>1520.9149999674999</v>
      </c>
      <c r="W881">
        <f t="shared" si="167"/>
        <v>7881</v>
      </c>
    </row>
    <row r="882" spans="1:23">
      <c r="A882" s="12">
        <v>39253</v>
      </c>
      <c r="B882" s="17">
        <f t="shared" si="156"/>
        <v>6</v>
      </c>
      <c r="C882" s="17">
        <f t="shared" si="157"/>
        <v>3</v>
      </c>
      <c r="D882" s="17">
        <f t="shared" si="158"/>
        <v>20</v>
      </c>
      <c r="E882" s="18">
        <v>3078.28</v>
      </c>
      <c r="F882">
        <f t="shared" si="165"/>
        <v>880</v>
      </c>
      <c r="K882" s="22">
        <f t="shared" si="162"/>
        <v>3078.28</v>
      </c>
      <c r="N882" s="2">
        <f t="shared" si="166"/>
        <v>554.52963446812407</v>
      </c>
      <c r="O882" s="2">
        <f t="shared" si="163"/>
        <v>2523.750365531876</v>
      </c>
      <c r="P882" s="2">
        <f t="shared" si="164"/>
        <v>0</v>
      </c>
      <c r="R882" s="12">
        <v>39138</v>
      </c>
      <c r="S882" s="17">
        <f t="shared" si="159"/>
        <v>2</v>
      </c>
      <c r="T882" s="17">
        <f t="shared" si="160"/>
        <v>7</v>
      </c>
      <c r="U882" s="17">
        <f t="shared" si="161"/>
        <v>25</v>
      </c>
      <c r="V882" s="18">
        <v>1521</v>
      </c>
      <c r="W882">
        <f t="shared" si="167"/>
        <v>7880</v>
      </c>
    </row>
    <row r="883" spans="1:23">
      <c r="A883" s="12">
        <v>39328</v>
      </c>
      <c r="B883" s="17">
        <f t="shared" si="156"/>
        <v>9</v>
      </c>
      <c r="C883" s="17">
        <f t="shared" si="157"/>
        <v>1</v>
      </c>
      <c r="D883" s="17">
        <f t="shared" si="158"/>
        <v>3</v>
      </c>
      <c r="E883" s="18">
        <v>3078.1638312196287</v>
      </c>
      <c r="F883">
        <f t="shared" si="165"/>
        <v>881</v>
      </c>
      <c r="K883" s="22">
        <f t="shared" si="162"/>
        <v>3078.1638312196287</v>
      </c>
      <c r="N883" s="2">
        <f t="shared" si="166"/>
        <v>554.52963446812407</v>
      </c>
      <c r="O883" s="2">
        <f t="shared" si="163"/>
        <v>2523.6341967515045</v>
      </c>
      <c r="P883" s="2">
        <f t="shared" si="164"/>
        <v>0</v>
      </c>
      <c r="R883" s="12">
        <v>39196</v>
      </c>
      <c r="S883" s="17">
        <f t="shared" si="159"/>
        <v>4</v>
      </c>
      <c r="T883" s="17">
        <f t="shared" si="160"/>
        <v>2</v>
      </c>
      <c r="U883" s="17">
        <f t="shared" si="161"/>
        <v>24</v>
      </c>
      <c r="V883" s="18">
        <v>1521.31</v>
      </c>
      <c r="W883">
        <f t="shared" si="167"/>
        <v>7879</v>
      </c>
    </row>
    <row r="884" spans="1:23">
      <c r="A884" s="12">
        <v>39325</v>
      </c>
      <c r="B884" s="17">
        <f t="shared" si="156"/>
        <v>8</v>
      </c>
      <c r="C884" s="17">
        <f t="shared" si="157"/>
        <v>5</v>
      </c>
      <c r="D884" s="17">
        <f t="shared" si="158"/>
        <v>31</v>
      </c>
      <c r="E884" s="18">
        <v>3078.1403989755859</v>
      </c>
      <c r="F884">
        <f t="shared" si="165"/>
        <v>882</v>
      </c>
      <c r="K884" s="22">
        <f t="shared" si="162"/>
        <v>3078.1403989755859</v>
      </c>
      <c r="N884" s="2">
        <f t="shared" si="166"/>
        <v>554.52963446812407</v>
      </c>
      <c r="O884" s="2">
        <f t="shared" si="163"/>
        <v>2523.6107645074617</v>
      </c>
      <c r="P884" s="2">
        <f t="shared" si="164"/>
        <v>0</v>
      </c>
      <c r="R884" s="12">
        <v>39444</v>
      </c>
      <c r="S884" s="17">
        <f t="shared" si="159"/>
        <v>12</v>
      </c>
      <c r="T884" s="17">
        <f t="shared" si="160"/>
        <v>5</v>
      </c>
      <c r="U884" s="17">
        <f t="shared" si="161"/>
        <v>28</v>
      </c>
      <c r="V884" s="18">
        <v>1521.5061593002736</v>
      </c>
      <c r="W884">
        <f t="shared" si="167"/>
        <v>7878</v>
      </c>
    </row>
    <row r="885" spans="1:23">
      <c r="A885" s="12">
        <v>39290</v>
      </c>
      <c r="B885" s="17">
        <f t="shared" si="156"/>
        <v>7</v>
      </c>
      <c r="C885" s="17">
        <f t="shared" si="157"/>
        <v>5</v>
      </c>
      <c r="D885" s="17">
        <f t="shared" si="158"/>
        <v>27</v>
      </c>
      <c r="E885" s="18">
        <v>3078.1233930755861</v>
      </c>
      <c r="F885">
        <f t="shared" si="165"/>
        <v>883</v>
      </c>
      <c r="K885" s="22">
        <f t="shared" si="162"/>
        <v>3078.1233930755861</v>
      </c>
      <c r="N885" s="2">
        <f t="shared" si="166"/>
        <v>554.52963446812407</v>
      </c>
      <c r="O885" s="2">
        <f t="shared" si="163"/>
        <v>2523.593758607462</v>
      </c>
      <c r="P885" s="2">
        <f t="shared" si="164"/>
        <v>0</v>
      </c>
      <c r="R885" s="12">
        <v>39382</v>
      </c>
      <c r="S885" s="17">
        <f t="shared" si="159"/>
        <v>10</v>
      </c>
      <c r="T885" s="17">
        <f t="shared" si="160"/>
        <v>6</v>
      </c>
      <c r="U885" s="17">
        <f t="shared" si="161"/>
        <v>27</v>
      </c>
      <c r="V885" s="18">
        <v>1521.6839199158594</v>
      </c>
      <c r="W885">
        <f t="shared" si="167"/>
        <v>7877</v>
      </c>
    </row>
    <row r="886" spans="1:23">
      <c r="A886" s="12">
        <v>39325</v>
      </c>
      <c r="B886" s="17">
        <f t="shared" si="156"/>
        <v>8</v>
      </c>
      <c r="C886" s="17">
        <f t="shared" si="157"/>
        <v>5</v>
      </c>
      <c r="D886" s="17">
        <f t="shared" si="158"/>
        <v>31</v>
      </c>
      <c r="E886" s="18">
        <v>3078.0971398611327</v>
      </c>
      <c r="F886">
        <f t="shared" si="165"/>
        <v>884</v>
      </c>
      <c r="K886" s="22">
        <f t="shared" si="162"/>
        <v>3078.0971398611327</v>
      </c>
      <c r="N886" s="2">
        <f t="shared" si="166"/>
        <v>554.52963446812407</v>
      </c>
      <c r="O886" s="2">
        <f t="shared" si="163"/>
        <v>2523.5675053930086</v>
      </c>
      <c r="P886" s="2">
        <f t="shared" si="164"/>
        <v>0</v>
      </c>
      <c r="R886" s="12">
        <v>39421</v>
      </c>
      <c r="S886" s="17">
        <f t="shared" si="159"/>
        <v>12</v>
      </c>
      <c r="T886" s="17">
        <f t="shared" si="160"/>
        <v>3</v>
      </c>
      <c r="U886" s="17">
        <f t="shared" si="161"/>
        <v>5</v>
      </c>
      <c r="V886" s="18">
        <v>1521.7397016960936</v>
      </c>
      <c r="W886">
        <f t="shared" si="167"/>
        <v>7876</v>
      </c>
    </row>
    <row r="887" spans="1:23">
      <c r="A887" s="12">
        <v>39198</v>
      </c>
      <c r="B887" s="17">
        <f t="shared" si="156"/>
        <v>4</v>
      </c>
      <c r="C887" s="17">
        <f t="shared" si="157"/>
        <v>4</v>
      </c>
      <c r="D887" s="17">
        <f t="shared" si="158"/>
        <v>26</v>
      </c>
      <c r="E887" s="18">
        <v>3078</v>
      </c>
      <c r="F887">
        <f t="shared" si="165"/>
        <v>885</v>
      </c>
      <c r="K887" s="22">
        <f t="shared" si="162"/>
        <v>3078</v>
      </c>
      <c r="N887" s="2">
        <f t="shared" si="166"/>
        <v>554.52963446812407</v>
      </c>
      <c r="O887" s="2">
        <f t="shared" si="163"/>
        <v>2523.4703655318758</v>
      </c>
      <c r="P887" s="2">
        <f t="shared" si="164"/>
        <v>0</v>
      </c>
      <c r="R887" s="12">
        <v>39090</v>
      </c>
      <c r="S887" s="17">
        <f t="shared" si="159"/>
        <v>1</v>
      </c>
      <c r="T887" s="17">
        <f t="shared" si="160"/>
        <v>1</v>
      </c>
      <c r="U887" s="17">
        <f t="shared" si="161"/>
        <v>8</v>
      </c>
      <c r="V887" s="18">
        <v>1521.95</v>
      </c>
      <c r="W887">
        <f t="shared" si="167"/>
        <v>7875</v>
      </c>
    </row>
    <row r="888" spans="1:23">
      <c r="A888" s="12">
        <v>39218</v>
      </c>
      <c r="B888" s="17">
        <f t="shared" si="156"/>
        <v>5</v>
      </c>
      <c r="C888" s="17">
        <f t="shared" si="157"/>
        <v>3</v>
      </c>
      <c r="D888" s="17">
        <f t="shared" si="158"/>
        <v>16</v>
      </c>
      <c r="E888" s="18">
        <v>3078</v>
      </c>
      <c r="F888">
        <f t="shared" si="165"/>
        <v>886</v>
      </c>
      <c r="K888" s="22">
        <f t="shared" si="162"/>
        <v>3078</v>
      </c>
      <c r="N888" s="2">
        <f t="shared" si="166"/>
        <v>554.52963446812407</v>
      </c>
      <c r="O888" s="2">
        <f t="shared" si="163"/>
        <v>2523.4703655318758</v>
      </c>
      <c r="P888" s="2">
        <f t="shared" si="164"/>
        <v>0</v>
      </c>
      <c r="R888" s="12">
        <v>39215</v>
      </c>
      <c r="S888" s="17">
        <f t="shared" si="159"/>
        <v>5</v>
      </c>
      <c r="T888" s="17">
        <f t="shared" si="160"/>
        <v>7</v>
      </c>
      <c r="U888" s="17">
        <f t="shared" si="161"/>
        <v>13</v>
      </c>
      <c r="V888" s="18">
        <v>1522</v>
      </c>
      <c r="W888">
        <f t="shared" si="167"/>
        <v>7874</v>
      </c>
    </row>
    <row r="889" spans="1:23">
      <c r="A889" s="12">
        <v>39308</v>
      </c>
      <c r="B889" s="17">
        <f t="shared" si="156"/>
        <v>8</v>
      </c>
      <c r="C889" s="17">
        <f t="shared" si="157"/>
        <v>2</v>
      </c>
      <c r="D889" s="17">
        <f t="shared" si="158"/>
        <v>14</v>
      </c>
      <c r="E889" s="18">
        <v>3077.9092956602535</v>
      </c>
      <c r="F889">
        <f t="shared" si="165"/>
        <v>887</v>
      </c>
      <c r="K889" s="22">
        <f t="shared" si="162"/>
        <v>3077.9092956602535</v>
      </c>
      <c r="N889" s="2">
        <f t="shared" si="166"/>
        <v>554.52963446812407</v>
      </c>
      <c r="O889" s="2">
        <f t="shared" si="163"/>
        <v>2523.3796611921293</v>
      </c>
      <c r="P889" s="2">
        <f t="shared" si="164"/>
        <v>0</v>
      </c>
      <c r="R889" s="12">
        <v>39116</v>
      </c>
      <c r="S889" s="17">
        <f t="shared" si="159"/>
        <v>2</v>
      </c>
      <c r="T889" s="17">
        <f t="shared" si="160"/>
        <v>6</v>
      </c>
      <c r="U889" s="17">
        <f t="shared" si="161"/>
        <v>3</v>
      </c>
      <c r="V889" s="18">
        <v>1522.18</v>
      </c>
      <c r="W889">
        <f t="shared" si="167"/>
        <v>7873</v>
      </c>
    </row>
    <row r="890" spans="1:23">
      <c r="A890" s="12">
        <v>39198</v>
      </c>
      <c r="B890" s="17">
        <f t="shared" si="156"/>
        <v>4</v>
      </c>
      <c r="C890" s="17">
        <f t="shared" si="157"/>
        <v>4</v>
      </c>
      <c r="D890" s="17">
        <f t="shared" si="158"/>
        <v>26</v>
      </c>
      <c r="E890" s="18">
        <v>3077</v>
      </c>
      <c r="F890">
        <f t="shared" si="165"/>
        <v>888</v>
      </c>
      <c r="K890" s="22">
        <f t="shared" si="162"/>
        <v>3077</v>
      </c>
      <c r="N890" s="2">
        <f t="shared" si="166"/>
        <v>554.52963446812407</v>
      </c>
      <c r="O890" s="2">
        <f t="shared" si="163"/>
        <v>2522.4703655318758</v>
      </c>
      <c r="P890" s="2">
        <f t="shared" si="164"/>
        <v>0</v>
      </c>
      <c r="R890" s="12">
        <v>39087</v>
      </c>
      <c r="S890" s="17">
        <f t="shared" si="159"/>
        <v>1</v>
      </c>
      <c r="T890" s="17">
        <f t="shared" si="160"/>
        <v>5</v>
      </c>
      <c r="U890" s="17">
        <f t="shared" si="161"/>
        <v>5</v>
      </c>
      <c r="V890" s="18">
        <v>1522.4</v>
      </c>
      <c r="W890">
        <f t="shared" si="167"/>
        <v>7872</v>
      </c>
    </row>
    <row r="891" spans="1:23">
      <c r="A891" s="12">
        <v>39283</v>
      </c>
      <c r="B891" s="17">
        <f t="shared" si="156"/>
        <v>7</v>
      </c>
      <c r="C891" s="17">
        <f t="shared" si="157"/>
        <v>5</v>
      </c>
      <c r="D891" s="17">
        <f t="shared" si="158"/>
        <v>20</v>
      </c>
      <c r="E891" s="18">
        <v>3076.1463895960937</v>
      </c>
      <c r="F891">
        <f t="shared" si="165"/>
        <v>889</v>
      </c>
      <c r="K891" s="22">
        <f t="shared" si="162"/>
        <v>3076.1463895960937</v>
      </c>
      <c r="N891" s="2">
        <f t="shared" si="166"/>
        <v>554.52963446812407</v>
      </c>
      <c r="O891" s="2">
        <f t="shared" si="163"/>
        <v>2521.6167551279696</v>
      </c>
      <c r="P891" s="2">
        <f t="shared" si="164"/>
        <v>0</v>
      </c>
      <c r="R891" s="12">
        <v>39104</v>
      </c>
      <c r="S891" s="17">
        <f t="shared" si="159"/>
        <v>1</v>
      </c>
      <c r="T891" s="17">
        <f t="shared" si="160"/>
        <v>1</v>
      </c>
      <c r="U891" s="17">
        <f t="shared" si="161"/>
        <v>22</v>
      </c>
      <c r="V891" s="18">
        <v>1522.63</v>
      </c>
      <c r="W891">
        <f t="shared" si="167"/>
        <v>7871</v>
      </c>
    </row>
    <row r="892" spans="1:23">
      <c r="A892" s="12">
        <v>39223</v>
      </c>
      <c r="B892" s="17">
        <f t="shared" si="156"/>
        <v>5</v>
      </c>
      <c r="C892" s="17">
        <f t="shared" si="157"/>
        <v>1</v>
      </c>
      <c r="D892" s="17">
        <f t="shared" si="158"/>
        <v>21</v>
      </c>
      <c r="E892" s="18">
        <v>3076</v>
      </c>
      <c r="F892">
        <f t="shared" si="165"/>
        <v>890</v>
      </c>
      <c r="K892" s="22">
        <f t="shared" si="162"/>
        <v>3076</v>
      </c>
      <c r="N892" s="2">
        <f t="shared" si="166"/>
        <v>554.52963446812407</v>
      </c>
      <c r="O892" s="2">
        <f t="shared" si="163"/>
        <v>2521.4703655318758</v>
      </c>
      <c r="P892" s="2">
        <f t="shared" si="164"/>
        <v>0</v>
      </c>
      <c r="R892" s="12">
        <v>39146</v>
      </c>
      <c r="S892" s="17">
        <f t="shared" si="159"/>
        <v>3</v>
      </c>
      <c r="T892" s="17">
        <f t="shared" si="160"/>
        <v>1</v>
      </c>
      <c r="U892" s="17">
        <f t="shared" si="161"/>
        <v>5</v>
      </c>
      <c r="V892" s="18">
        <v>1522.79</v>
      </c>
      <c r="W892">
        <f t="shared" si="167"/>
        <v>7870</v>
      </c>
    </row>
    <row r="893" spans="1:23">
      <c r="A893" s="12">
        <v>39231</v>
      </c>
      <c r="B893" s="17">
        <f t="shared" si="156"/>
        <v>5</v>
      </c>
      <c r="C893" s="17">
        <f t="shared" si="157"/>
        <v>2</v>
      </c>
      <c r="D893" s="17">
        <f t="shared" si="158"/>
        <v>29</v>
      </c>
      <c r="E893" s="18">
        <v>3076</v>
      </c>
      <c r="F893">
        <f t="shared" si="165"/>
        <v>891</v>
      </c>
      <c r="K893" s="22">
        <f t="shared" si="162"/>
        <v>3076</v>
      </c>
      <c r="N893" s="2">
        <f t="shared" si="166"/>
        <v>554.52963446812407</v>
      </c>
      <c r="O893" s="2">
        <f t="shared" si="163"/>
        <v>2521.4703655318758</v>
      </c>
      <c r="P893" s="2">
        <f t="shared" si="164"/>
        <v>0</v>
      </c>
      <c r="R893" s="12">
        <v>39167</v>
      </c>
      <c r="S893" s="17">
        <f t="shared" si="159"/>
        <v>3</v>
      </c>
      <c r="T893" s="17">
        <f t="shared" si="160"/>
        <v>1</v>
      </c>
      <c r="U893" s="17">
        <f t="shared" si="161"/>
        <v>26</v>
      </c>
      <c r="V893" s="18">
        <v>1522.95</v>
      </c>
      <c r="W893">
        <f t="shared" si="167"/>
        <v>7869</v>
      </c>
    </row>
    <row r="894" spans="1:23">
      <c r="A894" s="12">
        <v>39373</v>
      </c>
      <c r="B894" s="17">
        <f t="shared" si="156"/>
        <v>10</v>
      </c>
      <c r="C894" s="17">
        <f t="shared" si="157"/>
        <v>4</v>
      </c>
      <c r="D894" s="17">
        <f t="shared" si="158"/>
        <v>18</v>
      </c>
      <c r="E894" s="18">
        <v>3075.3475474671873</v>
      </c>
      <c r="F894">
        <f t="shared" si="165"/>
        <v>892</v>
      </c>
      <c r="K894" s="22">
        <f t="shared" si="162"/>
        <v>3075.3475474671873</v>
      </c>
      <c r="N894" s="2">
        <f t="shared" si="166"/>
        <v>554.52963446812407</v>
      </c>
      <c r="O894" s="2">
        <f t="shared" si="163"/>
        <v>2520.8179129990631</v>
      </c>
      <c r="P894" s="2">
        <f t="shared" si="164"/>
        <v>0</v>
      </c>
      <c r="R894" s="12">
        <v>39236</v>
      </c>
      <c r="S894" s="17">
        <f t="shared" si="159"/>
        <v>6</v>
      </c>
      <c r="T894" s="17">
        <f t="shared" si="160"/>
        <v>7</v>
      </c>
      <c r="U894" s="17">
        <f t="shared" si="161"/>
        <v>3</v>
      </c>
      <c r="V894" s="18">
        <v>1523.21</v>
      </c>
      <c r="W894">
        <f t="shared" si="167"/>
        <v>7868</v>
      </c>
    </row>
    <row r="895" spans="1:23">
      <c r="A895" s="12">
        <v>39372</v>
      </c>
      <c r="B895" s="17">
        <f t="shared" si="156"/>
        <v>10</v>
      </c>
      <c r="C895" s="17">
        <f t="shared" si="157"/>
        <v>3</v>
      </c>
      <c r="D895" s="17">
        <f t="shared" si="158"/>
        <v>17</v>
      </c>
      <c r="E895" s="18">
        <v>3074.7291947343751</v>
      </c>
      <c r="F895">
        <f t="shared" si="165"/>
        <v>893</v>
      </c>
      <c r="K895" s="22">
        <f t="shared" si="162"/>
        <v>3074.7291947343751</v>
      </c>
      <c r="N895" s="2">
        <f t="shared" si="166"/>
        <v>554.52963446812407</v>
      </c>
      <c r="O895" s="2">
        <f t="shared" si="163"/>
        <v>2520.199560266251</v>
      </c>
      <c r="P895" s="2">
        <f t="shared" si="164"/>
        <v>0</v>
      </c>
      <c r="R895" s="12">
        <v>39140</v>
      </c>
      <c r="S895" s="17">
        <f t="shared" si="159"/>
        <v>2</v>
      </c>
      <c r="T895" s="17">
        <f t="shared" si="160"/>
        <v>2</v>
      </c>
      <c r="U895" s="17">
        <f t="shared" si="161"/>
        <v>27</v>
      </c>
      <c r="V895" s="18">
        <v>1523.31</v>
      </c>
      <c r="W895">
        <f t="shared" si="167"/>
        <v>7867</v>
      </c>
    </row>
    <row r="896" spans="1:23">
      <c r="A896" s="12">
        <v>39265</v>
      </c>
      <c r="B896" s="17">
        <f t="shared" si="156"/>
        <v>7</v>
      </c>
      <c r="C896" s="17">
        <f t="shared" si="157"/>
        <v>1</v>
      </c>
      <c r="D896" s="17">
        <f t="shared" si="158"/>
        <v>2</v>
      </c>
      <c r="E896" s="18">
        <v>3073.6482074296873</v>
      </c>
      <c r="F896">
        <f t="shared" si="165"/>
        <v>894</v>
      </c>
      <c r="K896" s="22">
        <f t="shared" si="162"/>
        <v>3073.6482074296873</v>
      </c>
      <c r="N896" s="2">
        <f t="shared" si="166"/>
        <v>554.52963446812407</v>
      </c>
      <c r="O896" s="2">
        <f t="shared" si="163"/>
        <v>2519.1185729615631</v>
      </c>
      <c r="P896" s="2">
        <f t="shared" si="164"/>
        <v>0</v>
      </c>
      <c r="R896" s="12">
        <v>39442</v>
      </c>
      <c r="S896" s="17">
        <f t="shared" si="159"/>
        <v>12</v>
      </c>
      <c r="T896" s="17">
        <f t="shared" si="160"/>
        <v>3</v>
      </c>
      <c r="U896" s="17">
        <f t="shared" si="161"/>
        <v>26</v>
      </c>
      <c r="V896" s="18">
        <v>1523.6494692747851</v>
      </c>
      <c r="W896">
        <f t="shared" si="167"/>
        <v>7866</v>
      </c>
    </row>
    <row r="897" spans="1:23">
      <c r="A897" s="12">
        <v>39356</v>
      </c>
      <c r="B897" s="17">
        <f t="shared" si="156"/>
        <v>10</v>
      </c>
      <c r="C897" s="17">
        <f t="shared" si="157"/>
        <v>1</v>
      </c>
      <c r="D897" s="17">
        <f t="shared" si="158"/>
        <v>1</v>
      </c>
      <c r="E897" s="18">
        <v>3073.5191011505863</v>
      </c>
      <c r="F897">
        <f t="shared" si="165"/>
        <v>895</v>
      </c>
      <c r="K897" s="22">
        <f t="shared" si="162"/>
        <v>3073.5191011505863</v>
      </c>
      <c r="N897" s="2">
        <f t="shared" si="166"/>
        <v>554.52963446812407</v>
      </c>
      <c r="O897" s="2">
        <f t="shared" si="163"/>
        <v>2518.9894666824621</v>
      </c>
      <c r="P897" s="2">
        <f t="shared" si="164"/>
        <v>0</v>
      </c>
      <c r="R897" s="12">
        <v>39086</v>
      </c>
      <c r="S897" s="17">
        <f t="shared" si="159"/>
        <v>1</v>
      </c>
      <c r="T897" s="17">
        <f t="shared" si="160"/>
        <v>4</v>
      </c>
      <c r="U897" s="17">
        <f t="shared" si="161"/>
        <v>4</v>
      </c>
      <c r="V897" s="18">
        <v>1524.48</v>
      </c>
      <c r="W897">
        <f t="shared" si="167"/>
        <v>7865</v>
      </c>
    </row>
    <row r="898" spans="1:23">
      <c r="A898" s="12">
        <v>39351</v>
      </c>
      <c r="B898" s="17">
        <f t="shared" ref="B898:B961" si="168">MONTH(A898)</f>
        <v>9</v>
      </c>
      <c r="C898" s="17">
        <f t="shared" ref="C898:C961" si="169">WEEKDAY(A898,2)</f>
        <v>3</v>
      </c>
      <c r="D898" s="17">
        <f t="shared" ref="D898:D961" si="170">DAY(A898)</f>
        <v>26</v>
      </c>
      <c r="E898" s="18">
        <v>3072.7721043617189</v>
      </c>
      <c r="F898">
        <f t="shared" si="165"/>
        <v>896</v>
      </c>
      <c r="K898" s="22">
        <f t="shared" si="162"/>
        <v>3072.7721043617189</v>
      </c>
      <c r="N898" s="2">
        <f t="shared" si="166"/>
        <v>554.52963446812407</v>
      </c>
      <c r="O898" s="2">
        <f t="shared" si="163"/>
        <v>2518.2424698935947</v>
      </c>
      <c r="P898" s="2">
        <f t="shared" si="164"/>
        <v>0</v>
      </c>
      <c r="R898" s="12">
        <v>39192</v>
      </c>
      <c r="S898" s="17">
        <f t="shared" ref="S898:S961" si="171">MONTH(R898)</f>
        <v>4</v>
      </c>
      <c r="T898" s="17">
        <f t="shared" ref="T898:T961" si="172">WEEKDAY(R898,2)</f>
        <v>5</v>
      </c>
      <c r="U898" s="17">
        <f t="shared" ref="U898:U961" si="173">DAY(R898)</f>
        <v>20</v>
      </c>
      <c r="V898" s="18">
        <v>1524.51</v>
      </c>
      <c r="W898">
        <f t="shared" si="167"/>
        <v>7864</v>
      </c>
    </row>
    <row r="899" spans="1:23">
      <c r="A899" s="12">
        <v>39309</v>
      </c>
      <c r="B899" s="17">
        <f t="shared" si="168"/>
        <v>8</v>
      </c>
      <c r="C899" s="17">
        <f t="shared" si="169"/>
        <v>3</v>
      </c>
      <c r="D899" s="17">
        <f t="shared" si="170"/>
        <v>15</v>
      </c>
      <c r="E899" s="18">
        <v>3072.655933776758</v>
      </c>
      <c r="F899">
        <f t="shared" si="165"/>
        <v>897</v>
      </c>
      <c r="K899" s="22">
        <f t="shared" ref="K899:K962" si="174">IF(F899&lt;=1000,E899,0)</f>
        <v>3072.655933776758</v>
      </c>
      <c r="N899" s="2">
        <f t="shared" si="166"/>
        <v>554.52963446812407</v>
      </c>
      <c r="O899" s="2">
        <f t="shared" ref="O899:O962" si="175">IF(E899-N899&lt;0,0,E899-N899)</f>
        <v>2518.1262993086339</v>
      </c>
      <c r="P899" s="2">
        <f t="shared" ref="P899:P962" si="176">E899-N899-O899</f>
        <v>0</v>
      </c>
      <c r="R899" s="12">
        <v>39396</v>
      </c>
      <c r="S899" s="17">
        <f t="shared" si="171"/>
        <v>11</v>
      </c>
      <c r="T899" s="17">
        <f t="shared" si="172"/>
        <v>6</v>
      </c>
      <c r="U899" s="17">
        <f t="shared" si="173"/>
        <v>10</v>
      </c>
      <c r="V899" s="18">
        <v>1524.7104184002344</v>
      </c>
      <c r="W899">
        <f t="shared" si="167"/>
        <v>7863</v>
      </c>
    </row>
    <row r="900" spans="1:23">
      <c r="A900" s="12">
        <v>39237</v>
      </c>
      <c r="B900" s="17">
        <f t="shared" si="168"/>
        <v>6</v>
      </c>
      <c r="C900" s="17">
        <f t="shared" si="169"/>
        <v>1</v>
      </c>
      <c r="D900" s="17">
        <f t="shared" si="170"/>
        <v>4</v>
      </c>
      <c r="E900" s="18">
        <v>3071</v>
      </c>
      <c r="F900">
        <f t="shared" ref="F900:F963" si="177">1+F899</f>
        <v>898</v>
      </c>
      <c r="K900" s="22">
        <f t="shared" si="174"/>
        <v>3071</v>
      </c>
      <c r="N900" s="2">
        <f t="shared" ref="N900:N963" si="178">N899</f>
        <v>554.52963446812407</v>
      </c>
      <c r="O900" s="2">
        <f t="shared" si="175"/>
        <v>2516.4703655318758</v>
      </c>
      <c r="P900" s="2">
        <f t="shared" si="176"/>
        <v>0</v>
      </c>
      <c r="R900" s="12">
        <v>39445</v>
      </c>
      <c r="S900" s="17">
        <f t="shared" si="171"/>
        <v>12</v>
      </c>
      <c r="T900" s="17">
        <f t="shared" si="172"/>
        <v>6</v>
      </c>
      <c r="U900" s="17">
        <f t="shared" si="173"/>
        <v>29</v>
      </c>
      <c r="V900" s="18">
        <v>1524.9668528668358</v>
      </c>
      <c r="W900">
        <f t="shared" ref="W900:W963" si="179">W899-1</f>
        <v>7862</v>
      </c>
    </row>
    <row r="901" spans="1:23">
      <c r="A901" s="12">
        <v>39256</v>
      </c>
      <c r="B901" s="17">
        <f t="shared" si="168"/>
        <v>6</v>
      </c>
      <c r="C901" s="17">
        <f t="shared" si="169"/>
        <v>6</v>
      </c>
      <c r="D901" s="17">
        <f t="shared" si="170"/>
        <v>23</v>
      </c>
      <c r="E901" s="18">
        <v>3070</v>
      </c>
      <c r="F901">
        <f t="shared" si="177"/>
        <v>899</v>
      </c>
      <c r="K901" s="22">
        <f t="shared" si="174"/>
        <v>3070</v>
      </c>
      <c r="N901" s="2">
        <f t="shared" si="178"/>
        <v>554.52963446812407</v>
      </c>
      <c r="O901" s="2">
        <f t="shared" si="175"/>
        <v>2515.4703655318758</v>
      </c>
      <c r="P901" s="2">
        <f t="shared" si="176"/>
        <v>0</v>
      </c>
      <c r="R901" s="12">
        <v>39408</v>
      </c>
      <c r="S901" s="17">
        <f t="shared" si="171"/>
        <v>11</v>
      </c>
      <c r="T901" s="17">
        <f t="shared" si="172"/>
        <v>4</v>
      </c>
      <c r="U901" s="17">
        <f t="shared" si="173"/>
        <v>22</v>
      </c>
      <c r="V901" s="18">
        <v>1525.5231473479298</v>
      </c>
      <c r="W901">
        <f t="shared" si="179"/>
        <v>7861</v>
      </c>
    </row>
    <row r="902" spans="1:23">
      <c r="A902" s="12">
        <v>39213</v>
      </c>
      <c r="B902" s="17">
        <f t="shared" si="168"/>
        <v>5</v>
      </c>
      <c r="C902" s="17">
        <f t="shared" si="169"/>
        <v>5</v>
      </c>
      <c r="D902" s="17">
        <f t="shared" si="170"/>
        <v>11</v>
      </c>
      <c r="E902" s="18">
        <v>3069</v>
      </c>
      <c r="F902">
        <f t="shared" si="177"/>
        <v>900</v>
      </c>
      <c r="K902" s="22">
        <f t="shared" si="174"/>
        <v>3069</v>
      </c>
      <c r="N902" s="2">
        <f t="shared" si="178"/>
        <v>554.52963446812407</v>
      </c>
      <c r="O902" s="2">
        <f t="shared" si="175"/>
        <v>2514.4703655318758</v>
      </c>
      <c r="P902" s="2">
        <f t="shared" si="176"/>
        <v>0</v>
      </c>
      <c r="R902" s="12">
        <v>39421</v>
      </c>
      <c r="S902" s="17">
        <f t="shared" si="171"/>
        <v>12</v>
      </c>
      <c r="T902" s="17">
        <f t="shared" si="172"/>
        <v>3</v>
      </c>
      <c r="U902" s="17">
        <f t="shared" si="173"/>
        <v>5</v>
      </c>
      <c r="V902" s="18">
        <v>1525.757248131875</v>
      </c>
      <c r="W902">
        <f t="shared" si="179"/>
        <v>7860</v>
      </c>
    </row>
    <row r="903" spans="1:23">
      <c r="A903" s="12">
        <v>39353</v>
      </c>
      <c r="B903" s="17">
        <f t="shared" si="168"/>
        <v>9</v>
      </c>
      <c r="C903" s="17">
        <f t="shared" si="169"/>
        <v>5</v>
      </c>
      <c r="D903" s="17">
        <f t="shared" si="170"/>
        <v>28</v>
      </c>
      <c r="E903" s="18">
        <v>3068.9908006642581</v>
      </c>
      <c r="F903">
        <f t="shared" si="177"/>
        <v>901</v>
      </c>
      <c r="K903" s="22">
        <f t="shared" si="174"/>
        <v>3068.9908006642581</v>
      </c>
      <c r="N903" s="2">
        <f t="shared" si="178"/>
        <v>554.52963446812407</v>
      </c>
      <c r="O903" s="2">
        <f t="shared" si="175"/>
        <v>2514.4611661961339</v>
      </c>
      <c r="P903" s="2">
        <f t="shared" si="176"/>
        <v>0</v>
      </c>
      <c r="R903" s="12">
        <v>39382</v>
      </c>
      <c r="S903" s="17">
        <f t="shared" si="171"/>
        <v>10</v>
      </c>
      <c r="T903" s="17">
        <f t="shared" si="172"/>
        <v>6</v>
      </c>
      <c r="U903" s="17">
        <f t="shared" si="173"/>
        <v>27</v>
      </c>
      <c r="V903" s="18">
        <v>1526.0185370578122</v>
      </c>
      <c r="W903">
        <f t="shared" si="179"/>
        <v>7859</v>
      </c>
    </row>
    <row r="904" spans="1:23">
      <c r="A904" s="12">
        <v>39298</v>
      </c>
      <c r="B904" s="17">
        <f t="shared" si="168"/>
        <v>8</v>
      </c>
      <c r="C904" s="17">
        <f t="shared" si="169"/>
        <v>6</v>
      </c>
      <c r="D904" s="17">
        <f t="shared" si="170"/>
        <v>4</v>
      </c>
      <c r="E904" s="18">
        <v>3068.1595790728516</v>
      </c>
      <c r="F904">
        <f t="shared" si="177"/>
        <v>902</v>
      </c>
      <c r="K904" s="22">
        <f t="shared" si="174"/>
        <v>3068.1595790728516</v>
      </c>
      <c r="N904" s="2">
        <f t="shared" si="178"/>
        <v>554.52963446812407</v>
      </c>
      <c r="O904" s="2">
        <f t="shared" si="175"/>
        <v>2513.6299446047274</v>
      </c>
      <c r="P904" s="2">
        <f t="shared" si="176"/>
        <v>0</v>
      </c>
      <c r="R904" s="12">
        <v>39136</v>
      </c>
      <c r="S904" s="17">
        <f t="shared" si="171"/>
        <v>2</v>
      </c>
      <c r="T904" s="17">
        <f t="shared" si="172"/>
        <v>5</v>
      </c>
      <c r="U904" s="17">
        <f t="shared" si="173"/>
        <v>23</v>
      </c>
      <c r="V904" s="18">
        <v>1526.09</v>
      </c>
      <c r="W904">
        <f t="shared" si="179"/>
        <v>7858</v>
      </c>
    </row>
    <row r="905" spans="1:23">
      <c r="A905" s="12">
        <v>39207</v>
      </c>
      <c r="B905" s="17">
        <f t="shared" si="168"/>
        <v>5</v>
      </c>
      <c r="C905" s="17">
        <f t="shared" si="169"/>
        <v>6</v>
      </c>
      <c r="D905" s="17">
        <f t="shared" si="170"/>
        <v>5</v>
      </c>
      <c r="E905" s="18">
        <v>3068</v>
      </c>
      <c r="F905">
        <f t="shared" si="177"/>
        <v>903</v>
      </c>
      <c r="K905" s="22">
        <f t="shared" si="174"/>
        <v>3068</v>
      </c>
      <c r="N905" s="2">
        <f t="shared" si="178"/>
        <v>554.52963446812407</v>
      </c>
      <c r="O905" s="2">
        <f t="shared" si="175"/>
        <v>2513.4703655318758</v>
      </c>
      <c r="P905" s="2">
        <f t="shared" si="176"/>
        <v>0</v>
      </c>
      <c r="R905" s="12">
        <v>39189</v>
      </c>
      <c r="S905" s="17">
        <f t="shared" si="171"/>
        <v>4</v>
      </c>
      <c r="T905" s="17">
        <f t="shared" si="172"/>
        <v>2</v>
      </c>
      <c r="U905" s="17">
        <f t="shared" si="173"/>
        <v>17</v>
      </c>
      <c r="V905" s="18">
        <v>1526.36</v>
      </c>
      <c r="W905">
        <f t="shared" si="179"/>
        <v>7857</v>
      </c>
    </row>
    <row r="906" spans="1:23">
      <c r="A906" s="12">
        <v>39205</v>
      </c>
      <c r="B906" s="17">
        <f t="shared" si="168"/>
        <v>5</v>
      </c>
      <c r="C906" s="17">
        <f t="shared" si="169"/>
        <v>4</v>
      </c>
      <c r="D906" s="17">
        <f t="shared" si="170"/>
        <v>3</v>
      </c>
      <c r="E906" s="18">
        <v>3067.8</v>
      </c>
      <c r="F906">
        <f t="shared" si="177"/>
        <v>904</v>
      </c>
      <c r="K906" s="22">
        <f t="shared" si="174"/>
        <v>3067.8</v>
      </c>
      <c r="N906" s="2">
        <f t="shared" si="178"/>
        <v>554.52963446812407</v>
      </c>
      <c r="O906" s="2">
        <f t="shared" si="175"/>
        <v>2513.270365531876</v>
      </c>
      <c r="P906" s="2">
        <f t="shared" si="176"/>
        <v>0</v>
      </c>
      <c r="R906" s="12">
        <v>39124</v>
      </c>
      <c r="S906" s="17">
        <f t="shared" si="171"/>
        <v>2</v>
      </c>
      <c r="T906" s="17">
        <f t="shared" si="172"/>
        <v>7</v>
      </c>
      <c r="U906" s="17">
        <f t="shared" si="173"/>
        <v>11</v>
      </c>
      <c r="V906" s="18">
        <v>1526.4</v>
      </c>
      <c r="W906">
        <f t="shared" si="179"/>
        <v>7856</v>
      </c>
    </row>
    <row r="907" spans="1:23">
      <c r="A907" s="12">
        <v>39331</v>
      </c>
      <c r="B907" s="17">
        <f t="shared" si="168"/>
        <v>9</v>
      </c>
      <c r="C907" s="17">
        <f t="shared" si="169"/>
        <v>4</v>
      </c>
      <c r="D907" s="17">
        <f t="shared" si="170"/>
        <v>6</v>
      </c>
      <c r="E907" s="18">
        <v>3067.420797710547</v>
      </c>
      <c r="F907">
        <f t="shared" si="177"/>
        <v>905</v>
      </c>
      <c r="K907" s="22">
        <f t="shared" si="174"/>
        <v>3067.420797710547</v>
      </c>
      <c r="N907" s="2">
        <f t="shared" si="178"/>
        <v>554.52963446812407</v>
      </c>
      <c r="O907" s="2">
        <f t="shared" si="175"/>
        <v>2512.8911632424229</v>
      </c>
      <c r="P907" s="2">
        <f t="shared" si="176"/>
        <v>0</v>
      </c>
      <c r="R907" s="12">
        <v>39431</v>
      </c>
      <c r="S907" s="17">
        <f t="shared" si="171"/>
        <v>12</v>
      </c>
      <c r="T907" s="17">
        <f t="shared" si="172"/>
        <v>6</v>
      </c>
      <c r="U907" s="17">
        <f t="shared" si="173"/>
        <v>15</v>
      </c>
      <c r="V907" s="18">
        <v>1526.436302248633</v>
      </c>
      <c r="W907">
        <f t="shared" si="179"/>
        <v>7855</v>
      </c>
    </row>
    <row r="908" spans="1:23">
      <c r="A908" s="12">
        <v>39224</v>
      </c>
      <c r="B908" s="17">
        <f t="shared" si="168"/>
        <v>5</v>
      </c>
      <c r="C908" s="17">
        <f t="shared" si="169"/>
        <v>2</v>
      </c>
      <c r="D908" s="17">
        <f t="shared" si="170"/>
        <v>22</v>
      </c>
      <c r="E908" s="18">
        <v>3067</v>
      </c>
      <c r="F908">
        <f t="shared" si="177"/>
        <v>906</v>
      </c>
      <c r="K908" s="22">
        <f t="shared" si="174"/>
        <v>3067</v>
      </c>
      <c r="N908" s="2">
        <f t="shared" si="178"/>
        <v>554.52963446812407</v>
      </c>
      <c r="O908" s="2">
        <f t="shared" si="175"/>
        <v>2512.4703655318758</v>
      </c>
      <c r="P908" s="2">
        <f t="shared" si="176"/>
        <v>0</v>
      </c>
      <c r="R908" s="12">
        <v>39406</v>
      </c>
      <c r="S908" s="17">
        <f t="shared" si="171"/>
        <v>11</v>
      </c>
      <c r="T908" s="17">
        <f t="shared" si="172"/>
        <v>2</v>
      </c>
      <c r="U908" s="17">
        <f t="shared" si="173"/>
        <v>20</v>
      </c>
      <c r="V908" s="18">
        <v>1526.4728545044923</v>
      </c>
      <c r="W908">
        <f t="shared" si="179"/>
        <v>7854</v>
      </c>
    </row>
    <row r="909" spans="1:23">
      <c r="A909" s="12">
        <v>39243</v>
      </c>
      <c r="B909" s="17">
        <f t="shared" si="168"/>
        <v>6</v>
      </c>
      <c r="C909" s="17">
        <f t="shared" si="169"/>
        <v>7</v>
      </c>
      <c r="D909" s="17">
        <f t="shared" si="170"/>
        <v>10</v>
      </c>
      <c r="E909" s="18">
        <v>3067</v>
      </c>
      <c r="F909">
        <f t="shared" si="177"/>
        <v>907</v>
      </c>
      <c r="K909" s="22">
        <f t="shared" si="174"/>
        <v>3067</v>
      </c>
      <c r="N909" s="2">
        <f t="shared" si="178"/>
        <v>554.52963446812407</v>
      </c>
      <c r="O909" s="2">
        <f t="shared" si="175"/>
        <v>2512.4703655318758</v>
      </c>
      <c r="P909" s="2">
        <f t="shared" si="176"/>
        <v>0</v>
      </c>
      <c r="R909" s="12">
        <v>39388</v>
      </c>
      <c r="S909" s="17">
        <f t="shared" si="171"/>
        <v>11</v>
      </c>
      <c r="T909" s="17">
        <f t="shared" si="172"/>
        <v>5</v>
      </c>
      <c r="U909" s="17">
        <f t="shared" si="173"/>
        <v>2</v>
      </c>
      <c r="V909" s="18">
        <v>1526.722041518711</v>
      </c>
      <c r="W909">
        <f t="shared" si="179"/>
        <v>7853</v>
      </c>
    </row>
    <row r="910" spans="1:23">
      <c r="A910" s="12">
        <v>39304</v>
      </c>
      <c r="B910" s="17">
        <f t="shared" si="168"/>
        <v>8</v>
      </c>
      <c r="C910" s="17">
        <f t="shared" si="169"/>
        <v>5</v>
      </c>
      <c r="D910" s="17">
        <f t="shared" si="170"/>
        <v>10</v>
      </c>
      <c r="E910" s="18">
        <v>3066.7077337583987</v>
      </c>
      <c r="F910">
        <f t="shared" si="177"/>
        <v>908</v>
      </c>
      <c r="K910" s="22">
        <f t="shared" si="174"/>
        <v>3066.7077337583987</v>
      </c>
      <c r="N910" s="2">
        <f t="shared" si="178"/>
        <v>554.52963446812407</v>
      </c>
      <c r="O910" s="2">
        <f t="shared" si="175"/>
        <v>2512.1780992902745</v>
      </c>
      <c r="P910" s="2">
        <f t="shared" si="176"/>
        <v>0</v>
      </c>
      <c r="R910" s="12">
        <v>39143</v>
      </c>
      <c r="S910" s="17">
        <f t="shared" si="171"/>
        <v>3</v>
      </c>
      <c r="T910" s="17">
        <f t="shared" si="172"/>
        <v>5</v>
      </c>
      <c r="U910" s="17">
        <f t="shared" si="173"/>
        <v>2</v>
      </c>
      <c r="V910" s="18">
        <v>1527.05</v>
      </c>
      <c r="W910">
        <f t="shared" si="179"/>
        <v>7852</v>
      </c>
    </row>
    <row r="911" spans="1:23">
      <c r="A911" s="12">
        <v>39343</v>
      </c>
      <c r="B911" s="17">
        <f t="shared" si="168"/>
        <v>9</v>
      </c>
      <c r="C911" s="17">
        <f t="shared" si="169"/>
        <v>2</v>
      </c>
      <c r="D911" s="17">
        <f t="shared" si="170"/>
        <v>18</v>
      </c>
      <c r="E911" s="18">
        <v>3066.3760423621093</v>
      </c>
      <c r="F911">
        <f t="shared" si="177"/>
        <v>909</v>
      </c>
      <c r="K911" s="22">
        <f t="shared" si="174"/>
        <v>3066.3760423621093</v>
      </c>
      <c r="N911" s="2">
        <f t="shared" si="178"/>
        <v>554.52963446812407</v>
      </c>
      <c r="O911" s="2">
        <f t="shared" si="175"/>
        <v>2511.8464078939851</v>
      </c>
      <c r="P911" s="2">
        <f t="shared" si="176"/>
        <v>0</v>
      </c>
      <c r="R911" s="12">
        <v>39386</v>
      </c>
      <c r="S911" s="17">
        <f t="shared" si="171"/>
        <v>10</v>
      </c>
      <c r="T911" s="17">
        <f t="shared" si="172"/>
        <v>3</v>
      </c>
      <c r="U911" s="17">
        <f t="shared" si="173"/>
        <v>31</v>
      </c>
      <c r="V911" s="18">
        <v>1527.0971363758595</v>
      </c>
      <c r="W911">
        <f t="shared" si="179"/>
        <v>7851</v>
      </c>
    </row>
    <row r="912" spans="1:23">
      <c r="A912" s="12">
        <v>39243</v>
      </c>
      <c r="B912" s="17">
        <f t="shared" si="168"/>
        <v>6</v>
      </c>
      <c r="C912" s="17">
        <f t="shared" si="169"/>
        <v>7</v>
      </c>
      <c r="D912" s="17">
        <f t="shared" si="170"/>
        <v>10</v>
      </c>
      <c r="E912" s="18">
        <v>3065</v>
      </c>
      <c r="F912">
        <f t="shared" si="177"/>
        <v>910</v>
      </c>
      <c r="K912" s="22">
        <f t="shared" si="174"/>
        <v>3065</v>
      </c>
      <c r="N912" s="2">
        <f t="shared" si="178"/>
        <v>554.52963446812407</v>
      </c>
      <c r="O912" s="2">
        <f t="shared" si="175"/>
        <v>2510.4703655318758</v>
      </c>
      <c r="P912" s="2">
        <f t="shared" si="176"/>
        <v>0</v>
      </c>
      <c r="R912" s="12">
        <v>39438</v>
      </c>
      <c r="S912" s="17">
        <f t="shared" si="171"/>
        <v>12</v>
      </c>
      <c r="T912" s="17">
        <f t="shared" si="172"/>
        <v>6</v>
      </c>
      <c r="U912" s="17">
        <f t="shared" si="173"/>
        <v>22</v>
      </c>
      <c r="V912" s="18">
        <v>1527.3269092401172</v>
      </c>
      <c r="W912">
        <f t="shared" si="179"/>
        <v>7850</v>
      </c>
    </row>
    <row r="913" spans="1:23">
      <c r="A913" s="12">
        <v>39271</v>
      </c>
      <c r="B913" s="17">
        <f t="shared" si="168"/>
        <v>7</v>
      </c>
      <c r="C913" s="17">
        <f t="shared" si="169"/>
        <v>7</v>
      </c>
      <c r="D913" s="17">
        <f t="shared" si="170"/>
        <v>8</v>
      </c>
      <c r="E913" s="18">
        <v>3064.125593484765</v>
      </c>
      <c r="F913">
        <f t="shared" si="177"/>
        <v>911</v>
      </c>
      <c r="K913" s="22">
        <f t="shared" si="174"/>
        <v>3064.125593484765</v>
      </c>
      <c r="N913" s="2">
        <f t="shared" si="178"/>
        <v>554.52963446812407</v>
      </c>
      <c r="O913" s="2">
        <f t="shared" si="175"/>
        <v>2509.5959590166408</v>
      </c>
      <c r="P913" s="2">
        <f t="shared" si="176"/>
        <v>0</v>
      </c>
      <c r="R913" s="12">
        <v>39177</v>
      </c>
      <c r="S913" s="17">
        <f t="shared" si="171"/>
        <v>4</v>
      </c>
      <c r="T913" s="17">
        <f t="shared" si="172"/>
        <v>4</v>
      </c>
      <c r="U913" s="17">
        <f t="shared" si="173"/>
        <v>5</v>
      </c>
      <c r="V913" s="18">
        <v>1527.36</v>
      </c>
      <c r="W913">
        <f t="shared" si="179"/>
        <v>7849</v>
      </c>
    </row>
    <row r="914" spans="1:23">
      <c r="A914" s="12">
        <v>39231</v>
      </c>
      <c r="B914" s="17">
        <f t="shared" si="168"/>
        <v>5</v>
      </c>
      <c r="C914" s="17">
        <f t="shared" si="169"/>
        <v>2</v>
      </c>
      <c r="D914" s="17">
        <f t="shared" si="170"/>
        <v>29</v>
      </c>
      <c r="E914" s="18">
        <v>3064</v>
      </c>
      <c r="F914">
        <f t="shared" si="177"/>
        <v>912</v>
      </c>
      <c r="K914" s="22">
        <f t="shared" si="174"/>
        <v>3064</v>
      </c>
      <c r="N914" s="2">
        <f t="shared" si="178"/>
        <v>554.52963446812407</v>
      </c>
      <c r="O914" s="2">
        <f t="shared" si="175"/>
        <v>2509.4703655318758</v>
      </c>
      <c r="P914" s="2">
        <f t="shared" si="176"/>
        <v>0</v>
      </c>
      <c r="R914" s="12">
        <v>39174</v>
      </c>
      <c r="S914" s="17">
        <f t="shared" si="171"/>
        <v>4</v>
      </c>
      <c r="T914" s="17">
        <f t="shared" si="172"/>
        <v>1</v>
      </c>
      <c r="U914" s="17">
        <f t="shared" si="173"/>
        <v>2</v>
      </c>
      <c r="V914" s="18">
        <v>1527.99</v>
      </c>
      <c r="W914">
        <f t="shared" si="179"/>
        <v>7848</v>
      </c>
    </row>
    <row r="915" spans="1:23">
      <c r="A915" s="12">
        <v>39319</v>
      </c>
      <c r="B915" s="17">
        <f t="shared" si="168"/>
        <v>8</v>
      </c>
      <c r="C915" s="17">
        <f t="shared" si="169"/>
        <v>6</v>
      </c>
      <c r="D915" s="17">
        <f t="shared" si="170"/>
        <v>25</v>
      </c>
      <c r="E915" s="18">
        <v>3063.0798219865237</v>
      </c>
      <c r="F915">
        <f t="shared" si="177"/>
        <v>913</v>
      </c>
      <c r="K915" s="22">
        <f t="shared" si="174"/>
        <v>3063.0798219865237</v>
      </c>
      <c r="N915" s="2">
        <f t="shared" si="178"/>
        <v>554.52963446812407</v>
      </c>
      <c r="O915" s="2">
        <f t="shared" si="175"/>
        <v>2508.5501875183995</v>
      </c>
      <c r="P915" s="2">
        <f t="shared" si="176"/>
        <v>0</v>
      </c>
      <c r="R915" s="12">
        <v>39179</v>
      </c>
      <c r="S915" s="17">
        <f t="shared" si="171"/>
        <v>4</v>
      </c>
      <c r="T915" s="17">
        <f t="shared" si="172"/>
        <v>6</v>
      </c>
      <c r="U915" s="17">
        <f t="shared" si="173"/>
        <v>7</v>
      </c>
      <c r="V915" s="18">
        <v>1528.02</v>
      </c>
      <c r="W915">
        <f t="shared" si="179"/>
        <v>7847</v>
      </c>
    </row>
    <row r="916" spans="1:23">
      <c r="A916" s="12">
        <v>39367</v>
      </c>
      <c r="B916" s="17">
        <f t="shared" si="168"/>
        <v>10</v>
      </c>
      <c r="C916" s="17">
        <f t="shared" si="169"/>
        <v>5</v>
      </c>
      <c r="D916" s="17">
        <f t="shared" si="170"/>
        <v>12</v>
      </c>
      <c r="E916" s="18">
        <v>3061.3656493464841</v>
      </c>
      <c r="F916">
        <f t="shared" si="177"/>
        <v>914</v>
      </c>
      <c r="K916" s="22">
        <f t="shared" si="174"/>
        <v>3061.3656493464841</v>
      </c>
      <c r="N916" s="2">
        <f t="shared" si="178"/>
        <v>554.52963446812407</v>
      </c>
      <c r="O916" s="2">
        <f t="shared" si="175"/>
        <v>2506.8360148783599</v>
      </c>
      <c r="P916" s="2">
        <f t="shared" si="176"/>
        <v>0</v>
      </c>
      <c r="R916" s="12">
        <v>39190</v>
      </c>
      <c r="S916" s="17">
        <f t="shared" si="171"/>
        <v>4</v>
      </c>
      <c r="T916" s="17">
        <f t="shared" si="172"/>
        <v>3</v>
      </c>
      <c r="U916" s="17">
        <f t="shared" si="173"/>
        <v>18</v>
      </c>
      <c r="V916" s="18">
        <v>1528.12</v>
      </c>
      <c r="W916">
        <f t="shared" si="179"/>
        <v>7846</v>
      </c>
    </row>
    <row r="917" spans="1:23">
      <c r="A917" s="12">
        <v>39264</v>
      </c>
      <c r="B917" s="17">
        <f t="shared" si="168"/>
        <v>7</v>
      </c>
      <c r="C917" s="17">
        <f t="shared" si="169"/>
        <v>7</v>
      </c>
      <c r="D917" s="17">
        <f t="shared" si="170"/>
        <v>1</v>
      </c>
      <c r="E917" s="18">
        <v>3061.0702946121091</v>
      </c>
      <c r="F917">
        <f t="shared" si="177"/>
        <v>915</v>
      </c>
      <c r="K917" s="22">
        <f t="shared" si="174"/>
        <v>3061.0702946121091</v>
      </c>
      <c r="N917" s="2">
        <f t="shared" si="178"/>
        <v>554.52963446812407</v>
      </c>
      <c r="O917" s="2">
        <f t="shared" si="175"/>
        <v>2506.540660143985</v>
      </c>
      <c r="P917" s="2">
        <f t="shared" si="176"/>
        <v>0</v>
      </c>
      <c r="R917" s="12">
        <v>39216</v>
      </c>
      <c r="S917" s="17">
        <f t="shared" si="171"/>
        <v>5</v>
      </c>
      <c r="T917" s="17">
        <f t="shared" si="172"/>
        <v>1</v>
      </c>
      <c r="U917" s="17">
        <f t="shared" si="173"/>
        <v>14</v>
      </c>
      <c r="V917" s="18">
        <v>1528.25</v>
      </c>
      <c r="W917">
        <f t="shared" si="179"/>
        <v>7845</v>
      </c>
    </row>
    <row r="918" spans="1:23">
      <c r="A918" s="12">
        <v>39246</v>
      </c>
      <c r="B918" s="17">
        <f t="shared" si="168"/>
        <v>6</v>
      </c>
      <c r="C918" s="17">
        <f t="shared" si="169"/>
        <v>3</v>
      </c>
      <c r="D918" s="17">
        <f t="shared" si="170"/>
        <v>13</v>
      </c>
      <c r="E918" s="18">
        <v>3061</v>
      </c>
      <c r="F918">
        <f t="shared" si="177"/>
        <v>916</v>
      </c>
      <c r="K918" s="22">
        <f t="shared" si="174"/>
        <v>3061</v>
      </c>
      <c r="N918" s="2">
        <f t="shared" si="178"/>
        <v>554.52963446812407</v>
      </c>
      <c r="O918" s="2">
        <f t="shared" si="175"/>
        <v>2506.4703655318758</v>
      </c>
      <c r="P918" s="2">
        <f t="shared" si="176"/>
        <v>0</v>
      </c>
      <c r="R918" s="12">
        <v>39148</v>
      </c>
      <c r="S918" s="17">
        <f t="shared" si="171"/>
        <v>3</v>
      </c>
      <c r="T918" s="17">
        <f t="shared" si="172"/>
        <v>3</v>
      </c>
      <c r="U918" s="17">
        <f t="shared" si="173"/>
        <v>7</v>
      </c>
      <c r="V918" s="18">
        <v>1529.02</v>
      </c>
      <c r="W918">
        <f t="shared" si="179"/>
        <v>7844</v>
      </c>
    </row>
    <row r="919" spans="1:23">
      <c r="A919" s="12">
        <v>39370</v>
      </c>
      <c r="B919" s="17">
        <f t="shared" si="168"/>
        <v>10</v>
      </c>
      <c r="C919" s="17">
        <f t="shared" si="169"/>
        <v>1</v>
      </c>
      <c r="D919" s="17">
        <f t="shared" si="170"/>
        <v>15</v>
      </c>
      <c r="E919" s="18">
        <v>3059.5400209917966</v>
      </c>
      <c r="F919">
        <f t="shared" si="177"/>
        <v>917</v>
      </c>
      <c r="K919" s="22">
        <f t="shared" si="174"/>
        <v>3059.5400209917966</v>
      </c>
      <c r="N919" s="2">
        <f t="shared" si="178"/>
        <v>554.52963446812407</v>
      </c>
      <c r="O919" s="2">
        <f t="shared" si="175"/>
        <v>2505.0103865236724</v>
      </c>
      <c r="P919" s="2">
        <f t="shared" si="176"/>
        <v>0</v>
      </c>
      <c r="R919" s="12">
        <v>39124</v>
      </c>
      <c r="S919" s="17">
        <f t="shared" si="171"/>
        <v>2</v>
      </c>
      <c r="T919" s="17">
        <f t="shared" si="172"/>
        <v>7</v>
      </c>
      <c r="U919" s="17">
        <f t="shared" si="173"/>
        <v>11</v>
      </c>
      <c r="V919" s="18">
        <v>1529.2</v>
      </c>
      <c r="W919">
        <f t="shared" si="179"/>
        <v>7843</v>
      </c>
    </row>
    <row r="920" spans="1:23">
      <c r="A920" s="12">
        <v>39365</v>
      </c>
      <c r="B920" s="17">
        <f t="shared" si="168"/>
        <v>10</v>
      </c>
      <c r="C920" s="17">
        <f t="shared" si="169"/>
        <v>3</v>
      </c>
      <c r="D920" s="17">
        <f t="shared" si="170"/>
        <v>10</v>
      </c>
      <c r="E920" s="18">
        <v>3059.3949183105469</v>
      </c>
      <c r="F920">
        <f t="shared" si="177"/>
        <v>918</v>
      </c>
      <c r="K920" s="22">
        <f t="shared" si="174"/>
        <v>3059.3949183105469</v>
      </c>
      <c r="N920" s="2">
        <f t="shared" si="178"/>
        <v>554.52963446812407</v>
      </c>
      <c r="O920" s="2">
        <f t="shared" si="175"/>
        <v>2504.8652838424227</v>
      </c>
      <c r="P920" s="2">
        <f t="shared" si="176"/>
        <v>0</v>
      </c>
      <c r="R920" s="12">
        <v>39435</v>
      </c>
      <c r="S920" s="17">
        <f t="shared" si="171"/>
        <v>12</v>
      </c>
      <c r="T920" s="17">
        <f t="shared" si="172"/>
        <v>3</v>
      </c>
      <c r="U920" s="17">
        <f t="shared" si="173"/>
        <v>19</v>
      </c>
      <c r="V920" s="18">
        <v>1529.3743140282031</v>
      </c>
      <c r="W920">
        <f t="shared" si="179"/>
        <v>7842</v>
      </c>
    </row>
    <row r="921" spans="1:23">
      <c r="A921" s="12">
        <v>39269</v>
      </c>
      <c r="B921" s="17">
        <f t="shared" si="168"/>
        <v>7</v>
      </c>
      <c r="C921" s="17">
        <f t="shared" si="169"/>
        <v>5</v>
      </c>
      <c r="D921" s="17">
        <f t="shared" si="170"/>
        <v>6</v>
      </c>
      <c r="E921" s="18">
        <v>3059.1301497593749</v>
      </c>
      <c r="F921">
        <f t="shared" si="177"/>
        <v>919</v>
      </c>
      <c r="K921" s="22">
        <f t="shared" si="174"/>
        <v>3059.1301497593749</v>
      </c>
      <c r="N921" s="2">
        <f t="shared" si="178"/>
        <v>554.52963446812407</v>
      </c>
      <c r="O921" s="2">
        <f t="shared" si="175"/>
        <v>2504.6005152912508</v>
      </c>
      <c r="P921" s="2">
        <f t="shared" si="176"/>
        <v>0</v>
      </c>
      <c r="R921" s="12">
        <v>39102</v>
      </c>
      <c r="S921" s="17">
        <f t="shared" si="171"/>
        <v>1</v>
      </c>
      <c r="T921" s="17">
        <f t="shared" si="172"/>
        <v>6</v>
      </c>
      <c r="U921" s="17">
        <f t="shared" si="173"/>
        <v>20</v>
      </c>
      <c r="V921" s="18">
        <v>1529.83</v>
      </c>
      <c r="W921">
        <f t="shared" si="179"/>
        <v>7841</v>
      </c>
    </row>
    <row r="922" spans="1:23">
      <c r="A922" s="12">
        <v>39293</v>
      </c>
      <c r="B922" s="17">
        <f t="shared" si="168"/>
        <v>7</v>
      </c>
      <c r="C922" s="17">
        <f t="shared" si="169"/>
        <v>1</v>
      </c>
      <c r="D922" s="17">
        <f t="shared" si="170"/>
        <v>30</v>
      </c>
      <c r="E922" s="18">
        <v>3056.8469325074216</v>
      </c>
      <c r="F922">
        <f t="shared" si="177"/>
        <v>920</v>
      </c>
      <c r="K922" s="22">
        <f t="shared" si="174"/>
        <v>3056.8469325074216</v>
      </c>
      <c r="N922" s="2">
        <f t="shared" si="178"/>
        <v>554.52963446812407</v>
      </c>
      <c r="O922" s="2">
        <f t="shared" si="175"/>
        <v>2502.3172980392974</v>
      </c>
      <c r="P922" s="2">
        <f t="shared" si="176"/>
        <v>0</v>
      </c>
      <c r="R922" s="12">
        <v>39176</v>
      </c>
      <c r="S922" s="17">
        <f t="shared" si="171"/>
        <v>4</v>
      </c>
      <c r="T922" s="17">
        <f t="shared" si="172"/>
        <v>3</v>
      </c>
      <c r="U922" s="17">
        <f t="shared" si="173"/>
        <v>4</v>
      </c>
      <c r="V922" s="18">
        <v>1530.09</v>
      </c>
      <c r="W922">
        <f t="shared" si="179"/>
        <v>7840</v>
      </c>
    </row>
    <row r="923" spans="1:23">
      <c r="A923" s="12">
        <v>39283</v>
      </c>
      <c r="B923" s="17">
        <f t="shared" si="168"/>
        <v>7</v>
      </c>
      <c r="C923" s="17">
        <f t="shared" si="169"/>
        <v>5</v>
      </c>
      <c r="D923" s="17">
        <f t="shared" si="170"/>
        <v>20</v>
      </c>
      <c r="E923" s="18">
        <v>3056.5212269117187</v>
      </c>
      <c r="F923">
        <f t="shared" si="177"/>
        <v>921</v>
      </c>
      <c r="K923" s="22">
        <f t="shared" si="174"/>
        <v>3056.5212269117187</v>
      </c>
      <c r="N923" s="2">
        <f t="shared" si="178"/>
        <v>554.52963446812407</v>
      </c>
      <c r="O923" s="2">
        <f t="shared" si="175"/>
        <v>2501.9915924435945</v>
      </c>
      <c r="P923" s="2">
        <f t="shared" si="176"/>
        <v>0</v>
      </c>
      <c r="R923" s="12">
        <v>39170</v>
      </c>
      <c r="S923" s="17">
        <f t="shared" si="171"/>
        <v>3</v>
      </c>
      <c r="T923" s="17">
        <f t="shared" si="172"/>
        <v>4</v>
      </c>
      <c r="U923" s="17">
        <f t="shared" si="173"/>
        <v>29</v>
      </c>
      <c r="V923" s="18">
        <v>1530.19</v>
      </c>
      <c r="W923">
        <f t="shared" si="179"/>
        <v>7839</v>
      </c>
    </row>
    <row r="924" spans="1:23">
      <c r="A924" s="12">
        <v>39292</v>
      </c>
      <c r="B924" s="17">
        <f t="shared" si="168"/>
        <v>7</v>
      </c>
      <c r="C924" s="17">
        <f t="shared" si="169"/>
        <v>7</v>
      </c>
      <c r="D924" s="17">
        <f t="shared" si="170"/>
        <v>29</v>
      </c>
      <c r="E924" s="18">
        <v>3055.4748226939455</v>
      </c>
      <c r="F924">
        <f t="shared" si="177"/>
        <v>922</v>
      </c>
      <c r="K924" s="22">
        <f t="shared" si="174"/>
        <v>3055.4748226939455</v>
      </c>
      <c r="N924" s="2">
        <f t="shared" si="178"/>
        <v>554.52963446812407</v>
      </c>
      <c r="O924" s="2">
        <f t="shared" si="175"/>
        <v>2500.9451882258213</v>
      </c>
      <c r="P924" s="2">
        <f t="shared" si="176"/>
        <v>0</v>
      </c>
      <c r="R924" s="12">
        <v>39159</v>
      </c>
      <c r="S924" s="17">
        <f t="shared" si="171"/>
        <v>3</v>
      </c>
      <c r="T924" s="17">
        <f t="shared" si="172"/>
        <v>7</v>
      </c>
      <c r="U924" s="17">
        <f t="shared" si="173"/>
        <v>18</v>
      </c>
      <c r="V924" s="18">
        <v>1530.74</v>
      </c>
      <c r="W924">
        <f t="shared" si="179"/>
        <v>7838</v>
      </c>
    </row>
    <row r="925" spans="1:23">
      <c r="A925" s="12">
        <v>39247</v>
      </c>
      <c r="B925" s="17">
        <f t="shared" si="168"/>
        <v>6</v>
      </c>
      <c r="C925" s="17">
        <f t="shared" si="169"/>
        <v>4</v>
      </c>
      <c r="D925" s="17">
        <f t="shared" si="170"/>
        <v>14</v>
      </c>
      <c r="E925" s="18">
        <v>3055.26</v>
      </c>
      <c r="F925">
        <f t="shared" si="177"/>
        <v>923</v>
      </c>
      <c r="K925" s="22">
        <f t="shared" si="174"/>
        <v>3055.26</v>
      </c>
      <c r="N925" s="2">
        <f t="shared" si="178"/>
        <v>554.52963446812407</v>
      </c>
      <c r="O925" s="2">
        <f t="shared" si="175"/>
        <v>2500.730365531876</v>
      </c>
      <c r="P925" s="2">
        <f t="shared" si="176"/>
        <v>0</v>
      </c>
      <c r="R925" s="12">
        <v>39383</v>
      </c>
      <c r="S925" s="17">
        <f t="shared" si="171"/>
        <v>10</v>
      </c>
      <c r="T925" s="17">
        <f t="shared" si="172"/>
        <v>7</v>
      </c>
      <c r="U925" s="17">
        <f t="shared" si="173"/>
        <v>28</v>
      </c>
      <c r="V925" s="18">
        <v>1531.0744008230467</v>
      </c>
      <c r="W925">
        <f t="shared" si="179"/>
        <v>7837</v>
      </c>
    </row>
    <row r="926" spans="1:23">
      <c r="A926" s="12">
        <v>39374</v>
      </c>
      <c r="B926" s="17">
        <f t="shared" si="168"/>
        <v>10</v>
      </c>
      <c r="C926" s="17">
        <f t="shared" si="169"/>
        <v>5</v>
      </c>
      <c r="D926" s="17">
        <f t="shared" si="170"/>
        <v>19</v>
      </c>
      <c r="E926" s="18">
        <v>3055.2541536269532</v>
      </c>
      <c r="F926">
        <f t="shared" si="177"/>
        <v>924</v>
      </c>
      <c r="K926" s="22">
        <f t="shared" si="174"/>
        <v>3055.2541536269532</v>
      </c>
      <c r="N926" s="2">
        <f t="shared" si="178"/>
        <v>554.52963446812407</v>
      </c>
      <c r="O926" s="2">
        <f t="shared" si="175"/>
        <v>2500.724519158829</v>
      </c>
      <c r="P926" s="2">
        <f t="shared" si="176"/>
        <v>0</v>
      </c>
      <c r="R926" s="12">
        <v>39202</v>
      </c>
      <c r="S926" s="17">
        <f t="shared" si="171"/>
        <v>4</v>
      </c>
      <c r="T926" s="17">
        <f t="shared" si="172"/>
        <v>1</v>
      </c>
      <c r="U926" s="17">
        <f t="shared" si="173"/>
        <v>30</v>
      </c>
      <c r="V926" s="18">
        <v>1532.33</v>
      </c>
      <c r="W926">
        <f t="shared" si="179"/>
        <v>7836</v>
      </c>
    </row>
    <row r="927" spans="1:23">
      <c r="A927" s="12">
        <v>39238</v>
      </c>
      <c r="B927" s="17">
        <f t="shared" si="168"/>
        <v>6</v>
      </c>
      <c r="C927" s="17">
        <f t="shared" si="169"/>
        <v>2</v>
      </c>
      <c r="D927" s="17">
        <f t="shared" si="170"/>
        <v>5</v>
      </c>
      <c r="E927" s="18">
        <v>3055</v>
      </c>
      <c r="F927">
        <f t="shared" si="177"/>
        <v>925</v>
      </c>
      <c r="K927" s="22">
        <f t="shared" si="174"/>
        <v>3055</v>
      </c>
      <c r="N927" s="2">
        <f t="shared" si="178"/>
        <v>554.52963446812407</v>
      </c>
      <c r="O927" s="2">
        <f t="shared" si="175"/>
        <v>2500.4703655318758</v>
      </c>
      <c r="P927" s="2">
        <f t="shared" si="176"/>
        <v>0</v>
      </c>
      <c r="R927" s="12">
        <v>39088</v>
      </c>
      <c r="S927" s="17">
        <f t="shared" si="171"/>
        <v>1</v>
      </c>
      <c r="T927" s="17">
        <f t="shared" si="172"/>
        <v>6</v>
      </c>
      <c r="U927" s="17">
        <f t="shared" si="173"/>
        <v>6</v>
      </c>
      <c r="V927" s="18">
        <v>1532.62</v>
      </c>
      <c r="W927">
        <f t="shared" si="179"/>
        <v>7835</v>
      </c>
    </row>
    <row r="928" spans="1:23">
      <c r="A928" s="12">
        <v>39297</v>
      </c>
      <c r="B928" s="17">
        <f t="shared" si="168"/>
        <v>8</v>
      </c>
      <c r="C928" s="17">
        <f t="shared" si="169"/>
        <v>5</v>
      </c>
      <c r="D928" s="17">
        <f t="shared" si="170"/>
        <v>3</v>
      </c>
      <c r="E928" s="18">
        <v>3054.4058705677739</v>
      </c>
      <c r="F928">
        <f t="shared" si="177"/>
        <v>926</v>
      </c>
      <c r="K928" s="22">
        <f t="shared" si="174"/>
        <v>3054.4058705677739</v>
      </c>
      <c r="N928" s="2">
        <f t="shared" si="178"/>
        <v>554.52963446812407</v>
      </c>
      <c r="O928" s="2">
        <f t="shared" si="175"/>
        <v>2499.8762360996498</v>
      </c>
      <c r="P928" s="2">
        <f t="shared" si="176"/>
        <v>0</v>
      </c>
      <c r="R928" s="12">
        <v>39144</v>
      </c>
      <c r="S928" s="17">
        <f t="shared" si="171"/>
        <v>3</v>
      </c>
      <c r="T928" s="17">
        <f t="shared" si="172"/>
        <v>6</v>
      </c>
      <c r="U928" s="17">
        <f t="shared" si="173"/>
        <v>3</v>
      </c>
      <c r="V928" s="18">
        <v>1532.9</v>
      </c>
      <c r="W928">
        <f t="shared" si="179"/>
        <v>7834</v>
      </c>
    </row>
    <row r="929" spans="1:23">
      <c r="A929" s="12">
        <v>39301</v>
      </c>
      <c r="B929" s="17">
        <f t="shared" si="168"/>
        <v>8</v>
      </c>
      <c r="C929" s="17">
        <f t="shared" si="169"/>
        <v>2</v>
      </c>
      <c r="D929" s="17">
        <f t="shared" si="170"/>
        <v>7</v>
      </c>
      <c r="E929" s="18">
        <v>3054.2163864894533</v>
      </c>
      <c r="F929">
        <f t="shared" si="177"/>
        <v>927</v>
      </c>
      <c r="K929" s="22">
        <f t="shared" si="174"/>
        <v>3054.2163864894533</v>
      </c>
      <c r="N929" s="2">
        <f t="shared" si="178"/>
        <v>554.52963446812407</v>
      </c>
      <c r="O929" s="2">
        <f t="shared" si="175"/>
        <v>2499.6867520213291</v>
      </c>
      <c r="P929" s="2">
        <f t="shared" si="176"/>
        <v>0</v>
      </c>
      <c r="R929" s="12">
        <v>39165</v>
      </c>
      <c r="S929" s="17">
        <f t="shared" si="171"/>
        <v>3</v>
      </c>
      <c r="T929" s="17">
        <f t="shared" si="172"/>
        <v>6</v>
      </c>
      <c r="U929" s="17">
        <f t="shared" si="173"/>
        <v>24</v>
      </c>
      <c r="V929" s="18">
        <v>1533.02</v>
      </c>
      <c r="W929">
        <f t="shared" si="179"/>
        <v>7833</v>
      </c>
    </row>
    <row r="930" spans="1:23">
      <c r="A930" s="12">
        <v>39203</v>
      </c>
      <c r="B930" s="17">
        <f t="shared" si="168"/>
        <v>5</v>
      </c>
      <c r="C930" s="17">
        <f t="shared" si="169"/>
        <v>2</v>
      </c>
      <c r="D930" s="17">
        <f t="shared" si="170"/>
        <v>1</v>
      </c>
      <c r="E930" s="18">
        <v>3054</v>
      </c>
      <c r="F930">
        <f t="shared" si="177"/>
        <v>928</v>
      </c>
      <c r="K930" s="22">
        <f t="shared" si="174"/>
        <v>3054</v>
      </c>
      <c r="N930" s="2">
        <f t="shared" si="178"/>
        <v>554.52963446812407</v>
      </c>
      <c r="O930" s="2">
        <f t="shared" si="175"/>
        <v>2499.4703655318758</v>
      </c>
      <c r="P930" s="2">
        <f t="shared" si="176"/>
        <v>0</v>
      </c>
      <c r="R930" s="12">
        <v>39247</v>
      </c>
      <c r="S930" s="17">
        <f t="shared" si="171"/>
        <v>6</v>
      </c>
      <c r="T930" s="17">
        <f t="shared" si="172"/>
        <v>4</v>
      </c>
      <c r="U930" s="17">
        <f t="shared" si="173"/>
        <v>14</v>
      </c>
      <c r="V930" s="18">
        <v>1533.13</v>
      </c>
      <c r="W930">
        <f t="shared" si="179"/>
        <v>7832</v>
      </c>
    </row>
    <row r="931" spans="1:23">
      <c r="A931" s="12">
        <v>39294</v>
      </c>
      <c r="B931" s="17">
        <f t="shared" si="168"/>
        <v>7</v>
      </c>
      <c r="C931" s="17">
        <f t="shared" si="169"/>
        <v>2</v>
      </c>
      <c r="D931" s="17">
        <f t="shared" si="170"/>
        <v>31</v>
      </c>
      <c r="E931" s="18">
        <v>3053.3128243812498</v>
      </c>
      <c r="F931">
        <f t="shared" si="177"/>
        <v>929</v>
      </c>
      <c r="K931" s="22">
        <f t="shared" si="174"/>
        <v>3053.3128243812498</v>
      </c>
      <c r="N931" s="2">
        <f t="shared" si="178"/>
        <v>554.52963446812407</v>
      </c>
      <c r="O931" s="2">
        <f t="shared" si="175"/>
        <v>2498.7831899131256</v>
      </c>
      <c r="P931" s="2">
        <f t="shared" si="176"/>
        <v>0</v>
      </c>
      <c r="R931" s="12">
        <v>39228</v>
      </c>
      <c r="S931" s="17">
        <f t="shared" si="171"/>
        <v>5</v>
      </c>
      <c r="T931" s="17">
        <f t="shared" si="172"/>
        <v>6</v>
      </c>
      <c r="U931" s="17">
        <f t="shared" si="173"/>
        <v>26</v>
      </c>
      <c r="V931" s="18">
        <v>1534.05</v>
      </c>
      <c r="W931">
        <f t="shared" si="179"/>
        <v>7831</v>
      </c>
    </row>
    <row r="932" spans="1:23">
      <c r="A932" s="12">
        <v>39353</v>
      </c>
      <c r="B932" s="17">
        <f t="shared" si="168"/>
        <v>9</v>
      </c>
      <c r="C932" s="17">
        <f t="shared" si="169"/>
        <v>5</v>
      </c>
      <c r="D932" s="17">
        <f t="shared" si="170"/>
        <v>28</v>
      </c>
      <c r="E932" s="18">
        <v>3053.3005766625001</v>
      </c>
      <c r="F932">
        <f t="shared" si="177"/>
        <v>930</v>
      </c>
      <c r="K932" s="22">
        <f t="shared" si="174"/>
        <v>3053.3005766625001</v>
      </c>
      <c r="N932" s="2">
        <f t="shared" si="178"/>
        <v>554.52963446812407</v>
      </c>
      <c r="O932" s="2">
        <f t="shared" si="175"/>
        <v>2498.7709421943759</v>
      </c>
      <c r="P932" s="2">
        <f t="shared" si="176"/>
        <v>0</v>
      </c>
      <c r="R932" s="12">
        <v>39408</v>
      </c>
      <c r="S932" s="17">
        <f t="shared" si="171"/>
        <v>11</v>
      </c>
      <c r="T932" s="17">
        <f t="shared" si="172"/>
        <v>4</v>
      </c>
      <c r="U932" s="17">
        <f t="shared" si="173"/>
        <v>22</v>
      </c>
      <c r="V932" s="18">
        <v>1534.1054635579687</v>
      </c>
      <c r="W932">
        <f t="shared" si="179"/>
        <v>7830</v>
      </c>
    </row>
    <row r="933" spans="1:23">
      <c r="A933" s="12">
        <v>39310</v>
      </c>
      <c r="B933" s="17">
        <f t="shared" si="168"/>
        <v>8</v>
      </c>
      <c r="C933" s="17">
        <f t="shared" si="169"/>
        <v>4</v>
      </c>
      <c r="D933" s="17">
        <f t="shared" si="170"/>
        <v>16</v>
      </c>
      <c r="E933" s="18">
        <v>3053.1996155119141</v>
      </c>
      <c r="F933">
        <f t="shared" si="177"/>
        <v>931</v>
      </c>
      <c r="K933" s="22">
        <f t="shared" si="174"/>
        <v>3053.1996155119141</v>
      </c>
      <c r="N933" s="2">
        <f t="shared" si="178"/>
        <v>554.52963446812407</v>
      </c>
      <c r="O933" s="2">
        <f t="shared" si="175"/>
        <v>2498.6699810437899</v>
      </c>
      <c r="P933" s="2">
        <f t="shared" si="176"/>
        <v>0</v>
      </c>
      <c r="R933" s="12">
        <v>39184</v>
      </c>
      <c r="S933" s="17">
        <f t="shared" si="171"/>
        <v>4</v>
      </c>
      <c r="T933" s="17">
        <f t="shared" si="172"/>
        <v>4</v>
      </c>
      <c r="U933" s="17">
        <f t="shared" si="173"/>
        <v>12</v>
      </c>
      <c r="V933" s="18">
        <v>1534.12</v>
      </c>
      <c r="W933">
        <f t="shared" si="179"/>
        <v>7829</v>
      </c>
    </row>
    <row r="934" spans="1:23">
      <c r="A934" s="12">
        <v>39305</v>
      </c>
      <c r="B934" s="17">
        <f t="shared" si="168"/>
        <v>8</v>
      </c>
      <c r="C934" s="17">
        <f t="shared" si="169"/>
        <v>6</v>
      </c>
      <c r="D934" s="17">
        <f t="shared" si="170"/>
        <v>11</v>
      </c>
      <c r="E934" s="18">
        <v>3052.8450275142577</v>
      </c>
      <c r="F934">
        <f t="shared" si="177"/>
        <v>932</v>
      </c>
      <c r="K934" s="22">
        <f t="shared" si="174"/>
        <v>3052.8450275142577</v>
      </c>
      <c r="N934" s="2">
        <f t="shared" si="178"/>
        <v>554.52963446812407</v>
      </c>
      <c r="O934" s="2">
        <f t="shared" si="175"/>
        <v>2498.3153930461335</v>
      </c>
      <c r="P934" s="2">
        <f t="shared" si="176"/>
        <v>0</v>
      </c>
      <c r="R934" s="12">
        <v>39146</v>
      </c>
      <c r="S934" s="17">
        <f t="shared" si="171"/>
        <v>3</v>
      </c>
      <c r="T934" s="17">
        <f t="shared" si="172"/>
        <v>1</v>
      </c>
      <c r="U934" s="17">
        <f t="shared" si="173"/>
        <v>5</v>
      </c>
      <c r="V934" s="18">
        <v>1534.69</v>
      </c>
      <c r="W934">
        <f t="shared" si="179"/>
        <v>7828</v>
      </c>
    </row>
    <row r="935" spans="1:23">
      <c r="A935" s="12">
        <v>39307</v>
      </c>
      <c r="B935" s="17">
        <f t="shared" si="168"/>
        <v>8</v>
      </c>
      <c r="C935" s="17">
        <f t="shared" si="169"/>
        <v>1</v>
      </c>
      <c r="D935" s="17">
        <f t="shared" si="170"/>
        <v>13</v>
      </c>
      <c r="E935" s="18">
        <v>3052.7911558484379</v>
      </c>
      <c r="F935">
        <f t="shared" si="177"/>
        <v>933</v>
      </c>
      <c r="K935" s="22">
        <f t="shared" si="174"/>
        <v>3052.7911558484379</v>
      </c>
      <c r="N935" s="2">
        <f t="shared" si="178"/>
        <v>554.52963446812407</v>
      </c>
      <c r="O935" s="2">
        <f t="shared" si="175"/>
        <v>2498.2615213803138</v>
      </c>
      <c r="P935" s="2">
        <f t="shared" si="176"/>
        <v>0</v>
      </c>
      <c r="R935" s="12">
        <v>39186</v>
      </c>
      <c r="S935" s="17">
        <f t="shared" si="171"/>
        <v>4</v>
      </c>
      <c r="T935" s="17">
        <f t="shared" si="172"/>
        <v>6</v>
      </c>
      <c r="U935" s="17">
        <f t="shared" si="173"/>
        <v>14</v>
      </c>
      <c r="V935" s="18">
        <v>1534.78</v>
      </c>
      <c r="W935">
        <f t="shared" si="179"/>
        <v>7827</v>
      </c>
    </row>
    <row r="936" spans="1:23">
      <c r="A936" s="12">
        <v>39335</v>
      </c>
      <c r="B936" s="17">
        <f t="shared" si="168"/>
        <v>9</v>
      </c>
      <c r="C936" s="17">
        <f t="shared" si="169"/>
        <v>1</v>
      </c>
      <c r="D936" s="17">
        <f t="shared" si="170"/>
        <v>10</v>
      </c>
      <c r="E936" s="18">
        <v>3050.1069093888677</v>
      </c>
      <c r="F936">
        <f t="shared" si="177"/>
        <v>934</v>
      </c>
      <c r="K936" s="22">
        <f t="shared" si="174"/>
        <v>3050.1069093888677</v>
      </c>
      <c r="N936" s="2">
        <f t="shared" si="178"/>
        <v>554.52963446812407</v>
      </c>
      <c r="O936" s="2">
        <f t="shared" si="175"/>
        <v>2495.5772749207435</v>
      </c>
      <c r="P936" s="2">
        <f t="shared" si="176"/>
        <v>0</v>
      </c>
      <c r="R936" s="12">
        <v>39095</v>
      </c>
      <c r="S936" s="17">
        <f t="shared" si="171"/>
        <v>1</v>
      </c>
      <c r="T936" s="17">
        <f t="shared" si="172"/>
        <v>6</v>
      </c>
      <c r="U936" s="17">
        <f t="shared" si="173"/>
        <v>13</v>
      </c>
      <c r="V936" s="18">
        <v>1534.85</v>
      </c>
      <c r="W936">
        <f t="shared" si="179"/>
        <v>7826</v>
      </c>
    </row>
    <row r="937" spans="1:23">
      <c r="A937" s="12">
        <v>39269</v>
      </c>
      <c r="B937" s="17">
        <f t="shared" si="168"/>
        <v>7</v>
      </c>
      <c r="C937" s="17">
        <f t="shared" si="169"/>
        <v>5</v>
      </c>
      <c r="D937" s="17">
        <f t="shared" si="170"/>
        <v>6</v>
      </c>
      <c r="E937" s="18">
        <v>3049.4603561044923</v>
      </c>
      <c r="F937">
        <f t="shared" si="177"/>
        <v>935</v>
      </c>
      <c r="K937" s="22">
        <f t="shared" si="174"/>
        <v>3049.4603561044923</v>
      </c>
      <c r="N937" s="2">
        <f t="shared" si="178"/>
        <v>554.52963446812407</v>
      </c>
      <c r="O937" s="2">
        <f t="shared" si="175"/>
        <v>2494.9307216363682</v>
      </c>
      <c r="P937" s="2">
        <f t="shared" si="176"/>
        <v>0</v>
      </c>
      <c r="R937" s="12">
        <v>39143</v>
      </c>
      <c r="S937" s="17">
        <f t="shared" si="171"/>
        <v>3</v>
      </c>
      <c r="T937" s="17">
        <f t="shared" si="172"/>
        <v>5</v>
      </c>
      <c r="U937" s="17">
        <f t="shared" si="173"/>
        <v>2</v>
      </c>
      <c r="V937" s="18">
        <v>1534.99</v>
      </c>
      <c r="W937">
        <f t="shared" si="179"/>
        <v>7825</v>
      </c>
    </row>
    <row r="938" spans="1:23">
      <c r="A938" s="12">
        <v>39349</v>
      </c>
      <c r="B938" s="17">
        <f t="shared" si="168"/>
        <v>9</v>
      </c>
      <c r="C938" s="17">
        <f t="shared" si="169"/>
        <v>1</v>
      </c>
      <c r="D938" s="17">
        <f t="shared" si="170"/>
        <v>24</v>
      </c>
      <c r="E938" s="18">
        <v>3049.3095518597652</v>
      </c>
      <c r="F938">
        <f t="shared" si="177"/>
        <v>936</v>
      </c>
      <c r="K938" s="22">
        <f t="shared" si="174"/>
        <v>3049.3095518597652</v>
      </c>
      <c r="N938" s="2">
        <f t="shared" si="178"/>
        <v>554.52963446812407</v>
      </c>
      <c r="O938" s="2">
        <f t="shared" si="175"/>
        <v>2494.779917391641</v>
      </c>
      <c r="P938" s="2">
        <f t="shared" si="176"/>
        <v>0</v>
      </c>
      <c r="R938" s="12">
        <v>39223</v>
      </c>
      <c r="S938" s="17">
        <f t="shared" si="171"/>
        <v>5</v>
      </c>
      <c r="T938" s="17">
        <f t="shared" si="172"/>
        <v>1</v>
      </c>
      <c r="U938" s="17">
        <f t="shared" si="173"/>
        <v>21</v>
      </c>
      <c r="V938" s="18">
        <v>1535.08</v>
      </c>
      <c r="W938">
        <f t="shared" si="179"/>
        <v>7824</v>
      </c>
    </row>
    <row r="939" spans="1:23">
      <c r="A939" s="12">
        <v>39314</v>
      </c>
      <c r="B939" s="17">
        <f t="shared" si="168"/>
        <v>8</v>
      </c>
      <c r="C939" s="17">
        <f t="shared" si="169"/>
        <v>1</v>
      </c>
      <c r="D939" s="17">
        <f t="shared" si="170"/>
        <v>20</v>
      </c>
      <c r="E939" s="18">
        <v>3049.0838763998045</v>
      </c>
      <c r="F939">
        <f t="shared" si="177"/>
        <v>937</v>
      </c>
      <c r="K939" s="22">
        <f t="shared" si="174"/>
        <v>3049.0838763998045</v>
      </c>
      <c r="N939" s="2">
        <f t="shared" si="178"/>
        <v>554.52963446812407</v>
      </c>
      <c r="O939" s="2">
        <f t="shared" si="175"/>
        <v>2494.5542419316803</v>
      </c>
      <c r="P939" s="2">
        <f t="shared" si="176"/>
        <v>0</v>
      </c>
      <c r="R939" s="12">
        <v>39396</v>
      </c>
      <c r="S939" s="17">
        <f t="shared" si="171"/>
        <v>11</v>
      </c>
      <c r="T939" s="17">
        <f t="shared" si="172"/>
        <v>6</v>
      </c>
      <c r="U939" s="17">
        <f t="shared" si="173"/>
        <v>10</v>
      </c>
      <c r="V939" s="18">
        <v>1535.0998149805077</v>
      </c>
      <c r="W939">
        <f t="shared" si="179"/>
        <v>7823</v>
      </c>
    </row>
    <row r="940" spans="1:23">
      <c r="A940" s="12">
        <v>39248</v>
      </c>
      <c r="B940" s="17">
        <f t="shared" si="168"/>
        <v>6</v>
      </c>
      <c r="C940" s="17">
        <f t="shared" si="169"/>
        <v>5</v>
      </c>
      <c r="D940" s="17">
        <f t="shared" si="170"/>
        <v>15</v>
      </c>
      <c r="E940" s="18">
        <v>3048.41</v>
      </c>
      <c r="F940">
        <f t="shared" si="177"/>
        <v>938</v>
      </c>
      <c r="K940" s="22">
        <f t="shared" si="174"/>
        <v>3048.41</v>
      </c>
      <c r="N940" s="2">
        <f t="shared" si="178"/>
        <v>554.52963446812407</v>
      </c>
      <c r="O940" s="2">
        <f t="shared" si="175"/>
        <v>2493.8803655318757</v>
      </c>
      <c r="P940" s="2">
        <f t="shared" si="176"/>
        <v>0</v>
      </c>
      <c r="R940" s="12">
        <v>39175</v>
      </c>
      <c r="S940" s="17">
        <f t="shared" si="171"/>
        <v>4</v>
      </c>
      <c r="T940" s="17">
        <f t="shared" si="172"/>
        <v>2</v>
      </c>
      <c r="U940" s="17">
        <f t="shared" si="173"/>
        <v>3</v>
      </c>
      <c r="V940" s="18">
        <v>1535.39</v>
      </c>
      <c r="W940">
        <f t="shared" si="179"/>
        <v>7822</v>
      </c>
    </row>
    <row r="941" spans="1:23">
      <c r="A941" s="12">
        <v>39371</v>
      </c>
      <c r="B941" s="17">
        <f t="shared" si="168"/>
        <v>10</v>
      </c>
      <c r="C941" s="17">
        <f t="shared" si="169"/>
        <v>2</v>
      </c>
      <c r="D941" s="17">
        <f t="shared" si="170"/>
        <v>16</v>
      </c>
      <c r="E941" s="18">
        <v>3047.9959223244141</v>
      </c>
      <c r="F941">
        <f t="shared" si="177"/>
        <v>939</v>
      </c>
      <c r="K941" s="22">
        <f t="shared" si="174"/>
        <v>3047.9959223244141</v>
      </c>
      <c r="N941" s="2">
        <f t="shared" si="178"/>
        <v>554.52963446812407</v>
      </c>
      <c r="O941" s="2">
        <f t="shared" si="175"/>
        <v>2493.4662878562899</v>
      </c>
      <c r="P941" s="2">
        <f t="shared" si="176"/>
        <v>0</v>
      </c>
      <c r="R941" s="12">
        <v>39158</v>
      </c>
      <c r="S941" s="17">
        <f t="shared" si="171"/>
        <v>3</v>
      </c>
      <c r="T941" s="17">
        <f t="shared" si="172"/>
        <v>6</v>
      </c>
      <c r="U941" s="17">
        <f t="shared" si="173"/>
        <v>17</v>
      </c>
      <c r="V941" s="18">
        <v>1536.06</v>
      </c>
      <c r="W941">
        <f t="shared" si="179"/>
        <v>7821</v>
      </c>
    </row>
    <row r="942" spans="1:23">
      <c r="A942" s="12">
        <v>39350</v>
      </c>
      <c r="B942" s="17">
        <f t="shared" si="168"/>
        <v>9</v>
      </c>
      <c r="C942" s="17">
        <f t="shared" si="169"/>
        <v>2</v>
      </c>
      <c r="D942" s="17">
        <f t="shared" si="170"/>
        <v>25</v>
      </c>
      <c r="E942" s="18">
        <v>3047.6728048923828</v>
      </c>
      <c r="F942">
        <f t="shared" si="177"/>
        <v>940</v>
      </c>
      <c r="K942" s="22">
        <f t="shared" si="174"/>
        <v>3047.6728048923828</v>
      </c>
      <c r="N942" s="2">
        <f t="shared" si="178"/>
        <v>554.52963446812407</v>
      </c>
      <c r="O942" s="2">
        <f t="shared" si="175"/>
        <v>2493.1431704242586</v>
      </c>
      <c r="P942" s="2">
        <f t="shared" si="176"/>
        <v>0</v>
      </c>
      <c r="R942" s="12">
        <v>39176</v>
      </c>
      <c r="S942" s="17">
        <f t="shared" si="171"/>
        <v>4</v>
      </c>
      <c r="T942" s="17">
        <f t="shared" si="172"/>
        <v>3</v>
      </c>
      <c r="U942" s="17">
        <f t="shared" si="173"/>
        <v>4</v>
      </c>
      <c r="V942" s="18">
        <v>1536.42</v>
      </c>
      <c r="W942">
        <f t="shared" si="179"/>
        <v>7820</v>
      </c>
    </row>
    <row r="943" spans="1:23">
      <c r="A943" s="12">
        <v>39246</v>
      </c>
      <c r="B943" s="17">
        <f t="shared" si="168"/>
        <v>6</v>
      </c>
      <c r="C943" s="17">
        <f t="shared" si="169"/>
        <v>3</v>
      </c>
      <c r="D943" s="17">
        <f t="shared" si="170"/>
        <v>13</v>
      </c>
      <c r="E943" s="18">
        <v>3047</v>
      </c>
      <c r="F943">
        <f t="shared" si="177"/>
        <v>941</v>
      </c>
      <c r="K943" s="22">
        <f t="shared" si="174"/>
        <v>3047</v>
      </c>
      <c r="N943" s="2">
        <f t="shared" si="178"/>
        <v>554.52963446812407</v>
      </c>
      <c r="O943" s="2">
        <f t="shared" si="175"/>
        <v>2492.4703655318758</v>
      </c>
      <c r="P943" s="2">
        <f t="shared" si="176"/>
        <v>0</v>
      </c>
      <c r="R943" s="12">
        <v>39411</v>
      </c>
      <c r="S943" s="17">
        <f t="shared" si="171"/>
        <v>11</v>
      </c>
      <c r="T943" s="17">
        <f t="shared" si="172"/>
        <v>7</v>
      </c>
      <c r="U943" s="17">
        <f t="shared" si="173"/>
        <v>25</v>
      </c>
      <c r="V943" s="18">
        <v>1536.7275175383984</v>
      </c>
      <c r="W943">
        <f t="shared" si="179"/>
        <v>7819</v>
      </c>
    </row>
    <row r="944" spans="1:23">
      <c r="A944" s="12">
        <v>39362</v>
      </c>
      <c r="B944" s="17">
        <f t="shared" si="168"/>
        <v>10</v>
      </c>
      <c r="C944" s="17">
        <f t="shared" si="169"/>
        <v>7</v>
      </c>
      <c r="D944" s="17">
        <f t="shared" si="170"/>
        <v>7</v>
      </c>
      <c r="E944" s="18">
        <v>3046.2507163566406</v>
      </c>
      <c r="F944">
        <f t="shared" si="177"/>
        <v>942</v>
      </c>
      <c r="K944" s="22">
        <f t="shared" si="174"/>
        <v>3046.2507163566406</v>
      </c>
      <c r="N944" s="2">
        <f t="shared" si="178"/>
        <v>554.52963446812407</v>
      </c>
      <c r="O944" s="2">
        <f t="shared" si="175"/>
        <v>2491.7210818885164</v>
      </c>
      <c r="P944" s="2">
        <f t="shared" si="176"/>
        <v>0</v>
      </c>
      <c r="R944" s="12">
        <v>39415</v>
      </c>
      <c r="S944" s="17">
        <f t="shared" si="171"/>
        <v>11</v>
      </c>
      <c r="T944" s="17">
        <f t="shared" si="172"/>
        <v>4</v>
      </c>
      <c r="U944" s="17">
        <f t="shared" si="173"/>
        <v>29</v>
      </c>
      <c r="V944" s="18">
        <v>1536.7313765902734</v>
      </c>
      <c r="W944">
        <f t="shared" si="179"/>
        <v>7818</v>
      </c>
    </row>
    <row r="945" spans="1:23">
      <c r="A945" s="12">
        <v>39220</v>
      </c>
      <c r="B945" s="17">
        <f t="shared" si="168"/>
        <v>5</v>
      </c>
      <c r="C945" s="17">
        <f t="shared" si="169"/>
        <v>5</v>
      </c>
      <c r="D945" s="17">
        <f t="shared" si="170"/>
        <v>18</v>
      </c>
      <c r="E945" s="18">
        <v>3046</v>
      </c>
      <c r="F945">
        <f t="shared" si="177"/>
        <v>943</v>
      </c>
      <c r="K945" s="22">
        <f t="shared" si="174"/>
        <v>3046</v>
      </c>
      <c r="N945" s="2">
        <f t="shared" si="178"/>
        <v>554.52963446812407</v>
      </c>
      <c r="O945" s="2">
        <f t="shared" si="175"/>
        <v>2491.4703655318758</v>
      </c>
      <c r="P945" s="2">
        <f t="shared" si="176"/>
        <v>0</v>
      </c>
      <c r="R945" s="12">
        <v>39157</v>
      </c>
      <c r="S945" s="17">
        <f t="shared" si="171"/>
        <v>3</v>
      </c>
      <c r="T945" s="17">
        <f t="shared" si="172"/>
        <v>5</v>
      </c>
      <c r="U945" s="17">
        <f t="shared" si="173"/>
        <v>16</v>
      </c>
      <c r="V945" s="18">
        <v>1536.76</v>
      </c>
      <c r="W945">
        <f t="shared" si="179"/>
        <v>7817</v>
      </c>
    </row>
    <row r="946" spans="1:23">
      <c r="A946" s="12">
        <v>39370</v>
      </c>
      <c r="B946" s="17">
        <f t="shared" si="168"/>
        <v>10</v>
      </c>
      <c r="C946" s="17">
        <f t="shared" si="169"/>
        <v>1</v>
      </c>
      <c r="D946" s="17">
        <f t="shared" si="170"/>
        <v>15</v>
      </c>
      <c r="E946" s="18">
        <v>3045.8041580295899</v>
      </c>
      <c r="F946">
        <f t="shared" si="177"/>
        <v>944</v>
      </c>
      <c r="K946" s="22">
        <f t="shared" si="174"/>
        <v>3045.8041580295899</v>
      </c>
      <c r="N946" s="2">
        <f t="shared" si="178"/>
        <v>554.52963446812407</v>
      </c>
      <c r="O946" s="2">
        <f t="shared" si="175"/>
        <v>2491.2745235614657</v>
      </c>
      <c r="P946" s="2">
        <f t="shared" si="176"/>
        <v>0</v>
      </c>
      <c r="R946" s="12">
        <v>39224</v>
      </c>
      <c r="S946" s="17">
        <f t="shared" si="171"/>
        <v>5</v>
      </c>
      <c r="T946" s="17">
        <f t="shared" si="172"/>
        <v>2</v>
      </c>
      <c r="U946" s="17">
        <f t="shared" si="173"/>
        <v>22</v>
      </c>
      <c r="V946" s="18">
        <v>1537.02</v>
      </c>
      <c r="W946">
        <f t="shared" si="179"/>
        <v>7816</v>
      </c>
    </row>
    <row r="947" spans="1:23">
      <c r="A947" s="12">
        <v>39257</v>
      </c>
      <c r="B947" s="17">
        <f t="shared" si="168"/>
        <v>6</v>
      </c>
      <c r="C947" s="17">
        <f t="shared" si="169"/>
        <v>7</v>
      </c>
      <c r="D947" s="17">
        <f t="shared" si="170"/>
        <v>24</v>
      </c>
      <c r="E947" s="18">
        <v>3045</v>
      </c>
      <c r="F947">
        <f t="shared" si="177"/>
        <v>945</v>
      </c>
      <c r="K947" s="22">
        <f t="shared" si="174"/>
        <v>3045</v>
      </c>
      <c r="N947" s="2">
        <f t="shared" si="178"/>
        <v>554.52963446812407</v>
      </c>
      <c r="O947" s="2">
        <f t="shared" si="175"/>
        <v>2490.4703655318758</v>
      </c>
      <c r="P947" s="2">
        <f t="shared" si="176"/>
        <v>0</v>
      </c>
      <c r="R947" s="12">
        <v>39436</v>
      </c>
      <c r="S947" s="17">
        <f t="shared" si="171"/>
        <v>12</v>
      </c>
      <c r="T947" s="17">
        <f t="shared" si="172"/>
        <v>4</v>
      </c>
      <c r="U947" s="17">
        <f t="shared" si="173"/>
        <v>20</v>
      </c>
      <c r="V947" s="18">
        <v>1537.1320853457032</v>
      </c>
      <c r="W947">
        <f t="shared" si="179"/>
        <v>7815</v>
      </c>
    </row>
    <row r="948" spans="1:23">
      <c r="A948" s="12">
        <v>39263</v>
      </c>
      <c r="B948" s="17">
        <f t="shared" si="168"/>
        <v>6</v>
      </c>
      <c r="C948" s="17">
        <f t="shared" si="169"/>
        <v>6</v>
      </c>
      <c r="D948" s="17">
        <f t="shared" si="170"/>
        <v>30</v>
      </c>
      <c r="E948" s="18">
        <v>3045</v>
      </c>
      <c r="F948">
        <f t="shared" si="177"/>
        <v>946</v>
      </c>
      <c r="K948" s="22">
        <f t="shared" si="174"/>
        <v>3045</v>
      </c>
      <c r="N948" s="2">
        <f t="shared" si="178"/>
        <v>554.52963446812407</v>
      </c>
      <c r="O948" s="2">
        <f t="shared" si="175"/>
        <v>2490.4703655318758</v>
      </c>
      <c r="P948" s="2">
        <f t="shared" si="176"/>
        <v>0</v>
      </c>
      <c r="R948" s="12">
        <v>39107</v>
      </c>
      <c r="S948" s="17">
        <f t="shared" si="171"/>
        <v>1</v>
      </c>
      <c r="T948" s="17">
        <f t="shared" si="172"/>
        <v>4</v>
      </c>
      <c r="U948" s="17">
        <f t="shared" si="173"/>
        <v>25</v>
      </c>
      <c r="V948" s="18">
        <v>1537.35</v>
      </c>
      <c r="W948">
        <f t="shared" si="179"/>
        <v>7814</v>
      </c>
    </row>
    <row r="949" spans="1:23">
      <c r="A949" s="12">
        <v>39346</v>
      </c>
      <c r="B949" s="17">
        <f t="shared" si="168"/>
        <v>9</v>
      </c>
      <c r="C949" s="17">
        <f t="shared" si="169"/>
        <v>5</v>
      </c>
      <c r="D949" s="17">
        <f t="shared" si="170"/>
        <v>21</v>
      </c>
      <c r="E949" s="18">
        <v>3044.3323618203131</v>
      </c>
      <c r="F949">
        <f t="shared" si="177"/>
        <v>947</v>
      </c>
      <c r="K949" s="22">
        <f t="shared" si="174"/>
        <v>3044.3323618203131</v>
      </c>
      <c r="N949" s="2">
        <f t="shared" si="178"/>
        <v>554.52963446812407</v>
      </c>
      <c r="O949" s="2">
        <f t="shared" si="175"/>
        <v>2489.8027273521889</v>
      </c>
      <c r="P949" s="2">
        <f t="shared" si="176"/>
        <v>0</v>
      </c>
      <c r="R949" s="12">
        <v>39134</v>
      </c>
      <c r="S949" s="17">
        <f t="shared" si="171"/>
        <v>2</v>
      </c>
      <c r="T949" s="17">
        <f t="shared" si="172"/>
        <v>3</v>
      </c>
      <c r="U949" s="17">
        <f t="shared" si="173"/>
        <v>21</v>
      </c>
      <c r="V949" s="18">
        <v>1538.05</v>
      </c>
      <c r="W949">
        <f t="shared" si="179"/>
        <v>7813</v>
      </c>
    </row>
    <row r="950" spans="1:23">
      <c r="A950" s="12">
        <v>39340</v>
      </c>
      <c r="B950" s="17">
        <f t="shared" si="168"/>
        <v>9</v>
      </c>
      <c r="C950" s="17">
        <f t="shared" si="169"/>
        <v>6</v>
      </c>
      <c r="D950" s="17">
        <f t="shared" si="170"/>
        <v>15</v>
      </c>
      <c r="E950" s="18">
        <v>3044.2911209236331</v>
      </c>
      <c r="F950">
        <f t="shared" si="177"/>
        <v>948</v>
      </c>
      <c r="K950" s="22">
        <f t="shared" si="174"/>
        <v>3044.2911209236331</v>
      </c>
      <c r="N950" s="2">
        <f t="shared" si="178"/>
        <v>554.52963446812407</v>
      </c>
      <c r="O950" s="2">
        <f t="shared" si="175"/>
        <v>2489.7614864555089</v>
      </c>
      <c r="P950" s="2">
        <f t="shared" si="176"/>
        <v>0</v>
      </c>
      <c r="R950" s="12">
        <v>39404</v>
      </c>
      <c r="S950" s="17">
        <f t="shared" si="171"/>
        <v>11</v>
      </c>
      <c r="T950" s="17">
        <f t="shared" si="172"/>
        <v>7</v>
      </c>
      <c r="U950" s="17">
        <f t="shared" si="173"/>
        <v>18</v>
      </c>
      <c r="V950" s="18">
        <v>1538.2399814327737</v>
      </c>
      <c r="W950">
        <f t="shared" si="179"/>
        <v>7812</v>
      </c>
    </row>
    <row r="951" spans="1:23">
      <c r="A951" s="12">
        <v>39207</v>
      </c>
      <c r="B951" s="17">
        <f t="shared" si="168"/>
        <v>5</v>
      </c>
      <c r="C951" s="17">
        <f t="shared" si="169"/>
        <v>6</v>
      </c>
      <c r="D951" s="17">
        <f t="shared" si="170"/>
        <v>5</v>
      </c>
      <c r="E951" s="18">
        <v>3044</v>
      </c>
      <c r="F951">
        <f t="shared" si="177"/>
        <v>949</v>
      </c>
      <c r="K951" s="22">
        <f t="shared" si="174"/>
        <v>3044</v>
      </c>
      <c r="N951" s="2">
        <f t="shared" si="178"/>
        <v>554.52963446812407</v>
      </c>
      <c r="O951" s="2">
        <f t="shared" si="175"/>
        <v>2489.4703655318758</v>
      </c>
      <c r="P951" s="2">
        <f t="shared" si="176"/>
        <v>0</v>
      </c>
      <c r="R951" s="12">
        <v>39403</v>
      </c>
      <c r="S951" s="17">
        <f t="shared" si="171"/>
        <v>11</v>
      </c>
      <c r="T951" s="17">
        <f t="shared" si="172"/>
        <v>6</v>
      </c>
      <c r="U951" s="17">
        <f t="shared" si="173"/>
        <v>17</v>
      </c>
      <c r="V951" s="18">
        <v>1538.9380537369534</v>
      </c>
      <c r="W951">
        <f t="shared" si="179"/>
        <v>7811</v>
      </c>
    </row>
    <row r="952" spans="1:23">
      <c r="A952" s="12">
        <v>39247</v>
      </c>
      <c r="B952" s="17">
        <f t="shared" si="168"/>
        <v>6</v>
      </c>
      <c r="C952" s="17">
        <f t="shared" si="169"/>
        <v>4</v>
      </c>
      <c r="D952" s="17">
        <f t="shared" si="170"/>
        <v>14</v>
      </c>
      <c r="E952" s="18">
        <v>3044</v>
      </c>
      <c r="F952">
        <f t="shared" si="177"/>
        <v>950</v>
      </c>
      <c r="K952" s="22">
        <f t="shared" si="174"/>
        <v>3044</v>
      </c>
      <c r="N952" s="2">
        <f t="shared" si="178"/>
        <v>554.52963446812407</v>
      </c>
      <c r="O952" s="2">
        <f t="shared" si="175"/>
        <v>2489.4703655318758</v>
      </c>
      <c r="P952" s="2">
        <f t="shared" si="176"/>
        <v>0</v>
      </c>
      <c r="R952" s="12">
        <v>39212</v>
      </c>
      <c r="S952" s="17">
        <f t="shared" si="171"/>
        <v>5</v>
      </c>
      <c r="T952" s="17">
        <f t="shared" si="172"/>
        <v>4</v>
      </c>
      <c r="U952" s="17">
        <f t="shared" si="173"/>
        <v>10</v>
      </c>
      <c r="V952" s="18">
        <v>1538.98</v>
      </c>
      <c r="W952">
        <f t="shared" si="179"/>
        <v>7810</v>
      </c>
    </row>
    <row r="953" spans="1:23">
      <c r="A953" s="12">
        <v>39334</v>
      </c>
      <c r="B953" s="17">
        <f t="shared" si="168"/>
        <v>9</v>
      </c>
      <c r="C953" s="17">
        <f t="shared" si="169"/>
        <v>7</v>
      </c>
      <c r="D953" s="17">
        <f t="shared" si="170"/>
        <v>9</v>
      </c>
      <c r="E953" s="18">
        <v>3043.1904065462886</v>
      </c>
      <c r="F953">
        <f t="shared" si="177"/>
        <v>951</v>
      </c>
      <c r="K953" s="22">
        <f t="shared" si="174"/>
        <v>3043.1904065462886</v>
      </c>
      <c r="N953" s="2">
        <f t="shared" si="178"/>
        <v>554.52963446812407</v>
      </c>
      <c r="O953" s="2">
        <f t="shared" si="175"/>
        <v>2488.6607720781644</v>
      </c>
      <c r="P953" s="2">
        <f t="shared" si="176"/>
        <v>0</v>
      </c>
      <c r="R953" s="12">
        <v>39201</v>
      </c>
      <c r="S953" s="17">
        <f t="shared" si="171"/>
        <v>4</v>
      </c>
      <c r="T953" s="17">
        <f t="shared" si="172"/>
        <v>7</v>
      </c>
      <c r="U953" s="17">
        <f t="shared" si="173"/>
        <v>29</v>
      </c>
      <c r="V953" s="18">
        <v>1539</v>
      </c>
      <c r="W953">
        <f t="shared" si="179"/>
        <v>7809</v>
      </c>
    </row>
    <row r="954" spans="1:23">
      <c r="A954" s="12">
        <v>39224</v>
      </c>
      <c r="B954" s="17">
        <f t="shared" si="168"/>
        <v>5</v>
      </c>
      <c r="C954" s="17">
        <f t="shared" si="169"/>
        <v>2</v>
      </c>
      <c r="D954" s="17">
        <f t="shared" si="170"/>
        <v>22</v>
      </c>
      <c r="E954" s="18">
        <v>3043</v>
      </c>
      <c r="F954">
        <f t="shared" si="177"/>
        <v>952</v>
      </c>
      <c r="K954" s="22">
        <f t="shared" si="174"/>
        <v>3043</v>
      </c>
      <c r="N954" s="2">
        <f t="shared" si="178"/>
        <v>554.52963446812407</v>
      </c>
      <c r="O954" s="2">
        <f t="shared" si="175"/>
        <v>2488.4703655318758</v>
      </c>
      <c r="P954" s="2">
        <f t="shared" si="176"/>
        <v>0</v>
      </c>
      <c r="R954" s="12">
        <v>39179</v>
      </c>
      <c r="S954" s="17">
        <f t="shared" si="171"/>
        <v>4</v>
      </c>
      <c r="T954" s="17">
        <f t="shared" si="172"/>
        <v>6</v>
      </c>
      <c r="U954" s="17">
        <f t="shared" si="173"/>
        <v>7</v>
      </c>
      <c r="V954" s="18">
        <v>1539.04</v>
      </c>
      <c r="W954">
        <f t="shared" si="179"/>
        <v>7808</v>
      </c>
    </row>
    <row r="955" spans="1:23">
      <c r="A955" s="12">
        <v>39330</v>
      </c>
      <c r="B955" s="17">
        <f t="shared" si="168"/>
        <v>9</v>
      </c>
      <c r="C955" s="17">
        <f t="shared" si="169"/>
        <v>3</v>
      </c>
      <c r="D955" s="17">
        <f t="shared" si="170"/>
        <v>5</v>
      </c>
      <c r="E955" s="18">
        <v>3042.3250422902343</v>
      </c>
      <c r="F955">
        <f t="shared" si="177"/>
        <v>953</v>
      </c>
      <c r="K955" s="22">
        <f t="shared" si="174"/>
        <v>3042.3250422902343</v>
      </c>
      <c r="N955" s="2">
        <f t="shared" si="178"/>
        <v>554.52963446812407</v>
      </c>
      <c r="O955" s="2">
        <f t="shared" si="175"/>
        <v>2487.7954078221101</v>
      </c>
      <c r="P955" s="2">
        <f t="shared" si="176"/>
        <v>0</v>
      </c>
      <c r="R955" s="12">
        <v>39137</v>
      </c>
      <c r="S955" s="17">
        <f t="shared" si="171"/>
        <v>2</v>
      </c>
      <c r="T955" s="17">
        <f t="shared" si="172"/>
        <v>6</v>
      </c>
      <c r="U955" s="17">
        <f t="shared" si="173"/>
        <v>24</v>
      </c>
      <c r="V955" s="18">
        <v>1539.98</v>
      </c>
      <c r="W955">
        <f t="shared" si="179"/>
        <v>7807</v>
      </c>
    </row>
    <row r="956" spans="1:23">
      <c r="A956" s="12">
        <v>39332</v>
      </c>
      <c r="B956" s="17">
        <f t="shared" si="168"/>
        <v>9</v>
      </c>
      <c r="C956" s="17">
        <f t="shared" si="169"/>
        <v>5</v>
      </c>
      <c r="D956" s="17">
        <f t="shared" si="170"/>
        <v>7</v>
      </c>
      <c r="E956" s="18">
        <v>3042.1922592736323</v>
      </c>
      <c r="F956">
        <f t="shared" si="177"/>
        <v>954</v>
      </c>
      <c r="K956" s="22">
        <f t="shared" si="174"/>
        <v>3042.1922592736323</v>
      </c>
      <c r="N956" s="2">
        <f t="shared" si="178"/>
        <v>554.52963446812407</v>
      </c>
      <c r="O956" s="2">
        <f t="shared" si="175"/>
        <v>2487.6626248055081</v>
      </c>
      <c r="P956" s="2">
        <f t="shared" si="176"/>
        <v>0</v>
      </c>
      <c r="R956" s="12">
        <v>39152</v>
      </c>
      <c r="S956" s="17">
        <f t="shared" si="171"/>
        <v>3</v>
      </c>
      <c r="T956" s="17">
        <f t="shared" si="172"/>
        <v>7</v>
      </c>
      <c r="U956" s="17">
        <f t="shared" si="173"/>
        <v>11</v>
      </c>
      <c r="V956" s="18">
        <v>1540</v>
      </c>
      <c r="W956">
        <f t="shared" si="179"/>
        <v>7806</v>
      </c>
    </row>
    <row r="957" spans="1:23">
      <c r="A957" s="12">
        <v>39268</v>
      </c>
      <c r="B957" s="17">
        <f t="shared" si="168"/>
        <v>7</v>
      </c>
      <c r="C957" s="17">
        <f t="shared" si="169"/>
        <v>4</v>
      </c>
      <c r="D957" s="17">
        <f t="shared" si="170"/>
        <v>5</v>
      </c>
      <c r="E957" s="18">
        <v>3041.9605008408203</v>
      </c>
      <c r="F957">
        <f t="shared" si="177"/>
        <v>955</v>
      </c>
      <c r="K957" s="22">
        <f t="shared" si="174"/>
        <v>3041.9605008408203</v>
      </c>
      <c r="N957" s="2">
        <f t="shared" si="178"/>
        <v>554.52963446812407</v>
      </c>
      <c r="O957" s="2">
        <f t="shared" si="175"/>
        <v>2487.4308663726961</v>
      </c>
      <c r="P957" s="2">
        <f t="shared" si="176"/>
        <v>0</v>
      </c>
      <c r="R957" s="12">
        <v>39143</v>
      </c>
      <c r="S957" s="17">
        <f t="shared" si="171"/>
        <v>3</v>
      </c>
      <c r="T957" s="17">
        <f t="shared" si="172"/>
        <v>5</v>
      </c>
      <c r="U957" s="17">
        <f t="shared" si="173"/>
        <v>2</v>
      </c>
      <c r="V957" s="18">
        <v>1540.02</v>
      </c>
      <c r="W957">
        <f t="shared" si="179"/>
        <v>7805</v>
      </c>
    </row>
    <row r="958" spans="1:23">
      <c r="A958" s="12">
        <v>39250</v>
      </c>
      <c r="B958" s="17">
        <f t="shared" si="168"/>
        <v>6</v>
      </c>
      <c r="C958" s="17">
        <f t="shared" si="169"/>
        <v>7</v>
      </c>
      <c r="D958" s="17">
        <f t="shared" si="170"/>
        <v>17</v>
      </c>
      <c r="E958" s="18">
        <v>3041.29</v>
      </c>
      <c r="F958">
        <f t="shared" si="177"/>
        <v>956</v>
      </c>
      <c r="K958" s="22">
        <f t="shared" si="174"/>
        <v>3041.29</v>
      </c>
      <c r="N958" s="2">
        <f t="shared" si="178"/>
        <v>554.52963446812407</v>
      </c>
      <c r="O958" s="2">
        <f t="shared" si="175"/>
        <v>2486.7603655318758</v>
      </c>
      <c r="P958" s="2">
        <f t="shared" si="176"/>
        <v>0</v>
      </c>
      <c r="R958" s="12">
        <v>39126</v>
      </c>
      <c r="S958" s="17">
        <f t="shared" si="171"/>
        <v>2</v>
      </c>
      <c r="T958" s="17">
        <f t="shared" si="172"/>
        <v>2</v>
      </c>
      <c r="U958" s="17">
        <f t="shared" si="173"/>
        <v>13</v>
      </c>
      <c r="V958" s="18">
        <v>1540.12</v>
      </c>
      <c r="W958">
        <f t="shared" si="179"/>
        <v>7804</v>
      </c>
    </row>
    <row r="959" spans="1:23">
      <c r="A959" s="12">
        <v>39340</v>
      </c>
      <c r="B959" s="17">
        <f t="shared" si="168"/>
        <v>9</v>
      </c>
      <c r="C959" s="17">
        <f t="shared" si="169"/>
        <v>6</v>
      </c>
      <c r="D959" s="17">
        <f t="shared" si="170"/>
        <v>15</v>
      </c>
      <c r="E959" s="18">
        <v>3040.5824846970704</v>
      </c>
      <c r="F959">
        <f t="shared" si="177"/>
        <v>957</v>
      </c>
      <c r="K959" s="22">
        <f t="shared" si="174"/>
        <v>3040.5824846970704</v>
      </c>
      <c r="N959" s="2">
        <f t="shared" si="178"/>
        <v>554.52963446812407</v>
      </c>
      <c r="O959" s="2">
        <f t="shared" si="175"/>
        <v>2486.0528502289462</v>
      </c>
      <c r="P959" s="2">
        <f t="shared" si="176"/>
        <v>0</v>
      </c>
      <c r="R959" s="12">
        <v>39381</v>
      </c>
      <c r="S959" s="17">
        <f t="shared" si="171"/>
        <v>10</v>
      </c>
      <c r="T959" s="17">
        <f t="shared" si="172"/>
        <v>5</v>
      </c>
      <c r="U959" s="17">
        <f t="shared" si="173"/>
        <v>26</v>
      </c>
      <c r="V959" s="18">
        <v>1540.7952566824608</v>
      </c>
      <c r="W959">
        <f t="shared" si="179"/>
        <v>7803</v>
      </c>
    </row>
    <row r="960" spans="1:23">
      <c r="A960" s="12">
        <v>39276</v>
      </c>
      <c r="B960" s="17">
        <f t="shared" si="168"/>
        <v>7</v>
      </c>
      <c r="C960" s="17">
        <f t="shared" si="169"/>
        <v>5</v>
      </c>
      <c r="D960" s="17">
        <f t="shared" si="170"/>
        <v>13</v>
      </c>
      <c r="E960" s="18">
        <v>3040.5209199447263</v>
      </c>
      <c r="F960">
        <f t="shared" si="177"/>
        <v>958</v>
      </c>
      <c r="K960" s="22">
        <f t="shared" si="174"/>
        <v>3040.5209199447263</v>
      </c>
      <c r="N960" s="2">
        <f t="shared" si="178"/>
        <v>554.52963446812407</v>
      </c>
      <c r="O960" s="2">
        <f t="shared" si="175"/>
        <v>2485.9912854766021</v>
      </c>
      <c r="P960" s="2">
        <f t="shared" si="176"/>
        <v>0</v>
      </c>
      <c r="R960" s="12">
        <v>39200</v>
      </c>
      <c r="S960" s="17">
        <f t="shared" si="171"/>
        <v>4</v>
      </c>
      <c r="T960" s="17">
        <f t="shared" si="172"/>
        <v>6</v>
      </c>
      <c r="U960" s="17">
        <f t="shared" si="173"/>
        <v>28</v>
      </c>
      <c r="V960" s="18">
        <v>1541</v>
      </c>
      <c r="W960">
        <f t="shared" si="179"/>
        <v>7802</v>
      </c>
    </row>
    <row r="961" spans="1:23">
      <c r="A961" s="12">
        <v>39351</v>
      </c>
      <c r="B961" s="17">
        <f t="shared" si="168"/>
        <v>9</v>
      </c>
      <c r="C961" s="17">
        <f t="shared" si="169"/>
        <v>3</v>
      </c>
      <c r="D961" s="17">
        <f t="shared" si="170"/>
        <v>26</v>
      </c>
      <c r="E961" s="18">
        <v>3040.4544050013669</v>
      </c>
      <c r="F961">
        <f t="shared" si="177"/>
        <v>959</v>
      </c>
      <c r="K961" s="22">
        <f t="shared" si="174"/>
        <v>3040.4544050013669</v>
      </c>
      <c r="N961" s="2">
        <f t="shared" si="178"/>
        <v>554.52963446812407</v>
      </c>
      <c r="O961" s="2">
        <f t="shared" si="175"/>
        <v>2485.9247705332427</v>
      </c>
      <c r="P961" s="2">
        <f t="shared" si="176"/>
        <v>0</v>
      </c>
      <c r="R961" s="12">
        <v>39405</v>
      </c>
      <c r="S961" s="17">
        <f t="shared" si="171"/>
        <v>11</v>
      </c>
      <c r="T961" s="17">
        <f t="shared" si="172"/>
        <v>1</v>
      </c>
      <c r="U961" s="17">
        <f t="shared" si="173"/>
        <v>19</v>
      </c>
      <c r="V961" s="18">
        <v>1541.0254262207034</v>
      </c>
      <c r="W961">
        <f t="shared" si="179"/>
        <v>7801</v>
      </c>
    </row>
    <row r="962" spans="1:23">
      <c r="A962" s="12">
        <v>39342</v>
      </c>
      <c r="B962" s="17">
        <f t="shared" ref="B962:B1025" si="180">MONTH(A962)</f>
        <v>9</v>
      </c>
      <c r="C962" s="17">
        <f t="shared" ref="C962:C1025" si="181">WEEKDAY(A962,2)</f>
        <v>1</v>
      </c>
      <c r="D962" s="17">
        <f t="shared" ref="D962:D1025" si="182">DAY(A962)</f>
        <v>17</v>
      </c>
      <c r="E962" s="18">
        <v>3039.7529034257809</v>
      </c>
      <c r="F962">
        <f t="shared" si="177"/>
        <v>960</v>
      </c>
      <c r="K962" s="22">
        <f t="shared" si="174"/>
        <v>3039.7529034257809</v>
      </c>
      <c r="N962" s="2">
        <f t="shared" si="178"/>
        <v>554.52963446812407</v>
      </c>
      <c r="O962" s="2">
        <f t="shared" si="175"/>
        <v>2485.2232689576567</v>
      </c>
      <c r="P962" s="2">
        <f t="shared" si="176"/>
        <v>0</v>
      </c>
      <c r="R962" s="12">
        <v>39231</v>
      </c>
      <c r="S962" s="17">
        <f t="shared" ref="S962:S1025" si="183">MONTH(R962)</f>
        <v>5</v>
      </c>
      <c r="T962" s="17">
        <f t="shared" ref="T962:T1025" si="184">WEEKDAY(R962,2)</f>
        <v>2</v>
      </c>
      <c r="U962" s="17">
        <f t="shared" ref="U962:U1025" si="185">DAY(R962)</f>
        <v>29</v>
      </c>
      <c r="V962" s="18">
        <v>1541.16</v>
      </c>
      <c r="W962">
        <f t="shared" si="179"/>
        <v>7800</v>
      </c>
    </row>
    <row r="963" spans="1:23">
      <c r="A963" s="12">
        <v>39362</v>
      </c>
      <c r="B963" s="17">
        <f t="shared" si="180"/>
        <v>10</v>
      </c>
      <c r="C963" s="17">
        <f t="shared" si="181"/>
        <v>7</v>
      </c>
      <c r="D963" s="17">
        <f t="shared" si="182"/>
        <v>7</v>
      </c>
      <c r="E963" s="18">
        <v>3039.3864486626953</v>
      </c>
      <c r="F963">
        <f t="shared" si="177"/>
        <v>961</v>
      </c>
      <c r="K963" s="22">
        <f t="shared" ref="K963:K1002" si="186">IF(F963&lt;=1000,E963,0)</f>
        <v>3039.3864486626953</v>
      </c>
      <c r="N963" s="2">
        <f t="shared" si="178"/>
        <v>554.52963446812407</v>
      </c>
      <c r="O963" s="2">
        <f t="shared" ref="O963:O1026" si="187">IF(E963-N963&lt;0,0,E963-N963)</f>
        <v>2484.8568141945711</v>
      </c>
      <c r="P963" s="2">
        <f t="shared" ref="P963:P1026" si="188">E963-N963-O963</f>
        <v>0</v>
      </c>
      <c r="R963" s="12">
        <v>39103</v>
      </c>
      <c r="S963" s="17">
        <f t="shared" si="183"/>
        <v>1</v>
      </c>
      <c r="T963" s="17">
        <f t="shared" si="184"/>
        <v>7</v>
      </c>
      <c r="U963" s="17">
        <f t="shared" si="185"/>
        <v>21</v>
      </c>
      <c r="V963" s="18">
        <v>1541.85</v>
      </c>
      <c r="W963">
        <f t="shared" si="179"/>
        <v>7799</v>
      </c>
    </row>
    <row r="964" spans="1:23">
      <c r="A964" s="12">
        <v>39285</v>
      </c>
      <c r="B964" s="17">
        <f t="shared" si="180"/>
        <v>7</v>
      </c>
      <c r="C964" s="17">
        <f t="shared" si="181"/>
        <v>7</v>
      </c>
      <c r="D964" s="17">
        <f t="shared" si="182"/>
        <v>22</v>
      </c>
      <c r="E964" s="18">
        <v>3039.137644595703</v>
      </c>
      <c r="F964">
        <f t="shared" ref="F964:F1027" si="189">1+F963</f>
        <v>962</v>
      </c>
      <c r="K964" s="22">
        <f t="shared" si="186"/>
        <v>3039.137644595703</v>
      </c>
      <c r="N964" s="2">
        <f t="shared" ref="N964:N1027" si="190">N963</f>
        <v>554.52963446812407</v>
      </c>
      <c r="O964" s="2">
        <f t="shared" si="187"/>
        <v>2484.6080101275788</v>
      </c>
      <c r="P964" s="2">
        <f t="shared" si="188"/>
        <v>0</v>
      </c>
      <c r="R964" s="12">
        <v>39218</v>
      </c>
      <c r="S964" s="17">
        <f t="shared" si="183"/>
        <v>5</v>
      </c>
      <c r="T964" s="17">
        <f t="shared" si="184"/>
        <v>3</v>
      </c>
      <c r="U964" s="17">
        <f t="shared" si="185"/>
        <v>16</v>
      </c>
      <c r="V964" s="18">
        <v>1541.96</v>
      </c>
      <c r="W964">
        <f t="shared" ref="W964:W1027" si="191">W963-1</f>
        <v>7798</v>
      </c>
    </row>
    <row r="965" spans="1:23">
      <c r="A965" s="12">
        <v>39361</v>
      </c>
      <c r="B965" s="17">
        <f t="shared" si="180"/>
        <v>10</v>
      </c>
      <c r="C965" s="17">
        <f t="shared" si="181"/>
        <v>6</v>
      </c>
      <c r="D965" s="17">
        <f t="shared" si="182"/>
        <v>6</v>
      </c>
      <c r="E965" s="18">
        <v>3038.6246416099611</v>
      </c>
      <c r="F965">
        <f t="shared" si="189"/>
        <v>963</v>
      </c>
      <c r="K965" s="22">
        <f t="shared" si="186"/>
        <v>3038.6246416099611</v>
      </c>
      <c r="N965" s="2">
        <f t="shared" si="190"/>
        <v>554.52963446812407</v>
      </c>
      <c r="O965" s="2">
        <f t="shared" si="187"/>
        <v>2484.095007141837</v>
      </c>
      <c r="P965" s="2">
        <f t="shared" si="188"/>
        <v>0</v>
      </c>
      <c r="R965" s="12">
        <v>39446</v>
      </c>
      <c r="S965" s="17">
        <f t="shared" si="183"/>
        <v>12</v>
      </c>
      <c r="T965" s="17">
        <f t="shared" si="184"/>
        <v>7</v>
      </c>
      <c r="U965" s="17">
        <f t="shared" si="185"/>
        <v>30</v>
      </c>
      <c r="V965" s="18">
        <v>1542.1984261719531</v>
      </c>
      <c r="W965">
        <f t="shared" si="191"/>
        <v>7797</v>
      </c>
    </row>
    <row r="966" spans="1:23">
      <c r="A966" s="12">
        <v>39318</v>
      </c>
      <c r="B966" s="17">
        <f t="shared" si="180"/>
        <v>8</v>
      </c>
      <c r="C966" s="17">
        <f t="shared" si="181"/>
        <v>5</v>
      </c>
      <c r="D966" s="17">
        <f t="shared" si="182"/>
        <v>24</v>
      </c>
      <c r="E966" s="18">
        <v>3037.9206552777346</v>
      </c>
      <c r="F966">
        <f t="shared" si="189"/>
        <v>964</v>
      </c>
      <c r="K966" s="22">
        <f t="shared" si="186"/>
        <v>3037.9206552777346</v>
      </c>
      <c r="N966" s="2">
        <f t="shared" si="190"/>
        <v>554.52963446812407</v>
      </c>
      <c r="O966" s="2">
        <f t="shared" si="187"/>
        <v>2483.3910208096104</v>
      </c>
      <c r="P966" s="2">
        <f t="shared" si="188"/>
        <v>0</v>
      </c>
      <c r="R966" s="12">
        <v>39208</v>
      </c>
      <c r="S966" s="17">
        <f t="shared" si="183"/>
        <v>5</v>
      </c>
      <c r="T966" s="17">
        <f t="shared" si="184"/>
        <v>7</v>
      </c>
      <c r="U966" s="17">
        <f t="shared" si="185"/>
        <v>6</v>
      </c>
      <c r="V966" s="18">
        <v>1543.27</v>
      </c>
      <c r="W966">
        <f t="shared" si="191"/>
        <v>7796</v>
      </c>
    </row>
    <row r="967" spans="1:23">
      <c r="A967" s="12">
        <v>39292</v>
      </c>
      <c r="B967" s="17">
        <f t="shared" si="180"/>
        <v>7</v>
      </c>
      <c r="C967" s="17">
        <f t="shared" si="181"/>
        <v>7</v>
      </c>
      <c r="D967" s="17">
        <f t="shared" si="182"/>
        <v>29</v>
      </c>
      <c r="E967" s="18">
        <v>3037.7498710189452</v>
      </c>
      <c r="F967">
        <f t="shared" si="189"/>
        <v>965</v>
      </c>
      <c r="K967" s="22">
        <f t="shared" si="186"/>
        <v>3037.7498710189452</v>
      </c>
      <c r="N967" s="2">
        <f t="shared" si="190"/>
        <v>554.52963446812407</v>
      </c>
      <c r="O967" s="2">
        <f t="shared" si="187"/>
        <v>2483.220236550821</v>
      </c>
      <c r="P967" s="2">
        <f t="shared" si="188"/>
        <v>0</v>
      </c>
      <c r="R967" s="12">
        <v>39122</v>
      </c>
      <c r="S967" s="17">
        <f t="shared" si="183"/>
        <v>2</v>
      </c>
      <c r="T967" s="17">
        <f t="shared" si="184"/>
        <v>5</v>
      </c>
      <c r="U967" s="17">
        <f t="shared" si="185"/>
        <v>9</v>
      </c>
      <c r="V967" s="18">
        <v>1543.28</v>
      </c>
      <c r="W967">
        <f t="shared" si="191"/>
        <v>7795</v>
      </c>
    </row>
    <row r="968" spans="1:23">
      <c r="A968" s="12">
        <v>39358</v>
      </c>
      <c r="B968" s="17">
        <f t="shared" si="180"/>
        <v>10</v>
      </c>
      <c r="C968" s="17">
        <f t="shared" si="181"/>
        <v>3</v>
      </c>
      <c r="D968" s="17">
        <f t="shared" si="182"/>
        <v>3</v>
      </c>
      <c r="E968" s="18">
        <v>3036.167515648242</v>
      </c>
      <c r="F968">
        <f t="shared" si="189"/>
        <v>966</v>
      </c>
      <c r="K968" s="22">
        <f t="shared" si="186"/>
        <v>3036.167515648242</v>
      </c>
      <c r="N968" s="2">
        <f t="shared" si="190"/>
        <v>554.52963446812407</v>
      </c>
      <c r="O968" s="2">
        <f t="shared" si="187"/>
        <v>2481.6378811801178</v>
      </c>
      <c r="P968" s="2">
        <f t="shared" si="188"/>
        <v>0</v>
      </c>
      <c r="R968" s="12">
        <v>39194</v>
      </c>
      <c r="S968" s="17">
        <f t="shared" si="183"/>
        <v>4</v>
      </c>
      <c r="T968" s="17">
        <f t="shared" si="184"/>
        <v>7</v>
      </c>
      <c r="U968" s="17">
        <f t="shared" si="185"/>
        <v>22</v>
      </c>
      <c r="V968" s="18">
        <v>1543.53</v>
      </c>
      <c r="W968">
        <f t="shared" si="191"/>
        <v>7794</v>
      </c>
    </row>
    <row r="969" spans="1:23">
      <c r="A969" s="12">
        <v>39266</v>
      </c>
      <c r="B969" s="17">
        <f t="shared" si="180"/>
        <v>7</v>
      </c>
      <c r="C969" s="17">
        <f t="shared" si="181"/>
        <v>2</v>
      </c>
      <c r="D969" s="17">
        <f t="shared" si="182"/>
        <v>3</v>
      </c>
      <c r="E969" s="18">
        <v>3035.4270486960941</v>
      </c>
      <c r="F969">
        <f t="shared" si="189"/>
        <v>967</v>
      </c>
      <c r="K969" s="22">
        <f t="shared" si="186"/>
        <v>3035.4270486960941</v>
      </c>
      <c r="N969" s="2">
        <f t="shared" si="190"/>
        <v>554.52963446812407</v>
      </c>
      <c r="O969" s="2">
        <f t="shared" si="187"/>
        <v>2480.8974142279699</v>
      </c>
      <c r="P969" s="2">
        <f t="shared" si="188"/>
        <v>0</v>
      </c>
      <c r="R969" s="12">
        <v>39247</v>
      </c>
      <c r="S969" s="17">
        <f t="shared" si="183"/>
        <v>6</v>
      </c>
      <c r="T969" s="17">
        <f t="shared" si="184"/>
        <v>4</v>
      </c>
      <c r="U969" s="17">
        <f t="shared" si="185"/>
        <v>14</v>
      </c>
      <c r="V969" s="18">
        <v>1544.09</v>
      </c>
      <c r="W969">
        <f t="shared" si="191"/>
        <v>7793</v>
      </c>
    </row>
    <row r="970" spans="1:23">
      <c r="A970" s="12">
        <v>39278</v>
      </c>
      <c r="B970" s="17">
        <f t="shared" si="180"/>
        <v>7</v>
      </c>
      <c r="C970" s="17">
        <f t="shared" si="181"/>
        <v>7</v>
      </c>
      <c r="D970" s="17">
        <f t="shared" si="182"/>
        <v>15</v>
      </c>
      <c r="E970" s="18">
        <v>3035.0198527207031</v>
      </c>
      <c r="F970">
        <f t="shared" si="189"/>
        <v>968</v>
      </c>
      <c r="K970" s="22">
        <f t="shared" si="186"/>
        <v>3035.0198527207031</v>
      </c>
      <c r="N970" s="2">
        <f t="shared" si="190"/>
        <v>554.52963446812407</v>
      </c>
      <c r="O970" s="2">
        <f t="shared" si="187"/>
        <v>2480.4902182525789</v>
      </c>
      <c r="P970" s="2">
        <f t="shared" si="188"/>
        <v>0</v>
      </c>
      <c r="R970" s="12">
        <v>39392</v>
      </c>
      <c r="S970" s="17">
        <f t="shared" si="183"/>
        <v>11</v>
      </c>
      <c r="T970" s="17">
        <f t="shared" si="184"/>
        <v>2</v>
      </c>
      <c r="U970" s="17">
        <f t="shared" si="185"/>
        <v>6</v>
      </c>
      <c r="V970" s="18">
        <v>1544.3735015125392</v>
      </c>
      <c r="W970">
        <f t="shared" si="191"/>
        <v>7792</v>
      </c>
    </row>
    <row r="971" spans="1:23">
      <c r="A971" s="12">
        <v>39204</v>
      </c>
      <c r="B971" s="17">
        <f t="shared" si="180"/>
        <v>5</v>
      </c>
      <c r="C971" s="17">
        <f t="shared" si="181"/>
        <v>3</v>
      </c>
      <c r="D971" s="17">
        <f t="shared" si="182"/>
        <v>2</v>
      </c>
      <c r="E971" s="18">
        <v>3035</v>
      </c>
      <c r="F971">
        <f t="shared" si="189"/>
        <v>969</v>
      </c>
      <c r="K971" s="22">
        <f t="shared" si="186"/>
        <v>3035</v>
      </c>
      <c r="N971" s="2">
        <f t="shared" si="190"/>
        <v>554.52963446812407</v>
      </c>
      <c r="O971" s="2">
        <f t="shared" si="187"/>
        <v>2480.4703655318758</v>
      </c>
      <c r="P971" s="2">
        <f t="shared" si="188"/>
        <v>0</v>
      </c>
      <c r="R971" s="12">
        <v>39142</v>
      </c>
      <c r="S971" s="17">
        <f t="shared" si="183"/>
        <v>3</v>
      </c>
      <c r="T971" s="17">
        <f t="shared" si="184"/>
        <v>4</v>
      </c>
      <c r="U971" s="17">
        <f t="shared" si="185"/>
        <v>1</v>
      </c>
      <c r="V971" s="18">
        <v>1544.63</v>
      </c>
      <c r="W971">
        <f t="shared" si="191"/>
        <v>7791</v>
      </c>
    </row>
    <row r="972" spans="1:23">
      <c r="A972" s="12">
        <v>39207</v>
      </c>
      <c r="B972" s="17">
        <f t="shared" si="180"/>
        <v>5</v>
      </c>
      <c r="C972" s="17">
        <f t="shared" si="181"/>
        <v>6</v>
      </c>
      <c r="D972" s="17">
        <f t="shared" si="182"/>
        <v>5</v>
      </c>
      <c r="E972" s="18">
        <v>3035</v>
      </c>
      <c r="F972">
        <f t="shared" si="189"/>
        <v>970</v>
      </c>
      <c r="K972" s="22">
        <f t="shared" si="186"/>
        <v>3035</v>
      </c>
      <c r="N972" s="2">
        <f t="shared" si="190"/>
        <v>554.52963446812407</v>
      </c>
      <c r="O972" s="2">
        <f t="shared" si="187"/>
        <v>2480.4703655318758</v>
      </c>
      <c r="P972" s="2">
        <f t="shared" si="188"/>
        <v>0</v>
      </c>
      <c r="R972" s="12">
        <v>39134</v>
      </c>
      <c r="S972" s="17">
        <f t="shared" si="183"/>
        <v>2</v>
      </c>
      <c r="T972" s="17">
        <f t="shared" si="184"/>
        <v>3</v>
      </c>
      <c r="U972" s="17">
        <f t="shared" si="185"/>
        <v>21</v>
      </c>
      <c r="V972" s="18">
        <v>1544.86</v>
      </c>
      <c r="W972">
        <f t="shared" si="191"/>
        <v>7790</v>
      </c>
    </row>
    <row r="973" spans="1:23">
      <c r="A973" s="12">
        <v>39256</v>
      </c>
      <c r="B973" s="17">
        <f t="shared" si="180"/>
        <v>6</v>
      </c>
      <c r="C973" s="17">
        <f t="shared" si="181"/>
        <v>6</v>
      </c>
      <c r="D973" s="17">
        <f t="shared" si="182"/>
        <v>23</v>
      </c>
      <c r="E973" s="18">
        <v>3035</v>
      </c>
      <c r="F973">
        <f t="shared" si="189"/>
        <v>971</v>
      </c>
      <c r="K973" s="22">
        <f t="shared" si="186"/>
        <v>3035</v>
      </c>
      <c r="N973" s="2">
        <f t="shared" si="190"/>
        <v>554.52963446812407</v>
      </c>
      <c r="O973" s="2">
        <f t="shared" si="187"/>
        <v>2480.4703655318758</v>
      </c>
      <c r="P973" s="2">
        <f t="shared" si="188"/>
        <v>0</v>
      </c>
      <c r="R973" s="12">
        <v>39431</v>
      </c>
      <c r="S973" s="17">
        <f t="shared" si="183"/>
        <v>12</v>
      </c>
      <c r="T973" s="17">
        <f t="shared" si="184"/>
        <v>6</v>
      </c>
      <c r="U973" s="17">
        <f t="shared" si="185"/>
        <v>15</v>
      </c>
      <c r="V973" s="18">
        <v>1544.8895201399998</v>
      </c>
      <c r="W973">
        <f t="shared" si="191"/>
        <v>7789</v>
      </c>
    </row>
    <row r="974" spans="1:23">
      <c r="A974" s="12">
        <v>39271</v>
      </c>
      <c r="B974" s="17">
        <f t="shared" si="180"/>
        <v>7</v>
      </c>
      <c r="C974" s="17">
        <f t="shared" si="181"/>
        <v>7</v>
      </c>
      <c r="D974" s="17">
        <f t="shared" si="182"/>
        <v>8</v>
      </c>
      <c r="E974" s="18">
        <v>3034.5230519275387</v>
      </c>
      <c r="F974">
        <f t="shared" si="189"/>
        <v>972</v>
      </c>
      <c r="K974" s="22">
        <f t="shared" si="186"/>
        <v>3034.5230519275387</v>
      </c>
      <c r="N974" s="2">
        <f t="shared" si="190"/>
        <v>554.52963446812407</v>
      </c>
      <c r="O974" s="2">
        <f t="shared" si="187"/>
        <v>2479.9934174594146</v>
      </c>
      <c r="P974" s="2">
        <f t="shared" si="188"/>
        <v>0</v>
      </c>
      <c r="R974" s="12">
        <v>39197</v>
      </c>
      <c r="S974" s="17">
        <f t="shared" si="183"/>
        <v>4</v>
      </c>
      <c r="T974" s="17">
        <f t="shared" si="184"/>
        <v>3</v>
      </c>
      <c r="U974" s="17">
        <f t="shared" si="185"/>
        <v>25</v>
      </c>
      <c r="V974" s="18">
        <v>1545.58</v>
      </c>
      <c r="W974">
        <f t="shared" si="191"/>
        <v>7788</v>
      </c>
    </row>
    <row r="975" spans="1:23">
      <c r="A975" s="12">
        <v>39203</v>
      </c>
      <c r="B975" s="17">
        <f t="shared" si="180"/>
        <v>5</v>
      </c>
      <c r="C975" s="17">
        <f t="shared" si="181"/>
        <v>2</v>
      </c>
      <c r="D975" s="17">
        <f t="shared" si="182"/>
        <v>1</v>
      </c>
      <c r="E975" s="18">
        <v>3033</v>
      </c>
      <c r="F975">
        <f t="shared" si="189"/>
        <v>973</v>
      </c>
      <c r="K975" s="22">
        <f t="shared" si="186"/>
        <v>3033</v>
      </c>
      <c r="N975" s="2">
        <f t="shared" si="190"/>
        <v>554.52963446812407</v>
      </c>
      <c r="O975" s="2">
        <f t="shared" si="187"/>
        <v>2478.4703655318758</v>
      </c>
      <c r="P975" s="2">
        <f t="shared" si="188"/>
        <v>0</v>
      </c>
      <c r="R975" s="12">
        <v>39090</v>
      </c>
      <c r="S975" s="17">
        <f t="shared" si="183"/>
        <v>1</v>
      </c>
      <c r="T975" s="17">
        <f t="shared" si="184"/>
        <v>1</v>
      </c>
      <c r="U975" s="17">
        <f t="shared" si="185"/>
        <v>8</v>
      </c>
      <c r="V975" s="18">
        <v>1545.88</v>
      </c>
      <c r="W975">
        <f t="shared" si="191"/>
        <v>7787</v>
      </c>
    </row>
    <row r="976" spans="1:23">
      <c r="A976" s="12">
        <v>39255</v>
      </c>
      <c r="B976" s="17">
        <f t="shared" si="180"/>
        <v>6</v>
      </c>
      <c r="C976" s="17">
        <f t="shared" si="181"/>
        <v>5</v>
      </c>
      <c r="D976" s="17">
        <f t="shared" si="182"/>
        <v>22</v>
      </c>
      <c r="E976" s="18">
        <v>3033</v>
      </c>
      <c r="F976">
        <f t="shared" si="189"/>
        <v>974</v>
      </c>
      <c r="K976" s="22">
        <f t="shared" si="186"/>
        <v>3033</v>
      </c>
      <c r="N976" s="2">
        <f t="shared" si="190"/>
        <v>554.52963446812407</v>
      </c>
      <c r="O976" s="2">
        <f t="shared" si="187"/>
        <v>2478.4703655318758</v>
      </c>
      <c r="P976" s="2">
        <f t="shared" si="188"/>
        <v>0</v>
      </c>
      <c r="R976" s="12">
        <v>39090</v>
      </c>
      <c r="S976" s="17">
        <f t="shared" si="183"/>
        <v>1</v>
      </c>
      <c r="T976" s="17">
        <f t="shared" si="184"/>
        <v>1</v>
      </c>
      <c r="U976" s="17">
        <f t="shared" si="185"/>
        <v>8</v>
      </c>
      <c r="V976" s="18">
        <v>1545.91</v>
      </c>
      <c r="W976">
        <f t="shared" si="191"/>
        <v>7786</v>
      </c>
    </row>
    <row r="977" spans="1:23">
      <c r="A977" s="12">
        <v>39239</v>
      </c>
      <c r="B977" s="17">
        <f t="shared" si="180"/>
        <v>6</v>
      </c>
      <c r="C977" s="17">
        <f t="shared" si="181"/>
        <v>3</v>
      </c>
      <c r="D977" s="17">
        <f t="shared" si="182"/>
        <v>6</v>
      </c>
      <c r="E977" s="18">
        <v>3032</v>
      </c>
      <c r="F977">
        <f t="shared" si="189"/>
        <v>975</v>
      </c>
      <c r="K977" s="22">
        <f t="shared" si="186"/>
        <v>3032</v>
      </c>
      <c r="N977" s="2">
        <f t="shared" si="190"/>
        <v>554.52963446812407</v>
      </c>
      <c r="O977" s="2">
        <f t="shared" si="187"/>
        <v>2477.4703655318758</v>
      </c>
      <c r="P977" s="2">
        <f t="shared" si="188"/>
        <v>0</v>
      </c>
      <c r="R977" s="12">
        <v>39228</v>
      </c>
      <c r="S977" s="17">
        <f t="shared" si="183"/>
        <v>5</v>
      </c>
      <c r="T977" s="17">
        <f t="shared" si="184"/>
        <v>6</v>
      </c>
      <c r="U977" s="17">
        <f t="shared" si="185"/>
        <v>26</v>
      </c>
      <c r="V977" s="18">
        <v>1546</v>
      </c>
      <c r="W977">
        <f t="shared" si="191"/>
        <v>7785</v>
      </c>
    </row>
    <row r="978" spans="1:23">
      <c r="A978" s="12">
        <v>39330</v>
      </c>
      <c r="B978" s="17">
        <f t="shared" si="180"/>
        <v>9</v>
      </c>
      <c r="C978" s="17">
        <f t="shared" si="181"/>
        <v>3</v>
      </c>
      <c r="D978" s="17">
        <f t="shared" si="182"/>
        <v>5</v>
      </c>
      <c r="E978" s="18">
        <v>3031.9892232734373</v>
      </c>
      <c r="F978">
        <f t="shared" si="189"/>
        <v>976</v>
      </c>
      <c r="K978" s="22">
        <f t="shared" si="186"/>
        <v>3031.9892232734373</v>
      </c>
      <c r="N978" s="2">
        <f t="shared" si="190"/>
        <v>554.52963446812407</v>
      </c>
      <c r="O978" s="2">
        <f t="shared" si="187"/>
        <v>2477.4595888053132</v>
      </c>
      <c r="P978" s="2">
        <f t="shared" si="188"/>
        <v>0</v>
      </c>
      <c r="R978" s="12">
        <v>39203</v>
      </c>
      <c r="S978" s="17">
        <f t="shared" si="183"/>
        <v>5</v>
      </c>
      <c r="T978" s="17">
        <f t="shared" si="184"/>
        <v>2</v>
      </c>
      <c r="U978" s="17">
        <f t="shared" si="185"/>
        <v>1</v>
      </c>
      <c r="V978" s="18">
        <v>1546.26</v>
      </c>
      <c r="W978">
        <f t="shared" si="191"/>
        <v>7784</v>
      </c>
    </row>
    <row r="979" spans="1:23">
      <c r="A979" s="12">
        <v>39356</v>
      </c>
      <c r="B979" s="17">
        <f t="shared" si="180"/>
        <v>10</v>
      </c>
      <c r="C979" s="17">
        <f t="shared" si="181"/>
        <v>1</v>
      </c>
      <c r="D979" s="17">
        <f t="shared" si="182"/>
        <v>1</v>
      </c>
      <c r="E979" s="18">
        <v>3031.3445465419923</v>
      </c>
      <c r="F979">
        <f t="shared" si="189"/>
        <v>977</v>
      </c>
      <c r="K979" s="22">
        <f t="shared" si="186"/>
        <v>3031.3445465419923</v>
      </c>
      <c r="N979" s="2">
        <f t="shared" si="190"/>
        <v>554.52963446812407</v>
      </c>
      <c r="O979" s="2">
        <f t="shared" si="187"/>
        <v>2476.8149120738681</v>
      </c>
      <c r="P979" s="2">
        <f t="shared" si="188"/>
        <v>0</v>
      </c>
      <c r="R979" s="12">
        <v>39401</v>
      </c>
      <c r="S979" s="17">
        <f t="shared" si="183"/>
        <v>11</v>
      </c>
      <c r="T979" s="17">
        <f t="shared" si="184"/>
        <v>4</v>
      </c>
      <c r="U979" s="17">
        <f t="shared" si="185"/>
        <v>15</v>
      </c>
      <c r="V979" s="18">
        <v>1546.2929532436719</v>
      </c>
      <c r="W979">
        <f t="shared" si="191"/>
        <v>7783</v>
      </c>
    </row>
    <row r="980" spans="1:23">
      <c r="A980" s="12">
        <v>39225</v>
      </c>
      <c r="B980" s="17">
        <f t="shared" si="180"/>
        <v>5</v>
      </c>
      <c r="C980" s="17">
        <f t="shared" si="181"/>
        <v>3</v>
      </c>
      <c r="D980" s="17">
        <f t="shared" si="182"/>
        <v>23</v>
      </c>
      <c r="E980" s="18">
        <v>3031</v>
      </c>
      <c r="F980">
        <f t="shared" si="189"/>
        <v>978</v>
      </c>
      <c r="K980" s="22">
        <f t="shared" si="186"/>
        <v>3031</v>
      </c>
      <c r="N980" s="2">
        <f t="shared" si="190"/>
        <v>554.52963446812407</v>
      </c>
      <c r="O980" s="2">
        <f t="shared" si="187"/>
        <v>2476.4703655318758</v>
      </c>
      <c r="P980" s="2">
        <f t="shared" si="188"/>
        <v>0</v>
      </c>
      <c r="R980" s="12">
        <v>39386</v>
      </c>
      <c r="S980" s="17">
        <f t="shared" si="183"/>
        <v>10</v>
      </c>
      <c r="T980" s="17">
        <f t="shared" si="184"/>
        <v>3</v>
      </c>
      <c r="U980" s="17">
        <f t="shared" si="185"/>
        <v>31</v>
      </c>
      <c r="V980" s="18">
        <v>1546.6030659451562</v>
      </c>
      <c r="W980">
        <f t="shared" si="191"/>
        <v>7782</v>
      </c>
    </row>
    <row r="981" spans="1:23">
      <c r="A981" s="12">
        <v>39218</v>
      </c>
      <c r="B981" s="17">
        <f t="shared" si="180"/>
        <v>5</v>
      </c>
      <c r="C981" s="17">
        <f t="shared" si="181"/>
        <v>3</v>
      </c>
      <c r="D981" s="17">
        <f t="shared" si="182"/>
        <v>16</v>
      </c>
      <c r="E981" s="18">
        <v>3030.15</v>
      </c>
      <c r="F981">
        <f t="shared" si="189"/>
        <v>979</v>
      </c>
      <c r="K981" s="22">
        <f t="shared" si="186"/>
        <v>3030.15</v>
      </c>
      <c r="N981" s="2">
        <f t="shared" si="190"/>
        <v>554.52963446812407</v>
      </c>
      <c r="O981" s="2">
        <f t="shared" si="187"/>
        <v>2475.6203655318759</v>
      </c>
      <c r="P981" s="2">
        <f t="shared" si="188"/>
        <v>0</v>
      </c>
      <c r="R981" s="12">
        <v>39114</v>
      </c>
      <c r="S981" s="17">
        <f t="shared" si="183"/>
        <v>2</v>
      </c>
      <c r="T981" s="17">
        <f t="shared" si="184"/>
        <v>4</v>
      </c>
      <c r="U981" s="17">
        <f t="shared" si="185"/>
        <v>1</v>
      </c>
      <c r="V981" s="18">
        <v>1546.7</v>
      </c>
      <c r="W981">
        <f t="shared" si="191"/>
        <v>7781</v>
      </c>
    </row>
    <row r="982" spans="1:23">
      <c r="A982" s="12">
        <v>39246</v>
      </c>
      <c r="B982" s="17">
        <f t="shared" si="180"/>
        <v>6</v>
      </c>
      <c r="C982" s="17">
        <f t="shared" si="181"/>
        <v>3</v>
      </c>
      <c r="D982" s="17">
        <f t="shared" si="182"/>
        <v>13</v>
      </c>
      <c r="E982" s="18">
        <v>3030</v>
      </c>
      <c r="F982">
        <f t="shared" si="189"/>
        <v>980</v>
      </c>
      <c r="K982" s="22">
        <f t="shared" si="186"/>
        <v>3030</v>
      </c>
      <c r="N982" s="2">
        <f t="shared" si="190"/>
        <v>554.52963446812407</v>
      </c>
      <c r="O982" s="2">
        <f t="shared" si="187"/>
        <v>2475.4703655318758</v>
      </c>
      <c r="P982" s="2">
        <f t="shared" si="188"/>
        <v>0</v>
      </c>
      <c r="R982" s="12">
        <v>39419</v>
      </c>
      <c r="S982" s="17">
        <f t="shared" si="183"/>
        <v>12</v>
      </c>
      <c r="T982" s="17">
        <f t="shared" si="184"/>
        <v>1</v>
      </c>
      <c r="U982" s="17">
        <f t="shared" si="185"/>
        <v>3</v>
      </c>
      <c r="V982" s="18">
        <v>1546.8503206424218</v>
      </c>
      <c r="W982">
        <f t="shared" si="191"/>
        <v>7780</v>
      </c>
    </row>
    <row r="983" spans="1:23">
      <c r="A983" s="12">
        <v>39245</v>
      </c>
      <c r="B983" s="17">
        <f t="shared" si="180"/>
        <v>6</v>
      </c>
      <c r="C983" s="17">
        <f t="shared" si="181"/>
        <v>2</v>
      </c>
      <c r="D983" s="17">
        <f t="shared" si="182"/>
        <v>12</v>
      </c>
      <c r="E983" s="18">
        <v>3029.71</v>
      </c>
      <c r="F983">
        <f t="shared" si="189"/>
        <v>981</v>
      </c>
      <c r="K983" s="22">
        <f t="shared" si="186"/>
        <v>3029.71</v>
      </c>
      <c r="N983" s="2">
        <f t="shared" si="190"/>
        <v>554.52963446812407</v>
      </c>
      <c r="O983" s="2">
        <f t="shared" si="187"/>
        <v>2475.1803655318759</v>
      </c>
      <c r="P983" s="2">
        <f t="shared" si="188"/>
        <v>0</v>
      </c>
      <c r="R983" s="12">
        <v>39390</v>
      </c>
      <c r="S983" s="17">
        <f t="shared" si="183"/>
        <v>11</v>
      </c>
      <c r="T983" s="17">
        <f t="shared" si="184"/>
        <v>7</v>
      </c>
      <c r="U983" s="17">
        <f t="shared" si="185"/>
        <v>4</v>
      </c>
      <c r="V983" s="18">
        <v>1546.9429826661719</v>
      </c>
      <c r="W983">
        <f t="shared" si="191"/>
        <v>7779</v>
      </c>
    </row>
    <row r="984" spans="1:23">
      <c r="A984" s="12">
        <v>39217</v>
      </c>
      <c r="B984" s="17">
        <f t="shared" si="180"/>
        <v>5</v>
      </c>
      <c r="C984" s="17">
        <f t="shared" si="181"/>
        <v>2</v>
      </c>
      <c r="D984" s="17">
        <f t="shared" si="182"/>
        <v>15</v>
      </c>
      <c r="E984" s="18">
        <v>3029</v>
      </c>
      <c r="F984">
        <f t="shared" si="189"/>
        <v>982</v>
      </c>
      <c r="K984" s="22">
        <f t="shared" si="186"/>
        <v>3029</v>
      </c>
      <c r="N984" s="2">
        <f t="shared" si="190"/>
        <v>554.52963446812407</v>
      </c>
      <c r="O984" s="2">
        <f t="shared" si="187"/>
        <v>2474.4703655318758</v>
      </c>
      <c r="P984" s="2">
        <f t="shared" si="188"/>
        <v>0</v>
      </c>
      <c r="R984" s="12">
        <v>39173</v>
      </c>
      <c r="S984" s="17">
        <f t="shared" si="183"/>
        <v>4</v>
      </c>
      <c r="T984" s="17">
        <f t="shared" si="184"/>
        <v>7</v>
      </c>
      <c r="U984" s="17">
        <f t="shared" si="185"/>
        <v>1</v>
      </c>
      <c r="V984" s="18">
        <v>1547</v>
      </c>
      <c r="W984">
        <f t="shared" si="191"/>
        <v>7778</v>
      </c>
    </row>
    <row r="985" spans="1:23">
      <c r="A985" s="12">
        <v>39268</v>
      </c>
      <c r="B985" s="17">
        <f t="shared" si="180"/>
        <v>7</v>
      </c>
      <c r="C985" s="17">
        <f t="shared" si="181"/>
        <v>4</v>
      </c>
      <c r="D985" s="17">
        <f t="shared" si="182"/>
        <v>5</v>
      </c>
      <c r="E985" s="18">
        <v>3028.954070774414</v>
      </c>
      <c r="F985">
        <f t="shared" si="189"/>
        <v>983</v>
      </c>
      <c r="K985" s="22">
        <f t="shared" si="186"/>
        <v>3028.954070774414</v>
      </c>
      <c r="N985" s="2">
        <f t="shared" si="190"/>
        <v>554.52963446812407</v>
      </c>
      <c r="O985" s="2">
        <f t="shared" si="187"/>
        <v>2474.4244363062899</v>
      </c>
      <c r="P985" s="2">
        <f t="shared" si="188"/>
        <v>0</v>
      </c>
      <c r="R985" s="12">
        <v>39200</v>
      </c>
      <c r="S985" s="17">
        <f t="shared" si="183"/>
        <v>4</v>
      </c>
      <c r="T985" s="17">
        <f t="shared" si="184"/>
        <v>6</v>
      </c>
      <c r="U985" s="17">
        <f t="shared" si="185"/>
        <v>28</v>
      </c>
      <c r="V985" s="18">
        <v>1547.05</v>
      </c>
      <c r="W985">
        <f t="shared" si="191"/>
        <v>7777</v>
      </c>
    </row>
    <row r="986" spans="1:23">
      <c r="A986" s="12">
        <v>39298</v>
      </c>
      <c r="B986" s="17">
        <f t="shared" si="180"/>
        <v>8</v>
      </c>
      <c r="C986" s="17">
        <f t="shared" si="181"/>
        <v>6</v>
      </c>
      <c r="D986" s="17">
        <f t="shared" si="182"/>
        <v>4</v>
      </c>
      <c r="E986" s="18">
        <v>3028.7557930873049</v>
      </c>
      <c r="F986">
        <f t="shared" si="189"/>
        <v>984</v>
      </c>
      <c r="K986" s="22">
        <f t="shared" si="186"/>
        <v>3028.7557930873049</v>
      </c>
      <c r="N986" s="2">
        <f t="shared" si="190"/>
        <v>554.52963446812407</v>
      </c>
      <c r="O986" s="2">
        <f t="shared" si="187"/>
        <v>2474.2261586191808</v>
      </c>
      <c r="P986" s="2">
        <f t="shared" si="188"/>
        <v>0</v>
      </c>
      <c r="R986" s="12">
        <v>39440</v>
      </c>
      <c r="S986" s="17">
        <f t="shared" si="183"/>
        <v>12</v>
      </c>
      <c r="T986" s="17">
        <f t="shared" si="184"/>
        <v>1</v>
      </c>
      <c r="U986" s="17">
        <f t="shared" si="185"/>
        <v>24</v>
      </c>
      <c r="V986" s="18">
        <v>1547.4862502665624</v>
      </c>
      <c r="W986">
        <f t="shared" si="191"/>
        <v>7776</v>
      </c>
    </row>
    <row r="987" spans="1:23">
      <c r="A987" s="12">
        <v>39319</v>
      </c>
      <c r="B987" s="17">
        <f t="shared" si="180"/>
        <v>8</v>
      </c>
      <c r="C987" s="17">
        <f t="shared" si="181"/>
        <v>6</v>
      </c>
      <c r="D987" s="17">
        <f t="shared" si="182"/>
        <v>25</v>
      </c>
      <c r="E987" s="18">
        <v>3028.2424106140625</v>
      </c>
      <c r="F987">
        <f t="shared" si="189"/>
        <v>985</v>
      </c>
      <c r="K987" s="22">
        <f t="shared" si="186"/>
        <v>3028.2424106140625</v>
      </c>
      <c r="N987" s="2">
        <f t="shared" si="190"/>
        <v>554.52963446812407</v>
      </c>
      <c r="O987" s="2">
        <f t="shared" si="187"/>
        <v>2473.7127761459383</v>
      </c>
      <c r="P987" s="2">
        <f t="shared" si="188"/>
        <v>0</v>
      </c>
      <c r="R987" s="12">
        <v>39421</v>
      </c>
      <c r="S987" s="17">
        <f t="shared" si="183"/>
        <v>12</v>
      </c>
      <c r="T987" s="17">
        <f t="shared" si="184"/>
        <v>3</v>
      </c>
      <c r="U987" s="17">
        <f t="shared" si="185"/>
        <v>5</v>
      </c>
      <c r="V987" s="18">
        <v>1547.5712037426954</v>
      </c>
      <c r="W987">
        <f t="shared" si="191"/>
        <v>7775</v>
      </c>
    </row>
    <row r="988" spans="1:23">
      <c r="A988" s="12">
        <v>39239</v>
      </c>
      <c r="B988" s="17">
        <f t="shared" si="180"/>
        <v>6</v>
      </c>
      <c r="C988" s="17">
        <f t="shared" si="181"/>
        <v>3</v>
      </c>
      <c r="D988" s="17">
        <f t="shared" si="182"/>
        <v>6</v>
      </c>
      <c r="E988" s="18">
        <v>3028</v>
      </c>
      <c r="F988">
        <f t="shared" si="189"/>
        <v>986</v>
      </c>
      <c r="K988" s="22">
        <f t="shared" si="186"/>
        <v>3028</v>
      </c>
      <c r="N988" s="2">
        <f t="shared" si="190"/>
        <v>554.52963446812407</v>
      </c>
      <c r="O988" s="2">
        <f t="shared" si="187"/>
        <v>2473.4703655318758</v>
      </c>
      <c r="P988" s="2">
        <f t="shared" si="188"/>
        <v>0</v>
      </c>
      <c r="R988" s="12">
        <v>39390</v>
      </c>
      <c r="S988" s="17">
        <f t="shared" si="183"/>
        <v>11</v>
      </c>
      <c r="T988" s="17">
        <f t="shared" si="184"/>
        <v>7</v>
      </c>
      <c r="U988" s="17">
        <f t="shared" si="185"/>
        <v>4</v>
      </c>
      <c r="V988" s="18">
        <v>1547.653612616914</v>
      </c>
      <c r="W988">
        <f t="shared" si="191"/>
        <v>7774</v>
      </c>
    </row>
    <row r="989" spans="1:23">
      <c r="A989" s="12">
        <v>39245</v>
      </c>
      <c r="B989" s="17">
        <f t="shared" si="180"/>
        <v>6</v>
      </c>
      <c r="C989" s="17">
        <f t="shared" si="181"/>
        <v>2</v>
      </c>
      <c r="D989" s="17">
        <f t="shared" si="182"/>
        <v>12</v>
      </c>
      <c r="E989" s="18">
        <v>3028</v>
      </c>
      <c r="F989">
        <f t="shared" si="189"/>
        <v>987</v>
      </c>
      <c r="K989" s="22">
        <f t="shared" si="186"/>
        <v>3028</v>
      </c>
      <c r="N989" s="2">
        <f t="shared" si="190"/>
        <v>554.52963446812407</v>
      </c>
      <c r="O989" s="2">
        <f t="shared" si="187"/>
        <v>2473.4703655318758</v>
      </c>
      <c r="P989" s="2">
        <f t="shared" si="188"/>
        <v>0</v>
      </c>
      <c r="R989" s="12">
        <v>39409</v>
      </c>
      <c r="S989" s="17">
        <f t="shared" si="183"/>
        <v>11</v>
      </c>
      <c r="T989" s="17">
        <f t="shared" si="184"/>
        <v>5</v>
      </c>
      <c r="U989" s="17">
        <f t="shared" si="185"/>
        <v>23</v>
      </c>
      <c r="V989" s="18">
        <v>1547.7644049173048</v>
      </c>
      <c r="W989">
        <f t="shared" si="191"/>
        <v>7773</v>
      </c>
    </row>
    <row r="990" spans="1:23">
      <c r="A990" s="12">
        <v>39284</v>
      </c>
      <c r="B990" s="17">
        <f t="shared" si="180"/>
        <v>7</v>
      </c>
      <c r="C990" s="17">
        <f t="shared" si="181"/>
        <v>6</v>
      </c>
      <c r="D990" s="17">
        <f t="shared" si="182"/>
        <v>21</v>
      </c>
      <c r="E990" s="18">
        <v>3027.5507382328128</v>
      </c>
      <c r="F990">
        <f t="shared" si="189"/>
        <v>988</v>
      </c>
      <c r="K990" s="22">
        <f t="shared" si="186"/>
        <v>3027.5507382328128</v>
      </c>
      <c r="N990" s="2">
        <f t="shared" si="190"/>
        <v>554.52963446812407</v>
      </c>
      <c r="O990" s="2">
        <f t="shared" si="187"/>
        <v>2473.0211037646886</v>
      </c>
      <c r="P990" s="2">
        <f t="shared" si="188"/>
        <v>0</v>
      </c>
      <c r="R990" s="12">
        <v>39384</v>
      </c>
      <c r="S990" s="17">
        <f t="shared" si="183"/>
        <v>10</v>
      </c>
      <c r="T990" s="17">
        <f t="shared" si="184"/>
        <v>1</v>
      </c>
      <c r="U990" s="17">
        <f t="shared" si="185"/>
        <v>29</v>
      </c>
      <c r="V990" s="18">
        <v>1547.7866070026562</v>
      </c>
      <c r="W990">
        <f t="shared" si="191"/>
        <v>7772</v>
      </c>
    </row>
    <row r="991" spans="1:23">
      <c r="A991" s="12">
        <v>39291</v>
      </c>
      <c r="B991" s="17">
        <f t="shared" si="180"/>
        <v>7</v>
      </c>
      <c r="C991" s="17">
        <f t="shared" si="181"/>
        <v>6</v>
      </c>
      <c r="D991" s="17">
        <f t="shared" si="182"/>
        <v>28</v>
      </c>
      <c r="E991" s="18">
        <v>3027.2899862697268</v>
      </c>
      <c r="F991">
        <f t="shared" si="189"/>
        <v>989</v>
      </c>
      <c r="K991" s="22">
        <f t="shared" si="186"/>
        <v>3027.2899862697268</v>
      </c>
      <c r="N991" s="2">
        <f t="shared" si="190"/>
        <v>554.52963446812407</v>
      </c>
      <c r="O991" s="2">
        <f t="shared" si="187"/>
        <v>2472.7603518016026</v>
      </c>
      <c r="P991" s="2">
        <f t="shared" si="188"/>
        <v>0</v>
      </c>
      <c r="R991" s="12">
        <v>39211</v>
      </c>
      <c r="S991" s="17">
        <f t="shared" si="183"/>
        <v>5</v>
      </c>
      <c r="T991" s="17">
        <f t="shared" si="184"/>
        <v>3</v>
      </c>
      <c r="U991" s="17">
        <f t="shared" si="185"/>
        <v>9</v>
      </c>
      <c r="V991" s="18">
        <v>1547.81</v>
      </c>
      <c r="W991">
        <f t="shared" si="191"/>
        <v>7771</v>
      </c>
    </row>
    <row r="992" spans="1:23">
      <c r="A992" s="12">
        <v>39219</v>
      </c>
      <c r="B992" s="17">
        <f t="shared" si="180"/>
        <v>5</v>
      </c>
      <c r="C992" s="17">
        <f t="shared" si="181"/>
        <v>4</v>
      </c>
      <c r="D992" s="17">
        <f t="shared" si="182"/>
        <v>17</v>
      </c>
      <c r="E992" s="18">
        <v>3027</v>
      </c>
      <c r="F992">
        <f t="shared" si="189"/>
        <v>990</v>
      </c>
      <c r="K992" s="22">
        <f t="shared" si="186"/>
        <v>3027</v>
      </c>
      <c r="N992" s="2">
        <f t="shared" si="190"/>
        <v>554.52963446812407</v>
      </c>
      <c r="O992" s="2">
        <f t="shared" si="187"/>
        <v>2472.4703655318758</v>
      </c>
      <c r="P992" s="2">
        <f t="shared" si="188"/>
        <v>0</v>
      </c>
      <c r="R992" s="12">
        <v>39370</v>
      </c>
      <c r="S992" s="17">
        <f t="shared" si="183"/>
        <v>10</v>
      </c>
      <c r="T992" s="17">
        <f t="shared" si="184"/>
        <v>1</v>
      </c>
      <c r="U992" s="17">
        <f t="shared" si="185"/>
        <v>15</v>
      </c>
      <c r="V992" s="18">
        <v>1547.8437154975782</v>
      </c>
      <c r="W992">
        <f t="shared" si="191"/>
        <v>7770</v>
      </c>
    </row>
    <row r="993" spans="1:23">
      <c r="A993" s="12">
        <v>39324</v>
      </c>
      <c r="B993" s="17">
        <f t="shared" si="180"/>
        <v>8</v>
      </c>
      <c r="C993" s="17">
        <f t="shared" si="181"/>
        <v>4</v>
      </c>
      <c r="D993" s="17">
        <f t="shared" si="182"/>
        <v>30</v>
      </c>
      <c r="E993" s="18">
        <v>3026.9143289533208</v>
      </c>
      <c r="F993">
        <f t="shared" si="189"/>
        <v>991</v>
      </c>
      <c r="K993" s="22">
        <f t="shared" si="186"/>
        <v>3026.9143289533208</v>
      </c>
      <c r="N993" s="2">
        <f t="shared" si="190"/>
        <v>554.52963446812407</v>
      </c>
      <c r="O993" s="2">
        <f t="shared" si="187"/>
        <v>2472.3846944851966</v>
      </c>
      <c r="P993" s="2">
        <f t="shared" si="188"/>
        <v>0</v>
      </c>
      <c r="R993" s="12">
        <v>39424</v>
      </c>
      <c r="S993" s="17">
        <f t="shared" si="183"/>
        <v>12</v>
      </c>
      <c r="T993" s="17">
        <f t="shared" si="184"/>
        <v>6</v>
      </c>
      <c r="U993" s="17">
        <f t="shared" si="185"/>
        <v>8</v>
      </c>
      <c r="V993" s="18">
        <v>1548.2341297864455</v>
      </c>
      <c r="W993">
        <f t="shared" si="191"/>
        <v>7769</v>
      </c>
    </row>
    <row r="994" spans="1:23">
      <c r="A994" s="12">
        <v>39371</v>
      </c>
      <c r="B994" s="17">
        <f t="shared" si="180"/>
        <v>10</v>
      </c>
      <c r="C994" s="17">
        <f t="shared" si="181"/>
        <v>2</v>
      </c>
      <c r="D994" s="17">
        <f t="shared" si="182"/>
        <v>16</v>
      </c>
      <c r="E994" s="18">
        <v>3025.9902050027345</v>
      </c>
      <c r="F994">
        <f t="shared" si="189"/>
        <v>992</v>
      </c>
      <c r="K994" s="22">
        <f t="shared" si="186"/>
        <v>3025.9902050027345</v>
      </c>
      <c r="N994" s="2">
        <f t="shared" si="190"/>
        <v>554.52963446812407</v>
      </c>
      <c r="O994" s="2">
        <f t="shared" si="187"/>
        <v>2471.4605705346103</v>
      </c>
      <c r="P994" s="2">
        <f t="shared" si="188"/>
        <v>0</v>
      </c>
      <c r="R994" s="12">
        <v>39107</v>
      </c>
      <c r="S994" s="17">
        <f t="shared" si="183"/>
        <v>1</v>
      </c>
      <c r="T994" s="17">
        <f t="shared" si="184"/>
        <v>4</v>
      </c>
      <c r="U994" s="17">
        <f t="shared" si="185"/>
        <v>25</v>
      </c>
      <c r="V994" s="18">
        <v>1548.34</v>
      </c>
      <c r="W994">
        <f t="shared" si="191"/>
        <v>7768</v>
      </c>
    </row>
    <row r="995" spans="1:23">
      <c r="A995" s="12">
        <v>39328</v>
      </c>
      <c r="B995" s="17">
        <f t="shared" si="180"/>
        <v>9</v>
      </c>
      <c r="C995" s="17">
        <f t="shared" si="181"/>
        <v>1</v>
      </c>
      <c r="D995" s="17">
        <f t="shared" si="182"/>
        <v>3</v>
      </c>
      <c r="E995" s="18">
        <v>3024.8984586748047</v>
      </c>
      <c r="F995">
        <f t="shared" si="189"/>
        <v>993</v>
      </c>
      <c r="K995" s="22">
        <f t="shared" si="186"/>
        <v>3024.8984586748047</v>
      </c>
      <c r="N995" s="2">
        <f t="shared" si="190"/>
        <v>554.52963446812407</v>
      </c>
      <c r="O995" s="2">
        <f t="shared" si="187"/>
        <v>2470.3688242066805</v>
      </c>
      <c r="P995" s="2">
        <f t="shared" si="188"/>
        <v>0</v>
      </c>
      <c r="R995" s="12">
        <v>39387</v>
      </c>
      <c r="S995" s="17">
        <f t="shared" si="183"/>
        <v>11</v>
      </c>
      <c r="T995" s="17">
        <f t="shared" si="184"/>
        <v>4</v>
      </c>
      <c r="U995" s="17">
        <f t="shared" si="185"/>
        <v>1</v>
      </c>
      <c r="V995" s="18">
        <v>1548.5201543355076</v>
      </c>
      <c r="W995">
        <f t="shared" si="191"/>
        <v>7767</v>
      </c>
    </row>
    <row r="996" spans="1:23">
      <c r="A996" s="12">
        <v>39283</v>
      </c>
      <c r="B996" s="17">
        <f t="shared" si="180"/>
        <v>7</v>
      </c>
      <c r="C996" s="17">
        <f t="shared" si="181"/>
        <v>5</v>
      </c>
      <c r="D996" s="17">
        <f t="shared" si="182"/>
        <v>20</v>
      </c>
      <c r="E996" s="18">
        <v>3024.7506382896486</v>
      </c>
      <c r="F996">
        <f t="shared" si="189"/>
        <v>994</v>
      </c>
      <c r="K996" s="22">
        <f t="shared" si="186"/>
        <v>3024.7506382896486</v>
      </c>
      <c r="N996" s="2">
        <f t="shared" si="190"/>
        <v>554.52963446812407</v>
      </c>
      <c r="O996" s="2">
        <f t="shared" si="187"/>
        <v>2470.2210038215244</v>
      </c>
      <c r="P996" s="2">
        <f t="shared" si="188"/>
        <v>0</v>
      </c>
      <c r="R996" s="12">
        <v>39218</v>
      </c>
      <c r="S996" s="17">
        <f t="shared" si="183"/>
        <v>5</v>
      </c>
      <c r="T996" s="17">
        <f t="shared" si="184"/>
        <v>3</v>
      </c>
      <c r="U996" s="17">
        <f t="shared" si="185"/>
        <v>16</v>
      </c>
      <c r="V996" s="18">
        <v>1548.96</v>
      </c>
      <c r="W996">
        <f t="shared" si="191"/>
        <v>7766</v>
      </c>
    </row>
    <row r="997" spans="1:23">
      <c r="A997" s="12">
        <v>39320</v>
      </c>
      <c r="B997" s="17">
        <f t="shared" si="180"/>
        <v>8</v>
      </c>
      <c r="C997" s="17">
        <f t="shared" si="181"/>
        <v>7</v>
      </c>
      <c r="D997" s="17">
        <f t="shared" si="182"/>
        <v>26</v>
      </c>
      <c r="E997" s="18">
        <v>3023.1015386414065</v>
      </c>
      <c r="F997">
        <f t="shared" si="189"/>
        <v>995</v>
      </c>
      <c r="K997" s="22">
        <f t="shared" si="186"/>
        <v>3023.1015386414065</v>
      </c>
      <c r="N997" s="2">
        <f t="shared" si="190"/>
        <v>554.52963446812407</v>
      </c>
      <c r="O997" s="2">
        <f t="shared" si="187"/>
        <v>2468.5719041732823</v>
      </c>
      <c r="P997" s="2">
        <f t="shared" si="188"/>
        <v>0</v>
      </c>
      <c r="R997" s="12">
        <v>39180</v>
      </c>
      <c r="S997" s="17">
        <f t="shared" si="183"/>
        <v>4</v>
      </c>
      <c r="T997" s="17">
        <f t="shared" si="184"/>
        <v>7</v>
      </c>
      <c r="U997" s="17">
        <f t="shared" si="185"/>
        <v>8</v>
      </c>
      <c r="V997" s="18">
        <v>1549.96</v>
      </c>
      <c r="W997">
        <f t="shared" si="191"/>
        <v>7765</v>
      </c>
    </row>
    <row r="998" spans="1:23">
      <c r="A998" s="12">
        <v>39323</v>
      </c>
      <c r="B998" s="17">
        <f t="shared" si="180"/>
        <v>8</v>
      </c>
      <c r="C998" s="17">
        <f t="shared" si="181"/>
        <v>3</v>
      </c>
      <c r="D998" s="17">
        <f t="shared" si="182"/>
        <v>29</v>
      </c>
      <c r="E998" s="18">
        <v>3023.0859289867185</v>
      </c>
      <c r="F998">
        <f t="shared" si="189"/>
        <v>996</v>
      </c>
      <c r="K998" s="22">
        <f t="shared" si="186"/>
        <v>3023.0859289867185</v>
      </c>
      <c r="N998" s="2">
        <f t="shared" si="190"/>
        <v>554.52963446812407</v>
      </c>
      <c r="O998" s="2">
        <f t="shared" si="187"/>
        <v>2468.5562945185943</v>
      </c>
      <c r="P998" s="2">
        <f t="shared" si="188"/>
        <v>0</v>
      </c>
      <c r="R998" s="12">
        <v>39428</v>
      </c>
      <c r="S998" s="17">
        <f t="shared" si="183"/>
        <v>12</v>
      </c>
      <c r="T998" s="17">
        <f t="shared" si="184"/>
        <v>3</v>
      </c>
      <c r="U998" s="17">
        <f t="shared" si="185"/>
        <v>12</v>
      </c>
      <c r="V998" s="18">
        <v>1550.2027818277345</v>
      </c>
      <c r="W998">
        <f t="shared" si="191"/>
        <v>7764</v>
      </c>
    </row>
    <row r="999" spans="1:23">
      <c r="A999" s="12">
        <v>39255</v>
      </c>
      <c r="B999" s="17">
        <f t="shared" si="180"/>
        <v>6</v>
      </c>
      <c r="C999" s="17">
        <f t="shared" si="181"/>
        <v>5</v>
      </c>
      <c r="D999" s="17">
        <f t="shared" si="182"/>
        <v>22</v>
      </c>
      <c r="E999" s="18">
        <v>3022.67</v>
      </c>
      <c r="F999">
        <f t="shared" si="189"/>
        <v>997</v>
      </c>
      <c r="K999" s="22">
        <f t="shared" si="186"/>
        <v>3022.67</v>
      </c>
      <c r="N999" s="2">
        <f t="shared" si="190"/>
        <v>554.52963446812407</v>
      </c>
      <c r="O999" s="2">
        <f t="shared" si="187"/>
        <v>2468.1403655318759</v>
      </c>
      <c r="P999" s="2">
        <f t="shared" si="188"/>
        <v>0</v>
      </c>
      <c r="R999" s="12">
        <v>39135</v>
      </c>
      <c r="S999" s="17">
        <f t="shared" si="183"/>
        <v>2</v>
      </c>
      <c r="T999" s="17">
        <f t="shared" si="184"/>
        <v>4</v>
      </c>
      <c r="U999" s="17">
        <f t="shared" si="185"/>
        <v>22</v>
      </c>
      <c r="V999" s="18">
        <v>1550.4</v>
      </c>
      <c r="W999">
        <f t="shared" si="191"/>
        <v>7763</v>
      </c>
    </row>
    <row r="1000" spans="1:23">
      <c r="A1000" s="12">
        <v>39327</v>
      </c>
      <c r="B1000" s="17">
        <f t="shared" si="180"/>
        <v>9</v>
      </c>
      <c r="C1000" s="17">
        <f t="shared" si="181"/>
        <v>7</v>
      </c>
      <c r="D1000" s="17">
        <f t="shared" si="182"/>
        <v>2</v>
      </c>
      <c r="E1000" s="18">
        <v>3021.0574119763669</v>
      </c>
      <c r="F1000">
        <f t="shared" si="189"/>
        <v>998</v>
      </c>
      <c r="K1000" s="22">
        <f t="shared" si="186"/>
        <v>3021.0574119763669</v>
      </c>
      <c r="N1000" s="2">
        <f t="shared" si="190"/>
        <v>554.52963446812407</v>
      </c>
      <c r="O1000" s="2">
        <f t="shared" si="187"/>
        <v>2466.5277775082427</v>
      </c>
      <c r="P1000" s="2">
        <f t="shared" si="188"/>
        <v>0</v>
      </c>
      <c r="R1000" s="12">
        <v>39140</v>
      </c>
      <c r="S1000" s="17">
        <f t="shared" si="183"/>
        <v>2</v>
      </c>
      <c r="T1000" s="17">
        <f t="shared" si="184"/>
        <v>2</v>
      </c>
      <c r="U1000" s="17">
        <f t="shared" si="185"/>
        <v>27</v>
      </c>
      <c r="V1000" s="18">
        <v>1550.59</v>
      </c>
      <c r="W1000">
        <f t="shared" si="191"/>
        <v>7762</v>
      </c>
    </row>
    <row r="1001" spans="1:23">
      <c r="A1001" s="12">
        <v>39364</v>
      </c>
      <c r="B1001" s="17">
        <f t="shared" si="180"/>
        <v>10</v>
      </c>
      <c r="C1001" s="17">
        <f t="shared" si="181"/>
        <v>2</v>
      </c>
      <c r="D1001" s="17">
        <f t="shared" si="182"/>
        <v>9</v>
      </c>
      <c r="E1001" s="18">
        <v>3020.2151156279292</v>
      </c>
      <c r="F1001">
        <f t="shared" si="189"/>
        <v>999</v>
      </c>
      <c r="K1001" s="22">
        <f t="shared" si="186"/>
        <v>3020.2151156279292</v>
      </c>
      <c r="N1001" s="2">
        <f t="shared" si="190"/>
        <v>554.52963446812407</v>
      </c>
      <c r="O1001" s="2">
        <f t="shared" si="187"/>
        <v>2465.685481159805</v>
      </c>
      <c r="P1001" s="2">
        <f t="shared" si="188"/>
        <v>0</v>
      </c>
      <c r="R1001" s="12">
        <v>39126</v>
      </c>
      <c r="S1001" s="17">
        <f t="shared" si="183"/>
        <v>2</v>
      </c>
      <c r="T1001" s="17">
        <f t="shared" si="184"/>
        <v>2</v>
      </c>
      <c r="U1001" s="17">
        <f t="shared" si="185"/>
        <v>13</v>
      </c>
      <c r="V1001" s="18">
        <v>1550.67</v>
      </c>
      <c r="W1001">
        <f t="shared" si="191"/>
        <v>7761</v>
      </c>
    </row>
    <row r="1002" spans="1:23">
      <c r="A1002" s="12">
        <v>39286</v>
      </c>
      <c r="B1002" s="17">
        <f t="shared" si="180"/>
        <v>7</v>
      </c>
      <c r="C1002" s="17">
        <f t="shared" si="181"/>
        <v>1</v>
      </c>
      <c r="D1002" s="17">
        <f t="shared" si="182"/>
        <v>23</v>
      </c>
      <c r="E1002" s="18">
        <v>3020.1217649416017</v>
      </c>
      <c r="F1002">
        <f t="shared" si="189"/>
        <v>1000</v>
      </c>
      <c r="K1002" s="22">
        <f t="shared" si="186"/>
        <v>3020.1217649416017</v>
      </c>
      <c r="N1002" s="2">
        <f t="shared" si="190"/>
        <v>554.52963446812407</v>
      </c>
      <c r="O1002" s="2">
        <f t="shared" si="187"/>
        <v>2465.5921304734775</v>
      </c>
      <c r="P1002" s="2">
        <f t="shared" si="188"/>
        <v>0</v>
      </c>
      <c r="R1002" s="12">
        <v>39384</v>
      </c>
      <c r="S1002" s="17">
        <f t="shared" si="183"/>
        <v>10</v>
      </c>
      <c r="T1002" s="17">
        <f t="shared" si="184"/>
        <v>1</v>
      </c>
      <c r="U1002" s="17">
        <f t="shared" si="185"/>
        <v>29</v>
      </c>
      <c r="V1002" s="18">
        <v>1550.7383446610547</v>
      </c>
      <c r="W1002">
        <f t="shared" si="191"/>
        <v>7760</v>
      </c>
    </row>
    <row r="1003" spans="1:23">
      <c r="A1003" s="12">
        <v>39361</v>
      </c>
      <c r="B1003" s="17">
        <f t="shared" si="180"/>
        <v>10</v>
      </c>
      <c r="C1003" s="17">
        <f t="shared" si="181"/>
        <v>6</v>
      </c>
      <c r="D1003" s="17">
        <f t="shared" si="182"/>
        <v>6</v>
      </c>
      <c r="E1003" s="18">
        <v>3020.0992388439454</v>
      </c>
      <c r="F1003">
        <f t="shared" si="189"/>
        <v>1001</v>
      </c>
      <c r="L1003" s="20">
        <f>IF(F1003&gt;1000,E1003,0)</f>
        <v>3020.0992388439454</v>
      </c>
      <c r="N1003" s="2">
        <f t="shared" si="190"/>
        <v>554.52963446812407</v>
      </c>
      <c r="O1003" s="2">
        <f t="shared" si="187"/>
        <v>2465.5696043758212</v>
      </c>
      <c r="P1003" s="2">
        <f t="shared" si="188"/>
        <v>0</v>
      </c>
      <c r="R1003" s="12">
        <v>39103</v>
      </c>
      <c r="S1003" s="17">
        <f t="shared" si="183"/>
        <v>1</v>
      </c>
      <c r="T1003" s="17">
        <f t="shared" si="184"/>
        <v>7</v>
      </c>
      <c r="U1003" s="17">
        <f t="shared" si="185"/>
        <v>21</v>
      </c>
      <c r="V1003" s="18">
        <v>1550.83</v>
      </c>
      <c r="W1003">
        <f t="shared" si="191"/>
        <v>7759</v>
      </c>
    </row>
    <row r="1004" spans="1:23">
      <c r="A1004" s="12">
        <v>39198</v>
      </c>
      <c r="B1004" s="17">
        <f t="shared" si="180"/>
        <v>4</v>
      </c>
      <c r="C1004" s="17">
        <f t="shared" si="181"/>
        <v>4</v>
      </c>
      <c r="D1004" s="17">
        <f t="shared" si="182"/>
        <v>26</v>
      </c>
      <c r="E1004" s="18">
        <v>3020</v>
      </c>
      <c r="F1004">
        <f t="shared" si="189"/>
        <v>1002</v>
      </c>
      <c r="L1004" s="20">
        <f t="shared" ref="L1004:L1067" si="192">IF(F1004&gt;1000,E1004,0)</f>
        <v>3020</v>
      </c>
      <c r="N1004" s="2">
        <f t="shared" si="190"/>
        <v>554.52963446812407</v>
      </c>
      <c r="O1004" s="2">
        <f t="shared" si="187"/>
        <v>2465.4703655318758</v>
      </c>
      <c r="P1004" s="2">
        <f t="shared" si="188"/>
        <v>0</v>
      </c>
      <c r="R1004" s="12">
        <v>39182</v>
      </c>
      <c r="S1004" s="17">
        <f t="shared" si="183"/>
        <v>4</v>
      </c>
      <c r="T1004" s="17">
        <f t="shared" si="184"/>
        <v>2</v>
      </c>
      <c r="U1004" s="17">
        <f t="shared" si="185"/>
        <v>10</v>
      </c>
      <c r="V1004" s="18">
        <v>1551.98</v>
      </c>
      <c r="W1004">
        <f t="shared" si="191"/>
        <v>7758</v>
      </c>
    </row>
    <row r="1005" spans="1:23">
      <c r="A1005" s="12">
        <v>39360</v>
      </c>
      <c r="B1005" s="17">
        <f t="shared" si="180"/>
        <v>10</v>
      </c>
      <c r="C1005" s="17">
        <f t="shared" si="181"/>
        <v>5</v>
      </c>
      <c r="D1005" s="17">
        <f t="shared" si="182"/>
        <v>5</v>
      </c>
      <c r="E1005" s="18">
        <v>3019.3903743374999</v>
      </c>
      <c r="F1005">
        <f t="shared" si="189"/>
        <v>1003</v>
      </c>
      <c r="L1005" s="20">
        <f t="shared" si="192"/>
        <v>3019.3903743374999</v>
      </c>
      <c r="N1005" s="2">
        <f t="shared" si="190"/>
        <v>554.52963446812407</v>
      </c>
      <c r="O1005" s="2">
        <f t="shared" si="187"/>
        <v>2464.8607398693757</v>
      </c>
      <c r="P1005" s="2">
        <f t="shared" si="188"/>
        <v>0</v>
      </c>
      <c r="R1005" s="12">
        <v>39414</v>
      </c>
      <c r="S1005" s="17">
        <f t="shared" si="183"/>
        <v>11</v>
      </c>
      <c r="T1005" s="17">
        <f t="shared" si="184"/>
        <v>3</v>
      </c>
      <c r="U1005" s="17">
        <f t="shared" si="185"/>
        <v>28</v>
      </c>
      <c r="V1005" s="18">
        <v>1552.7389585754688</v>
      </c>
      <c r="W1005">
        <f t="shared" si="191"/>
        <v>7757</v>
      </c>
    </row>
    <row r="1006" spans="1:23">
      <c r="A1006" s="12">
        <v>39325</v>
      </c>
      <c r="B1006" s="17">
        <f t="shared" si="180"/>
        <v>8</v>
      </c>
      <c r="C1006" s="17">
        <f t="shared" si="181"/>
        <v>5</v>
      </c>
      <c r="D1006" s="17">
        <f t="shared" si="182"/>
        <v>31</v>
      </c>
      <c r="E1006" s="18">
        <v>3018.7493951228516</v>
      </c>
      <c r="F1006">
        <f t="shared" si="189"/>
        <v>1004</v>
      </c>
      <c r="L1006" s="20">
        <f t="shared" si="192"/>
        <v>3018.7493951228516</v>
      </c>
      <c r="N1006" s="2">
        <f t="shared" si="190"/>
        <v>554.52963446812407</v>
      </c>
      <c r="O1006" s="2">
        <f t="shared" si="187"/>
        <v>2464.2197606547275</v>
      </c>
      <c r="P1006" s="2">
        <f t="shared" si="188"/>
        <v>0</v>
      </c>
      <c r="R1006" s="12">
        <v>39382</v>
      </c>
      <c r="S1006" s="17">
        <f t="shared" si="183"/>
        <v>10</v>
      </c>
      <c r="T1006" s="17">
        <f t="shared" si="184"/>
        <v>6</v>
      </c>
      <c r="U1006" s="17">
        <f t="shared" si="185"/>
        <v>27</v>
      </c>
      <c r="V1006" s="18">
        <v>1553.0465277271485</v>
      </c>
      <c r="W1006">
        <f t="shared" si="191"/>
        <v>7756</v>
      </c>
    </row>
    <row r="1007" spans="1:23">
      <c r="A1007" s="12">
        <v>39253</v>
      </c>
      <c r="B1007" s="17">
        <f t="shared" si="180"/>
        <v>6</v>
      </c>
      <c r="C1007" s="17">
        <f t="shared" si="181"/>
        <v>3</v>
      </c>
      <c r="D1007" s="17">
        <f t="shared" si="182"/>
        <v>20</v>
      </c>
      <c r="E1007" s="18">
        <v>3018.55</v>
      </c>
      <c r="F1007">
        <f t="shared" si="189"/>
        <v>1005</v>
      </c>
      <c r="L1007" s="20">
        <f t="shared" si="192"/>
        <v>3018.55</v>
      </c>
      <c r="N1007" s="2">
        <f t="shared" si="190"/>
        <v>554.52963446812407</v>
      </c>
      <c r="O1007" s="2">
        <f t="shared" si="187"/>
        <v>2464.020365531876</v>
      </c>
      <c r="P1007" s="2">
        <f t="shared" si="188"/>
        <v>0</v>
      </c>
      <c r="R1007" s="12">
        <v>39107</v>
      </c>
      <c r="S1007" s="17">
        <f t="shared" si="183"/>
        <v>1</v>
      </c>
      <c r="T1007" s="17">
        <f t="shared" si="184"/>
        <v>4</v>
      </c>
      <c r="U1007" s="17">
        <f t="shared" si="185"/>
        <v>25</v>
      </c>
      <c r="V1007" s="18">
        <v>1553.31</v>
      </c>
      <c r="W1007">
        <f t="shared" si="191"/>
        <v>7755</v>
      </c>
    </row>
    <row r="1008" spans="1:23">
      <c r="A1008" s="12">
        <v>39280</v>
      </c>
      <c r="B1008" s="17">
        <f t="shared" si="180"/>
        <v>7</v>
      </c>
      <c r="C1008" s="17">
        <f t="shared" si="181"/>
        <v>2</v>
      </c>
      <c r="D1008" s="17">
        <f t="shared" si="182"/>
        <v>17</v>
      </c>
      <c r="E1008" s="18">
        <v>3018.4605535313476</v>
      </c>
      <c r="F1008">
        <f t="shared" si="189"/>
        <v>1006</v>
      </c>
      <c r="L1008" s="20">
        <f t="shared" si="192"/>
        <v>3018.4605535313476</v>
      </c>
      <c r="N1008" s="2">
        <f t="shared" si="190"/>
        <v>554.52963446812407</v>
      </c>
      <c r="O1008" s="2">
        <f t="shared" si="187"/>
        <v>2463.9309190632234</v>
      </c>
      <c r="P1008" s="2">
        <f t="shared" si="188"/>
        <v>0</v>
      </c>
      <c r="R1008" s="12">
        <v>39433</v>
      </c>
      <c r="S1008" s="17">
        <f t="shared" si="183"/>
        <v>12</v>
      </c>
      <c r="T1008" s="17">
        <f t="shared" si="184"/>
        <v>1</v>
      </c>
      <c r="U1008" s="17">
        <f t="shared" si="185"/>
        <v>17</v>
      </c>
      <c r="V1008" s="18">
        <v>1553.4844415503517</v>
      </c>
      <c r="W1008">
        <f t="shared" si="191"/>
        <v>7754</v>
      </c>
    </row>
    <row r="1009" spans="1:23">
      <c r="A1009" s="12">
        <v>39199</v>
      </c>
      <c r="B1009" s="17">
        <f t="shared" si="180"/>
        <v>4</v>
      </c>
      <c r="C1009" s="17">
        <f t="shared" si="181"/>
        <v>5</v>
      </c>
      <c r="D1009" s="17">
        <f t="shared" si="182"/>
        <v>27</v>
      </c>
      <c r="E1009" s="18">
        <v>3018</v>
      </c>
      <c r="F1009">
        <f t="shared" si="189"/>
        <v>1007</v>
      </c>
      <c r="L1009" s="20">
        <f t="shared" si="192"/>
        <v>3018</v>
      </c>
      <c r="N1009" s="2">
        <f t="shared" si="190"/>
        <v>554.52963446812407</v>
      </c>
      <c r="O1009" s="2">
        <f t="shared" si="187"/>
        <v>2463.4703655318758</v>
      </c>
      <c r="P1009" s="2">
        <f t="shared" si="188"/>
        <v>0</v>
      </c>
      <c r="R1009" s="12">
        <v>39201</v>
      </c>
      <c r="S1009" s="17">
        <f t="shared" si="183"/>
        <v>4</v>
      </c>
      <c r="T1009" s="17">
        <f t="shared" si="184"/>
        <v>7</v>
      </c>
      <c r="U1009" s="17">
        <f t="shared" si="185"/>
        <v>29</v>
      </c>
      <c r="V1009" s="18">
        <v>1553.97</v>
      </c>
      <c r="W1009">
        <f t="shared" si="191"/>
        <v>7753</v>
      </c>
    </row>
    <row r="1010" spans="1:23">
      <c r="A1010" s="12">
        <v>39239</v>
      </c>
      <c r="B1010" s="17">
        <f t="shared" si="180"/>
        <v>6</v>
      </c>
      <c r="C1010" s="17">
        <f t="shared" si="181"/>
        <v>3</v>
      </c>
      <c r="D1010" s="17">
        <f t="shared" si="182"/>
        <v>6</v>
      </c>
      <c r="E1010" s="18">
        <v>3018</v>
      </c>
      <c r="F1010">
        <f t="shared" si="189"/>
        <v>1008</v>
      </c>
      <c r="L1010" s="20">
        <f t="shared" si="192"/>
        <v>3018</v>
      </c>
      <c r="N1010" s="2">
        <f t="shared" si="190"/>
        <v>554.52963446812407</v>
      </c>
      <c r="O1010" s="2">
        <f t="shared" si="187"/>
        <v>2463.4703655318758</v>
      </c>
      <c r="P1010" s="2">
        <f t="shared" si="188"/>
        <v>0</v>
      </c>
      <c r="R1010" s="12">
        <v>39368</v>
      </c>
      <c r="S1010" s="17">
        <f t="shared" si="183"/>
        <v>10</v>
      </c>
      <c r="T1010" s="17">
        <f t="shared" si="184"/>
        <v>6</v>
      </c>
      <c r="U1010" s="17">
        <f t="shared" si="185"/>
        <v>13</v>
      </c>
      <c r="V1010" s="18">
        <v>1554.1064436459374</v>
      </c>
      <c r="W1010">
        <f t="shared" si="191"/>
        <v>7752</v>
      </c>
    </row>
    <row r="1011" spans="1:23">
      <c r="A1011" s="12">
        <v>39246</v>
      </c>
      <c r="B1011" s="17">
        <f t="shared" si="180"/>
        <v>6</v>
      </c>
      <c r="C1011" s="17">
        <f t="shared" si="181"/>
        <v>3</v>
      </c>
      <c r="D1011" s="17">
        <f t="shared" si="182"/>
        <v>13</v>
      </c>
      <c r="E1011" s="18">
        <v>3018</v>
      </c>
      <c r="F1011">
        <f t="shared" si="189"/>
        <v>1009</v>
      </c>
      <c r="L1011" s="20">
        <f t="shared" si="192"/>
        <v>3018</v>
      </c>
      <c r="N1011" s="2">
        <f t="shared" si="190"/>
        <v>554.52963446812407</v>
      </c>
      <c r="O1011" s="2">
        <f t="shared" si="187"/>
        <v>2463.4703655318758</v>
      </c>
      <c r="P1011" s="2">
        <f t="shared" si="188"/>
        <v>0</v>
      </c>
      <c r="R1011" s="12">
        <v>39146</v>
      </c>
      <c r="S1011" s="17">
        <f t="shared" si="183"/>
        <v>3</v>
      </c>
      <c r="T1011" s="17">
        <f t="shared" si="184"/>
        <v>1</v>
      </c>
      <c r="U1011" s="17">
        <f t="shared" si="185"/>
        <v>5</v>
      </c>
      <c r="V1011" s="18">
        <v>1554.92</v>
      </c>
      <c r="W1011">
        <f t="shared" si="191"/>
        <v>7751</v>
      </c>
    </row>
    <row r="1012" spans="1:23">
      <c r="A1012" s="12">
        <v>39259</v>
      </c>
      <c r="B1012" s="17">
        <f t="shared" si="180"/>
        <v>6</v>
      </c>
      <c r="C1012" s="17">
        <f t="shared" si="181"/>
        <v>2</v>
      </c>
      <c r="D1012" s="17">
        <f t="shared" si="182"/>
        <v>26</v>
      </c>
      <c r="E1012" s="18">
        <v>3017.39</v>
      </c>
      <c r="F1012">
        <f t="shared" si="189"/>
        <v>1010</v>
      </c>
      <c r="L1012" s="20">
        <f t="shared" si="192"/>
        <v>3017.39</v>
      </c>
      <c r="N1012" s="2">
        <f t="shared" si="190"/>
        <v>554.52963446812407</v>
      </c>
      <c r="O1012" s="2">
        <f t="shared" si="187"/>
        <v>2462.8603655318757</v>
      </c>
      <c r="P1012" s="2">
        <f t="shared" si="188"/>
        <v>0</v>
      </c>
      <c r="R1012" s="12">
        <v>39123</v>
      </c>
      <c r="S1012" s="17">
        <f t="shared" si="183"/>
        <v>2</v>
      </c>
      <c r="T1012" s="17">
        <f t="shared" si="184"/>
        <v>6</v>
      </c>
      <c r="U1012" s="17">
        <f t="shared" si="185"/>
        <v>10</v>
      </c>
      <c r="V1012" s="18">
        <v>1555.32</v>
      </c>
      <c r="W1012">
        <f t="shared" si="191"/>
        <v>7750</v>
      </c>
    </row>
    <row r="1013" spans="1:23">
      <c r="A1013" s="12">
        <v>39360</v>
      </c>
      <c r="B1013" s="17">
        <f t="shared" si="180"/>
        <v>10</v>
      </c>
      <c r="C1013" s="17">
        <f t="shared" si="181"/>
        <v>5</v>
      </c>
      <c r="D1013" s="17">
        <f t="shared" si="182"/>
        <v>5</v>
      </c>
      <c r="E1013" s="18">
        <v>3016.8034650105469</v>
      </c>
      <c r="F1013">
        <f t="shared" si="189"/>
        <v>1011</v>
      </c>
      <c r="L1013" s="20">
        <f t="shared" si="192"/>
        <v>3016.8034650105469</v>
      </c>
      <c r="N1013" s="2">
        <f t="shared" si="190"/>
        <v>554.52963446812407</v>
      </c>
      <c r="O1013" s="2">
        <f t="shared" si="187"/>
        <v>2462.2738305424227</v>
      </c>
      <c r="P1013" s="2">
        <f t="shared" si="188"/>
        <v>0</v>
      </c>
      <c r="R1013" s="12">
        <v>39114</v>
      </c>
      <c r="S1013" s="17">
        <f t="shared" si="183"/>
        <v>2</v>
      </c>
      <c r="T1013" s="17">
        <f t="shared" si="184"/>
        <v>4</v>
      </c>
      <c r="U1013" s="17">
        <f t="shared" si="185"/>
        <v>1</v>
      </c>
      <c r="V1013" s="18">
        <v>1555.69</v>
      </c>
      <c r="W1013">
        <f t="shared" si="191"/>
        <v>7749</v>
      </c>
    </row>
    <row r="1014" spans="1:23">
      <c r="A1014" s="12">
        <v>39238</v>
      </c>
      <c r="B1014" s="17">
        <f t="shared" si="180"/>
        <v>6</v>
      </c>
      <c r="C1014" s="17">
        <f t="shared" si="181"/>
        <v>2</v>
      </c>
      <c r="D1014" s="17">
        <f t="shared" si="182"/>
        <v>5</v>
      </c>
      <c r="E1014" s="18">
        <v>3016.26</v>
      </c>
      <c r="F1014">
        <f t="shared" si="189"/>
        <v>1012</v>
      </c>
      <c r="L1014" s="20">
        <f t="shared" si="192"/>
        <v>3016.26</v>
      </c>
      <c r="N1014" s="2">
        <f t="shared" si="190"/>
        <v>554.52963446812407</v>
      </c>
      <c r="O1014" s="2">
        <f t="shared" si="187"/>
        <v>2461.730365531876</v>
      </c>
      <c r="P1014" s="2">
        <f t="shared" si="188"/>
        <v>0</v>
      </c>
      <c r="R1014" s="12">
        <v>39103</v>
      </c>
      <c r="S1014" s="17">
        <f t="shared" si="183"/>
        <v>1</v>
      </c>
      <c r="T1014" s="17">
        <f t="shared" si="184"/>
        <v>7</v>
      </c>
      <c r="U1014" s="17">
        <f t="shared" si="185"/>
        <v>21</v>
      </c>
      <c r="V1014" s="18">
        <v>1556</v>
      </c>
      <c r="W1014">
        <f t="shared" si="191"/>
        <v>7748</v>
      </c>
    </row>
    <row r="1015" spans="1:23">
      <c r="A1015" s="12">
        <v>39240</v>
      </c>
      <c r="B1015" s="17">
        <f t="shared" si="180"/>
        <v>6</v>
      </c>
      <c r="C1015" s="17">
        <f t="shared" si="181"/>
        <v>4</v>
      </c>
      <c r="D1015" s="17">
        <f t="shared" si="182"/>
        <v>7</v>
      </c>
      <c r="E1015" s="18">
        <v>3016.23</v>
      </c>
      <c r="F1015">
        <f t="shared" si="189"/>
        <v>1013</v>
      </c>
      <c r="L1015" s="20">
        <f t="shared" si="192"/>
        <v>3016.23</v>
      </c>
      <c r="N1015" s="2">
        <f t="shared" si="190"/>
        <v>554.52963446812407</v>
      </c>
      <c r="O1015" s="2">
        <f t="shared" si="187"/>
        <v>2461.7003655318758</v>
      </c>
      <c r="P1015" s="2">
        <f t="shared" si="188"/>
        <v>0</v>
      </c>
      <c r="R1015" s="12">
        <v>39205</v>
      </c>
      <c r="S1015" s="17">
        <f t="shared" si="183"/>
        <v>5</v>
      </c>
      <c r="T1015" s="17">
        <f t="shared" si="184"/>
        <v>4</v>
      </c>
      <c r="U1015" s="17">
        <f t="shared" si="185"/>
        <v>3</v>
      </c>
      <c r="V1015" s="18">
        <v>1556.05</v>
      </c>
      <c r="W1015">
        <f t="shared" si="191"/>
        <v>7747</v>
      </c>
    </row>
    <row r="1016" spans="1:23">
      <c r="A1016" s="12">
        <v>39266</v>
      </c>
      <c r="B1016" s="17">
        <f t="shared" si="180"/>
        <v>7</v>
      </c>
      <c r="C1016" s="17">
        <f t="shared" si="181"/>
        <v>2</v>
      </c>
      <c r="D1016" s="17">
        <f t="shared" si="182"/>
        <v>3</v>
      </c>
      <c r="E1016" s="18">
        <v>3016.2182701934571</v>
      </c>
      <c r="F1016">
        <f t="shared" si="189"/>
        <v>1014</v>
      </c>
      <c r="L1016" s="20">
        <f t="shared" si="192"/>
        <v>3016.2182701934571</v>
      </c>
      <c r="N1016" s="2">
        <f t="shared" si="190"/>
        <v>554.52963446812407</v>
      </c>
      <c r="O1016" s="2">
        <f t="shared" si="187"/>
        <v>2461.6886357253329</v>
      </c>
      <c r="P1016" s="2">
        <f t="shared" si="188"/>
        <v>0</v>
      </c>
      <c r="R1016" s="12">
        <v>39122</v>
      </c>
      <c r="S1016" s="17">
        <f t="shared" si="183"/>
        <v>2</v>
      </c>
      <c r="T1016" s="17">
        <f t="shared" si="184"/>
        <v>5</v>
      </c>
      <c r="U1016" s="17">
        <f t="shared" si="185"/>
        <v>9</v>
      </c>
      <c r="V1016" s="18">
        <v>1556.18</v>
      </c>
      <c r="W1016">
        <f t="shared" si="191"/>
        <v>7746</v>
      </c>
    </row>
    <row r="1017" spans="1:23">
      <c r="A1017" s="12">
        <v>39220</v>
      </c>
      <c r="B1017" s="17">
        <f t="shared" si="180"/>
        <v>5</v>
      </c>
      <c r="C1017" s="17">
        <f t="shared" si="181"/>
        <v>5</v>
      </c>
      <c r="D1017" s="17">
        <f t="shared" si="182"/>
        <v>18</v>
      </c>
      <c r="E1017" s="18">
        <v>3016</v>
      </c>
      <c r="F1017">
        <f t="shared" si="189"/>
        <v>1015</v>
      </c>
      <c r="L1017" s="20">
        <f t="shared" si="192"/>
        <v>3016</v>
      </c>
      <c r="N1017" s="2">
        <f t="shared" si="190"/>
        <v>554.52963446812407</v>
      </c>
      <c r="O1017" s="2">
        <f t="shared" si="187"/>
        <v>2461.4703655318758</v>
      </c>
      <c r="P1017" s="2">
        <f t="shared" si="188"/>
        <v>0</v>
      </c>
      <c r="R1017" s="12">
        <v>39138</v>
      </c>
      <c r="S1017" s="17">
        <f t="shared" si="183"/>
        <v>2</v>
      </c>
      <c r="T1017" s="17">
        <f t="shared" si="184"/>
        <v>7</v>
      </c>
      <c r="U1017" s="17">
        <f t="shared" si="185"/>
        <v>25</v>
      </c>
      <c r="V1017" s="18">
        <v>1556.91</v>
      </c>
      <c r="W1017">
        <f t="shared" si="191"/>
        <v>7745</v>
      </c>
    </row>
    <row r="1018" spans="1:23">
      <c r="A1018" s="12">
        <v>39290</v>
      </c>
      <c r="B1018" s="17">
        <f t="shared" si="180"/>
        <v>7</v>
      </c>
      <c r="C1018" s="17">
        <f t="shared" si="181"/>
        <v>5</v>
      </c>
      <c r="D1018" s="17">
        <f t="shared" si="182"/>
        <v>27</v>
      </c>
      <c r="E1018" s="18">
        <v>3015.8646554896486</v>
      </c>
      <c r="F1018">
        <f t="shared" si="189"/>
        <v>1016</v>
      </c>
      <c r="L1018" s="20">
        <f t="shared" si="192"/>
        <v>3015.8646554896486</v>
      </c>
      <c r="N1018" s="2">
        <f t="shared" si="190"/>
        <v>554.52963446812407</v>
      </c>
      <c r="O1018" s="2">
        <f t="shared" si="187"/>
        <v>2461.3350210215244</v>
      </c>
      <c r="P1018" s="2">
        <f t="shared" si="188"/>
        <v>0</v>
      </c>
      <c r="R1018" s="12">
        <v>39205</v>
      </c>
      <c r="S1018" s="17">
        <f t="shared" si="183"/>
        <v>5</v>
      </c>
      <c r="T1018" s="17">
        <f t="shared" si="184"/>
        <v>4</v>
      </c>
      <c r="U1018" s="17">
        <f t="shared" si="185"/>
        <v>3</v>
      </c>
      <c r="V1018" s="18">
        <v>1557.06</v>
      </c>
      <c r="W1018">
        <f t="shared" si="191"/>
        <v>7744</v>
      </c>
    </row>
    <row r="1019" spans="1:23">
      <c r="A1019" s="12">
        <v>39321</v>
      </c>
      <c r="B1019" s="17">
        <f t="shared" si="180"/>
        <v>8</v>
      </c>
      <c r="C1019" s="17">
        <f t="shared" si="181"/>
        <v>1</v>
      </c>
      <c r="D1019" s="17">
        <f t="shared" si="182"/>
        <v>27</v>
      </c>
      <c r="E1019" s="18">
        <v>3014.6626072416016</v>
      </c>
      <c r="F1019">
        <f t="shared" si="189"/>
        <v>1017</v>
      </c>
      <c r="L1019" s="20">
        <f t="shared" si="192"/>
        <v>3014.6626072416016</v>
      </c>
      <c r="N1019" s="2">
        <f t="shared" si="190"/>
        <v>554.52963446812407</v>
      </c>
      <c r="O1019" s="2">
        <f t="shared" si="187"/>
        <v>2460.1329727734774</v>
      </c>
      <c r="P1019" s="2">
        <f t="shared" si="188"/>
        <v>0</v>
      </c>
      <c r="R1019" s="12">
        <v>39204</v>
      </c>
      <c r="S1019" s="17">
        <f t="shared" si="183"/>
        <v>5</v>
      </c>
      <c r="T1019" s="17">
        <f t="shared" si="184"/>
        <v>3</v>
      </c>
      <c r="U1019" s="17">
        <f t="shared" si="185"/>
        <v>2</v>
      </c>
      <c r="V1019" s="18">
        <v>1557.65</v>
      </c>
      <c r="W1019">
        <f t="shared" si="191"/>
        <v>7743</v>
      </c>
    </row>
    <row r="1020" spans="1:23">
      <c r="A1020" s="12">
        <v>39278</v>
      </c>
      <c r="B1020" s="17">
        <f t="shared" si="180"/>
        <v>7</v>
      </c>
      <c r="C1020" s="17">
        <f t="shared" si="181"/>
        <v>7</v>
      </c>
      <c r="D1020" s="17">
        <f t="shared" si="182"/>
        <v>15</v>
      </c>
      <c r="E1020" s="18">
        <v>3014.5169698431641</v>
      </c>
      <c r="F1020">
        <f t="shared" si="189"/>
        <v>1018</v>
      </c>
      <c r="L1020" s="20">
        <f t="shared" si="192"/>
        <v>3014.5169698431641</v>
      </c>
      <c r="N1020" s="2">
        <f t="shared" si="190"/>
        <v>554.52963446812407</v>
      </c>
      <c r="O1020" s="2">
        <f t="shared" si="187"/>
        <v>2459.9873353750399</v>
      </c>
      <c r="P1020" s="2">
        <f t="shared" si="188"/>
        <v>0</v>
      </c>
      <c r="R1020" s="12">
        <v>39150</v>
      </c>
      <c r="S1020" s="17">
        <f t="shared" si="183"/>
        <v>3</v>
      </c>
      <c r="T1020" s="17">
        <f t="shared" si="184"/>
        <v>5</v>
      </c>
      <c r="U1020" s="17">
        <f t="shared" si="185"/>
        <v>9</v>
      </c>
      <c r="V1020" s="18">
        <v>1557.72</v>
      </c>
      <c r="W1020">
        <f t="shared" si="191"/>
        <v>7742</v>
      </c>
    </row>
    <row r="1021" spans="1:23">
      <c r="A1021" s="12">
        <v>39357</v>
      </c>
      <c r="B1021" s="17">
        <f t="shared" si="180"/>
        <v>10</v>
      </c>
      <c r="C1021" s="17">
        <f t="shared" si="181"/>
        <v>2</v>
      </c>
      <c r="D1021" s="17">
        <f t="shared" si="182"/>
        <v>2</v>
      </c>
      <c r="E1021" s="18">
        <v>3013.8116190798833</v>
      </c>
      <c r="F1021">
        <f t="shared" si="189"/>
        <v>1019</v>
      </c>
      <c r="L1021" s="20">
        <f t="shared" si="192"/>
        <v>3013.8116190798833</v>
      </c>
      <c r="N1021" s="2">
        <f t="shared" si="190"/>
        <v>554.52963446812407</v>
      </c>
      <c r="O1021" s="2">
        <f t="shared" si="187"/>
        <v>2459.2819846117591</v>
      </c>
      <c r="P1021" s="2">
        <f t="shared" si="188"/>
        <v>0</v>
      </c>
      <c r="R1021" s="12">
        <v>39118</v>
      </c>
      <c r="S1021" s="17">
        <f t="shared" si="183"/>
        <v>2</v>
      </c>
      <c r="T1021" s="17">
        <f t="shared" si="184"/>
        <v>1</v>
      </c>
      <c r="U1021" s="17">
        <f t="shared" si="185"/>
        <v>5</v>
      </c>
      <c r="V1021" s="18">
        <v>1559.19</v>
      </c>
      <c r="W1021">
        <f t="shared" si="191"/>
        <v>7741</v>
      </c>
    </row>
    <row r="1022" spans="1:23">
      <c r="A1022" s="12">
        <v>39132</v>
      </c>
      <c r="B1022" s="17">
        <f t="shared" si="180"/>
        <v>2</v>
      </c>
      <c r="C1022" s="17">
        <f t="shared" si="181"/>
        <v>1</v>
      </c>
      <c r="D1022" s="17">
        <f t="shared" si="182"/>
        <v>19</v>
      </c>
      <c r="E1022" s="18">
        <v>3012</v>
      </c>
      <c r="F1022">
        <f t="shared" si="189"/>
        <v>1020</v>
      </c>
      <c r="L1022" s="20">
        <f t="shared" si="192"/>
        <v>3012</v>
      </c>
      <c r="N1022" s="2">
        <f t="shared" si="190"/>
        <v>554.52963446812407</v>
      </c>
      <c r="O1022" s="2">
        <f t="shared" si="187"/>
        <v>2457.4703655318758</v>
      </c>
      <c r="P1022" s="2">
        <f t="shared" si="188"/>
        <v>0</v>
      </c>
      <c r="R1022" s="12">
        <v>39382</v>
      </c>
      <c r="S1022" s="17">
        <f t="shared" si="183"/>
        <v>10</v>
      </c>
      <c r="T1022" s="17">
        <f t="shared" si="184"/>
        <v>6</v>
      </c>
      <c r="U1022" s="17">
        <f t="shared" si="185"/>
        <v>27</v>
      </c>
      <c r="V1022" s="18">
        <v>1559.2708003160155</v>
      </c>
      <c r="W1022">
        <f t="shared" si="191"/>
        <v>7740</v>
      </c>
    </row>
    <row r="1023" spans="1:23">
      <c r="A1023" s="12">
        <v>39225</v>
      </c>
      <c r="B1023" s="17">
        <f t="shared" si="180"/>
        <v>5</v>
      </c>
      <c r="C1023" s="17">
        <f t="shared" si="181"/>
        <v>3</v>
      </c>
      <c r="D1023" s="17">
        <f t="shared" si="182"/>
        <v>23</v>
      </c>
      <c r="E1023" s="18">
        <v>3012</v>
      </c>
      <c r="F1023">
        <f t="shared" si="189"/>
        <v>1021</v>
      </c>
      <c r="L1023" s="20">
        <f t="shared" si="192"/>
        <v>3012</v>
      </c>
      <c r="N1023" s="2">
        <f t="shared" si="190"/>
        <v>554.52963446812407</v>
      </c>
      <c r="O1023" s="2">
        <f t="shared" si="187"/>
        <v>2457.4703655318758</v>
      </c>
      <c r="P1023" s="2">
        <f t="shared" si="188"/>
        <v>0</v>
      </c>
      <c r="R1023" s="12">
        <v>39136</v>
      </c>
      <c r="S1023" s="17">
        <f t="shared" si="183"/>
        <v>2</v>
      </c>
      <c r="T1023" s="17">
        <f t="shared" si="184"/>
        <v>5</v>
      </c>
      <c r="U1023" s="17">
        <f t="shared" si="185"/>
        <v>23</v>
      </c>
      <c r="V1023" s="18">
        <v>1559.83</v>
      </c>
      <c r="W1023">
        <f t="shared" si="191"/>
        <v>7739</v>
      </c>
    </row>
    <row r="1024" spans="1:23">
      <c r="A1024" s="12">
        <v>39260</v>
      </c>
      <c r="B1024" s="17">
        <f t="shared" si="180"/>
        <v>6</v>
      </c>
      <c r="C1024" s="17">
        <f t="shared" si="181"/>
        <v>3</v>
      </c>
      <c r="D1024" s="17">
        <f t="shared" si="182"/>
        <v>27</v>
      </c>
      <c r="E1024" s="18">
        <v>3012</v>
      </c>
      <c r="F1024">
        <f t="shared" si="189"/>
        <v>1022</v>
      </c>
      <c r="L1024" s="20">
        <f t="shared" si="192"/>
        <v>3012</v>
      </c>
      <c r="N1024" s="2">
        <f t="shared" si="190"/>
        <v>554.52963446812407</v>
      </c>
      <c r="O1024" s="2">
        <f t="shared" si="187"/>
        <v>2457.4703655318758</v>
      </c>
      <c r="P1024" s="2">
        <f t="shared" si="188"/>
        <v>0</v>
      </c>
      <c r="R1024" s="12">
        <v>39212</v>
      </c>
      <c r="S1024" s="17">
        <f t="shared" si="183"/>
        <v>5</v>
      </c>
      <c r="T1024" s="17">
        <f t="shared" si="184"/>
        <v>4</v>
      </c>
      <c r="U1024" s="17">
        <f t="shared" si="185"/>
        <v>10</v>
      </c>
      <c r="V1024" s="18">
        <v>1560.08</v>
      </c>
      <c r="W1024">
        <f t="shared" si="191"/>
        <v>7738</v>
      </c>
    </row>
    <row r="1025" spans="1:23">
      <c r="A1025" s="12">
        <v>39327</v>
      </c>
      <c r="B1025" s="17">
        <f t="shared" si="180"/>
        <v>9</v>
      </c>
      <c r="C1025" s="17">
        <f t="shared" si="181"/>
        <v>7</v>
      </c>
      <c r="D1025" s="17">
        <f t="shared" si="182"/>
        <v>2</v>
      </c>
      <c r="E1025" s="18">
        <v>3011.8708326787109</v>
      </c>
      <c r="F1025">
        <f t="shared" si="189"/>
        <v>1023</v>
      </c>
      <c r="L1025" s="20">
        <f t="shared" si="192"/>
        <v>3011.8708326787109</v>
      </c>
      <c r="N1025" s="2">
        <f t="shared" si="190"/>
        <v>554.52963446812407</v>
      </c>
      <c r="O1025" s="2">
        <f t="shared" si="187"/>
        <v>2457.3411982105868</v>
      </c>
      <c r="P1025" s="2">
        <f t="shared" si="188"/>
        <v>0</v>
      </c>
      <c r="R1025" s="12">
        <v>39412</v>
      </c>
      <c r="S1025" s="17">
        <f t="shared" si="183"/>
        <v>11</v>
      </c>
      <c r="T1025" s="17">
        <f t="shared" si="184"/>
        <v>1</v>
      </c>
      <c r="U1025" s="17">
        <f t="shared" si="185"/>
        <v>26</v>
      </c>
      <c r="V1025" s="18">
        <v>1560.2171161816407</v>
      </c>
      <c r="W1025">
        <f t="shared" si="191"/>
        <v>7737</v>
      </c>
    </row>
    <row r="1026" spans="1:23">
      <c r="A1026" s="12">
        <v>39352</v>
      </c>
      <c r="B1026" s="17">
        <f t="shared" ref="B1026:B1089" si="193">MONTH(A1026)</f>
        <v>9</v>
      </c>
      <c r="C1026" s="17">
        <f t="shared" ref="C1026:C1089" si="194">WEEKDAY(A1026,2)</f>
        <v>4</v>
      </c>
      <c r="D1026" s="17">
        <f t="shared" ref="D1026:D1089" si="195">DAY(A1026)</f>
        <v>27</v>
      </c>
      <c r="E1026" s="18">
        <v>3011.758830791211</v>
      </c>
      <c r="F1026">
        <f t="shared" si="189"/>
        <v>1024</v>
      </c>
      <c r="L1026" s="20">
        <f t="shared" si="192"/>
        <v>3011.758830791211</v>
      </c>
      <c r="N1026" s="2">
        <f t="shared" si="190"/>
        <v>554.52963446812407</v>
      </c>
      <c r="O1026" s="2">
        <f t="shared" si="187"/>
        <v>2457.2291963230869</v>
      </c>
      <c r="P1026" s="2">
        <f t="shared" si="188"/>
        <v>0</v>
      </c>
      <c r="R1026" s="12">
        <v>39118</v>
      </c>
      <c r="S1026" s="17">
        <f t="shared" ref="S1026:S1089" si="196">MONTH(R1026)</f>
        <v>2</v>
      </c>
      <c r="T1026" s="17">
        <f t="shared" ref="T1026:T1089" si="197">WEEKDAY(R1026,2)</f>
        <v>1</v>
      </c>
      <c r="U1026" s="17">
        <f t="shared" ref="U1026:U1089" si="198">DAY(R1026)</f>
        <v>5</v>
      </c>
      <c r="V1026" s="18">
        <v>1561.11</v>
      </c>
      <c r="W1026">
        <f t="shared" si="191"/>
        <v>7736</v>
      </c>
    </row>
    <row r="1027" spans="1:23">
      <c r="A1027" s="12">
        <v>39299</v>
      </c>
      <c r="B1027" s="17">
        <f t="shared" si="193"/>
        <v>8</v>
      </c>
      <c r="C1027" s="17">
        <f t="shared" si="194"/>
        <v>7</v>
      </c>
      <c r="D1027" s="17">
        <f t="shared" si="195"/>
        <v>5</v>
      </c>
      <c r="E1027" s="18">
        <v>3011.6497332226563</v>
      </c>
      <c r="F1027">
        <f t="shared" si="189"/>
        <v>1025</v>
      </c>
      <c r="L1027" s="20">
        <f t="shared" si="192"/>
        <v>3011.6497332226563</v>
      </c>
      <c r="N1027" s="2">
        <f t="shared" si="190"/>
        <v>554.52963446812407</v>
      </c>
      <c r="O1027" s="2">
        <f t="shared" ref="O1027:O1090" si="199">IF(E1027-N1027&lt;0,0,E1027-N1027)</f>
        <v>2457.1200987545321</v>
      </c>
      <c r="P1027" s="2">
        <f t="shared" ref="P1027:P1090" si="200">E1027-N1027-O1027</f>
        <v>0</v>
      </c>
      <c r="R1027" s="12">
        <v>39189</v>
      </c>
      <c r="S1027" s="17">
        <f t="shared" si="196"/>
        <v>4</v>
      </c>
      <c r="T1027" s="17">
        <f t="shared" si="197"/>
        <v>2</v>
      </c>
      <c r="U1027" s="17">
        <f t="shared" si="198"/>
        <v>17</v>
      </c>
      <c r="V1027" s="18">
        <v>1561.62</v>
      </c>
      <c r="W1027">
        <f t="shared" si="191"/>
        <v>7735</v>
      </c>
    </row>
    <row r="1028" spans="1:23">
      <c r="A1028" s="12">
        <v>39372</v>
      </c>
      <c r="B1028" s="17">
        <f t="shared" si="193"/>
        <v>10</v>
      </c>
      <c r="C1028" s="17">
        <f t="shared" si="194"/>
        <v>3</v>
      </c>
      <c r="D1028" s="17">
        <f t="shared" si="195"/>
        <v>17</v>
      </c>
      <c r="E1028" s="18">
        <v>3011.6070249302734</v>
      </c>
      <c r="F1028">
        <f t="shared" ref="F1028:F1091" si="201">1+F1027</f>
        <v>1026</v>
      </c>
      <c r="L1028" s="20">
        <f t="shared" si="192"/>
        <v>3011.6070249302734</v>
      </c>
      <c r="N1028" s="2">
        <f t="shared" ref="N1028:N1091" si="202">N1027</f>
        <v>554.52963446812407</v>
      </c>
      <c r="O1028" s="2">
        <f t="shared" si="199"/>
        <v>2457.0773904621492</v>
      </c>
      <c r="P1028" s="2">
        <f t="shared" si="200"/>
        <v>0</v>
      </c>
      <c r="R1028" s="12">
        <v>39084</v>
      </c>
      <c r="S1028" s="17">
        <f t="shared" si="196"/>
        <v>1</v>
      </c>
      <c r="T1028" s="17">
        <f t="shared" si="197"/>
        <v>2</v>
      </c>
      <c r="U1028" s="17">
        <f t="shared" si="198"/>
        <v>2</v>
      </c>
      <c r="V1028" s="18">
        <v>1562.46</v>
      </c>
      <c r="W1028">
        <f t="shared" ref="W1028:W1091" si="203">W1027-1</f>
        <v>7734</v>
      </c>
    </row>
    <row r="1029" spans="1:23">
      <c r="A1029" s="12">
        <v>39367</v>
      </c>
      <c r="B1029" s="17">
        <f t="shared" si="193"/>
        <v>10</v>
      </c>
      <c r="C1029" s="17">
        <f t="shared" si="194"/>
        <v>5</v>
      </c>
      <c r="D1029" s="17">
        <f t="shared" si="195"/>
        <v>12</v>
      </c>
      <c r="E1029" s="18">
        <v>3011.4536078623046</v>
      </c>
      <c r="F1029">
        <f t="shared" si="201"/>
        <v>1027</v>
      </c>
      <c r="L1029" s="20">
        <f t="shared" si="192"/>
        <v>3011.4536078623046</v>
      </c>
      <c r="N1029" s="2">
        <f t="shared" si="202"/>
        <v>554.52963446812407</v>
      </c>
      <c r="O1029" s="2">
        <f t="shared" si="199"/>
        <v>2456.9239733941804</v>
      </c>
      <c r="P1029" s="2">
        <f t="shared" si="200"/>
        <v>0</v>
      </c>
      <c r="R1029" s="12">
        <v>39371</v>
      </c>
      <c r="S1029" s="17">
        <f t="shared" si="196"/>
        <v>10</v>
      </c>
      <c r="T1029" s="17">
        <f t="shared" si="197"/>
        <v>2</v>
      </c>
      <c r="U1029" s="17">
        <f t="shared" si="198"/>
        <v>16</v>
      </c>
      <c r="V1029" s="18">
        <v>1562.7491647432421</v>
      </c>
      <c r="W1029">
        <f t="shared" si="203"/>
        <v>7733</v>
      </c>
    </row>
    <row r="1030" spans="1:23">
      <c r="A1030" s="12">
        <v>39291</v>
      </c>
      <c r="B1030" s="17">
        <f t="shared" si="193"/>
        <v>7</v>
      </c>
      <c r="C1030" s="17">
        <f t="shared" si="194"/>
        <v>6</v>
      </c>
      <c r="D1030" s="17">
        <f t="shared" si="195"/>
        <v>28</v>
      </c>
      <c r="E1030" s="18">
        <v>3010.6682633201171</v>
      </c>
      <c r="F1030">
        <f t="shared" si="201"/>
        <v>1028</v>
      </c>
      <c r="L1030" s="20">
        <f t="shared" si="192"/>
        <v>3010.6682633201171</v>
      </c>
      <c r="N1030" s="2">
        <f t="shared" si="202"/>
        <v>554.52963446812407</v>
      </c>
      <c r="O1030" s="2">
        <f t="shared" si="199"/>
        <v>2456.138628851993</v>
      </c>
      <c r="P1030" s="2">
        <f t="shared" si="200"/>
        <v>0</v>
      </c>
      <c r="R1030" s="12">
        <v>39159</v>
      </c>
      <c r="S1030" s="17">
        <f t="shared" si="196"/>
        <v>3</v>
      </c>
      <c r="T1030" s="17">
        <f t="shared" si="197"/>
        <v>7</v>
      </c>
      <c r="U1030" s="17">
        <f t="shared" si="198"/>
        <v>18</v>
      </c>
      <c r="V1030" s="18">
        <v>1563.02</v>
      </c>
      <c r="W1030">
        <f t="shared" si="203"/>
        <v>7732</v>
      </c>
    </row>
    <row r="1031" spans="1:23">
      <c r="A1031" s="12">
        <v>39249</v>
      </c>
      <c r="B1031" s="17">
        <f t="shared" si="193"/>
        <v>6</v>
      </c>
      <c r="C1031" s="17">
        <f t="shared" si="194"/>
        <v>6</v>
      </c>
      <c r="D1031" s="17">
        <f t="shared" si="195"/>
        <v>16</v>
      </c>
      <c r="E1031" s="18">
        <v>3009.28</v>
      </c>
      <c r="F1031">
        <f t="shared" si="201"/>
        <v>1029</v>
      </c>
      <c r="L1031" s="20">
        <f t="shared" si="192"/>
        <v>3009.28</v>
      </c>
      <c r="N1031" s="2">
        <f t="shared" si="202"/>
        <v>554.52963446812407</v>
      </c>
      <c r="O1031" s="2">
        <f t="shared" si="199"/>
        <v>2454.750365531876</v>
      </c>
      <c r="P1031" s="2">
        <f t="shared" si="200"/>
        <v>0</v>
      </c>
      <c r="R1031" s="12">
        <v>39356</v>
      </c>
      <c r="S1031" s="17">
        <f t="shared" si="196"/>
        <v>10</v>
      </c>
      <c r="T1031" s="17">
        <f t="shared" si="197"/>
        <v>1</v>
      </c>
      <c r="U1031" s="17">
        <f t="shared" si="198"/>
        <v>1</v>
      </c>
      <c r="V1031" s="18">
        <v>1563.033013958242</v>
      </c>
      <c r="W1031">
        <f t="shared" si="203"/>
        <v>7731</v>
      </c>
    </row>
    <row r="1032" spans="1:23">
      <c r="A1032" s="12">
        <v>39277</v>
      </c>
      <c r="B1032" s="17">
        <f t="shared" si="193"/>
        <v>7</v>
      </c>
      <c r="C1032" s="17">
        <f t="shared" si="194"/>
        <v>6</v>
      </c>
      <c r="D1032" s="17">
        <f t="shared" si="195"/>
        <v>14</v>
      </c>
      <c r="E1032" s="18">
        <v>3008.7807938007809</v>
      </c>
      <c r="F1032">
        <f t="shared" si="201"/>
        <v>1030</v>
      </c>
      <c r="L1032" s="20">
        <f t="shared" si="192"/>
        <v>3008.7807938007809</v>
      </c>
      <c r="N1032" s="2">
        <f t="shared" si="202"/>
        <v>554.52963446812407</v>
      </c>
      <c r="O1032" s="2">
        <f t="shared" si="199"/>
        <v>2454.2511593326567</v>
      </c>
      <c r="P1032" s="2">
        <f t="shared" si="200"/>
        <v>0</v>
      </c>
      <c r="R1032" s="12">
        <v>39221</v>
      </c>
      <c r="S1032" s="17">
        <f t="shared" si="196"/>
        <v>5</v>
      </c>
      <c r="T1032" s="17">
        <f t="shared" si="197"/>
        <v>6</v>
      </c>
      <c r="U1032" s="17">
        <f t="shared" si="198"/>
        <v>19</v>
      </c>
      <c r="V1032" s="18">
        <v>1563.12</v>
      </c>
      <c r="W1032">
        <f t="shared" si="203"/>
        <v>7730</v>
      </c>
    </row>
    <row r="1033" spans="1:23">
      <c r="A1033" s="12">
        <v>39250</v>
      </c>
      <c r="B1033" s="17">
        <f t="shared" si="193"/>
        <v>6</v>
      </c>
      <c r="C1033" s="17">
        <f t="shared" si="194"/>
        <v>7</v>
      </c>
      <c r="D1033" s="17">
        <f t="shared" si="195"/>
        <v>17</v>
      </c>
      <c r="E1033" s="18">
        <v>3008.49</v>
      </c>
      <c r="F1033">
        <f t="shared" si="201"/>
        <v>1031</v>
      </c>
      <c r="L1033" s="20">
        <f t="shared" si="192"/>
        <v>3008.49</v>
      </c>
      <c r="N1033" s="2">
        <f t="shared" si="202"/>
        <v>554.52963446812407</v>
      </c>
      <c r="O1033" s="2">
        <f t="shared" si="199"/>
        <v>2453.9603655318756</v>
      </c>
      <c r="P1033" s="2">
        <f t="shared" si="200"/>
        <v>0</v>
      </c>
      <c r="R1033" s="12">
        <v>39086</v>
      </c>
      <c r="S1033" s="17">
        <f t="shared" si="196"/>
        <v>1</v>
      </c>
      <c r="T1033" s="17">
        <f t="shared" si="197"/>
        <v>4</v>
      </c>
      <c r="U1033" s="17">
        <f t="shared" si="198"/>
        <v>4</v>
      </c>
      <c r="V1033" s="18">
        <v>1563.63</v>
      </c>
      <c r="W1033">
        <f t="shared" si="203"/>
        <v>7729</v>
      </c>
    </row>
    <row r="1034" spans="1:23">
      <c r="A1034" s="12">
        <v>39328</v>
      </c>
      <c r="B1034" s="17">
        <f t="shared" si="193"/>
        <v>9</v>
      </c>
      <c r="C1034" s="17">
        <f t="shared" si="194"/>
        <v>1</v>
      </c>
      <c r="D1034" s="17">
        <f t="shared" si="195"/>
        <v>3</v>
      </c>
      <c r="E1034" s="18">
        <v>3008.4273528578124</v>
      </c>
      <c r="F1034">
        <f t="shared" si="201"/>
        <v>1032</v>
      </c>
      <c r="L1034" s="20">
        <f t="shared" si="192"/>
        <v>3008.4273528578124</v>
      </c>
      <c r="N1034" s="2">
        <f t="shared" si="202"/>
        <v>554.52963446812407</v>
      </c>
      <c r="O1034" s="2">
        <f t="shared" si="199"/>
        <v>2453.8977183896882</v>
      </c>
      <c r="P1034" s="2">
        <f t="shared" si="200"/>
        <v>0</v>
      </c>
      <c r="R1034" s="12">
        <v>39226</v>
      </c>
      <c r="S1034" s="17">
        <f t="shared" si="196"/>
        <v>5</v>
      </c>
      <c r="T1034" s="17">
        <f t="shared" si="197"/>
        <v>4</v>
      </c>
      <c r="U1034" s="17">
        <f t="shared" si="198"/>
        <v>24</v>
      </c>
      <c r="V1034" s="18">
        <v>1563.98</v>
      </c>
      <c r="W1034">
        <f t="shared" si="203"/>
        <v>7728</v>
      </c>
    </row>
    <row r="1035" spans="1:23">
      <c r="A1035" s="12">
        <v>39326</v>
      </c>
      <c r="B1035" s="17">
        <f t="shared" si="193"/>
        <v>9</v>
      </c>
      <c r="C1035" s="17">
        <f t="shared" si="194"/>
        <v>6</v>
      </c>
      <c r="D1035" s="17">
        <f t="shared" si="195"/>
        <v>1</v>
      </c>
      <c r="E1035" s="18">
        <v>3006.4594946164061</v>
      </c>
      <c r="F1035">
        <f t="shared" si="201"/>
        <v>1033</v>
      </c>
      <c r="L1035" s="20">
        <f t="shared" si="192"/>
        <v>3006.4594946164061</v>
      </c>
      <c r="N1035" s="2">
        <f t="shared" si="202"/>
        <v>554.52963446812407</v>
      </c>
      <c r="O1035" s="2">
        <f t="shared" si="199"/>
        <v>2451.9298601482819</v>
      </c>
      <c r="P1035" s="2">
        <f t="shared" si="200"/>
        <v>0</v>
      </c>
      <c r="R1035" s="12">
        <v>39419</v>
      </c>
      <c r="S1035" s="17">
        <f t="shared" si="196"/>
        <v>12</v>
      </c>
      <c r="T1035" s="17">
        <f t="shared" si="197"/>
        <v>1</v>
      </c>
      <c r="U1035" s="17">
        <f t="shared" si="198"/>
        <v>3</v>
      </c>
      <c r="V1035" s="18">
        <v>1564.0396966874218</v>
      </c>
      <c r="W1035">
        <f t="shared" si="203"/>
        <v>7727</v>
      </c>
    </row>
    <row r="1036" spans="1:23">
      <c r="A1036" s="12">
        <v>39314</v>
      </c>
      <c r="B1036" s="17">
        <f t="shared" si="193"/>
        <v>8</v>
      </c>
      <c r="C1036" s="17">
        <f t="shared" si="194"/>
        <v>1</v>
      </c>
      <c r="D1036" s="17">
        <f t="shared" si="195"/>
        <v>20</v>
      </c>
      <c r="E1036" s="18">
        <v>3006.0058441868164</v>
      </c>
      <c r="F1036">
        <f t="shared" si="201"/>
        <v>1034</v>
      </c>
      <c r="L1036" s="20">
        <f t="shared" si="192"/>
        <v>3006.0058441868164</v>
      </c>
      <c r="N1036" s="2">
        <f t="shared" si="202"/>
        <v>554.52963446812407</v>
      </c>
      <c r="O1036" s="2">
        <f t="shared" si="199"/>
        <v>2451.4762097186922</v>
      </c>
      <c r="P1036" s="2">
        <f t="shared" si="200"/>
        <v>0</v>
      </c>
      <c r="R1036" s="12">
        <v>39430</v>
      </c>
      <c r="S1036" s="17">
        <f t="shared" si="196"/>
        <v>12</v>
      </c>
      <c r="T1036" s="17">
        <f t="shared" si="197"/>
        <v>5</v>
      </c>
      <c r="U1036" s="17">
        <f t="shared" si="198"/>
        <v>14</v>
      </c>
      <c r="V1036" s="18">
        <v>1564.3142816715238</v>
      </c>
      <c r="W1036">
        <f t="shared" si="203"/>
        <v>7726</v>
      </c>
    </row>
    <row r="1037" spans="1:23">
      <c r="A1037" s="12">
        <v>39348</v>
      </c>
      <c r="B1037" s="17">
        <f t="shared" si="193"/>
        <v>9</v>
      </c>
      <c r="C1037" s="17">
        <f t="shared" si="194"/>
        <v>7</v>
      </c>
      <c r="D1037" s="17">
        <f t="shared" si="195"/>
        <v>23</v>
      </c>
      <c r="E1037" s="18">
        <v>3005.9721261374998</v>
      </c>
      <c r="F1037">
        <f t="shared" si="201"/>
        <v>1035</v>
      </c>
      <c r="L1037" s="20">
        <f t="shared" si="192"/>
        <v>3005.9721261374998</v>
      </c>
      <c r="N1037" s="2">
        <f t="shared" si="202"/>
        <v>554.52963446812407</v>
      </c>
      <c r="O1037" s="2">
        <f t="shared" si="199"/>
        <v>2451.4424916693756</v>
      </c>
      <c r="P1037" s="2">
        <f t="shared" si="200"/>
        <v>0</v>
      </c>
      <c r="R1037" s="12">
        <v>39110</v>
      </c>
      <c r="S1037" s="17">
        <f t="shared" si="196"/>
        <v>1</v>
      </c>
      <c r="T1037" s="17">
        <f t="shared" si="197"/>
        <v>7</v>
      </c>
      <c r="U1037" s="17">
        <f t="shared" si="198"/>
        <v>28</v>
      </c>
      <c r="V1037" s="18">
        <v>1565</v>
      </c>
      <c r="W1037">
        <f t="shared" si="203"/>
        <v>7725</v>
      </c>
    </row>
    <row r="1038" spans="1:23">
      <c r="A1038" s="12">
        <v>39269</v>
      </c>
      <c r="B1038" s="17">
        <f t="shared" si="193"/>
        <v>7</v>
      </c>
      <c r="C1038" s="17">
        <f t="shared" si="194"/>
        <v>5</v>
      </c>
      <c r="D1038" s="17">
        <f t="shared" si="195"/>
        <v>6</v>
      </c>
      <c r="E1038" s="18">
        <v>3005.3941513781251</v>
      </c>
      <c r="F1038">
        <f t="shared" si="201"/>
        <v>1036</v>
      </c>
      <c r="L1038" s="20">
        <f t="shared" si="192"/>
        <v>3005.3941513781251</v>
      </c>
      <c r="N1038" s="2">
        <f t="shared" si="202"/>
        <v>554.52963446812407</v>
      </c>
      <c r="O1038" s="2">
        <f t="shared" si="199"/>
        <v>2450.8645169100009</v>
      </c>
      <c r="P1038" s="2">
        <f t="shared" si="200"/>
        <v>0</v>
      </c>
      <c r="R1038" s="12">
        <v>39392</v>
      </c>
      <c r="S1038" s="17">
        <f t="shared" si="196"/>
        <v>11</v>
      </c>
      <c r="T1038" s="17">
        <f t="shared" si="197"/>
        <v>2</v>
      </c>
      <c r="U1038" s="17">
        <f t="shared" si="198"/>
        <v>6</v>
      </c>
      <c r="V1038" s="18">
        <v>1565.0183368906251</v>
      </c>
      <c r="W1038">
        <f t="shared" si="203"/>
        <v>7724</v>
      </c>
    </row>
    <row r="1039" spans="1:23">
      <c r="A1039" s="12">
        <v>39220</v>
      </c>
      <c r="B1039" s="17">
        <f t="shared" si="193"/>
        <v>5</v>
      </c>
      <c r="C1039" s="17">
        <f t="shared" si="194"/>
        <v>5</v>
      </c>
      <c r="D1039" s="17">
        <f t="shared" si="195"/>
        <v>18</v>
      </c>
      <c r="E1039" s="18">
        <v>3005</v>
      </c>
      <c r="F1039">
        <f t="shared" si="201"/>
        <v>1037</v>
      </c>
      <c r="L1039" s="20">
        <f t="shared" si="192"/>
        <v>3005</v>
      </c>
      <c r="N1039" s="2">
        <f t="shared" si="202"/>
        <v>554.52963446812407</v>
      </c>
      <c r="O1039" s="2">
        <f t="shared" si="199"/>
        <v>2450.4703655318758</v>
      </c>
      <c r="P1039" s="2">
        <f t="shared" si="200"/>
        <v>0</v>
      </c>
      <c r="R1039" s="12">
        <v>39395</v>
      </c>
      <c r="S1039" s="17">
        <f t="shared" si="196"/>
        <v>11</v>
      </c>
      <c r="T1039" s="17">
        <f t="shared" si="197"/>
        <v>5</v>
      </c>
      <c r="U1039" s="17">
        <f t="shared" si="198"/>
        <v>9</v>
      </c>
      <c r="V1039" s="18">
        <v>1565.1405515824999</v>
      </c>
      <c r="W1039">
        <f t="shared" si="203"/>
        <v>7723</v>
      </c>
    </row>
    <row r="1040" spans="1:23">
      <c r="A1040" s="12">
        <v>39343</v>
      </c>
      <c r="B1040" s="17">
        <f t="shared" si="193"/>
        <v>9</v>
      </c>
      <c r="C1040" s="17">
        <f t="shared" si="194"/>
        <v>2</v>
      </c>
      <c r="D1040" s="17">
        <f t="shared" si="195"/>
        <v>18</v>
      </c>
      <c r="E1040" s="18">
        <v>3004.8773845218752</v>
      </c>
      <c r="F1040">
        <f t="shared" si="201"/>
        <v>1038</v>
      </c>
      <c r="L1040" s="20">
        <f t="shared" si="192"/>
        <v>3004.8773845218752</v>
      </c>
      <c r="N1040" s="2">
        <f t="shared" si="202"/>
        <v>554.52963446812407</v>
      </c>
      <c r="O1040" s="2">
        <f t="shared" si="199"/>
        <v>2450.347750053751</v>
      </c>
      <c r="P1040" s="2">
        <f t="shared" si="200"/>
        <v>0</v>
      </c>
      <c r="R1040" s="12">
        <v>39381</v>
      </c>
      <c r="S1040" s="17">
        <f t="shared" si="196"/>
        <v>10</v>
      </c>
      <c r="T1040" s="17">
        <f t="shared" si="197"/>
        <v>5</v>
      </c>
      <c r="U1040" s="17">
        <f t="shared" si="198"/>
        <v>26</v>
      </c>
      <c r="V1040" s="18">
        <v>1565.1642769351174</v>
      </c>
      <c r="W1040">
        <f t="shared" si="203"/>
        <v>7722</v>
      </c>
    </row>
    <row r="1041" spans="1:23">
      <c r="A1041" s="12">
        <v>39340</v>
      </c>
      <c r="B1041" s="17">
        <f t="shared" si="193"/>
        <v>9</v>
      </c>
      <c r="C1041" s="17">
        <f t="shared" si="194"/>
        <v>6</v>
      </c>
      <c r="D1041" s="17">
        <f t="shared" si="195"/>
        <v>15</v>
      </c>
      <c r="E1041" s="18">
        <v>3004.7889849347653</v>
      </c>
      <c r="F1041">
        <f t="shared" si="201"/>
        <v>1039</v>
      </c>
      <c r="L1041" s="20">
        <f t="shared" si="192"/>
        <v>3004.7889849347653</v>
      </c>
      <c r="N1041" s="2">
        <f t="shared" si="202"/>
        <v>554.52963446812407</v>
      </c>
      <c r="O1041" s="2">
        <f t="shared" si="199"/>
        <v>2450.2593504666411</v>
      </c>
      <c r="P1041" s="2">
        <f t="shared" si="200"/>
        <v>0</v>
      </c>
      <c r="R1041" s="12">
        <v>39118</v>
      </c>
      <c r="S1041" s="17">
        <f t="shared" si="196"/>
        <v>2</v>
      </c>
      <c r="T1041" s="17">
        <f t="shared" si="197"/>
        <v>1</v>
      </c>
      <c r="U1041" s="17">
        <f t="shared" si="198"/>
        <v>5</v>
      </c>
      <c r="V1041" s="18">
        <v>1565.27</v>
      </c>
      <c r="W1041">
        <f t="shared" si="203"/>
        <v>7721</v>
      </c>
    </row>
    <row r="1042" spans="1:23">
      <c r="A1042" s="12">
        <v>39308</v>
      </c>
      <c r="B1042" s="17">
        <f t="shared" si="193"/>
        <v>8</v>
      </c>
      <c r="C1042" s="17">
        <f t="shared" si="194"/>
        <v>2</v>
      </c>
      <c r="D1042" s="17">
        <f t="shared" si="195"/>
        <v>14</v>
      </c>
      <c r="E1042" s="18">
        <v>3003.8382638353514</v>
      </c>
      <c r="F1042">
        <f t="shared" si="201"/>
        <v>1040</v>
      </c>
      <c r="L1042" s="20">
        <f t="shared" si="192"/>
        <v>3003.8382638353514</v>
      </c>
      <c r="N1042" s="2">
        <f t="shared" si="202"/>
        <v>554.52963446812407</v>
      </c>
      <c r="O1042" s="2">
        <f t="shared" si="199"/>
        <v>2449.3086293672272</v>
      </c>
      <c r="P1042" s="2">
        <f t="shared" si="200"/>
        <v>0</v>
      </c>
      <c r="R1042" s="12">
        <v>39404</v>
      </c>
      <c r="S1042" s="17">
        <f t="shared" si="196"/>
        <v>11</v>
      </c>
      <c r="T1042" s="17">
        <f t="shared" si="197"/>
        <v>7</v>
      </c>
      <c r="U1042" s="17">
        <f t="shared" si="198"/>
        <v>18</v>
      </c>
      <c r="V1042" s="18">
        <v>1565.4911320304298</v>
      </c>
      <c r="W1042">
        <f t="shared" si="203"/>
        <v>7720</v>
      </c>
    </row>
    <row r="1043" spans="1:23">
      <c r="A1043" s="12">
        <v>39372</v>
      </c>
      <c r="B1043" s="17">
        <f t="shared" si="193"/>
        <v>10</v>
      </c>
      <c r="C1043" s="17">
        <f t="shared" si="194"/>
        <v>3</v>
      </c>
      <c r="D1043" s="17">
        <f t="shared" si="195"/>
        <v>17</v>
      </c>
      <c r="E1043" s="18">
        <v>3003.1625990382809</v>
      </c>
      <c r="F1043">
        <f t="shared" si="201"/>
        <v>1041</v>
      </c>
      <c r="L1043" s="20">
        <f t="shared" si="192"/>
        <v>3003.1625990382809</v>
      </c>
      <c r="N1043" s="2">
        <f t="shared" si="202"/>
        <v>554.52963446812407</v>
      </c>
      <c r="O1043" s="2">
        <f t="shared" si="199"/>
        <v>2448.6329645701567</v>
      </c>
      <c r="P1043" s="2">
        <f t="shared" si="200"/>
        <v>0</v>
      </c>
      <c r="R1043" s="12">
        <v>39224</v>
      </c>
      <c r="S1043" s="17">
        <f t="shared" si="196"/>
        <v>5</v>
      </c>
      <c r="T1043" s="17">
        <f t="shared" si="197"/>
        <v>2</v>
      </c>
      <c r="U1043" s="17">
        <f t="shared" si="198"/>
        <v>22</v>
      </c>
      <c r="V1043" s="18">
        <v>1565.53</v>
      </c>
      <c r="W1043">
        <f t="shared" si="203"/>
        <v>7719</v>
      </c>
    </row>
    <row r="1044" spans="1:23">
      <c r="A1044" s="12">
        <v>39220</v>
      </c>
      <c r="B1044" s="17">
        <f t="shared" si="193"/>
        <v>5</v>
      </c>
      <c r="C1044" s="17">
        <f t="shared" si="194"/>
        <v>5</v>
      </c>
      <c r="D1044" s="17">
        <f t="shared" si="195"/>
        <v>18</v>
      </c>
      <c r="E1044" s="18">
        <v>3003</v>
      </c>
      <c r="F1044">
        <f t="shared" si="201"/>
        <v>1042</v>
      </c>
      <c r="L1044" s="20">
        <f t="shared" si="192"/>
        <v>3003</v>
      </c>
      <c r="N1044" s="2">
        <f t="shared" si="202"/>
        <v>554.52963446812407</v>
      </c>
      <c r="O1044" s="2">
        <f t="shared" si="199"/>
        <v>2448.4703655318758</v>
      </c>
      <c r="P1044" s="2">
        <f t="shared" si="200"/>
        <v>0</v>
      </c>
      <c r="R1044" s="12">
        <v>39428</v>
      </c>
      <c r="S1044" s="17">
        <f t="shared" si="196"/>
        <v>12</v>
      </c>
      <c r="T1044" s="17">
        <f t="shared" si="197"/>
        <v>3</v>
      </c>
      <c r="U1044" s="17">
        <f t="shared" si="198"/>
        <v>12</v>
      </c>
      <c r="V1044" s="18">
        <v>1565.8790981751563</v>
      </c>
      <c r="W1044">
        <f t="shared" si="203"/>
        <v>7718</v>
      </c>
    </row>
    <row r="1045" spans="1:23">
      <c r="A1045" s="12">
        <v>39250</v>
      </c>
      <c r="B1045" s="17">
        <f t="shared" si="193"/>
        <v>6</v>
      </c>
      <c r="C1045" s="17">
        <f t="shared" si="194"/>
        <v>7</v>
      </c>
      <c r="D1045" s="17">
        <f t="shared" si="195"/>
        <v>17</v>
      </c>
      <c r="E1045" s="18">
        <v>3002</v>
      </c>
      <c r="F1045">
        <f t="shared" si="201"/>
        <v>1043</v>
      </c>
      <c r="L1045" s="20">
        <f t="shared" si="192"/>
        <v>3002</v>
      </c>
      <c r="N1045" s="2">
        <f t="shared" si="202"/>
        <v>554.52963446812407</v>
      </c>
      <c r="O1045" s="2">
        <f t="shared" si="199"/>
        <v>2447.4703655318758</v>
      </c>
      <c r="P1045" s="2">
        <f t="shared" si="200"/>
        <v>0</v>
      </c>
      <c r="R1045" s="12">
        <v>39204</v>
      </c>
      <c r="S1045" s="17">
        <f t="shared" si="196"/>
        <v>5</v>
      </c>
      <c r="T1045" s="17">
        <f t="shared" si="197"/>
        <v>3</v>
      </c>
      <c r="U1045" s="17">
        <f t="shared" si="198"/>
        <v>2</v>
      </c>
      <c r="V1045" s="18">
        <v>1565.91</v>
      </c>
      <c r="W1045">
        <f t="shared" si="203"/>
        <v>7717</v>
      </c>
    </row>
    <row r="1046" spans="1:23">
      <c r="A1046" s="12">
        <v>39354</v>
      </c>
      <c r="B1046" s="17">
        <f t="shared" si="193"/>
        <v>9</v>
      </c>
      <c r="C1046" s="17">
        <f t="shared" si="194"/>
        <v>6</v>
      </c>
      <c r="D1046" s="17">
        <f t="shared" si="195"/>
        <v>29</v>
      </c>
      <c r="E1046" s="18">
        <v>3000.7376104912109</v>
      </c>
      <c r="F1046">
        <f t="shared" si="201"/>
        <v>1044</v>
      </c>
      <c r="L1046" s="20">
        <f t="shared" si="192"/>
        <v>3000.7376104912109</v>
      </c>
      <c r="N1046" s="2">
        <f t="shared" si="202"/>
        <v>554.52963446812407</v>
      </c>
      <c r="O1046" s="2">
        <f t="shared" si="199"/>
        <v>2446.2079760230868</v>
      </c>
      <c r="P1046" s="2">
        <f t="shared" si="200"/>
        <v>0</v>
      </c>
      <c r="R1046" s="12">
        <v>39144</v>
      </c>
      <c r="S1046" s="17">
        <f t="shared" si="196"/>
        <v>3</v>
      </c>
      <c r="T1046" s="17">
        <f t="shared" si="197"/>
        <v>6</v>
      </c>
      <c r="U1046" s="17">
        <f t="shared" si="198"/>
        <v>3</v>
      </c>
      <c r="V1046" s="18">
        <v>1566</v>
      </c>
      <c r="W1046">
        <f t="shared" si="203"/>
        <v>7716</v>
      </c>
    </row>
    <row r="1047" spans="1:23">
      <c r="A1047" s="12">
        <v>39202</v>
      </c>
      <c r="B1047" s="17">
        <f t="shared" si="193"/>
        <v>4</v>
      </c>
      <c r="C1047" s="17">
        <f t="shared" si="194"/>
        <v>1</v>
      </c>
      <c r="D1047" s="17">
        <f t="shared" si="195"/>
        <v>30</v>
      </c>
      <c r="E1047" s="18">
        <v>3000</v>
      </c>
      <c r="F1047">
        <f t="shared" si="201"/>
        <v>1045</v>
      </c>
      <c r="L1047" s="20">
        <f t="shared" si="192"/>
        <v>3000</v>
      </c>
      <c r="N1047" s="2">
        <f t="shared" si="202"/>
        <v>554.52963446812407</v>
      </c>
      <c r="O1047" s="2">
        <f t="shared" si="199"/>
        <v>2445.4703655318758</v>
      </c>
      <c r="P1047" s="2">
        <f t="shared" si="200"/>
        <v>0</v>
      </c>
      <c r="R1047" s="12">
        <v>39412</v>
      </c>
      <c r="S1047" s="17">
        <f t="shared" si="196"/>
        <v>11</v>
      </c>
      <c r="T1047" s="17">
        <f t="shared" si="197"/>
        <v>1</v>
      </c>
      <c r="U1047" s="17">
        <f t="shared" si="198"/>
        <v>26</v>
      </c>
      <c r="V1047" s="18">
        <v>1566.0070631362112</v>
      </c>
      <c r="W1047">
        <f t="shared" si="203"/>
        <v>7715</v>
      </c>
    </row>
    <row r="1048" spans="1:23">
      <c r="A1048" s="12">
        <v>39206</v>
      </c>
      <c r="B1048" s="17">
        <f t="shared" si="193"/>
        <v>5</v>
      </c>
      <c r="C1048" s="17">
        <f t="shared" si="194"/>
        <v>5</v>
      </c>
      <c r="D1048" s="17">
        <f t="shared" si="195"/>
        <v>4</v>
      </c>
      <c r="E1048" s="18">
        <v>3000</v>
      </c>
      <c r="F1048">
        <f t="shared" si="201"/>
        <v>1046</v>
      </c>
      <c r="L1048" s="20">
        <f t="shared" si="192"/>
        <v>3000</v>
      </c>
      <c r="N1048" s="2">
        <f t="shared" si="202"/>
        <v>554.52963446812407</v>
      </c>
      <c r="O1048" s="2">
        <f t="shared" si="199"/>
        <v>2445.4703655318758</v>
      </c>
      <c r="P1048" s="2">
        <f t="shared" si="200"/>
        <v>0</v>
      </c>
      <c r="R1048" s="12">
        <v>39368</v>
      </c>
      <c r="S1048" s="17">
        <f t="shared" si="196"/>
        <v>10</v>
      </c>
      <c r="T1048" s="17">
        <f t="shared" si="197"/>
        <v>6</v>
      </c>
      <c r="U1048" s="17">
        <f t="shared" si="198"/>
        <v>13</v>
      </c>
      <c r="V1048" s="18">
        <v>1566.1758068821482</v>
      </c>
      <c r="W1048">
        <f t="shared" si="203"/>
        <v>7714</v>
      </c>
    </row>
    <row r="1049" spans="1:23">
      <c r="A1049" s="12">
        <v>39207</v>
      </c>
      <c r="B1049" s="17">
        <f t="shared" si="193"/>
        <v>5</v>
      </c>
      <c r="C1049" s="17">
        <f t="shared" si="194"/>
        <v>6</v>
      </c>
      <c r="D1049" s="17">
        <f t="shared" si="195"/>
        <v>5</v>
      </c>
      <c r="E1049" s="18">
        <v>3000</v>
      </c>
      <c r="F1049">
        <f t="shared" si="201"/>
        <v>1047</v>
      </c>
      <c r="L1049" s="20">
        <f t="shared" si="192"/>
        <v>3000</v>
      </c>
      <c r="N1049" s="2">
        <f t="shared" si="202"/>
        <v>554.52963446812407</v>
      </c>
      <c r="O1049" s="2">
        <f t="shared" si="199"/>
        <v>2445.4703655318758</v>
      </c>
      <c r="P1049" s="2">
        <f t="shared" si="200"/>
        <v>0</v>
      </c>
      <c r="R1049" s="12">
        <v>39191</v>
      </c>
      <c r="S1049" s="17">
        <f t="shared" si="196"/>
        <v>4</v>
      </c>
      <c r="T1049" s="17">
        <f t="shared" si="197"/>
        <v>4</v>
      </c>
      <c r="U1049" s="17">
        <f t="shared" si="198"/>
        <v>19</v>
      </c>
      <c r="V1049" s="18">
        <v>1566.25</v>
      </c>
      <c r="W1049">
        <f t="shared" si="203"/>
        <v>7713</v>
      </c>
    </row>
    <row r="1050" spans="1:23">
      <c r="A1050" s="12">
        <v>39317</v>
      </c>
      <c r="B1050" s="17">
        <f t="shared" si="193"/>
        <v>8</v>
      </c>
      <c r="C1050" s="17">
        <f t="shared" si="194"/>
        <v>4</v>
      </c>
      <c r="D1050" s="17">
        <f t="shared" si="195"/>
        <v>23</v>
      </c>
      <c r="E1050" s="18">
        <v>2999.7203871474608</v>
      </c>
      <c r="F1050">
        <f t="shared" si="201"/>
        <v>1048</v>
      </c>
      <c r="L1050" s="20">
        <f t="shared" si="192"/>
        <v>2999.7203871474608</v>
      </c>
      <c r="N1050" s="2">
        <f t="shared" si="202"/>
        <v>554.52963446812407</v>
      </c>
      <c r="O1050" s="2">
        <f t="shared" si="199"/>
        <v>2445.1907526793366</v>
      </c>
      <c r="P1050" s="2">
        <f t="shared" si="200"/>
        <v>0</v>
      </c>
      <c r="R1050" s="12">
        <v>39110</v>
      </c>
      <c r="S1050" s="17">
        <f t="shared" si="196"/>
        <v>1</v>
      </c>
      <c r="T1050" s="17">
        <f t="shared" si="197"/>
        <v>7</v>
      </c>
      <c r="U1050" s="17">
        <f t="shared" si="198"/>
        <v>28</v>
      </c>
      <c r="V1050" s="18">
        <v>1566.61</v>
      </c>
      <c r="W1050">
        <f t="shared" si="203"/>
        <v>7712</v>
      </c>
    </row>
    <row r="1051" spans="1:23">
      <c r="A1051" s="12">
        <v>39349</v>
      </c>
      <c r="B1051" s="17">
        <f t="shared" si="193"/>
        <v>9</v>
      </c>
      <c r="C1051" s="17">
        <f t="shared" si="194"/>
        <v>1</v>
      </c>
      <c r="D1051" s="17">
        <f t="shared" si="195"/>
        <v>24</v>
      </c>
      <c r="E1051" s="18">
        <v>2999.6370981941404</v>
      </c>
      <c r="F1051">
        <f t="shared" si="201"/>
        <v>1049</v>
      </c>
      <c r="L1051" s="20">
        <f t="shared" si="192"/>
        <v>2999.6370981941404</v>
      </c>
      <c r="N1051" s="2">
        <f t="shared" si="202"/>
        <v>554.52963446812407</v>
      </c>
      <c r="O1051" s="2">
        <f t="shared" si="199"/>
        <v>2445.1074637260162</v>
      </c>
      <c r="P1051" s="2">
        <f t="shared" si="200"/>
        <v>0</v>
      </c>
      <c r="R1051" s="12">
        <v>39154</v>
      </c>
      <c r="S1051" s="17">
        <f t="shared" si="196"/>
        <v>3</v>
      </c>
      <c r="T1051" s="17">
        <f t="shared" si="197"/>
        <v>2</v>
      </c>
      <c r="U1051" s="17">
        <f t="shared" si="198"/>
        <v>13</v>
      </c>
      <c r="V1051" s="18">
        <v>1566.93</v>
      </c>
      <c r="W1051">
        <f t="shared" si="203"/>
        <v>7711</v>
      </c>
    </row>
    <row r="1052" spans="1:23">
      <c r="A1052" s="12">
        <v>39219</v>
      </c>
      <c r="B1052" s="17">
        <f t="shared" si="193"/>
        <v>5</v>
      </c>
      <c r="C1052" s="17">
        <f t="shared" si="194"/>
        <v>4</v>
      </c>
      <c r="D1052" s="17">
        <f t="shared" si="195"/>
        <v>17</v>
      </c>
      <c r="E1052" s="18">
        <v>2999</v>
      </c>
      <c r="F1052">
        <f t="shared" si="201"/>
        <v>1050</v>
      </c>
      <c r="L1052" s="20">
        <f t="shared" si="192"/>
        <v>2999</v>
      </c>
      <c r="N1052" s="2">
        <f t="shared" si="202"/>
        <v>554.52963446812407</v>
      </c>
      <c r="O1052" s="2">
        <f t="shared" si="199"/>
        <v>2444.4703655318758</v>
      </c>
      <c r="P1052" s="2">
        <f t="shared" si="200"/>
        <v>0</v>
      </c>
      <c r="R1052" s="12">
        <v>39441</v>
      </c>
      <c r="S1052" s="17">
        <f t="shared" si="196"/>
        <v>12</v>
      </c>
      <c r="T1052" s="17">
        <f t="shared" si="197"/>
        <v>2</v>
      </c>
      <c r="U1052" s="17">
        <f t="shared" si="198"/>
        <v>25</v>
      </c>
      <c r="V1052" s="18">
        <v>1567.3362061235548</v>
      </c>
      <c r="W1052">
        <f t="shared" si="203"/>
        <v>7710</v>
      </c>
    </row>
    <row r="1053" spans="1:23">
      <c r="A1053" s="12">
        <v>39366</v>
      </c>
      <c r="B1053" s="17">
        <f t="shared" si="193"/>
        <v>10</v>
      </c>
      <c r="C1053" s="17">
        <f t="shared" si="194"/>
        <v>4</v>
      </c>
      <c r="D1053" s="17">
        <f t="shared" si="195"/>
        <v>11</v>
      </c>
      <c r="E1053" s="18">
        <v>2998.9970064585941</v>
      </c>
      <c r="F1053">
        <f t="shared" si="201"/>
        <v>1051</v>
      </c>
      <c r="L1053" s="20">
        <f t="shared" si="192"/>
        <v>2998.9970064585941</v>
      </c>
      <c r="N1053" s="2">
        <f t="shared" si="202"/>
        <v>554.52963446812407</v>
      </c>
      <c r="O1053" s="2">
        <f t="shared" si="199"/>
        <v>2444.4673719904699</v>
      </c>
      <c r="P1053" s="2">
        <f t="shared" si="200"/>
        <v>0</v>
      </c>
      <c r="R1053" s="12">
        <v>39396</v>
      </c>
      <c r="S1053" s="17">
        <f t="shared" si="196"/>
        <v>11</v>
      </c>
      <c r="T1053" s="17">
        <f t="shared" si="197"/>
        <v>6</v>
      </c>
      <c r="U1053" s="17">
        <f t="shared" si="198"/>
        <v>10</v>
      </c>
      <c r="V1053" s="18">
        <v>1567.5706516442967</v>
      </c>
      <c r="W1053">
        <f t="shared" si="203"/>
        <v>7709</v>
      </c>
    </row>
    <row r="1054" spans="1:23">
      <c r="A1054" s="12">
        <v>39312</v>
      </c>
      <c r="B1054" s="17">
        <f t="shared" si="193"/>
        <v>8</v>
      </c>
      <c r="C1054" s="17">
        <f t="shared" si="194"/>
        <v>6</v>
      </c>
      <c r="D1054" s="17">
        <f t="shared" si="195"/>
        <v>18</v>
      </c>
      <c r="E1054" s="18">
        <v>2998.7078056554687</v>
      </c>
      <c r="F1054">
        <f t="shared" si="201"/>
        <v>1052</v>
      </c>
      <c r="L1054" s="20">
        <f t="shared" si="192"/>
        <v>2998.7078056554687</v>
      </c>
      <c r="N1054" s="2">
        <f t="shared" si="202"/>
        <v>554.52963446812407</v>
      </c>
      <c r="O1054" s="2">
        <f t="shared" si="199"/>
        <v>2444.1781711873446</v>
      </c>
      <c r="P1054" s="2">
        <f t="shared" si="200"/>
        <v>0</v>
      </c>
      <c r="R1054" s="12">
        <v>39175</v>
      </c>
      <c r="S1054" s="17">
        <f t="shared" si="196"/>
        <v>4</v>
      </c>
      <c r="T1054" s="17">
        <f t="shared" si="197"/>
        <v>2</v>
      </c>
      <c r="U1054" s="17">
        <f t="shared" si="198"/>
        <v>3</v>
      </c>
      <c r="V1054" s="18">
        <v>1568.1</v>
      </c>
      <c r="W1054">
        <f t="shared" si="203"/>
        <v>7708</v>
      </c>
    </row>
    <row r="1055" spans="1:23">
      <c r="A1055" s="12">
        <v>39370</v>
      </c>
      <c r="B1055" s="17">
        <f t="shared" si="193"/>
        <v>10</v>
      </c>
      <c r="C1055" s="17">
        <f t="shared" si="194"/>
        <v>1</v>
      </c>
      <c r="D1055" s="17">
        <f t="shared" si="195"/>
        <v>15</v>
      </c>
      <c r="E1055" s="18">
        <v>2998.5681146914062</v>
      </c>
      <c r="F1055">
        <f t="shared" si="201"/>
        <v>1053</v>
      </c>
      <c r="L1055" s="20">
        <f t="shared" si="192"/>
        <v>2998.5681146914062</v>
      </c>
      <c r="N1055" s="2">
        <f t="shared" si="202"/>
        <v>554.52963446812407</v>
      </c>
      <c r="O1055" s="2">
        <f t="shared" si="199"/>
        <v>2444.038480223282</v>
      </c>
      <c r="P1055" s="2">
        <f t="shared" si="200"/>
        <v>0</v>
      </c>
      <c r="R1055" s="12">
        <v>39198</v>
      </c>
      <c r="S1055" s="17">
        <f t="shared" si="196"/>
        <v>4</v>
      </c>
      <c r="T1055" s="17">
        <f t="shared" si="197"/>
        <v>4</v>
      </c>
      <c r="U1055" s="17">
        <f t="shared" si="198"/>
        <v>26</v>
      </c>
      <c r="V1055" s="18">
        <v>1568.89</v>
      </c>
      <c r="W1055">
        <f t="shared" si="203"/>
        <v>7707</v>
      </c>
    </row>
    <row r="1056" spans="1:23">
      <c r="A1056" s="12">
        <v>39284</v>
      </c>
      <c r="B1056" s="17">
        <f t="shared" si="193"/>
        <v>7</v>
      </c>
      <c r="C1056" s="17">
        <f t="shared" si="194"/>
        <v>6</v>
      </c>
      <c r="D1056" s="17">
        <f t="shared" si="195"/>
        <v>21</v>
      </c>
      <c r="E1056" s="18">
        <v>2998.2498042398438</v>
      </c>
      <c r="F1056">
        <f t="shared" si="201"/>
        <v>1054</v>
      </c>
      <c r="L1056" s="20">
        <f t="shared" si="192"/>
        <v>2998.2498042398438</v>
      </c>
      <c r="N1056" s="2">
        <f t="shared" si="202"/>
        <v>554.52963446812407</v>
      </c>
      <c r="O1056" s="2">
        <f t="shared" si="199"/>
        <v>2443.7201697717196</v>
      </c>
      <c r="P1056" s="2">
        <f t="shared" si="200"/>
        <v>0</v>
      </c>
      <c r="R1056" s="12">
        <v>39226</v>
      </c>
      <c r="S1056" s="17">
        <f t="shared" si="196"/>
        <v>5</v>
      </c>
      <c r="T1056" s="17">
        <f t="shared" si="197"/>
        <v>4</v>
      </c>
      <c r="U1056" s="17">
        <f t="shared" si="198"/>
        <v>24</v>
      </c>
      <c r="V1056" s="18">
        <v>1568.94</v>
      </c>
      <c r="W1056">
        <f t="shared" si="203"/>
        <v>7706</v>
      </c>
    </row>
    <row r="1057" spans="1:23">
      <c r="A1057" s="12">
        <v>39311</v>
      </c>
      <c r="B1057" s="17">
        <f t="shared" si="193"/>
        <v>8</v>
      </c>
      <c r="C1057" s="17">
        <f t="shared" si="194"/>
        <v>5</v>
      </c>
      <c r="D1057" s="17">
        <f t="shared" si="195"/>
        <v>17</v>
      </c>
      <c r="E1057" s="18">
        <v>2997.6502708750004</v>
      </c>
      <c r="F1057">
        <f t="shared" si="201"/>
        <v>1055</v>
      </c>
      <c r="L1057" s="20">
        <f t="shared" si="192"/>
        <v>2997.6502708750004</v>
      </c>
      <c r="N1057" s="2">
        <f t="shared" si="202"/>
        <v>554.52963446812407</v>
      </c>
      <c r="O1057" s="2">
        <f t="shared" si="199"/>
        <v>2443.1206364068762</v>
      </c>
      <c r="P1057" s="2">
        <f t="shared" si="200"/>
        <v>0</v>
      </c>
      <c r="R1057" s="12">
        <v>39122</v>
      </c>
      <c r="S1057" s="17">
        <f t="shared" si="196"/>
        <v>2</v>
      </c>
      <c r="T1057" s="17">
        <f t="shared" si="197"/>
        <v>5</v>
      </c>
      <c r="U1057" s="17">
        <f t="shared" si="198"/>
        <v>9</v>
      </c>
      <c r="V1057" s="18">
        <v>1569.16</v>
      </c>
      <c r="W1057">
        <f t="shared" si="203"/>
        <v>7705</v>
      </c>
    </row>
    <row r="1058" spans="1:23">
      <c r="A1058" s="12">
        <v>39291</v>
      </c>
      <c r="B1058" s="17">
        <f t="shared" si="193"/>
        <v>7</v>
      </c>
      <c r="C1058" s="17">
        <f t="shared" si="194"/>
        <v>6</v>
      </c>
      <c r="D1058" s="17">
        <f t="shared" si="195"/>
        <v>28</v>
      </c>
      <c r="E1058" s="18">
        <v>2997.2837579076172</v>
      </c>
      <c r="F1058">
        <f t="shared" si="201"/>
        <v>1056</v>
      </c>
      <c r="L1058" s="20">
        <f t="shared" si="192"/>
        <v>2997.2837579076172</v>
      </c>
      <c r="N1058" s="2">
        <f t="shared" si="202"/>
        <v>554.52963446812407</v>
      </c>
      <c r="O1058" s="2">
        <f t="shared" si="199"/>
        <v>2442.754123439493</v>
      </c>
      <c r="P1058" s="2">
        <f t="shared" si="200"/>
        <v>0</v>
      </c>
      <c r="R1058" s="12">
        <v>39430</v>
      </c>
      <c r="S1058" s="17">
        <f t="shared" si="196"/>
        <v>12</v>
      </c>
      <c r="T1058" s="17">
        <f t="shared" si="197"/>
        <v>5</v>
      </c>
      <c r="U1058" s="17">
        <f t="shared" si="198"/>
        <v>14</v>
      </c>
      <c r="V1058" s="18">
        <v>1569.719271763164</v>
      </c>
      <c r="W1058">
        <f t="shared" si="203"/>
        <v>7704</v>
      </c>
    </row>
    <row r="1059" spans="1:23">
      <c r="A1059" s="12">
        <v>39334</v>
      </c>
      <c r="B1059" s="17">
        <f t="shared" si="193"/>
        <v>9</v>
      </c>
      <c r="C1059" s="17">
        <f t="shared" si="194"/>
        <v>7</v>
      </c>
      <c r="D1059" s="17">
        <f t="shared" si="195"/>
        <v>9</v>
      </c>
      <c r="E1059" s="18">
        <v>2997.1738153060546</v>
      </c>
      <c r="F1059">
        <f t="shared" si="201"/>
        <v>1057</v>
      </c>
      <c r="L1059" s="20">
        <f t="shared" si="192"/>
        <v>2997.1738153060546</v>
      </c>
      <c r="N1059" s="2">
        <f t="shared" si="202"/>
        <v>554.52963446812407</v>
      </c>
      <c r="O1059" s="2">
        <f t="shared" si="199"/>
        <v>2442.6441808379304</v>
      </c>
      <c r="P1059" s="2">
        <f t="shared" si="200"/>
        <v>0</v>
      </c>
      <c r="R1059" s="12">
        <v>39142</v>
      </c>
      <c r="S1059" s="17">
        <f t="shared" si="196"/>
        <v>3</v>
      </c>
      <c r="T1059" s="17">
        <f t="shared" si="197"/>
        <v>4</v>
      </c>
      <c r="U1059" s="17">
        <f t="shared" si="198"/>
        <v>1</v>
      </c>
      <c r="V1059" s="18">
        <v>1570</v>
      </c>
      <c r="W1059">
        <f t="shared" si="203"/>
        <v>7703</v>
      </c>
    </row>
    <row r="1060" spans="1:23">
      <c r="A1060" s="12">
        <v>39202</v>
      </c>
      <c r="B1060" s="17">
        <f t="shared" si="193"/>
        <v>4</v>
      </c>
      <c r="C1060" s="17">
        <f t="shared" si="194"/>
        <v>1</v>
      </c>
      <c r="D1060" s="17">
        <f t="shared" si="195"/>
        <v>30</v>
      </c>
      <c r="E1060" s="18">
        <v>2997</v>
      </c>
      <c r="F1060">
        <f t="shared" si="201"/>
        <v>1058</v>
      </c>
      <c r="L1060" s="20">
        <f t="shared" si="192"/>
        <v>2997</v>
      </c>
      <c r="N1060" s="2">
        <f t="shared" si="202"/>
        <v>554.52963446812407</v>
      </c>
      <c r="O1060" s="2">
        <f t="shared" si="199"/>
        <v>2442.4703655318758</v>
      </c>
      <c r="P1060" s="2">
        <f t="shared" si="200"/>
        <v>0</v>
      </c>
      <c r="R1060" s="12">
        <v>39145</v>
      </c>
      <c r="S1060" s="17">
        <f t="shared" si="196"/>
        <v>3</v>
      </c>
      <c r="T1060" s="17">
        <f t="shared" si="197"/>
        <v>7</v>
      </c>
      <c r="U1060" s="17">
        <f t="shared" si="198"/>
        <v>4</v>
      </c>
      <c r="V1060" s="18">
        <v>1570</v>
      </c>
      <c r="W1060">
        <f t="shared" si="203"/>
        <v>7702</v>
      </c>
    </row>
    <row r="1061" spans="1:23">
      <c r="A1061" s="12">
        <v>39266</v>
      </c>
      <c r="B1061" s="17">
        <f t="shared" si="193"/>
        <v>7</v>
      </c>
      <c r="C1061" s="17">
        <f t="shared" si="194"/>
        <v>2</v>
      </c>
      <c r="D1061" s="17">
        <f t="shared" si="195"/>
        <v>3</v>
      </c>
      <c r="E1061" s="18">
        <v>2996.5272871439456</v>
      </c>
      <c r="F1061">
        <f t="shared" si="201"/>
        <v>1059</v>
      </c>
      <c r="L1061" s="20">
        <f t="shared" si="192"/>
        <v>2996.5272871439456</v>
      </c>
      <c r="N1061" s="2">
        <f t="shared" si="202"/>
        <v>554.52963446812407</v>
      </c>
      <c r="O1061" s="2">
        <f t="shared" si="199"/>
        <v>2441.9976526758214</v>
      </c>
      <c r="P1061" s="2">
        <f t="shared" si="200"/>
        <v>0</v>
      </c>
      <c r="R1061" s="12">
        <v>39400</v>
      </c>
      <c r="S1061" s="17">
        <f t="shared" si="196"/>
        <v>11</v>
      </c>
      <c r="T1061" s="17">
        <f t="shared" si="197"/>
        <v>3</v>
      </c>
      <c r="U1061" s="17">
        <f t="shared" si="198"/>
        <v>14</v>
      </c>
      <c r="V1061" s="18">
        <v>1570.7631802734766</v>
      </c>
      <c r="W1061">
        <f t="shared" si="203"/>
        <v>7701</v>
      </c>
    </row>
    <row r="1062" spans="1:23">
      <c r="A1062" s="12">
        <v>39358</v>
      </c>
      <c r="B1062" s="17">
        <f t="shared" si="193"/>
        <v>10</v>
      </c>
      <c r="C1062" s="17">
        <f t="shared" si="194"/>
        <v>3</v>
      </c>
      <c r="D1062" s="17">
        <f t="shared" si="195"/>
        <v>3</v>
      </c>
      <c r="E1062" s="18">
        <v>2996.0908370466796</v>
      </c>
      <c r="F1062">
        <f t="shared" si="201"/>
        <v>1060</v>
      </c>
      <c r="L1062" s="20">
        <f t="shared" si="192"/>
        <v>2996.0908370466796</v>
      </c>
      <c r="N1062" s="2">
        <f t="shared" si="202"/>
        <v>554.52963446812407</v>
      </c>
      <c r="O1062" s="2">
        <f t="shared" si="199"/>
        <v>2441.5612025785554</v>
      </c>
      <c r="P1062" s="2">
        <f t="shared" si="200"/>
        <v>0</v>
      </c>
      <c r="R1062" s="12">
        <v>39397</v>
      </c>
      <c r="S1062" s="17">
        <f t="shared" si="196"/>
        <v>11</v>
      </c>
      <c r="T1062" s="17">
        <f t="shared" si="197"/>
        <v>7</v>
      </c>
      <c r="U1062" s="17">
        <f t="shared" si="198"/>
        <v>11</v>
      </c>
      <c r="V1062" s="18">
        <v>1570.8263295900783</v>
      </c>
      <c r="W1062">
        <f t="shared" si="203"/>
        <v>7700</v>
      </c>
    </row>
    <row r="1063" spans="1:23">
      <c r="A1063" s="12">
        <v>39370</v>
      </c>
      <c r="B1063" s="17">
        <f t="shared" si="193"/>
        <v>10</v>
      </c>
      <c r="C1063" s="17">
        <f t="shared" si="194"/>
        <v>1</v>
      </c>
      <c r="D1063" s="17">
        <f t="shared" si="195"/>
        <v>15</v>
      </c>
      <c r="E1063" s="18">
        <v>2995.6572899921875</v>
      </c>
      <c r="F1063">
        <f t="shared" si="201"/>
        <v>1061</v>
      </c>
      <c r="L1063" s="20">
        <f t="shared" si="192"/>
        <v>2995.6572899921875</v>
      </c>
      <c r="N1063" s="2">
        <f t="shared" si="202"/>
        <v>554.52963446812407</v>
      </c>
      <c r="O1063" s="2">
        <f t="shared" si="199"/>
        <v>2441.1276555240634</v>
      </c>
      <c r="P1063" s="2">
        <f t="shared" si="200"/>
        <v>0</v>
      </c>
      <c r="R1063" s="12">
        <v>39369</v>
      </c>
      <c r="S1063" s="17">
        <f t="shared" si="196"/>
        <v>10</v>
      </c>
      <c r="T1063" s="17">
        <f t="shared" si="197"/>
        <v>7</v>
      </c>
      <c r="U1063" s="17">
        <f t="shared" si="198"/>
        <v>14</v>
      </c>
      <c r="V1063" s="18">
        <v>1571.2068503265625</v>
      </c>
      <c r="W1063">
        <f t="shared" si="203"/>
        <v>7699</v>
      </c>
    </row>
    <row r="1064" spans="1:23">
      <c r="A1064" s="12">
        <v>39320</v>
      </c>
      <c r="B1064" s="17">
        <f t="shared" si="193"/>
        <v>8</v>
      </c>
      <c r="C1064" s="17">
        <f t="shared" si="194"/>
        <v>7</v>
      </c>
      <c r="D1064" s="17">
        <f t="shared" si="195"/>
        <v>26</v>
      </c>
      <c r="E1064" s="18">
        <v>2995.5664486417973</v>
      </c>
      <c r="F1064">
        <f t="shared" si="201"/>
        <v>1062</v>
      </c>
      <c r="L1064" s="20">
        <f t="shared" si="192"/>
        <v>2995.5664486417973</v>
      </c>
      <c r="N1064" s="2">
        <f t="shared" si="202"/>
        <v>554.52963446812407</v>
      </c>
      <c r="O1064" s="2">
        <f t="shared" si="199"/>
        <v>2441.0368141736731</v>
      </c>
      <c r="P1064" s="2">
        <f t="shared" si="200"/>
        <v>0</v>
      </c>
      <c r="R1064" s="12">
        <v>39185</v>
      </c>
      <c r="S1064" s="17">
        <f t="shared" si="196"/>
        <v>4</v>
      </c>
      <c r="T1064" s="17">
        <f t="shared" si="197"/>
        <v>5</v>
      </c>
      <c r="U1064" s="17">
        <f t="shared" si="198"/>
        <v>13</v>
      </c>
      <c r="V1064" s="18">
        <v>1571.49</v>
      </c>
      <c r="W1064">
        <f t="shared" si="203"/>
        <v>7698</v>
      </c>
    </row>
    <row r="1065" spans="1:23">
      <c r="A1065" s="12">
        <v>39295</v>
      </c>
      <c r="B1065" s="17">
        <f t="shared" si="193"/>
        <v>8</v>
      </c>
      <c r="C1065" s="17">
        <f t="shared" si="194"/>
        <v>3</v>
      </c>
      <c r="D1065" s="17">
        <f t="shared" si="195"/>
        <v>1</v>
      </c>
      <c r="E1065" s="18">
        <v>2995.4778020460935</v>
      </c>
      <c r="F1065">
        <f t="shared" si="201"/>
        <v>1063</v>
      </c>
      <c r="L1065" s="20">
        <f t="shared" si="192"/>
        <v>2995.4778020460935</v>
      </c>
      <c r="N1065" s="2">
        <f t="shared" si="202"/>
        <v>554.52963446812407</v>
      </c>
      <c r="O1065" s="2">
        <f t="shared" si="199"/>
        <v>2440.9481675779693</v>
      </c>
      <c r="P1065" s="2">
        <f t="shared" si="200"/>
        <v>0</v>
      </c>
      <c r="R1065" s="12">
        <v>39184</v>
      </c>
      <c r="S1065" s="17">
        <f t="shared" si="196"/>
        <v>4</v>
      </c>
      <c r="T1065" s="17">
        <f t="shared" si="197"/>
        <v>4</v>
      </c>
      <c r="U1065" s="17">
        <f t="shared" si="198"/>
        <v>12</v>
      </c>
      <c r="V1065" s="18">
        <v>1571.6</v>
      </c>
      <c r="W1065">
        <f t="shared" si="203"/>
        <v>7697</v>
      </c>
    </row>
    <row r="1066" spans="1:23">
      <c r="A1066" s="12">
        <v>39363</v>
      </c>
      <c r="B1066" s="17">
        <f t="shared" si="193"/>
        <v>10</v>
      </c>
      <c r="C1066" s="17">
        <f t="shared" si="194"/>
        <v>1</v>
      </c>
      <c r="D1066" s="17">
        <f t="shared" si="195"/>
        <v>8</v>
      </c>
      <c r="E1066" s="18">
        <v>2995.4008111283201</v>
      </c>
      <c r="F1066">
        <f t="shared" si="201"/>
        <v>1064</v>
      </c>
      <c r="L1066" s="20">
        <f t="shared" si="192"/>
        <v>2995.4008111283201</v>
      </c>
      <c r="N1066" s="2">
        <f t="shared" si="202"/>
        <v>554.52963446812407</v>
      </c>
      <c r="O1066" s="2">
        <f t="shared" si="199"/>
        <v>2440.8711766601959</v>
      </c>
      <c r="P1066" s="2">
        <f t="shared" si="200"/>
        <v>0</v>
      </c>
      <c r="R1066" s="12">
        <v>39165</v>
      </c>
      <c r="S1066" s="17">
        <f t="shared" si="196"/>
        <v>3</v>
      </c>
      <c r="T1066" s="17">
        <f t="shared" si="197"/>
        <v>6</v>
      </c>
      <c r="U1066" s="17">
        <f t="shared" si="198"/>
        <v>24</v>
      </c>
      <c r="V1066" s="18">
        <v>1572</v>
      </c>
      <c r="W1066">
        <f t="shared" si="203"/>
        <v>7696</v>
      </c>
    </row>
    <row r="1067" spans="1:23">
      <c r="A1067" s="12">
        <v>39213</v>
      </c>
      <c r="B1067" s="17">
        <f t="shared" si="193"/>
        <v>5</v>
      </c>
      <c r="C1067" s="17">
        <f t="shared" si="194"/>
        <v>5</v>
      </c>
      <c r="D1067" s="17">
        <f t="shared" si="195"/>
        <v>11</v>
      </c>
      <c r="E1067" s="18">
        <v>2995</v>
      </c>
      <c r="F1067">
        <f t="shared" si="201"/>
        <v>1065</v>
      </c>
      <c r="L1067" s="20">
        <f t="shared" si="192"/>
        <v>2995</v>
      </c>
      <c r="N1067" s="2">
        <f t="shared" si="202"/>
        <v>554.52963446812407</v>
      </c>
      <c r="O1067" s="2">
        <f t="shared" si="199"/>
        <v>2440.4703655318758</v>
      </c>
      <c r="P1067" s="2">
        <f t="shared" si="200"/>
        <v>0</v>
      </c>
      <c r="R1067" s="12">
        <v>39222</v>
      </c>
      <c r="S1067" s="17">
        <f t="shared" si="196"/>
        <v>5</v>
      </c>
      <c r="T1067" s="17">
        <f t="shared" si="197"/>
        <v>7</v>
      </c>
      <c r="U1067" s="17">
        <f t="shared" si="198"/>
        <v>20</v>
      </c>
      <c r="V1067" s="18">
        <v>1572</v>
      </c>
      <c r="W1067">
        <f t="shared" si="203"/>
        <v>7695</v>
      </c>
    </row>
    <row r="1068" spans="1:23">
      <c r="A1068" s="12">
        <v>39366</v>
      </c>
      <c r="B1068" s="17">
        <f t="shared" si="193"/>
        <v>10</v>
      </c>
      <c r="C1068" s="17">
        <f t="shared" si="194"/>
        <v>4</v>
      </c>
      <c r="D1068" s="17">
        <f t="shared" si="195"/>
        <v>11</v>
      </c>
      <c r="E1068" s="18">
        <v>2994.9820178993164</v>
      </c>
      <c r="F1068">
        <f t="shared" si="201"/>
        <v>1066</v>
      </c>
      <c r="L1068" s="20">
        <f t="shared" ref="L1068:L1131" si="204">IF(F1068&gt;1000,E1068,0)</f>
        <v>2994.9820178993164</v>
      </c>
      <c r="N1068" s="2">
        <f t="shared" si="202"/>
        <v>554.52963446812407</v>
      </c>
      <c r="O1068" s="2">
        <f t="shared" si="199"/>
        <v>2440.4523834311922</v>
      </c>
      <c r="P1068" s="2">
        <f t="shared" si="200"/>
        <v>0</v>
      </c>
      <c r="R1068" s="12">
        <v>39177</v>
      </c>
      <c r="S1068" s="17">
        <f t="shared" si="196"/>
        <v>4</v>
      </c>
      <c r="T1068" s="17">
        <f t="shared" si="197"/>
        <v>4</v>
      </c>
      <c r="U1068" s="17">
        <f t="shared" si="198"/>
        <v>5</v>
      </c>
      <c r="V1068" s="18">
        <v>1572.35</v>
      </c>
      <c r="W1068">
        <f t="shared" si="203"/>
        <v>7694</v>
      </c>
    </row>
    <row r="1069" spans="1:23">
      <c r="A1069" s="12">
        <v>39270</v>
      </c>
      <c r="B1069" s="17">
        <f t="shared" si="193"/>
        <v>7</v>
      </c>
      <c r="C1069" s="17">
        <f t="shared" si="194"/>
        <v>6</v>
      </c>
      <c r="D1069" s="17">
        <f t="shared" si="195"/>
        <v>7</v>
      </c>
      <c r="E1069" s="18">
        <v>2994.8670711132813</v>
      </c>
      <c r="F1069">
        <f t="shared" si="201"/>
        <v>1067</v>
      </c>
      <c r="L1069" s="20">
        <f t="shared" si="204"/>
        <v>2994.8670711132813</v>
      </c>
      <c r="N1069" s="2">
        <f t="shared" si="202"/>
        <v>554.52963446812407</v>
      </c>
      <c r="O1069" s="2">
        <f t="shared" si="199"/>
        <v>2440.3374366451571</v>
      </c>
      <c r="P1069" s="2">
        <f t="shared" si="200"/>
        <v>0</v>
      </c>
      <c r="R1069" s="12">
        <v>39148</v>
      </c>
      <c r="S1069" s="17">
        <f t="shared" si="196"/>
        <v>3</v>
      </c>
      <c r="T1069" s="17">
        <f t="shared" si="197"/>
        <v>3</v>
      </c>
      <c r="U1069" s="17">
        <f t="shared" si="198"/>
        <v>7</v>
      </c>
      <c r="V1069" s="18">
        <v>1572.95</v>
      </c>
      <c r="W1069">
        <f t="shared" si="203"/>
        <v>7693</v>
      </c>
    </row>
    <row r="1070" spans="1:23">
      <c r="A1070" s="12">
        <v>39266</v>
      </c>
      <c r="B1070" s="17">
        <f t="shared" si="193"/>
        <v>7</v>
      </c>
      <c r="C1070" s="17">
        <f t="shared" si="194"/>
        <v>2</v>
      </c>
      <c r="D1070" s="17">
        <f t="shared" si="195"/>
        <v>3</v>
      </c>
      <c r="E1070" s="18">
        <v>2994.7660028462888</v>
      </c>
      <c r="F1070">
        <f t="shared" si="201"/>
        <v>1068</v>
      </c>
      <c r="L1070" s="20">
        <f t="shared" si="204"/>
        <v>2994.7660028462888</v>
      </c>
      <c r="N1070" s="2">
        <f t="shared" si="202"/>
        <v>554.52963446812407</v>
      </c>
      <c r="O1070" s="2">
        <f t="shared" si="199"/>
        <v>2440.2363683781646</v>
      </c>
      <c r="P1070" s="2">
        <f t="shared" si="200"/>
        <v>0</v>
      </c>
      <c r="R1070" s="12">
        <v>39440</v>
      </c>
      <c r="S1070" s="17">
        <f t="shared" si="196"/>
        <v>12</v>
      </c>
      <c r="T1070" s="17">
        <f t="shared" si="197"/>
        <v>1</v>
      </c>
      <c r="U1070" s="17">
        <f t="shared" si="198"/>
        <v>24</v>
      </c>
      <c r="V1070" s="18">
        <v>1573.1965488705275</v>
      </c>
      <c r="W1070">
        <f t="shared" si="203"/>
        <v>7692</v>
      </c>
    </row>
    <row r="1071" spans="1:23">
      <c r="A1071" s="12">
        <v>39252</v>
      </c>
      <c r="B1071" s="17">
        <f t="shared" si="193"/>
        <v>6</v>
      </c>
      <c r="C1071" s="17">
        <f t="shared" si="194"/>
        <v>2</v>
      </c>
      <c r="D1071" s="17">
        <f t="shared" si="195"/>
        <v>19</v>
      </c>
      <c r="E1071" s="18">
        <v>2994.59</v>
      </c>
      <c r="F1071">
        <f t="shared" si="201"/>
        <v>1069</v>
      </c>
      <c r="L1071" s="20">
        <f t="shared" si="204"/>
        <v>2994.59</v>
      </c>
      <c r="N1071" s="2">
        <f t="shared" si="202"/>
        <v>554.52963446812407</v>
      </c>
      <c r="O1071" s="2">
        <f t="shared" si="199"/>
        <v>2440.060365531876</v>
      </c>
      <c r="P1071" s="2">
        <f t="shared" si="200"/>
        <v>0</v>
      </c>
      <c r="R1071" s="12">
        <v>39159</v>
      </c>
      <c r="S1071" s="17">
        <f t="shared" si="196"/>
        <v>3</v>
      </c>
      <c r="T1071" s="17">
        <f t="shared" si="197"/>
        <v>7</v>
      </c>
      <c r="U1071" s="17">
        <f t="shared" si="198"/>
        <v>18</v>
      </c>
      <c r="V1071" s="18">
        <v>1573.9</v>
      </c>
      <c r="W1071">
        <f t="shared" si="203"/>
        <v>7691</v>
      </c>
    </row>
    <row r="1072" spans="1:23">
      <c r="A1072" s="12">
        <v>39226</v>
      </c>
      <c r="B1072" s="17">
        <f t="shared" si="193"/>
        <v>5</v>
      </c>
      <c r="C1072" s="17">
        <f t="shared" si="194"/>
        <v>4</v>
      </c>
      <c r="D1072" s="17">
        <f t="shared" si="195"/>
        <v>24</v>
      </c>
      <c r="E1072" s="18">
        <v>2994</v>
      </c>
      <c r="F1072">
        <f t="shared" si="201"/>
        <v>1070</v>
      </c>
      <c r="L1072" s="20">
        <f t="shared" si="204"/>
        <v>2994</v>
      </c>
      <c r="N1072" s="2">
        <f t="shared" si="202"/>
        <v>554.52963446812407</v>
      </c>
      <c r="O1072" s="2">
        <f t="shared" si="199"/>
        <v>2439.4703655318758</v>
      </c>
      <c r="P1072" s="2">
        <f t="shared" si="200"/>
        <v>0</v>
      </c>
      <c r="R1072" s="12">
        <v>39149</v>
      </c>
      <c r="S1072" s="17">
        <f t="shared" si="196"/>
        <v>3</v>
      </c>
      <c r="T1072" s="17">
        <f t="shared" si="197"/>
        <v>4</v>
      </c>
      <c r="U1072" s="17">
        <f t="shared" si="198"/>
        <v>8</v>
      </c>
      <c r="V1072" s="18">
        <v>1573.96</v>
      </c>
      <c r="W1072">
        <f t="shared" si="203"/>
        <v>7690</v>
      </c>
    </row>
    <row r="1073" spans="1:23">
      <c r="A1073" s="12">
        <v>39226</v>
      </c>
      <c r="B1073" s="17">
        <f t="shared" si="193"/>
        <v>5</v>
      </c>
      <c r="C1073" s="17">
        <f t="shared" si="194"/>
        <v>4</v>
      </c>
      <c r="D1073" s="17">
        <f t="shared" si="195"/>
        <v>24</v>
      </c>
      <c r="E1073" s="18">
        <v>2994</v>
      </c>
      <c r="F1073">
        <f t="shared" si="201"/>
        <v>1071</v>
      </c>
      <c r="L1073" s="20">
        <f t="shared" si="204"/>
        <v>2994</v>
      </c>
      <c r="N1073" s="2">
        <f t="shared" si="202"/>
        <v>554.52963446812407</v>
      </c>
      <c r="O1073" s="2">
        <f t="shared" si="199"/>
        <v>2439.4703655318758</v>
      </c>
      <c r="P1073" s="2">
        <f t="shared" si="200"/>
        <v>0</v>
      </c>
      <c r="R1073" s="12">
        <v>39229</v>
      </c>
      <c r="S1073" s="17">
        <f t="shared" si="196"/>
        <v>5</v>
      </c>
      <c r="T1073" s="17">
        <f t="shared" si="197"/>
        <v>7</v>
      </c>
      <c r="U1073" s="17">
        <f t="shared" si="198"/>
        <v>27</v>
      </c>
      <c r="V1073" s="18">
        <v>1574.01</v>
      </c>
      <c r="W1073">
        <f t="shared" si="203"/>
        <v>7689</v>
      </c>
    </row>
    <row r="1074" spans="1:23">
      <c r="A1074" s="12">
        <v>39351</v>
      </c>
      <c r="B1074" s="17">
        <f t="shared" si="193"/>
        <v>9</v>
      </c>
      <c r="C1074" s="17">
        <f t="shared" si="194"/>
        <v>3</v>
      </c>
      <c r="D1074" s="17">
        <f t="shared" si="195"/>
        <v>26</v>
      </c>
      <c r="E1074" s="18">
        <v>2993.4862060208984</v>
      </c>
      <c r="F1074">
        <f t="shared" si="201"/>
        <v>1072</v>
      </c>
      <c r="L1074" s="20">
        <f t="shared" si="204"/>
        <v>2993.4862060208984</v>
      </c>
      <c r="N1074" s="2">
        <f t="shared" si="202"/>
        <v>554.52963446812407</v>
      </c>
      <c r="O1074" s="2">
        <f t="shared" si="199"/>
        <v>2438.9565715527742</v>
      </c>
      <c r="P1074" s="2">
        <f t="shared" si="200"/>
        <v>0</v>
      </c>
      <c r="R1074" s="12">
        <v>39426</v>
      </c>
      <c r="S1074" s="17">
        <f t="shared" si="196"/>
        <v>12</v>
      </c>
      <c r="T1074" s="17">
        <f t="shared" si="197"/>
        <v>1</v>
      </c>
      <c r="U1074" s="17">
        <f t="shared" si="198"/>
        <v>10</v>
      </c>
      <c r="V1074" s="18">
        <v>1574.0743675686329</v>
      </c>
      <c r="W1074">
        <f t="shared" si="203"/>
        <v>7688</v>
      </c>
    </row>
    <row r="1075" spans="1:23">
      <c r="A1075" s="12">
        <v>39225</v>
      </c>
      <c r="B1075" s="17">
        <f t="shared" si="193"/>
        <v>5</v>
      </c>
      <c r="C1075" s="17">
        <f t="shared" si="194"/>
        <v>3</v>
      </c>
      <c r="D1075" s="17">
        <f t="shared" si="195"/>
        <v>23</v>
      </c>
      <c r="E1075" s="18">
        <v>2993</v>
      </c>
      <c r="F1075">
        <f t="shared" si="201"/>
        <v>1073</v>
      </c>
      <c r="L1075" s="20">
        <f t="shared" si="204"/>
        <v>2993</v>
      </c>
      <c r="N1075" s="2">
        <f t="shared" si="202"/>
        <v>554.52963446812407</v>
      </c>
      <c r="O1075" s="2">
        <f t="shared" si="199"/>
        <v>2438.4703655318758</v>
      </c>
      <c r="P1075" s="2">
        <f t="shared" si="200"/>
        <v>0</v>
      </c>
      <c r="R1075" s="12">
        <v>39216</v>
      </c>
      <c r="S1075" s="17">
        <f t="shared" si="196"/>
        <v>5</v>
      </c>
      <c r="T1075" s="17">
        <f t="shared" si="197"/>
        <v>1</v>
      </c>
      <c r="U1075" s="17">
        <f t="shared" si="198"/>
        <v>14</v>
      </c>
      <c r="V1075" s="18">
        <v>1574.37</v>
      </c>
      <c r="W1075">
        <f t="shared" si="203"/>
        <v>7687</v>
      </c>
    </row>
    <row r="1076" spans="1:23">
      <c r="A1076" s="12">
        <v>39252</v>
      </c>
      <c r="B1076" s="17">
        <f t="shared" si="193"/>
        <v>6</v>
      </c>
      <c r="C1076" s="17">
        <f t="shared" si="194"/>
        <v>2</v>
      </c>
      <c r="D1076" s="17">
        <f t="shared" si="195"/>
        <v>19</v>
      </c>
      <c r="E1076" s="18">
        <v>2993</v>
      </c>
      <c r="F1076">
        <f t="shared" si="201"/>
        <v>1074</v>
      </c>
      <c r="L1076" s="20">
        <f t="shared" si="204"/>
        <v>2993</v>
      </c>
      <c r="N1076" s="2">
        <f t="shared" si="202"/>
        <v>554.52963446812407</v>
      </c>
      <c r="O1076" s="2">
        <f t="shared" si="199"/>
        <v>2438.4703655318758</v>
      </c>
      <c r="P1076" s="2">
        <f t="shared" si="200"/>
        <v>0</v>
      </c>
      <c r="R1076" s="12">
        <v>39114</v>
      </c>
      <c r="S1076" s="17">
        <f t="shared" si="196"/>
        <v>2</v>
      </c>
      <c r="T1076" s="17">
        <f t="shared" si="197"/>
        <v>4</v>
      </c>
      <c r="U1076" s="17">
        <f t="shared" si="198"/>
        <v>1</v>
      </c>
      <c r="V1076" s="18">
        <v>1574.63</v>
      </c>
      <c r="W1076">
        <f t="shared" si="203"/>
        <v>7686</v>
      </c>
    </row>
    <row r="1077" spans="1:23">
      <c r="A1077" s="12">
        <v>39291</v>
      </c>
      <c r="B1077" s="17">
        <f t="shared" si="193"/>
        <v>7</v>
      </c>
      <c r="C1077" s="17">
        <f t="shared" si="194"/>
        <v>6</v>
      </c>
      <c r="D1077" s="17">
        <f t="shared" si="195"/>
        <v>28</v>
      </c>
      <c r="E1077" s="18">
        <v>2992.555952427344</v>
      </c>
      <c r="F1077">
        <f t="shared" si="201"/>
        <v>1075</v>
      </c>
      <c r="L1077" s="20">
        <f t="shared" si="204"/>
        <v>2992.555952427344</v>
      </c>
      <c r="N1077" s="2">
        <f t="shared" si="202"/>
        <v>554.52963446812407</v>
      </c>
      <c r="O1077" s="2">
        <f t="shared" si="199"/>
        <v>2438.0263179592198</v>
      </c>
      <c r="P1077" s="2">
        <f t="shared" si="200"/>
        <v>0</v>
      </c>
      <c r="R1077" s="12">
        <v>39186</v>
      </c>
      <c r="S1077" s="17">
        <f t="shared" si="196"/>
        <v>4</v>
      </c>
      <c r="T1077" s="17">
        <f t="shared" si="197"/>
        <v>6</v>
      </c>
      <c r="U1077" s="17">
        <f t="shared" si="198"/>
        <v>14</v>
      </c>
      <c r="V1077" s="18">
        <v>1574.78</v>
      </c>
      <c r="W1077">
        <f t="shared" si="203"/>
        <v>7685</v>
      </c>
    </row>
    <row r="1078" spans="1:23">
      <c r="A1078" s="12">
        <v>39346</v>
      </c>
      <c r="B1078" s="17">
        <f t="shared" si="193"/>
        <v>9</v>
      </c>
      <c r="C1078" s="17">
        <f t="shared" si="194"/>
        <v>5</v>
      </c>
      <c r="D1078" s="17">
        <f t="shared" si="195"/>
        <v>21</v>
      </c>
      <c r="E1078" s="18">
        <v>2992.2682554550784</v>
      </c>
      <c r="F1078">
        <f t="shared" si="201"/>
        <v>1076</v>
      </c>
      <c r="L1078" s="20">
        <f t="shared" si="204"/>
        <v>2992.2682554550784</v>
      </c>
      <c r="N1078" s="2">
        <f t="shared" si="202"/>
        <v>554.52963446812407</v>
      </c>
      <c r="O1078" s="2">
        <f t="shared" si="199"/>
        <v>2437.7386209869542</v>
      </c>
      <c r="P1078" s="2">
        <f t="shared" si="200"/>
        <v>0</v>
      </c>
      <c r="R1078" s="12">
        <v>39114</v>
      </c>
      <c r="S1078" s="17">
        <f t="shared" si="196"/>
        <v>2</v>
      </c>
      <c r="T1078" s="17">
        <f t="shared" si="197"/>
        <v>4</v>
      </c>
      <c r="U1078" s="17">
        <f t="shared" si="198"/>
        <v>1</v>
      </c>
      <c r="V1078" s="18">
        <v>1574.79</v>
      </c>
      <c r="W1078">
        <f t="shared" si="203"/>
        <v>7684</v>
      </c>
    </row>
    <row r="1079" spans="1:23">
      <c r="A1079" s="12">
        <v>39297</v>
      </c>
      <c r="B1079" s="17">
        <f t="shared" si="193"/>
        <v>8</v>
      </c>
      <c r="C1079" s="17">
        <f t="shared" si="194"/>
        <v>5</v>
      </c>
      <c r="D1079" s="17">
        <f t="shared" si="195"/>
        <v>3</v>
      </c>
      <c r="E1079" s="18">
        <v>2991.4465339738281</v>
      </c>
      <c r="F1079">
        <f t="shared" si="201"/>
        <v>1077</v>
      </c>
      <c r="L1079" s="20">
        <f t="shared" si="204"/>
        <v>2991.4465339738281</v>
      </c>
      <c r="N1079" s="2">
        <f t="shared" si="202"/>
        <v>554.52963446812407</v>
      </c>
      <c r="O1079" s="2">
        <f t="shared" si="199"/>
        <v>2436.9168995057039</v>
      </c>
      <c r="P1079" s="2">
        <f t="shared" si="200"/>
        <v>0</v>
      </c>
      <c r="R1079" s="12">
        <v>39418</v>
      </c>
      <c r="S1079" s="17">
        <f t="shared" si="196"/>
        <v>12</v>
      </c>
      <c r="T1079" s="17">
        <f t="shared" si="197"/>
        <v>7</v>
      </c>
      <c r="U1079" s="17">
        <f t="shared" si="198"/>
        <v>2</v>
      </c>
      <c r="V1079" s="18">
        <v>1574.9721289128515</v>
      </c>
      <c r="W1079">
        <f t="shared" si="203"/>
        <v>7683</v>
      </c>
    </row>
    <row r="1080" spans="1:23">
      <c r="A1080" s="12">
        <v>39243</v>
      </c>
      <c r="B1080" s="17">
        <f t="shared" si="193"/>
        <v>6</v>
      </c>
      <c r="C1080" s="17">
        <f t="shared" si="194"/>
        <v>7</v>
      </c>
      <c r="D1080" s="17">
        <f t="shared" si="195"/>
        <v>10</v>
      </c>
      <c r="E1080" s="18">
        <v>2991</v>
      </c>
      <c r="F1080">
        <f t="shared" si="201"/>
        <v>1078</v>
      </c>
      <c r="L1080" s="20">
        <f t="shared" si="204"/>
        <v>2991</v>
      </c>
      <c r="N1080" s="2">
        <f t="shared" si="202"/>
        <v>554.52963446812407</v>
      </c>
      <c r="O1080" s="2">
        <f t="shared" si="199"/>
        <v>2436.4703655318758</v>
      </c>
      <c r="P1080" s="2">
        <f t="shared" si="200"/>
        <v>0</v>
      </c>
      <c r="R1080" s="12">
        <v>39188</v>
      </c>
      <c r="S1080" s="17">
        <f t="shared" si="196"/>
        <v>4</v>
      </c>
      <c r="T1080" s="17">
        <f t="shared" si="197"/>
        <v>1</v>
      </c>
      <c r="U1080" s="17">
        <f t="shared" si="198"/>
        <v>16</v>
      </c>
      <c r="V1080" s="18">
        <v>1575.16</v>
      </c>
      <c r="W1080">
        <f t="shared" si="203"/>
        <v>7682</v>
      </c>
    </row>
    <row r="1081" spans="1:23">
      <c r="A1081" s="12">
        <v>39377</v>
      </c>
      <c r="B1081" s="17">
        <f t="shared" si="193"/>
        <v>10</v>
      </c>
      <c r="C1081" s="17">
        <f t="shared" si="194"/>
        <v>1</v>
      </c>
      <c r="D1081" s="17">
        <f t="shared" si="195"/>
        <v>22</v>
      </c>
      <c r="E1081" s="18">
        <v>2990.573528053711</v>
      </c>
      <c r="F1081">
        <f t="shared" si="201"/>
        <v>1079</v>
      </c>
      <c r="L1081" s="20">
        <f t="shared" si="204"/>
        <v>2990.573528053711</v>
      </c>
      <c r="N1081" s="2">
        <f t="shared" si="202"/>
        <v>554.52963446812407</v>
      </c>
      <c r="O1081" s="2">
        <f t="shared" si="199"/>
        <v>2436.0438935855868</v>
      </c>
      <c r="P1081" s="2">
        <f t="shared" si="200"/>
        <v>0</v>
      </c>
      <c r="R1081" s="12">
        <v>39215</v>
      </c>
      <c r="S1081" s="17">
        <f t="shared" si="196"/>
        <v>5</v>
      </c>
      <c r="T1081" s="17">
        <f t="shared" si="197"/>
        <v>7</v>
      </c>
      <c r="U1081" s="17">
        <f t="shared" si="198"/>
        <v>13</v>
      </c>
      <c r="V1081" s="18">
        <v>1575.45</v>
      </c>
      <c r="W1081">
        <f t="shared" si="203"/>
        <v>7681</v>
      </c>
    </row>
    <row r="1082" spans="1:23">
      <c r="A1082" s="12">
        <v>39372</v>
      </c>
      <c r="B1082" s="17">
        <f t="shared" si="193"/>
        <v>10</v>
      </c>
      <c r="C1082" s="17">
        <f t="shared" si="194"/>
        <v>3</v>
      </c>
      <c r="D1082" s="17">
        <f t="shared" si="195"/>
        <v>17</v>
      </c>
      <c r="E1082" s="18">
        <v>2990.1441531521482</v>
      </c>
      <c r="F1082">
        <f t="shared" si="201"/>
        <v>1080</v>
      </c>
      <c r="L1082" s="20">
        <f t="shared" si="204"/>
        <v>2990.1441531521482</v>
      </c>
      <c r="N1082" s="2">
        <f t="shared" si="202"/>
        <v>554.52963446812407</v>
      </c>
      <c r="O1082" s="2">
        <f t="shared" si="199"/>
        <v>2435.614518684024</v>
      </c>
      <c r="P1082" s="2">
        <f t="shared" si="200"/>
        <v>0</v>
      </c>
      <c r="R1082" s="12">
        <v>39431</v>
      </c>
      <c r="S1082" s="17">
        <f t="shared" si="196"/>
        <v>12</v>
      </c>
      <c r="T1082" s="17">
        <f t="shared" si="197"/>
        <v>6</v>
      </c>
      <c r="U1082" s="17">
        <f t="shared" si="198"/>
        <v>15</v>
      </c>
      <c r="V1082" s="18">
        <v>1575.573411290547</v>
      </c>
      <c r="W1082">
        <f t="shared" si="203"/>
        <v>7680</v>
      </c>
    </row>
    <row r="1083" spans="1:23">
      <c r="A1083" s="12">
        <v>39337</v>
      </c>
      <c r="B1083" s="17">
        <f t="shared" si="193"/>
        <v>9</v>
      </c>
      <c r="C1083" s="17">
        <f t="shared" si="194"/>
        <v>3</v>
      </c>
      <c r="D1083" s="17">
        <f t="shared" si="195"/>
        <v>12</v>
      </c>
      <c r="E1083" s="18">
        <v>2990.1250605044925</v>
      </c>
      <c r="F1083">
        <f t="shared" si="201"/>
        <v>1081</v>
      </c>
      <c r="L1083" s="20">
        <f t="shared" si="204"/>
        <v>2990.1250605044925</v>
      </c>
      <c r="N1083" s="2">
        <f t="shared" si="202"/>
        <v>554.52963446812407</v>
      </c>
      <c r="O1083" s="2">
        <f t="shared" si="199"/>
        <v>2435.5954260363683</v>
      </c>
      <c r="P1083" s="2">
        <f t="shared" si="200"/>
        <v>0</v>
      </c>
      <c r="R1083" s="12">
        <v>39416</v>
      </c>
      <c r="S1083" s="17">
        <f t="shared" si="196"/>
        <v>11</v>
      </c>
      <c r="T1083" s="17">
        <f t="shared" si="197"/>
        <v>5</v>
      </c>
      <c r="U1083" s="17">
        <f t="shared" si="198"/>
        <v>30</v>
      </c>
      <c r="V1083" s="18">
        <v>1575.6919440805079</v>
      </c>
      <c r="W1083">
        <f t="shared" si="203"/>
        <v>7679</v>
      </c>
    </row>
    <row r="1084" spans="1:23">
      <c r="A1084" s="12">
        <v>39336</v>
      </c>
      <c r="B1084" s="17">
        <f t="shared" si="193"/>
        <v>9</v>
      </c>
      <c r="C1084" s="17">
        <f t="shared" si="194"/>
        <v>2</v>
      </c>
      <c r="D1084" s="17">
        <f t="shared" si="195"/>
        <v>11</v>
      </c>
      <c r="E1084" s="18">
        <v>2990.0687990802735</v>
      </c>
      <c r="F1084">
        <f t="shared" si="201"/>
        <v>1082</v>
      </c>
      <c r="L1084" s="20">
        <f t="shared" si="204"/>
        <v>2990.0687990802735</v>
      </c>
      <c r="N1084" s="2">
        <f t="shared" si="202"/>
        <v>554.52963446812407</v>
      </c>
      <c r="O1084" s="2">
        <f t="shared" si="199"/>
        <v>2435.5391646121493</v>
      </c>
      <c r="P1084" s="2">
        <f t="shared" si="200"/>
        <v>0</v>
      </c>
      <c r="R1084" s="12">
        <v>39134</v>
      </c>
      <c r="S1084" s="17">
        <f t="shared" si="196"/>
        <v>2</v>
      </c>
      <c r="T1084" s="17">
        <f t="shared" si="197"/>
        <v>3</v>
      </c>
      <c r="U1084" s="17">
        <f t="shared" si="198"/>
        <v>21</v>
      </c>
      <c r="V1084" s="18">
        <v>1575.76</v>
      </c>
      <c r="W1084">
        <f t="shared" si="203"/>
        <v>7678</v>
      </c>
    </row>
    <row r="1085" spans="1:23">
      <c r="A1085" s="12">
        <v>39206</v>
      </c>
      <c r="B1085" s="17">
        <f t="shared" si="193"/>
        <v>5</v>
      </c>
      <c r="C1085" s="17">
        <f t="shared" si="194"/>
        <v>5</v>
      </c>
      <c r="D1085" s="17">
        <f t="shared" si="195"/>
        <v>4</v>
      </c>
      <c r="E1085" s="18">
        <v>2989.98</v>
      </c>
      <c r="F1085">
        <f t="shared" si="201"/>
        <v>1083</v>
      </c>
      <c r="L1085" s="20">
        <f t="shared" si="204"/>
        <v>2989.98</v>
      </c>
      <c r="N1085" s="2">
        <f t="shared" si="202"/>
        <v>554.52963446812407</v>
      </c>
      <c r="O1085" s="2">
        <f t="shared" si="199"/>
        <v>2435.4503655318758</v>
      </c>
      <c r="P1085" s="2">
        <f t="shared" si="200"/>
        <v>0</v>
      </c>
      <c r="R1085" s="12">
        <v>39209</v>
      </c>
      <c r="S1085" s="17">
        <f t="shared" si="196"/>
        <v>5</v>
      </c>
      <c r="T1085" s="17">
        <f t="shared" si="197"/>
        <v>1</v>
      </c>
      <c r="U1085" s="17">
        <f t="shared" si="198"/>
        <v>7</v>
      </c>
      <c r="V1085" s="18">
        <v>1575.96</v>
      </c>
      <c r="W1085">
        <f t="shared" si="203"/>
        <v>7677</v>
      </c>
    </row>
    <row r="1086" spans="1:23">
      <c r="A1086" s="12">
        <v>39254</v>
      </c>
      <c r="B1086" s="17">
        <f t="shared" si="193"/>
        <v>6</v>
      </c>
      <c r="C1086" s="17">
        <f t="shared" si="194"/>
        <v>4</v>
      </c>
      <c r="D1086" s="17">
        <f t="shared" si="195"/>
        <v>21</v>
      </c>
      <c r="E1086" s="18">
        <v>2989.93</v>
      </c>
      <c r="F1086">
        <f t="shared" si="201"/>
        <v>1084</v>
      </c>
      <c r="L1086" s="20">
        <f t="shared" si="204"/>
        <v>2989.93</v>
      </c>
      <c r="N1086" s="2">
        <f t="shared" si="202"/>
        <v>554.52963446812407</v>
      </c>
      <c r="O1086" s="2">
        <f t="shared" si="199"/>
        <v>2435.4003655318757</v>
      </c>
      <c r="P1086" s="2">
        <f t="shared" si="200"/>
        <v>0</v>
      </c>
      <c r="R1086" s="12">
        <v>39218</v>
      </c>
      <c r="S1086" s="17">
        <f t="shared" si="196"/>
        <v>5</v>
      </c>
      <c r="T1086" s="17">
        <f t="shared" si="197"/>
        <v>3</v>
      </c>
      <c r="U1086" s="17">
        <f t="shared" si="198"/>
        <v>16</v>
      </c>
      <c r="V1086" s="18">
        <v>1575.98</v>
      </c>
      <c r="W1086">
        <f t="shared" si="203"/>
        <v>7676</v>
      </c>
    </row>
    <row r="1087" spans="1:23">
      <c r="A1087" s="12">
        <v>39337</v>
      </c>
      <c r="B1087" s="17">
        <f t="shared" si="193"/>
        <v>9</v>
      </c>
      <c r="C1087" s="17">
        <f t="shared" si="194"/>
        <v>3</v>
      </c>
      <c r="D1087" s="17">
        <f t="shared" si="195"/>
        <v>12</v>
      </c>
      <c r="E1087" s="18">
        <v>2989.8122907165043</v>
      </c>
      <c r="F1087">
        <f t="shared" si="201"/>
        <v>1085</v>
      </c>
      <c r="L1087" s="20">
        <f t="shared" si="204"/>
        <v>2989.8122907165043</v>
      </c>
      <c r="N1087" s="2">
        <f t="shared" si="202"/>
        <v>554.52963446812407</v>
      </c>
      <c r="O1087" s="2">
        <f t="shared" si="199"/>
        <v>2435.2826562483801</v>
      </c>
      <c r="P1087" s="2">
        <f t="shared" si="200"/>
        <v>0</v>
      </c>
      <c r="R1087" s="12">
        <v>39217</v>
      </c>
      <c r="S1087" s="17">
        <f t="shared" si="196"/>
        <v>5</v>
      </c>
      <c r="T1087" s="17">
        <f t="shared" si="197"/>
        <v>2</v>
      </c>
      <c r="U1087" s="17">
        <f t="shared" si="198"/>
        <v>15</v>
      </c>
      <c r="V1087" s="18">
        <v>1576.87</v>
      </c>
      <c r="W1087">
        <f t="shared" si="203"/>
        <v>7675</v>
      </c>
    </row>
    <row r="1088" spans="1:23">
      <c r="A1088" s="12">
        <v>39339</v>
      </c>
      <c r="B1088" s="17">
        <f t="shared" si="193"/>
        <v>9</v>
      </c>
      <c r="C1088" s="17">
        <f t="shared" si="194"/>
        <v>5</v>
      </c>
      <c r="D1088" s="17">
        <f t="shared" si="195"/>
        <v>14</v>
      </c>
      <c r="E1088" s="18">
        <v>2988.4179188279295</v>
      </c>
      <c r="F1088">
        <f t="shared" si="201"/>
        <v>1086</v>
      </c>
      <c r="L1088" s="20">
        <f t="shared" si="204"/>
        <v>2988.4179188279295</v>
      </c>
      <c r="N1088" s="2">
        <f t="shared" si="202"/>
        <v>554.52963446812407</v>
      </c>
      <c r="O1088" s="2">
        <f t="shared" si="199"/>
        <v>2433.8882843598053</v>
      </c>
      <c r="P1088" s="2">
        <f t="shared" si="200"/>
        <v>0</v>
      </c>
      <c r="R1088" s="12">
        <v>39209</v>
      </c>
      <c r="S1088" s="17">
        <f t="shared" si="196"/>
        <v>5</v>
      </c>
      <c r="T1088" s="17">
        <f t="shared" si="197"/>
        <v>1</v>
      </c>
      <c r="U1088" s="17">
        <f t="shared" si="198"/>
        <v>7</v>
      </c>
      <c r="V1088" s="18">
        <v>1576.89</v>
      </c>
      <c r="W1088">
        <f t="shared" si="203"/>
        <v>7674</v>
      </c>
    </row>
    <row r="1089" spans="1:23">
      <c r="A1089" s="12">
        <v>39340</v>
      </c>
      <c r="B1089" s="17">
        <f t="shared" si="193"/>
        <v>9</v>
      </c>
      <c r="C1089" s="17">
        <f t="shared" si="194"/>
        <v>6</v>
      </c>
      <c r="D1089" s="17">
        <f t="shared" si="195"/>
        <v>15</v>
      </c>
      <c r="E1089" s="18">
        <v>2987.7252612732418</v>
      </c>
      <c r="F1089">
        <f t="shared" si="201"/>
        <v>1087</v>
      </c>
      <c r="L1089" s="20">
        <f t="shared" si="204"/>
        <v>2987.7252612732418</v>
      </c>
      <c r="N1089" s="2">
        <f t="shared" si="202"/>
        <v>554.52963446812407</v>
      </c>
      <c r="O1089" s="2">
        <f t="shared" si="199"/>
        <v>2433.1956268051176</v>
      </c>
      <c r="P1089" s="2">
        <f t="shared" si="200"/>
        <v>0</v>
      </c>
      <c r="R1089" s="12">
        <v>39198</v>
      </c>
      <c r="S1089" s="17">
        <f t="shared" si="196"/>
        <v>4</v>
      </c>
      <c r="T1089" s="17">
        <f t="shared" si="197"/>
        <v>4</v>
      </c>
      <c r="U1089" s="17">
        <f t="shared" si="198"/>
        <v>26</v>
      </c>
      <c r="V1089" s="18">
        <v>1576.97</v>
      </c>
      <c r="W1089">
        <f t="shared" si="203"/>
        <v>7673</v>
      </c>
    </row>
    <row r="1090" spans="1:23">
      <c r="A1090" s="12">
        <v>39233</v>
      </c>
      <c r="B1090" s="17">
        <f t="shared" ref="B1090:B1153" si="205">MONTH(A1090)</f>
        <v>5</v>
      </c>
      <c r="C1090" s="17">
        <f t="shared" ref="C1090:C1153" si="206">WEEKDAY(A1090,2)</f>
        <v>4</v>
      </c>
      <c r="D1090" s="17">
        <f t="shared" ref="D1090:D1153" si="207">DAY(A1090)</f>
        <v>31</v>
      </c>
      <c r="E1090" s="18">
        <v>2987</v>
      </c>
      <c r="F1090">
        <f t="shared" si="201"/>
        <v>1088</v>
      </c>
      <c r="L1090" s="20">
        <f t="shared" si="204"/>
        <v>2987</v>
      </c>
      <c r="N1090" s="2">
        <f t="shared" si="202"/>
        <v>554.52963446812407</v>
      </c>
      <c r="O1090" s="2">
        <f t="shared" si="199"/>
        <v>2432.4703655318758</v>
      </c>
      <c r="P1090" s="2">
        <f t="shared" si="200"/>
        <v>0</v>
      </c>
      <c r="R1090" s="12">
        <v>39177</v>
      </c>
      <c r="S1090" s="17">
        <f t="shared" ref="S1090:S1153" si="208">MONTH(R1090)</f>
        <v>4</v>
      </c>
      <c r="T1090" s="17">
        <f t="shared" ref="T1090:T1153" si="209">WEEKDAY(R1090,2)</f>
        <v>4</v>
      </c>
      <c r="U1090" s="17">
        <f t="shared" ref="U1090:U1153" si="210">DAY(R1090)</f>
        <v>5</v>
      </c>
      <c r="V1090" s="18">
        <v>1576.99</v>
      </c>
      <c r="W1090">
        <f t="shared" si="203"/>
        <v>7672</v>
      </c>
    </row>
    <row r="1091" spans="1:23">
      <c r="A1091" s="12">
        <v>39305</v>
      </c>
      <c r="B1091" s="17">
        <f t="shared" si="205"/>
        <v>8</v>
      </c>
      <c r="C1091" s="17">
        <f t="shared" si="206"/>
        <v>6</v>
      </c>
      <c r="D1091" s="17">
        <f t="shared" si="207"/>
        <v>11</v>
      </c>
      <c r="E1091" s="18">
        <v>2986.7256346261715</v>
      </c>
      <c r="F1091">
        <f t="shared" si="201"/>
        <v>1089</v>
      </c>
      <c r="L1091" s="20">
        <f t="shared" si="204"/>
        <v>2986.7256346261715</v>
      </c>
      <c r="N1091" s="2">
        <f t="shared" si="202"/>
        <v>554.52963446812407</v>
      </c>
      <c r="O1091" s="2">
        <f t="shared" ref="O1091:O1154" si="211">IF(E1091-N1091&lt;0,0,E1091-N1091)</f>
        <v>2432.1960001580474</v>
      </c>
      <c r="P1091" s="2">
        <f t="shared" ref="P1091:P1154" si="212">E1091-N1091-O1091</f>
        <v>0</v>
      </c>
      <c r="R1091" s="12">
        <v>39200</v>
      </c>
      <c r="S1091" s="17">
        <f t="shared" si="208"/>
        <v>4</v>
      </c>
      <c r="T1091" s="17">
        <f t="shared" si="209"/>
        <v>6</v>
      </c>
      <c r="U1091" s="17">
        <f t="shared" si="210"/>
        <v>28</v>
      </c>
      <c r="V1091" s="18">
        <v>1577</v>
      </c>
      <c r="W1091">
        <f t="shared" si="203"/>
        <v>7671</v>
      </c>
    </row>
    <row r="1092" spans="1:23">
      <c r="A1092" s="12">
        <v>39257</v>
      </c>
      <c r="B1092" s="17">
        <f t="shared" si="205"/>
        <v>6</v>
      </c>
      <c r="C1092" s="17">
        <f t="shared" si="206"/>
        <v>7</v>
      </c>
      <c r="D1092" s="17">
        <f t="shared" si="207"/>
        <v>24</v>
      </c>
      <c r="E1092" s="18">
        <v>2986.24</v>
      </c>
      <c r="F1092">
        <f t="shared" ref="F1092:F1155" si="213">1+F1091</f>
        <v>1090</v>
      </c>
      <c r="L1092" s="20">
        <f t="shared" si="204"/>
        <v>2986.24</v>
      </c>
      <c r="N1092" s="2">
        <f t="shared" ref="N1092:N1155" si="214">N1091</f>
        <v>554.52963446812407</v>
      </c>
      <c r="O1092" s="2">
        <f t="shared" si="211"/>
        <v>2431.7103655318756</v>
      </c>
      <c r="P1092" s="2">
        <f t="shared" si="212"/>
        <v>0</v>
      </c>
      <c r="R1092" s="12">
        <v>39225</v>
      </c>
      <c r="S1092" s="17">
        <f t="shared" si="208"/>
        <v>5</v>
      </c>
      <c r="T1092" s="17">
        <f t="shared" si="209"/>
        <v>3</v>
      </c>
      <c r="U1092" s="17">
        <f t="shared" si="210"/>
        <v>23</v>
      </c>
      <c r="V1092" s="18">
        <v>1577.03</v>
      </c>
      <c r="W1092">
        <f t="shared" ref="W1092:W1155" si="215">W1091-1</f>
        <v>7670</v>
      </c>
    </row>
    <row r="1093" spans="1:23">
      <c r="A1093" s="12">
        <v>39374</v>
      </c>
      <c r="B1093" s="17">
        <f t="shared" si="205"/>
        <v>10</v>
      </c>
      <c r="C1093" s="17">
        <f t="shared" si="206"/>
        <v>5</v>
      </c>
      <c r="D1093" s="17">
        <f t="shared" si="207"/>
        <v>19</v>
      </c>
      <c r="E1093" s="18">
        <v>2985.8432235919918</v>
      </c>
      <c r="F1093">
        <f t="shared" si="213"/>
        <v>1091</v>
      </c>
      <c r="L1093" s="20">
        <f t="shared" si="204"/>
        <v>2985.8432235919918</v>
      </c>
      <c r="N1093" s="2">
        <f t="shared" si="214"/>
        <v>554.52963446812407</v>
      </c>
      <c r="O1093" s="2">
        <f t="shared" si="211"/>
        <v>2431.3135891238676</v>
      </c>
      <c r="P1093" s="2">
        <f t="shared" si="212"/>
        <v>0</v>
      </c>
      <c r="R1093" s="12">
        <v>39240</v>
      </c>
      <c r="S1093" s="17">
        <f t="shared" si="208"/>
        <v>6</v>
      </c>
      <c r="T1093" s="17">
        <f t="shared" si="209"/>
        <v>4</v>
      </c>
      <c r="U1093" s="17">
        <f t="shared" si="210"/>
        <v>7</v>
      </c>
      <c r="V1093" s="18">
        <v>1577.03</v>
      </c>
      <c r="W1093">
        <f t="shared" si="215"/>
        <v>7669</v>
      </c>
    </row>
    <row r="1094" spans="1:23">
      <c r="A1094" s="12">
        <v>39303</v>
      </c>
      <c r="B1094" s="17">
        <f t="shared" si="205"/>
        <v>8</v>
      </c>
      <c r="C1094" s="17">
        <f t="shared" si="206"/>
        <v>4</v>
      </c>
      <c r="D1094" s="17">
        <f t="shared" si="207"/>
        <v>9</v>
      </c>
      <c r="E1094" s="18">
        <v>2985.8234701276365</v>
      </c>
      <c r="F1094">
        <f t="shared" si="213"/>
        <v>1092</v>
      </c>
      <c r="L1094" s="20">
        <f t="shared" si="204"/>
        <v>2985.8234701276365</v>
      </c>
      <c r="N1094" s="2">
        <f t="shared" si="214"/>
        <v>554.52963446812407</v>
      </c>
      <c r="O1094" s="2">
        <f t="shared" si="211"/>
        <v>2431.2938356595123</v>
      </c>
      <c r="P1094" s="2">
        <f t="shared" si="212"/>
        <v>0</v>
      </c>
      <c r="R1094" s="12">
        <v>39084</v>
      </c>
      <c r="S1094" s="17">
        <f t="shared" si="208"/>
        <v>1</v>
      </c>
      <c r="T1094" s="17">
        <f t="shared" si="209"/>
        <v>2</v>
      </c>
      <c r="U1094" s="17">
        <f t="shared" si="210"/>
        <v>2</v>
      </c>
      <c r="V1094" s="18">
        <v>1577.17</v>
      </c>
      <c r="W1094">
        <f t="shared" si="215"/>
        <v>7668</v>
      </c>
    </row>
    <row r="1095" spans="1:23">
      <c r="A1095" s="12">
        <v>39289</v>
      </c>
      <c r="B1095" s="17">
        <f t="shared" si="205"/>
        <v>7</v>
      </c>
      <c r="C1095" s="17">
        <f t="shared" si="206"/>
        <v>4</v>
      </c>
      <c r="D1095" s="17">
        <f t="shared" si="207"/>
        <v>26</v>
      </c>
      <c r="E1095" s="18">
        <v>2985.7771570923828</v>
      </c>
      <c r="F1095">
        <f t="shared" si="213"/>
        <v>1093</v>
      </c>
      <c r="L1095" s="20">
        <f t="shared" si="204"/>
        <v>2985.7771570923828</v>
      </c>
      <c r="N1095" s="2">
        <f t="shared" si="214"/>
        <v>554.52963446812407</v>
      </c>
      <c r="O1095" s="2">
        <f t="shared" si="211"/>
        <v>2431.2475226242586</v>
      </c>
      <c r="P1095" s="2">
        <f t="shared" si="212"/>
        <v>0</v>
      </c>
      <c r="R1095" s="12">
        <v>39208</v>
      </c>
      <c r="S1095" s="17">
        <f t="shared" si="208"/>
        <v>5</v>
      </c>
      <c r="T1095" s="17">
        <f t="shared" si="209"/>
        <v>7</v>
      </c>
      <c r="U1095" s="17">
        <f t="shared" si="210"/>
        <v>6</v>
      </c>
      <c r="V1095" s="18">
        <v>1577.45</v>
      </c>
      <c r="W1095">
        <f t="shared" si="215"/>
        <v>7667</v>
      </c>
    </row>
    <row r="1096" spans="1:23">
      <c r="A1096" s="12">
        <v>39301</v>
      </c>
      <c r="B1096" s="17">
        <f t="shared" si="205"/>
        <v>8</v>
      </c>
      <c r="C1096" s="17">
        <f t="shared" si="206"/>
        <v>2</v>
      </c>
      <c r="D1096" s="17">
        <f t="shared" si="207"/>
        <v>7</v>
      </c>
      <c r="E1096" s="18">
        <v>2985.6381613693361</v>
      </c>
      <c r="F1096">
        <f t="shared" si="213"/>
        <v>1094</v>
      </c>
      <c r="L1096" s="20">
        <f t="shared" si="204"/>
        <v>2985.6381613693361</v>
      </c>
      <c r="N1096" s="2">
        <f t="shared" si="214"/>
        <v>554.52963446812407</v>
      </c>
      <c r="O1096" s="2">
        <f t="shared" si="211"/>
        <v>2431.1085269012119</v>
      </c>
      <c r="P1096" s="2">
        <f t="shared" si="212"/>
        <v>0</v>
      </c>
      <c r="R1096" s="12">
        <v>39083</v>
      </c>
      <c r="S1096" s="17">
        <f t="shared" si="208"/>
        <v>1</v>
      </c>
      <c r="T1096" s="17">
        <f t="shared" si="209"/>
        <v>1</v>
      </c>
      <c r="U1096" s="17">
        <f t="shared" si="210"/>
        <v>1</v>
      </c>
      <c r="V1096" s="18">
        <v>1577.72</v>
      </c>
      <c r="W1096">
        <f t="shared" si="215"/>
        <v>7666</v>
      </c>
    </row>
    <row r="1097" spans="1:23">
      <c r="A1097" s="12">
        <v>39258</v>
      </c>
      <c r="B1097" s="17">
        <f t="shared" si="205"/>
        <v>6</v>
      </c>
      <c r="C1097" s="17">
        <f t="shared" si="206"/>
        <v>1</v>
      </c>
      <c r="D1097" s="17">
        <f t="shared" si="207"/>
        <v>25</v>
      </c>
      <c r="E1097" s="18">
        <v>2985.48</v>
      </c>
      <c r="F1097">
        <f t="shared" si="213"/>
        <v>1095</v>
      </c>
      <c r="L1097" s="20">
        <f t="shared" si="204"/>
        <v>2985.48</v>
      </c>
      <c r="N1097" s="2">
        <f t="shared" si="214"/>
        <v>554.52963446812407</v>
      </c>
      <c r="O1097" s="2">
        <f t="shared" si="211"/>
        <v>2430.9503655318758</v>
      </c>
      <c r="P1097" s="2">
        <f t="shared" si="212"/>
        <v>0</v>
      </c>
      <c r="R1097" s="12">
        <v>39230</v>
      </c>
      <c r="S1097" s="17">
        <f t="shared" si="208"/>
        <v>5</v>
      </c>
      <c r="T1097" s="17">
        <f t="shared" si="209"/>
        <v>1</v>
      </c>
      <c r="U1097" s="17">
        <f t="shared" si="210"/>
        <v>28</v>
      </c>
      <c r="V1097" s="18">
        <v>1577.76</v>
      </c>
      <c r="W1097">
        <f t="shared" si="215"/>
        <v>7665</v>
      </c>
    </row>
    <row r="1098" spans="1:23">
      <c r="A1098" s="12">
        <v>39341</v>
      </c>
      <c r="B1098" s="17">
        <f t="shared" si="205"/>
        <v>9</v>
      </c>
      <c r="C1098" s="17">
        <f t="shared" si="206"/>
        <v>7</v>
      </c>
      <c r="D1098" s="17">
        <f t="shared" si="207"/>
        <v>16</v>
      </c>
      <c r="E1098" s="18">
        <v>2985.3835597291013</v>
      </c>
      <c r="F1098">
        <f t="shared" si="213"/>
        <v>1096</v>
      </c>
      <c r="L1098" s="20">
        <f t="shared" si="204"/>
        <v>2985.3835597291013</v>
      </c>
      <c r="N1098" s="2">
        <f t="shared" si="214"/>
        <v>554.52963446812407</v>
      </c>
      <c r="O1098" s="2">
        <f t="shared" si="211"/>
        <v>2430.8539252609771</v>
      </c>
      <c r="P1098" s="2">
        <f t="shared" si="212"/>
        <v>0</v>
      </c>
      <c r="R1098" s="12">
        <v>39421</v>
      </c>
      <c r="S1098" s="17">
        <f t="shared" si="208"/>
        <v>12</v>
      </c>
      <c r="T1098" s="17">
        <f t="shared" si="209"/>
        <v>3</v>
      </c>
      <c r="U1098" s="17">
        <f t="shared" si="210"/>
        <v>5</v>
      </c>
      <c r="V1098" s="18">
        <v>1578.0856578739063</v>
      </c>
      <c r="W1098">
        <f t="shared" si="215"/>
        <v>7664</v>
      </c>
    </row>
    <row r="1099" spans="1:23">
      <c r="A1099" s="12">
        <v>39226</v>
      </c>
      <c r="B1099" s="17">
        <f t="shared" si="205"/>
        <v>5</v>
      </c>
      <c r="C1099" s="17">
        <f t="shared" si="206"/>
        <v>4</v>
      </c>
      <c r="D1099" s="17">
        <f t="shared" si="207"/>
        <v>24</v>
      </c>
      <c r="E1099" s="18">
        <v>2985</v>
      </c>
      <c r="F1099">
        <f t="shared" si="213"/>
        <v>1097</v>
      </c>
      <c r="L1099" s="20">
        <f t="shared" si="204"/>
        <v>2985</v>
      </c>
      <c r="N1099" s="2">
        <f t="shared" si="214"/>
        <v>554.52963446812407</v>
      </c>
      <c r="O1099" s="2">
        <f t="shared" si="211"/>
        <v>2430.4703655318758</v>
      </c>
      <c r="P1099" s="2">
        <f t="shared" si="212"/>
        <v>0</v>
      </c>
      <c r="R1099" s="12">
        <v>39429</v>
      </c>
      <c r="S1099" s="17">
        <f t="shared" si="208"/>
        <v>12</v>
      </c>
      <c r="T1099" s="17">
        <f t="shared" si="209"/>
        <v>4</v>
      </c>
      <c r="U1099" s="17">
        <f t="shared" si="210"/>
        <v>13</v>
      </c>
      <c r="V1099" s="18">
        <v>1578.7359829271484</v>
      </c>
      <c r="W1099">
        <f t="shared" si="215"/>
        <v>7663</v>
      </c>
    </row>
    <row r="1100" spans="1:23">
      <c r="A1100" s="12">
        <v>39241</v>
      </c>
      <c r="B1100" s="17">
        <f t="shared" si="205"/>
        <v>6</v>
      </c>
      <c r="C1100" s="17">
        <f t="shared" si="206"/>
        <v>5</v>
      </c>
      <c r="D1100" s="17">
        <f t="shared" si="207"/>
        <v>8</v>
      </c>
      <c r="E1100" s="18">
        <v>2985</v>
      </c>
      <c r="F1100">
        <f t="shared" si="213"/>
        <v>1098</v>
      </c>
      <c r="L1100" s="20">
        <f t="shared" si="204"/>
        <v>2985</v>
      </c>
      <c r="N1100" s="2">
        <f t="shared" si="214"/>
        <v>554.52963446812407</v>
      </c>
      <c r="O1100" s="2">
        <f t="shared" si="211"/>
        <v>2430.4703655318758</v>
      </c>
      <c r="P1100" s="2">
        <f t="shared" si="212"/>
        <v>0</v>
      </c>
      <c r="R1100" s="12">
        <v>39433</v>
      </c>
      <c r="S1100" s="17">
        <f t="shared" si="208"/>
        <v>12</v>
      </c>
      <c r="T1100" s="17">
        <f t="shared" si="209"/>
        <v>1</v>
      </c>
      <c r="U1100" s="17">
        <f t="shared" si="210"/>
        <v>17</v>
      </c>
      <c r="V1100" s="18">
        <v>1580.0086037326951</v>
      </c>
      <c r="W1100">
        <f t="shared" si="215"/>
        <v>7662</v>
      </c>
    </row>
    <row r="1101" spans="1:23">
      <c r="A1101" s="12">
        <v>39254</v>
      </c>
      <c r="B1101" s="17">
        <f t="shared" si="205"/>
        <v>6</v>
      </c>
      <c r="C1101" s="17">
        <f t="shared" si="206"/>
        <v>4</v>
      </c>
      <c r="D1101" s="17">
        <f t="shared" si="207"/>
        <v>21</v>
      </c>
      <c r="E1101" s="18">
        <v>2985</v>
      </c>
      <c r="F1101">
        <f t="shared" si="213"/>
        <v>1099</v>
      </c>
      <c r="L1101" s="20">
        <f t="shared" si="204"/>
        <v>2985</v>
      </c>
      <c r="N1101" s="2">
        <f t="shared" si="214"/>
        <v>554.52963446812407</v>
      </c>
      <c r="O1101" s="2">
        <f t="shared" si="211"/>
        <v>2430.4703655318758</v>
      </c>
      <c r="P1101" s="2">
        <f t="shared" si="212"/>
        <v>0</v>
      </c>
      <c r="R1101" s="12">
        <v>39122</v>
      </c>
      <c r="S1101" s="17">
        <f t="shared" si="208"/>
        <v>2</v>
      </c>
      <c r="T1101" s="17">
        <f t="shared" si="209"/>
        <v>5</v>
      </c>
      <c r="U1101" s="17">
        <f t="shared" si="210"/>
        <v>9</v>
      </c>
      <c r="V1101" s="18">
        <v>1580.29</v>
      </c>
      <c r="W1101">
        <f t="shared" si="215"/>
        <v>7661</v>
      </c>
    </row>
    <row r="1102" spans="1:23">
      <c r="A1102" s="12">
        <v>39279</v>
      </c>
      <c r="B1102" s="17">
        <f t="shared" si="205"/>
        <v>7</v>
      </c>
      <c r="C1102" s="17">
        <f t="shared" si="206"/>
        <v>1</v>
      </c>
      <c r="D1102" s="17">
        <f t="shared" si="207"/>
        <v>16</v>
      </c>
      <c r="E1102" s="18">
        <v>2984.3556192140622</v>
      </c>
      <c r="F1102">
        <f t="shared" si="213"/>
        <v>1100</v>
      </c>
      <c r="L1102" s="20">
        <f t="shared" si="204"/>
        <v>2984.3556192140622</v>
      </c>
      <c r="N1102" s="2">
        <f t="shared" si="214"/>
        <v>554.52963446812407</v>
      </c>
      <c r="O1102" s="2">
        <f t="shared" si="211"/>
        <v>2429.8259847459381</v>
      </c>
      <c r="P1102" s="2">
        <f t="shared" si="212"/>
        <v>0</v>
      </c>
      <c r="R1102" s="12">
        <v>39401</v>
      </c>
      <c r="S1102" s="17">
        <f t="shared" si="208"/>
        <v>11</v>
      </c>
      <c r="T1102" s="17">
        <f t="shared" si="209"/>
        <v>4</v>
      </c>
      <c r="U1102" s="17">
        <f t="shared" si="210"/>
        <v>15</v>
      </c>
      <c r="V1102" s="18">
        <v>1580.3114656068749</v>
      </c>
      <c r="W1102">
        <f t="shared" si="215"/>
        <v>7660</v>
      </c>
    </row>
    <row r="1103" spans="1:23">
      <c r="A1103" s="12">
        <v>39231</v>
      </c>
      <c r="B1103" s="17">
        <f t="shared" si="205"/>
        <v>5</v>
      </c>
      <c r="C1103" s="17">
        <f t="shared" si="206"/>
        <v>2</v>
      </c>
      <c r="D1103" s="17">
        <f t="shared" si="207"/>
        <v>29</v>
      </c>
      <c r="E1103" s="18">
        <v>2984</v>
      </c>
      <c r="F1103">
        <f t="shared" si="213"/>
        <v>1101</v>
      </c>
      <c r="L1103" s="20">
        <f t="shared" si="204"/>
        <v>2984</v>
      </c>
      <c r="N1103" s="2">
        <f t="shared" si="214"/>
        <v>554.52963446812407</v>
      </c>
      <c r="O1103" s="2">
        <f t="shared" si="211"/>
        <v>2429.4703655318758</v>
      </c>
      <c r="P1103" s="2">
        <f t="shared" si="212"/>
        <v>0</v>
      </c>
      <c r="R1103" s="12">
        <v>39199</v>
      </c>
      <c r="S1103" s="17">
        <f t="shared" si="208"/>
        <v>4</v>
      </c>
      <c r="T1103" s="17">
        <f t="shared" si="209"/>
        <v>5</v>
      </c>
      <c r="U1103" s="17">
        <f t="shared" si="210"/>
        <v>27</v>
      </c>
      <c r="V1103" s="18">
        <v>1580.44</v>
      </c>
      <c r="W1103">
        <f t="shared" si="215"/>
        <v>7659</v>
      </c>
    </row>
    <row r="1104" spans="1:23">
      <c r="A1104" s="12">
        <v>39327</v>
      </c>
      <c r="B1104" s="17">
        <f t="shared" si="205"/>
        <v>9</v>
      </c>
      <c r="C1104" s="17">
        <f t="shared" si="206"/>
        <v>7</v>
      </c>
      <c r="D1104" s="17">
        <f t="shared" si="207"/>
        <v>2</v>
      </c>
      <c r="E1104" s="18">
        <v>2983.7397508453128</v>
      </c>
      <c r="F1104">
        <f t="shared" si="213"/>
        <v>1102</v>
      </c>
      <c r="L1104" s="20">
        <f t="shared" si="204"/>
        <v>2983.7397508453128</v>
      </c>
      <c r="N1104" s="2">
        <f t="shared" si="214"/>
        <v>554.52963446812407</v>
      </c>
      <c r="O1104" s="2">
        <f t="shared" si="211"/>
        <v>2429.2101163771886</v>
      </c>
      <c r="P1104" s="2">
        <f t="shared" si="212"/>
        <v>0</v>
      </c>
      <c r="R1104" s="12">
        <v>39432</v>
      </c>
      <c r="S1104" s="17">
        <f t="shared" si="208"/>
        <v>12</v>
      </c>
      <c r="T1104" s="17">
        <f t="shared" si="209"/>
        <v>7</v>
      </c>
      <c r="U1104" s="17">
        <f t="shared" si="210"/>
        <v>16</v>
      </c>
      <c r="V1104" s="18">
        <v>1580.6404451160938</v>
      </c>
      <c r="W1104">
        <f t="shared" si="215"/>
        <v>7658</v>
      </c>
    </row>
    <row r="1105" spans="1:23">
      <c r="A1105" s="12">
        <v>39251</v>
      </c>
      <c r="B1105" s="17">
        <f t="shared" si="205"/>
        <v>6</v>
      </c>
      <c r="C1105" s="17">
        <f t="shared" si="206"/>
        <v>1</v>
      </c>
      <c r="D1105" s="17">
        <f t="shared" si="207"/>
        <v>18</v>
      </c>
      <c r="E1105" s="18">
        <v>2983.24</v>
      </c>
      <c r="F1105">
        <f t="shared" si="213"/>
        <v>1103</v>
      </c>
      <c r="L1105" s="20">
        <f t="shared" si="204"/>
        <v>2983.24</v>
      </c>
      <c r="N1105" s="2">
        <f t="shared" si="214"/>
        <v>554.52963446812407</v>
      </c>
      <c r="O1105" s="2">
        <f t="shared" si="211"/>
        <v>2428.7103655318756</v>
      </c>
      <c r="P1105" s="2">
        <f t="shared" si="212"/>
        <v>0</v>
      </c>
      <c r="R1105" s="12">
        <v>39223</v>
      </c>
      <c r="S1105" s="17">
        <f t="shared" si="208"/>
        <v>5</v>
      </c>
      <c r="T1105" s="17">
        <f t="shared" si="209"/>
        <v>1</v>
      </c>
      <c r="U1105" s="17">
        <f t="shared" si="210"/>
        <v>21</v>
      </c>
      <c r="V1105" s="18">
        <v>1580.75</v>
      </c>
      <c r="W1105">
        <f t="shared" si="215"/>
        <v>7657</v>
      </c>
    </row>
    <row r="1106" spans="1:23">
      <c r="A1106" s="12">
        <v>39208</v>
      </c>
      <c r="B1106" s="17">
        <f t="shared" si="205"/>
        <v>5</v>
      </c>
      <c r="C1106" s="17">
        <f t="shared" si="206"/>
        <v>7</v>
      </c>
      <c r="D1106" s="17">
        <f t="shared" si="207"/>
        <v>6</v>
      </c>
      <c r="E1106" s="18">
        <v>2983</v>
      </c>
      <c r="F1106">
        <f t="shared" si="213"/>
        <v>1104</v>
      </c>
      <c r="L1106" s="20">
        <f t="shared" si="204"/>
        <v>2983</v>
      </c>
      <c r="N1106" s="2">
        <f t="shared" si="214"/>
        <v>554.52963446812407</v>
      </c>
      <c r="O1106" s="2">
        <f t="shared" si="211"/>
        <v>2428.4703655318758</v>
      </c>
      <c r="P1106" s="2">
        <f t="shared" si="212"/>
        <v>0</v>
      </c>
      <c r="R1106" s="12">
        <v>39083</v>
      </c>
      <c r="S1106" s="17">
        <f t="shared" si="208"/>
        <v>1</v>
      </c>
      <c r="T1106" s="17">
        <f t="shared" si="209"/>
        <v>1</v>
      </c>
      <c r="U1106" s="17">
        <f t="shared" si="210"/>
        <v>1</v>
      </c>
      <c r="V1106" s="18">
        <v>1581.74</v>
      </c>
      <c r="W1106">
        <f t="shared" si="215"/>
        <v>7656</v>
      </c>
    </row>
    <row r="1107" spans="1:23">
      <c r="A1107" s="12">
        <v>39332</v>
      </c>
      <c r="B1107" s="17">
        <f t="shared" si="205"/>
        <v>9</v>
      </c>
      <c r="C1107" s="17">
        <f t="shared" si="206"/>
        <v>5</v>
      </c>
      <c r="D1107" s="17">
        <f t="shared" si="207"/>
        <v>7</v>
      </c>
      <c r="E1107" s="18">
        <v>2982.5557463578125</v>
      </c>
      <c r="F1107">
        <f t="shared" si="213"/>
        <v>1105</v>
      </c>
      <c r="L1107" s="20">
        <f t="shared" si="204"/>
        <v>2982.5557463578125</v>
      </c>
      <c r="N1107" s="2">
        <f t="shared" si="214"/>
        <v>554.52963446812407</v>
      </c>
      <c r="O1107" s="2">
        <f t="shared" si="211"/>
        <v>2428.0261118896883</v>
      </c>
      <c r="P1107" s="2">
        <f t="shared" si="212"/>
        <v>0</v>
      </c>
      <c r="R1107" s="12">
        <v>39083</v>
      </c>
      <c r="S1107" s="17">
        <f t="shared" si="208"/>
        <v>1</v>
      </c>
      <c r="T1107" s="17">
        <f t="shared" si="209"/>
        <v>1</v>
      </c>
      <c r="U1107" s="17">
        <f t="shared" si="210"/>
        <v>1</v>
      </c>
      <c r="V1107" s="18">
        <v>1582</v>
      </c>
      <c r="W1107">
        <f t="shared" si="215"/>
        <v>7655</v>
      </c>
    </row>
    <row r="1108" spans="1:23">
      <c r="A1108" s="12">
        <v>39377</v>
      </c>
      <c r="B1108" s="17">
        <f t="shared" si="205"/>
        <v>10</v>
      </c>
      <c r="C1108" s="17">
        <f t="shared" si="206"/>
        <v>1</v>
      </c>
      <c r="D1108" s="17">
        <f t="shared" si="207"/>
        <v>22</v>
      </c>
      <c r="E1108" s="18">
        <v>2981.6518478806638</v>
      </c>
      <c r="F1108">
        <f t="shared" si="213"/>
        <v>1106</v>
      </c>
      <c r="L1108" s="20">
        <f t="shared" si="204"/>
        <v>2981.6518478806638</v>
      </c>
      <c r="N1108" s="2">
        <f t="shared" si="214"/>
        <v>554.52963446812407</v>
      </c>
      <c r="O1108" s="2">
        <f t="shared" si="211"/>
        <v>2427.1222134125396</v>
      </c>
      <c r="P1108" s="2">
        <f t="shared" si="212"/>
        <v>0</v>
      </c>
      <c r="R1108" s="12">
        <v>39235</v>
      </c>
      <c r="S1108" s="17">
        <f t="shared" si="208"/>
        <v>6</v>
      </c>
      <c r="T1108" s="17">
        <f t="shared" si="209"/>
        <v>6</v>
      </c>
      <c r="U1108" s="17">
        <f t="shared" si="210"/>
        <v>2</v>
      </c>
      <c r="V1108" s="18">
        <v>1582.07</v>
      </c>
      <c r="W1108">
        <f t="shared" si="215"/>
        <v>7654</v>
      </c>
    </row>
    <row r="1109" spans="1:23">
      <c r="A1109" s="12">
        <v>39242</v>
      </c>
      <c r="B1109" s="17">
        <f t="shared" si="205"/>
        <v>6</v>
      </c>
      <c r="C1109" s="17">
        <f t="shared" si="206"/>
        <v>6</v>
      </c>
      <c r="D1109" s="17">
        <f t="shared" si="207"/>
        <v>9</v>
      </c>
      <c r="E1109" s="18">
        <v>2981</v>
      </c>
      <c r="F1109">
        <f t="shared" si="213"/>
        <v>1107</v>
      </c>
      <c r="L1109" s="20">
        <f t="shared" si="204"/>
        <v>2981</v>
      </c>
      <c r="N1109" s="2">
        <f t="shared" si="214"/>
        <v>554.52963446812407</v>
      </c>
      <c r="O1109" s="2">
        <f t="shared" si="211"/>
        <v>2426.4703655318758</v>
      </c>
      <c r="P1109" s="2">
        <f t="shared" si="212"/>
        <v>0</v>
      </c>
      <c r="R1109" s="12">
        <v>39416</v>
      </c>
      <c r="S1109" s="17">
        <f t="shared" si="208"/>
        <v>11</v>
      </c>
      <c r="T1109" s="17">
        <f t="shared" si="209"/>
        <v>5</v>
      </c>
      <c r="U1109" s="17">
        <f t="shared" si="210"/>
        <v>30</v>
      </c>
      <c r="V1109" s="18">
        <v>1582.2058375984766</v>
      </c>
      <c r="W1109">
        <f t="shared" si="215"/>
        <v>7653</v>
      </c>
    </row>
    <row r="1110" spans="1:23">
      <c r="A1110" s="12">
        <v>39290</v>
      </c>
      <c r="B1110" s="17">
        <f t="shared" si="205"/>
        <v>7</v>
      </c>
      <c r="C1110" s="17">
        <f t="shared" si="206"/>
        <v>5</v>
      </c>
      <c r="D1110" s="17">
        <f t="shared" si="207"/>
        <v>27</v>
      </c>
      <c r="E1110" s="18">
        <v>2980.3660149119141</v>
      </c>
      <c r="F1110">
        <f t="shared" si="213"/>
        <v>1108</v>
      </c>
      <c r="L1110" s="20">
        <f t="shared" si="204"/>
        <v>2980.3660149119141</v>
      </c>
      <c r="N1110" s="2">
        <f t="shared" si="214"/>
        <v>554.52963446812407</v>
      </c>
      <c r="O1110" s="2">
        <f t="shared" si="211"/>
        <v>2425.8363804437899</v>
      </c>
      <c r="P1110" s="2">
        <f t="shared" si="212"/>
        <v>0</v>
      </c>
      <c r="R1110" s="12">
        <v>39197</v>
      </c>
      <c r="S1110" s="17">
        <f t="shared" si="208"/>
        <v>4</v>
      </c>
      <c r="T1110" s="17">
        <f t="shared" si="209"/>
        <v>3</v>
      </c>
      <c r="U1110" s="17">
        <f t="shared" si="210"/>
        <v>25</v>
      </c>
      <c r="V1110" s="18">
        <v>1582.46</v>
      </c>
      <c r="W1110">
        <f t="shared" si="215"/>
        <v>7652</v>
      </c>
    </row>
    <row r="1111" spans="1:23">
      <c r="A1111" s="12">
        <v>39205</v>
      </c>
      <c r="B1111" s="17">
        <f t="shared" si="205"/>
        <v>5</v>
      </c>
      <c r="C1111" s="17">
        <f t="shared" si="206"/>
        <v>4</v>
      </c>
      <c r="D1111" s="17">
        <f t="shared" si="207"/>
        <v>3</v>
      </c>
      <c r="E1111" s="18">
        <v>2978</v>
      </c>
      <c r="F1111">
        <f t="shared" si="213"/>
        <v>1109</v>
      </c>
      <c r="L1111" s="20">
        <f t="shared" si="204"/>
        <v>2978</v>
      </c>
      <c r="N1111" s="2">
        <f t="shared" si="214"/>
        <v>554.52963446812407</v>
      </c>
      <c r="O1111" s="2">
        <f t="shared" si="211"/>
        <v>2423.4703655318758</v>
      </c>
      <c r="P1111" s="2">
        <f t="shared" si="212"/>
        <v>0</v>
      </c>
      <c r="R1111" s="12">
        <v>39193</v>
      </c>
      <c r="S1111" s="17">
        <f t="shared" si="208"/>
        <v>4</v>
      </c>
      <c r="T1111" s="17">
        <f t="shared" si="209"/>
        <v>6</v>
      </c>
      <c r="U1111" s="17">
        <f t="shared" si="210"/>
        <v>21</v>
      </c>
      <c r="V1111" s="18">
        <v>1582.48</v>
      </c>
      <c r="W1111">
        <f t="shared" si="215"/>
        <v>7651</v>
      </c>
    </row>
    <row r="1112" spans="1:23">
      <c r="A1112" s="12">
        <v>39261</v>
      </c>
      <c r="B1112" s="17">
        <f t="shared" si="205"/>
        <v>6</v>
      </c>
      <c r="C1112" s="17">
        <f t="shared" si="206"/>
        <v>4</v>
      </c>
      <c r="D1112" s="17">
        <f t="shared" si="207"/>
        <v>28</v>
      </c>
      <c r="E1112" s="18">
        <v>2978</v>
      </c>
      <c r="F1112">
        <f t="shared" si="213"/>
        <v>1110</v>
      </c>
      <c r="L1112" s="20">
        <f t="shared" si="204"/>
        <v>2978</v>
      </c>
      <c r="N1112" s="2">
        <f t="shared" si="214"/>
        <v>554.52963446812407</v>
      </c>
      <c r="O1112" s="2">
        <f t="shared" si="211"/>
        <v>2423.4703655318758</v>
      </c>
      <c r="P1112" s="2">
        <f t="shared" si="212"/>
        <v>0</v>
      </c>
      <c r="R1112" s="12">
        <v>39425</v>
      </c>
      <c r="S1112" s="17">
        <f t="shared" si="208"/>
        <v>12</v>
      </c>
      <c r="T1112" s="17">
        <f t="shared" si="209"/>
        <v>7</v>
      </c>
      <c r="U1112" s="17">
        <f t="shared" si="210"/>
        <v>9</v>
      </c>
      <c r="V1112" s="18">
        <v>1582.5006892442968</v>
      </c>
      <c r="W1112">
        <f t="shared" si="215"/>
        <v>7650</v>
      </c>
    </row>
    <row r="1113" spans="1:23">
      <c r="A1113" s="12">
        <v>39275</v>
      </c>
      <c r="B1113" s="17">
        <f t="shared" si="205"/>
        <v>7</v>
      </c>
      <c r="C1113" s="17">
        <f t="shared" si="206"/>
        <v>4</v>
      </c>
      <c r="D1113" s="17">
        <f t="shared" si="207"/>
        <v>12</v>
      </c>
      <c r="E1113" s="18">
        <v>2977.8580415896486</v>
      </c>
      <c r="F1113">
        <f t="shared" si="213"/>
        <v>1111</v>
      </c>
      <c r="L1113" s="20">
        <f t="shared" si="204"/>
        <v>2977.8580415896486</v>
      </c>
      <c r="N1113" s="2">
        <f t="shared" si="214"/>
        <v>554.52963446812407</v>
      </c>
      <c r="O1113" s="2">
        <f t="shared" si="211"/>
        <v>2423.3284071215244</v>
      </c>
      <c r="P1113" s="2">
        <f t="shared" si="212"/>
        <v>0</v>
      </c>
      <c r="R1113" s="12">
        <v>39429</v>
      </c>
      <c r="S1113" s="17">
        <f t="shared" si="208"/>
        <v>12</v>
      </c>
      <c r="T1113" s="17">
        <f t="shared" si="209"/>
        <v>4</v>
      </c>
      <c r="U1113" s="17">
        <f t="shared" si="210"/>
        <v>13</v>
      </c>
      <c r="V1113" s="18">
        <v>1582.5407760483201</v>
      </c>
      <c r="W1113">
        <f t="shared" si="215"/>
        <v>7649</v>
      </c>
    </row>
    <row r="1114" spans="1:23">
      <c r="A1114" s="12">
        <v>39249</v>
      </c>
      <c r="B1114" s="17">
        <f t="shared" si="205"/>
        <v>6</v>
      </c>
      <c r="C1114" s="17">
        <f t="shared" si="206"/>
        <v>6</v>
      </c>
      <c r="D1114" s="17">
        <f t="shared" si="207"/>
        <v>16</v>
      </c>
      <c r="E1114" s="18">
        <v>2977</v>
      </c>
      <c r="F1114">
        <f t="shared" si="213"/>
        <v>1112</v>
      </c>
      <c r="L1114" s="20">
        <f t="shared" si="204"/>
        <v>2977</v>
      </c>
      <c r="N1114" s="2">
        <f t="shared" si="214"/>
        <v>554.52963446812407</v>
      </c>
      <c r="O1114" s="2">
        <f t="shared" si="211"/>
        <v>2422.4703655318758</v>
      </c>
      <c r="P1114" s="2">
        <f t="shared" si="212"/>
        <v>0</v>
      </c>
      <c r="R1114" s="12">
        <v>39180</v>
      </c>
      <c r="S1114" s="17">
        <f t="shared" si="208"/>
        <v>4</v>
      </c>
      <c r="T1114" s="17">
        <f t="shared" si="209"/>
        <v>7</v>
      </c>
      <c r="U1114" s="17">
        <f t="shared" si="210"/>
        <v>8</v>
      </c>
      <c r="V1114" s="18">
        <v>1583.14</v>
      </c>
      <c r="W1114">
        <f t="shared" si="215"/>
        <v>7648</v>
      </c>
    </row>
    <row r="1115" spans="1:23">
      <c r="A1115" s="12">
        <v>39321</v>
      </c>
      <c r="B1115" s="17">
        <f t="shared" si="205"/>
        <v>8</v>
      </c>
      <c r="C1115" s="17">
        <f t="shared" si="206"/>
        <v>1</v>
      </c>
      <c r="D1115" s="17">
        <f t="shared" si="207"/>
        <v>27</v>
      </c>
      <c r="E1115" s="18">
        <v>2976.4839551162113</v>
      </c>
      <c r="F1115">
        <f t="shared" si="213"/>
        <v>1113</v>
      </c>
      <c r="L1115" s="20">
        <f t="shared" si="204"/>
        <v>2976.4839551162113</v>
      </c>
      <c r="N1115" s="2">
        <f t="shared" si="214"/>
        <v>554.52963446812407</v>
      </c>
      <c r="O1115" s="2">
        <f t="shared" si="211"/>
        <v>2421.9543206480871</v>
      </c>
      <c r="P1115" s="2">
        <f t="shared" si="212"/>
        <v>0</v>
      </c>
      <c r="R1115" s="12">
        <v>39422</v>
      </c>
      <c r="S1115" s="17">
        <f t="shared" si="208"/>
        <v>12</v>
      </c>
      <c r="T1115" s="17">
        <f t="shared" si="209"/>
        <v>4</v>
      </c>
      <c r="U1115" s="17">
        <f t="shared" si="210"/>
        <v>6</v>
      </c>
      <c r="V1115" s="18">
        <v>1584.2093744024999</v>
      </c>
      <c r="W1115">
        <f t="shared" si="215"/>
        <v>7647</v>
      </c>
    </row>
    <row r="1116" spans="1:23">
      <c r="A1116" s="12">
        <v>39223</v>
      </c>
      <c r="B1116" s="17">
        <f t="shared" si="205"/>
        <v>5</v>
      </c>
      <c r="C1116" s="17">
        <f t="shared" si="206"/>
        <v>1</v>
      </c>
      <c r="D1116" s="17">
        <f t="shared" si="207"/>
        <v>21</v>
      </c>
      <c r="E1116" s="18">
        <v>2976.19</v>
      </c>
      <c r="F1116">
        <f t="shared" si="213"/>
        <v>1114</v>
      </c>
      <c r="L1116" s="20">
        <f t="shared" si="204"/>
        <v>2976.19</v>
      </c>
      <c r="N1116" s="2">
        <f t="shared" si="214"/>
        <v>554.52963446812407</v>
      </c>
      <c r="O1116" s="2">
        <f t="shared" si="211"/>
        <v>2421.6603655318759</v>
      </c>
      <c r="P1116" s="2">
        <f t="shared" si="212"/>
        <v>0</v>
      </c>
      <c r="R1116" s="12">
        <v>39415</v>
      </c>
      <c r="S1116" s="17">
        <f t="shared" si="208"/>
        <v>11</v>
      </c>
      <c r="T1116" s="17">
        <f t="shared" si="209"/>
        <v>4</v>
      </c>
      <c r="U1116" s="17">
        <f t="shared" si="210"/>
        <v>29</v>
      </c>
      <c r="V1116" s="18">
        <v>1584.40952681</v>
      </c>
      <c r="W1116">
        <f t="shared" si="215"/>
        <v>7646</v>
      </c>
    </row>
    <row r="1117" spans="1:23">
      <c r="A1117" s="12">
        <v>39322</v>
      </c>
      <c r="B1117" s="17">
        <f t="shared" si="205"/>
        <v>8</v>
      </c>
      <c r="C1117" s="17">
        <f t="shared" si="206"/>
        <v>2</v>
      </c>
      <c r="D1117" s="17">
        <f t="shared" si="207"/>
        <v>28</v>
      </c>
      <c r="E1117" s="18">
        <v>2976.1528482486328</v>
      </c>
      <c r="F1117">
        <f t="shared" si="213"/>
        <v>1115</v>
      </c>
      <c r="L1117" s="20">
        <f t="shared" si="204"/>
        <v>2976.1528482486328</v>
      </c>
      <c r="N1117" s="2">
        <f t="shared" si="214"/>
        <v>554.52963446812407</v>
      </c>
      <c r="O1117" s="2">
        <f t="shared" si="211"/>
        <v>2421.6232137805086</v>
      </c>
      <c r="P1117" s="2">
        <f t="shared" si="212"/>
        <v>0</v>
      </c>
      <c r="R1117" s="12">
        <v>39099</v>
      </c>
      <c r="S1117" s="17">
        <f t="shared" si="208"/>
        <v>1</v>
      </c>
      <c r="T1117" s="17">
        <f t="shared" si="209"/>
        <v>3</v>
      </c>
      <c r="U1117" s="17">
        <f t="shared" si="210"/>
        <v>17</v>
      </c>
      <c r="V1117" s="18">
        <v>1584.47</v>
      </c>
      <c r="W1117">
        <f t="shared" si="215"/>
        <v>7645</v>
      </c>
    </row>
    <row r="1118" spans="1:23">
      <c r="A1118" s="12">
        <v>39261</v>
      </c>
      <c r="B1118" s="17">
        <f t="shared" si="205"/>
        <v>6</v>
      </c>
      <c r="C1118" s="17">
        <f t="shared" si="206"/>
        <v>4</v>
      </c>
      <c r="D1118" s="17">
        <f t="shared" si="207"/>
        <v>28</v>
      </c>
      <c r="E1118" s="18">
        <v>2974</v>
      </c>
      <c r="F1118">
        <f t="shared" si="213"/>
        <v>1116</v>
      </c>
      <c r="L1118" s="20">
        <f t="shared" si="204"/>
        <v>2974</v>
      </c>
      <c r="N1118" s="2">
        <f t="shared" si="214"/>
        <v>554.52963446812407</v>
      </c>
      <c r="O1118" s="2">
        <f t="shared" si="211"/>
        <v>2419.4703655318758</v>
      </c>
      <c r="P1118" s="2">
        <f t="shared" si="212"/>
        <v>0</v>
      </c>
      <c r="R1118" s="12">
        <v>39386</v>
      </c>
      <c r="S1118" s="17">
        <f t="shared" si="208"/>
        <v>10</v>
      </c>
      <c r="T1118" s="17">
        <f t="shared" si="209"/>
        <v>3</v>
      </c>
      <c r="U1118" s="17">
        <f t="shared" si="210"/>
        <v>31</v>
      </c>
      <c r="V1118" s="18">
        <v>1584.5241084690235</v>
      </c>
      <c r="W1118">
        <f t="shared" si="215"/>
        <v>7644</v>
      </c>
    </row>
    <row r="1119" spans="1:23">
      <c r="A1119" s="12">
        <v>39240</v>
      </c>
      <c r="B1119" s="17">
        <f t="shared" si="205"/>
        <v>6</v>
      </c>
      <c r="C1119" s="17">
        <f t="shared" si="206"/>
        <v>4</v>
      </c>
      <c r="D1119" s="17">
        <f t="shared" si="207"/>
        <v>7</v>
      </c>
      <c r="E1119" s="18">
        <v>2973</v>
      </c>
      <c r="F1119">
        <f t="shared" si="213"/>
        <v>1117</v>
      </c>
      <c r="L1119" s="20">
        <f t="shared" si="204"/>
        <v>2973</v>
      </c>
      <c r="N1119" s="2">
        <f t="shared" si="214"/>
        <v>554.52963446812407</v>
      </c>
      <c r="O1119" s="2">
        <f t="shared" si="211"/>
        <v>2418.4703655318758</v>
      </c>
      <c r="P1119" s="2">
        <f t="shared" si="212"/>
        <v>0</v>
      </c>
      <c r="R1119" s="12">
        <v>39427</v>
      </c>
      <c r="S1119" s="17">
        <f t="shared" si="208"/>
        <v>12</v>
      </c>
      <c r="T1119" s="17">
        <f t="shared" si="209"/>
        <v>2</v>
      </c>
      <c r="U1119" s="17">
        <f t="shared" si="210"/>
        <v>11</v>
      </c>
      <c r="V1119" s="18">
        <v>1584.5863850511719</v>
      </c>
      <c r="W1119">
        <f t="shared" si="215"/>
        <v>7643</v>
      </c>
    </row>
    <row r="1120" spans="1:23">
      <c r="A1120" s="12">
        <v>39217</v>
      </c>
      <c r="B1120" s="17">
        <f t="shared" si="205"/>
        <v>5</v>
      </c>
      <c r="C1120" s="17">
        <f t="shared" si="206"/>
        <v>2</v>
      </c>
      <c r="D1120" s="17">
        <f t="shared" si="207"/>
        <v>15</v>
      </c>
      <c r="E1120" s="18">
        <v>2972</v>
      </c>
      <c r="F1120">
        <f t="shared" si="213"/>
        <v>1118</v>
      </c>
      <c r="L1120" s="20">
        <f t="shared" si="204"/>
        <v>2972</v>
      </c>
      <c r="N1120" s="2">
        <f t="shared" si="214"/>
        <v>554.52963446812407</v>
      </c>
      <c r="O1120" s="2">
        <f t="shared" si="211"/>
        <v>2417.4703655318758</v>
      </c>
      <c r="P1120" s="2">
        <f t="shared" si="212"/>
        <v>0</v>
      </c>
      <c r="R1120" s="12">
        <v>39196</v>
      </c>
      <c r="S1120" s="17">
        <f t="shared" si="208"/>
        <v>4</v>
      </c>
      <c r="T1120" s="17">
        <f t="shared" si="209"/>
        <v>2</v>
      </c>
      <c r="U1120" s="17">
        <f t="shared" si="210"/>
        <v>24</v>
      </c>
      <c r="V1120" s="18">
        <v>1584.6</v>
      </c>
      <c r="W1120">
        <f t="shared" si="215"/>
        <v>7642</v>
      </c>
    </row>
    <row r="1121" spans="1:23">
      <c r="A1121" s="12">
        <v>39357</v>
      </c>
      <c r="B1121" s="17">
        <f t="shared" si="205"/>
        <v>10</v>
      </c>
      <c r="C1121" s="17">
        <f t="shared" si="206"/>
        <v>2</v>
      </c>
      <c r="D1121" s="17">
        <f t="shared" si="207"/>
        <v>2</v>
      </c>
      <c r="E1121" s="18">
        <v>2971.490460572461</v>
      </c>
      <c r="F1121">
        <f t="shared" si="213"/>
        <v>1119</v>
      </c>
      <c r="L1121" s="20">
        <f t="shared" si="204"/>
        <v>2971.490460572461</v>
      </c>
      <c r="N1121" s="2">
        <f t="shared" si="214"/>
        <v>554.52963446812407</v>
      </c>
      <c r="O1121" s="2">
        <f t="shared" si="211"/>
        <v>2416.9608261043368</v>
      </c>
      <c r="P1121" s="2">
        <f t="shared" si="212"/>
        <v>0</v>
      </c>
      <c r="R1121" s="12">
        <v>39144</v>
      </c>
      <c r="S1121" s="17">
        <f t="shared" si="208"/>
        <v>3</v>
      </c>
      <c r="T1121" s="17">
        <f t="shared" si="209"/>
        <v>6</v>
      </c>
      <c r="U1121" s="17">
        <f t="shared" si="210"/>
        <v>3</v>
      </c>
      <c r="V1121" s="18">
        <v>1584.83</v>
      </c>
      <c r="W1121">
        <f t="shared" si="215"/>
        <v>7641</v>
      </c>
    </row>
    <row r="1122" spans="1:23">
      <c r="A1122" s="12">
        <v>39292</v>
      </c>
      <c r="B1122" s="17">
        <f t="shared" si="205"/>
        <v>7</v>
      </c>
      <c r="C1122" s="17">
        <f t="shared" si="206"/>
        <v>7</v>
      </c>
      <c r="D1122" s="17">
        <f t="shared" si="207"/>
        <v>29</v>
      </c>
      <c r="E1122" s="18">
        <v>2970.4553648662113</v>
      </c>
      <c r="F1122">
        <f t="shared" si="213"/>
        <v>1120</v>
      </c>
      <c r="L1122" s="20">
        <f t="shared" si="204"/>
        <v>2970.4553648662113</v>
      </c>
      <c r="N1122" s="2">
        <f t="shared" si="214"/>
        <v>554.52963446812407</v>
      </c>
      <c r="O1122" s="2">
        <f t="shared" si="211"/>
        <v>2415.9257303980871</v>
      </c>
      <c r="P1122" s="2">
        <f t="shared" si="212"/>
        <v>0</v>
      </c>
      <c r="R1122" s="12">
        <v>39208</v>
      </c>
      <c r="S1122" s="17">
        <f t="shared" si="208"/>
        <v>5</v>
      </c>
      <c r="T1122" s="17">
        <f t="shared" si="209"/>
        <v>7</v>
      </c>
      <c r="U1122" s="17">
        <f t="shared" si="210"/>
        <v>6</v>
      </c>
      <c r="V1122" s="18">
        <v>1584.94</v>
      </c>
      <c r="W1122">
        <f t="shared" si="215"/>
        <v>7640</v>
      </c>
    </row>
    <row r="1123" spans="1:23">
      <c r="A1123" s="12">
        <v>39204</v>
      </c>
      <c r="B1123" s="17">
        <f t="shared" si="205"/>
        <v>5</v>
      </c>
      <c r="C1123" s="17">
        <f t="shared" si="206"/>
        <v>3</v>
      </c>
      <c r="D1123" s="17">
        <f t="shared" si="207"/>
        <v>2</v>
      </c>
      <c r="E1123" s="18">
        <v>2970.14</v>
      </c>
      <c r="F1123">
        <f t="shared" si="213"/>
        <v>1121</v>
      </c>
      <c r="L1123" s="20">
        <f t="shared" si="204"/>
        <v>2970.14</v>
      </c>
      <c r="N1123" s="2">
        <f t="shared" si="214"/>
        <v>554.52963446812407</v>
      </c>
      <c r="O1123" s="2">
        <f t="shared" si="211"/>
        <v>2415.6103655318757</v>
      </c>
      <c r="P1123" s="2">
        <f t="shared" si="212"/>
        <v>0</v>
      </c>
      <c r="R1123" s="12">
        <v>39172</v>
      </c>
      <c r="S1123" s="17">
        <f t="shared" si="208"/>
        <v>3</v>
      </c>
      <c r="T1123" s="17">
        <f t="shared" si="209"/>
        <v>6</v>
      </c>
      <c r="U1123" s="17">
        <f t="shared" si="210"/>
        <v>31</v>
      </c>
      <c r="V1123" s="18">
        <v>1584.96</v>
      </c>
      <c r="W1123">
        <f t="shared" si="215"/>
        <v>7639</v>
      </c>
    </row>
    <row r="1124" spans="1:23">
      <c r="A1124" s="12">
        <v>39274</v>
      </c>
      <c r="B1124" s="17">
        <f t="shared" si="205"/>
        <v>7</v>
      </c>
      <c r="C1124" s="17">
        <f t="shared" si="206"/>
        <v>3</v>
      </c>
      <c r="D1124" s="17">
        <f t="shared" si="207"/>
        <v>11</v>
      </c>
      <c r="E1124" s="18">
        <v>2968.4477745798827</v>
      </c>
      <c r="F1124">
        <f t="shared" si="213"/>
        <v>1122</v>
      </c>
      <c r="L1124" s="20">
        <f t="shared" si="204"/>
        <v>2968.4477745798827</v>
      </c>
      <c r="N1124" s="2">
        <f t="shared" si="214"/>
        <v>554.52963446812407</v>
      </c>
      <c r="O1124" s="2">
        <f t="shared" si="211"/>
        <v>2413.9181401117585</v>
      </c>
      <c r="P1124" s="2">
        <f t="shared" si="212"/>
        <v>0</v>
      </c>
      <c r="R1124" s="12">
        <v>39097</v>
      </c>
      <c r="S1124" s="17">
        <f t="shared" si="208"/>
        <v>1</v>
      </c>
      <c r="T1124" s="17">
        <f t="shared" si="209"/>
        <v>1</v>
      </c>
      <c r="U1124" s="17">
        <f t="shared" si="210"/>
        <v>15</v>
      </c>
      <c r="V1124" s="18">
        <v>1585.58</v>
      </c>
      <c r="W1124">
        <f t="shared" si="215"/>
        <v>7638</v>
      </c>
    </row>
    <row r="1125" spans="1:23">
      <c r="A1125" s="12">
        <v>39325</v>
      </c>
      <c r="B1125" s="17">
        <f t="shared" si="205"/>
        <v>8</v>
      </c>
      <c r="C1125" s="17">
        <f t="shared" si="206"/>
        <v>5</v>
      </c>
      <c r="D1125" s="17">
        <f t="shared" si="207"/>
        <v>31</v>
      </c>
      <c r="E1125" s="18">
        <v>2967.7392270847658</v>
      </c>
      <c r="F1125">
        <f t="shared" si="213"/>
        <v>1123</v>
      </c>
      <c r="L1125" s="20">
        <f t="shared" si="204"/>
        <v>2967.7392270847658</v>
      </c>
      <c r="N1125" s="2">
        <f t="shared" si="214"/>
        <v>554.52963446812407</v>
      </c>
      <c r="O1125" s="2">
        <f t="shared" si="211"/>
        <v>2413.2095926166417</v>
      </c>
      <c r="P1125" s="2">
        <f t="shared" si="212"/>
        <v>0</v>
      </c>
      <c r="R1125" s="12">
        <v>39090</v>
      </c>
      <c r="S1125" s="17">
        <f t="shared" si="208"/>
        <v>1</v>
      </c>
      <c r="T1125" s="17">
        <f t="shared" si="209"/>
        <v>1</v>
      </c>
      <c r="U1125" s="17">
        <f t="shared" si="210"/>
        <v>8</v>
      </c>
      <c r="V1125" s="18">
        <v>1585.83</v>
      </c>
      <c r="W1125">
        <f t="shared" si="215"/>
        <v>7637</v>
      </c>
    </row>
    <row r="1126" spans="1:23">
      <c r="A1126" s="12">
        <v>39288</v>
      </c>
      <c r="B1126" s="17">
        <f t="shared" si="205"/>
        <v>7</v>
      </c>
      <c r="C1126" s="17">
        <f t="shared" si="206"/>
        <v>3</v>
      </c>
      <c r="D1126" s="17">
        <f t="shared" si="207"/>
        <v>25</v>
      </c>
      <c r="E1126" s="18">
        <v>2967.5831766267579</v>
      </c>
      <c r="F1126">
        <f t="shared" si="213"/>
        <v>1124</v>
      </c>
      <c r="L1126" s="20">
        <f t="shared" si="204"/>
        <v>2967.5831766267579</v>
      </c>
      <c r="N1126" s="2">
        <f t="shared" si="214"/>
        <v>554.52963446812407</v>
      </c>
      <c r="O1126" s="2">
        <f t="shared" si="211"/>
        <v>2413.0535421586337</v>
      </c>
      <c r="P1126" s="2">
        <f t="shared" si="212"/>
        <v>0</v>
      </c>
      <c r="R1126" s="12">
        <v>39166</v>
      </c>
      <c r="S1126" s="17">
        <f t="shared" si="208"/>
        <v>3</v>
      </c>
      <c r="T1126" s="17">
        <f t="shared" si="209"/>
        <v>7</v>
      </c>
      <c r="U1126" s="17">
        <f t="shared" si="210"/>
        <v>25</v>
      </c>
      <c r="V1126" s="18">
        <v>1586.04</v>
      </c>
      <c r="W1126">
        <f t="shared" si="215"/>
        <v>7636</v>
      </c>
    </row>
    <row r="1127" spans="1:23">
      <c r="A1127" s="12">
        <v>39373</v>
      </c>
      <c r="B1127" s="17">
        <f t="shared" si="205"/>
        <v>10</v>
      </c>
      <c r="C1127" s="17">
        <f t="shared" si="206"/>
        <v>4</v>
      </c>
      <c r="D1127" s="17">
        <f t="shared" si="207"/>
        <v>18</v>
      </c>
      <c r="E1127" s="18">
        <v>2967.4460022871094</v>
      </c>
      <c r="F1127">
        <f t="shared" si="213"/>
        <v>1125</v>
      </c>
      <c r="L1127" s="20">
        <f t="shared" si="204"/>
        <v>2967.4460022871094</v>
      </c>
      <c r="N1127" s="2">
        <f t="shared" si="214"/>
        <v>554.52963446812407</v>
      </c>
      <c r="O1127" s="2">
        <f t="shared" si="211"/>
        <v>2412.9163678189852</v>
      </c>
      <c r="P1127" s="2">
        <f t="shared" si="212"/>
        <v>0</v>
      </c>
      <c r="R1127" s="12">
        <v>39438</v>
      </c>
      <c r="S1127" s="17">
        <f t="shared" si="208"/>
        <v>12</v>
      </c>
      <c r="T1127" s="17">
        <f t="shared" si="209"/>
        <v>6</v>
      </c>
      <c r="U1127" s="17">
        <f t="shared" si="210"/>
        <v>22</v>
      </c>
      <c r="V1127" s="18">
        <v>1586.3247707346875</v>
      </c>
      <c r="W1127">
        <f t="shared" si="215"/>
        <v>7635</v>
      </c>
    </row>
    <row r="1128" spans="1:23">
      <c r="A1128" s="12">
        <v>39350</v>
      </c>
      <c r="B1128" s="17">
        <f t="shared" si="205"/>
        <v>9</v>
      </c>
      <c r="C1128" s="17">
        <f t="shared" si="206"/>
        <v>2</v>
      </c>
      <c r="D1128" s="17">
        <f t="shared" si="207"/>
        <v>25</v>
      </c>
      <c r="E1128" s="18">
        <v>2967.3187310984376</v>
      </c>
      <c r="F1128">
        <f t="shared" si="213"/>
        <v>1126</v>
      </c>
      <c r="L1128" s="20">
        <f t="shared" si="204"/>
        <v>2967.3187310984376</v>
      </c>
      <c r="N1128" s="2">
        <f t="shared" si="214"/>
        <v>554.52963446812407</v>
      </c>
      <c r="O1128" s="2">
        <f t="shared" si="211"/>
        <v>2412.7890966303135</v>
      </c>
      <c r="P1128" s="2">
        <f t="shared" si="212"/>
        <v>0</v>
      </c>
      <c r="R1128" s="12">
        <v>39380</v>
      </c>
      <c r="S1128" s="17">
        <f t="shared" si="208"/>
        <v>10</v>
      </c>
      <c r="T1128" s="17">
        <f t="shared" si="209"/>
        <v>4</v>
      </c>
      <c r="U1128" s="17">
        <f t="shared" si="210"/>
        <v>25</v>
      </c>
      <c r="V1128" s="18">
        <v>1586.6072781939843</v>
      </c>
      <c r="W1128">
        <f t="shared" si="215"/>
        <v>7634</v>
      </c>
    </row>
    <row r="1129" spans="1:23">
      <c r="A1129" s="12">
        <v>39356</v>
      </c>
      <c r="B1129" s="17">
        <f t="shared" si="205"/>
        <v>10</v>
      </c>
      <c r="C1129" s="17">
        <f t="shared" si="206"/>
        <v>1</v>
      </c>
      <c r="D1129" s="17">
        <f t="shared" si="207"/>
        <v>1</v>
      </c>
      <c r="E1129" s="18">
        <v>2966.8974050205079</v>
      </c>
      <c r="F1129">
        <f t="shared" si="213"/>
        <v>1127</v>
      </c>
      <c r="L1129" s="20">
        <f t="shared" si="204"/>
        <v>2966.8974050205079</v>
      </c>
      <c r="N1129" s="2">
        <f t="shared" si="214"/>
        <v>554.52963446812407</v>
      </c>
      <c r="O1129" s="2">
        <f t="shared" si="211"/>
        <v>2412.3677705523837</v>
      </c>
      <c r="P1129" s="2">
        <f t="shared" si="212"/>
        <v>0</v>
      </c>
      <c r="R1129" s="12">
        <v>39432</v>
      </c>
      <c r="S1129" s="17">
        <f t="shared" si="208"/>
        <v>12</v>
      </c>
      <c r="T1129" s="17">
        <f t="shared" si="209"/>
        <v>7</v>
      </c>
      <c r="U1129" s="17">
        <f t="shared" si="210"/>
        <v>16</v>
      </c>
      <c r="V1129" s="18">
        <v>1587.4294716933593</v>
      </c>
      <c r="W1129">
        <f t="shared" si="215"/>
        <v>7633</v>
      </c>
    </row>
    <row r="1130" spans="1:23">
      <c r="A1130" s="12">
        <v>39130</v>
      </c>
      <c r="B1130" s="17">
        <f t="shared" si="205"/>
        <v>2</v>
      </c>
      <c r="C1130" s="17">
        <f t="shared" si="206"/>
        <v>6</v>
      </c>
      <c r="D1130" s="17">
        <f t="shared" si="207"/>
        <v>17</v>
      </c>
      <c r="E1130" s="18">
        <v>2966.3</v>
      </c>
      <c r="F1130">
        <f t="shared" si="213"/>
        <v>1128</v>
      </c>
      <c r="L1130" s="20">
        <f t="shared" si="204"/>
        <v>2966.3</v>
      </c>
      <c r="N1130" s="2">
        <f t="shared" si="214"/>
        <v>554.52963446812407</v>
      </c>
      <c r="O1130" s="2">
        <f t="shared" si="211"/>
        <v>2411.770365531876</v>
      </c>
      <c r="P1130" s="2">
        <f t="shared" si="212"/>
        <v>0</v>
      </c>
      <c r="R1130" s="12">
        <v>39199</v>
      </c>
      <c r="S1130" s="17">
        <f t="shared" si="208"/>
        <v>4</v>
      </c>
      <c r="T1130" s="17">
        <f t="shared" si="209"/>
        <v>5</v>
      </c>
      <c r="U1130" s="17">
        <f t="shared" si="210"/>
        <v>27</v>
      </c>
      <c r="V1130" s="18">
        <v>1587.52</v>
      </c>
      <c r="W1130">
        <f t="shared" si="215"/>
        <v>7632</v>
      </c>
    </row>
    <row r="1131" spans="1:23">
      <c r="A1131" s="12">
        <v>39312</v>
      </c>
      <c r="B1131" s="17">
        <f t="shared" si="205"/>
        <v>8</v>
      </c>
      <c r="C1131" s="17">
        <f t="shared" si="206"/>
        <v>6</v>
      </c>
      <c r="D1131" s="17">
        <f t="shared" si="207"/>
        <v>18</v>
      </c>
      <c r="E1131" s="18">
        <v>2966.2354193921874</v>
      </c>
      <c r="F1131">
        <f t="shared" si="213"/>
        <v>1129</v>
      </c>
      <c r="L1131" s="20">
        <f t="shared" si="204"/>
        <v>2966.2354193921874</v>
      </c>
      <c r="N1131" s="2">
        <f t="shared" si="214"/>
        <v>554.52963446812407</v>
      </c>
      <c r="O1131" s="2">
        <f t="shared" si="211"/>
        <v>2411.7057849240632</v>
      </c>
      <c r="P1131" s="2">
        <f t="shared" si="212"/>
        <v>0</v>
      </c>
      <c r="R1131" s="12">
        <v>39134</v>
      </c>
      <c r="S1131" s="17">
        <f t="shared" si="208"/>
        <v>2</v>
      </c>
      <c r="T1131" s="17">
        <f t="shared" si="209"/>
        <v>3</v>
      </c>
      <c r="U1131" s="17">
        <f t="shared" si="210"/>
        <v>21</v>
      </c>
      <c r="V1131" s="18">
        <v>1587.76</v>
      </c>
      <c r="W1131">
        <f t="shared" si="215"/>
        <v>7631</v>
      </c>
    </row>
    <row r="1132" spans="1:23">
      <c r="A1132" s="12">
        <v>39362</v>
      </c>
      <c r="B1132" s="17">
        <f t="shared" si="205"/>
        <v>10</v>
      </c>
      <c r="C1132" s="17">
        <f t="shared" si="206"/>
        <v>7</v>
      </c>
      <c r="D1132" s="17">
        <f t="shared" si="207"/>
        <v>7</v>
      </c>
      <c r="E1132" s="18">
        <v>2966.0550848867188</v>
      </c>
      <c r="F1132">
        <f t="shared" si="213"/>
        <v>1130</v>
      </c>
      <c r="L1132" s="20">
        <f t="shared" ref="L1132:L1195" si="216">IF(F1132&gt;1000,E1132,0)</f>
        <v>2966.0550848867188</v>
      </c>
      <c r="N1132" s="2">
        <f t="shared" si="214"/>
        <v>554.52963446812407</v>
      </c>
      <c r="O1132" s="2">
        <f t="shared" si="211"/>
        <v>2411.5254504185946</v>
      </c>
      <c r="P1132" s="2">
        <f t="shared" si="212"/>
        <v>0</v>
      </c>
      <c r="R1132" s="12">
        <v>39413</v>
      </c>
      <c r="S1132" s="17">
        <f t="shared" si="208"/>
        <v>11</v>
      </c>
      <c r="T1132" s="17">
        <f t="shared" si="209"/>
        <v>2</v>
      </c>
      <c r="U1132" s="17">
        <f t="shared" si="210"/>
        <v>27</v>
      </c>
      <c r="V1132" s="18">
        <v>1588.0063174098043</v>
      </c>
      <c r="W1132">
        <f t="shared" si="215"/>
        <v>7630</v>
      </c>
    </row>
    <row r="1133" spans="1:23">
      <c r="A1133" s="12">
        <v>39371</v>
      </c>
      <c r="B1133" s="17">
        <f t="shared" si="205"/>
        <v>10</v>
      </c>
      <c r="C1133" s="17">
        <f t="shared" si="206"/>
        <v>2</v>
      </c>
      <c r="D1133" s="17">
        <f t="shared" si="207"/>
        <v>16</v>
      </c>
      <c r="E1133" s="18">
        <v>2965.9406650865235</v>
      </c>
      <c r="F1133">
        <f t="shared" si="213"/>
        <v>1131</v>
      </c>
      <c r="L1133" s="20">
        <f t="shared" si="216"/>
        <v>2965.9406650865235</v>
      </c>
      <c r="N1133" s="2">
        <f t="shared" si="214"/>
        <v>554.52963446812407</v>
      </c>
      <c r="O1133" s="2">
        <f t="shared" si="211"/>
        <v>2411.4110306183993</v>
      </c>
      <c r="P1133" s="2">
        <f t="shared" si="212"/>
        <v>0</v>
      </c>
      <c r="R1133" s="12">
        <v>39178</v>
      </c>
      <c r="S1133" s="17">
        <f t="shared" si="208"/>
        <v>4</v>
      </c>
      <c r="T1133" s="17">
        <f t="shared" si="209"/>
        <v>5</v>
      </c>
      <c r="U1133" s="17">
        <f t="shared" si="210"/>
        <v>6</v>
      </c>
      <c r="V1133" s="18">
        <v>1588.01</v>
      </c>
      <c r="W1133">
        <f t="shared" si="215"/>
        <v>7629</v>
      </c>
    </row>
    <row r="1134" spans="1:23">
      <c r="A1134" s="12">
        <v>39370</v>
      </c>
      <c r="B1134" s="17">
        <f t="shared" si="205"/>
        <v>10</v>
      </c>
      <c r="C1134" s="17">
        <f t="shared" si="206"/>
        <v>1</v>
      </c>
      <c r="D1134" s="17">
        <f t="shared" si="207"/>
        <v>15</v>
      </c>
      <c r="E1134" s="18">
        <v>2965.4028081058591</v>
      </c>
      <c r="F1134">
        <f t="shared" si="213"/>
        <v>1132</v>
      </c>
      <c r="L1134" s="20">
        <f t="shared" si="216"/>
        <v>2965.4028081058591</v>
      </c>
      <c r="N1134" s="2">
        <f t="shared" si="214"/>
        <v>554.52963446812407</v>
      </c>
      <c r="O1134" s="2">
        <f t="shared" si="211"/>
        <v>2410.8731736377349</v>
      </c>
      <c r="P1134" s="2">
        <f t="shared" si="212"/>
        <v>0</v>
      </c>
      <c r="R1134" s="12">
        <v>39367</v>
      </c>
      <c r="S1134" s="17">
        <f t="shared" si="208"/>
        <v>10</v>
      </c>
      <c r="T1134" s="17">
        <f t="shared" si="209"/>
        <v>5</v>
      </c>
      <c r="U1134" s="17">
        <f t="shared" si="210"/>
        <v>12</v>
      </c>
      <c r="V1134" s="18">
        <v>1588.0289325758204</v>
      </c>
      <c r="W1134">
        <f t="shared" si="215"/>
        <v>7628</v>
      </c>
    </row>
    <row r="1135" spans="1:23">
      <c r="A1135" s="12">
        <v>39283</v>
      </c>
      <c r="B1135" s="17">
        <f t="shared" si="205"/>
        <v>7</v>
      </c>
      <c r="C1135" s="17">
        <f t="shared" si="206"/>
        <v>5</v>
      </c>
      <c r="D1135" s="17">
        <f t="shared" si="207"/>
        <v>20</v>
      </c>
      <c r="E1135" s="18">
        <v>2964.8427339408204</v>
      </c>
      <c r="F1135">
        <f t="shared" si="213"/>
        <v>1133</v>
      </c>
      <c r="L1135" s="20">
        <f t="shared" si="216"/>
        <v>2964.8427339408204</v>
      </c>
      <c r="N1135" s="2">
        <f t="shared" si="214"/>
        <v>554.52963446812407</v>
      </c>
      <c r="O1135" s="2">
        <f t="shared" si="211"/>
        <v>2410.3130994726962</v>
      </c>
      <c r="P1135" s="2">
        <f t="shared" si="212"/>
        <v>0</v>
      </c>
      <c r="R1135" s="12">
        <v>39216</v>
      </c>
      <c r="S1135" s="17">
        <f t="shared" si="208"/>
        <v>5</v>
      </c>
      <c r="T1135" s="17">
        <f t="shared" si="209"/>
        <v>1</v>
      </c>
      <c r="U1135" s="17">
        <f t="shared" si="210"/>
        <v>14</v>
      </c>
      <c r="V1135" s="18">
        <v>1588.24</v>
      </c>
      <c r="W1135">
        <f t="shared" si="215"/>
        <v>7627</v>
      </c>
    </row>
    <row r="1136" spans="1:23">
      <c r="A1136" s="12">
        <v>39231</v>
      </c>
      <c r="B1136" s="17">
        <f t="shared" si="205"/>
        <v>5</v>
      </c>
      <c r="C1136" s="17">
        <f t="shared" si="206"/>
        <v>2</v>
      </c>
      <c r="D1136" s="17">
        <f t="shared" si="207"/>
        <v>29</v>
      </c>
      <c r="E1136" s="18">
        <v>2964.27</v>
      </c>
      <c r="F1136">
        <f t="shared" si="213"/>
        <v>1134</v>
      </c>
      <c r="L1136" s="20">
        <f t="shared" si="216"/>
        <v>2964.27</v>
      </c>
      <c r="N1136" s="2">
        <f t="shared" si="214"/>
        <v>554.52963446812407</v>
      </c>
      <c r="O1136" s="2">
        <f t="shared" si="211"/>
        <v>2409.7403655318758</v>
      </c>
      <c r="P1136" s="2">
        <f t="shared" si="212"/>
        <v>0</v>
      </c>
      <c r="R1136" s="12">
        <v>39148</v>
      </c>
      <c r="S1136" s="17">
        <f t="shared" si="208"/>
        <v>3</v>
      </c>
      <c r="T1136" s="17">
        <f t="shared" si="209"/>
        <v>3</v>
      </c>
      <c r="U1136" s="17">
        <f t="shared" si="210"/>
        <v>7</v>
      </c>
      <c r="V1136" s="18">
        <v>1588.9</v>
      </c>
      <c r="W1136">
        <f t="shared" si="215"/>
        <v>7626</v>
      </c>
    </row>
    <row r="1137" spans="1:23">
      <c r="A1137" s="12">
        <v>39338</v>
      </c>
      <c r="B1137" s="17">
        <f t="shared" si="205"/>
        <v>9</v>
      </c>
      <c r="C1137" s="17">
        <f t="shared" si="206"/>
        <v>4</v>
      </c>
      <c r="D1137" s="17">
        <f t="shared" si="207"/>
        <v>13</v>
      </c>
      <c r="E1137" s="18">
        <v>2964.0634453087887</v>
      </c>
      <c r="F1137">
        <f t="shared" si="213"/>
        <v>1135</v>
      </c>
      <c r="L1137" s="20">
        <f t="shared" si="216"/>
        <v>2964.0634453087887</v>
      </c>
      <c r="N1137" s="2">
        <f t="shared" si="214"/>
        <v>554.52963446812407</v>
      </c>
      <c r="O1137" s="2">
        <f t="shared" si="211"/>
        <v>2409.5338108406645</v>
      </c>
      <c r="P1137" s="2">
        <f t="shared" si="212"/>
        <v>0</v>
      </c>
      <c r="R1137" s="12">
        <v>39228</v>
      </c>
      <c r="S1137" s="17">
        <f t="shared" si="208"/>
        <v>5</v>
      </c>
      <c r="T1137" s="17">
        <f t="shared" si="209"/>
        <v>6</v>
      </c>
      <c r="U1137" s="17">
        <f t="shared" si="210"/>
        <v>26</v>
      </c>
      <c r="V1137" s="18">
        <v>1589.1</v>
      </c>
      <c r="W1137">
        <f t="shared" si="215"/>
        <v>7625</v>
      </c>
    </row>
    <row r="1138" spans="1:23">
      <c r="A1138" s="12">
        <v>39259</v>
      </c>
      <c r="B1138" s="17">
        <f t="shared" si="205"/>
        <v>6</v>
      </c>
      <c r="C1138" s="17">
        <f t="shared" si="206"/>
        <v>2</v>
      </c>
      <c r="D1138" s="17">
        <f t="shared" si="207"/>
        <v>26</v>
      </c>
      <c r="E1138" s="18">
        <v>2964</v>
      </c>
      <c r="F1138">
        <f t="shared" si="213"/>
        <v>1136</v>
      </c>
      <c r="L1138" s="20">
        <f t="shared" si="216"/>
        <v>2964</v>
      </c>
      <c r="N1138" s="2">
        <f t="shared" si="214"/>
        <v>554.52963446812407</v>
      </c>
      <c r="O1138" s="2">
        <f t="shared" si="211"/>
        <v>2409.4703655318758</v>
      </c>
      <c r="P1138" s="2">
        <f t="shared" si="212"/>
        <v>0</v>
      </c>
      <c r="R1138" s="12">
        <v>39214</v>
      </c>
      <c r="S1138" s="17">
        <f t="shared" si="208"/>
        <v>5</v>
      </c>
      <c r="T1138" s="17">
        <f t="shared" si="209"/>
        <v>6</v>
      </c>
      <c r="U1138" s="17">
        <f t="shared" si="210"/>
        <v>12</v>
      </c>
      <c r="V1138" s="18">
        <v>1589.44</v>
      </c>
      <c r="W1138">
        <f t="shared" si="215"/>
        <v>7624</v>
      </c>
    </row>
    <row r="1139" spans="1:23">
      <c r="A1139" s="12">
        <v>39261</v>
      </c>
      <c r="B1139" s="17">
        <f t="shared" si="205"/>
        <v>6</v>
      </c>
      <c r="C1139" s="17">
        <f t="shared" si="206"/>
        <v>4</v>
      </c>
      <c r="D1139" s="17">
        <f t="shared" si="207"/>
        <v>28</v>
      </c>
      <c r="E1139" s="18">
        <v>2964</v>
      </c>
      <c r="F1139">
        <f t="shared" si="213"/>
        <v>1137</v>
      </c>
      <c r="L1139" s="20">
        <f t="shared" si="216"/>
        <v>2964</v>
      </c>
      <c r="N1139" s="2">
        <f t="shared" si="214"/>
        <v>554.52963446812407</v>
      </c>
      <c r="O1139" s="2">
        <f t="shared" si="211"/>
        <v>2409.4703655318758</v>
      </c>
      <c r="P1139" s="2">
        <f t="shared" si="212"/>
        <v>0</v>
      </c>
      <c r="R1139" s="12">
        <v>39432</v>
      </c>
      <c r="S1139" s="17">
        <f t="shared" si="208"/>
        <v>12</v>
      </c>
      <c r="T1139" s="17">
        <f t="shared" si="209"/>
        <v>7</v>
      </c>
      <c r="U1139" s="17">
        <f t="shared" si="210"/>
        <v>16</v>
      </c>
      <c r="V1139" s="18">
        <v>1589.6210120264843</v>
      </c>
      <c r="W1139">
        <f t="shared" si="215"/>
        <v>7623</v>
      </c>
    </row>
    <row r="1140" spans="1:23">
      <c r="A1140" s="12">
        <v>39351</v>
      </c>
      <c r="B1140" s="17">
        <f t="shared" si="205"/>
        <v>9</v>
      </c>
      <c r="C1140" s="17">
        <f t="shared" si="206"/>
        <v>3</v>
      </c>
      <c r="D1140" s="17">
        <f t="shared" si="207"/>
        <v>26</v>
      </c>
      <c r="E1140" s="18">
        <v>2963.9562226498047</v>
      </c>
      <c r="F1140">
        <f t="shared" si="213"/>
        <v>1138</v>
      </c>
      <c r="L1140" s="20">
        <f t="shared" si="216"/>
        <v>2963.9562226498047</v>
      </c>
      <c r="N1140" s="2">
        <f t="shared" si="214"/>
        <v>554.52963446812407</v>
      </c>
      <c r="O1140" s="2">
        <f t="shared" si="211"/>
        <v>2409.4265881816805</v>
      </c>
      <c r="P1140" s="2">
        <f t="shared" si="212"/>
        <v>0</v>
      </c>
      <c r="R1140" s="12">
        <v>39222</v>
      </c>
      <c r="S1140" s="17">
        <f t="shared" si="208"/>
        <v>5</v>
      </c>
      <c r="T1140" s="17">
        <f t="shared" si="209"/>
        <v>7</v>
      </c>
      <c r="U1140" s="17">
        <f t="shared" si="210"/>
        <v>20</v>
      </c>
      <c r="V1140" s="18">
        <v>1590.08</v>
      </c>
      <c r="W1140">
        <f t="shared" si="215"/>
        <v>7622</v>
      </c>
    </row>
    <row r="1141" spans="1:23">
      <c r="A1141" s="12">
        <v>39203</v>
      </c>
      <c r="B1141" s="17">
        <f t="shared" si="205"/>
        <v>5</v>
      </c>
      <c r="C1141" s="17">
        <f t="shared" si="206"/>
        <v>2</v>
      </c>
      <c r="D1141" s="17">
        <f t="shared" si="207"/>
        <v>1</v>
      </c>
      <c r="E1141" s="18">
        <v>2963</v>
      </c>
      <c r="F1141">
        <f t="shared" si="213"/>
        <v>1139</v>
      </c>
      <c r="L1141" s="20">
        <f t="shared" si="216"/>
        <v>2963</v>
      </c>
      <c r="N1141" s="2">
        <f t="shared" si="214"/>
        <v>554.52963446812407</v>
      </c>
      <c r="O1141" s="2">
        <f t="shared" si="211"/>
        <v>2408.4703655318758</v>
      </c>
      <c r="P1141" s="2">
        <f t="shared" si="212"/>
        <v>0</v>
      </c>
      <c r="R1141" s="12">
        <v>39220</v>
      </c>
      <c r="S1141" s="17">
        <f t="shared" si="208"/>
        <v>5</v>
      </c>
      <c r="T1141" s="17">
        <f t="shared" si="209"/>
        <v>5</v>
      </c>
      <c r="U1141" s="17">
        <f t="shared" si="210"/>
        <v>18</v>
      </c>
      <c r="V1141" s="18">
        <v>1591</v>
      </c>
      <c r="W1141">
        <f t="shared" si="215"/>
        <v>7621</v>
      </c>
    </row>
    <row r="1142" spans="1:23">
      <c r="A1142" s="12">
        <v>39295</v>
      </c>
      <c r="B1142" s="17">
        <f t="shared" si="205"/>
        <v>8</v>
      </c>
      <c r="C1142" s="17">
        <f t="shared" si="206"/>
        <v>3</v>
      </c>
      <c r="D1142" s="17">
        <f t="shared" si="207"/>
        <v>1</v>
      </c>
      <c r="E1142" s="18">
        <v>2962.9838185164062</v>
      </c>
      <c r="F1142">
        <f t="shared" si="213"/>
        <v>1140</v>
      </c>
      <c r="L1142" s="20">
        <f t="shared" si="216"/>
        <v>2962.9838185164062</v>
      </c>
      <c r="N1142" s="2">
        <f t="shared" si="214"/>
        <v>554.52963446812407</v>
      </c>
      <c r="O1142" s="2">
        <f t="shared" si="211"/>
        <v>2408.4541840482821</v>
      </c>
      <c r="P1142" s="2">
        <f t="shared" si="212"/>
        <v>0</v>
      </c>
      <c r="R1142" s="12">
        <v>39214</v>
      </c>
      <c r="S1142" s="17">
        <f t="shared" si="208"/>
        <v>5</v>
      </c>
      <c r="T1142" s="17">
        <f t="shared" si="209"/>
        <v>6</v>
      </c>
      <c r="U1142" s="17">
        <f t="shared" si="210"/>
        <v>12</v>
      </c>
      <c r="V1142" s="18">
        <v>1591.38</v>
      </c>
      <c r="W1142">
        <f t="shared" si="215"/>
        <v>7620</v>
      </c>
    </row>
    <row r="1143" spans="1:23">
      <c r="A1143" s="12">
        <v>39335</v>
      </c>
      <c r="B1143" s="17">
        <f t="shared" si="205"/>
        <v>9</v>
      </c>
      <c r="C1143" s="17">
        <f t="shared" si="206"/>
        <v>1</v>
      </c>
      <c r="D1143" s="17">
        <f t="shared" si="207"/>
        <v>10</v>
      </c>
      <c r="E1143" s="18">
        <v>2962.9588182402345</v>
      </c>
      <c r="F1143">
        <f t="shared" si="213"/>
        <v>1141</v>
      </c>
      <c r="L1143" s="20">
        <f t="shared" si="216"/>
        <v>2962.9588182402345</v>
      </c>
      <c r="N1143" s="2">
        <f t="shared" si="214"/>
        <v>554.52963446812407</v>
      </c>
      <c r="O1143" s="2">
        <f t="shared" si="211"/>
        <v>2408.4291837721103</v>
      </c>
      <c r="P1143" s="2">
        <f t="shared" si="212"/>
        <v>0</v>
      </c>
      <c r="R1143" s="12">
        <v>39393</v>
      </c>
      <c r="S1143" s="17">
        <f t="shared" si="208"/>
        <v>11</v>
      </c>
      <c r="T1143" s="17">
        <f t="shared" si="209"/>
        <v>3</v>
      </c>
      <c r="U1143" s="17">
        <f t="shared" si="210"/>
        <v>7</v>
      </c>
      <c r="V1143" s="18">
        <v>1591.8909866022657</v>
      </c>
      <c r="W1143">
        <f t="shared" si="215"/>
        <v>7619</v>
      </c>
    </row>
    <row r="1144" spans="1:23">
      <c r="A1144" s="12">
        <v>39370</v>
      </c>
      <c r="B1144" s="17">
        <f t="shared" si="205"/>
        <v>10</v>
      </c>
      <c r="C1144" s="17">
        <f t="shared" si="206"/>
        <v>1</v>
      </c>
      <c r="D1144" s="17">
        <f t="shared" si="207"/>
        <v>15</v>
      </c>
      <c r="E1144" s="18">
        <v>2962.7357102566407</v>
      </c>
      <c r="F1144">
        <f t="shared" si="213"/>
        <v>1142</v>
      </c>
      <c r="L1144" s="20">
        <f t="shared" si="216"/>
        <v>2962.7357102566407</v>
      </c>
      <c r="N1144" s="2">
        <f t="shared" si="214"/>
        <v>554.52963446812407</v>
      </c>
      <c r="O1144" s="2">
        <f t="shared" si="211"/>
        <v>2408.2060757885165</v>
      </c>
      <c r="P1144" s="2">
        <f t="shared" si="212"/>
        <v>0</v>
      </c>
      <c r="R1144" s="12">
        <v>39143</v>
      </c>
      <c r="S1144" s="17">
        <f t="shared" si="208"/>
        <v>3</v>
      </c>
      <c r="T1144" s="17">
        <f t="shared" si="209"/>
        <v>5</v>
      </c>
      <c r="U1144" s="17">
        <f t="shared" si="210"/>
        <v>2</v>
      </c>
      <c r="V1144" s="18">
        <v>1591.91</v>
      </c>
      <c r="W1144">
        <f t="shared" si="215"/>
        <v>7618</v>
      </c>
    </row>
    <row r="1145" spans="1:23">
      <c r="A1145" s="12">
        <v>39340</v>
      </c>
      <c r="B1145" s="17">
        <f t="shared" si="205"/>
        <v>9</v>
      </c>
      <c r="C1145" s="17">
        <f t="shared" si="206"/>
        <v>6</v>
      </c>
      <c r="D1145" s="17">
        <f t="shared" si="207"/>
        <v>15</v>
      </c>
      <c r="E1145" s="18">
        <v>2962.3286487177729</v>
      </c>
      <c r="F1145">
        <f t="shared" si="213"/>
        <v>1143</v>
      </c>
      <c r="L1145" s="20">
        <f t="shared" si="216"/>
        <v>2962.3286487177729</v>
      </c>
      <c r="N1145" s="2">
        <f t="shared" si="214"/>
        <v>554.52963446812407</v>
      </c>
      <c r="O1145" s="2">
        <f t="shared" si="211"/>
        <v>2407.7990142496487</v>
      </c>
      <c r="P1145" s="2">
        <f t="shared" si="212"/>
        <v>0</v>
      </c>
      <c r="R1145" s="12">
        <v>39225</v>
      </c>
      <c r="S1145" s="17">
        <f t="shared" si="208"/>
        <v>5</v>
      </c>
      <c r="T1145" s="17">
        <f t="shared" si="209"/>
        <v>3</v>
      </c>
      <c r="U1145" s="17">
        <f t="shared" si="210"/>
        <v>23</v>
      </c>
      <c r="V1145" s="18">
        <v>1591.99</v>
      </c>
      <c r="W1145">
        <f t="shared" si="215"/>
        <v>7617</v>
      </c>
    </row>
    <row r="1146" spans="1:23">
      <c r="A1146" s="12">
        <v>39329</v>
      </c>
      <c r="B1146" s="17">
        <f t="shared" si="205"/>
        <v>9</v>
      </c>
      <c r="C1146" s="17">
        <f t="shared" si="206"/>
        <v>2</v>
      </c>
      <c r="D1146" s="17">
        <f t="shared" si="207"/>
        <v>4</v>
      </c>
      <c r="E1146" s="18">
        <v>2962.1955752121094</v>
      </c>
      <c r="F1146">
        <f t="shared" si="213"/>
        <v>1144</v>
      </c>
      <c r="L1146" s="20">
        <f t="shared" si="216"/>
        <v>2962.1955752121094</v>
      </c>
      <c r="N1146" s="2">
        <f t="shared" si="214"/>
        <v>554.52963446812407</v>
      </c>
      <c r="O1146" s="2">
        <f t="shared" si="211"/>
        <v>2407.6659407439852</v>
      </c>
      <c r="P1146" s="2">
        <f t="shared" si="212"/>
        <v>0</v>
      </c>
      <c r="R1146" s="12">
        <v>39221</v>
      </c>
      <c r="S1146" s="17">
        <f t="shared" si="208"/>
        <v>5</v>
      </c>
      <c r="T1146" s="17">
        <f t="shared" si="209"/>
        <v>6</v>
      </c>
      <c r="U1146" s="17">
        <f t="shared" si="210"/>
        <v>19</v>
      </c>
      <c r="V1146" s="18">
        <v>1592.04</v>
      </c>
      <c r="W1146">
        <f t="shared" si="215"/>
        <v>7616</v>
      </c>
    </row>
    <row r="1147" spans="1:23">
      <c r="A1147" s="12">
        <v>39302</v>
      </c>
      <c r="B1147" s="17">
        <f t="shared" si="205"/>
        <v>8</v>
      </c>
      <c r="C1147" s="17">
        <f t="shared" si="206"/>
        <v>3</v>
      </c>
      <c r="D1147" s="17">
        <f t="shared" si="207"/>
        <v>8</v>
      </c>
      <c r="E1147" s="18">
        <v>2962.1116343691406</v>
      </c>
      <c r="F1147">
        <f t="shared" si="213"/>
        <v>1145</v>
      </c>
      <c r="L1147" s="20">
        <f t="shared" si="216"/>
        <v>2962.1116343691406</v>
      </c>
      <c r="N1147" s="2">
        <f t="shared" si="214"/>
        <v>554.52963446812407</v>
      </c>
      <c r="O1147" s="2">
        <f t="shared" si="211"/>
        <v>2407.5819999010164</v>
      </c>
      <c r="P1147" s="2">
        <f t="shared" si="212"/>
        <v>0</v>
      </c>
      <c r="R1147" s="12">
        <v>39200</v>
      </c>
      <c r="S1147" s="17">
        <f t="shared" si="208"/>
        <v>4</v>
      </c>
      <c r="T1147" s="17">
        <f t="shared" si="209"/>
        <v>6</v>
      </c>
      <c r="U1147" s="17">
        <f t="shared" si="210"/>
        <v>28</v>
      </c>
      <c r="V1147" s="18">
        <v>1592.35</v>
      </c>
      <c r="W1147">
        <f t="shared" si="215"/>
        <v>7615</v>
      </c>
    </row>
    <row r="1148" spans="1:23">
      <c r="A1148" s="12">
        <v>39302</v>
      </c>
      <c r="B1148" s="17">
        <f t="shared" si="205"/>
        <v>8</v>
      </c>
      <c r="C1148" s="17">
        <f t="shared" si="206"/>
        <v>3</v>
      </c>
      <c r="D1148" s="17">
        <f t="shared" si="207"/>
        <v>8</v>
      </c>
      <c r="E1148" s="18">
        <v>2962.0751854884766</v>
      </c>
      <c r="F1148">
        <f t="shared" si="213"/>
        <v>1146</v>
      </c>
      <c r="L1148" s="20">
        <f t="shared" si="216"/>
        <v>2962.0751854884766</v>
      </c>
      <c r="N1148" s="2">
        <f t="shared" si="214"/>
        <v>554.52963446812407</v>
      </c>
      <c r="O1148" s="2">
        <f t="shared" si="211"/>
        <v>2407.5455510203524</v>
      </c>
      <c r="P1148" s="2">
        <f t="shared" si="212"/>
        <v>0</v>
      </c>
      <c r="R1148" s="12">
        <v>39114</v>
      </c>
      <c r="S1148" s="17">
        <f t="shared" si="208"/>
        <v>2</v>
      </c>
      <c r="T1148" s="17">
        <f t="shared" si="209"/>
        <v>4</v>
      </c>
      <c r="U1148" s="17">
        <f t="shared" si="210"/>
        <v>1</v>
      </c>
      <c r="V1148" s="18">
        <v>1592.8</v>
      </c>
      <c r="W1148">
        <f t="shared" si="215"/>
        <v>7614</v>
      </c>
    </row>
    <row r="1149" spans="1:23">
      <c r="A1149" s="12">
        <v>39260</v>
      </c>
      <c r="B1149" s="17">
        <f t="shared" si="205"/>
        <v>6</v>
      </c>
      <c r="C1149" s="17">
        <f t="shared" si="206"/>
        <v>3</v>
      </c>
      <c r="D1149" s="17">
        <f t="shared" si="207"/>
        <v>27</v>
      </c>
      <c r="E1149" s="18">
        <v>2961</v>
      </c>
      <c r="F1149">
        <f t="shared" si="213"/>
        <v>1147</v>
      </c>
      <c r="L1149" s="20">
        <f t="shared" si="216"/>
        <v>2961</v>
      </c>
      <c r="N1149" s="2">
        <f t="shared" si="214"/>
        <v>554.52963446812407</v>
      </c>
      <c r="O1149" s="2">
        <f t="shared" si="211"/>
        <v>2406.4703655318758</v>
      </c>
      <c r="P1149" s="2">
        <f t="shared" si="212"/>
        <v>0</v>
      </c>
      <c r="R1149" s="12">
        <v>39096</v>
      </c>
      <c r="S1149" s="17">
        <f t="shared" si="208"/>
        <v>1</v>
      </c>
      <c r="T1149" s="17">
        <f t="shared" si="209"/>
        <v>7</v>
      </c>
      <c r="U1149" s="17">
        <f t="shared" si="210"/>
        <v>14</v>
      </c>
      <c r="V1149" s="18">
        <v>1593</v>
      </c>
      <c r="W1149">
        <f t="shared" si="215"/>
        <v>7613</v>
      </c>
    </row>
    <row r="1150" spans="1:23">
      <c r="A1150" s="12">
        <v>39353</v>
      </c>
      <c r="B1150" s="17">
        <f t="shared" si="205"/>
        <v>9</v>
      </c>
      <c r="C1150" s="17">
        <f t="shared" si="206"/>
        <v>5</v>
      </c>
      <c r="D1150" s="17">
        <f t="shared" si="207"/>
        <v>28</v>
      </c>
      <c r="E1150" s="18">
        <v>2960.5730608431641</v>
      </c>
      <c r="F1150">
        <f t="shared" si="213"/>
        <v>1148</v>
      </c>
      <c r="L1150" s="20">
        <f t="shared" si="216"/>
        <v>2960.5730608431641</v>
      </c>
      <c r="N1150" s="2">
        <f t="shared" si="214"/>
        <v>554.52963446812407</v>
      </c>
      <c r="O1150" s="2">
        <f t="shared" si="211"/>
        <v>2406.0434263750399</v>
      </c>
      <c r="P1150" s="2">
        <f t="shared" si="212"/>
        <v>0</v>
      </c>
      <c r="R1150" s="12">
        <v>39208</v>
      </c>
      <c r="S1150" s="17">
        <f t="shared" si="208"/>
        <v>5</v>
      </c>
      <c r="T1150" s="17">
        <f t="shared" si="209"/>
        <v>7</v>
      </c>
      <c r="U1150" s="17">
        <f t="shared" si="210"/>
        <v>6</v>
      </c>
      <c r="V1150" s="18">
        <v>1593</v>
      </c>
      <c r="W1150">
        <f t="shared" si="215"/>
        <v>7612</v>
      </c>
    </row>
    <row r="1151" spans="1:23">
      <c r="A1151" s="12">
        <v>39360</v>
      </c>
      <c r="B1151" s="17">
        <f t="shared" si="205"/>
        <v>10</v>
      </c>
      <c r="C1151" s="17">
        <f t="shared" si="206"/>
        <v>5</v>
      </c>
      <c r="D1151" s="17">
        <f t="shared" si="207"/>
        <v>5</v>
      </c>
      <c r="E1151" s="18">
        <v>2960.0314593777343</v>
      </c>
      <c r="F1151">
        <f t="shared" si="213"/>
        <v>1149</v>
      </c>
      <c r="L1151" s="20">
        <f t="shared" si="216"/>
        <v>2960.0314593777343</v>
      </c>
      <c r="N1151" s="2">
        <f t="shared" si="214"/>
        <v>554.52963446812407</v>
      </c>
      <c r="O1151" s="2">
        <f t="shared" si="211"/>
        <v>2405.5018249096101</v>
      </c>
      <c r="P1151" s="2">
        <f t="shared" si="212"/>
        <v>0</v>
      </c>
      <c r="R1151" s="12">
        <v>39410</v>
      </c>
      <c r="S1151" s="17">
        <f t="shared" si="208"/>
        <v>11</v>
      </c>
      <c r="T1151" s="17">
        <f t="shared" si="209"/>
        <v>6</v>
      </c>
      <c r="U1151" s="17">
        <f t="shared" si="210"/>
        <v>24</v>
      </c>
      <c r="V1151" s="18">
        <v>1593.096526935547</v>
      </c>
      <c r="W1151">
        <f t="shared" si="215"/>
        <v>7611</v>
      </c>
    </row>
    <row r="1152" spans="1:23">
      <c r="A1152" s="12">
        <v>39219</v>
      </c>
      <c r="B1152" s="17">
        <f t="shared" si="205"/>
        <v>5</v>
      </c>
      <c r="C1152" s="17">
        <f t="shared" si="206"/>
        <v>4</v>
      </c>
      <c r="D1152" s="17">
        <f t="shared" si="207"/>
        <v>17</v>
      </c>
      <c r="E1152" s="18">
        <v>2960</v>
      </c>
      <c r="F1152">
        <f t="shared" si="213"/>
        <v>1150</v>
      </c>
      <c r="L1152" s="20">
        <f t="shared" si="216"/>
        <v>2960</v>
      </c>
      <c r="N1152" s="2">
        <f t="shared" si="214"/>
        <v>554.52963446812407</v>
      </c>
      <c r="O1152" s="2">
        <f t="shared" si="211"/>
        <v>2405.4703655318758</v>
      </c>
      <c r="P1152" s="2">
        <f t="shared" si="212"/>
        <v>0</v>
      </c>
      <c r="R1152" s="12">
        <v>39200</v>
      </c>
      <c r="S1152" s="17">
        <f t="shared" si="208"/>
        <v>4</v>
      </c>
      <c r="T1152" s="17">
        <f t="shared" si="209"/>
        <v>6</v>
      </c>
      <c r="U1152" s="17">
        <f t="shared" si="210"/>
        <v>28</v>
      </c>
      <c r="V1152" s="18">
        <v>1593.88</v>
      </c>
      <c r="W1152">
        <f t="shared" si="215"/>
        <v>7610</v>
      </c>
    </row>
    <row r="1153" spans="1:23">
      <c r="A1153" s="12">
        <v>39328</v>
      </c>
      <c r="B1153" s="17">
        <f t="shared" si="205"/>
        <v>9</v>
      </c>
      <c r="C1153" s="17">
        <f t="shared" si="206"/>
        <v>1</v>
      </c>
      <c r="D1153" s="17">
        <f t="shared" si="207"/>
        <v>3</v>
      </c>
      <c r="E1153" s="18">
        <v>2959.2630451109376</v>
      </c>
      <c r="F1153">
        <f t="shared" si="213"/>
        <v>1151</v>
      </c>
      <c r="L1153" s="20">
        <f t="shared" si="216"/>
        <v>2959.2630451109376</v>
      </c>
      <c r="N1153" s="2">
        <f t="shared" si="214"/>
        <v>554.52963446812407</v>
      </c>
      <c r="O1153" s="2">
        <f t="shared" si="211"/>
        <v>2404.7334106428134</v>
      </c>
      <c r="P1153" s="2">
        <f t="shared" si="212"/>
        <v>0</v>
      </c>
      <c r="R1153" s="12">
        <v>39164</v>
      </c>
      <c r="S1153" s="17">
        <f t="shared" si="208"/>
        <v>3</v>
      </c>
      <c r="T1153" s="17">
        <f t="shared" si="209"/>
        <v>5</v>
      </c>
      <c r="U1153" s="17">
        <f t="shared" si="210"/>
        <v>23</v>
      </c>
      <c r="V1153" s="18">
        <v>1594.02</v>
      </c>
      <c r="W1153">
        <f t="shared" si="215"/>
        <v>7609</v>
      </c>
    </row>
    <row r="1154" spans="1:23">
      <c r="A1154" s="12">
        <v>39372</v>
      </c>
      <c r="B1154" s="17">
        <f t="shared" ref="B1154:B1217" si="217">MONTH(A1154)</f>
        <v>10</v>
      </c>
      <c r="C1154" s="17">
        <f t="shared" ref="C1154:C1217" si="218">WEEKDAY(A1154,2)</f>
        <v>3</v>
      </c>
      <c r="D1154" s="17">
        <f t="shared" ref="D1154:D1217" si="219">DAY(A1154)</f>
        <v>17</v>
      </c>
      <c r="E1154" s="18">
        <v>2959.156923380664</v>
      </c>
      <c r="F1154">
        <f t="shared" si="213"/>
        <v>1152</v>
      </c>
      <c r="L1154" s="20">
        <f t="shared" si="216"/>
        <v>2959.156923380664</v>
      </c>
      <c r="N1154" s="2">
        <f t="shared" si="214"/>
        <v>554.52963446812407</v>
      </c>
      <c r="O1154" s="2">
        <f t="shared" si="211"/>
        <v>2404.6272889125398</v>
      </c>
      <c r="P1154" s="2">
        <f t="shared" si="212"/>
        <v>0</v>
      </c>
      <c r="R1154" s="12">
        <v>39441</v>
      </c>
      <c r="S1154" s="17">
        <f t="shared" ref="S1154:S1217" si="220">MONTH(R1154)</f>
        <v>12</v>
      </c>
      <c r="T1154" s="17">
        <f t="shared" ref="T1154:T1217" si="221">WEEKDAY(R1154,2)</f>
        <v>2</v>
      </c>
      <c r="U1154" s="17">
        <f t="shared" ref="U1154:U1217" si="222">DAY(R1154)</f>
        <v>25</v>
      </c>
      <c r="V1154" s="18">
        <v>1594.1704751686718</v>
      </c>
      <c r="W1154">
        <f t="shared" si="215"/>
        <v>7608</v>
      </c>
    </row>
    <row r="1155" spans="1:23">
      <c r="A1155" s="12">
        <v>39227</v>
      </c>
      <c r="B1155" s="17">
        <f t="shared" si="217"/>
        <v>5</v>
      </c>
      <c r="C1155" s="17">
        <f t="shared" si="218"/>
        <v>5</v>
      </c>
      <c r="D1155" s="17">
        <f t="shared" si="219"/>
        <v>25</v>
      </c>
      <c r="E1155" s="18">
        <v>2957</v>
      </c>
      <c r="F1155">
        <f t="shared" si="213"/>
        <v>1153</v>
      </c>
      <c r="L1155" s="20">
        <f t="shared" si="216"/>
        <v>2957</v>
      </c>
      <c r="N1155" s="2">
        <f t="shared" si="214"/>
        <v>554.52963446812407</v>
      </c>
      <c r="O1155" s="2">
        <f t="shared" ref="O1155:O1218" si="223">IF(E1155-N1155&lt;0,0,E1155-N1155)</f>
        <v>2402.4703655318758</v>
      </c>
      <c r="P1155" s="2">
        <f t="shared" ref="P1155:P1218" si="224">E1155-N1155-O1155</f>
        <v>0</v>
      </c>
      <c r="R1155" s="12">
        <v>39393</v>
      </c>
      <c r="S1155" s="17">
        <f t="shared" si="220"/>
        <v>11</v>
      </c>
      <c r="T1155" s="17">
        <f t="shared" si="221"/>
        <v>3</v>
      </c>
      <c r="U1155" s="17">
        <f t="shared" si="222"/>
        <v>7</v>
      </c>
      <c r="V1155" s="18">
        <v>1594.8336667314454</v>
      </c>
      <c r="W1155">
        <f t="shared" si="215"/>
        <v>7607</v>
      </c>
    </row>
    <row r="1156" spans="1:23">
      <c r="A1156" s="12">
        <v>39336</v>
      </c>
      <c r="B1156" s="17">
        <f t="shared" si="217"/>
        <v>9</v>
      </c>
      <c r="C1156" s="17">
        <f t="shared" si="218"/>
        <v>2</v>
      </c>
      <c r="D1156" s="17">
        <f t="shared" si="219"/>
        <v>11</v>
      </c>
      <c r="E1156" s="18">
        <v>2956.1954983173828</v>
      </c>
      <c r="F1156">
        <f t="shared" ref="F1156:F1219" si="225">1+F1155</f>
        <v>1154</v>
      </c>
      <c r="L1156" s="20">
        <f t="shared" si="216"/>
        <v>2956.1954983173828</v>
      </c>
      <c r="N1156" s="2">
        <f t="shared" ref="N1156:N1219" si="226">N1155</f>
        <v>554.52963446812407</v>
      </c>
      <c r="O1156" s="2">
        <f t="shared" si="223"/>
        <v>2401.6658638492586</v>
      </c>
      <c r="P1156" s="2">
        <f t="shared" si="224"/>
        <v>0</v>
      </c>
      <c r="R1156" s="12">
        <v>39370</v>
      </c>
      <c r="S1156" s="17">
        <f t="shared" si="220"/>
        <v>10</v>
      </c>
      <c r="T1156" s="17">
        <f t="shared" si="221"/>
        <v>1</v>
      </c>
      <c r="U1156" s="17">
        <f t="shared" si="222"/>
        <v>15</v>
      </c>
      <c r="V1156" s="18">
        <v>1594.9043093899609</v>
      </c>
      <c r="W1156">
        <f t="shared" ref="W1156:W1219" si="227">W1155-1</f>
        <v>7606</v>
      </c>
    </row>
    <row r="1157" spans="1:23">
      <c r="A1157" s="12">
        <v>39239</v>
      </c>
      <c r="B1157" s="17">
        <f t="shared" si="217"/>
        <v>6</v>
      </c>
      <c r="C1157" s="17">
        <f t="shared" si="218"/>
        <v>3</v>
      </c>
      <c r="D1157" s="17">
        <f t="shared" si="219"/>
        <v>6</v>
      </c>
      <c r="E1157" s="18">
        <v>2956</v>
      </c>
      <c r="F1157">
        <f t="shared" si="225"/>
        <v>1155</v>
      </c>
      <c r="L1157" s="20">
        <f t="shared" si="216"/>
        <v>2956</v>
      </c>
      <c r="N1157" s="2">
        <f t="shared" si="226"/>
        <v>554.52963446812407</v>
      </c>
      <c r="O1157" s="2">
        <f t="shared" si="223"/>
        <v>2401.4703655318758</v>
      </c>
      <c r="P1157" s="2">
        <f t="shared" si="224"/>
        <v>0</v>
      </c>
      <c r="R1157" s="12">
        <v>39231</v>
      </c>
      <c r="S1157" s="17">
        <f t="shared" si="220"/>
        <v>5</v>
      </c>
      <c r="T1157" s="17">
        <f t="shared" si="221"/>
        <v>2</v>
      </c>
      <c r="U1157" s="17">
        <f t="shared" si="222"/>
        <v>29</v>
      </c>
      <c r="V1157" s="18">
        <v>1595.06</v>
      </c>
      <c r="W1157">
        <f t="shared" si="227"/>
        <v>7605</v>
      </c>
    </row>
    <row r="1158" spans="1:23">
      <c r="A1158" s="12">
        <v>39360</v>
      </c>
      <c r="B1158" s="17">
        <f t="shared" si="217"/>
        <v>10</v>
      </c>
      <c r="C1158" s="17">
        <f t="shared" si="218"/>
        <v>5</v>
      </c>
      <c r="D1158" s="17">
        <f t="shared" si="219"/>
        <v>5</v>
      </c>
      <c r="E1158" s="18">
        <v>2955.4834586609377</v>
      </c>
      <c r="F1158">
        <f t="shared" si="225"/>
        <v>1156</v>
      </c>
      <c r="L1158" s="20">
        <f t="shared" si="216"/>
        <v>2955.4834586609377</v>
      </c>
      <c r="N1158" s="2">
        <f t="shared" si="226"/>
        <v>554.52963446812407</v>
      </c>
      <c r="O1158" s="2">
        <f t="shared" si="223"/>
        <v>2400.9538241928135</v>
      </c>
      <c r="P1158" s="2">
        <f t="shared" si="224"/>
        <v>0</v>
      </c>
      <c r="R1158" s="12">
        <v>39144</v>
      </c>
      <c r="S1158" s="17">
        <f t="shared" si="220"/>
        <v>3</v>
      </c>
      <c r="T1158" s="17">
        <f t="shared" si="221"/>
        <v>6</v>
      </c>
      <c r="U1158" s="17">
        <f t="shared" si="222"/>
        <v>3</v>
      </c>
      <c r="V1158" s="18">
        <v>1595.9</v>
      </c>
      <c r="W1158">
        <f t="shared" si="227"/>
        <v>7604</v>
      </c>
    </row>
    <row r="1159" spans="1:23">
      <c r="A1159" s="12">
        <v>39207</v>
      </c>
      <c r="B1159" s="17">
        <f t="shared" si="217"/>
        <v>5</v>
      </c>
      <c r="C1159" s="17">
        <f t="shared" si="218"/>
        <v>6</v>
      </c>
      <c r="D1159" s="17">
        <f t="shared" si="219"/>
        <v>5</v>
      </c>
      <c r="E1159" s="18">
        <v>2955</v>
      </c>
      <c r="F1159">
        <f t="shared" si="225"/>
        <v>1157</v>
      </c>
      <c r="L1159" s="20">
        <f t="shared" si="216"/>
        <v>2955</v>
      </c>
      <c r="N1159" s="2">
        <f t="shared" si="226"/>
        <v>554.52963446812407</v>
      </c>
      <c r="O1159" s="2">
        <f t="shared" si="223"/>
        <v>2400.4703655318758</v>
      </c>
      <c r="P1159" s="2">
        <f t="shared" si="224"/>
        <v>0</v>
      </c>
      <c r="R1159" s="12">
        <v>39388</v>
      </c>
      <c r="S1159" s="17">
        <f t="shared" si="220"/>
        <v>11</v>
      </c>
      <c r="T1159" s="17">
        <f t="shared" si="221"/>
        <v>5</v>
      </c>
      <c r="U1159" s="17">
        <f t="shared" si="222"/>
        <v>2</v>
      </c>
      <c r="V1159" s="18">
        <v>1596.1019254465625</v>
      </c>
      <c r="W1159">
        <f t="shared" si="227"/>
        <v>7603</v>
      </c>
    </row>
    <row r="1160" spans="1:23">
      <c r="A1160" s="12">
        <v>39315</v>
      </c>
      <c r="B1160" s="17">
        <f t="shared" si="217"/>
        <v>8</v>
      </c>
      <c r="C1160" s="17">
        <f t="shared" si="218"/>
        <v>2</v>
      </c>
      <c r="D1160" s="17">
        <f t="shared" si="219"/>
        <v>21</v>
      </c>
      <c r="E1160" s="18">
        <v>2954.9323861898438</v>
      </c>
      <c r="F1160">
        <f t="shared" si="225"/>
        <v>1158</v>
      </c>
      <c r="L1160" s="20">
        <f t="shared" si="216"/>
        <v>2954.9323861898438</v>
      </c>
      <c r="N1160" s="2">
        <f t="shared" si="226"/>
        <v>554.52963446812407</v>
      </c>
      <c r="O1160" s="2">
        <f t="shared" si="223"/>
        <v>2400.4027517217196</v>
      </c>
      <c r="P1160" s="2">
        <f t="shared" si="224"/>
        <v>0</v>
      </c>
      <c r="R1160" s="12">
        <v>39356</v>
      </c>
      <c r="S1160" s="17">
        <f t="shared" si="220"/>
        <v>10</v>
      </c>
      <c r="T1160" s="17">
        <f t="shared" si="221"/>
        <v>1</v>
      </c>
      <c r="U1160" s="17">
        <f t="shared" si="222"/>
        <v>1</v>
      </c>
      <c r="V1160" s="18">
        <v>1596.4286924741407</v>
      </c>
      <c r="W1160">
        <f t="shared" si="227"/>
        <v>7602</v>
      </c>
    </row>
    <row r="1161" spans="1:23">
      <c r="A1161" s="12">
        <v>39203</v>
      </c>
      <c r="B1161" s="17">
        <f t="shared" si="217"/>
        <v>5</v>
      </c>
      <c r="C1161" s="17">
        <f t="shared" si="218"/>
        <v>2</v>
      </c>
      <c r="D1161" s="17">
        <f t="shared" si="219"/>
        <v>1</v>
      </c>
      <c r="E1161" s="18">
        <v>2954.17</v>
      </c>
      <c r="F1161">
        <f t="shared" si="225"/>
        <v>1159</v>
      </c>
      <c r="L1161" s="20">
        <f t="shared" si="216"/>
        <v>2954.17</v>
      </c>
      <c r="N1161" s="2">
        <f t="shared" si="226"/>
        <v>554.52963446812407</v>
      </c>
      <c r="O1161" s="2">
        <f t="shared" si="223"/>
        <v>2399.6403655318759</v>
      </c>
      <c r="P1161" s="2">
        <f t="shared" si="224"/>
        <v>0</v>
      </c>
      <c r="R1161" s="12">
        <v>39191</v>
      </c>
      <c r="S1161" s="17">
        <f t="shared" si="220"/>
        <v>4</v>
      </c>
      <c r="T1161" s="17">
        <f t="shared" si="221"/>
        <v>4</v>
      </c>
      <c r="U1161" s="17">
        <f t="shared" si="222"/>
        <v>19</v>
      </c>
      <c r="V1161" s="18">
        <v>1596.49</v>
      </c>
      <c r="W1161">
        <f t="shared" si="227"/>
        <v>7601</v>
      </c>
    </row>
    <row r="1162" spans="1:23">
      <c r="A1162" s="12">
        <v>39232</v>
      </c>
      <c r="B1162" s="17">
        <f t="shared" si="217"/>
        <v>5</v>
      </c>
      <c r="C1162" s="17">
        <f t="shared" si="218"/>
        <v>3</v>
      </c>
      <c r="D1162" s="17">
        <f t="shared" si="219"/>
        <v>30</v>
      </c>
      <c r="E1162" s="18">
        <v>2954</v>
      </c>
      <c r="F1162">
        <f t="shared" si="225"/>
        <v>1160</v>
      </c>
      <c r="L1162" s="20">
        <f t="shared" si="216"/>
        <v>2954</v>
      </c>
      <c r="N1162" s="2">
        <f t="shared" si="226"/>
        <v>554.52963446812407</v>
      </c>
      <c r="O1162" s="2">
        <f t="shared" si="223"/>
        <v>2399.4703655318758</v>
      </c>
      <c r="P1162" s="2">
        <f t="shared" si="224"/>
        <v>0</v>
      </c>
      <c r="R1162" s="12">
        <v>39446</v>
      </c>
      <c r="S1162" s="17">
        <f t="shared" si="220"/>
        <v>12</v>
      </c>
      <c r="T1162" s="17">
        <f t="shared" si="221"/>
        <v>7</v>
      </c>
      <c r="U1162" s="17">
        <f t="shared" si="222"/>
        <v>30</v>
      </c>
      <c r="V1162" s="18">
        <v>1596.8261714389455</v>
      </c>
      <c r="W1162">
        <f t="shared" si="227"/>
        <v>7600</v>
      </c>
    </row>
    <row r="1163" spans="1:23">
      <c r="A1163" s="12">
        <v>39227</v>
      </c>
      <c r="B1163" s="17">
        <f t="shared" si="217"/>
        <v>5</v>
      </c>
      <c r="C1163" s="17">
        <f t="shared" si="218"/>
        <v>5</v>
      </c>
      <c r="D1163" s="17">
        <f t="shared" si="219"/>
        <v>25</v>
      </c>
      <c r="E1163" s="18">
        <v>2953</v>
      </c>
      <c r="F1163">
        <f t="shared" si="225"/>
        <v>1161</v>
      </c>
      <c r="L1163" s="20">
        <f t="shared" si="216"/>
        <v>2953</v>
      </c>
      <c r="N1163" s="2">
        <f t="shared" si="226"/>
        <v>554.52963446812407</v>
      </c>
      <c r="O1163" s="2">
        <f t="shared" si="223"/>
        <v>2398.4703655318758</v>
      </c>
      <c r="P1163" s="2">
        <f t="shared" si="224"/>
        <v>0</v>
      </c>
      <c r="R1163" s="12">
        <v>39227</v>
      </c>
      <c r="S1163" s="17">
        <f t="shared" si="220"/>
        <v>5</v>
      </c>
      <c r="T1163" s="17">
        <f t="shared" si="221"/>
        <v>5</v>
      </c>
      <c r="U1163" s="17">
        <f t="shared" si="222"/>
        <v>25</v>
      </c>
      <c r="V1163" s="18">
        <v>1596.92</v>
      </c>
      <c r="W1163">
        <f t="shared" si="227"/>
        <v>7599</v>
      </c>
    </row>
    <row r="1164" spans="1:23">
      <c r="A1164" s="12">
        <v>39248</v>
      </c>
      <c r="B1164" s="17">
        <f t="shared" si="217"/>
        <v>6</v>
      </c>
      <c r="C1164" s="17">
        <f t="shared" si="218"/>
        <v>5</v>
      </c>
      <c r="D1164" s="17">
        <f t="shared" si="219"/>
        <v>15</v>
      </c>
      <c r="E1164" s="18">
        <v>2953</v>
      </c>
      <c r="F1164">
        <f t="shared" si="225"/>
        <v>1162</v>
      </c>
      <c r="L1164" s="20">
        <f t="shared" si="216"/>
        <v>2953</v>
      </c>
      <c r="N1164" s="2">
        <f t="shared" si="226"/>
        <v>554.52963446812407</v>
      </c>
      <c r="O1164" s="2">
        <f t="shared" si="223"/>
        <v>2398.4703655318758</v>
      </c>
      <c r="P1164" s="2">
        <f t="shared" si="224"/>
        <v>0</v>
      </c>
      <c r="R1164" s="12">
        <v>39180</v>
      </c>
      <c r="S1164" s="17">
        <f t="shared" si="220"/>
        <v>4</v>
      </c>
      <c r="T1164" s="17">
        <f t="shared" si="221"/>
        <v>7</v>
      </c>
      <c r="U1164" s="17">
        <f t="shared" si="222"/>
        <v>8</v>
      </c>
      <c r="V1164" s="18">
        <v>1597</v>
      </c>
      <c r="W1164">
        <f t="shared" si="227"/>
        <v>7598</v>
      </c>
    </row>
    <row r="1165" spans="1:23">
      <c r="A1165" s="12">
        <v>39212</v>
      </c>
      <c r="B1165" s="17">
        <f t="shared" si="217"/>
        <v>5</v>
      </c>
      <c r="C1165" s="17">
        <f t="shared" si="218"/>
        <v>4</v>
      </c>
      <c r="D1165" s="17">
        <f t="shared" si="219"/>
        <v>10</v>
      </c>
      <c r="E1165" s="18">
        <v>2952</v>
      </c>
      <c r="F1165">
        <f t="shared" si="225"/>
        <v>1163</v>
      </c>
      <c r="L1165" s="20">
        <f t="shared" si="216"/>
        <v>2952</v>
      </c>
      <c r="N1165" s="2">
        <f t="shared" si="226"/>
        <v>554.52963446812407</v>
      </c>
      <c r="O1165" s="2">
        <f t="shared" si="223"/>
        <v>2397.4703655318758</v>
      </c>
      <c r="P1165" s="2">
        <f t="shared" si="224"/>
        <v>0</v>
      </c>
      <c r="R1165" s="12">
        <v>39231</v>
      </c>
      <c r="S1165" s="17">
        <f t="shared" si="220"/>
        <v>5</v>
      </c>
      <c r="T1165" s="17">
        <f t="shared" si="221"/>
        <v>2</v>
      </c>
      <c r="U1165" s="17">
        <f t="shared" si="222"/>
        <v>29</v>
      </c>
      <c r="V1165" s="18">
        <v>1597.03</v>
      </c>
      <c r="W1165">
        <f t="shared" si="227"/>
        <v>7597</v>
      </c>
    </row>
    <row r="1166" spans="1:23">
      <c r="A1166" s="12">
        <v>39216</v>
      </c>
      <c r="B1166" s="17">
        <f t="shared" si="217"/>
        <v>5</v>
      </c>
      <c r="C1166" s="17">
        <f t="shared" si="218"/>
        <v>1</v>
      </c>
      <c r="D1166" s="17">
        <f t="shared" si="219"/>
        <v>14</v>
      </c>
      <c r="E1166" s="18">
        <v>2952</v>
      </c>
      <c r="F1166">
        <f t="shared" si="225"/>
        <v>1164</v>
      </c>
      <c r="L1166" s="20">
        <f t="shared" si="216"/>
        <v>2952</v>
      </c>
      <c r="N1166" s="2">
        <f t="shared" si="226"/>
        <v>554.52963446812407</v>
      </c>
      <c r="O1166" s="2">
        <f t="shared" si="223"/>
        <v>2397.4703655318758</v>
      </c>
      <c r="P1166" s="2">
        <f t="shared" si="224"/>
        <v>0</v>
      </c>
      <c r="R1166" s="12">
        <v>39240</v>
      </c>
      <c r="S1166" s="17">
        <f t="shared" si="220"/>
        <v>6</v>
      </c>
      <c r="T1166" s="17">
        <f t="shared" si="221"/>
        <v>4</v>
      </c>
      <c r="U1166" s="17">
        <f t="shared" si="222"/>
        <v>7</v>
      </c>
      <c r="V1166" s="18">
        <v>1597.07</v>
      </c>
      <c r="W1166">
        <f t="shared" si="227"/>
        <v>7596</v>
      </c>
    </row>
    <row r="1167" spans="1:23">
      <c r="A1167" s="12">
        <v>39218</v>
      </c>
      <c r="B1167" s="17">
        <f t="shared" si="217"/>
        <v>5</v>
      </c>
      <c r="C1167" s="17">
        <f t="shared" si="218"/>
        <v>3</v>
      </c>
      <c r="D1167" s="17">
        <f t="shared" si="219"/>
        <v>16</v>
      </c>
      <c r="E1167" s="18">
        <v>2952</v>
      </c>
      <c r="F1167">
        <f t="shared" si="225"/>
        <v>1165</v>
      </c>
      <c r="L1167" s="20">
        <f t="shared" si="216"/>
        <v>2952</v>
      </c>
      <c r="N1167" s="2">
        <f t="shared" si="226"/>
        <v>554.52963446812407</v>
      </c>
      <c r="O1167" s="2">
        <f t="shared" si="223"/>
        <v>2397.4703655318758</v>
      </c>
      <c r="P1167" s="2">
        <f t="shared" si="224"/>
        <v>0</v>
      </c>
      <c r="R1167" s="12">
        <v>39371</v>
      </c>
      <c r="S1167" s="17">
        <f t="shared" si="220"/>
        <v>10</v>
      </c>
      <c r="T1167" s="17">
        <f t="shared" si="221"/>
        <v>2</v>
      </c>
      <c r="U1167" s="17">
        <f t="shared" si="222"/>
        <v>16</v>
      </c>
      <c r="V1167" s="18">
        <v>1597.2494195721483</v>
      </c>
      <c r="W1167">
        <f t="shared" si="227"/>
        <v>7595</v>
      </c>
    </row>
    <row r="1168" spans="1:23">
      <c r="A1168" s="12">
        <v>39223</v>
      </c>
      <c r="B1168" s="17">
        <f t="shared" si="217"/>
        <v>5</v>
      </c>
      <c r="C1168" s="17">
        <f t="shared" si="218"/>
        <v>1</v>
      </c>
      <c r="D1168" s="17">
        <f t="shared" si="219"/>
        <v>21</v>
      </c>
      <c r="E1168" s="18">
        <v>2952</v>
      </c>
      <c r="F1168">
        <f t="shared" si="225"/>
        <v>1166</v>
      </c>
      <c r="L1168" s="20">
        <f t="shared" si="216"/>
        <v>2952</v>
      </c>
      <c r="N1168" s="2">
        <f t="shared" si="226"/>
        <v>554.52963446812407</v>
      </c>
      <c r="O1168" s="2">
        <f t="shared" si="223"/>
        <v>2397.4703655318758</v>
      </c>
      <c r="P1168" s="2">
        <f t="shared" si="224"/>
        <v>0</v>
      </c>
      <c r="R1168" s="12">
        <v>39153</v>
      </c>
      <c r="S1168" s="17">
        <f t="shared" si="220"/>
        <v>3</v>
      </c>
      <c r="T1168" s="17">
        <f t="shared" si="221"/>
        <v>1</v>
      </c>
      <c r="U1168" s="17">
        <f t="shared" si="222"/>
        <v>12</v>
      </c>
      <c r="V1168" s="18">
        <v>1597.65</v>
      </c>
      <c r="W1168">
        <f t="shared" si="227"/>
        <v>7594</v>
      </c>
    </row>
    <row r="1169" spans="1:23">
      <c r="A1169" s="12">
        <v>39255</v>
      </c>
      <c r="B1169" s="17">
        <f t="shared" si="217"/>
        <v>6</v>
      </c>
      <c r="C1169" s="17">
        <f t="shared" si="218"/>
        <v>5</v>
      </c>
      <c r="D1169" s="17">
        <f t="shared" si="219"/>
        <v>22</v>
      </c>
      <c r="E1169" s="18">
        <v>2952</v>
      </c>
      <c r="F1169">
        <f t="shared" si="225"/>
        <v>1167</v>
      </c>
      <c r="L1169" s="20">
        <f t="shared" si="216"/>
        <v>2952</v>
      </c>
      <c r="N1169" s="2">
        <f t="shared" si="226"/>
        <v>554.52963446812407</v>
      </c>
      <c r="O1169" s="2">
        <f t="shared" si="223"/>
        <v>2397.4703655318758</v>
      </c>
      <c r="P1169" s="2">
        <f t="shared" si="224"/>
        <v>0</v>
      </c>
      <c r="R1169" s="12">
        <v>39389</v>
      </c>
      <c r="S1169" s="17">
        <f t="shared" si="220"/>
        <v>11</v>
      </c>
      <c r="T1169" s="17">
        <f t="shared" si="221"/>
        <v>6</v>
      </c>
      <c r="U1169" s="17">
        <f t="shared" si="222"/>
        <v>3</v>
      </c>
      <c r="V1169" s="18">
        <v>1597.7333047101561</v>
      </c>
      <c r="W1169">
        <f t="shared" si="227"/>
        <v>7593</v>
      </c>
    </row>
    <row r="1170" spans="1:23">
      <c r="A1170" s="12">
        <v>39378</v>
      </c>
      <c r="B1170" s="17">
        <f t="shared" si="217"/>
        <v>10</v>
      </c>
      <c r="C1170" s="17">
        <f t="shared" si="218"/>
        <v>2</v>
      </c>
      <c r="D1170" s="17">
        <f t="shared" si="219"/>
        <v>23</v>
      </c>
      <c r="E1170" s="18">
        <v>2951.7534187548831</v>
      </c>
      <c r="F1170">
        <f t="shared" si="225"/>
        <v>1168</v>
      </c>
      <c r="L1170" s="20">
        <f t="shared" si="216"/>
        <v>2951.7534187548831</v>
      </c>
      <c r="N1170" s="2">
        <f t="shared" si="226"/>
        <v>554.52963446812407</v>
      </c>
      <c r="O1170" s="2">
        <f t="shared" si="223"/>
        <v>2397.2237842867589</v>
      </c>
      <c r="P1170" s="2">
        <f t="shared" si="224"/>
        <v>0</v>
      </c>
      <c r="R1170" s="12">
        <v>39206</v>
      </c>
      <c r="S1170" s="17">
        <f t="shared" si="220"/>
        <v>5</v>
      </c>
      <c r="T1170" s="17">
        <f t="shared" si="221"/>
        <v>5</v>
      </c>
      <c r="U1170" s="17">
        <f t="shared" si="222"/>
        <v>4</v>
      </c>
      <c r="V1170" s="18">
        <v>1597.95</v>
      </c>
      <c r="W1170">
        <f t="shared" si="227"/>
        <v>7592</v>
      </c>
    </row>
    <row r="1171" spans="1:23">
      <c r="A1171" s="12">
        <v>39132</v>
      </c>
      <c r="B1171" s="17">
        <f t="shared" si="217"/>
        <v>2</v>
      </c>
      <c r="C1171" s="17">
        <f t="shared" si="218"/>
        <v>1</v>
      </c>
      <c r="D1171" s="17">
        <f t="shared" si="219"/>
        <v>19</v>
      </c>
      <c r="E1171" s="18">
        <v>2951.18</v>
      </c>
      <c r="F1171">
        <f t="shared" si="225"/>
        <v>1169</v>
      </c>
      <c r="L1171" s="20">
        <f t="shared" si="216"/>
        <v>2951.18</v>
      </c>
      <c r="N1171" s="2">
        <f t="shared" si="226"/>
        <v>554.52963446812407</v>
      </c>
      <c r="O1171" s="2">
        <f t="shared" si="223"/>
        <v>2396.6503655318757</v>
      </c>
      <c r="P1171" s="2">
        <f t="shared" si="224"/>
        <v>0</v>
      </c>
      <c r="R1171" s="12">
        <v>39095</v>
      </c>
      <c r="S1171" s="17">
        <f t="shared" si="220"/>
        <v>1</v>
      </c>
      <c r="T1171" s="17">
        <f t="shared" si="221"/>
        <v>6</v>
      </c>
      <c r="U1171" s="17">
        <f t="shared" si="222"/>
        <v>13</v>
      </c>
      <c r="V1171" s="18">
        <v>1598</v>
      </c>
      <c r="W1171">
        <f t="shared" si="227"/>
        <v>7591</v>
      </c>
    </row>
    <row r="1172" spans="1:23">
      <c r="A1172" s="12">
        <v>39217</v>
      </c>
      <c r="B1172" s="17">
        <f t="shared" si="217"/>
        <v>5</v>
      </c>
      <c r="C1172" s="17">
        <f t="shared" si="218"/>
        <v>2</v>
      </c>
      <c r="D1172" s="17">
        <f t="shared" si="219"/>
        <v>15</v>
      </c>
      <c r="E1172" s="18">
        <v>2951</v>
      </c>
      <c r="F1172">
        <f t="shared" si="225"/>
        <v>1170</v>
      </c>
      <c r="L1172" s="20">
        <f t="shared" si="216"/>
        <v>2951</v>
      </c>
      <c r="N1172" s="2">
        <f t="shared" si="226"/>
        <v>554.52963446812407</v>
      </c>
      <c r="O1172" s="2">
        <f t="shared" si="223"/>
        <v>2396.4703655318758</v>
      </c>
      <c r="P1172" s="2">
        <f t="shared" si="224"/>
        <v>0</v>
      </c>
      <c r="R1172" s="12">
        <v>39242</v>
      </c>
      <c r="S1172" s="17">
        <f t="shared" si="220"/>
        <v>6</v>
      </c>
      <c r="T1172" s="17">
        <f t="shared" si="221"/>
        <v>6</v>
      </c>
      <c r="U1172" s="17">
        <f t="shared" si="222"/>
        <v>9</v>
      </c>
      <c r="V1172" s="18">
        <v>1598.06</v>
      </c>
      <c r="W1172">
        <f t="shared" si="227"/>
        <v>7590</v>
      </c>
    </row>
    <row r="1173" spans="1:23">
      <c r="A1173" s="12">
        <v>39274</v>
      </c>
      <c r="B1173" s="17">
        <f t="shared" si="217"/>
        <v>7</v>
      </c>
      <c r="C1173" s="17">
        <f t="shared" si="218"/>
        <v>3</v>
      </c>
      <c r="D1173" s="17">
        <f t="shared" si="219"/>
        <v>11</v>
      </c>
      <c r="E1173" s="18">
        <v>2950.7423687539062</v>
      </c>
      <c r="F1173">
        <f t="shared" si="225"/>
        <v>1171</v>
      </c>
      <c r="L1173" s="20">
        <f t="shared" si="216"/>
        <v>2950.7423687539062</v>
      </c>
      <c r="N1173" s="2">
        <f t="shared" si="226"/>
        <v>554.52963446812407</v>
      </c>
      <c r="O1173" s="2">
        <f t="shared" si="223"/>
        <v>2396.2127342857821</v>
      </c>
      <c r="P1173" s="2">
        <f t="shared" si="224"/>
        <v>0</v>
      </c>
      <c r="R1173" s="12">
        <v>39117</v>
      </c>
      <c r="S1173" s="17">
        <f t="shared" si="220"/>
        <v>2</v>
      </c>
      <c r="T1173" s="17">
        <f t="shared" si="221"/>
        <v>7</v>
      </c>
      <c r="U1173" s="17">
        <f t="shared" si="222"/>
        <v>4</v>
      </c>
      <c r="V1173" s="18">
        <v>1598.33</v>
      </c>
      <c r="W1173">
        <f t="shared" si="227"/>
        <v>7589</v>
      </c>
    </row>
    <row r="1174" spans="1:23">
      <c r="A1174" s="12">
        <v>39359</v>
      </c>
      <c r="B1174" s="17">
        <f t="shared" si="217"/>
        <v>10</v>
      </c>
      <c r="C1174" s="17">
        <f t="shared" si="218"/>
        <v>4</v>
      </c>
      <c r="D1174" s="17">
        <f t="shared" si="219"/>
        <v>4</v>
      </c>
      <c r="E1174" s="18">
        <v>2950.735628351953</v>
      </c>
      <c r="F1174">
        <f t="shared" si="225"/>
        <v>1172</v>
      </c>
      <c r="L1174" s="20">
        <f t="shared" si="216"/>
        <v>2950.735628351953</v>
      </c>
      <c r="N1174" s="2">
        <f t="shared" si="226"/>
        <v>554.52963446812407</v>
      </c>
      <c r="O1174" s="2">
        <f t="shared" si="223"/>
        <v>2396.2059938838288</v>
      </c>
      <c r="P1174" s="2">
        <f t="shared" si="224"/>
        <v>0</v>
      </c>
      <c r="R1174" s="12">
        <v>39127</v>
      </c>
      <c r="S1174" s="17">
        <f t="shared" si="220"/>
        <v>2</v>
      </c>
      <c r="T1174" s="17">
        <f t="shared" si="221"/>
        <v>3</v>
      </c>
      <c r="U1174" s="17">
        <f t="shared" si="222"/>
        <v>14</v>
      </c>
      <c r="V1174" s="18">
        <v>1598.42</v>
      </c>
      <c r="W1174">
        <f t="shared" si="227"/>
        <v>7588</v>
      </c>
    </row>
    <row r="1175" spans="1:23">
      <c r="A1175" s="12">
        <v>39292</v>
      </c>
      <c r="B1175" s="17">
        <f t="shared" si="217"/>
        <v>7</v>
      </c>
      <c r="C1175" s="17">
        <f t="shared" si="218"/>
        <v>7</v>
      </c>
      <c r="D1175" s="17">
        <f t="shared" si="219"/>
        <v>29</v>
      </c>
      <c r="E1175" s="18">
        <v>2950.6860968888673</v>
      </c>
      <c r="F1175">
        <f t="shared" si="225"/>
        <v>1173</v>
      </c>
      <c r="L1175" s="20">
        <f t="shared" si="216"/>
        <v>2950.6860968888673</v>
      </c>
      <c r="N1175" s="2">
        <f t="shared" si="226"/>
        <v>554.52963446812407</v>
      </c>
      <c r="O1175" s="2">
        <f t="shared" si="223"/>
        <v>2396.1564624207431</v>
      </c>
      <c r="P1175" s="2">
        <f t="shared" si="224"/>
        <v>0</v>
      </c>
      <c r="R1175" s="12">
        <v>39105</v>
      </c>
      <c r="S1175" s="17">
        <f t="shared" si="220"/>
        <v>1</v>
      </c>
      <c r="T1175" s="17">
        <f t="shared" si="221"/>
        <v>2</v>
      </c>
      <c r="U1175" s="17">
        <f t="shared" si="222"/>
        <v>23</v>
      </c>
      <c r="V1175" s="18">
        <v>1598.46</v>
      </c>
      <c r="W1175">
        <f t="shared" si="227"/>
        <v>7587</v>
      </c>
    </row>
    <row r="1176" spans="1:23">
      <c r="A1176" s="12">
        <v>39269</v>
      </c>
      <c r="B1176" s="17">
        <f t="shared" si="217"/>
        <v>7</v>
      </c>
      <c r="C1176" s="17">
        <f t="shared" si="218"/>
        <v>5</v>
      </c>
      <c r="D1176" s="17">
        <f t="shared" si="219"/>
        <v>6</v>
      </c>
      <c r="E1176" s="18">
        <v>2949.9017764531254</v>
      </c>
      <c r="F1176">
        <f t="shared" si="225"/>
        <v>1174</v>
      </c>
      <c r="L1176" s="20">
        <f t="shared" si="216"/>
        <v>2949.9017764531254</v>
      </c>
      <c r="N1176" s="2">
        <f t="shared" si="226"/>
        <v>554.52963446812407</v>
      </c>
      <c r="O1176" s="2">
        <f t="shared" si="223"/>
        <v>2395.3721419850012</v>
      </c>
      <c r="P1176" s="2">
        <f t="shared" si="224"/>
        <v>0</v>
      </c>
      <c r="R1176" s="12">
        <v>39100</v>
      </c>
      <c r="S1176" s="17">
        <f t="shared" si="220"/>
        <v>1</v>
      </c>
      <c r="T1176" s="17">
        <f t="shared" si="221"/>
        <v>4</v>
      </c>
      <c r="U1176" s="17">
        <f t="shared" si="222"/>
        <v>18</v>
      </c>
      <c r="V1176" s="18">
        <v>1598.95</v>
      </c>
      <c r="W1176">
        <f t="shared" si="227"/>
        <v>7586</v>
      </c>
    </row>
    <row r="1177" spans="1:23">
      <c r="A1177" s="12">
        <v>39260</v>
      </c>
      <c r="B1177" s="17">
        <f t="shared" si="217"/>
        <v>6</v>
      </c>
      <c r="C1177" s="17">
        <f t="shared" si="218"/>
        <v>3</v>
      </c>
      <c r="D1177" s="17">
        <f t="shared" si="219"/>
        <v>27</v>
      </c>
      <c r="E1177" s="18">
        <v>2949.25</v>
      </c>
      <c r="F1177">
        <f t="shared" si="225"/>
        <v>1175</v>
      </c>
      <c r="L1177" s="20">
        <f t="shared" si="216"/>
        <v>2949.25</v>
      </c>
      <c r="N1177" s="2">
        <f t="shared" si="226"/>
        <v>554.52963446812407</v>
      </c>
      <c r="O1177" s="2">
        <f t="shared" si="223"/>
        <v>2394.7203655318758</v>
      </c>
      <c r="P1177" s="2">
        <f t="shared" si="224"/>
        <v>0</v>
      </c>
      <c r="R1177" s="12">
        <v>39399</v>
      </c>
      <c r="S1177" s="17">
        <f t="shared" si="220"/>
        <v>11</v>
      </c>
      <c r="T1177" s="17">
        <f t="shared" si="221"/>
        <v>2</v>
      </c>
      <c r="U1177" s="17">
        <f t="shared" si="222"/>
        <v>13</v>
      </c>
      <c r="V1177" s="18">
        <v>1599.0348551188281</v>
      </c>
      <c r="W1177">
        <f t="shared" si="227"/>
        <v>7585</v>
      </c>
    </row>
    <row r="1178" spans="1:23">
      <c r="A1178" s="12">
        <v>39132</v>
      </c>
      <c r="B1178" s="17">
        <f t="shared" si="217"/>
        <v>2</v>
      </c>
      <c r="C1178" s="17">
        <f t="shared" si="218"/>
        <v>1</v>
      </c>
      <c r="D1178" s="17">
        <f t="shared" si="219"/>
        <v>19</v>
      </c>
      <c r="E1178" s="18">
        <v>2949</v>
      </c>
      <c r="F1178">
        <f t="shared" si="225"/>
        <v>1176</v>
      </c>
      <c r="L1178" s="20">
        <f t="shared" si="216"/>
        <v>2949</v>
      </c>
      <c r="N1178" s="2">
        <f t="shared" si="226"/>
        <v>554.52963446812407</v>
      </c>
      <c r="O1178" s="2">
        <f t="shared" si="223"/>
        <v>2394.4703655318758</v>
      </c>
      <c r="P1178" s="2">
        <f t="shared" si="224"/>
        <v>0</v>
      </c>
      <c r="R1178" s="12">
        <v>39206</v>
      </c>
      <c r="S1178" s="17">
        <f t="shared" si="220"/>
        <v>5</v>
      </c>
      <c r="T1178" s="17">
        <f t="shared" si="221"/>
        <v>5</v>
      </c>
      <c r="U1178" s="17">
        <f t="shared" si="222"/>
        <v>4</v>
      </c>
      <c r="V1178" s="18">
        <v>1599.09</v>
      </c>
      <c r="W1178">
        <f t="shared" si="227"/>
        <v>7584</v>
      </c>
    </row>
    <row r="1179" spans="1:23">
      <c r="A1179" s="12">
        <v>39334</v>
      </c>
      <c r="B1179" s="17">
        <f t="shared" si="217"/>
        <v>9</v>
      </c>
      <c r="C1179" s="17">
        <f t="shared" si="218"/>
        <v>7</v>
      </c>
      <c r="D1179" s="17">
        <f t="shared" si="219"/>
        <v>9</v>
      </c>
      <c r="E1179" s="18">
        <v>2948.7355604722657</v>
      </c>
      <c r="F1179">
        <f t="shared" si="225"/>
        <v>1177</v>
      </c>
      <c r="L1179" s="20">
        <f t="shared" si="216"/>
        <v>2948.7355604722657</v>
      </c>
      <c r="N1179" s="2">
        <f t="shared" si="226"/>
        <v>554.52963446812407</v>
      </c>
      <c r="O1179" s="2">
        <f t="shared" si="223"/>
        <v>2394.2059260041415</v>
      </c>
      <c r="P1179" s="2">
        <f t="shared" si="224"/>
        <v>0</v>
      </c>
      <c r="R1179" s="12">
        <v>39397</v>
      </c>
      <c r="S1179" s="17">
        <f t="shared" si="220"/>
        <v>11</v>
      </c>
      <c r="T1179" s="17">
        <f t="shared" si="221"/>
        <v>7</v>
      </c>
      <c r="U1179" s="17">
        <f t="shared" si="222"/>
        <v>11</v>
      </c>
      <c r="V1179" s="18">
        <v>1599.4206380555079</v>
      </c>
      <c r="W1179">
        <f t="shared" si="227"/>
        <v>7583</v>
      </c>
    </row>
    <row r="1180" spans="1:23">
      <c r="A1180" s="12">
        <v>39303</v>
      </c>
      <c r="B1180" s="17">
        <f t="shared" si="217"/>
        <v>8</v>
      </c>
      <c r="C1180" s="17">
        <f t="shared" si="218"/>
        <v>4</v>
      </c>
      <c r="D1180" s="17">
        <f t="shared" si="219"/>
        <v>9</v>
      </c>
      <c r="E1180" s="18">
        <v>2947.8100068931644</v>
      </c>
      <c r="F1180">
        <f t="shared" si="225"/>
        <v>1178</v>
      </c>
      <c r="L1180" s="20">
        <f t="shared" si="216"/>
        <v>2947.8100068931644</v>
      </c>
      <c r="N1180" s="2">
        <f t="shared" si="226"/>
        <v>554.52963446812407</v>
      </c>
      <c r="O1180" s="2">
        <f t="shared" si="223"/>
        <v>2393.2803724250402</v>
      </c>
      <c r="P1180" s="2">
        <f t="shared" si="224"/>
        <v>0</v>
      </c>
      <c r="R1180" s="12">
        <v>39431</v>
      </c>
      <c r="S1180" s="17">
        <f t="shared" si="220"/>
        <v>12</v>
      </c>
      <c r="T1180" s="17">
        <f t="shared" si="221"/>
        <v>6</v>
      </c>
      <c r="U1180" s="17">
        <f t="shared" si="222"/>
        <v>15</v>
      </c>
      <c r="V1180" s="18">
        <v>1599.7016252446094</v>
      </c>
      <c r="W1180">
        <f t="shared" si="227"/>
        <v>7582</v>
      </c>
    </row>
    <row r="1181" spans="1:23">
      <c r="A1181" s="12">
        <v>39217</v>
      </c>
      <c r="B1181" s="17">
        <f t="shared" si="217"/>
        <v>5</v>
      </c>
      <c r="C1181" s="17">
        <f t="shared" si="218"/>
        <v>2</v>
      </c>
      <c r="D1181" s="17">
        <f t="shared" si="219"/>
        <v>15</v>
      </c>
      <c r="E1181" s="18">
        <v>2947</v>
      </c>
      <c r="F1181">
        <f t="shared" si="225"/>
        <v>1179</v>
      </c>
      <c r="L1181" s="20">
        <f t="shared" si="216"/>
        <v>2947</v>
      </c>
      <c r="N1181" s="2">
        <f t="shared" si="226"/>
        <v>554.52963446812407</v>
      </c>
      <c r="O1181" s="2">
        <f t="shared" si="223"/>
        <v>2392.4703655318758</v>
      </c>
      <c r="P1181" s="2">
        <f t="shared" si="224"/>
        <v>0</v>
      </c>
      <c r="R1181" s="12">
        <v>39217</v>
      </c>
      <c r="S1181" s="17">
        <f t="shared" si="220"/>
        <v>5</v>
      </c>
      <c r="T1181" s="17">
        <f t="shared" si="221"/>
        <v>2</v>
      </c>
      <c r="U1181" s="17">
        <f t="shared" si="222"/>
        <v>15</v>
      </c>
      <c r="V1181" s="18">
        <v>1599.85</v>
      </c>
      <c r="W1181">
        <f t="shared" si="227"/>
        <v>7581</v>
      </c>
    </row>
    <row r="1182" spans="1:23">
      <c r="A1182" s="12">
        <v>39298</v>
      </c>
      <c r="B1182" s="17">
        <f t="shared" si="217"/>
        <v>8</v>
      </c>
      <c r="C1182" s="17">
        <f t="shared" si="218"/>
        <v>6</v>
      </c>
      <c r="D1182" s="17">
        <f t="shared" si="219"/>
        <v>4</v>
      </c>
      <c r="E1182" s="18">
        <v>2946.4770215091798</v>
      </c>
      <c r="F1182">
        <f t="shared" si="225"/>
        <v>1180</v>
      </c>
      <c r="L1182" s="20">
        <f t="shared" si="216"/>
        <v>2946.4770215091798</v>
      </c>
      <c r="N1182" s="2">
        <f t="shared" si="226"/>
        <v>554.52963446812407</v>
      </c>
      <c r="O1182" s="2">
        <f t="shared" si="223"/>
        <v>2391.9473870410557</v>
      </c>
      <c r="P1182" s="2">
        <f t="shared" si="224"/>
        <v>0</v>
      </c>
      <c r="R1182" s="12">
        <v>39394</v>
      </c>
      <c r="S1182" s="17">
        <f t="shared" si="220"/>
        <v>11</v>
      </c>
      <c r="T1182" s="17">
        <f t="shared" si="221"/>
        <v>4</v>
      </c>
      <c r="U1182" s="17">
        <f t="shared" si="222"/>
        <v>8</v>
      </c>
      <c r="V1182" s="18">
        <v>1599.8837154207424</v>
      </c>
      <c r="W1182">
        <f t="shared" si="227"/>
        <v>7580</v>
      </c>
    </row>
    <row r="1183" spans="1:23">
      <c r="A1183" s="12">
        <v>39275</v>
      </c>
      <c r="B1183" s="17">
        <f t="shared" si="217"/>
        <v>7</v>
      </c>
      <c r="C1183" s="17">
        <f t="shared" si="218"/>
        <v>4</v>
      </c>
      <c r="D1183" s="17">
        <f t="shared" si="219"/>
        <v>12</v>
      </c>
      <c r="E1183" s="18">
        <v>2946.2902907415037</v>
      </c>
      <c r="F1183">
        <f t="shared" si="225"/>
        <v>1181</v>
      </c>
      <c r="L1183" s="20">
        <f t="shared" si="216"/>
        <v>2946.2902907415037</v>
      </c>
      <c r="N1183" s="2">
        <f t="shared" si="226"/>
        <v>554.52963446812407</v>
      </c>
      <c r="O1183" s="2">
        <f t="shared" si="223"/>
        <v>2391.7606562733795</v>
      </c>
      <c r="P1183" s="2">
        <f t="shared" si="224"/>
        <v>0</v>
      </c>
      <c r="R1183" s="12">
        <v>39102</v>
      </c>
      <c r="S1183" s="17">
        <f t="shared" si="220"/>
        <v>1</v>
      </c>
      <c r="T1183" s="17">
        <f t="shared" si="221"/>
        <v>6</v>
      </c>
      <c r="U1183" s="17">
        <f t="shared" si="222"/>
        <v>20</v>
      </c>
      <c r="V1183" s="18">
        <v>1600</v>
      </c>
      <c r="W1183">
        <f t="shared" si="227"/>
        <v>7579</v>
      </c>
    </row>
    <row r="1184" spans="1:23">
      <c r="A1184" s="12">
        <v>39262</v>
      </c>
      <c r="B1184" s="17">
        <f t="shared" si="217"/>
        <v>6</v>
      </c>
      <c r="C1184" s="17">
        <f t="shared" si="218"/>
        <v>5</v>
      </c>
      <c r="D1184" s="17">
        <f t="shared" si="219"/>
        <v>29</v>
      </c>
      <c r="E1184" s="18">
        <v>2945</v>
      </c>
      <c r="F1184">
        <f t="shared" si="225"/>
        <v>1182</v>
      </c>
      <c r="L1184" s="20">
        <f t="shared" si="216"/>
        <v>2945</v>
      </c>
      <c r="N1184" s="2">
        <f t="shared" si="226"/>
        <v>554.52963446812407</v>
      </c>
      <c r="O1184" s="2">
        <f t="shared" si="223"/>
        <v>2390.4703655318758</v>
      </c>
      <c r="P1184" s="2">
        <f t="shared" si="224"/>
        <v>0</v>
      </c>
      <c r="R1184" s="12">
        <v>39383</v>
      </c>
      <c r="S1184" s="17">
        <f t="shared" si="220"/>
        <v>10</v>
      </c>
      <c r="T1184" s="17">
        <f t="shared" si="221"/>
        <v>7</v>
      </c>
      <c r="U1184" s="17">
        <f t="shared" si="222"/>
        <v>28</v>
      </c>
      <c r="V1184" s="18">
        <v>1600.4897501790235</v>
      </c>
      <c r="W1184">
        <f t="shared" si="227"/>
        <v>7578</v>
      </c>
    </row>
    <row r="1185" spans="1:23">
      <c r="A1185" s="12">
        <v>39277</v>
      </c>
      <c r="B1185" s="17">
        <f t="shared" si="217"/>
        <v>7</v>
      </c>
      <c r="C1185" s="17">
        <f t="shared" si="218"/>
        <v>6</v>
      </c>
      <c r="D1185" s="17">
        <f t="shared" si="219"/>
        <v>14</v>
      </c>
      <c r="E1185" s="18">
        <v>2944.9223876035157</v>
      </c>
      <c r="F1185">
        <f t="shared" si="225"/>
        <v>1183</v>
      </c>
      <c r="L1185" s="20">
        <f t="shared" si="216"/>
        <v>2944.9223876035157</v>
      </c>
      <c r="N1185" s="2">
        <f t="shared" si="226"/>
        <v>554.52963446812407</v>
      </c>
      <c r="O1185" s="2">
        <f t="shared" si="223"/>
        <v>2390.3927531353916</v>
      </c>
      <c r="P1185" s="2">
        <f t="shared" si="224"/>
        <v>0</v>
      </c>
      <c r="R1185" s="12">
        <v>39442</v>
      </c>
      <c r="S1185" s="17">
        <f t="shared" si="220"/>
        <v>12</v>
      </c>
      <c r="T1185" s="17">
        <f t="shared" si="221"/>
        <v>3</v>
      </c>
      <c r="U1185" s="17">
        <f t="shared" si="222"/>
        <v>26</v>
      </c>
      <c r="V1185" s="18">
        <v>1600.9087582058203</v>
      </c>
      <c r="W1185">
        <f t="shared" si="227"/>
        <v>7577</v>
      </c>
    </row>
    <row r="1186" spans="1:23">
      <c r="A1186" s="12">
        <v>39219</v>
      </c>
      <c r="B1186" s="17">
        <f t="shared" si="217"/>
        <v>5</v>
      </c>
      <c r="C1186" s="17">
        <f t="shared" si="218"/>
        <v>4</v>
      </c>
      <c r="D1186" s="17">
        <f t="shared" si="219"/>
        <v>17</v>
      </c>
      <c r="E1186" s="18">
        <v>2944.15</v>
      </c>
      <c r="F1186">
        <f t="shared" si="225"/>
        <v>1184</v>
      </c>
      <c r="L1186" s="20">
        <f t="shared" si="216"/>
        <v>2944.15</v>
      </c>
      <c r="N1186" s="2">
        <f t="shared" si="226"/>
        <v>554.52963446812407</v>
      </c>
      <c r="O1186" s="2">
        <f t="shared" si="223"/>
        <v>2389.6203655318759</v>
      </c>
      <c r="P1186" s="2">
        <f t="shared" si="224"/>
        <v>0</v>
      </c>
      <c r="R1186" s="12">
        <v>39137</v>
      </c>
      <c r="S1186" s="17">
        <f t="shared" si="220"/>
        <v>2</v>
      </c>
      <c r="T1186" s="17">
        <f t="shared" si="221"/>
        <v>6</v>
      </c>
      <c r="U1186" s="17">
        <f t="shared" si="222"/>
        <v>24</v>
      </c>
      <c r="V1186" s="18">
        <v>1601</v>
      </c>
      <c r="W1186">
        <f t="shared" si="227"/>
        <v>7576</v>
      </c>
    </row>
    <row r="1187" spans="1:23">
      <c r="A1187" s="12">
        <v>39215</v>
      </c>
      <c r="B1187" s="17">
        <f t="shared" si="217"/>
        <v>5</v>
      </c>
      <c r="C1187" s="17">
        <f t="shared" si="218"/>
        <v>7</v>
      </c>
      <c r="D1187" s="17">
        <f t="shared" si="219"/>
        <v>13</v>
      </c>
      <c r="E1187" s="18">
        <v>2944</v>
      </c>
      <c r="F1187">
        <f t="shared" si="225"/>
        <v>1185</v>
      </c>
      <c r="L1187" s="20">
        <f t="shared" si="216"/>
        <v>2944</v>
      </c>
      <c r="N1187" s="2">
        <f t="shared" si="226"/>
        <v>554.52963446812407</v>
      </c>
      <c r="O1187" s="2">
        <f t="shared" si="223"/>
        <v>2389.4703655318758</v>
      </c>
      <c r="P1187" s="2">
        <f t="shared" si="224"/>
        <v>0</v>
      </c>
      <c r="R1187" s="12">
        <v>39387</v>
      </c>
      <c r="S1187" s="17">
        <f t="shared" si="220"/>
        <v>11</v>
      </c>
      <c r="T1187" s="17">
        <f t="shared" si="221"/>
        <v>4</v>
      </c>
      <c r="U1187" s="17">
        <f t="shared" si="222"/>
        <v>1</v>
      </c>
      <c r="V1187" s="18">
        <v>1601.3082616235938</v>
      </c>
      <c r="W1187">
        <f t="shared" si="227"/>
        <v>7575</v>
      </c>
    </row>
    <row r="1188" spans="1:23">
      <c r="A1188" s="12">
        <v>39112</v>
      </c>
      <c r="B1188" s="17">
        <f t="shared" si="217"/>
        <v>1</v>
      </c>
      <c r="C1188" s="17">
        <f t="shared" si="218"/>
        <v>2</v>
      </c>
      <c r="D1188" s="17">
        <f t="shared" si="219"/>
        <v>30</v>
      </c>
      <c r="E1188" s="18">
        <v>2943.67</v>
      </c>
      <c r="F1188">
        <f t="shared" si="225"/>
        <v>1186</v>
      </c>
      <c r="L1188" s="20">
        <f t="shared" si="216"/>
        <v>2943.67</v>
      </c>
      <c r="M1188" s="19">
        <f>+E1188</f>
        <v>2943.67</v>
      </c>
      <c r="N1188" s="2">
        <f t="shared" si="226"/>
        <v>554.52963446812407</v>
      </c>
      <c r="O1188" s="2">
        <f t="shared" si="223"/>
        <v>2389.1403655318759</v>
      </c>
      <c r="P1188" s="2">
        <f t="shared" si="224"/>
        <v>0</v>
      </c>
      <c r="R1188" s="12">
        <v>39180</v>
      </c>
      <c r="S1188" s="17">
        <f t="shared" si="220"/>
        <v>4</v>
      </c>
      <c r="T1188" s="17">
        <f t="shared" si="221"/>
        <v>7</v>
      </c>
      <c r="U1188" s="17">
        <f t="shared" si="222"/>
        <v>8</v>
      </c>
      <c r="V1188" s="18">
        <v>1601.89</v>
      </c>
      <c r="W1188">
        <f t="shared" si="227"/>
        <v>7574</v>
      </c>
    </row>
    <row r="1189" spans="1:23">
      <c r="A1189" s="12">
        <v>39281</v>
      </c>
      <c r="B1189" s="17">
        <f t="shared" si="217"/>
        <v>7</v>
      </c>
      <c r="C1189" s="17">
        <f t="shared" si="218"/>
        <v>3</v>
      </c>
      <c r="D1189" s="17">
        <f t="shared" si="219"/>
        <v>18</v>
      </c>
      <c r="E1189" s="18">
        <v>2943.6527563123045</v>
      </c>
      <c r="F1189">
        <f t="shared" si="225"/>
        <v>1187</v>
      </c>
      <c r="L1189" s="20">
        <f t="shared" si="216"/>
        <v>2943.6527563123045</v>
      </c>
      <c r="N1189" s="2">
        <f t="shared" si="226"/>
        <v>554.52963446812407</v>
      </c>
      <c r="O1189" s="2">
        <f t="shared" si="223"/>
        <v>2389.1231218441803</v>
      </c>
      <c r="P1189" s="2">
        <f t="shared" si="224"/>
        <v>0</v>
      </c>
      <c r="R1189" s="12">
        <v>39242</v>
      </c>
      <c r="S1189" s="17">
        <f t="shared" si="220"/>
        <v>6</v>
      </c>
      <c r="T1189" s="17">
        <f t="shared" si="221"/>
        <v>6</v>
      </c>
      <c r="U1189" s="17">
        <f t="shared" si="222"/>
        <v>9</v>
      </c>
      <c r="V1189" s="18">
        <v>1601.93</v>
      </c>
      <c r="W1189">
        <f t="shared" si="227"/>
        <v>7573</v>
      </c>
    </row>
    <row r="1190" spans="1:23">
      <c r="A1190" s="12">
        <v>39292</v>
      </c>
      <c r="B1190" s="17">
        <f t="shared" si="217"/>
        <v>7</v>
      </c>
      <c r="C1190" s="17">
        <f t="shared" si="218"/>
        <v>7</v>
      </c>
      <c r="D1190" s="17">
        <f t="shared" si="219"/>
        <v>29</v>
      </c>
      <c r="E1190" s="18">
        <v>2943.5978633087889</v>
      </c>
      <c r="F1190">
        <f t="shared" si="225"/>
        <v>1188</v>
      </c>
      <c r="L1190" s="20">
        <f t="shared" si="216"/>
        <v>2943.5978633087889</v>
      </c>
      <c r="N1190" s="2">
        <f t="shared" si="226"/>
        <v>554.52963446812407</v>
      </c>
      <c r="O1190" s="2">
        <f t="shared" si="223"/>
        <v>2389.0682288406647</v>
      </c>
      <c r="P1190" s="2">
        <f t="shared" si="224"/>
        <v>0</v>
      </c>
      <c r="R1190" s="12">
        <v>39203</v>
      </c>
      <c r="S1190" s="17">
        <f t="shared" si="220"/>
        <v>5</v>
      </c>
      <c r="T1190" s="17">
        <f t="shared" si="221"/>
        <v>2</v>
      </c>
      <c r="U1190" s="17">
        <f t="shared" si="222"/>
        <v>1</v>
      </c>
      <c r="V1190" s="18">
        <v>1602.2</v>
      </c>
      <c r="W1190">
        <f t="shared" si="227"/>
        <v>7572</v>
      </c>
    </row>
    <row r="1191" spans="1:23">
      <c r="A1191" s="12">
        <v>39225</v>
      </c>
      <c r="B1191" s="17">
        <f t="shared" si="217"/>
        <v>5</v>
      </c>
      <c r="C1191" s="17">
        <f t="shared" si="218"/>
        <v>3</v>
      </c>
      <c r="D1191" s="17">
        <f t="shared" si="219"/>
        <v>23</v>
      </c>
      <c r="E1191" s="18">
        <v>2943</v>
      </c>
      <c r="F1191">
        <f t="shared" si="225"/>
        <v>1189</v>
      </c>
      <c r="L1191" s="20">
        <f t="shared" si="216"/>
        <v>2943</v>
      </c>
      <c r="N1191" s="2">
        <f t="shared" si="226"/>
        <v>554.52963446812407</v>
      </c>
      <c r="O1191" s="2">
        <f t="shared" si="223"/>
        <v>2388.4703655318758</v>
      </c>
      <c r="P1191" s="2">
        <f t="shared" si="224"/>
        <v>0</v>
      </c>
      <c r="R1191" s="12">
        <v>39423</v>
      </c>
      <c r="S1191" s="17">
        <f t="shared" si="220"/>
        <v>12</v>
      </c>
      <c r="T1191" s="17">
        <f t="shared" si="221"/>
        <v>5</v>
      </c>
      <c r="U1191" s="17">
        <f t="shared" si="222"/>
        <v>7</v>
      </c>
      <c r="V1191" s="18">
        <v>1602.4444793623829</v>
      </c>
      <c r="W1191">
        <f t="shared" si="227"/>
        <v>7571</v>
      </c>
    </row>
    <row r="1192" spans="1:23">
      <c r="A1192" s="12">
        <v>39244</v>
      </c>
      <c r="B1192" s="17">
        <f t="shared" si="217"/>
        <v>6</v>
      </c>
      <c r="C1192" s="17">
        <f t="shared" si="218"/>
        <v>1</v>
      </c>
      <c r="D1192" s="17">
        <f t="shared" si="219"/>
        <v>11</v>
      </c>
      <c r="E1192" s="18">
        <v>2943</v>
      </c>
      <c r="F1192">
        <f t="shared" si="225"/>
        <v>1190</v>
      </c>
      <c r="L1192" s="20">
        <f t="shared" si="216"/>
        <v>2943</v>
      </c>
      <c r="N1192" s="2">
        <f t="shared" si="226"/>
        <v>554.52963446812407</v>
      </c>
      <c r="O1192" s="2">
        <f t="shared" si="223"/>
        <v>2388.4703655318758</v>
      </c>
      <c r="P1192" s="2">
        <f t="shared" si="224"/>
        <v>0</v>
      </c>
      <c r="R1192" s="12">
        <v>39107</v>
      </c>
      <c r="S1192" s="17">
        <f t="shared" si="220"/>
        <v>1</v>
      </c>
      <c r="T1192" s="17">
        <f t="shared" si="221"/>
        <v>4</v>
      </c>
      <c r="U1192" s="17">
        <f t="shared" si="222"/>
        <v>25</v>
      </c>
      <c r="V1192" s="18">
        <v>1603.27</v>
      </c>
      <c r="W1192">
        <f t="shared" si="227"/>
        <v>7570</v>
      </c>
    </row>
    <row r="1193" spans="1:23">
      <c r="A1193" s="12">
        <v>39237</v>
      </c>
      <c r="B1193" s="17">
        <f t="shared" si="217"/>
        <v>6</v>
      </c>
      <c r="C1193" s="17">
        <f t="shared" si="218"/>
        <v>1</v>
      </c>
      <c r="D1193" s="17">
        <f t="shared" si="219"/>
        <v>4</v>
      </c>
      <c r="E1193" s="18">
        <v>2942</v>
      </c>
      <c r="F1193">
        <f t="shared" si="225"/>
        <v>1191</v>
      </c>
      <c r="L1193" s="20">
        <f t="shared" si="216"/>
        <v>2942</v>
      </c>
      <c r="N1193" s="2">
        <f t="shared" si="226"/>
        <v>554.52963446812407</v>
      </c>
      <c r="O1193" s="2">
        <f t="shared" si="223"/>
        <v>2387.4703655318758</v>
      </c>
      <c r="P1193" s="2">
        <f t="shared" si="224"/>
        <v>0</v>
      </c>
      <c r="R1193" s="12">
        <v>39224</v>
      </c>
      <c r="S1193" s="17">
        <f t="shared" si="220"/>
        <v>5</v>
      </c>
      <c r="T1193" s="17">
        <f t="shared" si="221"/>
        <v>2</v>
      </c>
      <c r="U1193" s="17">
        <f t="shared" si="222"/>
        <v>22</v>
      </c>
      <c r="V1193" s="18">
        <v>1603.49</v>
      </c>
      <c r="W1193">
        <f t="shared" si="227"/>
        <v>7569</v>
      </c>
    </row>
    <row r="1194" spans="1:23">
      <c r="A1194" s="12">
        <v>39283</v>
      </c>
      <c r="B1194" s="17">
        <f t="shared" si="217"/>
        <v>7</v>
      </c>
      <c r="C1194" s="17">
        <f t="shared" si="218"/>
        <v>5</v>
      </c>
      <c r="D1194" s="17">
        <f t="shared" si="219"/>
        <v>20</v>
      </c>
      <c r="E1194" s="18">
        <v>2941.2591065013671</v>
      </c>
      <c r="F1194">
        <f t="shared" si="225"/>
        <v>1192</v>
      </c>
      <c r="L1194" s="20">
        <f t="shared" si="216"/>
        <v>2941.2591065013671</v>
      </c>
      <c r="N1194" s="2">
        <f t="shared" si="226"/>
        <v>554.52963446812407</v>
      </c>
      <c r="O1194" s="2">
        <f t="shared" si="223"/>
        <v>2386.7294720332429</v>
      </c>
      <c r="P1194" s="2">
        <f t="shared" si="224"/>
        <v>0</v>
      </c>
      <c r="R1194" s="12">
        <v>39409</v>
      </c>
      <c r="S1194" s="17">
        <f t="shared" si="220"/>
        <v>11</v>
      </c>
      <c r="T1194" s="17">
        <f t="shared" si="221"/>
        <v>5</v>
      </c>
      <c r="U1194" s="17">
        <f t="shared" si="222"/>
        <v>23</v>
      </c>
      <c r="V1194" s="18">
        <v>1603.8011274091407</v>
      </c>
      <c r="W1194">
        <f t="shared" si="227"/>
        <v>7568</v>
      </c>
    </row>
    <row r="1195" spans="1:23">
      <c r="A1195" s="12">
        <v>39286</v>
      </c>
      <c r="B1195" s="17">
        <f t="shared" si="217"/>
        <v>7</v>
      </c>
      <c r="C1195" s="17">
        <f t="shared" si="218"/>
        <v>1</v>
      </c>
      <c r="D1195" s="17">
        <f t="shared" si="219"/>
        <v>23</v>
      </c>
      <c r="E1195" s="18">
        <v>2941.0079501902342</v>
      </c>
      <c r="F1195">
        <f t="shared" si="225"/>
        <v>1193</v>
      </c>
      <c r="L1195" s="20">
        <f t="shared" si="216"/>
        <v>2941.0079501902342</v>
      </c>
      <c r="N1195" s="2">
        <f t="shared" si="226"/>
        <v>554.52963446812407</v>
      </c>
      <c r="O1195" s="2">
        <f t="shared" si="223"/>
        <v>2386.47831572211</v>
      </c>
      <c r="P1195" s="2">
        <f t="shared" si="224"/>
        <v>0</v>
      </c>
      <c r="R1195" s="12">
        <v>39221</v>
      </c>
      <c r="S1195" s="17">
        <f t="shared" si="220"/>
        <v>5</v>
      </c>
      <c r="T1195" s="17">
        <f t="shared" si="221"/>
        <v>6</v>
      </c>
      <c r="U1195" s="17">
        <f t="shared" si="222"/>
        <v>19</v>
      </c>
      <c r="V1195" s="18">
        <v>1604.44</v>
      </c>
      <c r="W1195">
        <f t="shared" si="227"/>
        <v>7567</v>
      </c>
    </row>
    <row r="1196" spans="1:23">
      <c r="A1196" s="12">
        <v>39273</v>
      </c>
      <c r="B1196" s="17">
        <f t="shared" si="217"/>
        <v>7</v>
      </c>
      <c r="C1196" s="17">
        <f t="shared" si="218"/>
        <v>2</v>
      </c>
      <c r="D1196" s="17">
        <f t="shared" si="219"/>
        <v>10</v>
      </c>
      <c r="E1196" s="18">
        <v>2940.5949534203128</v>
      </c>
      <c r="F1196">
        <f t="shared" si="225"/>
        <v>1194</v>
      </c>
      <c r="L1196" s="20">
        <f t="shared" ref="L1196:L1259" si="228">IF(F1196&gt;1000,E1196,0)</f>
        <v>2940.5949534203128</v>
      </c>
      <c r="N1196" s="2">
        <f t="shared" si="226"/>
        <v>554.52963446812407</v>
      </c>
      <c r="O1196" s="2">
        <f t="shared" si="223"/>
        <v>2386.0653189521886</v>
      </c>
      <c r="P1196" s="2">
        <f t="shared" si="224"/>
        <v>0</v>
      </c>
      <c r="R1196" s="12">
        <v>39385</v>
      </c>
      <c r="S1196" s="17">
        <f t="shared" si="220"/>
        <v>10</v>
      </c>
      <c r="T1196" s="17">
        <f t="shared" si="221"/>
        <v>2</v>
      </c>
      <c r="U1196" s="17">
        <f t="shared" si="222"/>
        <v>30</v>
      </c>
      <c r="V1196" s="18">
        <v>1605.2022021935938</v>
      </c>
      <c r="W1196">
        <f t="shared" si="227"/>
        <v>7566</v>
      </c>
    </row>
    <row r="1197" spans="1:23">
      <c r="A1197" s="12">
        <v>39260</v>
      </c>
      <c r="B1197" s="17">
        <f t="shared" si="217"/>
        <v>6</v>
      </c>
      <c r="C1197" s="17">
        <f t="shared" si="218"/>
        <v>3</v>
      </c>
      <c r="D1197" s="17">
        <f t="shared" si="219"/>
        <v>27</v>
      </c>
      <c r="E1197" s="18">
        <v>2940.1</v>
      </c>
      <c r="F1197">
        <f t="shared" si="225"/>
        <v>1195</v>
      </c>
      <c r="L1197" s="20">
        <f t="shared" si="228"/>
        <v>2940.1</v>
      </c>
      <c r="N1197" s="2">
        <f t="shared" si="226"/>
        <v>554.52963446812407</v>
      </c>
      <c r="O1197" s="2">
        <f t="shared" si="223"/>
        <v>2385.5703655318757</v>
      </c>
      <c r="P1197" s="2">
        <f t="shared" si="224"/>
        <v>0</v>
      </c>
      <c r="R1197" s="12">
        <v>39439</v>
      </c>
      <c r="S1197" s="17">
        <f t="shared" si="220"/>
        <v>12</v>
      </c>
      <c r="T1197" s="17">
        <f t="shared" si="221"/>
        <v>7</v>
      </c>
      <c r="U1197" s="17">
        <f t="shared" si="222"/>
        <v>23</v>
      </c>
      <c r="V1197" s="18">
        <v>1605.5788052004687</v>
      </c>
      <c r="W1197">
        <f t="shared" si="227"/>
        <v>7565</v>
      </c>
    </row>
    <row r="1198" spans="1:23">
      <c r="A1198" s="12">
        <v>39269</v>
      </c>
      <c r="B1198" s="17">
        <f t="shared" si="217"/>
        <v>7</v>
      </c>
      <c r="C1198" s="17">
        <f t="shared" si="218"/>
        <v>5</v>
      </c>
      <c r="D1198" s="17">
        <f t="shared" si="219"/>
        <v>6</v>
      </c>
      <c r="E1198" s="18">
        <v>2940.0912511906249</v>
      </c>
      <c r="F1198">
        <f t="shared" si="225"/>
        <v>1196</v>
      </c>
      <c r="L1198" s="20">
        <f t="shared" si="228"/>
        <v>2940.0912511906249</v>
      </c>
      <c r="N1198" s="2">
        <f t="shared" si="226"/>
        <v>554.52963446812407</v>
      </c>
      <c r="O1198" s="2">
        <f t="shared" si="223"/>
        <v>2385.5616167225007</v>
      </c>
      <c r="P1198" s="2">
        <f t="shared" si="224"/>
        <v>0</v>
      </c>
      <c r="R1198" s="12">
        <v>39226</v>
      </c>
      <c r="S1198" s="17">
        <f t="shared" si="220"/>
        <v>5</v>
      </c>
      <c r="T1198" s="17">
        <f t="shared" si="221"/>
        <v>4</v>
      </c>
      <c r="U1198" s="17">
        <f t="shared" si="222"/>
        <v>24</v>
      </c>
      <c r="V1198" s="18">
        <v>1605.8</v>
      </c>
      <c r="W1198">
        <f t="shared" si="227"/>
        <v>7564</v>
      </c>
    </row>
    <row r="1199" spans="1:23">
      <c r="A1199" s="12">
        <v>39250</v>
      </c>
      <c r="B1199" s="17">
        <f t="shared" si="217"/>
        <v>6</v>
      </c>
      <c r="C1199" s="17">
        <f t="shared" si="218"/>
        <v>7</v>
      </c>
      <c r="D1199" s="17">
        <f t="shared" si="219"/>
        <v>17</v>
      </c>
      <c r="E1199" s="18">
        <v>2939.82</v>
      </c>
      <c r="F1199">
        <f t="shared" si="225"/>
        <v>1197</v>
      </c>
      <c r="L1199" s="20">
        <f t="shared" si="228"/>
        <v>2939.82</v>
      </c>
      <c r="N1199" s="2">
        <f t="shared" si="226"/>
        <v>554.52963446812407</v>
      </c>
      <c r="O1199" s="2">
        <f t="shared" si="223"/>
        <v>2385.290365531876</v>
      </c>
      <c r="P1199" s="2">
        <f t="shared" si="224"/>
        <v>0</v>
      </c>
      <c r="R1199" s="12">
        <v>39213</v>
      </c>
      <c r="S1199" s="17">
        <f t="shared" si="220"/>
        <v>5</v>
      </c>
      <c r="T1199" s="17">
        <f t="shared" si="221"/>
        <v>5</v>
      </c>
      <c r="U1199" s="17">
        <f t="shared" si="222"/>
        <v>11</v>
      </c>
      <c r="V1199" s="18">
        <v>1605.92</v>
      </c>
      <c r="W1199">
        <f t="shared" si="227"/>
        <v>7563</v>
      </c>
    </row>
    <row r="1200" spans="1:23">
      <c r="A1200" s="12">
        <v>39130</v>
      </c>
      <c r="B1200" s="17">
        <f t="shared" si="217"/>
        <v>2</v>
      </c>
      <c r="C1200" s="17">
        <f t="shared" si="218"/>
        <v>6</v>
      </c>
      <c r="D1200" s="17">
        <f t="shared" si="219"/>
        <v>17</v>
      </c>
      <c r="E1200" s="18">
        <v>2939</v>
      </c>
      <c r="F1200">
        <f t="shared" si="225"/>
        <v>1198</v>
      </c>
      <c r="L1200" s="20">
        <f t="shared" si="228"/>
        <v>2939</v>
      </c>
      <c r="N1200" s="2">
        <f t="shared" si="226"/>
        <v>554.52963446812407</v>
      </c>
      <c r="O1200" s="2">
        <f t="shared" si="223"/>
        <v>2384.4703655318758</v>
      </c>
      <c r="P1200" s="2">
        <f t="shared" si="224"/>
        <v>0</v>
      </c>
      <c r="R1200" s="12">
        <v>39088</v>
      </c>
      <c r="S1200" s="17">
        <f t="shared" si="220"/>
        <v>1</v>
      </c>
      <c r="T1200" s="17">
        <f t="shared" si="221"/>
        <v>6</v>
      </c>
      <c r="U1200" s="17">
        <f t="shared" si="222"/>
        <v>6</v>
      </c>
      <c r="V1200" s="18">
        <v>1606.76</v>
      </c>
      <c r="W1200">
        <f t="shared" si="227"/>
        <v>7562</v>
      </c>
    </row>
    <row r="1201" spans="1:23">
      <c r="A1201" s="12">
        <v>39258</v>
      </c>
      <c r="B1201" s="17">
        <f t="shared" si="217"/>
        <v>6</v>
      </c>
      <c r="C1201" s="17">
        <f t="shared" si="218"/>
        <v>1</v>
      </c>
      <c r="D1201" s="17">
        <f t="shared" si="219"/>
        <v>25</v>
      </c>
      <c r="E1201" s="18">
        <v>2939</v>
      </c>
      <c r="F1201">
        <f t="shared" si="225"/>
        <v>1199</v>
      </c>
      <c r="L1201" s="20">
        <f t="shared" si="228"/>
        <v>2939</v>
      </c>
      <c r="N1201" s="2">
        <f t="shared" si="226"/>
        <v>554.52963446812407</v>
      </c>
      <c r="O1201" s="2">
        <f t="shared" si="223"/>
        <v>2384.4703655318758</v>
      </c>
      <c r="P1201" s="2">
        <f t="shared" si="224"/>
        <v>0</v>
      </c>
      <c r="R1201" s="12">
        <v>39233</v>
      </c>
      <c r="S1201" s="17">
        <f t="shared" si="220"/>
        <v>5</v>
      </c>
      <c r="T1201" s="17">
        <f t="shared" si="221"/>
        <v>4</v>
      </c>
      <c r="U1201" s="17">
        <f t="shared" si="222"/>
        <v>31</v>
      </c>
      <c r="V1201" s="18">
        <v>1606.9</v>
      </c>
      <c r="W1201">
        <f t="shared" si="227"/>
        <v>7561</v>
      </c>
    </row>
    <row r="1202" spans="1:23">
      <c r="A1202" s="12">
        <v>39242</v>
      </c>
      <c r="B1202" s="17">
        <f t="shared" si="217"/>
        <v>6</v>
      </c>
      <c r="C1202" s="17">
        <f t="shared" si="218"/>
        <v>6</v>
      </c>
      <c r="D1202" s="17">
        <f t="shared" si="219"/>
        <v>9</v>
      </c>
      <c r="E1202" s="18">
        <v>2937.25</v>
      </c>
      <c r="F1202">
        <f t="shared" si="225"/>
        <v>1200</v>
      </c>
      <c r="L1202" s="20">
        <f t="shared" si="228"/>
        <v>2937.25</v>
      </c>
      <c r="N1202" s="2">
        <f t="shared" si="226"/>
        <v>554.52963446812407</v>
      </c>
      <c r="O1202" s="2">
        <f t="shared" si="223"/>
        <v>2382.7203655318758</v>
      </c>
      <c r="P1202" s="2">
        <f t="shared" si="224"/>
        <v>0</v>
      </c>
      <c r="R1202" s="12">
        <v>39381</v>
      </c>
      <c r="S1202" s="17">
        <f t="shared" si="220"/>
        <v>10</v>
      </c>
      <c r="T1202" s="17">
        <f t="shared" si="221"/>
        <v>5</v>
      </c>
      <c r="U1202" s="17">
        <f t="shared" si="222"/>
        <v>26</v>
      </c>
      <c r="V1202" s="18">
        <v>1606.9836881458984</v>
      </c>
      <c r="W1202">
        <f t="shared" si="227"/>
        <v>7560</v>
      </c>
    </row>
    <row r="1203" spans="1:23">
      <c r="A1203" s="12">
        <v>39208</v>
      </c>
      <c r="B1203" s="17">
        <f t="shared" si="217"/>
        <v>5</v>
      </c>
      <c r="C1203" s="17">
        <f t="shared" si="218"/>
        <v>7</v>
      </c>
      <c r="D1203" s="17">
        <f t="shared" si="219"/>
        <v>6</v>
      </c>
      <c r="E1203" s="18">
        <v>2937</v>
      </c>
      <c r="F1203">
        <f t="shared" si="225"/>
        <v>1201</v>
      </c>
      <c r="L1203" s="20">
        <f t="shared" si="228"/>
        <v>2937</v>
      </c>
      <c r="N1203" s="2">
        <f t="shared" si="226"/>
        <v>554.52963446812407</v>
      </c>
      <c r="O1203" s="2">
        <f t="shared" si="223"/>
        <v>2382.4703655318758</v>
      </c>
      <c r="P1203" s="2">
        <f t="shared" si="224"/>
        <v>0</v>
      </c>
      <c r="R1203" s="12">
        <v>39199</v>
      </c>
      <c r="S1203" s="17">
        <f t="shared" si="220"/>
        <v>4</v>
      </c>
      <c r="T1203" s="17">
        <f t="shared" si="221"/>
        <v>5</v>
      </c>
      <c r="U1203" s="17">
        <f t="shared" si="222"/>
        <v>27</v>
      </c>
      <c r="V1203" s="18">
        <v>1607.08</v>
      </c>
      <c r="W1203">
        <f t="shared" si="227"/>
        <v>7559</v>
      </c>
    </row>
    <row r="1204" spans="1:23">
      <c r="A1204" s="12">
        <v>39231</v>
      </c>
      <c r="B1204" s="17">
        <f t="shared" si="217"/>
        <v>5</v>
      </c>
      <c r="C1204" s="17">
        <f t="shared" si="218"/>
        <v>2</v>
      </c>
      <c r="D1204" s="17">
        <f t="shared" si="219"/>
        <v>29</v>
      </c>
      <c r="E1204" s="18">
        <v>2936.54</v>
      </c>
      <c r="F1204">
        <f t="shared" si="225"/>
        <v>1202</v>
      </c>
      <c r="L1204" s="20">
        <f t="shared" si="228"/>
        <v>2936.54</v>
      </c>
      <c r="N1204" s="2">
        <f t="shared" si="226"/>
        <v>554.52963446812407</v>
      </c>
      <c r="O1204" s="2">
        <f t="shared" si="223"/>
        <v>2382.0103655318758</v>
      </c>
      <c r="P1204" s="2">
        <f t="shared" si="224"/>
        <v>0</v>
      </c>
      <c r="R1204" s="12">
        <v>39205</v>
      </c>
      <c r="S1204" s="17">
        <f t="shared" si="220"/>
        <v>5</v>
      </c>
      <c r="T1204" s="17">
        <f t="shared" si="221"/>
        <v>4</v>
      </c>
      <c r="U1204" s="17">
        <f t="shared" si="222"/>
        <v>3</v>
      </c>
      <c r="V1204" s="18">
        <v>1607.98</v>
      </c>
      <c r="W1204">
        <f t="shared" si="227"/>
        <v>7558</v>
      </c>
    </row>
    <row r="1205" spans="1:23">
      <c r="A1205" s="12">
        <v>39306</v>
      </c>
      <c r="B1205" s="17">
        <f t="shared" si="217"/>
        <v>8</v>
      </c>
      <c r="C1205" s="17">
        <f t="shared" si="218"/>
        <v>7</v>
      </c>
      <c r="D1205" s="17">
        <f t="shared" si="219"/>
        <v>12</v>
      </c>
      <c r="E1205" s="18">
        <v>2936.3544580251955</v>
      </c>
      <c r="F1205">
        <f t="shared" si="225"/>
        <v>1203</v>
      </c>
      <c r="L1205" s="20">
        <f t="shared" si="228"/>
        <v>2936.3544580251955</v>
      </c>
      <c r="N1205" s="2">
        <f t="shared" si="226"/>
        <v>554.52963446812407</v>
      </c>
      <c r="O1205" s="2">
        <f t="shared" si="223"/>
        <v>2381.8248235570713</v>
      </c>
      <c r="P1205" s="2">
        <f t="shared" si="224"/>
        <v>0</v>
      </c>
      <c r="R1205" s="12">
        <v>39233</v>
      </c>
      <c r="S1205" s="17">
        <f t="shared" si="220"/>
        <v>5</v>
      </c>
      <c r="T1205" s="17">
        <f t="shared" si="221"/>
        <v>4</v>
      </c>
      <c r="U1205" s="17">
        <f t="shared" si="222"/>
        <v>31</v>
      </c>
      <c r="V1205" s="18">
        <v>1607.98</v>
      </c>
      <c r="W1205">
        <f t="shared" si="227"/>
        <v>7557</v>
      </c>
    </row>
    <row r="1206" spans="1:23">
      <c r="A1206" s="12">
        <v>39292</v>
      </c>
      <c r="B1206" s="17">
        <f t="shared" si="217"/>
        <v>7</v>
      </c>
      <c r="C1206" s="17">
        <f t="shared" si="218"/>
        <v>7</v>
      </c>
      <c r="D1206" s="17">
        <f t="shared" si="219"/>
        <v>29</v>
      </c>
      <c r="E1206" s="18">
        <v>2935.9379288273435</v>
      </c>
      <c r="F1206">
        <f t="shared" si="225"/>
        <v>1204</v>
      </c>
      <c r="L1206" s="20">
        <f t="shared" si="228"/>
        <v>2935.9379288273435</v>
      </c>
      <c r="N1206" s="2">
        <f t="shared" si="226"/>
        <v>554.52963446812407</v>
      </c>
      <c r="O1206" s="2">
        <f t="shared" si="223"/>
        <v>2381.4082943592193</v>
      </c>
      <c r="P1206" s="2">
        <f t="shared" si="224"/>
        <v>0</v>
      </c>
      <c r="R1206" s="12">
        <v>39225</v>
      </c>
      <c r="S1206" s="17">
        <f t="shared" si="220"/>
        <v>5</v>
      </c>
      <c r="T1206" s="17">
        <f t="shared" si="221"/>
        <v>3</v>
      </c>
      <c r="U1206" s="17">
        <f t="shared" si="222"/>
        <v>23</v>
      </c>
      <c r="V1206" s="18">
        <v>1608.06</v>
      </c>
      <c r="W1206">
        <f t="shared" si="227"/>
        <v>7556</v>
      </c>
    </row>
    <row r="1207" spans="1:23">
      <c r="A1207" s="12">
        <v>39240</v>
      </c>
      <c r="B1207" s="17">
        <f t="shared" si="217"/>
        <v>6</v>
      </c>
      <c r="C1207" s="17">
        <f t="shared" si="218"/>
        <v>4</v>
      </c>
      <c r="D1207" s="17">
        <f t="shared" si="219"/>
        <v>7</v>
      </c>
      <c r="E1207" s="18">
        <v>2935.66</v>
      </c>
      <c r="F1207">
        <f t="shared" si="225"/>
        <v>1205</v>
      </c>
      <c r="L1207" s="20">
        <f t="shared" si="228"/>
        <v>2935.66</v>
      </c>
      <c r="N1207" s="2">
        <f t="shared" si="226"/>
        <v>554.52963446812407</v>
      </c>
      <c r="O1207" s="2">
        <f t="shared" si="223"/>
        <v>2381.1303655318757</v>
      </c>
      <c r="P1207" s="2">
        <f t="shared" si="224"/>
        <v>0</v>
      </c>
      <c r="R1207" s="12">
        <v>39285</v>
      </c>
      <c r="S1207" s="17">
        <f t="shared" si="220"/>
        <v>7</v>
      </c>
      <c r="T1207" s="17">
        <f t="shared" si="221"/>
        <v>7</v>
      </c>
      <c r="U1207" s="17">
        <f t="shared" si="222"/>
        <v>22</v>
      </c>
      <c r="V1207" s="18">
        <v>1608.1797485626955</v>
      </c>
      <c r="W1207">
        <f t="shared" si="227"/>
        <v>7555</v>
      </c>
    </row>
    <row r="1208" spans="1:23">
      <c r="A1208" s="12">
        <v>39238</v>
      </c>
      <c r="B1208" s="17">
        <f t="shared" si="217"/>
        <v>6</v>
      </c>
      <c r="C1208" s="17">
        <f t="shared" si="218"/>
        <v>2</v>
      </c>
      <c r="D1208" s="17">
        <f t="shared" si="219"/>
        <v>5</v>
      </c>
      <c r="E1208" s="18">
        <v>2935</v>
      </c>
      <c r="F1208">
        <f t="shared" si="225"/>
        <v>1206</v>
      </c>
      <c r="L1208" s="20">
        <f t="shared" si="228"/>
        <v>2935</v>
      </c>
      <c r="N1208" s="2">
        <f t="shared" si="226"/>
        <v>554.52963446812407</v>
      </c>
      <c r="O1208" s="2">
        <f t="shared" si="223"/>
        <v>2380.4703655318758</v>
      </c>
      <c r="P1208" s="2">
        <f t="shared" si="224"/>
        <v>0</v>
      </c>
      <c r="R1208" s="12">
        <v>39242</v>
      </c>
      <c r="S1208" s="17">
        <f t="shared" si="220"/>
        <v>6</v>
      </c>
      <c r="T1208" s="17">
        <f t="shared" si="221"/>
        <v>6</v>
      </c>
      <c r="U1208" s="17">
        <f t="shared" si="222"/>
        <v>9</v>
      </c>
      <c r="V1208" s="18">
        <v>1609.06</v>
      </c>
      <c r="W1208">
        <f t="shared" si="227"/>
        <v>7554</v>
      </c>
    </row>
    <row r="1209" spans="1:23">
      <c r="A1209" s="12">
        <v>39247</v>
      </c>
      <c r="B1209" s="17">
        <f t="shared" si="217"/>
        <v>6</v>
      </c>
      <c r="C1209" s="17">
        <f t="shared" si="218"/>
        <v>4</v>
      </c>
      <c r="D1209" s="17">
        <f t="shared" si="219"/>
        <v>14</v>
      </c>
      <c r="E1209" s="18">
        <v>2934.22</v>
      </c>
      <c r="F1209">
        <f t="shared" si="225"/>
        <v>1207</v>
      </c>
      <c r="L1209" s="20">
        <f t="shared" si="228"/>
        <v>2934.22</v>
      </c>
      <c r="N1209" s="2">
        <f t="shared" si="226"/>
        <v>554.52963446812407</v>
      </c>
      <c r="O1209" s="2">
        <f t="shared" si="223"/>
        <v>2379.6903655318756</v>
      </c>
      <c r="P1209" s="2">
        <f t="shared" si="224"/>
        <v>0</v>
      </c>
      <c r="R1209" s="12">
        <v>39415</v>
      </c>
      <c r="S1209" s="17">
        <f t="shared" si="220"/>
        <v>11</v>
      </c>
      <c r="T1209" s="17">
        <f t="shared" si="221"/>
        <v>4</v>
      </c>
      <c r="U1209" s="17">
        <f t="shared" si="222"/>
        <v>29</v>
      </c>
      <c r="V1209" s="18">
        <v>1609.0855908044923</v>
      </c>
      <c r="W1209">
        <f t="shared" si="227"/>
        <v>7553</v>
      </c>
    </row>
    <row r="1210" spans="1:23">
      <c r="A1210" s="12">
        <v>39271</v>
      </c>
      <c r="B1210" s="17">
        <f t="shared" si="217"/>
        <v>7</v>
      </c>
      <c r="C1210" s="17">
        <f t="shared" si="218"/>
        <v>7</v>
      </c>
      <c r="D1210" s="17">
        <f t="shared" si="219"/>
        <v>8</v>
      </c>
      <c r="E1210" s="18">
        <v>2933.9286019146484</v>
      </c>
      <c r="F1210">
        <f t="shared" si="225"/>
        <v>1208</v>
      </c>
      <c r="L1210" s="20">
        <f t="shared" si="228"/>
        <v>2933.9286019146484</v>
      </c>
      <c r="N1210" s="2">
        <f t="shared" si="226"/>
        <v>554.52963446812407</v>
      </c>
      <c r="O1210" s="2">
        <f t="shared" si="223"/>
        <v>2379.3989674465242</v>
      </c>
      <c r="P1210" s="2">
        <f t="shared" si="224"/>
        <v>0</v>
      </c>
      <c r="R1210" s="12">
        <v>39235</v>
      </c>
      <c r="S1210" s="17">
        <f t="shared" si="220"/>
        <v>6</v>
      </c>
      <c r="T1210" s="17">
        <f t="shared" si="221"/>
        <v>6</v>
      </c>
      <c r="U1210" s="17">
        <f t="shared" si="222"/>
        <v>2</v>
      </c>
      <c r="V1210" s="18">
        <v>1609.17</v>
      </c>
      <c r="W1210">
        <f t="shared" si="227"/>
        <v>7552</v>
      </c>
    </row>
    <row r="1211" spans="1:23">
      <c r="A1211" s="12">
        <v>39313</v>
      </c>
      <c r="B1211" s="17">
        <f t="shared" si="217"/>
        <v>8</v>
      </c>
      <c r="C1211" s="17">
        <f t="shared" si="218"/>
        <v>7</v>
      </c>
      <c r="D1211" s="17">
        <f t="shared" si="219"/>
        <v>19</v>
      </c>
      <c r="E1211" s="18">
        <v>2933.9174696498044</v>
      </c>
      <c r="F1211">
        <f t="shared" si="225"/>
        <v>1209</v>
      </c>
      <c r="L1211" s="20">
        <f t="shared" si="228"/>
        <v>2933.9174696498044</v>
      </c>
      <c r="N1211" s="2">
        <f t="shared" si="226"/>
        <v>554.52963446812407</v>
      </c>
      <c r="O1211" s="2">
        <f t="shared" si="223"/>
        <v>2379.3878351816802</v>
      </c>
      <c r="P1211" s="2">
        <f t="shared" si="224"/>
        <v>0</v>
      </c>
      <c r="R1211" s="12">
        <v>39367</v>
      </c>
      <c r="S1211" s="17">
        <f t="shared" si="220"/>
        <v>10</v>
      </c>
      <c r="T1211" s="17">
        <f t="shared" si="221"/>
        <v>5</v>
      </c>
      <c r="U1211" s="17">
        <f t="shared" si="222"/>
        <v>12</v>
      </c>
      <c r="V1211" s="18">
        <v>1609.2847174519138</v>
      </c>
      <c r="W1211">
        <f t="shared" si="227"/>
        <v>7551</v>
      </c>
    </row>
    <row r="1212" spans="1:23">
      <c r="A1212" s="12">
        <v>39320</v>
      </c>
      <c r="B1212" s="17">
        <f t="shared" si="217"/>
        <v>8</v>
      </c>
      <c r="C1212" s="17">
        <f t="shared" si="218"/>
        <v>7</v>
      </c>
      <c r="D1212" s="17">
        <f t="shared" si="219"/>
        <v>26</v>
      </c>
      <c r="E1212" s="18">
        <v>2933.8855878496097</v>
      </c>
      <c r="F1212">
        <f t="shared" si="225"/>
        <v>1210</v>
      </c>
      <c r="L1212" s="20">
        <f t="shared" si="228"/>
        <v>2933.8855878496097</v>
      </c>
      <c r="N1212" s="2">
        <f t="shared" si="226"/>
        <v>554.52963446812407</v>
      </c>
      <c r="O1212" s="2">
        <f t="shared" si="223"/>
        <v>2379.3559533814855</v>
      </c>
      <c r="P1212" s="2">
        <f t="shared" si="224"/>
        <v>0</v>
      </c>
      <c r="R1212" s="12">
        <v>39182</v>
      </c>
      <c r="S1212" s="17">
        <f t="shared" si="220"/>
        <v>4</v>
      </c>
      <c r="T1212" s="17">
        <f t="shared" si="221"/>
        <v>2</v>
      </c>
      <c r="U1212" s="17">
        <f t="shared" si="222"/>
        <v>10</v>
      </c>
      <c r="V1212" s="18">
        <v>1609.3</v>
      </c>
      <c r="W1212">
        <f t="shared" si="227"/>
        <v>7550</v>
      </c>
    </row>
    <row r="1213" spans="1:23">
      <c r="A1213" s="12">
        <v>39316</v>
      </c>
      <c r="B1213" s="17">
        <f t="shared" si="217"/>
        <v>8</v>
      </c>
      <c r="C1213" s="17">
        <f t="shared" si="218"/>
        <v>3</v>
      </c>
      <c r="D1213" s="17">
        <f t="shared" si="219"/>
        <v>22</v>
      </c>
      <c r="E1213" s="18">
        <v>2933.8337972312497</v>
      </c>
      <c r="F1213">
        <f t="shared" si="225"/>
        <v>1211</v>
      </c>
      <c r="L1213" s="20">
        <f t="shared" si="228"/>
        <v>2933.8337972312497</v>
      </c>
      <c r="N1213" s="2">
        <f t="shared" si="226"/>
        <v>554.52963446812407</v>
      </c>
      <c r="O1213" s="2">
        <f t="shared" si="223"/>
        <v>2379.3041627631255</v>
      </c>
      <c r="P1213" s="2">
        <f t="shared" si="224"/>
        <v>0</v>
      </c>
      <c r="R1213" s="12">
        <v>39424</v>
      </c>
      <c r="S1213" s="17">
        <f t="shared" si="220"/>
        <v>12</v>
      </c>
      <c r="T1213" s="17">
        <f t="shared" si="221"/>
        <v>6</v>
      </c>
      <c r="U1213" s="17">
        <f t="shared" si="222"/>
        <v>8</v>
      </c>
      <c r="V1213" s="18">
        <v>1609.7821845726171</v>
      </c>
      <c r="W1213">
        <f t="shared" si="227"/>
        <v>7549</v>
      </c>
    </row>
    <row r="1214" spans="1:23">
      <c r="A1214" s="12">
        <v>39361</v>
      </c>
      <c r="B1214" s="17">
        <f t="shared" si="217"/>
        <v>10</v>
      </c>
      <c r="C1214" s="17">
        <f t="shared" si="218"/>
        <v>6</v>
      </c>
      <c r="D1214" s="17">
        <f t="shared" si="219"/>
        <v>6</v>
      </c>
      <c r="E1214" s="18">
        <v>2933.6781970810548</v>
      </c>
      <c r="F1214">
        <f t="shared" si="225"/>
        <v>1212</v>
      </c>
      <c r="L1214" s="20">
        <f t="shared" si="228"/>
        <v>2933.6781970810548</v>
      </c>
      <c r="N1214" s="2">
        <f t="shared" si="226"/>
        <v>554.52963446812407</v>
      </c>
      <c r="O1214" s="2">
        <f t="shared" si="223"/>
        <v>2379.1485626129306</v>
      </c>
      <c r="P1214" s="2">
        <f t="shared" si="224"/>
        <v>0</v>
      </c>
      <c r="R1214" s="12">
        <v>39102</v>
      </c>
      <c r="S1214" s="17">
        <f t="shared" si="220"/>
        <v>1</v>
      </c>
      <c r="T1214" s="17">
        <f t="shared" si="221"/>
        <v>6</v>
      </c>
      <c r="U1214" s="17">
        <f t="shared" si="222"/>
        <v>20</v>
      </c>
      <c r="V1214" s="18">
        <v>1610.98</v>
      </c>
      <c r="W1214">
        <f t="shared" si="227"/>
        <v>7548</v>
      </c>
    </row>
    <row r="1215" spans="1:23">
      <c r="A1215" s="12">
        <v>39286</v>
      </c>
      <c r="B1215" s="17">
        <f t="shared" si="217"/>
        <v>7</v>
      </c>
      <c r="C1215" s="17">
        <f t="shared" si="218"/>
        <v>1</v>
      </c>
      <c r="D1215" s="17">
        <f t="shared" si="219"/>
        <v>23</v>
      </c>
      <c r="E1215" s="18">
        <v>2933.6241645962887</v>
      </c>
      <c r="F1215">
        <f t="shared" si="225"/>
        <v>1213</v>
      </c>
      <c r="L1215" s="20">
        <f t="shared" si="228"/>
        <v>2933.6241645962887</v>
      </c>
      <c r="N1215" s="2">
        <f t="shared" si="226"/>
        <v>554.52963446812407</v>
      </c>
      <c r="O1215" s="2">
        <f t="shared" si="223"/>
        <v>2379.0945301281645</v>
      </c>
      <c r="P1215" s="2">
        <f t="shared" si="224"/>
        <v>0</v>
      </c>
      <c r="R1215" s="12">
        <v>39117</v>
      </c>
      <c r="S1215" s="17">
        <f t="shared" si="220"/>
        <v>2</v>
      </c>
      <c r="T1215" s="17">
        <f t="shared" si="221"/>
        <v>7</v>
      </c>
      <c r="U1215" s="17">
        <f t="shared" si="222"/>
        <v>4</v>
      </c>
      <c r="V1215" s="18">
        <v>1611.29</v>
      </c>
      <c r="W1215">
        <f t="shared" si="227"/>
        <v>7547</v>
      </c>
    </row>
    <row r="1216" spans="1:23">
      <c r="A1216" s="12">
        <v>39333</v>
      </c>
      <c r="B1216" s="17">
        <f t="shared" si="217"/>
        <v>9</v>
      </c>
      <c r="C1216" s="17">
        <f t="shared" si="218"/>
        <v>6</v>
      </c>
      <c r="D1216" s="17">
        <f t="shared" si="219"/>
        <v>8</v>
      </c>
      <c r="E1216" s="18">
        <v>2933.1690832316408</v>
      </c>
      <c r="F1216">
        <f t="shared" si="225"/>
        <v>1214</v>
      </c>
      <c r="L1216" s="20">
        <f t="shared" si="228"/>
        <v>2933.1690832316408</v>
      </c>
      <c r="N1216" s="2">
        <f t="shared" si="226"/>
        <v>554.52963446812407</v>
      </c>
      <c r="O1216" s="2">
        <f t="shared" si="223"/>
        <v>2378.6394487635166</v>
      </c>
      <c r="P1216" s="2">
        <f t="shared" si="224"/>
        <v>0</v>
      </c>
      <c r="R1216" s="12">
        <v>39285</v>
      </c>
      <c r="S1216" s="17">
        <f t="shared" si="220"/>
        <v>7</v>
      </c>
      <c r="T1216" s="17">
        <f t="shared" si="221"/>
        <v>7</v>
      </c>
      <c r="U1216" s="17">
        <f t="shared" si="222"/>
        <v>22</v>
      </c>
      <c r="V1216" s="18">
        <v>1611.3031282454688</v>
      </c>
      <c r="W1216">
        <f t="shared" si="227"/>
        <v>7546</v>
      </c>
    </row>
    <row r="1217" spans="1:23">
      <c r="A1217" s="12">
        <v>39360</v>
      </c>
      <c r="B1217" s="17">
        <f t="shared" si="217"/>
        <v>10</v>
      </c>
      <c r="C1217" s="17">
        <f t="shared" si="218"/>
        <v>5</v>
      </c>
      <c r="D1217" s="17">
        <f t="shared" si="219"/>
        <v>5</v>
      </c>
      <c r="E1217" s="18">
        <v>2933.0787693156253</v>
      </c>
      <c r="F1217">
        <f t="shared" si="225"/>
        <v>1215</v>
      </c>
      <c r="L1217" s="20">
        <f t="shared" si="228"/>
        <v>2933.0787693156253</v>
      </c>
      <c r="N1217" s="2">
        <f t="shared" si="226"/>
        <v>554.52963446812407</v>
      </c>
      <c r="O1217" s="2">
        <f t="shared" si="223"/>
        <v>2378.5491348475011</v>
      </c>
      <c r="P1217" s="2">
        <f t="shared" si="224"/>
        <v>0</v>
      </c>
      <c r="R1217" s="12">
        <v>39250</v>
      </c>
      <c r="S1217" s="17">
        <f t="shared" si="220"/>
        <v>6</v>
      </c>
      <c r="T1217" s="17">
        <f t="shared" si="221"/>
        <v>7</v>
      </c>
      <c r="U1217" s="17">
        <f t="shared" si="222"/>
        <v>17</v>
      </c>
      <c r="V1217" s="18">
        <v>1611.87</v>
      </c>
      <c r="W1217">
        <f t="shared" si="227"/>
        <v>7545</v>
      </c>
    </row>
    <row r="1218" spans="1:23">
      <c r="A1218" s="12">
        <v>39270</v>
      </c>
      <c r="B1218" s="17">
        <f t="shared" ref="B1218:B1281" si="229">MONTH(A1218)</f>
        <v>7</v>
      </c>
      <c r="C1218" s="17">
        <f t="shared" ref="C1218:C1281" si="230">WEEKDAY(A1218,2)</f>
        <v>6</v>
      </c>
      <c r="D1218" s="17">
        <f t="shared" ref="D1218:D1281" si="231">DAY(A1218)</f>
        <v>7</v>
      </c>
      <c r="E1218" s="18">
        <v>2932.4857404648437</v>
      </c>
      <c r="F1218">
        <f t="shared" si="225"/>
        <v>1216</v>
      </c>
      <c r="L1218" s="20">
        <f t="shared" si="228"/>
        <v>2932.4857404648437</v>
      </c>
      <c r="N1218" s="2">
        <f t="shared" si="226"/>
        <v>554.52963446812407</v>
      </c>
      <c r="O1218" s="2">
        <f t="shared" si="223"/>
        <v>2377.9561059967195</v>
      </c>
      <c r="P1218" s="2">
        <f t="shared" si="224"/>
        <v>0</v>
      </c>
      <c r="R1218" s="12">
        <v>39180</v>
      </c>
      <c r="S1218" s="17">
        <f t="shared" ref="S1218:S1281" si="232">MONTH(R1218)</f>
        <v>4</v>
      </c>
      <c r="T1218" s="17">
        <f t="shared" ref="T1218:T1281" si="233">WEEKDAY(R1218,2)</f>
        <v>7</v>
      </c>
      <c r="U1218" s="17">
        <f t="shared" ref="U1218:U1281" si="234">DAY(R1218)</f>
        <v>8</v>
      </c>
      <c r="V1218" s="18">
        <v>1612</v>
      </c>
      <c r="W1218">
        <f t="shared" si="227"/>
        <v>7544</v>
      </c>
    </row>
    <row r="1219" spans="1:23">
      <c r="A1219" s="12">
        <v>39269</v>
      </c>
      <c r="B1219" s="17">
        <f t="shared" si="229"/>
        <v>7</v>
      </c>
      <c r="C1219" s="17">
        <f t="shared" si="230"/>
        <v>5</v>
      </c>
      <c r="D1219" s="17">
        <f t="shared" si="231"/>
        <v>6</v>
      </c>
      <c r="E1219" s="18">
        <v>2932.4233240627932</v>
      </c>
      <c r="F1219">
        <f t="shared" si="225"/>
        <v>1217</v>
      </c>
      <c r="L1219" s="20">
        <f t="shared" si="228"/>
        <v>2932.4233240627932</v>
      </c>
      <c r="N1219" s="2">
        <f t="shared" si="226"/>
        <v>554.52963446812407</v>
      </c>
      <c r="O1219" s="2">
        <f t="shared" ref="O1219:O1282" si="235">IF(E1219-N1219&lt;0,0,E1219-N1219)</f>
        <v>2377.893689594669</v>
      </c>
      <c r="P1219" s="2">
        <f t="shared" ref="P1219:P1282" si="236">E1219-N1219-O1219</f>
        <v>0</v>
      </c>
      <c r="R1219" s="12">
        <v>39212</v>
      </c>
      <c r="S1219" s="17">
        <f t="shared" si="232"/>
        <v>5</v>
      </c>
      <c r="T1219" s="17">
        <f t="shared" si="233"/>
        <v>4</v>
      </c>
      <c r="U1219" s="17">
        <f t="shared" si="234"/>
        <v>10</v>
      </c>
      <c r="V1219" s="18">
        <v>1612.09</v>
      </c>
      <c r="W1219">
        <f t="shared" si="227"/>
        <v>7543</v>
      </c>
    </row>
    <row r="1220" spans="1:23">
      <c r="A1220" s="12">
        <v>39281</v>
      </c>
      <c r="B1220" s="17">
        <f t="shared" si="229"/>
        <v>7</v>
      </c>
      <c r="C1220" s="17">
        <f t="shared" si="230"/>
        <v>3</v>
      </c>
      <c r="D1220" s="17">
        <f t="shared" si="231"/>
        <v>18</v>
      </c>
      <c r="E1220" s="18">
        <v>2932.0943546578128</v>
      </c>
      <c r="F1220">
        <f t="shared" ref="F1220:F1283" si="237">1+F1219</f>
        <v>1218</v>
      </c>
      <c r="L1220" s="20">
        <f t="shared" si="228"/>
        <v>2932.0943546578128</v>
      </c>
      <c r="N1220" s="2">
        <f t="shared" ref="N1220:N1283" si="238">N1219</f>
        <v>554.52963446812407</v>
      </c>
      <c r="O1220" s="2">
        <f t="shared" si="235"/>
        <v>2377.5647201896886</v>
      </c>
      <c r="P1220" s="2">
        <f t="shared" si="236"/>
        <v>0</v>
      </c>
      <c r="R1220" s="12">
        <v>39214</v>
      </c>
      <c r="S1220" s="17">
        <f t="shared" si="232"/>
        <v>5</v>
      </c>
      <c r="T1220" s="17">
        <f t="shared" si="233"/>
        <v>6</v>
      </c>
      <c r="U1220" s="17">
        <f t="shared" si="234"/>
        <v>12</v>
      </c>
      <c r="V1220" s="18">
        <v>1612.21</v>
      </c>
      <c r="W1220">
        <f t="shared" ref="W1220:W1283" si="239">W1219-1</f>
        <v>7542</v>
      </c>
    </row>
    <row r="1221" spans="1:23">
      <c r="A1221" s="12">
        <v>39346</v>
      </c>
      <c r="B1221" s="17">
        <f t="shared" si="229"/>
        <v>9</v>
      </c>
      <c r="C1221" s="17">
        <f t="shared" si="230"/>
        <v>5</v>
      </c>
      <c r="D1221" s="17">
        <f t="shared" si="231"/>
        <v>21</v>
      </c>
      <c r="E1221" s="18">
        <v>2932.0871716124998</v>
      </c>
      <c r="F1221">
        <f t="shared" si="237"/>
        <v>1219</v>
      </c>
      <c r="L1221" s="20">
        <f t="shared" si="228"/>
        <v>2932.0871716124998</v>
      </c>
      <c r="N1221" s="2">
        <f t="shared" si="238"/>
        <v>554.52963446812407</v>
      </c>
      <c r="O1221" s="2">
        <f t="shared" si="235"/>
        <v>2377.5575371443756</v>
      </c>
      <c r="P1221" s="2">
        <f t="shared" si="236"/>
        <v>0</v>
      </c>
      <c r="R1221" s="12">
        <v>39447</v>
      </c>
      <c r="S1221" s="17">
        <f t="shared" si="232"/>
        <v>12</v>
      </c>
      <c r="T1221" s="17">
        <f t="shared" si="233"/>
        <v>1</v>
      </c>
      <c r="U1221" s="17">
        <f t="shared" si="234"/>
        <v>31</v>
      </c>
      <c r="V1221" s="18">
        <v>1612.4468192415229</v>
      </c>
      <c r="W1221">
        <f t="shared" si="239"/>
        <v>7541</v>
      </c>
    </row>
    <row r="1222" spans="1:23">
      <c r="A1222" s="12">
        <v>39213</v>
      </c>
      <c r="B1222" s="17">
        <f t="shared" si="229"/>
        <v>5</v>
      </c>
      <c r="C1222" s="17">
        <f t="shared" si="230"/>
        <v>5</v>
      </c>
      <c r="D1222" s="17">
        <f t="shared" si="231"/>
        <v>11</v>
      </c>
      <c r="E1222" s="18">
        <v>2932</v>
      </c>
      <c r="F1222">
        <f t="shared" si="237"/>
        <v>1220</v>
      </c>
      <c r="L1222" s="20">
        <f t="shared" si="228"/>
        <v>2932</v>
      </c>
      <c r="N1222" s="2">
        <f t="shared" si="238"/>
        <v>554.52963446812407</v>
      </c>
      <c r="O1222" s="2">
        <f t="shared" si="235"/>
        <v>2377.4703655318758</v>
      </c>
      <c r="P1222" s="2">
        <f t="shared" si="236"/>
        <v>0</v>
      </c>
      <c r="R1222" s="12">
        <v>39285</v>
      </c>
      <c r="S1222" s="17">
        <f t="shared" si="232"/>
        <v>7</v>
      </c>
      <c r="T1222" s="17">
        <f t="shared" si="233"/>
        <v>7</v>
      </c>
      <c r="U1222" s="17">
        <f t="shared" si="234"/>
        <v>22</v>
      </c>
      <c r="V1222" s="18">
        <v>1612.4871313603126</v>
      </c>
      <c r="W1222">
        <f t="shared" si="239"/>
        <v>7540</v>
      </c>
    </row>
    <row r="1223" spans="1:23">
      <c r="A1223" s="12">
        <v>39357</v>
      </c>
      <c r="B1223" s="17">
        <f t="shared" si="229"/>
        <v>10</v>
      </c>
      <c r="C1223" s="17">
        <f t="shared" si="230"/>
        <v>2</v>
      </c>
      <c r="D1223" s="17">
        <f t="shared" si="231"/>
        <v>2</v>
      </c>
      <c r="E1223" s="18">
        <v>2931.5131306607423</v>
      </c>
      <c r="F1223">
        <f t="shared" si="237"/>
        <v>1221</v>
      </c>
      <c r="L1223" s="20">
        <f t="shared" si="228"/>
        <v>2931.5131306607423</v>
      </c>
      <c r="N1223" s="2">
        <f t="shared" si="238"/>
        <v>554.52963446812407</v>
      </c>
      <c r="O1223" s="2">
        <f t="shared" si="235"/>
        <v>2376.9834961926181</v>
      </c>
      <c r="P1223" s="2">
        <f t="shared" si="236"/>
        <v>0</v>
      </c>
      <c r="R1223" s="12">
        <v>39117</v>
      </c>
      <c r="S1223" s="17">
        <f t="shared" si="232"/>
        <v>2</v>
      </c>
      <c r="T1223" s="17">
        <f t="shared" si="233"/>
        <v>7</v>
      </c>
      <c r="U1223" s="17">
        <f t="shared" si="234"/>
        <v>4</v>
      </c>
      <c r="V1223" s="18">
        <v>1613.38</v>
      </c>
      <c r="W1223">
        <f t="shared" si="239"/>
        <v>7539</v>
      </c>
    </row>
    <row r="1224" spans="1:23">
      <c r="A1224" s="12">
        <v>39372</v>
      </c>
      <c r="B1224" s="17">
        <f t="shared" si="229"/>
        <v>10</v>
      </c>
      <c r="C1224" s="17">
        <f t="shared" si="230"/>
        <v>3</v>
      </c>
      <c r="D1224" s="17">
        <f t="shared" si="231"/>
        <v>17</v>
      </c>
      <c r="E1224" s="18">
        <v>2931.0328883898437</v>
      </c>
      <c r="F1224">
        <f t="shared" si="237"/>
        <v>1222</v>
      </c>
      <c r="L1224" s="20">
        <f t="shared" si="228"/>
        <v>2931.0328883898437</v>
      </c>
      <c r="N1224" s="2">
        <f t="shared" si="238"/>
        <v>554.52963446812407</v>
      </c>
      <c r="O1224" s="2">
        <f t="shared" si="235"/>
        <v>2376.5032539217195</v>
      </c>
      <c r="P1224" s="2">
        <f t="shared" si="236"/>
        <v>0</v>
      </c>
      <c r="R1224" s="12">
        <v>39398</v>
      </c>
      <c r="S1224" s="17">
        <f t="shared" si="232"/>
        <v>11</v>
      </c>
      <c r="T1224" s="17">
        <f t="shared" si="233"/>
        <v>1</v>
      </c>
      <c r="U1224" s="17">
        <f t="shared" si="234"/>
        <v>12</v>
      </c>
      <c r="V1224" s="18">
        <v>1613.6737485151953</v>
      </c>
      <c r="W1224">
        <f t="shared" si="239"/>
        <v>7538</v>
      </c>
    </row>
    <row r="1225" spans="1:23">
      <c r="A1225" s="12">
        <v>39204</v>
      </c>
      <c r="B1225" s="17">
        <f t="shared" si="229"/>
        <v>5</v>
      </c>
      <c r="C1225" s="17">
        <f t="shared" si="230"/>
        <v>3</v>
      </c>
      <c r="D1225" s="17">
        <f t="shared" si="231"/>
        <v>2</v>
      </c>
      <c r="E1225" s="18">
        <v>2931</v>
      </c>
      <c r="F1225">
        <f t="shared" si="237"/>
        <v>1223</v>
      </c>
      <c r="L1225" s="20">
        <f t="shared" si="228"/>
        <v>2931</v>
      </c>
      <c r="N1225" s="2">
        <f t="shared" si="238"/>
        <v>554.52963446812407</v>
      </c>
      <c r="O1225" s="2">
        <f t="shared" si="235"/>
        <v>2376.4703655318758</v>
      </c>
      <c r="P1225" s="2">
        <f t="shared" si="236"/>
        <v>0</v>
      </c>
      <c r="R1225" s="12">
        <v>39174</v>
      </c>
      <c r="S1225" s="17">
        <f t="shared" si="232"/>
        <v>4</v>
      </c>
      <c r="T1225" s="17">
        <f t="shared" si="233"/>
        <v>1</v>
      </c>
      <c r="U1225" s="17">
        <f t="shared" si="234"/>
        <v>2</v>
      </c>
      <c r="V1225" s="18">
        <v>1615.3</v>
      </c>
      <c r="W1225">
        <f t="shared" si="239"/>
        <v>7537</v>
      </c>
    </row>
    <row r="1226" spans="1:23">
      <c r="A1226" s="12">
        <v>39212</v>
      </c>
      <c r="B1226" s="17">
        <f t="shared" si="229"/>
        <v>5</v>
      </c>
      <c r="C1226" s="17">
        <f t="shared" si="230"/>
        <v>4</v>
      </c>
      <c r="D1226" s="17">
        <f t="shared" si="231"/>
        <v>10</v>
      </c>
      <c r="E1226" s="18">
        <v>2931</v>
      </c>
      <c r="F1226">
        <f t="shared" si="237"/>
        <v>1224</v>
      </c>
      <c r="L1226" s="20">
        <f t="shared" si="228"/>
        <v>2931</v>
      </c>
      <c r="N1226" s="2">
        <f t="shared" si="238"/>
        <v>554.52963446812407</v>
      </c>
      <c r="O1226" s="2">
        <f t="shared" si="235"/>
        <v>2376.4703655318758</v>
      </c>
      <c r="P1226" s="2">
        <f t="shared" si="236"/>
        <v>0</v>
      </c>
      <c r="R1226" s="12">
        <v>39447</v>
      </c>
      <c r="S1226" s="17">
        <f t="shared" si="232"/>
        <v>12</v>
      </c>
      <c r="T1226" s="17">
        <f t="shared" si="233"/>
        <v>1</v>
      </c>
      <c r="U1226" s="17">
        <f t="shared" si="234"/>
        <v>31</v>
      </c>
      <c r="V1226" s="18">
        <v>1615.341690533945</v>
      </c>
      <c r="W1226">
        <f t="shared" si="239"/>
        <v>7536</v>
      </c>
    </row>
    <row r="1227" spans="1:23">
      <c r="A1227" s="12">
        <v>39367</v>
      </c>
      <c r="B1227" s="17">
        <f t="shared" si="229"/>
        <v>10</v>
      </c>
      <c r="C1227" s="17">
        <f t="shared" si="230"/>
        <v>5</v>
      </c>
      <c r="D1227" s="17">
        <f t="shared" si="231"/>
        <v>12</v>
      </c>
      <c r="E1227" s="18">
        <v>2930.7354172460937</v>
      </c>
      <c r="F1227">
        <f t="shared" si="237"/>
        <v>1225</v>
      </c>
      <c r="L1227" s="20">
        <f t="shared" si="228"/>
        <v>2930.7354172460937</v>
      </c>
      <c r="N1227" s="2">
        <f t="shared" si="238"/>
        <v>554.52963446812407</v>
      </c>
      <c r="O1227" s="2">
        <f t="shared" si="235"/>
        <v>2376.2057827779695</v>
      </c>
      <c r="P1227" s="2">
        <f t="shared" si="236"/>
        <v>0</v>
      </c>
      <c r="R1227" s="12">
        <v>39166</v>
      </c>
      <c r="S1227" s="17">
        <f t="shared" si="232"/>
        <v>3</v>
      </c>
      <c r="T1227" s="17">
        <f t="shared" si="233"/>
        <v>7</v>
      </c>
      <c r="U1227" s="17">
        <f t="shared" si="234"/>
        <v>25</v>
      </c>
      <c r="V1227" s="18">
        <v>1616</v>
      </c>
      <c r="W1227">
        <f t="shared" si="239"/>
        <v>7535</v>
      </c>
    </row>
    <row r="1228" spans="1:23">
      <c r="A1228" s="12">
        <v>39349</v>
      </c>
      <c r="B1228" s="17">
        <f t="shared" si="229"/>
        <v>9</v>
      </c>
      <c r="C1228" s="17">
        <f t="shared" si="230"/>
        <v>1</v>
      </c>
      <c r="D1228" s="17">
        <f t="shared" si="231"/>
        <v>24</v>
      </c>
      <c r="E1228" s="18">
        <v>2930.5219550232423</v>
      </c>
      <c r="F1228">
        <f t="shared" si="237"/>
        <v>1226</v>
      </c>
      <c r="L1228" s="20">
        <f t="shared" si="228"/>
        <v>2930.5219550232423</v>
      </c>
      <c r="N1228" s="2">
        <f t="shared" si="238"/>
        <v>554.52963446812407</v>
      </c>
      <c r="O1228" s="2">
        <f t="shared" si="235"/>
        <v>2375.9923205551181</v>
      </c>
      <c r="P1228" s="2">
        <f t="shared" si="236"/>
        <v>0</v>
      </c>
      <c r="R1228" s="12">
        <v>39376</v>
      </c>
      <c r="S1228" s="17">
        <f t="shared" si="232"/>
        <v>10</v>
      </c>
      <c r="T1228" s="17">
        <f t="shared" si="233"/>
        <v>7</v>
      </c>
      <c r="U1228" s="17">
        <f t="shared" si="234"/>
        <v>21</v>
      </c>
      <c r="V1228" s="18">
        <v>1616.2968028626562</v>
      </c>
      <c r="W1228">
        <f t="shared" si="239"/>
        <v>7534</v>
      </c>
    </row>
    <row r="1229" spans="1:23">
      <c r="A1229" s="12">
        <v>39257</v>
      </c>
      <c r="B1229" s="17">
        <f t="shared" si="229"/>
        <v>6</v>
      </c>
      <c r="C1229" s="17">
        <f t="shared" si="230"/>
        <v>7</v>
      </c>
      <c r="D1229" s="17">
        <f t="shared" si="231"/>
        <v>24</v>
      </c>
      <c r="E1229" s="18">
        <v>2929.71</v>
      </c>
      <c r="F1229">
        <f t="shared" si="237"/>
        <v>1227</v>
      </c>
      <c r="L1229" s="20">
        <f t="shared" si="228"/>
        <v>2929.71</v>
      </c>
      <c r="N1229" s="2">
        <f t="shared" si="238"/>
        <v>554.52963446812407</v>
      </c>
      <c r="O1229" s="2">
        <f t="shared" si="235"/>
        <v>2375.1803655318759</v>
      </c>
      <c r="P1229" s="2">
        <f t="shared" si="236"/>
        <v>0</v>
      </c>
      <c r="R1229" s="12">
        <v>39227</v>
      </c>
      <c r="S1229" s="17">
        <f t="shared" si="232"/>
        <v>5</v>
      </c>
      <c r="T1229" s="17">
        <f t="shared" si="233"/>
        <v>5</v>
      </c>
      <c r="U1229" s="17">
        <f t="shared" si="234"/>
        <v>25</v>
      </c>
      <c r="V1229" s="18">
        <v>1617.1</v>
      </c>
      <c r="W1229">
        <f t="shared" si="239"/>
        <v>7533</v>
      </c>
    </row>
    <row r="1230" spans="1:23">
      <c r="A1230" s="12">
        <v>39245</v>
      </c>
      <c r="B1230" s="17">
        <f t="shared" si="229"/>
        <v>6</v>
      </c>
      <c r="C1230" s="17">
        <f t="shared" si="230"/>
        <v>2</v>
      </c>
      <c r="D1230" s="17">
        <f t="shared" si="231"/>
        <v>12</v>
      </c>
      <c r="E1230" s="18">
        <v>2929.41</v>
      </c>
      <c r="F1230">
        <f t="shared" si="237"/>
        <v>1228</v>
      </c>
      <c r="L1230" s="20">
        <f t="shared" si="228"/>
        <v>2929.41</v>
      </c>
      <c r="N1230" s="2">
        <f t="shared" si="238"/>
        <v>554.52963446812407</v>
      </c>
      <c r="O1230" s="2">
        <f t="shared" si="235"/>
        <v>2374.8803655318757</v>
      </c>
      <c r="P1230" s="2">
        <f t="shared" si="236"/>
        <v>0</v>
      </c>
      <c r="R1230" s="12">
        <v>39371</v>
      </c>
      <c r="S1230" s="17">
        <f t="shared" si="232"/>
        <v>10</v>
      </c>
      <c r="T1230" s="17">
        <f t="shared" si="233"/>
        <v>2</v>
      </c>
      <c r="U1230" s="17">
        <f t="shared" si="234"/>
        <v>16</v>
      </c>
      <c r="V1230" s="18">
        <v>1617.2162218488279</v>
      </c>
      <c r="W1230">
        <f t="shared" si="239"/>
        <v>7532</v>
      </c>
    </row>
    <row r="1231" spans="1:23">
      <c r="A1231" s="12">
        <v>39351</v>
      </c>
      <c r="B1231" s="17">
        <f t="shared" si="229"/>
        <v>9</v>
      </c>
      <c r="C1231" s="17">
        <f t="shared" si="230"/>
        <v>3</v>
      </c>
      <c r="D1231" s="17">
        <f t="shared" si="231"/>
        <v>26</v>
      </c>
      <c r="E1231" s="18">
        <v>2929.2188137625003</v>
      </c>
      <c r="F1231">
        <f t="shared" si="237"/>
        <v>1229</v>
      </c>
      <c r="L1231" s="20">
        <f t="shared" si="228"/>
        <v>2929.2188137625003</v>
      </c>
      <c r="N1231" s="2">
        <f t="shared" si="238"/>
        <v>554.52963446812407</v>
      </c>
      <c r="O1231" s="2">
        <f t="shared" si="235"/>
        <v>2374.6891792943761</v>
      </c>
      <c r="P1231" s="2">
        <f t="shared" si="236"/>
        <v>0</v>
      </c>
      <c r="R1231" s="12">
        <v>39266</v>
      </c>
      <c r="S1231" s="17">
        <f t="shared" si="232"/>
        <v>7</v>
      </c>
      <c r="T1231" s="17">
        <f t="shared" si="233"/>
        <v>2</v>
      </c>
      <c r="U1231" s="17">
        <f t="shared" si="234"/>
        <v>3</v>
      </c>
      <c r="V1231" s="18">
        <v>1617.3392406357814</v>
      </c>
      <c r="W1231">
        <f t="shared" si="239"/>
        <v>7531</v>
      </c>
    </row>
    <row r="1232" spans="1:23">
      <c r="A1232" s="12">
        <v>39291</v>
      </c>
      <c r="B1232" s="17">
        <f t="shared" si="229"/>
        <v>7</v>
      </c>
      <c r="C1232" s="17">
        <f t="shared" si="230"/>
        <v>6</v>
      </c>
      <c r="D1232" s="17">
        <f t="shared" si="231"/>
        <v>28</v>
      </c>
      <c r="E1232" s="18">
        <v>2928.8835857199219</v>
      </c>
      <c r="F1232">
        <f t="shared" si="237"/>
        <v>1230</v>
      </c>
      <c r="L1232" s="20">
        <f t="shared" si="228"/>
        <v>2928.8835857199219</v>
      </c>
      <c r="N1232" s="2">
        <f t="shared" si="238"/>
        <v>554.52963446812407</v>
      </c>
      <c r="O1232" s="2">
        <f t="shared" si="235"/>
        <v>2374.3539512517978</v>
      </c>
      <c r="P1232" s="2">
        <f t="shared" si="236"/>
        <v>0</v>
      </c>
      <c r="R1232" s="12">
        <v>39163</v>
      </c>
      <c r="S1232" s="17">
        <f t="shared" si="232"/>
        <v>3</v>
      </c>
      <c r="T1232" s="17">
        <f t="shared" si="233"/>
        <v>4</v>
      </c>
      <c r="U1232" s="17">
        <f t="shared" si="234"/>
        <v>22</v>
      </c>
      <c r="V1232" s="18">
        <v>1617.63</v>
      </c>
      <c r="W1232">
        <f t="shared" si="239"/>
        <v>7530</v>
      </c>
    </row>
    <row r="1233" spans="1:23">
      <c r="A1233" s="12">
        <v>39238</v>
      </c>
      <c r="B1233" s="17">
        <f t="shared" si="229"/>
        <v>6</v>
      </c>
      <c r="C1233" s="17">
        <f t="shared" si="230"/>
        <v>2</v>
      </c>
      <c r="D1233" s="17">
        <f t="shared" si="231"/>
        <v>5</v>
      </c>
      <c r="E1233" s="18">
        <v>2928.12</v>
      </c>
      <c r="F1233">
        <f t="shared" si="237"/>
        <v>1231</v>
      </c>
      <c r="L1233" s="20">
        <f t="shared" si="228"/>
        <v>2928.12</v>
      </c>
      <c r="N1233" s="2">
        <f t="shared" si="238"/>
        <v>554.52963446812407</v>
      </c>
      <c r="O1233" s="2">
        <f t="shared" si="235"/>
        <v>2373.5903655318757</v>
      </c>
      <c r="P1233" s="2">
        <f t="shared" si="236"/>
        <v>0</v>
      </c>
      <c r="R1233" s="12">
        <v>39427</v>
      </c>
      <c r="S1233" s="17">
        <f t="shared" si="232"/>
        <v>12</v>
      </c>
      <c r="T1233" s="17">
        <f t="shared" si="233"/>
        <v>2</v>
      </c>
      <c r="U1233" s="17">
        <f t="shared" si="234"/>
        <v>11</v>
      </c>
      <c r="V1233" s="18">
        <v>1617.849835264961</v>
      </c>
      <c r="W1233">
        <f t="shared" si="239"/>
        <v>7529</v>
      </c>
    </row>
    <row r="1234" spans="1:23">
      <c r="A1234" s="12">
        <v>39263</v>
      </c>
      <c r="B1234" s="17">
        <f t="shared" si="229"/>
        <v>6</v>
      </c>
      <c r="C1234" s="17">
        <f t="shared" si="230"/>
        <v>6</v>
      </c>
      <c r="D1234" s="17">
        <f t="shared" si="231"/>
        <v>30</v>
      </c>
      <c r="E1234" s="18">
        <v>2928</v>
      </c>
      <c r="F1234">
        <f t="shared" si="237"/>
        <v>1232</v>
      </c>
      <c r="L1234" s="20">
        <f t="shared" si="228"/>
        <v>2928</v>
      </c>
      <c r="N1234" s="2">
        <f t="shared" si="238"/>
        <v>554.52963446812407</v>
      </c>
      <c r="O1234" s="2">
        <f t="shared" si="235"/>
        <v>2373.4703655318758</v>
      </c>
      <c r="P1234" s="2">
        <f t="shared" si="236"/>
        <v>0</v>
      </c>
      <c r="R1234" s="12">
        <v>39368</v>
      </c>
      <c r="S1234" s="17">
        <f t="shared" si="232"/>
        <v>10</v>
      </c>
      <c r="T1234" s="17">
        <f t="shared" si="233"/>
        <v>6</v>
      </c>
      <c r="U1234" s="17">
        <f t="shared" si="234"/>
        <v>13</v>
      </c>
      <c r="V1234" s="18">
        <v>1617.8810152022656</v>
      </c>
      <c r="W1234">
        <f t="shared" si="239"/>
        <v>7528</v>
      </c>
    </row>
    <row r="1235" spans="1:23">
      <c r="A1235" s="12">
        <v>39198</v>
      </c>
      <c r="B1235" s="17">
        <f t="shared" si="229"/>
        <v>4</v>
      </c>
      <c r="C1235" s="17">
        <f t="shared" si="230"/>
        <v>4</v>
      </c>
      <c r="D1235" s="17">
        <f t="shared" si="231"/>
        <v>26</v>
      </c>
      <c r="E1235" s="18">
        <v>2927</v>
      </c>
      <c r="F1235">
        <f t="shared" si="237"/>
        <v>1233</v>
      </c>
      <c r="L1235" s="20">
        <f t="shared" si="228"/>
        <v>2927</v>
      </c>
      <c r="N1235" s="2">
        <f t="shared" si="238"/>
        <v>554.52963446812407</v>
      </c>
      <c r="O1235" s="2">
        <f t="shared" si="235"/>
        <v>2372.4703655318758</v>
      </c>
      <c r="P1235" s="2">
        <f t="shared" si="236"/>
        <v>0</v>
      </c>
      <c r="R1235" s="12">
        <v>39150</v>
      </c>
      <c r="S1235" s="17">
        <f t="shared" si="232"/>
        <v>3</v>
      </c>
      <c r="T1235" s="17">
        <f t="shared" si="233"/>
        <v>5</v>
      </c>
      <c r="U1235" s="17">
        <f t="shared" si="234"/>
        <v>9</v>
      </c>
      <c r="V1235" s="18">
        <v>1619.06</v>
      </c>
      <c r="W1235">
        <f t="shared" si="239"/>
        <v>7527</v>
      </c>
    </row>
    <row r="1236" spans="1:23">
      <c r="A1236" s="12">
        <v>39202</v>
      </c>
      <c r="B1236" s="17">
        <f t="shared" si="229"/>
        <v>4</v>
      </c>
      <c r="C1236" s="17">
        <f t="shared" si="230"/>
        <v>1</v>
      </c>
      <c r="D1236" s="17">
        <f t="shared" si="231"/>
        <v>30</v>
      </c>
      <c r="E1236" s="18">
        <v>2927</v>
      </c>
      <c r="F1236">
        <f t="shared" si="237"/>
        <v>1234</v>
      </c>
      <c r="L1236" s="20">
        <f t="shared" si="228"/>
        <v>2927</v>
      </c>
      <c r="N1236" s="2">
        <f t="shared" si="238"/>
        <v>554.52963446812407</v>
      </c>
      <c r="O1236" s="2">
        <f t="shared" si="235"/>
        <v>2372.4703655318758</v>
      </c>
      <c r="P1236" s="2">
        <f t="shared" si="236"/>
        <v>0</v>
      </c>
      <c r="R1236" s="12">
        <v>39416</v>
      </c>
      <c r="S1236" s="17">
        <f t="shared" si="232"/>
        <v>11</v>
      </c>
      <c r="T1236" s="17">
        <f t="shared" si="233"/>
        <v>5</v>
      </c>
      <c r="U1236" s="17">
        <f t="shared" si="234"/>
        <v>30</v>
      </c>
      <c r="V1236" s="18">
        <v>1619.2012192610546</v>
      </c>
      <c r="W1236">
        <f t="shared" si="239"/>
        <v>7526</v>
      </c>
    </row>
    <row r="1237" spans="1:23">
      <c r="A1237" s="12">
        <v>39253</v>
      </c>
      <c r="B1237" s="17">
        <f t="shared" si="229"/>
        <v>6</v>
      </c>
      <c r="C1237" s="17">
        <f t="shared" si="230"/>
        <v>3</v>
      </c>
      <c r="D1237" s="17">
        <f t="shared" si="231"/>
        <v>20</v>
      </c>
      <c r="E1237" s="18">
        <v>2927</v>
      </c>
      <c r="F1237">
        <f t="shared" si="237"/>
        <v>1235</v>
      </c>
      <c r="L1237" s="20">
        <f t="shared" si="228"/>
        <v>2927</v>
      </c>
      <c r="N1237" s="2">
        <f t="shared" si="238"/>
        <v>554.52963446812407</v>
      </c>
      <c r="O1237" s="2">
        <f t="shared" si="235"/>
        <v>2372.4703655318758</v>
      </c>
      <c r="P1237" s="2">
        <f t="shared" si="236"/>
        <v>0</v>
      </c>
      <c r="R1237" s="12">
        <v>39148</v>
      </c>
      <c r="S1237" s="17">
        <f t="shared" si="232"/>
        <v>3</v>
      </c>
      <c r="T1237" s="17">
        <f t="shared" si="233"/>
        <v>3</v>
      </c>
      <c r="U1237" s="17">
        <f t="shared" si="234"/>
        <v>7</v>
      </c>
      <c r="V1237" s="18">
        <v>1620.14</v>
      </c>
      <c r="W1237">
        <f t="shared" si="239"/>
        <v>7525</v>
      </c>
    </row>
    <row r="1238" spans="1:23">
      <c r="A1238" s="12">
        <v>39309</v>
      </c>
      <c r="B1238" s="17">
        <f t="shared" si="229"/>
        <v>8</v>
      </c>
      <c r="C1238" s="17">
        <f t="shared" si="230"/>
        <v>3</v>
      </c>
      <c r="D1238" s="17">
        <f t="shared" si="231"/>
        <v>15</v>
      </c>
      <c r="E1238" s="18">
        <v>2926.7830952556642</v>
      </c>
      <c r="F1238">
        <f t="shared" si="237"/>
        <v>1236</v>
      </c>
      <c r="L1238" s="20">
        <f t="shared" si="228"/>
        <v>2926.7830952556642</v>
      </c>
      <c r="N1238" s="2">
        <f t="shared" si="238"/>
        <v>554.52963446812407</v>
      </c>
      <c r="O1238" s="2">
        <f t="shared" si="235"/>
        <v>2372.25346078754</v>
      </c>
      <c r="P1238" s="2">
        <f t="shared" si="236"/>
        <v>0</v>
      </c>
      <c r="R1238" s="12">
        <v>39169</v>
      </c>
      <c r="S1238" s="17">
        <f t="shared" si="232"/>
        <v>3</v>
      </c>
      <c r="T1238" s="17">
        <f t="shared" si="233"/>
        <v>3</v>
      </c>
      <c r="U1238" s="17">
        <f t="shared" si="234"/>
        <v>28</v>
      </c>
      <c r="V1238" s="18">
        <v>1621.08</v>
      </c>
      <c r="W1238">
        <f t="shared" si="239"/>
        <v>7524</v>
      </c>
    </row>
    <row r="1239" spans="1:23">
      <c r="A1239" s="12">
        <v>39295</v>
      </c>
      <c r="B1239" s="17">
        <f t="shared" si="229"/>
        <v>8</v>
      </c>
      <c r="C1239" s="17">
        <f t="shared" si="230"/>
        <v>3</v>
      </c>
      <c r="D1239" s="17">
        <f t="shared" si="231"/>
        <v>1</v>
      </c>
      <c r="E1239" s="18">
        <v>2926.6798722660155</v>
      </c>
      <c r="F1239">
        <f t="shared" si="237"/>
        <v>1237</v>
      </c>
      <c r="L1239" s="20">
        <f t="shared" si="228"/>
        <v>2926.6798722660155</v>
      </c>
      <c r="N1239" s="2">
        <f t="shared" si="238"/>
        <v>554.52963446812407</v>
      </c>
      <c r="O1239" s="2">
        <f t="shared" si="235"/>
        <v>2372.1502377978914</v>
      </c>
      <c r="P1239" s="2">
        <f t="shared" si="236"/>
        <v>0</v>
      </c>
      <c r="R1239" s="12">
        <v>39221</v>
      </c>
      <c r="S1239" s="17">
        <f t="shared" si="232"/>
        <v>5</v>
      </c>
      <c r="T1239" s="17">
        <f t="shared" si="233"/>
        <v>6</v>
      </c>
      <c r="U1239" s="17">
        <f t="shared" si="234"/>
        <v>19</v>
      </c>
      <c r="V1239" s="18">
        <v>1621.13</v>
      </c>
      <c r="W1239">
        <f t="shared" si="239"/>
        <v>7523</v>
      </c>
    </row>
    <row r="1240" spans="1:23">
      <c r="A1240" s="12">
        <v>39364</v>
      </c>
      <c r="B1240" s="17">
        <f t="shared" si="229"/>
        <v>10</v>
      </c>
      <c r="C1240" s="17">
        <f t="shared" si="230"/>
        <v>2</v>
      </c>
      <c r="D1240" s="17">
        <f t="shared" si="231"/>
        <v>9</v>
      </c>
      <c r="E1240" s="18">
        <v>2926.4848956560545</v>
      </c>
      <c r="F1240">
        <f t="shared" si="237"/>
        <v>1238</v>
      </c>
      <c r="L1240" s="20">
        <f t="shared" si="228"/>
        <v>2926.4848956560545</v>
      </c>
      <c r="N1240" s="2">
        <f t="shared" si="238"/>
        <v>554.52963446812407</v>
      </c>
      <c r="O1240" s="2">
        <f t="shared" si="235"/>
        <v>2371.9552611879303</v>
      </c>
      <c r="P1240" s="2">
        <f t="shared" si="236"/>
        <v>0</v>
      </c>
      <c r="R1240" s="12">
        <v>39250</v>
      </c>
      <c r="S1240" s="17">
        <f t="shared" si="232"/>
        <v>6</v>
      </c>
      <c r="T1240" s="17">
        <f t="shared" si="233"/>
        <v>7</v>
      </c>
      <c r="U1240" s="17">
        <f t="shared" si="234"/>
        <v>17</v>
      </c>
      <c r="V1240" s="18">
        <v>1621.94</v>
      </c>
      <c r="W1240">
        <f t="shared" si="239"/>
        <v>7522</v>
      </c>
    </row>
    <row r="1241" spans="1:23">
      <c r="A1241" s="12">
        <v>39247</v>
      </c>
      <c r="B1241" s="17">
        <f t="shared" si="229"/>
        <v>6</v>
      </c>
      <c r="C1241" s="17">
        <f t="shared" si="230"/>
        <v>4</v>
      </c>
      <c r="D1241" s="17">
        <f t="shared" si="231"/>
        <v>14</v>
      </c>
      <c r="E1241" s="18">
        <v>2926</v>
      </c>
      <c r="F1241">
        <f t="shared" si="237"/>
        <v>1239</v>
      </c>
      <c r="L1241" s="20">
        <f t="shared" si="228"/>
        <v>2926</v>
      </c>
      <c r="N1241" s="2">
        <f t="shared" si="238"/>
        <v>554.52963446812407</v>
      </c>
      <c r="O1241" s="2">
        <f t="shared" si="235"/>
        <v>2371.4703655318758</v>
      </c>
      <c r="P1241" s="2">
        <f t="shared" si="236"/>
        <v>0</v>
      </c>
      <c r="R1241" s="12">
        <v>39422</v>
      </c>
      <c r="S1241" s="17">
        <f t="shared" si="232"/>
        <v>12</v>
      </c>
      <c r="T1241" s="17">
        <f t="shared" si="233"/>
        <v>4</v>
      </c>
      <c r="U1241" s="17">
        <f t="shared" si="234"/>
        <v>6</v>
      </c>
      <c r="V1241" s="18">
        <v>1622.1041497788281</v>
      </c>
      <c r="W1241">
        <f t="shared" si="239"/>
        <v>7521</v>
      </c>
    </row>
    <row r="1242" spans="1:23">
      <c r="A1242" s="12">
        <v>39341</v>
      </c>
      <c r="B1242" s="17">
        <f t="shared" si="229"/>
        <v>9</v>
      </c>
      <c r="C1242" s="17">
        <f t="shared" si="230"/>
        <v>7</v>
      </c>
      <c r="D1242" s="17">
        <f t="shared" si="231"/>
        <v>16</v>
      </c>
      <c r="E1242" s="18">
        <v>2925.2884861857424</v>
      </c>
      <c r="F1242">
        <f t="shared" si="237"/>
        <v>1240</v>
      </c>
      <c r="L1242" s="20">
        <f t="shared" si="228"/>
        <v>2925.2884861857424</v>
      </c>
      <c r="N1242" s="2">
        <f t="shared" si="238"/>
        <v>554.52963446812407</v>
      </c>
      <c r="O1242" s="2">
        <f t="shared" si="235"/>
        <v>2370.7588517176182</v>
      </c>
      <c r="P1242" s="2">
        <f t="shared" si="236"/>
        <v>0</v>
      </c>
      <c r="R1242" s="12">
        <v>39111</v>
      </c>
      <c r="S1242" s="17">
        <f t="shared" si="232"/>
        <v>1</v>
      </c>
      <c r="T1242" s="17">
        <f t="shared" si="233"/>
        <v>1</v>
      </c>
      <c r="U1242" s="17">
        <f t="shared" si="234"/>
        <v>29</v>
      </c>
      <c r="V1242" s="18">
        <v>1622.37</v>
      </c>
      <c r="W1242">
        <f t="shared" si="239"/>
        <v>7520</v>
      </c>
    </row>
    <row r="1243" spans="1:23">
      <c r="A1243" s="12">
        <v>39316</v>
      </c>
      <c r="B1243" s="17">
        <f t="shared" si="229"/>
        <v>8</v>
      </c>
      <c r="C1243" s="17">
        <f t="shared" si="230"/>
        <v>3</v>
      </c>
      <c r="D1243" s="17">
        <f t="shared" si="231"/>
        <v>22</v>
      </c>
      <c r="E1243" s="18">
        <v>2925.2596680027341</v>
      </c>
      <c r="F1243">
        <f t="shared" si="237"/>
        <v>1241</v>
      </c>
      <c r="L1243" s="20">
        <f t="shared" si="228"/>
        <v>2925.2596680027341</v>
      </c>
      <c r="N1243" s="2">
        <f t="shared" si="238"/>
        <v>554.52963446812407</v>
      </c>
      <c r="O1243" s="2">
        <f t="shared" si="235"/>
        <v>2370.7300335346099</v>
      </c>
      <c r="P1243" s="2">
        <f t="shared" si="236"/>
        <v>0</v>
      </c>
      <c r="R1243" s="12">
        <v>39380</v>
      </c>
      <c r="S1243" s="17">
        <f t="shared" si="232"/>
        <v>10</v>
      </c>
      <c r="T1243" s="17">
        <f t="shared" si="233"/>
        <v>4</v>
      </c>
      <c r="U1243" s="17">
        <f t="shared" si="234"/>
        <v>25</v>
      </c>
      <c r="V1243" s="18">
        <v>1622.4614008414453</v>
      </c>
      <c r="W1243">
        <f t="shared" si="239"/>
        <v>7519</v>
      </c>
    </row>
    <row r="1244" spans="1:23">
      <c r="A1244" s="12">
        <v>39285</v>
      </c>
      <c r="B1244" s="17">
        <f t="shared" si="229"/>
        <v>7</v>
      </c>
      <c r="C1244" s="17">
        <f t="shared" si="230"/>
        <v>7</v>
      </c>
      <c r="D1244" s="17">
        <f t="shared" si="231"/>
        <v>22</v>
      </c>
      <c r="E1244" s="18">
        <v>2924.013237844531</v>
      </c>
      <c r="F1244">
        <f t="shared" si="237"/>
        <v>1242</v>
      </c>
      <c r="L1244" s="20">
        <f t="shared" si="228"/>
        <v>2924.013237844531</v>
      </c>
      <c r="N1244" s="2">
        <f t="shared" si="238"/>
        <v>554.52963446812407</v>
      </c>
      <c r="O1244" s="2">
        <f t="shared" si="235"/>
        <v>2369.4836033764068</v>
      </c>
      <c r="P1244" s="2">
        <f t="shared" si="236"/>
        <v>0</v>
      </c>
      <c r="R1244" s="12">
        <v>39214</v>
      </c>
      <c r="S1244" s="17">
        <f t="shared" si="232"/>
        <v>5</v>
      </c>
      <c r="T1244" s="17">
        <f t="shared" si="233"/>
        <v>6</v>
      </c>
      <c r="U1244" s="17">
        <f t="shared" si="234"/>
        <v>12</v>
      </c>
      <c r="V1244" s="18">
        <v>1622.49</v>
      </c>
      <c r="W1244">
        <f t="shared" si="239"/>
        <v>7518</v>
      </c>
    </row>
    <row r="1245" spans="1:23">
      <c r="A1245" s="12">
        <v>39199</v>
      </c>
      <c r="B1245" s="17">
        <f t="shared" si="229"/>
        <v>4</v>
      </c>
      <c r="C1245" s="17">
        <f t="shared" si="230"/>
        <v>5</v>
      </c>
      <c r="D1245" s="17">
        <f t="shared" si="231"/>
        <v>27</v>
      </c>
      <c r="E1245" s="18">
        <v>2924</v>
      </c>
      <c r="F1245">
        <f t="shared" si="237"/>
        <v>1243</v>
      </c>
      <c r="L1245" s="20">
        <f t="shared" si="228"/>
        <v>2924</v>
      </c>
      <c r="N1245" s="2">
        <f t="shared" si="238"/>
        <v>554.52963446812407</v>
      </c>
      <c r="O1245" s="2">
        <f t="shared" si="235"/>
        <v>2369.4703655318758</v>
      </c>
      <c r="P1245" s="2">
        <f t="shared" si="236"/>
        <v>0</v>
      </c>
      <c r="R1245" s="12">
        <v>39413</v>
      </c>
      <c r="S1245" s="17">
        <f t="shared" si="232"/>
        <v>11</v>
      </c>
      <c r="T1245" s="17">
        <f t="shared" si="233"/>
        <v>2</v>
      </c>
      <c r="U1245" s="17">
        <f t="shared" si="234"/>
        <v>27</v>
      </c>
      <c r="V1245" s="18">
        <v>1623.0806493723048</v>
      </c>
      <c r="W1245">
        <f t="shared" si="239"/>
        <v>7517</v>
      </c>
    </row>
    <row r="1246" spans="1:23">
      <c r="A1246" s="12">
        <v>39219</v>
      </c>
      <c r="B1246" s="17">
        <f t="shared" si="229"/>
        <v>5</v>
      </c>
      <c r="C1246" s="17">
        <f t="shared" si="230"/>
        <v>4</v>
      </c>
      <c r="D1246" s="17">
        <f t="shared" si="231"/>
        <v>17</v>
      </c>
      <c r="E1246" s="18">
        <v>2923.8</v>
      </c>
      <c r="F1246">
        <f t="shared" si="237"/>
        <v>1244</v>
      </c>
      <c r="L1246" s="20">
        <f t="shared" si="228"/>
        <v>2923.8</v>
      </c>
      <c r="N1246" s="2">
        <f t="shared" si="238"/>
        <v>554.52963446812407</v>
      </c>
      <c r="O1246" s="2">
        <f t="shared" si="235"/>
        <v>2369.270365531876</v>
      </c>
      <c r="P1246" s="2">
        <f t="shared" si="236"/>
        <v>0</v>
      </c>
      <c r="R1246" s="12">
        <v>39125</v>
      </c>
      <c r="S1246" s="17">
        <f t="shared" si="232"/>
        <v>2</v>
      </c>
      <c r="T1246" s="17">
        <f t="shared" si="233"/>
        <v>1</v>
      </c>
      <c r="U1246" s="17">
        <f t="shared" si="234"/>
        <v>12</v>
      </c>
      <c r="V1246" s="18">
        <v>1623.29</v>
      </c>
      <c r="W1246">
        <f t="shared" si="239"/>
        <v>7516</v>
      </c>
    </row>
    <row r="1247" spans="1:23">
      <c r="A1247" s="12">
        <v>39280</v>
      </c>
      <c r="B1247" s="17">
        <f t="shared" si="229"/>
        <v>7</v>
      </c>
      <c r="C1247" s="17">
        <f t="shared" si="230"/>
        <v>2</v>
      </c>
      <c r="D1247" s="17">
        <f t="shared" si="231"/>
        <v>17</v>
      </c>
      <c r="E1247" s="18">
        <v>2923.4763693679683</v>
      </c>
      <c r="F1247">
        <f t="shared" si="237"/>
        <v>1245</v>
      </c>
      <c r="L1247" s="20">
        <f t="shared" si="228"/>
        <v>2923.4763693679683</v>
      </c>
      <c r="N1247" s="2">
        <f t="shared" si="238"/>
        <v>554.52963446812407</v>
      </c>
      <c r="O1247" s="2">
        <f t="shared" si="235"/>
        <v>2368.9467348998442</v>
      </c>
      <c r="P1247" s="2">
        <f t="shared" si="236"/>
        <v>0</v>
      </c>
      <c r="R1247" s="12">
        <v>39438</v>
      </c>
      <c r="S1247" s="17">
        <f t="shared" si="232"/>
        <v>12</v>
      </c>
      <c r="T1247" s="17">
        <f t="shared" si="233"/>
        <v>6</v>
      </c>
      <c r="U1247" s="17">
        <f t="shared" si="234"/>
        <v>22</v>
      </c>
      <c r="V1247" s="18">
        <v>1623.3793041050392</v>
      </c>
      <c r="W1247">
        <f t="shared" si="239"/>
        <v>7515</v>
      </c>
    </row>
    <row r="1248" spans="1:23">
      <c r="A1248" s="12">
        <v>39246</v>
      </c>
      <c r="B1248" s="17">
        <f t="shared" si="229"/>
        <v>6</v>
      </c>
      <c r="C1248" s="17">
        <f t="shared" si="230"/>
        <v>3</v>
      </c>
      <c r="D1248" s="17">
        <f t="shared" si="231"/>
        <v>13</v>
      </c>
      <c r="E1248" s="18">
        <v>2923</v>
      </c>
      <c r="F1248">
        <f t="shared" si="237"/>
        <v>1246</v>
      </c>
      <c r="L1248" s="20">
        <f t="shared" si="228"/>
        <v>2923</v>
      </c>
      <c r="N1248" s="2">
        <f t="shared" si="238"/>
        <v>554.52963446812407</v>
      </c>
      <c r="O1248" s="2">
        <f t="shared" si="235"/>
        <v>2368.4703655318758</v>
      </c>
      <c r="P1248" s="2">
        <f t="shared" si="236"/>
        <v>0</v>
      </c>
      <c r="R1248" s="12">
        <v>39383</v>
      </c>
      <c r="S1248" s="17">
        <f t="shared" si="232"/>
        <v>10</v>
      </c>
      <c r="T1248" s="17">
        <f t="shared" si="233"/>
        <v>7</v>
      </c>
      <c r="U1248" s="17">
        <f t="shared" si="234"/>
        <v>28</v>
      </c>
      <c r="V1248" s="18">
        <v>1623.3836810870703</v>
      </c>
      <c r="W1248">
        <f t="shared" si="239"/>
        <v>7514</v>
      </c>
    </row>
    <row r="1249" spans="1:23">
      <c r="A1249" s="12">
        <v>39378</v>
      </c>
      <c r="B1249" s="17">
        <f t="shared" si="229"/>
        <v>10</v>
      </c>
      <c r="C1249" s="17">
        <f t="shared" si="230"/>
        <v>2</v>
      </c>
      <c r="D1249" s="17">
        <f t="shared" si="231"/>
        <v>23</v>
      </c>
      <c r="E1249" s="18">
        <v>2922.3024299806639</v>
      </c>
      <c r="F1249">
        <f t="shared" si="237"/>
        <v>1247</v>
      </c>
      <c r="L1249" s="20">
        <f t="shared" si="228"/>
        <v>2922.3024299806639</v>
      </c>
      <c r="N1249" s="2">
        <f t="shared" si="238"/>
        <v>554.52963446812407</v>
      </c>
      <c r="O1249" s="2">
        <f t="shared" si="235"/>
        <v>2367.7727955125397</v>
      </c>
      <c r="P1249" s="2">
        <f t="shared" si="236"/>
        <v>0</v>
      </c>
      <c r="R1249" s="12">
        <v>39376</v>
      </c>
      <c r="S1249" s="17">
        <f t="shared" si="232"/>
        <v>10</v>
      </c>
      <c r="T1249" s="17">
        <f t="shared" si="233"/>
        <v>7</v>
      </c>
      <c r="U1249" s="17">
        <f t="shared" si="234"/>
        <v>21</v>
      </c>
      <c r="V1249" s="18">
        <v>1623.5702253261329</v>
      </c>
      <c r="W1249">
        <f t="shared" si="239"/>
        <v>7513</v>
      </c>
    </row>
    <row r="1250" spans="1:23">
      <c r="A1250" s="12">
        <v>39224</v>
      </c>
      <c r="B1250" s="17">
        <f t="shared" si="229"/>
        <v>5</v>
      </c>
      <c r="C1250" s="17">
        <f t="shared" si="230"/>
        <v>2</v>
      </c>
      <c r="D1250" s="17">
        <f t="shared" si="231"/>
        <v>22</v>
      </c>
      <c r="E1250" s="18">
        <v>2922</v>
      </c>
      <c r="F1250">
        <f t="shared" si="237"/>
        <v>1248</v>
      </c>
      <c r="L1250" s="20">
        <f t="shared" si="228"/>
        <v>2922</v>
      </c>
      <c r="N1250" s="2">
        <f t="shared" si="238"/>
        <v>554.52963446812407</v>
      </c>
      <c r="O1250" s="2">
        <f t="shared" si="235"/>
        <v>2367.4703655318758</v>
      </c>
      <c r="P1250" s="2">
        <f t="shared" si="236"/>
        <v>0</v>
      </c>
      <c r="R1250" s="12">
        <v>39220</v>
      </c>
      <c r="S1250" s="17">
        <f t="shared" si="232"/>
        <v>5</v>
      </c>
      <c r="T1250" s="17">
        <f t="shared" si="233"/>
        <v>5</v>
      </c>
      <c r="U1250" s="17">
        <f t="shared" si="234"/>
        <v>18</v>
      </c>
      <c r="V1250" s="18">
        <v>1623.91</v>
      </c>
      <c r="W1250">
        <f t="shared" si="239"/>
        <v>7512</v>
      </c>
    </row>
    <row r="1251" spans="1:23">
      <c r="A1251" s="12">
        <v>39325</v>
      </c>
      <c r="B1251" s="17">
        <f t="shared" si="229"/>
        <v>8</v>
      </c>
      <c r="C1251" s="17">
        <f t="shared" si="230"/>
        <v>5</v>
      </c>
      <c r="D1251" s="17">
        <f t="shared" si="231"/>
        <v>31</v>
      </c>
      <c r="E1251" s="18">
        <v>2920.7844374140623</v>
      </c>
      <c r="F1251">
        <f t="shared" si="237"/>
        <v>1249</v>
      </c>
      <c r="L1251" s="20">
        <f t="shared" si="228"/>
        <v>2920.7844374140623</v>
      </c>
      <c r="N1251" s="2">
        <f t="shared" si="238"/>
        <v>554.52963446812407</v>
      </c>
      <c r="O1251" s="2">
        <f t="shared" si="235"/>
        <v>2366.2548029459381</v>
      </c>
      <c r="P1251" s="2">
        <f t="shared" si="236"/>
        <v>0</v>
      </c>
      <c r="R1251" s="12">
        <v>39101</v>
      </c>
      <c r="S1251" s="17">
        <f t="shared" si="232"/>
        <v>1</v>
      </c>
      <c r="T1251" s="17">
        <f t="shared" si="233"/>
        <v>5</v>
      </c>
      <c r="U1251" s="17">
        <f t="shared" si="234"/>
        <v>19</v>
      </c>
      <c r="V1251" s="18">
        <v>1623.94</v>
      </c>
      <c r="W1251">
        <f t="shared" si="239"/>
        <v>7511</v>
      </c>
    </row>
    <row r="1252" spans="1:23">
      <c r="A1252" s="12">
        <v>39371</v>
      </c>
      <c r="B1252" s="17">
        <f t="shared" si="229"/>
        <v>10</v>
      </c>
      <c r="C1252" s="17">
        <f t="shared" si="230"/>
        <v>2</v>
      </c>
      <c r="D1252" s="17">
        <f t="shared" si="231"/>
        <v>16</v>
      </c>
      <c r="E1252" s="18">
        <v>2919.5418362626956</v>
      </c>
      <c r="F1252">
        <f t="shared" si="237"/>
        <v>1250</v>
      </c>
      <c r="L1252" s="20">
        <f t="shared" si="228"/>
        <v>2919.5418362626956</v>
      </c>
      <c r="N1252" s="2">
        <f t="shared" si="238"/>
        <v>554.52963446812407</v>
      </c>
      <c r="O1252" s="2">
        <f t="shared" si="235"/>
        <v>2365.0122017945714</v>
      </c>
      <c r="P1252" s="2">
        <f t="shared" si="236"/>
        <v>0</v>
      </c>
      <c r="R1252" s="12">
        <v>39356</v>
      </c>
      <c r="S1252" s="17">
        <f t="shared" si="232"/>
        <v>10</v>
      </c>
      <c r="T1252" s="17">
        <f t="shared" si="233"/>
        <v>1</v>
      </c>
      <c r="U1252" s="17">
        <f t="shared" si="234"/>
        <v>1</v>
      </c>
      <c r="V1252" s="18">
        <v>1624.0498624582031</v>
      </c>
      <c r="W1252">
        <f t="shared" si="239"/>
        <v>7510</v>
      </c>
    </row>
    <row r="1253" spans="1:23">
      <c r="A1253" s="12">
        <v>39243</v>
      </c>
      <c r="B1253" s="17">
        <f t="shared" si="229"/>
        <v>6</v>
      </c>
      <c r="C1253" s="17">
        <f t="shared" si="230"/>
        <v>7</v>
      </c>
      <c r="D1253" s="17">
        <f t="shared" si="231"/>
        <v>10</v>
      </c>
      <c r="E1253" s="18">
        <v>2919.24</v>
      </c>
      <c r="F1253">
        <f t="shared" si="237"/>
        <v>1251</v>
      </c>
      <c r="L1253" s="20">
        <f t="shared" si="228"/>
        <v>2919.24</v>
      </c>
      <c r="N1253" s="2">
        <f t="shared" si="238"/>
        <v>554.52963446812407</v>
      </c>
      <c r="O1253" s="2">
        <f t="shared" si="235"/>
        <v>2364.7103655318756</v>
      </c>
      <c r="P1253" s="2">
        <f t="shared" si="236"/>
        <v>0</v>
      </c>
      <c r="R1253" s="12">
        <v>39216</v>
      </c>
      <c r="S1253" s="17">
        <f t="shared" si="232"/>
        <v>5</v>
      </c>
      <c r="T1253" s="17">
        <f t="shared" si="233"/>
        <v>1</v>
      </c>
      <c r="U1253" s="17">
        <f t="shared" si="234"/>
        <v>14</v>
      </c>
      <c r="V1253" s="18">
        <v>1624.1</v>
      </c>
      <c r="W1253">
        <f t="shared" si="239"/>
        <v>7509</v>
      </c>
    </row>
    <row r="1254" spans="1:23">
      <c r="A1254" s="12">
        <v>39371</v>
      </c>
      <c r="B1254" s="17">
        <f t="shared" si="229"/>
        <v>10</v>
      </c>
      <c r="C1254" s="17">
        <f t="shared" si="230"/>
        <v>2</v>
      </c>
      <c r="D1254" s="17">
        <f t="shared" si="231"/>
        <v>16</v>
      </c>
      <c r="E1254" s="18">
        <v>2918.8149016292973</v>
      </c>
      <c r="F1254">
        <f t="shared" si="237"/>
        <v>1252</v>
      </c>
      <c r="L1254" s="20">
        <f t="shared" si="228"/>
        <v>2918.8149016292973</v>
      </c>
      <c r="N1254" s="2">
        <f t="shared" si="238"/>
        <v>554.52963446812407</v>
      </c>
      <c r="O1254" s="2">
        <f t="shared" si="235"/>
        <v>2364.2852671611731</v>
      </c>
      <c r="P1254" s="2">
        <f t="shared" si="236"/>
        <v>0</v>
      </c>
      <c r="R1254" s="12">
        <v>39214</v>
      </c>
      <c r="S1254" s="17">
        <f t="shared" si="232"/>
        <v>5</v>
      </c>
      <c r="T1254" s="17">
        <f t="shared" si="233"/>
        <v>6</v>
      </c>
      <c r="U1254" s="17">
        <f t="shared" si="234"/>
        <v>12</v>
      </c>
      <c r="V1254" s="18">
        <v>1625</v>
      </c>
      <c r="W1254">
        <f t="shared" si="239"/>
        <v>7508</v>
      </c>
    </row>
    <row r="1255" spans="1:23">
      <c r="A1255" s="12">
        <v>39326</v>
      </c>
      <c r="B1255" s="17">
        <f t="shared" si="229"/>
        <v>9</v>
      </c>
      <c r="C1255" s="17">
        <f t="shared" si="230"/>
        <v>6</v>
      </c>
      <c r="D1255" s="17">
        <f t="shared" si="231"/>
        <v>1</v>
      </c>
      <c r="E1255" s="18">
        <v>2918.6590505638674</v>
      </c>
      <c r="F1255">
        <f t="shared" si="237"/>
        <v>1253</v>
      </c>
      <c r="L1255" s="20">
        <f t="shared" si="228"/>
        <v>2918.6590505638674</v>
      </c>
      <c r="N1255" s="2">
        <f t="shared" si="238"/>
        <v>554.52963446812407</v>
      </c>
      <c r="O1255" s="2">
        <f t="shared" si="235"/>
        <v>2364.1294160957432</v>
      </c>
      <c r="P1255" s="2">
        <f t="shared" si="236"/>
        <v>0</v>
      </c>
      <c r="R1255" s="12">
        <v>39240</v>
      </c>
      <c r="S1255" s="17">
        <f t="shared" si="232"/>
        <v>6</v>
      </c>
      <c r="T1255" s="17">
        <f t="shared" si="233"/>
        <v>4</v>
      </c>
      <c r="U1255" s="17">
        <f t="shared" si="234"/>
        <v>7</v>
      </c>
      <c r="V1255" s="18">
        <v>1625.16</v>
      </c>
      <c r="W1255">
        <f t="shared" si="239"/>
        <v>7507</v>
      </c>
    </row>
    <row r="1256" spans="1:23">
      <c r="A1256" s="12">
        <v>39300</v>
      </c>
      <c r="B1256" s="17">
        <f t="shared" si="229"/>
        <v>8</v>
      </c>
      <c r="C1256" s="17">
        <f t="shared" si="230"/>
        <v>1</v>
      </c>
      <c r="D1256" s="17">
        <f t="shared" si="231"/>
        <v>6</v>
      </c>
      <c r="E1256" s="18">
        <v>2918.5364326562499</v>
      </c>
      <c r="F1256">
        <f t="shared" si="237"/>
        <v>1254</v>
      </c>
      <c r="L1256" s="20">
        <f t="shared" si="228"/>
        <v>2918.5364326562499</v>
      </c>
      <c r="N1256" s="2">
        <f t="shared" si="238"/>
        <v>554.52963446812407</v>
      </c>
      <c r="O1256" s="2">
        <f t="shared" si="235"/>
        <v>2364.0067981881257</v>
      </c>
      <c r="P1256" s="2">
        <f t="shared" si="236"/>
        <v>0</v>
      </c>
      <c r="R1256" s="12">
        <v>39387</v>
      </c>
      <c r="S1256" s="17">
        <f t="shared" si="232"/>
        <v>11</v>
      </c>
      <c r="T1256" s="17">
        <f t="shared" si="233"/>
        <v>4</v>
      </c>
      <c r="U1256" s="17">
        <f t="shared" si="234"/>
        <v>1</v>
      </c>
      <c r="V1256" s="18">
        <v>1625.2851063598828</v>
      </c>
      <c r="W1256">
        <f t="shared" si="239"/>
        <v>7506</v>
      </c>
    </row>
    <row r="1257" spans="1:23">
      <c r="A1257" s="12">
        <v>39313</v>
      </c>
      <c r="B1257" s="17">
        <f t="shared" si="229"/>
        <v>8</v>
      </c>
      <c r="C1257" s="17">
        <f t="shared" si="230"/>
        <v>7</v>
      </c>
      <c r="D1257" s="17">
        <f t="shared" si="231"/>
        <v>19</v>
      </c>
      <c r="E1257" s="18">
        <v>2918.3390858416019</v>
      </c>
      <c r="F1257">
        <f t="shared" si="237"/>
        <v>1255</v>
      </c>
      <c r="L1257" s="20">
        <f t="shared" si="228"/>
        <v>2918.3390858416019</v>
      </c>
      <c r="N1257" s="2">
        <f t="shared" si="238"/>
        <v>554.52963446812407</v>
      </c>
      <c r="O1257" s="2">
        <f t="shared" si="235"/>
        <v>2363.8094513734777</v>
      </c>
      <c r="P1257" s="2">
        <f t="shared" si="236"/>
        <v>0</v>
      </c>
      <c r="R1257" s="12">
        <v>39285</v>
      </c>
      <c r="S1257" s="17">
        <f t="shared" si="232"/>
        <v>7</v>
      </c>
      <c r="T1257" s="17">
        <f t="shared" si="233"/>
        <v>7</v>
      </c>
      <c r="U1257" s="17">
        <f t="shared" si="234"/>
        <v>22</v>
      </c>
      <c r="V1257" s="18">
        <v>1625.6494605901562</v>
      </c>
      <c r="W1257">
        <f t="shared" si="239"/>
        <v>7505</v>
      </c>
    </row>
    <row r="1258" spans="1:23">
      <c r="A1258" s="12">
        <v>39220</v>
      </c>
      <c r="B1258" s="17">
        <f t="shared" si="229"/>
        <v>5</v>
      </c>
      <c r="C1258" s="17">
        <f t="shared" si="230"/>
        <v>5</v>
      </c>
      <c r="D1258" s="17">
        <f t="shared" si="231"/>
        <v>18</v>
      </c>
      <c r="E1258" s="18">
        <v>2918</v>
      </c>
      <c r="F1258">
        <f t="shared" si="237"/>
        <v>1256</v>
      </c>
      <c r="L1258" s="20">
        <f t="shared" si="228"/>
        <v>2918</v>
      </c>
      <c r="N1258" s="2">
        <f t="shared" si="238"/>
        <v>554.52963446812407</v>
      </c>
      <c r="O1258" s="2">
        <f t="shared" si="235"/>
        <v>2363.4703655318758</v>
      </c>
      <c r="P1258" s="2">
        <f t="shared" si="236"/>
        <v>0</v>
      </c>
      <c r="R1258" s="12">
        <v>39443</v>
      </c>
      <c r="S1258" s="17">
        <f t="shared" si="232"/>
        <v>12</v>
      </c>
      <c r="T1258" s="17">
        <f t="shared" si="233"/>
        <v>4</v>
      </c>
      <c r="U1258" s="17">
        <f t="shared" si="234"/>
        <v>27</v>
      </c>
      <c r="V1258" s="18">
        <v>1625.8784459208987</v>
      </c>
      <c r="W1258">
        <f t="shared" si="239"/>
        <v>7504</v>
      </c>
    </row>
    <row r="1259" spans="1:23">
      <c r="A1259" s="12">
        <v>39371</v>
      </c>
      <c r="B1259" s="17">
        <f t="shared" si="229"/>
        <v>10</v>
      </c>
      <c r="C1259" s="17">
        <f t="shared" si="230"/>
        <v>2</v>
      </c>
      <c r="D1259" s="17">
        <f t="shared" si="231"/>
        <v>16</v>
      </c>
      <c r="E1259" s="18">
        <v>2916.5621720294926</v>
      </c>
      <c r="F1259">
        <f t="shared" si="237"/>
        <v>1257</v>
      </c>
      <c r="L1259" s="20">
        <f t="shared" si="228"/>
        <v>2916.5621720294926</v>
      </c>
      <c r="N1259" s="2">
        <f t="shared" si="238"/>
        <v>554.52963446812407</v>
      </c>
      <c r="O1259" s="2">
        <f t="shared" si="235"/>
        <v>2362.0325375613684</v>
      </c>
      <c r="P1259" s="2">
        <f t="shared" si="236"/>
        <v>0</v>
      </c>
      <c r="R1259" s="12">
        <v>39151</v>
      </c>
      <c r="S1259" s="17">
        <f t="shared" si="232"/>
        <v>3</v>
      </c>
      <c r="T1259" s="17">
        <f t="shared" si="233"/>
        <v>6</v>
      </c>
      <c r="U1259" s="17">
        <f t="shared" si="234"/>
        <v>10</v>
      </c>
      <c r="V1259" s="18">
        <v>1626.14</v>
      </c>
      <c r="W1259">
        <f t="shared" si="239"/>
        <v>7503</v>
      </c>
    </row>
    <row r="1260" spans="1:23">
      <c r="A1260" s="12">
        <v>39233</v>
      </c>
      <c r="B1260" s="17">
        <f t="shared" si="229"/>
        <v>5</v>
      </c>
      <c r="C1260" s="17">
        <f t="shared" si="230"/>
        <v>4</v>
      </c>
      <c r="D1260" s="17">
        <f t="shared" si="231"/>
        <v>31</v>
      </c>
      <c r="E1260" s="18">
        <v>2916</v>
      </c>
      <c r="F1260">
        <f t="shared" si="237"/>
        <v>1258</v>
      </c>
      <c r="L1260" s="20">
        <f t="shared" ref="L1260:L1323" si="240">IF(F1260&gt;1000,E1260,0)</f>
        <v>2916</v>
      </c>
      <c r="N1260" s="2">
        <f t="shared" si="238"/>
        <v>554.52963446812407</v>
      </c>
      <c r="O1260" s="2">
        <f t="shared" si="235"/>
        <v>2361.4703655318758</v>
      </c>
      <c r="P1260" s="2">
        <f t="shared" si="236"/>
        <v>0</v>
      </c>
      <c r="R1260" s="12">
        <v>39382</v>
      </c>
      <c r="S1260" s="17">
        <f t="shared" si="232"/>
        <v>10</v>
      </c>
      <c r="T1260" s="17">
        <f t="shared" si="233"/>
        <v>6</v>
      </c>
      <c r="U1260" s="17">
        <f t="shared" si="234"/>
        <v>27</v>
      </c>
      <c r="V1260" s="18">
        <v>1626.2462206632811</v>
      </c>
      <c r="W1260">
        <f t="shared" si="239"/>
        <v>7502</v>
      </c>
    </row>
    <row r="1261" spans="1:23">
      <c r="A1261" s="12">
        <v>39334</v>
      </c>
      <c r="B1261" s="17">
        <f t="shared" si="229"/>
        <v>9</v>
      </c>
      <c r="C1261" s="17">
        <f t="shared" si="230"/>
        <v>7</v>
      </c>
      <c r="D1261" s="17">
        <f t="shared" si="231"/>
        <v>9</v>
      </c>
      <c r="E1261" s="18">
        <v>2915.7047367626947</v>
      </c>
      <c r="F1261">
        <f t="shared" si="237"/>
        <v>1259</v>
      </c>
      <c r="L1261" s="20">
        <f t="shared" si="240"/>
        <v>2915.7047367626947</v>
      </c>
      <c r="N1261" s="2">
        <f t="shared" si="238"/>
        <v>554.52963446812407</v>
      </c>
      <c r="O1261" s="2">
        <f t="shared" si="235"/>
        <v>2361.1751022945705</v>
      </c>
      <c r="P1261" s="2">
        <f t="shared" si="236"/>
        <v>0</v>
      </c>
      <c r="R1261" s="12">
        <v>39442</v>
      </c>
      <c r="S1261" s="17">
        <f t="shared" si="232"/>
        <v>12</v>
      </c>
      <c r="T1261" s="17">
        <f t="shared" si="233"/>
        <v>3</v>
      </c>
      <c r="U1261" s="17">
        <f t="shared" si="234"/>
        <v>26</v>
      </c>
      <c r="V1261" s="18">
        <v>1626.6158795993749</v>
      </c>
      <c r="W1261">
        <f t="shared" si="239"/>
        <v>7501</v>
      </c>
    </row>
    <row r="1262" spans="1:23">
      <c r="A1262" s="12">
        <v>39272</v>
      </c>
      <c r="B1262" s="17">
        <f t="shared" si="229"/>
        <v>7</v>
      </c>
      <c r="C1262" s="17">
        <f t="shared" si="230"/>
        <v>1</v>
      </c>
      <c r="D1262" s="17">
        <f t="shared" si="231"/>
        <v>9</v>
      </c>
      <c r="E1262" s="18">
        <v>2915.6962569761718</v>
      </c>
      <c r="F1262">
        <f t="shared" si="237"/>
        <v>1260</v>
      </c>
      <c r="L1262" s="20">
        <f t="shared" si="240"/>
        <v>2915.6962569761718</v>
      </c>
      <c r="N1262" s="2">
        <f t="shared" si="238"/>
        <v>554.52963446812407</v>
      </c>
      <c r="O1262" s="2">
        <f t="shared" si="235"/>
        <v>2361.1666225080476</v>
      </c>
      <c r="P1262" s="2">
        <f t="shared" si="236"/>
        <v>0</v>
      </c>
      <c r="R1262" s="12">
        <v>39083</v>
      </c>
      <c r="S1262" s="17">
        <f t="shared" si="232"/>
        <v>1</v>
      </c>
      <c r="T1262" s="17">
        <f t="shared" si="233"/>
        <v>1</v>
      </c>
      <c r="U1262" s="17">
        <f t="shared" si="234"/>
        <v>1</v>
      </c>
      <c r="V1262" s="18">
        <v>1626.65</v>
      </c>
      <c r="W1262">
        <f t="shared" si="239"/>
        <v>7500</v>
      </c>
    </row>
    <row r="1263" spans="1:23">
      <c r="A1263" s="12">
        <v>39230</v>
      </c>
      <c r="B1263" s="17">
        <f t="shared" si="229"/>
        <v>5</v>
      </c>
      <c r="C1263" s="17">
        <f t="shared" si="230"/>
        <v>1</v>
      </c>
      <c r="D1263" s="17">
        <f t="shared" si="231"/>
        <v>28</v>
      </c>
      <c r="E1263" s="18">
        <v>2915</v>
      </c>
      <c r="F1263">
        <f t="shared" si="237"/>
        <v>1261</v>
      </c>
      <c r="L1263" s="20">
        <f t="shared" si="240"/>
        <v>2915</v>
      </c>
      <c r="N1263" s="2">
        <f t="shared" si="238"/>
        <v>554.52963446812407</v>
      </c>
      <c r="O1263" s="2">
        <f t="shared" si="235"/>
        <v>2360.4703655318758</v>
      </c>
      <c r="P1263" s="2">
        <f t="shared" si="236"/>
        <v>0</v>
      </c>
      <c r="R1263" s="12">
        <v>39149</v>
      </c>
      <c r="S1263" s="17">
        <f t="shared" si="232"/>
        <v>3</v>
      </c>
      <c r="T1263" s="17">
        <f t="shared" si="233"/>
        <v>4</v>
      </c>
      <c r="U1263" s="17">
        <f t="shared" si="234"/>
        <v>8</v>
      </c>
      <c r="V1263" s="18">
        <v>1626.8</v>
      </c>
      <c r="W1263">
        <f t="shared" si="239"/>
        <v>7499</v>
      </c>
    </row>
    <row r="1264" spans="1:23">
      <c r="A1264" s="12">
        <v>39327</v>
      </c>
      <c r="B1264" s="17">
        <f t="shared" si="229"/>
        <v>9</v>
      </c>
      <c r="C1264" s="17">
        <f t="shared" si="230"/>
        <v>7</v>
      </c>
      <c r="D1264" s="17">
        <f t="shared" si="231"/>
        <v>2</v>
      </c>
      <c r="E1264" s="18">
        <v>2914.6995420640624</v>
      </c>
      <c r="F1264">
        <f t="shared" si="237"/>
        <v>1262</v>
      </c>
      <c r="L1264" s="20">
        <f t="shared" si="240"/>
        <v>2914.6995420640624</v>
      </c>
      <c r="N1264" s="2">
        <f t="shared" si="238"/>
        <v>554.52963446812407</v>
      </c>
      <c r="O1264" s="2">
        <f t="shared" si="235"/>
        <v>2360.1699075959382</v>
      </c>
      <c r="P1264" s="2">
        <f t="shared" si="236"/>
        <v>0</v>
      </c>
      <c r="R1264" s="12">
        <v>39247</v>
      </c>
      <c r="S1264" s="17">
        <f t="shared" si="232"/>
        <v>6</v>
      </c>
      <c r="T1264" s="17">
        <f t="shared" si="233"/>
        <v>4</v>
      </c>
      <c r="U1264" s="17">
        <f t="shared" si="234"/>
        <v>14</v>
      </c>
      <c r="V1264" s="18">
        <v>1627.02</v>
      </c>
      <c r="W1264">
        <f t="shared" si="239"/>
        <v>7498</v>
      </c>
    </row>
    <row r="1265" spans="1:23">
      <c r="A1265" s="12">
        <v>39207</v>
      </c>
      <c r="B1265" s="17">
        <f t="shared" si="229"/>
        <v>5</v>
      </c>
      <c r="C1265" s="17">
        <f t="shared" si="230"/>
        <v>6</v>
      </c>
      <c r="D1265" s="17">
        <f t="shared" si="231"/>
        <v>5</v>
      </c>
      <c r="E1265" s="18">
        <v>2914</v>
      </c>
      <c r="F1265">
        <f t="shared" si="237"/>
        <v>1263</v>
      </c>
      <c r="L1265" s="20">
        <f t="shared" si="240"/>
        <v>2914</v>
      </c>
      <c r="N1265" s="2">
        <f t="shared" si="238"/>
        <v>554.52963446812407</v>
      </c>
      <c r="O1265" s="2">
        <f t="shared" si="235"/>
        <v>2359.4703655318758</v>
      </c>
      <c r="P1265" s="2">
        <f t="shared" si="236"/>
        <v>0</v>
      </c>
      <c r="R1265" s="12">
        <v>39095</v>
      </c>
      <c r="S1265" s="17">
        <f t="shared" si="232"/>
        <v>1</v>
      </c>
      <c r="T1265" s="17">
        <f t="shared" si="233"/>
        <v>6</v>
      </c>
      <c r="U1265" s="17">
        <f t="shared" si="234"/>
        <v>13</v>
      </c>
      <c r="V1265" s="18">
        <v>1627.05</v>
      </c>
      <c r="W1265">
        <f t="shared" si="239"/>
        <v>7497</v>
      </c>
    </row>
    <row r="1266" spans="1:23">
      <c r="A1266" s="12">
        <v>39225</v>
      </c>
      <c r="B1266" s="17">
        <f t="shared" si="229"/>
        <v>5</v>
      </c>
      <c r="C1266" s="17">
        <f t="shared" si="230"/>
        <v>3</v>
      </c>
      <c r="D1266" s="17">
        <f t="shared" si="231"/>
        <v>23</v>
      </c>
      <c r="E1266" s="18">
        <v>2914</v>
      </c>
      <c r="F1266">
        <f t="shared" si="237"/>
        <v>1264</v>
      </c>
      <c r="L1266" s="20">
        <f t="shared" si="240"/>
        <v>2914</v>
      </c>
      <c r="N1266" s="2">
        <f t="shared" si="238"/>
        <v>554.52963446812407</v>
      </c>
      <c r="O1266" s="2">
        <f t="shared" si="235"/>
        <v>2359.4703655318758</v>
      </c>
      <c r="P1266" s="2">
        <f t="shared" si="236"/>
        <v>0</v>
      </c>
      <c r="R1266" s="12">
        <v>39389</v>
      </c>
      <c r="S1266" s="17">
        <f t="shared" si="232"/>
        <v>11</v>
      </c>
      <c r="T1266" s="17">
        <f t="shared" si="233"/>
        <v>6</v>
      </c>
      <c r="U1266" s="17">
        <f t="shared" si="234"/>
        <v>3</v>
      </c>
      <c r="V1266" s="18">
        <v>1627.5501291644921</v>
      </c>
      <c r="W1266">
        <f t="shared" si="239"/>
        <v>7496</v>
      </c>
    </row>
    <row r="1267" spans="1:23">
      <c r="A1267" s="12">
        <v>39226</v>
      </c>
      <c r="B1267" s="17">
        <f t="shared" si="229"/>
        <v>5</v>
      </c>
      <c r="C1267" s="17">
        <f t="shared" si="230"/>
        <v>4</v>
      </c>
      <c r="D1267" s="17">
        <f t="shared" si="231"/>
        <v>24</v>
      </c>
      <c r="E1267" s="18">
        <v>2914</v>
      </c>
      <c r="F1267">
        <f t="shared" si="237"/>
        <v>1265</v>
      </c>
      <c r="L1267" s="20">
        <f t="shared" si="240"/>
        <v>2914</v>
      </c>
      <c r="N1267" s="2">
        <f t="shared" si="238"/>
        <v>554.52963446812407</v>
      </c>
      <c r="O1267" s="2">
        <f t="shared" si="235"/>
        <v>2359.4703655318758</v>
      </c>
      <c r="P1267" s="2">
        <f t="shared" si="236"/>
        <v>0</v>
      </c>
      <c r="R1267" s="12">
        <v>39151</v>
      </c>
      <c r="S1267" s="17">
        <f t="shared" si="232"/>
        <v>3</v>
      </c>
      <c r="T1267" s="17">
        <f t="shared" si="233"/>
        <v>6</v>
      </c>
      <c r="U1267" s="17">
        <f t="shared" si="234"/>
        <v>10</v>
      </c>
      <c r="V1267" s="18">
        <v>1628</v>
      </c>
      <c r="W1267">
        <f t="shared" si="239"/>
        <v>7495</v>
      </c>
    </row>
    <row r="1268" spans="1:23">
      <c r="A1268" s="12">
        <v>39350</v>
      </c>
      <c r="B1268" s="17">
        <f t="shared" si="229"/>
        <v>9</v>
      </c>
      <c r="C1268" s="17">
        <f t="shared" si="230"/>
        <v>2</v>
      </c>
      <c r="D1268" s="17">
        <f t="shared" si="231"/>
        <v>25</v>
      </c>
      <c r="E1268" s="18">
        <v>2913.5826245203125</v>
      </c>
      <c r="F1268">
        <f t="shared" si="237"/>
        <v>1266</v>
      </c>
      <c r="L1268" s="20">
        <f t="shared" si="240"/>
        <v>2913.5826245203125</v>
      </c>
      <c r="N1268" s="2">
        <f t="shared" si="238"/>
        <v>554.52963446812407</v>
      </c>
      <c r="O1268" s="2">
        <f t="shared" si="235"/>
        <v>2359.0529900521883</v>
      </c>
      <c r="P1268" s="2">
        <f t="shared" si="236"/>
        <v>0</v>
      </c>
      <c r="R1268" s="12">
        <v>39157</v>
      </c>
      <c r="S1268" s="17">
        <f t="shared" si="232"/>
        <v>3</v>
      </c>
      <c r="T1268" s="17">
        <f t="shared" si="233"/>
        <v>5</v>
      </c>
      <c r="U1268" s="17">
        <f t="shared" si="234"/>
        <v>16</v>
      </c>
      <c r="V1268" s="18">
        <v>1628.04</v>
      </c>
      <c r="W1268">
        <f t="shared" si="239"/>
        <v>7494</v>
      </c>
    </row>
    <row r="1269" spans="1:23">
      <c r="A1269" s="12">
        <v>39283</v>
      </c>
      <c r="B1269" s="17">
        <f t="shared" si="229"/>
        <v>7</v>
      </c>
      <c r="C1269" s="17">
        <f t="shared" si="230"/>
        <v>5</v>
      </c>
      <c r="D1269" s="17">
        <f t="shared" si="231"/>
        <v>20</v>
      </c>
      <c r="E1269" s="18">
        <v>2912.4868752136717</v>
      </c>
      <c r="F1269">
        <f t="shared" si="237"/>
        <v>1267</v>
      </c>
      <c r="L1269" s="20">
        <f t="shared" si="240"/>
        <v>2912.4868752136717</v>
      </c>
      <c r="N1269" s="2">
        <f t="shared" si="238"/>
        <v>554.52963446812407</v>
      </c>
      <c r="O1269" s="2">
        <f t="shared" si="235"/>
        <v>2357.9572407455476</v>
      </c>
      <c r="P1269" s="2">
        <f t="shared" si="236"/>
        <v>0</v>
      </c>
      <c r="R1269" s="12">
        <v>39155</v>
      </c>
      <c r="S1269" s="17">
        <f t="shared" si="232"/>
        <v>3</v>
      </c>
      <c r="T1269" s="17">
        <f t="shared" si="233"/>
        <v>3</v>
      </c>
      <c r="U1269" s="17">
        <f t="shared" si="234"/>
        <v>14</v>
      </c>
      <c r="V1269" s="18">
        <v>1628.48</v>
      </c>
      <c r="W1269">
        <f t="shared" si="239"/>
        <v>7493</v>
      </c>
    </row>
    <row r="1270" spans="1:23">
      <c r="A1270" s="12">
        <v>39291</v>
      </c>
      <c r="B1270" s="17">
        <f t="shared" si="229"/>
        <v>7</v>
      </c>
      <c r="C1270" s="17">
        <f t="shared" si="230"/>
        <v>6</v>
      </c>
      <c r="D1270" s="17">
        <f t="shared" si="231"/>
        <v>28</v>
      </c>
      <c r="E1270" s="18">
        <v>2912.1909405001952</v>
      </c>
      <c r="F1270">
        <f t="shared" si="237"/>
        <v>1268</v>
      </c>
      <c r="L1270" s="20">
        <f t="shared" si="240"/>
        <v>2912.1909405001952</v>
      </c>
      <c r="N1270" s="2">
        <f t="shared" si="238"/>
        <v>554.52963446812407</v>
      </c>
      <c r="O1270" s="2">
        <f t="shared" si="235"/>
        <v>2357.661306032071</v>
      </c>
      <c r="P1270" s="2">
        <f t="shared" si="236"/>
        <v>0</v>
      </c>
      <c r="R1270" s="12">
        <v>39395</v>
      </c>
      <c r="S1270" s="17">
        <f t="shared" si="232"/>
        <v>11</v>
      </c>
      <c r="T1270" s="17">
        <f t="shared" si="233"/>
        <v>5</v>
      </c>
      <c r="U1270" s="17">
        <f t="shared" si="234"/>
        <v>9</v>
      </c>
      <c r="V1270" s="18">
        <v>1628.9305194881642</v>
      </c>
      <c r="W1270">
        <f t="shared" si="239"/>
        <v>7492</v>
      </c>
    </row>
    <row r="1271" spans="1:23">
      <c r="A1271" s="12">
        <v>39218</v>
      </c>
      <c r="B1271" s="17">
        <f t="shared" si="229"/>
        <v>5</v>
      </c>
      <c r="C1271" s="17">
        <f t="shared" si="230"/>
        <v>3</v>
      </c>
      <c r="D1271" s="17">
        <f t="shared" si="231"/>
        <v>16</v>
      </c>
      <c r="E1271" s="18">
        <v>2911.04</v>
      </c>
      <c r="F1271">
        <f t="shared" si="237"/>
        <v>1269</v>
      </c>
      <c r="L1271" s="20">
        <f t="shared" si="240"/>
        <v>2911.04</v>
      </c>
      <c r="N1271" s="2">
        <f t="shared" si="238"/>
        <v>554.52963446812407</v>
      </c>
      <c r="O1271" s="2">
        <f t="shared" si="235"/>
        <v>2356.5103655318758</v>
      </c>
      <c r="P1271" s="2">
        <f t="shared" si="236"/>
        <v>0</v>
      </c>
      <c r="R1271" s="12">
        <v>39115</v>
      </c>
      <c r="S1271" s="17">
        <f t="shared" si="232"/>
        <v>2</v>
      </c>
      <c r="T1271" s="17">
        <f t="shared" si="233"/>
        <v>5</v>
      </c>
      <c r="U1271" s="17">
        <f t="shared" si="234"/>
        <v>2</v>
      </c>
      <c r="V1271" s="18">
        <v>1629.2</v>
      </c>
      <c r="W1271">
        <f t="shared" si="239"/>
        <v>7491</v>
      </c>
    </row>
    <row r="1272" spans="1:23">
      <c r="A1272" s="12">
        <v>39233</v>
      </c>
      <c r="B1272" s="17">
        <f t="shared" si="229"/>
        <v>5</v>
      </c>
      <c r="C1272" s="17">
        <f t="shared" si="230"/>
        <v>4</v>
      </c>
      <c r="D1272" s="17">
        <f t="shared" si="231"/>
        <v>31</v>
      </c>
      <c r="E1272" s="18">
        <v>2911</v>
      </c>
      <c r="F1272">
        <f t="shared" si="237"/>
        <v>1270</v>
      </c>
      <c r="L1272" s="20">
        <f t="shared" si="240"/>
        <v>2911</v>
      </c>
      <c r="N1272" s="2">
        <f t="shared" si="238"/>
        <v>554.52963446812407</v>
      </c>
      <c r="O1272" s="2">
        <f t="shared" si="235"/>
        <v>2356.4703655318758</v>
      </c>
      <c r="P1272" s="2">
        <f t="shared" si="236"/>
        <v>0</v>
      </c>
      <c r="R1272" s="12">
        <v>39421</v>
      </c>
      <c r="S1272" s="17">
        <f t="shared" si="232"/>
        <v>12</v>
      </c>
      <c r="T1272" s="17">
        <f t="shared" si="233"/>
        <v>3</v>
      </c>
      <c r="U1272" s="17">
        <f t="shared" si="234"/>
        <v>5</v>
      </c>
      <c r="V1272" s="18">
        <v>1629.4698201238282</v>
      </c>
      <c r="W1272">
        <f t="shared" si="239"/>
        <v>7490</v>
      </c>
    </row>
    <row r="1273" spans="1:23">
      <c r="A1273" s="12">
        <v>39288</v>
      </c>
      <c r="B1273" s="17">
        <f t="shared" si="229"/>
        <v>7</v>
      </c>
      <c r="C1273" s="17">
        <f t="shared" si="230"/>
        <v>3</v>
      </c>
      <c r="D1273" s="17">
        <f t="shared" si="231"/>
        <v>25</v>
      </c>
      <c r="E1273" s="18">
        <v>2910.4343944647462</v>
      </c>
      <c r="F1273">
        <f t="shared" si="237"/>
        <v>1271</v>
      </c>
      <c r="L1273" s="20">
        <f t="shared" si="240"/>
        <v>2910.4343944647462</v>
      </c>
      <c r="N1273" s="2">
        <f t="shared" si="238"/>
        <v>554.52963446812407</v>
      </c>
      <c r="O1273" s="2">
        <f t="shared" si="235"/>
        <v>2355.904759996622</v>
      </c>
      <c r="P1273" s="2">
        <f t="shared" si="236"/>
        <v>0</v>
      </c>
      <c r="R1273" s="12">
        <v>39189</v>
      </c>
      <c r="S1273" s="17">
        <f t="shared" si="232"/>
        <v>4</v>
      </c>
      <c r="T1273" s="17">
        <f t="shared" si="233"/>
        <v>2</v>
      </c>
      <c r="U1273" s="17">
        <f t="shared" si="234"/>
        <v>17</v>
      </c>
      <c r="V1273" s="18">
        <v>1629.47</v>
      </c>
      <c r="W1273">
        <f t="shared" si="239"/>
        <v>7489</v>
      </c>
    </row>
    <row r="1274" spans="1:23">
      <c r="A1274" s="12">
        <v>39132</v>
      </c>
      <c r="B1274" s="17">
        <f t="shared" si="229"/>
        <v>2</v>
      </c>
      <c r="C1274" s="17">
        <f t="shared" si="230"/>
        <v>1</v>
      </c>
      <c r="D1274" s="17">
        <f t="shared" si="231"/>
        <v>19</v>
      </c>
      <c r="E1274" s="18">
        <v>2910</v>
      </c>
      <c r="F1274">
        <f t="shared" si="237"/>
        <v>1272</v>
      </c>
      <c r="L1274" s="20">
        <f t="shared" si="240"/>
        <v>2910</v>
      </c>
      <c r="N1274" s="2">
        <f t="shared" si="238"/>
        <v>554.52963446812407</v>
      </c>
      <c r="O1274" s="2">
        <f t="shared" si="235"/>
        <v>2355.4703655318758</v>
      </c>
      <c r="P1274" s="2">
        <f t="shared" si="236"/>
        <v>0</v>
      </c>
      <c r="R1274" s="12">
        <v>39217</v>
      </c>
      <c r="S1274" s="17">
        <f t="shared" si="232"/>
        <v>5</v>
      </c>
      <c r="T1274" s="17">
        <f t="shared" si="233"/>
        <v>2</v>
      </c>
      <c r="U1274" s="17">
        <f t="shared" si="234"/>
        <v>15</v>
      </c>
      <c r="V1274" s="18">
        <v>1629.79</v>
      </c>
      <c r="W1274">
        <f t="shared" si="239"/>
        <v>7488</v>
      </c>
    </row>
    <row r="1275" spans="1:23">
      <c r="A1275" s="12">
        <v>39292</v>
      </c>
      <c r="B1275" s="17">
        <f t="shared" si="229"/>
        <v>7</v>
      </c>
      <c r="C1275" s="17">
        <f t="shared" si="230"/>
        <v>7</v>
      </c>
      <c r="D1275" s="17">
        <f t="shared" si="231"/>
        <v>29</v>
      </c>
      <c r="E1275" s="18">
        <v>2909.3663919652345</v>
      </c>
      <c r="F1275">
        <f t="shared" si="237"/>
        <v>1273</v>
      </c>
      <c r="L1275" s="20">
        <f t="shared" si="240"/>
        <v>2909.3663919652345</v>
      </c>
      <c r="N1275" s="2">
        <f t="shared" si="238"/>
        <v>554.52963446812407</v>
      </c>
      <c r="O1275" s="2">
        <f t="shared" si="235"/>
        <v>2354.8367574971103</v>
      </c>
      <c r="P1275" s="2">
        <f t="shared" si="236"/>
        <v>0</v>
      </c>
      <c r="R1275" s="12">
        <v>39213</v>
      </c>
      <c r="S1275" s="17">
        <f t="shared" si="232"/>
        <v>5</v>
      </c>
      <c r="T1275" s="17">
        <f t="shared" si="233"/>
        <v>5</v>
      </c>
      <c r="U1275" s="17">
        <f t="shared" si="234"/>
        <v>11</v>
      </c>
      <c r="V1275" s="18">
        <v>1629.87</v>
      </c>
      <c r="W1275">
        <f t="shared" si="239"/>
        <v>7487</v>
      </c>
    </row>
    <row r="1276" spans="1:23">
      <c r="A1276" s="12">
        <v>39208</v>
      </c>
      <c r="B1276" s="17">
        <f t="shared" si="229"/>
        <v>5</v>
      </c>
      <c r="C1276" s="17">
        <f t="shared" si="230"/>
        <v>7</v>
      </c>
      <c r="D1276" s="17">
        <f t="shared" si="231"/>
        <v>6</v>
      </c>
      <c r="E1276" s="18">
        <v>2909</v>
      </c>
      <c r="F1276">
        <f t="shared" si="237"/>
        <v>1274</v>
      </c>
      <c r="L1276" s="20">
        <f t="shared" si="240"/>
        <v>2909</v>
      </c>
      <c r="N1276" s="2">
        <f t="shared" si="238"/>
        <v>554.52963446812407</v>
      </c>
      <c r="O1276" s="2">
        <f t="shared" si="235"/>
        <v>2354.4703655318758</v>
      </c>
      <c r="P1276" s="2">
        <f t="shared" si="236"/>
        <v>0</v>
      </c>
      <c r="R1276" s="12">
        <v>39116</v>
      </c>
      <c r="S1276" s="17">
        <f t="shared" si="232"/>
        <v>2</v>
      </c>
      <c r="T1276" s="17">
        <f t="shared" si="233"/>
        <v>6</v>
      </c>
      <c r="U1276" s="17">
        <f t="shared" si="234"/>
        <v>3</v>
      </c>
      <c r="V1276" s="18">
        <v>1630</v>
      </c>
      <c r="W1276">
        <f t="shared" si="239"/>
        <v>7486</v>
      </c>
    </row>
    <row r="1277" spans="1:23">
      <c r="A1277" s="12">
        <v>39215</v>
      </c>
      <c r="B1277" s="17">
        <f t="shared" si="229"/>
        <v>5</v>
      </c>
      <c r="C1277" s="17">
        <f t="shared" si="230"/>
        <v>7</v>
      </c>
      <c r="D1277" s="17">
        <f t="shared" si="231"/>
        <v>13</v>
      </c>
      <c r="E1277" s="18">
        <v>2909</v>
      </c>
      <c r="F1277">
        <f t="shared" si="237"/>
        <v>1275</v>
      </c>
      <c r="L1277" s="20">
        <f t="shared" si="240"/>
        <v>2909</v>
      </c>
      <c r="N1277" s="2">
        <f t="shared" si="238"/>
        <v>554.52963446812407</v>
      </c>
      <c r="O1277" s="2">
        <f t="shared" si="235"/>
        <v>2354.4703655318758</v>
      </c>
      <c r="P1277" s="2">
        <f t="shared" si="236"/>
        <v>0</v>
      </c>
      <c r="R1277" s="12">
        <v>39345</v>
      </c>
      <c r="S1277" s="17">
        <f t="shared" si="232"/>
        <v>9</v>
      </c>
      <c r="T1277" s="17">
        <f t="shared" si="233"/>
        <v>4</v>
      </c>
      <c r="U1277" s="17">
        <f t="shared" si="234"/>
        <v>20</v>
      </c>
      <c r="V1277" s="18">
        <v>1630.1654571775389</v>
      </c>
      <c r="W1277">
        <f t="shared" si="239"/>
        <v>7485</v>
      </c>
    </row>
    <row r="1278" spans="1:23">
      <c r="A1278" s="12">
        <v>39265</v>
      </c>
      <c r="B1278" s="17">
        <f t="shared" si="229"/>
        <v>7</v>
      </c>
      <c r="C1278" s="17">
        <f t="shared" si="230"/>
        <v>1</v>
      </c>
      <c r="D1278" s="17">
        <f t="shared" si="231"/>
        <v>2</v>
      </c>
      <c r="E1278" s="18">
        <v>2908.7280059613281</v>
      </c>
      <c r="F1278">
        <f t="shared" si="237"/>
        <v>1276</v>
      </c>
      <c r="L1278" s="20">
        <f t="shared" si="240"/>
        <v>2908.7280059613281</v>
      </c>
      <c r="N1278" s="2">
        <f t="shared" si="238"/>
        <v>554.52963446812407</v>
      </c>
      <c r="O1278" s="2">
        <f t="shared" si="235"/>
        <v>2354.1983714932039</v>
      </c>
      <c r="P1278" s="2">
        <f t="shared" si="236"/>
        <v>0</v>
      </c>
      <c r="R1278" s="12">
        <v>39345</v>
      </c>
      <c r="S1278" s="17">
        <f t="shared" si="232"/>
        <v>9</v>
      </c>
      <c r="T1278" s="17">
        <f t="shared" si="233"/>
        <v>4</v>
      </c>
      <c r="U1278" s="17">
        <f t="shared" si="234"/>
        <v>20</v>
      </c>
      <c r="V1278" s="18">
        <v>1630.344576341211</v>
      </c>
      <c r="W1278">
        <f t="shared" si="239"/>
        <v>7484</v>
      </c>
    </row>
    <row r="1279" spans="1:23">
      <c r="A1279" s="12">
        <v>39225</v>
      </c>
      <c r="B1279" s="17">
        <f t="shared" si="229"/>
        <v>5</v>
      </c>
      <c r="C1279" s="17">
        <f t="shared" si="230"/>
        <v>3</v>
      </c>
      <c r="D1279" s="17">
        <f t="shared" si="231"/>
        <v>23</v>
      </c>
      <c r="E1279" s="18">
        <v>2908.2</v>
      </c>
      <c r="F1279">
        <f t="shared" si="237"/>
        <v>1277</v>
      </c>
      <c r="L1279" s="20">
        <f t="shared" si="240"/>
        <v>2908.2</v>
      </c>
      <c r="N1279" s="2">
        <f t="shared" si="238"/>
        <v>554.52963446812407</v>
      </c>
      <c r="O1279" s="2">
        <f t="shared" si="235"/>
        <v>2353.6703655318756</v>
      </c>
      <c r="P1279" s="2">
        <f t="shared" si="236"/>
        <v>0</v>
      </c>
      <c r="R1279" s="12">
        <v>39168</v>
      </c>
      <c r="S1279" s="17">
        <f t="shared" si="232"/>
        <v>3</v>
      </c>
      <c r="T1279" s="17">
        <f t="shared" si="233"/>
        <v>2</v>
      </c>
      <c r="U1279" s="17">
        <f t="shared" si="234"/>
        <v>27</v>
      </c>
      <c r="V1279" s="18">
        <v>1631.01</v>
      </c>
      <c r="W1279">
        <f t="shared" si="239"/>
        <v>7483</v>
      </c>
    </row>
    <row r="1280" spans="1:23">
      <c r="A1280" s="12">
        <v>39186</v>
      </c>
      <c r="B1280" s="17">
        <f t="shared" si="229"/>
        <v>4</v>
      </c>
      <c r="C1280" s="17">
        <f t="shared" si="230"/>
        <v>6</v>
      </c>
      <c r="D1280" s="17">
        <f t="shared" si="231"/>
        <v>14</v>
      </c>
      <c r="E1280" s="18">
        <v>2908</v>
      </c>
      <c r="F1280">
        <f t="shared" si="237"/>
        <v>1278</v>
      </c>
      <c r="L1280" s="20">
        <f t="shared" si="240"/>
        <v>2908</v>
      </c>
      <c r="N1280" s="2">
        <f t="shared" si="238"/>
        <v>554.52963446812407</v>
      </c>
      <c r="O1280" s="2">
        <f t="shared" si="235"/>
        <v>2353.4703655318758</v>
      </c>
      <c r="P1280" s="2">
        <f t="shared" si="236"/>
        <v>0</v>
      </c>
      <c r="R1280" s="12">
        <v>39122</v>
      </c>
      <c r="S1280" s="17">
        <f t="shared" si="232"/>
        <v>2</v>
      </c>
      <c r="T1280" s="17">
        <f t="shared" si="233"/>
        <v>5</v>
      </c>
      <c r="U1280" s="17">
        <f t="shared" si="234"/>
        <v>9</v>
      </c>
      <c r="V1280" s="18">
        <v>1631.1</v>
      </c>
      <c r="W1280">
        <f t="shared" si="239"/>
        <v>7482</v>
      </c>
    </row>
    <row r="1281" spans="1:23">
      <c r="A1281" s="12">
        <v>39282</v>
      </c>
      <c r="B1281" s="17">
        <f t="shared" si="229"/>
        <v>7</v>
      </c>
      <c r="C1281" s="17">
        <f t="shared" si="230"/>
        <v>4</v>
      </c>
      <c r="D1281" s="17">
        <f t="shared" si="231"/>
        <v>19</v>
      </c>
      <c r="E1281" s="18">
        <v>2907.9951500242187</v>
      </c>
      <c r="F1281">
        <f t="shared" si="237"/>
        <v>1279</v>
      </c>
      <c r="L1281" s="20">
        <f t="shared" si="240"/>
        <v>2907.9951500242187</v>
      </c>
      <c r="N1281" s="2">
        <f t="shared" si="238"/>
        <v>554.52963446812407</v>
      </c>
      <c r="O1281" s="2">
        <f t="shared" si="235"/>
        <v>2353.4655155560945</v>
      </c>
      <c r="P1281" s="2">
        <f t="shared" si="236"/>
        <v>0</v>
      </c>
      <c r="R1281" s="12">
        <v>39184</v>
      </c>
      <c r="S1281" s="17">
        <f t="shared" si="232"/>
        <v>4</v>
      </c>
      <c r="T1281" s="17">
        <f t="shared" si="233"/>
        <v>4</v>
      </c>
      <c r="U1281" s="17">
        <f t="shared" si="234"/>
        <v>12</v>
      </c>
      <c r="V1281" s="18">
        <v>1632.06</v>
      </c>
      <c r="W1281">
        <f t="shared" si="239"/>
        <v>7481</v>
      </c>
    </row>
    <row r="1282" spans="1:23">
      <c r="A1282" s="12">
        <v>39268</v>
      </c>
      <c r="B1282" s="17">
        <f t="shared" ref="B1282:B1345" si="241">MONTH(A1282)</f>
        <v>7</v>
      </c>
      <c r="C1282" s="17">
        <f t="shared" ref="C1282:C1345" si="242">WEEKDAY(A1282,2)</f>
        <v>4</v>
      </c>
      <c r="D1282" s="17">
        <f t="shared" ref="D1282:D1345" si="243">DAY(A1282)</f>
        <v>5</v>
      </c>
      <c r="E1282" s="18">
        <v>2907.5259031357423</v>
      </c>
      <c r="F1282">
        <f t="shared" si="237"/>
        <v>1280</v>
      </c>
      <c r="L1282" s="20">
        <f t="shared" si="240"/>
        <v>2907.5259031357423</v>
      </c>
      <c r="N1282" s="2">
        <f t="shared" si="238"/>
        <v>554.52963446812407</v>
      </c>
      <c r="O1282" s="2">
        <f t="shared" si="235"/>
        <v>2352.9962686676181</v>
      </c>
      <c r="P1282" s="2">
        <f t="shared" si="236"/>
        <v>0</v>
      </c>
      <c r="R1282" s="12">
        <v>39118</v>
      </c>
      <c r="S1282" s="17">
        <f t="shared" ref="S1282:S1345" si="244">MONTH(R1282)</f>
        <v>2</v>
      </c>
      <c r="T1282" s="17">
        <f t="shared" ref="T1282:T1345" si="245">WEEKDAY(R1282,2)</f>
        <v>1</v>
      </c>
      <c r="U1282" s="17">
        <f t="shared" ref="U1282:U1345" si="246">DAY(R1282)</f>
        <v>5</v>
      </c>
      <c r="V1282" s="18">
        <v>1632.35</v>
      </c>
      <c r="W1282">
        <f t="shared" si="239"/>
        <v>7480</v>
      </c>
    </row>
    <row r="1283" spans="1:23">
      <c r="A1283" s="12">
        <v>39293</v>
      </c>
      <c r="B1283" s="17">
        <f t="shared" si="241"/>
        <v>7</v>
      </c>
      <c r="C1283" s="17">
        <f t="shared" si="242"/>
        <v>1</v>
      </c>
      <c r="D1283" s="17">
        <f t="shared" si="243"/>
        <v>30</v>
      </c>
      <c r="E1283" s="18">
        <v>2906.3175902548828</v>
      </c>
      <c r="F1283">
        <f t="shared" si="237"/>
        <v>1281</v>
      </c>
      <c r="L1283" s="20">
        <f t="shared" si="240"/>
        <v>2906.3175902548828</v>
      </c>
      <c r="N1283" s="2">
        <f t="shared" si="238"/>
        <v>554.52963446812407</v>
      </c>
      <c r="O1283" s="2">
        <f t="shared" ref="O1283:O1346" si="247">IF(E1283-N1283&lt;0,0,E1283-N1283)</f>
        <v>2351.7879557867586</v>
      </c>
      <c r="P1283" s="2">
        <f t="shared" ref="P1283:P1346" si="248">E1283-N1283-O1283</f>
        <v>0</v>
      </c>
      <c r="R1283" s="12">
        <v>39160</v>
      </c>
      <c r="S1283" s="17">
        <f t="shared" si="244"/>
        <v>3</v>
      </c>
      <c r="T1283" s="17">
        <f t="shared" si="245"/>
        <v>1</v>
      </c>
      <c r="U1283" s="17">
        <f t="shared" si="246"/>
        <v>19</v>
      </c>
      <c r="V1283" s="18">
        <v>1632.4</v>
      </c>
      <c r="W1283">
        <f t="shared" si="239"/>
        <v>7479</v>
      </c>
    </row>
    <row r="1284" spans="1:23">
      <c r="A1284" s="12">
        <v>39111</v>
      </c>
      <c r="B1284" s="17">
        <f t="shared" si="241"/>
        <v>1</v>
      </c>
      <c r="C1284" s="17">
        <f t="shared" si="242"/>
        <v>1</v>
      </c>
      <c r="D1284" s="17">
        <f t="shared" si="243"/>
        <v>29</v>
      </c>
      <c r="E1284" s="18">
        <v>2906.22</v>
      </c>
      <c r="F1284">
        <f t="shared" ref="F1284:F1347" si="249">1+F1283</f>
        <v>1282</v>
      </c>
      <c r="L1284" s="20">
        <f t="shared" si="240"/>
        <v>2906.22</v>
      </c>
      <c r="N1284" s="2">
        <f t="shared" ref="N1284:N1347" si="250">N1283</f>
        <v>554.52963446812407</v>
      </c>
      <c r="O1284" s="2">
        <f t="shared" si="247"/>
        <v>2351.6903655318756</v>
      </c>
      <c r="P1284" s="2">
        <f t="shared" si="248"/>
        <v>0</v>
      </c>
      <c r="R1284" s="12">
        <v>39224</v>
      </c>
      <c r="S1284" s="17">
        <f t="shared" si="244"/>
        <v>5</v>
      </c>
      <c r="T1284" s="17">
        <f t="shared" si="245"/>
        <v>2</v>
      </c>
      <c r="U1284" s="17">
        <f t="shared" si="246"/>
        <v>22</v>
      </c>
      <c r="V1284" s="18">
        <v>1632.87</v>
      </c>
      <c r="W1284">
        <f t="shared" ref="W1284:W1347" si="251">W1283-1</f>
        <v>7478</v>
      </c>
    </row>
    <row r="1285" spans="1:23">
      <c r="A1285" s="12">
        <v>39219</v>
      </c>
      <c r="B1285" s="17">
        <f t="shared" si="241"/>
        <v>5</v>
      </c>
      <c r="C1285" s="17">
        <f t="shared" si="242"/>
        <v>4</v>
      </c>
      <c r="D1285" s="17">
        <f t="shared" si="243"/>
        <v>17</v>
      </c>
      <c r="E1285" s="18">
        <v>2906</v>
      </c>
      <c r="F1285">
        <f t="shared" si="249"/>
        <v>1283</v>
      </c>
      <c r="L1285" s="20">
        <f t="shared" si="240"/>
        <v>2906</v>
      </c>
      <c r="N1285" s="2">
        <f t="shared" si="250"/>
        <v>554.52963446812407</v>
      </c>
      <c r="O1285" s="2">
        <f t="shared" si="247"/>
        <v>2351.4703655318758</v>
      </c>
      <c r="P1285" s="2">
        <f t="shared" si="248"/>
        <v>0</v>
      </c>
      <c r="R1285" s="12">
        <v>39218</v>
      </c>
      <c r="S1285" s="17">
        <f t="shared" si="244"/>
        <v>5</v>
      </c>
      <c r="T1285" s="17">
        <f t="shared" si="245"/>
        <v>3</v>
      </c>
      <c r="U1285" s="17">
        <f t="shared" si="246"/>
        <v>16</v>
      </c>
      <c r="V1285" s="18">
        <v>1633.78</v>
      </c>
      <c r="W1285">
        <f t="shared" si="251"/>
        <v>7477</v>
      </c>
    </row>
    <row r="1286" spans="1:23">
      <c r="A1286" s="12">
        <v>39246</v>
      </c>
      <c r="B1286" s="17">
        <f t="shared" si="241"/>
        <v>6</v>
      </c>
      <c r="C1286" s="17">
        <f t="shared" si="242"/>
        <v>3</v>
      </c>
      <c r="D1286" s="17">
        <f t="shared" si="243"/>
        <v>13</v>
      </c>
      <c r="E1286" s="18">
        <v>2906</v>
      </c>
      <c r="F1286">
        <f t="shared" si="249"/>
        <v>1284</v>
      </c>
      <c r="L1286" s="20">
        <f t="shared" si="240"/>
        <v>2906</v>
      </c>
      <c r="N1286" s="2">
        <f t="shared" si="250"/>
        <v>554.52963446812407</v>
      </c>
      <c r="O1286" s="2">
        <f t="shared" si="247"/>
        <v>2351.4703655318758</v>
      </c>
      <c r="P1286" s="2">
        <f t="shared" si="248"/>
        <v>0</v>
      </c>
      <c r="R1286" s="12">
        <v>39206</v>
      </c>
      <c r="S1286" s="17">
        <f t="shared" si="244"/>
        <v>5</v>
      </c>
      <c r="T1286" s="17">
        <f t="shared" si="245"/>
        <v>5</v>
      </c>
      <c r="U1286" s="17">
        <f t="shared" si="246"/>
        <v>4</v>
      </c>
      <c r="V1286" s="18">
        <v>1634</v>
      </c>
      <c r="W1286">
        <f t="shared" si="251"/>
        <v>7476</v>
      </c>
    </row>
    <row r="1287" spans="1:23">
      <c r="A1287" s="12">
        <v>39280</v>
      </c>
      <c r="B1287" s="17">
        <f t="shared" si="241"/>
        <v>7</v>
      </c>
      <c r="C1287" s="17">
        <f t="shared" si="242"/>
        <v>2</v>
      </c>
      <c r="D1287" s="17">
        <f t="shared" si="243"/>
        <v>17</v>
      </c>
      <c r="E1287" s="18">
        <v>2905.156970762891</v>
      </c>
      <c r="F1287">
        <f t="shared" si="249"/>
        <v>1285</v>
      </c>
      <c r="L1287" s="20">
        <f t="shared" si="240"/>
        <v>2905.156970762891</v>
      </c>
      <c r="N1287" s="2">
        <f t="shared" si="250"/>
        <v>554.52963446812407</v>
      </c>
      <c r="O1287" s="2">
        <f t="shared" si="247"/>
        <v>2350.6273362947668</v>
      </c>
      <c r="P1287" s="2">
        <f t="shared" si="248"/>
        <v>0</v>
      </c>
      <c r="R1287" s="12">
        <v>39410</v>
      </c>
      <c r="S1287" s="17">
        <f t="shared" si="244"/>
        <v>11</v>
      </c>
      <c r="T1287" s="17">
        <f t="shared" si="245"/>
        <v>6</v>
      </c>
      <c r="U1287" s="17">
        <f t="shared" si="246"/>
        <v>24</v>
      </c>
      <c r="V1287" s="18">
        <v>1634.1958355877734</v>
      </c>
      <c r="W1287">
        <f t="shared" si="251"/>
        <v>7475</v>
      </c>
    </row>
    <row r="1288" spans="1:23">
      <c r="A1288" s="12">
        <v>39232</v>
      </c>
      <c r="B1288" s="17">
        <f t="shared" si="241"/>
        <v>5</v>
      </c>
      <c r="C1288" s="17">
        <f t="shared" si="242"/>
        <v>3</v>
      </c>
      <c r="D1288" s="17">
        <f t="shared" si="243"/>
        <v>30</v>
      </c>
      <c r="E1288" s="18">
        <v>2905</v>
      </c>
      <c r="F1288">
        <f t="shared" si="249"/>
        <v>1286</v>
      </c>
      <c r="L1288" s="20">
        <f t="shared" si="240"/>
        <v>2905</v>
      </c>
      <c r="N1288" s="2">
        <f t="shared" si="250"/>
        <v>554.52963446812407</v>
      </c>
      <c r="O1288" s="2">
        <f t="shared" si="247"/>
        <v>2350.4703655318758</v>
      </c>
      <c r="P1288" s="2">
        <f t="shared" si="248"/>
        <v>0</v>
      </c>
      <c r="R1288" s="12">
        <v>39123</v>
      </c>
      <c r="S1288" s="17">
        <f t="shared" si="244"/>
        <v>2</v>
      </c>
      <c r="T1288" s="17">
        <f t="shared" si="245"/>
        <v>6</v>
      </c>
      <c r="U1288" s="17">
        <f t="shared" si="246"/>
        <v>10</v>
      </c>
      <c r="V1288" s="18">
        <v>1634.2</v>
      </c>
      <c r="W1288">
        <f t="shared" si="251"/>
        <v>7474</v>
      </c>
    </row>
    <row r="1289" spans="1:23">
      <c r="A1289" s="12">
        <v>39285</v>
      </c>
      <c r="B1289" s="17">
        <f t="shared" si="241"/>
        <v>7</v>
      </c>
      <c r="C1289" s="17">
        <f t="shared" si="242"/>
        <v>7</v>
      </c>
      <c r="D1289" s="17">
        <f t="shared" si="243"/>
        <v>22</v>
      </c>
      <c r="E1289" s="18">
        <v>2904.3651677097655</v>
      </c>
      <c r="F1289">
        <f t="shared" si="249"/>
        <v>1287</v>
      </c>
      <c r="L1289" s="20">
        <f t="shared" si="240"/>
        <v>2904.3651677097655</v>
      </c>
      <c r="N1289" s="2">
        <f t="shared" si="250"/>
        <v>554.52963446812407</v>
      </c>
      <c r="O1289" s="2">
        <f t="shared" si="247"/>
        <v>2349.8355332416413</v>
      </c>
      <c r="P1289" s="2">
        <f t="shared" si="248"/>
        <v>0</v>
      </c>
      <c r="R1289" s="12">
        <v>39285</v>
      </c>
      <c r="S1289" s="17">
        <f t="shared" si="244"/>
        <v>7</v>
      </c>
      <c r="T1289" s="17">
        <f t="shared" si="245"/>
        <v>7</v>
      </c>
      <c r="U1289" s="17">
        <f t="shared" si="246"/>
        <v>22</v>
      </c>
      <c r="V1289" s="18">
        <v>1634.5424511530077</v>
      </c>
      <c r="W1289">
        <f t="shared" si="251"/>
        <v>7473</v>
      </c>
    </row>
    <row r="1290" spans="1:23">
      <c r="A1290" s="12">
        <v>39343</v>
      </c>
      <c r="B1290" s="17">
        <f t="shared" si="241"/>
        <v>9</v>
      </c>
      <c r="C1290" s="17">
        <f t="shared" si="242"/>
        <v>2</v>
      </c>
      <c r="D1290" s="17">
        <f t="shared" si="243"/>
        <v>18</v>
      </c>
      <c r="E1290" s="18">
        <v>2902.765563152539</v>
      </c>
      <c r="F1290">
        <f t="shared" si="249"/>
        <v>1288</v>
      </c>
      <c r="L1290" s="20">
        <f t="shared" si="240"/>
        <v>2902.765563152539</v>
      </c>
      <c r="N1290" s="2">
        <f t="shared" si="250"/>
        <v>554.52963446812407</v>
      </c>
      <c r="O1290" s="2">
        <f t="shared" si="247"/>
        <v>2348.2359286844148</v>
      </c>
      <c r="P1290" s="2">
        <f t="shared" si="248"/>
        <v>0</v>
      </c>
      <c r="R1290" s="12">
        <v>39186</v>
      </c>
      <c r="S1290" s="17">
        <f t="shared" si="244"/>
        <v>4</v>
      </c>
      <c r="T1290" s="17">
        <f t="shared" si="245"/>
        <v>6</v>
      </c>
      <c r="U1290" s="17">
        <f t="shared" si="246"/>
        <v>14</v>
      </c>
      <c r="V1290" s="18">
        <v>1634.79</v>
      </c>
      <c r="W1290">
        <f t="shared" si="251"/>
        <v>7472</v>
      </c>
    </row>
    <row r="1291" spans="1:23">
      <c r="A1291" s="12">
        <v>39204</v>
      </c>
      <c r="B1291" s="17">
        <f t="shared" si="241"/>
        <v>5</v>
      </c>
      <c r="C1291" s="17">
        <f t="shared" si="242"/>
        <v>3</v>
      </c>
      <c r="D1291" s="17">
        <f t="shared" si="243"/>
        <v>2</v>
      </c>
      <c r="E1291" s="18">
        <v>2902.55</v>
      </c>
      <c r="F1291">
        <f t="shared" si="249"/>
        <v>1289</v>
      </c>
      <c r="L1291" s="20">
        <f t="shared" si="240"/>
        <v>2902.55</v>
      </c>
      <c r="N1291" s="2">
        <f t="shared" si="250"/>
        <v>554.52963446812407</v>
      </c>
      <c r="O1291" s="2">
        <f t="shared" si="247"/>
        <v>2348.020365531876</v>
      </c>
      <c r="P1291" s="2">
        <f t="shared" si="248"/>
        <v>0</v>
      </c>
      <c r="R1291" s="12">
        <v>39372</v>
      </c>
      <c r="S1291" s="17">
        <f t="shared" si="244"/>
        <v>10</v>
      </c>
      <c r="T1291" s="17">
        <f t="shared" si="245"/>
        <v>3</v>
      </c>
      <c r="U1291" s="17">
        <f t="shared" si="246"/>
        <v>17</v>
      </c>
      <c r="V1291" s="18">
        <v>1635.1743813661719</v>
      </c>
      <c r="W1291">
        <f t="shared" si="251"/>
        <v>7471</v>
      </c>
    </row>
    <row r="1292" spans="1:23">
      <c r="A1292" s="12">
        <v>39338</v>
      </c>
      <c r="B1292" s="17">
        <f t="shared" si="241"/>
        <v>9</v>
      </c>
      <c r="C1292" s="17">
        <f t="shared" si="242"/>
        <v>4</v>
      </c>
      <c r="D1292" s="17">
        <f t="shared" si="243"/>
        <v>13</v>
      </c>
      <c r="E1292" s="18">
        <v>2901.266661681836</v>
      </c>
      <c r="F1292">
        <f t="shared" si="249"/>
        <v>1290</v>
      </c>
      <c r="L1292" s="20">
        <f t="shared" si="240"/>
        <v>2901.266661681836</v>
      </c>
      <c r="N1292" s="2">
        <f t="shared" si="250"/>
        <v>554.52963446812407</v>
      </c>
      <c r="O1292" s="2">
        <f t="shared" si="247"/>
        <v>2346.7370272137118</v>
      </c>
      <c r="P1292" s="2">
        <f t="shared" si="248"/>
        <v>0</v>
      </c>
      <c r="R1292" s="12">
        <v>39388</v>
      </c>
      <c r="S1292" s="17">
        <f t="shared" si="244"/>
        <v>11</v>
      </c>
      <c r="T1292" s="17">
        <f t="shared" si="245"/>
        <v>5</v>
      </c>
      <c r="U1292" s="17">
        <f t="shared" si="246"/>
        <v>2</v>
      </c>
      <c r="V1292" s="18">
        <v>1635.6212577702345</v>
      </c>
      <c r="W1292">
        <f t="shared" si="251"/>
        <v>7470</v>
      </c>
    </row>
    <row r="1293" spans="1:23">
      <c r="A1293" s="12">
        <v>39202</v>
      </c>
      <c r="B1293" s="17">
        <f t="shared" si="241"/>
        <v>4</v>
      </c>
      <c r="C1293" s="17">
        <f t="shared" si="242"/>
        <v>1</v>
      </c>
      <c r="D1293" s="17">
        <f t="shared" si="243"/>
        <v>30</v>
      </c>
      <c r="E1293" s="18">
        <v>2901.15</v>
      </c>
      <c r="F1293">
        <f t="shared" si="249"/>
        <v>1291</v>
      </c>
      <c r="L1293" s="20">
        <f t="shared" si="240"/>
        <v>2901.15</v>
      </c>
      <c r="N1293" s="2">
        <f t="shared" si="250"/>
        <v>554.52963446812407</v>
      </c>
      <c r="O1293" s="2">
        <f t="shared" si="247"/>
        <v>2346.6203655318759</v>
      </c>
      <c r="P1293" s="2">
        <f t="shared" si="248"/>
        <v>0</v>
      </c>
      <c r="R1293" s="12">
        <v>39418</v>
      </c>
      <c r="S1293" s="17">
        <f t="shared" si="244"/>
        <v>12</v>
      </c>
      <c r="T1293" s="17">
        <f t="shared" si="245"/>
        <v>7</v>
      </c>
      <c r="U1293" s="17">
        <f t="shared" si="246"/>
        <v>2</v>
      </c>
      <c r="V1293" s="18">
        <v>1636.2569448482031</v>
      </c>
      <c r="W1293">
        <f t="shared" si="251"/>
        <v>7469</v>
      </c>
    </row>
    <row r="1294" spans="1:23">
      <c r="A1294" s="12">
        <v>39328</v>
      </c>
      <c r="B1294" s="17">
        <f t="shared" si="241"/>
        <v>9</v>
      </c>
      <c r="C1294" s="17">
        <f t="shared" si="242"/>
        <v>1</v>
      </c>
      <c r="D1294" s="17">
        <f t="shared" si="243"/>
        <v>3</v>
      </c>
      <c r="E1294" s="18">
        <v>2901.0457781958985</v>
      </c>
      <c r="F1294">
        <f t="shared" si="249"/>
        <v>1292</v>
      </c>
      <c r="L1294" s="20">
        <f t="shared" si="240"/>
        <v>2901.0457781958985</v>
      </c>
      <c r="N1294" s="2">
        <f t="shared" si="250"/>
        <v>554.52963446812407</v>
      </c>
      <c r="O1294" s="2">
        <f t="shared" si="247"/>
        <v>2346.5161437277743</v>
      </c>
      <c r="P1294" s="2">
        <f t="shared" si="248"/>
        <v>0</v>
      </c>
      <c r="R1294" s="12">
        <v>39368</v>
      </c>
      <c r="S1294" s="17">
        <f t="shared" si="244"/>
        <v>10</v>
      </c>
      <c r="T1294" s="17">
        <f t="shared" si="245"/>
        <v>6</v>
      </c>
      <c r="U1294" s="17">
        <f t="shared" si="246"/>
        <v>13</v>
      </c>
      <c r="V1294" s="18">
        <v>1636.2744699332422</v>
      </c>
      <c r="W1294">
        <f t="shared" si="251"/>
        <v>7468</v>
      </c>
    </row>
    <row r="1295" spans="1:23">
      <c r="A1295" s="12">
        <v>39230</v>
      </c>
      <c r="B1295" s="17">
        <f t="shared" si="241"/>
        <v>5</v>
      </c>
      <c r="C1295" s="17">
        <f t="shared" si="242"/>
        <v>1</v>
      </c>
      <c r="D1295" s="17">
        <f t="shared" si="243"/>
        <v>28</v>
      </c>
      <c r="E1295" s="18">
        <v>2901</v>
      </c>
      <c r="F1295">
        <f t="shared" si="249"/>
        <v>1293</v>
      </c>
      <c r="L1295" s="20">
        <f t="shared" si="240"/>
        <v>2901</v>
      </c>
      <c r="N1295" s="2">
        <f t="shared" si="250"/>
        <v>554.52963446812407</v>
      </c>
      <c r="O1295" s="2">
        <f t="shared" si="247"/>
        <v>2346.4703655318758</v>
      </c>
      <c r="P1295" s="2">
        <f t="shared" si="248"/>
        <v>0</v>
      </c>
      <c r="R1295" s="12">
        <v>39390</v>
      </c>
      <c r="S1295" s="17">
        <f t="shared" si="244"/>
        <v>11</v>
      </c>
      <c r="T1295" s="17">
        <f t="shared" si="245"/>
        <v>7</v>
      </c>
      <c r="U1295" s="17">
        <f t="shared" si="246"/>
        <v>4</v>
      </c>
      <c r="V1295" s="18">
        <v>1636.4471250717968</v>
      </c>
      <c r="W1295">
        <f t="shared" si="251"/>
        <v>7467</v>
      </c>
    </row>
    <row r="1296" spans="1:23">
      <c r="A1296" s="12">
        <v>39199</v>
      </c>
      <c r="B1296" s="17">
        <f t="shared" si="241"/>
        <v>4</v>
      </c>
      <c r="C1296" s="17">
        <f t="shared" si="242"/>
        <v>5</v>
      </c>
      <c r="D1296" s="17">
        <f t="shared" si="243"/>
        <v>27</v>
      </c>
      <c r="E1296" s="18">
        <v>2900</v>
      </c>
      <c r="F1296">
        <f t="shared" si="249"/>
        <v>1294</v>
      </c>
      <c r="L1296" s="20">
        <f t="shared" si="240"/>
        <v>2900</v>
      </c>
      <c r="N1296" s="2">
        <f t="shared" si="250"/>
        <v>554.52963446812407</v>
      </c>
      <c r="O1296" s="2">
        <f t="shared" si="247"/>
        <v>2345.4703655318758</v>
      </c>
      <c r="P1296" s="2">
        <f t="shared" si="248"/>
        <v>0</v>
      </c>
      <c r="R1296" s="12">
        <v>39162</v>
      </c>
      <c r="S1296" s="17">
        <f t="shared" si="244"/>
        <v>3</v>
      </c>
      <c r="T1296" s="17">
        <f t="shared" si="245"/>
        <v>3</v>
      </c>
      <c r="U1296" s="17">
        <f t="shared" si="246"/>
        <v>21</v>
      </c>
      <c r="V1296" s="18">
        <v>1636.54</v>
      </c>
      <c r="W1296">
        <f t="shared" si="251"/>
        <v>7466</v>
      </c>
    </row>
    <row r="1297" spans="1:23">
      <c r="A1297" s="12">
        <v>39295</v>
      </c>
      <c r="B1297" s="17">
        <f t="shared" si="241"/>
        <v>8</v>
      </c>
      <c r="C1297" s="17">
        <f t="shared" si="242"/>
        <v>3</v>
      </c>
      <c r="D1297" s="17">
        <f t="shared" si="243"/>
        <v>1</v>
      </c>
      <c r="E1297" s="18">
        <v>2899.3762189011718</v>
      </c>
      <c r="F1297">
        <f t="shared" si="249"/>
        <v>1295</v>
      </c>
      <c r="L1297" s="20">
        <f t="shared" si="240"/>
        <v>2899.3762189011718</v>
      </c>
      <c r="N1297" s="2">
        <f t="shared" si="250"/>
        <v>554.52963446812407</v>
      </c>
      <c r="O1297" s="2">
        <f t="shared" si="247"/>
        <v>2344.8465844330476</v>
      </c>
      <c r="P1297" s="2">
        <f t="shared" si="248"/>
        <v>0</v>
      </c>
      <c r="R1297" s="12">
        <v>39268</v>
      </c>
      <c r="S1297" s="17">
        <f t="shared" si="244"/>
        <v>7</v>
      </c>
      <c r="T1297" s="17">
        <f t="shared" si="245"/>
        <v>4</v>
      </c>
      <c r="U1297" s="17">
        <f t="shared" si="246"/>
        <v>5</v>
      </c>
      <c r="V1297" s="18">
        <v>1636.7551882441405</v>
      </c>
      <c r="W1297">
        <f t="shared" si="251"/>
        <v>7465</v>
      </c>
    </row>
    <row r="1298" spans="1:23">
      <c r="A1298" s="12">
        <v>39294</v>
      </c>
      <c r="B1298" s="17">
        <f t="shared" si="241"/>
        <v>7</v>
      </c>
      <c r="C1298" s="17">
        <f t="shared" si="242"/>
        <v>2</v>
      </c>
      <c r="D1298" s="17">
        <f t="shared" si="243"/>
        <v>31</v>
      </c>
      <c r="E1298" s="18">
        <v>2899.3314442624996</v>
      </c>
      <c r="F1298">
        <f t="shared" si="249"/>
        <v>1296</v>
      </c>
      <c r="L1298" s="20">
        <f t="shared" si="240"/>
        <v>2899.3314442624996</v>
      </c>
      <c r="N1298" s="2">
        <f t="shared" si="250"/>
        <v>554.52963446812407</v>
      </c>
      <c r="O1298" s="2">
        <f t="shared" si="247"/>
        <v>2344.8018097943755</v>
      </c>
      <c r="P1298" s="2">
        <f t="shared" si="248"/>
        <v>0</v>
      </c>
      <c r="R1298" s="12">
        <v>39266</v>
      </c>
      <c r="S1298" s="17">
        <f t="shared" si="244"/>
        <v>7</v>
      </c>
      <c r="T1298" s="17">
        <f t="shared" si="245"/>
        <v>2</v>
      </c>
      <c r="U1298" s="17">
        <f t="shared" si="246"/>
        <v>3</v>
      </c>
      <c r="V1298" s="18">
        <v>1637.1653342905079</v>
      </c>
      <c r="W1298">
        <f t="shared" si="251"/>
        <v>7464</v>
      </c>
    </row>
    <row r="1299" spans="1:23">
      <c r="A1299" s="12">
        <v>39249</v>
      </c>
      <c r="B1299" s="17">
        <f t="shared" si="241"/>
        <v>6</v>
      </c>
      <c r="C1299" s="17">
        <f t="shared" si="242"/>
        <v>6</v>
      </c>
      <c r="D1299" s="17">
        <f t="shared" si="243"/>
        <v>16</v>
      </c>
      <c r="E1299" s="18">
        <v>2898.36</v>
      </c>
      <c r="F1299">
        <f t="shared" si="249"/>
        <v>1297</v>
      </c>
      <c r="L1299" s="20">
        <f t="shared" si="240"/>
        <v>2898.36</v>
      </c>
      <c r="N1299" s="2">
        <f t="shared" si="250"/>
        <v>554.52963446812407</v>
      </c>
      <c r="O1299" s="2">
        <f t="shared" si="247"/>
        <v>2343.8303655318759</v>
      </c>
      <c r="P1299" s="2">
        <f t="shared" si="248"/>
        <v>0</v>
      </c>
      <c r="R1299" s="12">
        <v>39124</v>
      </c>
      <c r="S1299" s="17">
        <f t="shared" si="244"/>
        <v>2</v>
      </c>
      <c r="T1299" s="17">
        <f t="shared" si="245"/>
        <v>7</v>
      </c>
      <c r="U1299" s="17">
        <f t="shared" si="246"/>
        <v>11</v>
      </c>
      <c r="V1299" s="18">
        <v>1637.22</v>
      </c>
      <c r="W1299">
        <f t="shared" si="251"/>
        <v>7463</v>
      </c>
    </row>
    <row r="1300" spans="1:23">
      <c r="A1300" s="12">
        <v>39276</v>
      </c>
      <c r="B1300" s="17">
        <f t="shared" si="241"/>
        <v>7</v>
      </c>
      <c r="C1300" s="17">
        <f t="shared" si="242"/>
        <v>5</v>
      </c>
      <c r="D1300" s="17">
        <f t="shared" si="243"/>
        <v>13</v>
      </c>
      <c r="E1300" s="18">
        <v>2897.6829671111327</v>
      </c>
      <c r="F1300">
        <f t="shared" si="249"/>
        <v>1298</v>
      </c>
      <c r="L1300" s="20">
        <f t="shared" si="240"/>
        <v>2897.6829671111327</v>
      </c>
      <c r="N1300" s="2">
        <f t="shared" si="250"/>
        <v>554.52963446812407</v>
      </c>
      <c r="O1300" s="2">
        <f t="shared" si="247"/>
        <v>2343.1533326430085</v>
      </c>
      <c r="P1300" s="2">
        <f t="shared" si="248"/>
        <v>0</v>
      </c>
      <c r="R1300" s="12">
        <v>39203</v>
      </c>
      <c r="S1300" s="17">
        <f t="shared" si="244"/>
        <v>5</v>
      </c>
      <c r="T1300" s="17">
        <f t="shared" si="245"/>
        <v>2</v>
      </c>
      <c r="U1300" s="17">
        <f t="shared" si="246"/>
        <v>1</v>
      </c>
      <c r="V1300" s="18">
        <v>1637.44</v>
      </c>
      <c r="W1300">
        <f t="shared" si="251"/>
        <v>7462</v>
      </c>
    </row>
    <row r="1301" spans="1:23">
      <c r="A1301" s="12">
        <v>39306</v>
      </c>
      <c r="B1301" s="17">
        <f t="shared" si="241"/>
        <v>8</v>
      </c>
      <c r="C1301" s="17">
        <f t="shared" si="242"/>
        <v>7</v>
      </c>
      <c r="D1301" s="17">
        <f t="shared" si="243"/>
        <v>12</v>
      </c>
      <c r="E1301" s="18">
        <v>2897.6577011238278</v>
      </c>
      <c r="F1301">
        <f t="shared" si="249"/>
        <v>1299</v>
      </c>
      <c r="L1301" s="20">
        <f t="shared" si="240"/>
        <v>2897.6577011238278</v>
      </c>
      <c r="N1301" s="2">
        <f t="shared" si="250"/>
        <v>554.52963446812407</v>
      </c>
      <c r="O1301" s="2">
        <f t="shared" si="247"/>
        <v>2343.1280666557036</v>
      </c>
      <c r="P1301" s="2">
        <f t="shared" si="248"/>
        <v>0</v>
      </c>
      <c r="R1301" s="12">
        <v>39164</v>
      </c>
      <c r="S1301" s="17">
        <f t="shared" si="244"/>
        <v>3</v>
      </c>
      <c r="T1301" s="17">
        <f t="shared" si="245"/>
        <v>5</v>
      </c>
      <c r="U1301" s="17">
        <f t="shared" si="246"/>
        <v>23</v>
      </c>
      <c r="V1301" s="18">
        <v>1637.6</v>
      </c>
      <c r="W1301">
        <f t="shared" si="251"/>
        <v>7461</v>
      </c>
    </row>
    <row r="1302" spans="1:23">
      <c r="A1302" s="12">
        <v>39279</v>
      </c>
      <c r="B1302" s="17">
        <f t="shared" si="241"/>
        <v>7</v>
      </c>
      <c r="C1302" s="17">
        <f t="shared" si="242"/>
        <v>1</v>
      </c>
      <c r="D1302" s="17">
        <f t="shared" si="243"/>
        <v>16</v>
      </c>
      <c r="E1302" s="18">
        <v>2897.4033457496093</v>
      </c>
      <c r="F1302">
        <f t="shared" si="249"/>
        <v>1300</v>
      </c>
      <c r="L1302" s="20">
        <f t="shared" si="240"/>
        <v>2897.4033457496093</v>
      </c>
      <c r="N1302" s="2">
        <f t="shared" si="250"/>
        <v>554.52963446812407</v>
      </c>
      <c r="O1302" s="2">
        <f t="shared" si="247"/>
        <v>2342.8737112814852</v>
      </c>
      <c r="P1302" s="2">
        <f t="shared" si="248"/>
        <v>0</v>
      </c>
      <c r="R1302" s="12">
        <v>39161</v>
      </c>
      <c r="S1302" s="17">
        <f t="shared" si="244"/>
        <v>3</v>
      </c>
      <c r="T1302" s="17">
        <f t="shared" si="245"/>
        <v>2</v>
      </c>
      <c r="U1302" s="17">
        <f t="shared" si="246"/>
        <v>20</v>
      </c>
      <c r="V1302" s="18">
        <v>1637.61</v>
      </c>
      <c r="W1302">
        <f t="shared" si="251"/>
        <v>7460</v>
      </c>
    </row>
    <row r="1303" spans="1:23">
      <c r="A1303" s="12">
        <v>39129</v>
      </c>
      <c r="B1303" s="17">
        <f t="shared" si="241"/>
        <v>2</v>
      </c>
      <c r="C1303" s="17">
        <f t="shared" si="242"/>
        <v>5</v>
      </c>
      <c r="D1303" s="17">
        <f t="shared" si="243"/>
        <v>16</v>
      </c>
      <c r="E1303" s="18">
        <v>2897.32</v>
      </c>
      <c r="F1303">
        <f t="shared" si="249"/>
        <v>1301</v>
      </c>
      <c r="L1303" s="20">
        <f t="shared" si="240"/>
        <v>2897.32</v>
      </c>
      <c r="N1303" s="2">
        <f t="shared" si="250"/>
        <v>554.52963446812407</v>
      </c>
      <c r="O1303" s="2">
        <f t="shared" si="247"/>
        <v>2342.790365531876</v>
      </c>
      <c r="P1303" s="2">
        <f t="shared" si="248"/>
        <v>0</v>
      </c>
      <c r="R1303" s="12">
        <v>39158</v>
      </c>
      <c r="S1303" s="17">
        <f t="shared" si="244"/>
        <v>3</v>
      </c>
      <c r="T1303" s="17">
        <f t="shared" si="245"/>
        <v>6</v>
      </c>
      <c r="U1303" s="17">
        <f t="shared" si="246"/>
        <v>17</v>
      </c>
      <c r="V1303" s="18">
        <v>1638</v>
      </c>
      <c r="W1303">
        <f t="shared" si="251"/>
        <v>7459</v>
      </c>
    </row>
    <row r="1304" spans="1:23">
      <c r="A1304" s="12">
        <v>39334</v>
      </c>
      <c r="B1304" s="17">
        <f t="shared" si="241"/>
        <v>9</v>
      </c>
      <c r="C1304" s="17">
        <f t="shared" si="242"/>
        <v>7</v>
      </c>
      <c r="D1304" s="17">
        <f t="shared" si="243"/>
        <v>9</v>
      </c>
      <c r="E1304" s="18">
        <v>2896.9628469541012</v>
      </c>
      <c r="F1304">
        <f t="shared" si="249"/>
        <v>1302</v>
      </c>
      <c r="L1304" s="20">
        <f t="shared" si="240"/>
        <v>2896.9628469541012</v>
      </c>
      <c r="N1304" s="2">
        <f t="shared" si="250"/>
        <v>554.52963446812407</v>
      </c>
      <c r="O1304" s="2">
        <f t="shared" si="247"/>
        <v>2342.433212485977</v>
      </c>
      <c r="P1304" s="2">
        <f t="shared" si="248"/>
        <v>0</v>
      </c>
      <c r="R1304" s="12">
        <v>39210</v>
      </c>
      <c r="S1304" s="17">
        <f t="shared" si="244"/>
        <v>5</v>
      </c>
      <c r="T1304" s="17">
        <f t="shared" si="245"/>
        <v>2</v>
      </c>
      <c r="U1304" s="17">
        <f t="shared" si="246"/>
        <v>8</v>
      </c>
      <c r="V1304" s="18">
        <v>1638.16</v>
      </c>
      <c r="W1304">
        <f t="shared" si="251"/>
        <v>7458</v>
      </c>
    </row>
    <row r="1305" spans="1:23">
      <c r="A1305" s="12">
        <v>39264</v>
      </c>
      <c r="B1305" s="17">
        <f t="shared" si="241"/>
        <v>7</v>
      </c>
      <c r="C1305" s="17">
        <f t="shared" si="242"/>
        <v>7</v>
      </c>
      <c r="D1305" s="17">
        <f t="shared" si="243"/>
        <v>1</v>
      </c>
      <c r="E1305" s="18">
        <v>2896.7827660792968</v>
      </c>
      <c r="F1305">
        <f t="shared" si="249"/>
        <v>1303</v>
      </c>
      <c r="L1305" s="20">
        <f t="shared" si="240"/>
        <v>2896.7827660792968</v>
      </c>
      <c r="N1305" s="2">
        <f t="shared" si="250"/>
        <v>554.52963446812407</v>
      </c>
      <c r="O1305" s="2">
        <f t="shared" si="247"/>
        <v>2342.2531316111726</v>
      </c>
      <c r="P1305" s="2">
        <f t="shared" si="248"/>
        <v>0</v>
      </c>
      <c r="R1305" s="12">
        <v>39161</v>
      </c>
      <c r="S1305" s="17">
        <f t="shared" si="244"/>
        <v>3</v>
      </c>
      <c r="T1305" s="17">
        <f t="shared" si="245"/>
        <v>2</v>
      </c>
      <c r="U1305" s="17">
        <f t="shared" si="246"/>
        <v>20</v>
      </c>
      <c r="V1305" s="18">
        <v>1638.96</v>
      </c>
      <c r="W1305">
        <f t="shared" si="251"/>
        <v>7457</v>
      </c>
    </row>
    <row r="1306" spans="1:23">
      <c r="A1306" s="12">
        <v>39339</v>
      </c>
      <c r="B1306" s="17">
        <f t="shared" si="241"/>
        <v>9</v>
      </c>
      <c r="C1306" s="17">
        <f t="shared" si="242"/>
        <v>5</v>
      </c>
      <c r="D1306" s="17">
        <f t="shared" si="243"/>
        <v>14</v>
      </c>
      <c r="E1306" s="18">
        <v>2896.1377917527343</v>
      </c>
      <c r="F1306">
        <f t="shared" si="249"/>
        <v>1304</v>
      </c>
      <c r="L1306" s="20">
        <f t="shared" si="240"/>
        <v>2896.1377917527343</v>
      </c>
      <c r="N1306" s="2">
        <f t="shared" si="250"/>
        <v>554.52963446812407</v>
      </c>
      <c r="O1306" s="2">
        <f t="shared" si="247"/>
        <v>2341.6081572846101</v>
      </c>
      <c r="P1306" s="2">
        <f t="shared" si="248"/>
        <v>0</v>
      </c>
      <c r="R1306" s="12">
        <v>39233</v>
      </c>
      <c r="S1306" s="17">
        <f t="shared" si="244"/>
        <v>5</v>
      </c>
      <c r="T1306" s="17">
        <f t="shared" si="245"/>
        <v>4</v>
      </c>
      <c r="U1306" s="17">
        <f t="shared" si="246"/>
        <v>31</v>
      </c>
      <c r="V1306" s="18">
        <v>1638.96</v>
      </c>
      <c r="W1306">
        <f t="shared" si="251"/>
        <v>7456</v>
      </c>
    </row>
    <row r="1307" spans="1:23">
      <c r="A1307" s="12">
        <v>39298</v>
      </c>
      <c r="B1307" s="17">
        <f t="shared" si="241"/>
        <v>8</v>
      </c>
      <c r="C1307" s="17">
        <f t="shared" si="242"/>
        <v>6</v>
      </c>
      <c r="D1307" s="17">
        <f t="shared" si="243"/>
        <v>4</v>
      </c>
      <c r="E1307" s="18">
        <v>2895.8560647279301</v>
      </c>
      <c r="F1307">
        <f t="shared" si="249"/>
        <v>1305</v>
      </c>
      <c r="L1307" s="20">
        <f t="shared" si="240"/>
        <v>2895.8560647279301</v>
      </c>
      <c r="N1307" s="2">
        <f t="shared" si="250"/>
        <v>554.52963446812407</v>
      </c>
      <c r="O1307" s="2">
        <f t="shared" si="247"/>
        <v>2341.3264302598059</v>
      </c>
      <c r="P1307" s="2">
        <f t="shared" si="248"/>
        <v>0</v>
      </c>
      <c r="R1307" s="12">
        <v>39241</v>
      </c>
      <c r="S1307" s="17">
        <f t="shared" si="244"/>
        <v>6</v>
      </c>
      <c r="T1307" s="17">
        <f t="shared" si="245"/>
        <v>5</v>
      </c>
      <c r="U1307" s="17">
        <f t="shared" si="246"/>
        <v>8</v>
      </c>
      <c r="V1307" s="18">
        <v>1639.16</v>
      </c>
      <c r="W1307">
        <f t="shared" si="251"/>
        <v>7455</v>
      </c>
    </row>
    <row r="1308" spans="1:23">
      <c r="A1308" s="12">
        <v>39374</v>
      </c>
      <c r="B1308" s="17">
        <f t="shared" si="241"/>
        <v>10</v>
      </c>
      <c r="C1308" s="17">
        <f t="shared" si="242"/>
        <v>5</v>
      </c>
      <c r="D1308" s="17">
        <f t="shared" si="243"/>
        <v>19</v>
      </c>
      <c r="E1308" s="18">
        <v>2894.1749788875004</v>
      </c>
      <c r="F1308">
        <f t="shared" si="249"/>
        <v>1306</v>
      </c>
      <c r="L1308" s="20">
        <f t="shared" si="240"/>
        <v>2894.1749788875004</v>
      </c>
      <c r="N1308" s="2">
        <f t="shared" si="250"/>
        <v>554.52963446812407</v>
      </c>
      <c r="O1308" s="2">
        <f t="shared" si="247"/>
        <v>2339.6453444193762</v>
      </c>
      <c r="P1308" s="2">
        <f t="shared" si="248"/>
        <v>0</v>
      </c>
      <c r="R1308" s="12">
        <v>39094</v>
      </c>
      <c r="S1308" s="17">
        <f t="shared" si="244"/>
        <v>1</v>
      </c>
      <c r="T1308" s="17">
        <f t="shared" si="245"/>
        <v>5</v>
      </c>
      <c r="U1308" s="17">
        <f t="shared" si="246"/>
        <v>12</v>
      </c>
      <c r="V1308" s="18">
        <v>1639.22</v>
      </c>
      <c r="W1308">
        <f t="shared" si="251"/>
        <v>7454</v>
      </c>
    </row>
    <row r="1309" spans="1:23">
      <c r="A1309" s="12">
        <v>39356</v>
      </c>
      <c r="B1309" s="17">
        <f t="shared" si="241"/>
        <v>10</v>
      </c>
      <c r="C1309" s="17">
        <f t="shared" si="242"/>
        <v>1</v>
      </c>
      <c r="D1309" s="17">
        <f t="shared" si="243"/>
        <v>1</v>
      </c>
      <c r="E1309" s="18">
        <v>2894.0268483837885</v>
      </c>
      <c r="F1309">
        <f t="shared" si="249"/>
        <v>1307</v>
      </c>
      <c r="L1309" s="20">
        <f t="shared" si="240"/>
        <v>2894.0268483837885</v>
      </c>
      <c r="N1309" s="2">
        <f t="shared" si="250"/>
        <v>554.52963446812407</v>
      </c>
      <c r="O1309" s="2">
        <f t="shared" si="247"/>
        <v>2339.4972139156644</v>
      </c>
      <c r="P1309" s="2">
        <f t="shared" si="248"/>
        <v>0</v>
      </c>
      <c r="R1309" s="12">
        <v>39384</v>
      </c>
      <c r="S1309" s="17">
        <f t="shared" si="244"/>
        <v>10</v>
      </c>
      <c r="T1309" s="17">
        <f t="shared" si="245"/>
        <v>1</v>
      </c>
      <c r="U1309" s="17">
        <f t="shared" si="246"/>
        <v>29</v>
      </c>
      <c r="V1309" s="18">
        <v>1639.2382961203516</v>
      </c>
      <c r="W1309">
        <f t="shared" si="251"/>
        <v>7453</v>
      </c>
    </row>
    <row r="1310" spans="1:23">
      <c r="A1310" s="12">
        <v>39230</v>
      </c>
      <c r="B1310" s="17">
        <f t="shared" si="241"/>
        <v>5</v>
      </c>
      <c r="C1310" s="17">
        <f t="shared" si="242"/>
        <v>1</v>
      </c>
      <c r="D1310" s="17">
        <f t="shared" si="243"/>
        <v>28</v>
      </c>
      <c r="E1310" s="18">
        <v>2894</v>
      </c>
      <c r="F1310">
        <f t="shared" si="249"/>
        <v>1308</v>
      </c>
      <c r="L1310" s="20">
        <f t="shared" si="240"/>
        <v>2894</v>
      </c>
      <c r="N1310" s="2">
        <f t="shared" si="250"/>
        <v>554.52963446812407</v>
      </c>
      <c r="O1310" s="2">
        <f t="shared" si="247"/>
        <v>2339.4703655318758</v>
      </c>
      <c r="P1310" s="2">
        <f t="shared" si="248"/>
        <v>0</v>
      </c>
      <c r="R1310" s="12">
        <v>39208</v>
      </c>
      <c r="S1310" s="17">
        <f t="shared" si="244"/>
        <v>5</v>
      </c>
      <c r="T1310" s="17">
        <f t="shared" si="245"/>
        <v>7</v>
      </c>
      <c r="U1310" s="17">
        <f t="shared" si="246"/>
        <v>6</v>
      </c>
      <c r="V1310" s="18">
        <v>1639.3</v>
      </c>
      <c r="W1310">
        <f t="shared" si="251"/>
        <v>7452</v>
      </c>
    </row>
    <row r="1311" spans="1:23">
      <c r="A1311" s="12">
        <v>39309</v>
      </c>
      <c r="B1311" s="17">
        <f t="shared" si="241"/>
        <v>8</v>
      </c>
      <c r="C1311" s="17">
        <f t="shared" si="242"/>
        <v>3</v>
      </c>
      <c r="D1311" s="17">
        <f t="shared" si="243"/>
        <v>15</v>
      </c>
      <c r="E1311" s="18">
        <v>2893.526201351367</v>
      </c>
      <c r="F1311">
        <f t="shared" si="249"/>
        <v>1309</v>
      </c>
      <c r="L1311" s="20">
        <f t="shared" si="240"/>
        <v>2893.526201351367</v>
      </c>
      <c r="N1311" s="2">
        <f t="shared" si="250"/>
        <v>554.52963446812407</v>
      </c>
      <c r="O1311" s="2">
        <f t="shared" si="247"/>
        <v>2338.9965668832428</v>
      </c>
      <c r="P1311" s="2">
        <f t="shared" si="248"/>
        <v>0</v>
      </c>
      <c r="R1311" s="12">
        <v>39394</v>
      </c>
      <c r="S1311" s="17">
        <f t="shared" si="244"/>
        <v>11</v>
      </c>
      <c r="T1311" s="17">
        <f t="shared" si="245"/>
        <v>4</v>
      </c>
      <c r="U1311" s="17">
        <f t="shared" si="246"/>
        <v>8</v>
      </c>
      <c r="V1311" s="18">
        <v>1639.5171998464259</v>
      </c>
      <c r="W1311">
        <f t="shared" si="251"/>
        <v>7451</v>
      </c>
    </row>
    <row r="1312" spans="1:23">
      <c r="A1312" s="12">
        <v>39311</v>
      </c>
      <c r="B1312" s="17">
        <f t="shared" si="241"/>
        <v>8</v>
      </c>
      <c r="C1312" s="17">
        <f t="shared" si="242"/>
        <v>5</v>
      </c>
      <c r="D1312" s="17">
        <f t="shared" si="243"/>
        <v>17</v>
      </c>
      <c r="E1312" s="18">
        <v>2893.2432879259763</v>
      </c>
      <c r="F1312">
        <f t="shared" si="249"/>
        <v>1310</v>
      </c>
      <c r="L1312" s="20">
        <f t="shared" si="240"/>
        <v>2893.2432879259763</v>
      </c>
      <c r="N1312" s="2">
        <f t="shared" si="250"/>
        <v>554.52963446812407</v>
      </c>
      <c r="O1312" s="2">
        <f t="shared" si="247"/>
        <v>2338.7136534578522</v>
      </c>
      <c r="P1312" s="2">
        <f t="shared" si="248"/>
        <v>0</v>
      </c>
      <c r="R1312" s="12">
        <v>39445</v>
      </c>
      <c r="S1312" s="17">
        <f t="shared" si="244"/>
        <v>12</v>
      </c>
      <c r="T1312" s="17">
        <f t="shared" si="245"/>
        <v>6</v>
      </c>
      <c r="U1312" s="17">
        <f t="shared" si="246"/>
        <v>29</v>
      </c>
      <c r="V1312" s="18">
        <v>1639.5643994576171</v>
      </c>
      <c r="W1312">
        <f t="shared" si="251"/>
        <v>7450</v>
      </c>
    </row>
    <row r="1313" spans="1:23">
      <c r="A1313" s="12">
        <v>39217</v>
      </c>
      <c r="B1313" s="17">
        <f t="shared" si="241"/>
        <v>5</v>
      </c>
      <c r="C1313" s="17">
        <f t="shared" si="242"/>
        <v>2</v>
      </c>
      <c r="D1313" s="17">
        <f t="shared" si="243"/>
        <v>15</v>
      </c>
      <c r="E1313" s="18">
        <v>2893</v>
      </c>
      <c r="F1313">
        <f t="shared" si="249"/>
        <v>1311</v>
      </c>
      <c r="L1313" s="20">
        <f t="shared" si="240"/>
        <v>2893</v>
      </c>
      <c r="N1313" s="2">
        <f t="shared" si="250"/>
        <v>554.52963446812407</v>
      </c>
      <c r="O1313" s="2">
        <f t="shared" si="247"/>
        <v>2338.4703655318758</v>
      </c>
      <c r="P1313" s="2">
        <f t="shared" si="248"/>
        <v>0</v>
      </c>
      <c r="R1313" s="12">
        <v>39402</v>
      </c>
      <c r="S1313" s="17">
        <f t="shared" si="244"/>
        <v>11</v>
      </c>
      <c r="T1313" s="17">
        <f t="shared" si="245"/>
        <v>5</v>
      </c>
      <c r="U1313" s="17">
        <f t="shared" si="246"/>
        <v>16</v>
      </c>
      <c r="V1313" s="18">
        <v>1639.8592404821484</v>
      </c>
      <c r="W1313">
        <f t="shared" si="251"/>
        <v>7449</v>
      </c>
    </row>
    <row r="1314" spans="1:23">
      <c r="A1314" s="12">
        <v>39226</v>
      </c>
      <c r="B1314" s="17">
        <f t="shared" si="241"/>
        <v>5</v>
      </c>
      <c r="C1314" s="17">
        <f t="shared" si="242"/>
        <v>4</v>
      </c>
      <c r="D1314" s="17">
        <f t="shared" si="243"/>
        <v>24</v>
      </c>
      <c r="E1314" s="18">
        <v>2893</v>
      </c>
      <c r="F1314">
        <f t="shared" si="249"/>
        <v>1312</v>
      </c>
      <c r="L1314" s="20">
        <f t="shared" si="240"/>
        <v>2893</v>
      </c>
      <c r="N1314" s="2">
        <f t="shared" si="250"/>
        <v>554.52963446812407</v>
      </c>
      <c r="O1314" s="2">
        <f t="shared" si="247"/>
        <v>2338.4703655318758</v>
      </c>
      <c r="P1314" s="2">
        <f t="shared" si="248"/>
        <v>0</v>
      </c>
      <c r="R1314" s="12">
        <v>39096</v>
      </c>
      <c r="S1314" s="17">
        <f t="shared" si="244"/>
        <v>1</v>
      </c>
      <c r="T1314" s="17">
        <f t="shared" si="245"/>
        <v>7</v>
      </c>
      <c r="U1314" s="17">
        <f t="shared" si="246"/>
        <v>14</v>
      </c>
      <c r="V1314" s="18">
        <v>1639.98</v>
      </c>
      <c r="W1314">
        <f t="shared" si="251"/>
        <v>7448</v>
      </c>
    </row>
    <row r="1315" spans="1:23">
      <c r="A1315" s="12">
        <v>39361</v>
      </c>
      <c r="B1315" s="17">
        <f t="shared" si="241"/>
        <v>10</v>
      </c>
      <c r="C1315" s="17">
        <f t="shared" si="242"/>
        <v>6</v>
      </c>
      <c r="D1315" s="17">
        <f t="shared" si="243"/>
        <v>6</v>
      </c>
      <c r="E1315" s="18">
        <v>2892.7862618867184</v>
      </c>
      <c r="F1315">
        <f t="shared" si="249"/>
        <v>1313</v>
      </c>
      <c r="L1315" s="20">
        <f t="shared" si="240"/>
        <v>2892.7862618867184</v>
      </c>
      <c r="N1315" s="2">
        <f t="shared" si="250"/>
        <v>554.52963446812407</v>
      </c>
      <c r="O1315" s="2">
        <f t="shared" si="247"/>
        <v>2338.2566274185942</v>
      </c>
      <c r="P1315" s="2">
        <f t="shared" si="248"/>
        <v>0</v>
      </c>
      <c r="R1315" s="12">
        <v>39103</v>
      </c>
      <c r="S1315" s="17">
        <f t="shared" si="244"/>
        <v>1</v>
      </c>
      <c r="T1315" s="17">
        <f t="shared" si="245"/>
        <v>7</v>
      </c>
      <c r="U1315" s="17">
        <f t="shared" si="246"/>
        <v>21</v>
      </c>
      <c r="V1315" s="18">
        <v>1640</v>
      </c>
      <c r="W1315">
        <f t="shared" si="251"/>
        <v>7447</v>
      </c>
    </row>
    <row r="1316" spans="1:23">
      <c r="A1316" s="12">
        <v>39215</v>
      </c>
      <c r="B1316" s="17">
        <f t="shared" si="241"/>
        <v>5</v>
      </c>
      <c r="C1316" s="17">
        <f t="shared" si="242"/>
        <v>7</v>
      </c>
      <c r="D1316" s="17">
        <f t="shared" si="243"/>
        <v>13</v>
      </c>
      <c r="E1316" s="18">
        <v>2892</v>
      </c>
      <c r="F1316">
        <f t="shared" si="249"/>
        <v>1314</v>
      </c>
      <c r="L1316" s="20">
        <f t="shared" si="240"/>
        <v>2892</v>
      </c>
      <c r="N1316" s="2">
        <f t="shared" si="250"/>
        <v>554.52963446812407</v>
      </c>
      <c r="O1316" s="2">
        <f t="shared" si="247"/>
        <v>2337.4703655318758</v>
      </c>
      <c r="P1316" s="2">
        <f t="shared" si="248"/>
        <v>0</v>
      </c>
      <c r="R1316" s="12">
        <v>39232</v>
      </c>
      <c r="S1316" s="17">
        <f t="shared" si="244"/>
        <v>5</v>
      </c>
      <c r="T1316" s="17">
        <f t="shared" si="245"/>
        <v>3</v>
      </c>
      <c r="U1316" s="17">
        <f t="shared" si="246"/>
        <v>30</v>
      </c>
      <c r="V1316" s="18">
        <v>1640.03</v>
      </c>
      <c r="W1316">
        <f t="shared" si="251"/>
        <v>7446</v>
      </c>
    </row>
    <row r="1317" spans="1:23">
      <c r="A1317" s="12">
        <v>39322</v>
      </c>
      <c r="B1317" s="17">
        <f t="shared" si="241"/>
        <v>8</v>
      </c>
      <c r="C1317" s="17">
        <f t="shared" si="242"/>
        <v>2</v>
      </c>
      <c r="D1317" s="17">
        <f t="shared" si="243"/>
        <v>28</v>
      </c>
      <c r="E1317" s="18">
        <v>2891.827774831836</v>
      </c>
      <c r="F1317">
        <f t="shared" si="249"/>
        <v>1315</v>
      </c>
      <c r="L1317" s="20">
        <f t="shared" si="240"/>
        <v>2891.827774831836</v>
      </c>
      <c r="N1317" s="2">
        <f t="shared" si="250"/>
        <v>554.52963446812407</v>
      </c>
      <c r="O1317" s="2">
        <f t="shared" si="247"/>
        <v>2337.2981403637118</v>
      </c>
      <c r="P1317" s="2">
        <f t="shared" si="248"/>
        <v>0</v>
      </c>
      <c r="R1317" s="12">
        <v>39236</v>
      </c>
      <c r="S1317" s="17">
        <f t="shared" si="244"/>
        <v>6</v>
      </c>
      <c r="T1317" s="17">
        <f t="shared" si="245"/>
        <v>7</v>
      </c>
      <c r="U1317" s="17">
        <f t="shared" si="246"/>
        <v>3</v>
      </c>
      <c r="V1317" s="18">
        <v>1640.15</v>
      </c>
      <c r="W1317">
        <f t="shared" si="251"/>
        <v>7445</v>
      </c>
    </row>
    <row r="1318" spans="1:23">
      <c r="A1318" s="12">
        <v>39257</v>
      </c>
      <c r="B1318" s="17">
        <f t="shared" si="241"/>
        <v>6</v>
      </c>
      <c r="C1318" s="17">
        <f t="shared" si="242"/>
        <v>7</v>
      </c>
      <c r="D1318" s="17">
        <f t="shared" si="243"/>
        <v>24</v>
      </c>
      <c r="E1318" s="18">
        <v>2891.43</v>
      </c>
      <c r="F1318">
        <f t="shared" si="249"/>
        <v>1316</v>
      </c>
      <c r="L1318" s="20">
        <f t="shared" si="240"/>
        <v>2891.43</v>
      </c>
      <c r="N1318" s="2">
        <f t="shared" si="250"/>
        <v>554.52963446812407</v>
      </c>
      <c r="O1318" s="2">
        <f t="shared" si="247"/>
        <v>2336.9003655318757</v>
      </c>
      <c r="P1318" s="2">
        <f t="shared" si="248"/>
        <v>0</v>
      </c>
      <c r="R1318" s="12">
        <v>39134</v>
      </c>
      <c r="S1318" s="17">
        <f t="shared" si="244"/>
        <v>2</v>
      </c>
      <c r="T1318" s="17">
        <f t="shared" si="245"/>
        <v>3</v>
      </c>
      <c r="U1318" s="17">
        <f t="shared" si="246"/>
        <v>21</v>
      </c>
      <c r="V1318" s="18">
        <v>1640.19</v>
      </c>
      <c r="W1318">
        <f t="shared" si="251"/>
        <v>7444</v>
      </c>
    </row>
    <row r="1319" spans="1:23">
      <c r="A1319" s="12">
        <v>39112</v>
      </c>
      <c r="B1319" s="17">
        <f t="shared" si="241"/>
        <v>1</v>
      </c>
      <c r="C1319" s="17">
        <f t="shared" si="242"/>
        <v>2</v>
      </c>
      <c r="D1319" s="17">
        <f t="shared" si="243"/>
        <v>30</v>
      </c>
      <c r="E1319" s="18">
        <v>2891</v>
      </c>
      <c r="F1319">
        <f t="shared" si="249"/>
        <v>1317</v>
      </c>
      <c r="L1319" s="20">
        <f t="shared" si="240"/>
        <v>2891</v>
      </c>
      <c r="N1319" s="2">
        <f t="shared" si="250"/>
        <v>554.52963446812407</v>
      </c>
      <c r="O1319" s="2">
        <f t="shared" si="247"/>
        <v>2336.4703655318758</v>
      </c>
      <c r="P1319" s="2">
        <f t="shared" si="248"/>
        <v>0</v>
      </c>
      <c r="R1319" s="12">
        <v>39145</v>
      </c>
      <c r="S1319" s="17">
        <f t="shared" si="244"/>
        <v>3</v>
      </c>
      <c r="T1319" s="17">
        <f t="shared" si="245"/>
        <v>7</v>
      </c>
      <c r="U1319" s="17">
        <f t="shared" si="246"/>
        <v>4</v>
      </c>
      <c r="V1319" s="18">
        <v>1640.57</v>
      </c>
      <c r="W1319">
        <f t="shared" si="251"/>
        <v>7443</v>
      </c>
    </row>
    <row r="1320" spans="1:23">
      <c r="A1320" s="12">
        <v>39266</v>
      </c>
      <c r="B1320" s="17">
        <f t="shared" si="241"/>
        <v>7</v>
      </c>
      <c r="C1320" s="17">
        <f t="shared" si="242"/>
        <v>2</v>
      </c>
      <c r="D1320" s="17">
        <f t="shared" si="243"/>
        <v>3</v>
      </c>
      <c r="E1320" s="18">
        <v>2889.0913621783202</v>
      </c>
      <c r="F1320">
        <f t="shared" si="249"/>
        <v>1318</v>
      </c>
      <c r="L1320" s="20">
        <f t="shared" si="240"/>
        <v>2889.0913621783202</v>
      </c>
      <c r="N1320" s="2">
        <f t="shared" si="250"/>
        <v>554.52963446812407</v>
      </c>
      <c r="O1320" s="2">
        <f t="shared" si="247"/>
        <v>2334.561727710196</v>
      </c>
      <c r="P1320" s="2">
        <f t="shared" si="248"/>
        <v>0</v>
      </c>
      <c r="R1320" s="12">
        <v>39397</v>
      </c>
      <c r="S1320" s="17">
        <f t="shared" si="244"/>
        <v>11</v>
      </c>
      <c r="T1320" s="17">
        <f t="shared" si="245"/>
        <v>7</v>
      </c>
      <c r="U1320" s="17">
        <f t="shared" si="246"/>
        <v>11</v>
      </c>
      <c r="V1320" s="18">
        <v>1640.9330151092188</v>
      </c>
      <c r="W1320">
        <f t="shared" si="251"/>
        <v>7442</v>
      </c>
    </row>
    <row r="1321" spans="1:23">
      <c r="A1321" s="12">
        <v>39368</v>
      </c>
      <c r="B1321" s="17">
        <f t="shared" si="241"/>
        <v>10</v>
      </c>
      <c r="C1321" s="17">
        <f t="shared" si="242"/>
        <v>6</v>
      </c>
      <c r="D1321" s="17">
        <f t="shared" si="243"/>
        <v>13</v>
      </c>
      <c r="E1321" s="18">
        <v>2888.9466501828124</v>
      </c>
      <c r="F1321">
        <f t="shared" si="249"/>
        <v>1319</v>
      </c>
      <c r="L1321" s="20">
        <f t="shared" si="240"/>
        <v>2888.9466501828124</v>
      </c>
      <c r="N1321" s="2">
        <f t="shared" si="250"/>
        <v>554.52963446812407</v>
      </c>
      <c r="O1321" s="2">
        <f t="shared" si="247"/>
        <v>2334.4170157146882</v>
      </c>
      <c r="P1321" s="2">
        <f t="shared" si="248"/>
        <v>0</v>
      </c>
      <c r="R1321" s="12">
        <v>39211</v>
      </c>
      <c r="S1321" s="17">
        <f t="shared" si="244"/>
        <v>5</v>
      </c>
      <c r="T1321" s="17">
        <f t="shared" si="245"/>
        <v>3</v>
      </c>
      <c r="U1321" s="17">
        <f t="shared" si="246"/>
        <v>9</v>
      </c>
      <c r="V1321" s="18">
        <v>1640.96</v>
      </c>
      <c r="W1321">
        <f t="shared" si="251"/>
        <v>7441</v>
      </c>
    </row>
    <row r="1322" spans="1:23">
      <c r="A1322" s="12">
        <v>39263</v>
      </c>
      <c r="B1322" s="17">
        <f t="shared" si="241"/>
        <v>6</v>
      </c>
      <c r="C1322" s="17">
        <f t="shared" si="242"/>
        <v>6</v>
      </c>
      <c r="D1322" s="17">
        <f t="shared" si="243"/>
        <v>30</v>
      </c>
      <c r="E1322" s="18">
        <v>2887.24</v>
      </c>
      <c r="F1322">
        <f t="shared" si="249"/>
        <v>1320</v>
      </c>
      <c r="L1322" s="20">
        <f t="shared" si="240"/>
        <v>2887.24</v>
      </c>
      <c r="N1322" s="2">
        <f t="shared" si="250"/>
        <v>554.52963446812407</v>
      </c>
      <c r="O1322" s="2">
        <f t="shared" si="247"/>
        <v>2332.7103655318756</v>
      </c>
      <c r="P1322" s="2">
        <f t="shared" si="248"/>
        <v>0</v>
      </c>
      <c r="R1322" s="12">
        <v>39432</v>
      </c>
      <c r="S1322" s="17">
        <f t="shared" si="244"/>
        <v>12</v>
      </c>
      <c r="T1322" s="17">
        <f t="shared" si="245"/>
        <v>7</v>
      </c>
      <c r="U1322" s="17">
        <f t="shared" si="246"/>
        <v>16</v>
      </c>
      <c r="V1322" s="18">
        <v>1641.0104730687892</v>
      </c>
      <c r="W1322">
        <f t="shared" si="251"/>
        <v>7440</v>
      </c>
    </row>
    <row r="1323" spans="1:23">
      <c r="A1323" s="12">
        <v>39290</v>
      </c>
      <c r="B1323" s="17">
        <f t="shared" si="241"/>
        <v>7</v>
      </c>
      <c r="C1323" s="17">
        <f t="shared" si="242"/>
        <v>5</v>
      </c>
      <c r="D1323" s="17">
        <f t="shared" si="243"/>
        <v>27</v>
      </c>
      <c r="E1323" s="18">
        <v>2887.0108011199218</v>
      </c>
      <c r="F1323">
        <f t="shared" si="249"/>
        <v>1321</v>
      </c>
      <c r="L1323" s="20">
        <f t="shared" si="240"/>
        <v>2887.0108011199218</v>
      </c>
      <c r="N1323" s="2">
        <f t="shared" si="250"/>
        <v>554.52963446812407</v>
      </c>
      <c r="O1323" s="2">
        <f t="shared" si="247"/>
        <v>2332.4811666517976</v>
      </c>
      <c r="P1323" s="2">
        <f t="shared" si="248"/>
        <v>0</v>
      </c>
      <c r="R1323" s="12">
        <v>39181</v>
      </c>
      <c r="S1323" s="17">
        <f t="shared" si="244"/>
        <v>4</v>
      </c>
      <c r="T1323" s="17">
        <f t="shared" si="245"/>
        <v>1</v>
      </c>
      <c r="U1323" s="17">
        <f t="shared" si="246"/>
        <v>9</v>
      </c>
      <c r="V1323" s="18">
        <v>1641.24</v>
      </c>
      <c r="W1323">
        <f t="shared" si="251"/>
        <v>7439</v>
      </c>
    </row>
    <row r="1324" spans="1:23">
      <c r="A1324" s="12">
        <v>39374</v>
      </c>
      <c r="B1324" s="17">
        <f t="shared" si="241"/>
        <v>10</v>
      </c>
      <c r="C1324" s="17">
        <f t="shared" si="242"/>
        <v>5</v>
      </c>
      <c r="D1324" s="17">
        <f t="shared" si="243"/>
        <v>19</v>
      </c>
      <c r="E1324" s="18">
        <v>2886.978699457617</v>
      </c>
      <c r="F1324">
        <f t="shared" si="249"/>
        <v>1322</v>
      </c>
      <c r="L1324" s="20">
        <f t="shared" ref="L1324:L1387" si="252">IF(F1324&gt;1000,E1324,0)</f>
        <v>2886.978699457617</v>
      </c>
      <c r="N1324" s="2">
        <f t="shared" si="250"/>
        <v>554.52963446812407</v>
      </c>
      <c r="O1324" s="2">
        <f t="shared" si="247"/>
        <v>2332.4490649894929</v>
      </c>
      <c r="P1324" s="2">
        <f t="shared" si="248"/>
        <v>0</v>
      </c>
      <c r="R1324" s="12">
        <v>39088</v>
      </c>
      <c r="S1324" s="17">
        <f t="shared" si="244"/>
        <v>1</v>
      </c>
      <c r="T1324" s="17">
        <f t="shared" si="245"/>
        <v>6</v>
      </c>
      <c r="U1324" s="17">
        <f t="shared" si="246"/>
        <v>6</v>
      </c>
      <c r="V1324" s="18">
        <v>1642</v>
      </c>
      <c r="W1324">
        <f t="shared" si="251"/>
        <v>7438</v>
      </c>
    </row>
    <row r="1325" spans="1:23">
      <c r="A1325" s="12">
        <v>39227</v>
      </c>
      <c r="B1325" s="17">
        <f t="shared" si="241"/>
        <v>5</v>
      </c>
      <c r="C1325" s="17">
        <f t="shared" si="242"/>
        <v>5</v>
      </c>
      <c r="D1325" s="17">
        <f t="shared" si="243"/>
        <v>25</v>
      </c>
      <c r="E1325" s="18">
        <v>2886</v>
      </c>
      <c r="F1325">
        <f t="shared" si="249"/>
        <v>1323</v>
      </c>
      <c r="L1325" s="20">
        <f t="shared" si="252"/>
        <v>2886</v>
      </c>
      <c r="N1325" s="2">
        <f t="shared" si="250"/>
        <v>554.52963446812407</v>
      </c>
      <c r="O1325" s="2">
        <f t="shared" si="247"/>
        <v>2331.4703655318758</v>
      </c>
      <c r="P1325" s="2">
        <f t="shared" si="248"/>
        <v>0</v>
      </c>
      <c r="R1325" s="12">
        <v>39194</v>
      </c>
      <c r="S1325" s="17">
        <f t="shared" si="244"/>
        <v>4</v>
      </c>
      <c r="T1325" s="17">
        <f t="shared" si="245"/>
        <v>7</v>
      </c>
      <c r="U1325" s="17">
        <f t="shared" si="246"/>
        <v>22</v>
      </c>
      <c r="V1325" s="18">
        <v>1642</v>
      </c>
      <c r="W1325">
        <f t="shared" si="251"/>
        <v>7437</v>
      </c>
    </row>
    <row r="1326" spans="1:23">
      <c r="A1326" s="12">
        <v>39232</v>
      </c>
      <c r="B1326" s="17">
        <f t="shared" si="241"/>
        <v>5</v>
      </c>
      <c r="C1326" s="17">
        <f t="shared" si="242"/>
        <v>3</v>
      </c>
      <c r="D1326" s="17">
        <f t="shared" si="243"/>
        <v>30</v>
      </c>
      <c r="E1326" s="18">
        <v>2886</v>
      </c>
      <c r="F1326">
        <f t="shared" si="249"/>
        <v>1324</v>
      </c>
      <c r="L1326" s="20">
        <f t="shared" si="252"/>
        <v>2886</v>
      </c>
      <c r="N1326" s="2">
        <f t="shared" si="250"/>
        <v>554.52963446812407</v>
      </c>
      <c r="O1326" s="2">
        <f t="shared" si="247"/>
        <v>2331.4703655318758</v>
      </c>
      <c r="P1326" s="2">
        <f t="shared" si="248"/>
        <v>0</v>
      </c>
      <c r="R1326" s="12">
        <v>39432</v>
      </c>
      <c r="S1326" s="17">
        <f t="shared" si="244"/>
        <v>12</v>
      </c>
      <c r="T1326" s="17">
        <f t="shared" si="245"/>
        <v>7</v>
      </c>
      <c r="U1326" s="17">
        <f t="shared" si="246"/>
        <v>16</v>
      </c>
      <c r="V1326" s="18">
        <v>1642.4860140910937</v>
      </c>
      <c r="W1326">
        <f t="shared" si="251"/>
        <v>7436</v>
      </c>
    </row>
    <row r="1327" spans="1:23">
      <c r="A1327" s="12">
        <v>39233</v>
      </c>
      <c r="B1327" s="17">
        <f t="shared" si="241"/>
        <v>5</v>
      </c>
      <c r="C1327" s="17">
        <f t="shared" si="242"/>
        <v>4</v>
      </c>
      <c r="D1327" s="17">
        <f t="shared" si="243"/>
        <v>31</v>
      </c>
      <c r="E1327" s="18">
        <v>2885</v>
      </c>
      <c r="F1327">
        <f t="shared" si="249"/>
        <v>1325</v>
      </c>
      <c r="L1327" s="20">
        <f t="shared" si="252"/>
        <v>2885</v>
      </c>
      <c r="N1327" s="2">
        <f t="shared" si="250"/>
        <v>554.52963446812407</v>
      </c>
      <c r="O1327" s="2">
        <f t="shared" si="247"/>
        <v>2330.4703655318758</v>
      </c>
      <c r="P1327" s="2">
        <f t="shared" si="248"/>
        <v>0</v>
      </c>
      <c r="R1327" s="12">
        <v>39409</v>
      </c>
      <c r="S1327" s="17">
        <f t="shared" si="244"/>
        <v>11</v>
      </c>
      <c r="T1327" s="17">
        <f t="shared" si="245"/>
        <v>5</v>
      </c>
      <c r="U1327" s="17">
        <f t="shared" si="246"/>
        <v>23</v>
      </c>
      <c r="V1327" s="18">
        <v>1642.6836758967968</v>
      </c>
      <c r="W1327">
        <f t="shared" si="251"/>
        <v>7435</v>
      </c>
    </row>
    <row r="1328" spans="1:23">
      <c r="A1328" s="12">
        <v>39297</v>
      </c>
      <c r="B1328" s="17">
        <f t="shared" si="241"/>
        <v>8</v>
      </c>
      <c r="C1328" s="17">
        <f t="shared" si="242"/>
        <v>5</v>
      </c>
      <c r="D1328" s="17">
        <f t="shared" si="243"/>
        <v>3</v>
      </c>
      <c r="E1328" s="18">
        <v>2884.0586891906255</v>
      </c>
      <c r="F1328">
        <f t="shared" si="249"/>
        <v>1326</v>
      </c>
      <c r="L1328" s="20">
        <f t="shared" si="252"/>
        <v>2884.0586891906255</v>
      </c>
      <c r="N1328" s="2">
        <f t="shared" si="250"/>
        <v>554.52963446812407</v>
      </c>
      <c r="O1328" s="2">
        <f t="shared" si="247"/>
        <v>2329.5290547225013</v>
      </c>
      <c r="P1328" s="2">
        <f t="shared" si="248"/>
        <v>0</v>
      </c>
      <c r="R1328" s="12">
        <v>39090</v>
      </c>
      <c r="S1328" s="17">
        <f t="shared" si="244"/>
        <v>1</v>
      </c>
      <c r="T1328" s="17">
        <f t="shared" si="245"/>
        <v>1</v>
      </c>
      <c r="U1328" s="17">
        <f t="shared" si="246"/>
        <v>8</v>
      </c>
      <c r="V1328" s="18">
        <v>1643.92</v>
      </c>
      <c r="W1328">
        <f t="shared" si="251"/>
        <v>7434</v>
      </c>
    </row>
    <row r="1329" spans="1:23">
      <c r="A1329" s="12">
        <v>39216</v>
      </c>
      <c r="B1329" s="17">
        <f t="shared" si="241"/>
        <v>5</v>
      </c>
      <c r="C1329" s="17">
        <f t="shared" si="242"/>
        <v>1</v>
      </c>
      <c r="D1329" s="17">
        <f t="shared" si="243"/>
        <v>14</v>
      </c>
      <c r="E1329" s="18">
        <v>2884</v>
      </c>
      <c r="F1329">
        <f t="shared" si="249"/>
        <v>1327</v>
      </c>
      <c r="L1329" s="20">
        <f t="shared" si="252"/>
        <v>2884</v>
      </c>
      <c r="N1329" s="2">
        <f t="shared" si="250"/>
        <v>554.52963446812407</v>
      </c>
      <c r="O1329" s="2">
        <f t="shared" si="247"/>
        <v>2329.4703655318758</v>
      </c>
      <c r="P1329" s="2">
        <f t="shared" si="248"/>
        <v>0</v>
      </c>
      <c r="R1329" s="12">
        <v>39220</v>
      </c>
      <c r="S1329" s="17">
        <f t="shared" si="244"/>
        <v>5</v>
      </c>
      <c r="T1329" s="17">
        <f t="shared" si="245"/>
        <v>5</v>
      </c>
      <c r="U1329" s="17">
        <f t="shared" si="246"/>
        <v>18</v>
      </c>
      <c r="V1329" s="18">
        <v>1643.95</v>
      </c>
      <c r="W1329">
        <f t="shared" si="251"/>
        <v>7433</v>
      </c>
    </row>
    <row r="1330" spans="1:23">
      <c r="A1330" s="12">
        <v>39283</v>
      </c>
      <c r="B1330" s="17">
        <f t="shared" si="241"/>
        <v>7</v>
      </c>
      <c r="C1330" s="17">
        <f t="shared" si="242"/>
        <v>5</v>
      </c>
      <c r="D1330" s="17">
        <f t="shared" si="243"/>
        <v>20</v>
      </c>
      <c r="E1330" s="18">
        <v>2883.7629852093751</v>
      </c>
      <c r="F1330">
        <f t="shared" si="249"/>
        <v>1328</v>
      </c>
      <c r="L1330" s="20">
        <f t="shared" si="252"/>
        <v>2883.7629852093751</v>
      </c>
      <c r="N1330" s="2">
        <f t="shared" si="250"/>
        <v>554.52963446812407</v>
      </c>
      <c r="O1330" s="2">
        <f t="shared" si="247"/>
        <v>2329.2333507412509</v>
      </c>
      <c r="P1330" s="2">
        <f t="shared" si="248"/>
        <v>0</v>
      </c>
      <c r="R1330" s="12">
        <v>39223</v>
      </c>
      <c r="S1330" s="17">
        <f t="shared" si="244"/>
        <v>5</v>
      </c>
      <c r="T1330" s="17">
        <f t="shared" si="245"/>
        <v>1</v>
      </c>
      <c r="U1330" s="17">
        <f t="shared" si="246"/>
        <v>21</v>
      </c>
      <c r="V1330" s="18">
        <v>1644.14</v>
      </c>
      <c r="W1330">
        <f t="shared" si="251"/>
        <v>7432</v>
      </c>
    </row>
    <row r="1331" spans="1:23">
      <c r="A1331" s="12">
        <v>39304</v>
      </c>
      <c r="B1331" s="17">
        <f t="shared" si="241"/>
        <v>8</v>
      </c>
      <c r="C1331" s="17">
        <f t="shared" si="242"/>
        <v>5</v>
      </c>
      <c r="D1331" s="17">
        <f t="shared" si="243"/>
        <v>10</v>
      </c>
      <c r="E1331" s="18">
        <v>2883.2290668074215</v>
      </c>
      <c r="F1331">
        <f t="shared" si="249"/>
        <v>1329</v>
      </c>
      <c r="L1331" s="20">
        <f t="shared" si="252"/>
        <v>2883.2290668074215</v>
      </c>
      <c r="N1331" s="2">
        <f t="shared" si="250"/>
        <v>554.52963446812407</v>
      </c>
      <c r="O1331" s="2">
        <f t="shared" si="247"/>
        <v>2328.6994323392973</v>
      </c>
      <c r="P1331" s="2">
        <f t="shared" si="248"/>
        <v>0</v>
      </c>
      <c r="R1331" s="12">
        <v>39241</v>
      </c>
      <c r="S1331" s="17">
        <f t="shared" si="244"/>
        <v>6</v>
      </c>
      <c r="T1331" s="17">
        <f t="shared" si="245"/>
        <v>5</v>
      </c>
      <c r="U1331" s="17">
        <f t="shared" si="246"/>
        <v>8</v>
      </c>
      <c r="V1331" s="18">
        <v>1645.09</v>
      </c>
      <c r="W1331">
        <f t="shared" si="251"/>
        <v>7431</v>
      </c>
    </row>
    <row r="1332" spans="1:23">
      <c r="A1332" s="12">
        <v>39216</v>
      </c>
      <c r="B1332" s="17">
        <f t="shared" si="241"/>
        <v>5</v>
      </c>
      <c r="C1332" s="17">
        <f t="shared" si="242"/>
        <v>1</v>
      </c>
      <c r="D1332" s="17">
        <f t="shared" si="243"/>
        <v>14</v>
      </c>
      <c r="E1332" s="18">
        <v>2883</v>
      </c>
      <c r="F1332">
        <f t="shared" si="249"/>
        <v>1330</v>
      </c>
      <c r="L1332" s="20">
        <f t="shared" si="252"/>
        <v>2883</v>
      </c>
      <c r="N1332" s="2">
        <f t="shared" si="250"/>
        <v>554.52963446812407</v>
      </c>
      <c r="O1332" s="2">
        <f t="shared" si="247"/>
        <v>2328.4703655318758</v>
      </c>
      <c r="P1332" s="2">
        <f t="shared" si="248"/>
        <v>0</v>
      </c>
      <c r="R1332" s="12">
        <v>39154</v>
      </c>
      <c r="S1332" s="17">
        <f t="shared" si="244"/>
        <v>3</v>
      </c>
      <c r="T1332" s="17">
        <f t="shared" si="245"/>
        <v>2</v>
      </c>
      <c r="U1332" s="17">
        <f t="shared" si="246"/>
        <v>13</v>
      </c>
      <c r="V1332" s="18">
        <v>1645.58</v>
      </c>
      <c r="W1332">
        <f t="shared" si="251"/>
        <v>7430</v>
      </c>
    </row>
    <row r="1333" spans="1:23">
      <c r="A1333" s="12">
        <v>39321</v>
      </c>
      <c r="B1333" s="17">
        <f t="shared" si="241"/>
        <v>8</v>
      </c>
      <c r="C1333" s="17">
        <f t="shared" si="242"/>
        <v>1</v>
      </c>
      <c r="D1333" s="17">
        <f t="shared" si="243"/>
        <v>27</v>
      </c>
      <c r="E1333" s="18">
        <v>2882.064082029297</v>
      </c>
      <c r="F1333">
        <f t="shared" si="249"/>
        <v>1331</v>
      </c>
      <c r="L1333" s="20">
        <f t="shared" si="252"/>
        <v>2882.064082029297</v>
      </c>
      <c r="N1333" s="2">
        <f t="shared" si="250"/>
        <v>554.52963446812407</v>
      </c>
      <c r="O1333" s="2">
        <f t="shared" si="247"/>
        <v>2327.5344475611728</v>
      </c>
      <c r="P1333" s="2">
        <f t="shared" si="248"/>
        <v>0</v>
      </c>
      <c r="R1333" s="12">
        <v>39436</v>
      </c>
      <c r="S1333" s="17">
        <f t="shared" si="244"/>
        <v>12</v>
      </c>
      <c r="T1333" s="17">
        <f t="shared" si="245"/>
        <v>4</v>
      </c>
      <c r="U1333" s="17">
        <f t="shared" si="246"/>
        <v>20</v>
      </c>
      <c r="V1333" s="18">
        <v>1645.6648162864062</v>
      </c>
      <c r="W1333">
        <f t="shared" si="251"/>
        <v>7429</v>
      </c>
    </row>
    <row r="1334" spans="1:23">
      <c r="A1334" s="12">
        <v>39355</v>
      </c>
      <c r="B1334" s="17">
        <f t="shared" si="241"/>
        <v>9</v>
      </c>
      <c r="C1334" s="17">
        <f t="shared" si="242"/>
        <v>7</v>
      </c>
      <c r="D1334" s="17">
        <f t="shared" si="243"/>
        <v>30</v>
      </c>
      <c r="E1334" s="18">
        <v>2881.9853431353517</v>
      </c>
      <c r="F1334">
        <f t="shared" si="249"/>
        <v>1332</v>
      </c>
      <c r="L1334" s="20">
        <f t="shared" si="252"/>
        <v>2881.9853431353517</v>
      </c>
      <c r="N1334" s="2">
        <f t="shared" si="250"/>
        <v>554.52963446812407</v>
      </c>
      <c r="O1334" s="2">
        <f t="shared" si="247"/>
        <v>2327.4557086672276</v>
      </c>
      <c r="P1334" s="2">
        <f t="shared" si="248"/>
        <v>0</v>
      </c>
      <c r="R1334" s="12">
        <v>39186</v>
      </c>
      <c r="S1334" s="17">
        <f t="shared" si="244"/>
        <v>4</v>
      </c>
      <c r="T1334" s="17">
        <f t="shared" si="245"/>
        <v>6</v>
      </c>
      <c r="U1334" s="17">
        <f t="shared" si="246"/>
        <v>14</v>
      </c>
      <c r="V1334" s="18">
        <v>1646</v>
      </c>
      <c r="W1334">
        <f t="shared" si="251"/>
        <v>7428</v>
      </c>
    </row>
    <row r="1335" spans="1:23">
      <c r="A1335" s="12">
        <v>39255</v>
      </c>
      <c r="B1335" s="17">
        <f t="shared" si="241"/>
        <v>6</v>
      </c>
      <c r="C1335" s="17">
        <f t="shared" si="242"/>
        <v>5</v>
      </c>
      <c r="D1335" s="17">
        <f t="shared" si="243"/>
        <v>22</v>
      </c>
      <c r="E1335" s="18">
        <v>2881.84</v>
      </c>
      <c r="F1335">
        <f t="shared" si="249"/>
        <v>1333</v>
      </c>
      <c r="L1335" s="20">
        <f t="shared" si="252"/>
        <v>2881.84</v>
      </c>
      <c r="N1335" s="2">
        <f t="shared" si="250"/>
        <v>554.52963446812407</v>
      </c>
      <c r="O1335" s="2">
        <f t="shared" si="247"/>
        <v>2327.310365531876</v>
      </c>
      <c r="P1335" s="2">
        <f t="shared" si="248"/>
        <v>0</v>
      </c>
      <c r="R1335" s="12">
        <v>39444</v>
      </c>
      <c r="S1335" s="17">
        <f t="shared" si="244"/>
        <v>12</v>
      </c>
      <c r="T1335" s="17">
        <f t="shared" si="245"/>
        <v>5</v>
      </c>
      <c r="U1335" s="17">
        <f t="shared" si="246"/>
        <v>28</v>
      </c>
      <c r="V1335" s="18">
        <v>1646.6264517807419</v>
      </c>
      <c r="W1335">
        <f t="shared" si="251"/>
        <v>7427</v>
      </c>
    </row>
    <row r="1336" spans="1:23">
      <c r="A1336" s="12">
        <v>39328</v>
      </c>
      <c r="B1336" s="17">
        <f t="shared" si="241"/>
        <v>9</v>
      </c>
      <c r="C1336" s="17">
        <f t="shared" si="242"/>
        <v>1</v>
      </c>
      <c r="D1336" s="17">
        <f t="shared" si="243"/>
        <v>3</v>
      </c>
      <c r="E1336" s="18">
        <v>2881.2859665677734</v>
      </c>
      <c r="F1336">
        <f t="shared" si="249"/>
        <v>1334</v>
      </c>
      <c r="L1336" s="20">
        <f t="shared" si="252"/>
        <v>2881.2859665677734</v>
      </c>
      <c r="N1336" s="2">
        <f t="shared" si="250"/>
        <v>554.52963446812407</v>
      </c>
      <c r="O1336" s="2">
        <f t="shared" si="247"/>
        <v>2326.7563320996492</v>
      </c>
      <c r="P1336" s="2">
        <f t="shared" si="248"/>
        <v>0</v>
      </c>
      <c r="R1336" s="12">
        <v>39369</v>
      </c>
      <c r="S1336" s="17">
        <f t="shared" si="244"/>
        <v>10</v>
      </c>
      <c r="T1336" s="17">
        <f t="shared" si="245"/>
        <v>7</v>
      </c>
      <c r="U1336" s="17">
        <f t="shared" si="246"/>
        <v>14</v>
      </c>
      <c r="V1336" s="18">
        <v>1646.7811783867578</v>
      </c>
      <c r="W1336">
        <f t="shared" si="251"/>
        <v>7426</v>
      </c>
    </row>
    <row r="1337" spans="1:23">
      <c r="A1337" s="12">
        <v>39232</v>
      </c>
      <c r="B1337" s="17">
        <f t="shared" si="241"/>
        <v>5</v>
      </c>
      <c r="C1337" s="17">
        <f t="shared" si="242"/>
        <v>3</v>
      </c>
      <c r="D1337" s="17">
        <f t="shared" si="243"/>
        <v>30</v>
      </c>
      <c r="E1337" s="18">
        <v>2881</v>
      </c>
      <c r="F1337">
        <f t="shared" si="249"/>
        <v>1335</v>
      </c>
      <c r="L1337" s="20">
        <f t="shared" si="252"/>
        <v>2881</v>
      </c>
      <c r="N1337" s="2">
        <f t="shared" si="250"/>
        <v>554.52963446812407</v>
      </c>
      <c r="O1337" s="2">
        <f t="shared" si="247"/>
        <v>2326.4703655318758</v>
      </c>
      <c r="P1337" s="2">
        <f t="shared" si="248"/>
        <v>0</v>
      </c>
      <c r="R1337" s="12">
        <v>39389</v>
      </c>
      <c r="S1337" s="17">
        <f t="shared" si="244"/>
        <v>11</v>
      </c>
      <c r="T1337" s="17">
        <f t="shared" si="245"/>
        <v>6</v>
      </c>
      <c r="U1337" s="17">
        <f t="shared" si="246"/>
        <v>3</v>
      </c>
      <c r="V1337" s="18">
        <v>1646.8791475994533</v>
      </c>
      <c r="W1337">
        <f t="shared" si="251"/>
        <v>7425</v>
      </c>
    </row>
    <row r="1338" spans="1:23">
      <c r="A1338" s="12">
        <v>39292</v>
      </c>
      <c r="B1338" s="17">
        <f t="shared" si="241"/>
        <v>7</v>
      </c>
      <c r="C1338" s="17">
        <f t="shared" si="242"/>
        <v>7</v>
      </c>
      <c r="D1338" s="17">
        <f t="shared" si="243"/>
        <v>29</v>
      </c>
      <c r="E1338" s="18">
        <v>2879.8530432748043</v>
      </c>
      <c r="F1338">
        <f t="shared" si="249"/>
        <v>1336</v>
      </c>
      <c r="L1338" s="20">
        <f t="shared" si="252"/>
        <v>2879.8530432748043</v>
      </c>
      <c r="N1338" s="2">
        <f t="shared" si="250"/>
        <v>554.52963446812407</v>
      </c>
      <c r="O1338" s="2">
        <f t="shared" si="247"/>
        <v>2325.3234088066802</v>
      </c>
      <c r="P1338" s="2">
        <f t="shared" si="248"/>
        <v>0</v>
      </c>
      <c r="R1338" s="12">
        <v>39173</v>
      </c>
      <c r="S1338" s="17">
        <f t="shared" si="244"/>
        <v>4</v>
      </c>
      <c r="T1338" s="17">
        <f t="shared" si="245"/>
        <v>7</v>
      </c>
      <c r="U1338" s="17">
        <f t="shared" si="246"/>
        <v>1</v>
      </c>
      <c r="V1338" s="18">
        <v>1646.94</v>
      </c>
      <c r="W1338">
        <f t="shared" si="251"/>
        <v>7424</v>
      </c>
    </row>
    <row r="1339" spans="1:23">
      <c r="A1339" s="12">
        <v>39203</v>
      </c>
      <c r="B1339" s="17">
        <f t="shared" si="241"/>
        <v>5</v>
      </c>
      <c r="C1339" s="17">
        <f t="shared" si="242"/>
        <v>2</v>
      </c>
      <c r="D1339" s="17">
        <f t="shared" si="243"/>
        <v>1</v>
      </c>
      <c r="E1339" s="18">
        <v>2879.38</v>
      </c>
      <c r="F1339">
        <f t="shared" si="249"/>
        <v>1337</v>
      </c>
      <c r="L1339" s="20">
        <f t="shared" si="252"/>
        <v>2879.38</v>
      </c>
      <c r="N1339" s="2">
        <f t="shared" si="250"/>
        <v>554.52963446812407</v>
      </c>
      <c r="O1339" s="2">
        <f t="shared" si="247"/>
        <v>2324.8503655318759</v>
      </c>
      <c r="P1339" s="2">
        <f t="shared" si="248"/>
        <v>0</v>
      </c>
      <c r="R1339" s="12">
        <v>39386</v>
      </c>
      <c r="S1339" s="17">
        <f t="shared" si="244"/>
        <v>10</v>
      </c>
      <c r="T1339" s="17">
        <f t="shared" si="245"/>
        <v>3</v>
      </c>
      <c r="U1339" s="17">
        <f t="shared" si="246"/>
        <v>31</v>
      </c>
      <c r="V1339" s="18">
        <v>1647.2722293726172</v>
      </c>
      <c r="W1339">
        <f t="shared" si="251"/>
        <v>7423</v>
      </c>
    </row>
    <row r="1340" spans="1:23">
      <c r="A1340" s="12">
        <v>39248</v>
      </c>
      <c r="B1340" s="17">
        <f t="shared" si="241"/>
        <v>6</v>
      </c>
      <c r="C1340" s="17">
        <f t="shared" si="242"/>
        <v>5</v>
      </c>
      <c r="D1340" s="17">
        <f t="shared" si="243"/>
        <v>15</v>
      </c>
      <c r="E1340" s="18">
        <v>2879.28</v>
      </c>
      <c r="F1340">
        <f t="shared" si="249"/>
        <v>1338</v>
      </c>
      <c r="L1340" s="20">
        <f t="shared" si="252"/>
        <v>2879.28</v>
      </c>
      <c r="N1340" s="2">
        <f t="shared" si="250"/>
        <v>554.52963446812407</v>
      </c>
      <c r="O1340" s="2">
        <f t="shared" si="247"/>
        <v>2324.750365531876</v>
      </c>
      <c r="P1340" s="2">
        <f t="shared" si="248"/>
        <v>0</v>
      </c>
      <c r="R1340" s="12">
        <v>39180</v>
      </c>
      <c r="S1340" s="17">
        <f t="shared" si="244"/>
        <v>4</v>
      </c>
      <c r="T1340" s="17">
        <f t="shared" si="245"/>
        <v>7</v>
      </c>
      <c r="U1340" s="17">
        <f t="shared" si="246"/>
        <v>8</v>
      </c>
      <c r="V1340" s="18">
        <v>1648</v>
      </c>
      <c r="W1340">
        <f t="shared" si="251"/>
        <v>7422</v>
      </c>
    </row>
    <row r="1341" spans="1:23">
      <c r="A1341" s="12">
        <v>39319</v>
      </c>
      <c r="B1341" s="17">
        <f t="shared" si="241"/>
        <v>8</v>
      </c>
      <c r="C1341" s="17">
        <f t="shared" si="242"/>
        <v>6</v>
      </c>
      <c r="D1341" s="17">
        <f t="shared" si="243"/>
        <v>25</v>
      </c>
      <c r="E1341" s="18">
        <v>2879.2394648400386</v>
      </c>
      <c r="F1341">
        <f t="shared" si="249"/>
        <v>1339</v>
      </c>
      <c r="L1341" s="20">
        <f t="shared" si="252"/>
        <v>2879.2394648400386</v>
      </c>
      <c r="N1341" s="2">
        <f t="shared" si="250"/>
        <v>554.52963446812407</v>
      </c>
      <c r="O1341" s="2">
        <f t="shared" si="247"/>
        <v>2324.7098303719144</v>
      </c>
      <c r="P1341" s="2">
        <f t="shared" si="248"/>
        <v>0</v>
      </c>
      <c r="R1341" s="12">
        <v>39355</v>
      </c>
      <c r="S1341" s="17">
        <f t="shared" si="244"/>
        <v>9</v>
      </c>
      <c r="T1341" s="17">
        <f t="shared" si="245"/>
        <v>7</v>
      </c>
      <c r="U1341" s="17">
        <f t="shared" si="246"/>
        <v>30</v>
      </c>
      <c r="V1341" s="18">
        <v>1648.2341387829688</v>
      </c>
      <c r="W1341">
        <f t="shared" si="251"/>
        <v>7421</v>
      </c>
    </row>
    <row r="1342" spans="1:23">
      <c r="A1342" s="12">
        <v>39273</v>
      </c>
      <c r="B1342" s="17">
        <f t="shared" si="241"/>
        <v>7</v>
      </c>
      <c r="C1342" s="17">
        <f t="shared" si="242"/>
        <v>2</v>
      </c>
      <c r="D1342" s="17">
        <f t="shared" si="243"/>
        <v>10</v>
      </c>
      <c r="E1342" s="18">
        <v>2879.1910819126956</v>
      </c>
      <c r="F1342">
        <f t="shared" si="249"/>
        <v>1340</v>
      </c>
      <c r="L1342" s="20">
        <f t="shared" si="252"/>
        <v>2879.1910819126956</v>
      </c>
      <c r="N1342" s="2">
        <f t="shared" si="250"/>
        <v>554.52963446812407</v>
      </c>
      <c r="O1342" s="2">
        <f t="shared" si="247"/>
        <v>2324.6614474445714</v>
      </c>
      <c r="P1342" s="2">
        <f t="shared" si="248"/>
        <v>0</v>
      </c>
      <c r="R1342" s="12">
        <v>39121</v>
      </c>
      <c r="S1342" s="17">
        <f t="shared" si="244"/>
        <v>2</v>
      </c>
      <c r="T1342" s="17">
        <f t="shared" si="245"/>
        <v>4</v>
      </c>
      <c r="U1342" s="17">
        <f t="shared" si="246"/>
        <v>8</v>
      </c>
      <c r="V1342" s="18">
        <v>1648.33</v>
      </c>
      <c r="W1342">
        <f t="shared" si="251"/>
        <v>7420</v>
      </c>
    </row>
    <row r="1343" spans="1:23">
      <c r="A1343" s="12">
        <v>39287</v>
      </c>
      <c r="B1343" s="17">
        <f t="shared" si="241"/>
        <v>7</v>
      </c>
      <c r="C1343" s="17">
        <f t="shared" si="242"/>
        <v>2</v>
      </c>
      <c r="D1343" s="17">
        <f t="shared" si="243"/>
        <v>24</v>
      </c>
      <c r="E1343" s="18">
        <v>2879.089149933789</v>
      </c>
      <c r="F1343">
        <f t="shared" si="249"/>
        <v>1341</v>
      </c>
      <c r="L1343" s="20">
        <f t="shared" si="252"/>
        <v>2879.089149933789</v>
      </c>
      <c r="N1343" s="2">
        <f t="shared" si="250"/>
        <v>554.52963446812407</v>
      </c>
      <c r="O1343" s="2">
        <f t="shared" si="247"/>
        <v>2324.5595154656648</v>
      </c>
      <c r="P1343" s="2">
        <f t="shared" si="248"/>
        <v>0</v>
      </c>
      <c r="R1343" s="12">
        <v>39111</v>
      </c>
      <c r="S1343" s="17">
        <f t="shared" si="244"/>
        <v>1</v>
      </c>
      <c r="T1343" s="17">
        <f t="shared" si="245"/>
        <v>1</v>
      </c>
      <c r="U1343" s="17">
        <f t="shared" si="246"/>
        <v>29</v>
      </c>
      <c r="V1343" s="18">
        <v>1648.4</v>
      </c>
      <c r="W1343">
        <f t="shared" si="251"/>
        <v>7419</v>
      </c>
    </row>
    <row r="1344" spans="1:23">
      <c r="A1344" s="12">
        <v>39219</v>
      </c>
      <c r="B1344" s="17">
        <f t="shared" si="241"/>
        <v>5</v>
      </c>
      <c r="C1344" s="17">
        <f t="shared" si="242"/>
        <v>4</v>
      </c>
      <c r="D1344" s="17">
        <f t="shared" si="243"/>
        <v>17</v>
      </c>
      <c r="E1344" s="18">
        <v>2879</v>
      </c>
      <c r="F1344">
        <f t="shared" si="249"/>
        <v>1342</v>
      </c>
      <c r="L1344" s="20">
        <f t="shared" si="252"/>
        <v>2879</v>
      </c>
      <c r="N1344" s="2">
        <f t="shared" si="250"/>
        <v>554.52963446812407</v>
      </c>
      <c r="O1344" s="2">
        <f t="shared" si="247"/>
        <v>2324.4703655318758</v>
      </c>
      <c r="P1344" s="2">
        <f t="shared" si="248"/>
        <v>0</v>
      </c>
      <c r="R1344" s="12">
        <v>39396</v>
      </c>
      <c r="S1344" s="17">
        <f t="shared" si="244"/>
        <v>11</v>
      </c>
      <c r="T1344" s="17">
        <f t="shared" si="245"/>
        <v>6</v>
      </c>
      <c r="U1344" s="17">
        <f t="shared" si="246"/>
        <v>10</v>
      </c>
      <c r="V1344" s="18">
        <v>1649.2435993875781</v>
      </c>
      <c r="W1344">
        <f t="shared" si="251"/>
        <v>7418</v>
      </c>
    </row>
    <row r="1345" spans="1:23">
      <c r="A1345" s="12">
        <v>39297</v>
      </c>
      <c r="B1345" s="17">
        <f t="shared" si="241"/>
        <v>8</v>
      </c>
      <c r="C1345" s="17">
        <f t="shared" si="242"/>
        <v>5</v>
      </c>
      <c r="D1345" s="17">
        <f t="shared" si="243"/>
        <v>3</v>
      </c>
      <c r="E1345" s="18">
        <v>2878.326213976758</v>
      </c>
      <c r="F1345">
        <f t="shared" si="249"/>
        <v>1343</v>
      </c>
      <c r="L1345" s="20">
        <f t="shared" si="252"/>
        <v>2878.326213976758</v>
      </c>
      <c r="N1345" s="2">
        <f t="shared" si="250"/>
        <v>554.52963446812407</v>
      </c>
      <c r="O1345" s="2">
        <f t="shared" si="247"/>
        <v>2323.7965795086338</v>
      </c>
      <c r="P1345" s="2">
        <f t="shared" si="248"/>
        <v>0</v>
      </c>
      <c r="R1345" s="12">
        <v>39432</v>
      </c>
      <c r="S1345" s="17">
        <f t="shared" si="244"/>
        <v>12</v>
      </c>
      <c r="T1345" s="17">
        <f t="shared" si="245"/>
        <v>7</v>
      </c>
      <c r="U1345" s="17">
        <f t="shared" si="246"/>
        <v>16</v>
      </c>
      <c r="V1345" s="18">
        <v>1649.4118412754297</v>
      </c>
      <c r="W1345">
        <f t="shared" si="251"/>
        <v>7417</v>
      </c>
    </row>
    <row r="1346" spans="1:23">
      <c r="A1346" s="12">
        <v>39118</v>
      </c>
      <c r="B1346" s="17">
        <f t="shared" ref="B1346:B1409" si="253">MONTH(A1346)</f>
        <v>2</v>
      </c>
      <c r="C1346" s="17">
        <f t="shared" ref="C1346:C1409" si="254">WEEKDAY(A1346,2)</f>
        <v>1</v>
      </c>
      <c r="D1346" s="17">
        <f t="shared" ref="D1346:D1409" si="255">DAY(A1346)</f>
        <v>5</v>
      </c>
      <c r="E1346" s="18">
        <v>2877.59</v>
      </c>
      <c r="F1346">
        <f t="shared" si="249"/>
        <v>1344</v>
      </c>
      <c r="L1346" s="20">
        <f t="shared" si="252"/>
        <v>2877.59</v>
      </c>
      <c r="N1346" s="2">
        <f t="shared" si="250"/>
        <v>554.52963446812407</v>
      </c>
      <c r="O1346" s="2">
        <f t="shared" si="247"/>
        <v>2323.060365531876</v>
      </c>
      <c r="P1346" s="2">
        <f t="shared" si="248"/>
        <v>0</v>
      </c>
      <c r="R1346" s="12">
        <v>39352</v>
      </c>
      <c r="S1346" s="17">
        <f t="shared" ref="S1346:S1409" si="256">MONTH(R1346)</f>
        <v>9</v>
      </c>
      <c r="T1346" s="17">
        <f t="shared" ref="T1346:T1409" si="257">WEEKDAY(R1346,2)</f>
        <v>4</v>
      </c>
      <c r="U1346" s="17">
        <f t="shared" ref="U1346:U1409" si="258">DAY(R1346)</f>
        <v>27</v>
      </c>
      <c r="V1346" s="18">
        <v>1649.6272691716795</v>
      </c>
      <c r="W1346">
        <f t="shared" si="251"/>
        <v>7416</v>
      </c>
    </row>
    <row r="1347" spans="1:23">
      <c r="A1347" s="12">
        <v>39232</v>
      </c>
      <c r="B1347" s="17">
        <f t="shared" si="253"/>
        <v>5</v>
      </c>
      <c r="C1347" s="17">
        <f t="shared" si="254"/>
        <v>3</v>
      </c>
      <c r="D1347" s="17">
        <f t="shared" si="255"/>
        <v>30</v>
      </c>
      <c r="E1347" s="18">
        <v>2877</v>
      </c>
      <c r="F1347">
        <f t="shared" si="249"/>
        <v>1345</v>
      </c>
      <c r="L1347" s="20">
        <f t="shared" si="252"/>
        <v>2877</v>
      </c>
      <c r="N1347" s="2">
        <f t="shared" si="250"/>
        <v>554.52963446812407</v>
      </c>
      <c r="O1347" s="2">
        <f t="shared" ref="O1347:O1410" si="259">IF(E1347-N1347&lt;0,0,E1347-N1347)</f>
        <v>2322.4703655318758</v>
      </c>
      <c r="P1347" s="2">
        <f t="shared" ref="P1347:P1410" si="260">E1347-N1347-O1347</f>
        <v>0</v>
      </c>
      <c r="R1347" s="12">
        <v>39094</v>
      </c>
      <c r="S1347" s="17">
        <f t="shared" si="256"/>
        <v>1</v>
      </c>
      <c r="T1347" s="17">
        <f t="shared" si="257"/>
        <v>5</v>
      </c>
      <c r="U1347" s="17">
        <f t="shared" si="258"/>
        <v>12</v>
      </c>
      <c r="V1347" s="18">
        <v>1649.86</v>
      </c>
      <c r="W1347">
        <f t="shared" si="251"/>
        <v>7415</v>
      </c>
    </row>
    <row r="1348" spans="1:23">
      <c r="A1348" s="12">
        <v>39241</v>
      </c>
      <c r="B1348" s="17">
        <f t="shared" si="253"/>
        <v>6</v>
      </c>
      <c r="C1348" s="17">
        <f t="shared" si="254"/>
        <v>5</v>
      </c>
      <c r="D1348" s="17">
        <f t="shared" si="255"/>
        <v>8</v>
      </c>
      <c r="E1348" s="18">
        <v>2876</v>
      </c>
      <c r="F1348">
        <f t="shared" ref="F1348:F1411" si="261">1+F1347</f>
        <v>1346</v>
      </c>
      <c r="L1348" s="20">
        <f t="shared" si="252"/>
        <v>2876</v>
      </c>
      <c r="N1348" s="2">
        <f t="shared" ref="N1348:N1411" si="262">N1347</f>
        <v>554.52963446812407</v>
      </c>
      <c r="O1348" s="2">
        <f t="shared" si="259"/>
        <v>2321.4703655318758</v>
      </c>
      <c r="P1348" s="2">
        <f t="shared" si="260"/>
        <v>0</v>
      </c>
      <c r="R1348" s="12">
        <v>39117</v>
      </c>
      <c r="S1348" s="17">
        <f t="shared" si="256"/>
        <v>2</v>
      </c>
      <c r="T1348" s="17">
        <f t="shared" si="257"/>
        <v>7</v>
      </c>
      <c r="U1348" s="17">
        <f t="shared" si="258"/>
        <v>4</v>
      </c>
      <c r="V1348" s="18">
        <v>1650.32</v>
      </c>
      <c r="W1348">
        <f t="shared" ref="W1348:W1411" si="263">W1347-1</f>
        <v>7414</v>
      </c>
    </row>
    <row r="1349" spans="1:23">
      <c r="A1349" s="12">
        <v>39365</v>
      </c>
      <c r="B1349" s="17">
        <f t="shared" si="253"/>
        <v>10</v>
      </c>
      <c r="C1349" s="17">
        <f t="shared" si="254"/>
        <v>3</v>
      </c>
      <c r="D1349" s="17">
        <f t="shared" si="255"/>
        <v>10</v>
      </c>
      <c r="E1349" s="18">
        <v>2875.2993009792967</v>
      </c>
      <c r="F1349">
        <f t="shared" si="261"/>
        <v>1347</v>
      </c>
      <c r="L1349" s="20">
        <f t="shared" si="252"/>
        <v>2875.2993009792967</v>
      </c>
      <c r="N1349" s="2">
        <f t="shared" si="262"/>
        <v>554.52963446812407</v>
      </c>
      <c r="O1349" s="2">
        <f t="shared" si="259"/>
        <v>2320.7696665111725</v>
      </c>
      <c r="P1349" s="2">
        <f t="shared" si="260"/>
        <v>0</v>
      </c>
      <c r="R1349" s="12">
        <v>39432</v>
      </c>
      <c r="S1349" s="17">
        <f t="shared" si="256"/>
        <v>12</v>
      </c>
      <c r="T1349" s="17">
        <f t="shared" si="257"/>
        <v>7</v>
      </c>
      <c r="U1349" s="17">
        <f t="shared" si="258"/>
        <v>16</v>
      </c>
      <c r="V1349" s="18">
        <v>1650.3340836479688</v>
      </c>
      <c r="W1349">
        <f t="shared" si="263"/>
        <v>7413</v>
      </c>
    </row>
    <row r="1350" spans="1:23">
      <c r="A1350" s="12">
        <v>39371</v>
      </c>
      <c r="B1350" s="17">
        <f t="shared" si="253"/>
        <v>10</v>
      </c>
      <c r="C1350" s="17">
        <f t="shared" si="254"/>
        <v>2</v>
      </c>
      <c r="D1350" s="17">
        <f t="shared" si="255"/>
        <v>16</v>
      </c>
      <c r="E1350" s="18">
        <v>2875.2506950248048</v>
      </c>
      <c r="F1350">
        <f t="shared" si="261"/>
        <v>1348</v>
      </c>
      <c r="L1350" s="20">
        <f t="shared" si="252"/>
        <v>2875.2506950248048</v>
      </c>
      <c r="N1350" s="2">
        <f t="shared" si="262"/>
        <v>554.52963446812407</v>
      </c>
      <c r="O1350" s="2">
        <f t="shared" si="259"/>
        <v>2320.7210605566806</v>
      </c>
      <c r="P1350" s="2">
        <f t="shared" si="260"/>
        <v>0</v>
      </c>
      <c r="R1350" s="12">
        <v>39115</v>
      </c>
      <c r="S1350" s="17">
        <f t="shared" si="256"/>
        <v>2</v>
      </c>
      <c r="T1350" s="17">
        <f t="shared" si="257"/>
        <v>5</v>
      </c>
      <c r="U1350" s="17">
        <f t="shared" si="258"/>
        <v>2</v>
      </c>
      <c r="V1350" s="18">
        <v>1650.43</v>
      </c>
      <c r="W1350">
        <f t="shared" si="263"/>
        <v>7412</v>
      </c>
    </row>
    <row r="1351" spans="1:23">
      <c r="A1351" s="12">
        <v>39340</v>
      </c>
      <c r="B1351" s="17">
        <f t="shared" si="253"/>
        <v>9</v>
      </c>
      <c r="C1351" s="17">
        <f t="shared" si="254"/>
        <v>6</v>
      </c>
      <c r="D1351" s="17">
        <f t="shared" si="255"/>
        <v>15</v>
      </c>
      <c r="E1351" s="18">
        <v>2875.1279897267577</v>
      </c>
      <c r="F1351">
        <f t="shared" si="261"/>
        <v>1349</v>
      </c>
      <c r="L1351" s="20">
        <f t="shared" si="252"/>
        <v>2875.1279897267577</v>
      </c>
      <c r="N1351" s="2">
        <f t="shared" si="262"/>
        <v>554.52963446812407</v>
      </c>
      <c r="O1351" s="2">
        <f t="shared" si="259"/>
        <v>2320.5983552586335</v>
      </c>
      <c r="P1351" s="2">
        <f t="shared" si="260"/>
        <v>0</v>
      </c>
      <c r="R1351" s="12">
        <v>39349</v>
      </c>
      <c r="S1351" s="17">
        <f t="shared" si="256"/>
        <v>9</v>
      </c>
      <c r="T1351" s="17">
        <f t="shared" si="257"/>
        <v>1</v>
      </c>
      <c r="U1351" s="17">
        <f t="shared" si="258"/>
        <v>24</v>
      </c>
      <c r="V1351" s="18">
        <v>1650.5145299684766</v>
      </c>
      <c r="W1351">
        <f t="shared" si="263"/>
        <v>7411</v>
      </c>
    </row>
    <row r="1352" spans="1:23">
      <c r="A1352" s="12">
        <v>39227</v>
      </c>
      <c r="B1352" s="17">
        <f t="shared" si="253"/>
        <v>5</v>
      </c>
      <c r="C1352" s="17">
        <f t="shared" si="254"/>
        <v>5</v>
      </c>
      <c r="D1352" s="17">
        <f t="shared" si="255"/>
        <v>25</v>
      </c>
      <c r="E1352" s="18">
        <v>2875</v>
      </c>
      <c r="F1352">
        <f t="shared" si="261"/>
        <v>1350</v>
      </c>
      <c r="L1352" s="20">
        <f t="shared" si="252"/>
        <v>2875</v>
      </c>
      <c r="N1352" s="2">
        <f t="shared" si="262"/>
        <v>554.52963446812407</v>
      </c>
      <c r="O1352" s="2">
        <f t="shared" si="259"/>
        <v>2320.4703655318758</v>
      </c>
      <c r="P1352" s="2">
        <f t="shared" si="260"/>
        <v>0</v>
      </c>
      <c r="R1352" s="12">
        <v>39090</v>
      </c>
      <c r="S1352" s="17">
        <f t="shared" si="256"/>
        <v>1</v>
      </c>
      <c r="T1352" s="17">
        <f t="shared" si="257"/>
        <v>1</v>
      </c>
      <c r="U1352" s="17">
        <f t="shared" si="258"/>
        <v>8</v>
      </c>
      <c r="V1352" s="18">
        <v>1650.81</v>
      </c>
      <c r="W1352">
        <f t="shared" si="263"/>
        <v>7410</v>
      </c>
    </row>
    <row r="1353" spans="1:23">
      <c r="A1353" s="12">
        <v>39264</v>
      </c>
      <c r="B1353" s="17">
        <f t="shared" si="253"/>
        <v>7</v>
      </c>
      <c r="C1353" s="17">
        <f t="shared" si="254"/>
        <v>7</v>
      </c>
      <c r="D1353" s="17">
        <f t="shared" si="255"/>
        <v>1</v>
      </c>
      <c r="E1353" s="18">
        <v>2874.3741935193357</v>
      </c>
      <c r="F1353">
        <f t="shared" si="261"/>
        <v>1351</v>
      </c>
      <c r="L1353" s="20">
        <f t="shared" si="252"/>
        <v>2874.3741935193357</v>
      </c>
      <c r="N1353" s="2">
        <f t="shared" si="262"/>
        <v>554.52963446812407</v>
      </c>
      <c r="O1353" s="2">
        <f t="shared" si="259"/>
        <v>2319.8445590512115</v>
      </c>
      <c r="P1353" s="2">
        <f t="shared" si="260"/>
        <v>0</v>
      </c>
      <c r="R1353" s="12">
        <v>39348</v>
      </c>
      <c r="S1353" s="17">
        <f t="shared" si="256"/>
        <v>9</v>
      </c>
      <c r="T1353" s="17">
        <f t="shared" si="257"/>
        <v>7</v>
      </c>
      <c r="U1353" s="17">
        <f t="shared" si="258"/>
        <v>23</v>
      </c>
      <c r="V1353" s="18">
        <v>1650.9594403677734</v>
      </c>
      <c r="W1353">
        <f t="shared" si="263"/>
        <v>7409</v>
      </c>
    </row>
    <row r="1354" spans="1:23">
      <c r="A1354" s="12">
        <v>39359</v>
      </c>
      <c r="B1354" s="17">
        <f t="shared" si="253"/>
        <v>10</v>
      </c>
      <c r="C1354" s="17">
        <f t="shared" si="254"/>
        <v>4</v>
      </c>
      <c r="D1354" s="17">
        <f t="shared" si="255"/>
        <v>4</v>
      </c>
      <c r="E1354" s="18">
        <v>2874.2404573722656</v>
      </c>
      <c r="F1354">
        <f t="shared" si="261"/>
        <v>1352</v>
      </c>
      <c r="L1354" s="20">
        <f t="shared" si="252"/>
        <v>2874.2404573722656</v>
      </c>
      <c r="N1354" s="2">
        <f t="shared" si="262"/>
        <v>554.52963446812407</v>
      </c>
      <c r="O1354" s="2">
        <f t="shared" si="259"/>
        <v>2319.7108229041414</v>
      </c>
      <c r="P1354" s="2">
        <f t="shared" si="260"/>
        <v>0</v>
      </c>
      <c r="R1354" s="12">
        <v>39385</v>
      </c>
      <c r="S1354" s="17">
        <f t="shared" si="256"/>
        <v>10</v>
      </c>
      <c r="T1354" s="17">
        <f t="shared" si="257"/>
        <v>2</v>
      </c>
      <c r="U1354" s="17">
        <f t="shared" si="258"/>
        <v>30</v>
      </c>
      <c r="V1354" s="18">
        <v>1650.9964091407423</v>
      </c>
      <c r="W1354">
        <f t="shared" si="263"/>
        <v>7408</v>
      </c>
    </row>
    <row r="1355" spans="1:23">
      <c r="A1355" s="12">
        <v>39279</v>
      </c>
      <c r="B1355" s="17">
        <f t="shared" si="253"/>
        <v>7</v>
      </c>
      <c r="C1355" s="17">
        <f t="shared" si="254"/>
        <v>1</v>
      </c>
      <c r="D1355" s="17">
        <f t="shared" si="255"/>
        <v>16</v>
      </c>
      <c r="E1355" s="18">
        <v>2873.9704113933594</v>
      </c>
      <c r="F1355">
        <f t="shared" si="261"/>
        <v>1353</v>
      </c>
      <c r="L1355" s="20">
        <f t="shared" si="252"/>
        <v>2873.9704113933594</v>
      </c>
      <c r="N1355" s="2">
        <f t="shared" si="262"/>
        <v>554.52963446812407</v>
      </c>
      <c r="O1355" s="2">
        <f t="shared" si="259"/>
        <v>2319.4407769252352</v>
      </c>
      <c r="P1355" s="2">
        <f t="shared" si="260"/>
        <v>0</v>
      </c>
      <c r="R1355" s="12">
        <v>39180</v>
      </c>
      <c r="S1355" s="17">
        <f t="shared" si="256"/>
        <v>4</v>
      </c>
      <c r="T1355" s="17">
        <f t="shared" si="257"/>
        <v>7</v>
      </c>
      <c r="U1355" s="17">
        <f t="shared" si="258"/>
        <v>8</v>
      </c>
      <c r="V1355" s="18">
        <v>1651</v>
      </c>
      <c r="W1355">
        <f t="shared" si="263"/>
        <v>7407</v>
      </c>
    </row>
    <row r="1356" spans="1:23">
      <c r="A1356" s="12">
        <v>39229</v>
      </c>
      <c r="B1356" s="17">
        <f t="shared" si="253"/>
        <v>5</v>
      </c>
      <c r="C1356" s="17">
        <f t="shared" si="254"/>
        <v>7</v>
      </c>
      <c r="D1356" s="17">
        <f t="shared" si="255"/>
        <v>27</v>
      </c>
      <c r="E1356" s="18">
        <v>2873</v>
      </c>
      <c r="F1356">
        <f t="shared" si="261"/>
        <v>1354</v>
      </c>
      <c r="L1356" s="20">
        <f t="shared" si="252"/>
        <v>2873</v>
      </c>
      <c r="N1356" s="2">
        <f t="shared" si="262"/>
        <v>554.52963446812407</v>
      </c>
      <c r="O1356" s="2">
        <f t="shared" si="259"/>
        <v>2318.4703655318758</v>
      </c>
      <c r="P1356" s="2">
        <f t="shared" si="260"/>
        <v>0</v>
      </c>
      <c r="R1356" s="12">
        <v>39421</v>
      </c>
      <c r="S1356" s="17">
        <f t="shared" si="256"/>
        <v>12</v>
      </c>
      <c r="T1356" s="17">
        <f t="shared" si="257"/>
        <v>3</v>
      </c>
      <c r="U1356" s="17">
        <f t="shared" si="258"/>
        <v>5</v>
      </c>
      <c r="V1356" s="18">
        <v>1651.2053660695701</v>
      </c>
      <c r="W1356">
        <f t="shared" si="263"/>
        <v>7406</v>
      </c>
    </row>
    <row r="1357" spans="1:23">
      <c r="A1357" s="12">
        <v>39270</v>
      </c>
      <c r="B1357" s="17">
        <f t="shared" si="253"/>
        <v>7</v>
      </c>
      <c r="C1357" s="17">
        <f t="shared" si="254"/>
        <v>6</v>
      </c>
      <c r="D1357" s="17">
        <f t="shared" si="255"/>
        <v>7</v>
      </c>
      <c r="E1357" s="18">
        <v>2872.7762610220698</v>
      </c>
      <c r="F1357">
        <f t="shared" si="261"/>
        <v>1355</v>
      </c>
      <c r="L1357" s="20">
        <f t="shared" si="252"/>
        <v>2872.7762610220698</v>
      </c>
      <c r="N1357" s="2">
        <f t="shared" si="262"/>
        <v>554.52963446812407</v>
      </c>
      <c r="O1357" s="2">
        <f t="shared" si="259"/>
        <v>2318.2466265539456</v>
      </c>
      <c r="P1357" s="2">
        <f t="shared" si="260"/>
        <v>0</v>
      </c>
      <c r="R1357" s="12">
        <v>39146</v>
      </c>
      <c r="S1357" s="17">
        <f t="shared" si="256"/>
        <v>3</v>
      </c>
      <c r="T1357" s="17">
        <f t="shared" si="257"/>
        <v>1</v>
      </c>
      <c r="U1357" s="17">
        <f t="shared" si="258"/>
        <v>5</v>
      </c>
      <c r="V1357" s="18">
        <v>1651.72</v>
      </c>
      <c r="W1357">
        <f t="shared" si="263"/>
        <v>7405</v>
      </c>
    </row>
    <row r="1358" spans="1:23">
      <c r="A1358" s="12">
        <v>39199</v>
      </c>
      <c r="B1358" s="17">
        <f t="shared" si="253"/>
        <v>4</v>
      </c>
      <c r="C1358" s="17">
        <f t="shared" si="254"/>
        <v>5</v>
      </c>
      <c r="D1358" s="17">
        <f t="shared" si="255"/>
        <v>27</v>
      </c>
      <c r="E1358" s="18">
        <v>2872.15</v>
      </c>
      <c r="F1358">
        <f t="shared" si="261"/>
        <v>1356</v>
      </c>
      <c r="L1358" s="20">
        <f t="shared" si="252"/>
        <v>2872.15</v>
      </c>
      <c r="N1358" s="2">
        <f t="shared" si="262"/>
        <v>554.52963446812407</v>
      </c>
      <c r="O1358" s="2">
        <f t="shared" si="259"/>
        <v>2317.6203655318759</v>
      </c>
      <c r="P1358" s="2">
        <f t="shared" si="260"/>
        <v>0</v>
      </c>
      <c r="R1358" s="12">
        <v>39212</v>
      </c>
      <c r="S1358" s="17">
        <f t="shared" si="256"/>
        <v>5</v>
      </c>
      <c r="T1358" s="17">
        <f t="shared" si="257"/>
        <v>4</v>
      </c>
      <c r="U1358" s="17">
        <f t="shared" si="258"/>
        <v>10</v>
      </c>
      <c r="V1358" s="18">
        <v>1651.77</v>
      </c>
      <c r="W1358">
        <f t="shared" si="263"/>
        <v>7404</v>
      </c>
    </row>
    <row r="1359" spans="1:23">
      <c r="A1359" s="12">
        <v>39212</v>
      </c>
      <c r="B1359" s="17">
        <f t="shared" si="253"/>
        <v>5</v>
      </c>
      <c r="C1359" s="17">
        <f t="shared" si="254"/>
        <v>4</v>
      </c>
      <c r="D1359" s="17">
        <f t="shared" si="255"/>
        <v>10</v>
      </c>
      <c r="E1359" s="18">
        <v>2872</v>
      </c>
      <c r="F1359">
        <f t="shared" si="261"/>
        <v>1357</v>
      </c>
      <c r="L1359" s="20">
        <f t="shared" si="252"/>
        <v>2872</v>
      </c>
      <c r="N1359" s="2">
        <f t="shared" si="262"/>
        <v>554.52963446812407</v>
      </c>
      <c r="O1359" s="2">
        <f t="shared" si="259"/>
        <v>2317.4703655318758</v>
      </c>
      <c r="P1359" s="2">
        <f t="shared" si="260"/>
        <v>0</v>
      </c>
      <c r="R1359" s="12">
        <v>39358</v>
      </c>
      <c r="S1359" s="17">
        <f t="shared" si="256"/>
        <v>10</v>
      </c>
      <c r="T1359" s="17">
        <f t="shared" si="257"/>
        <v>3</v>
      </c>
      <c r="U1359" s="17">
        <f t="shared" si="258"/>
        <v>3</v>
      </c>
      <c r="V1359" s="18">
        <v>1652.3227423903907</v>
      </c>
      <c r="W1359">
        <f t="shared" si="263"/>
        <v>7403</v>
      </c>
    </row>
    <row r="1360" spans="1:23">
      <c r="A1360" s="12">
        <v>39237</v>
      </c>
      <c r="B1360" s="17">
        <f t="shared" si="253"/>
        <v>6</v>
      </c>
      <c r="C1360" s="17">
        <f t="shared" si="254"/>
        <v>1</v>
      </c>
      <c r="D1360" s="17">
        <f t="shared" si="255"/>
        <v>4</v>
      </c>
      <c r="E1360" s="18">
        <v>2871.26</v>
      </c>
      <c r="F1360">
        <f t="shared" si="261"/>
        <v>1358</v>
      </c>
      <c r="L1360" s="20">
        <f t="shared" si="252"/>
        <v>2871.26</v>
      </c>
      <c r="N1360" s="2">
        <f t="shared" si="262"/>
        <v>554.52963446812407</v>
      </c>
      <c r="O1360" s="2">
        <f t="shared" si="259"/>
        <v>2316.730365531876</v>
      </c>
      <c r="P1360" s="2">
        <f t="shared" si="260"/>
        <v>0</v>
      </c>
      <c r="R1360" s="12">
        <v>39209</v>
      </c>
      <c r="S1360" s="17">
        <f t="shared" si="256"/>
        <v>5</v>
      </c>
      <c r="T1360" s="17">
        <f t="shared" si="257"/>
        <v>1</v>
      </c>
      <c r="U1360" s="17">
        <f t="shared" si="258"/>
        <v>7</v>
      </c>
      <c r="V1360" s="18">
        <v>1652.58</v>
      </c>
      <c r="W1360">
        <f t="shared" si="263"/>
        <v>7402</v>
      </c>
    </row>
    <row r="1361" spans="1:23">
      <c r="A1361" s="12">
        <v>39269</v>
      </c>
      <c r="B1361" s="17">
        <f t="shared" si="253"/>
        <v>7</v>
      </c>
      <c r="C1361" s="17">
        <f t="shared" si="254"/>
        <v>5</v>
      </c>
      <c r="D1361" s="17">
        <f t="shared" si="255"/>
        <v>6</v>
      </c>
      <c r="E1361" s="18">
        <v>2870.75336600625</v>
      </c>
      <c r="F1361">
        <f t="shared" si="261"/>
        <v>1359</v>
      </c>
      <c r="L1361" s="20">
        <f t="shared" si="252"/>
        <v>2870.75336600625</v>
      </c>
      <c r="N1361" s="2">
        <f t="shared" si="262"/>
        <v>554.52963446812407</v>
      </c>
      <c r="O1361" s="2">
        <f t="shared" si="259"/>
        <v>2316.2237315381258</v>
      </c>
      <c r="P1361" s="2">
        <f t="shared" si="260"/>
        <v>0</v>
      </c>
      <c r="R1361" s="12">
        <v>39445</v>
      </c>
      <c r="S1361" s="17">
        <f t="shared" si="256"/>
        <v>12</v>
      </c>
      <c r="T1361" s="17">
        <f t="shared" si="257"/>
        <v>6</v>
      </c>
      <c r="U1361" s="17">
        <f t="shared" si="258"/>
        <v>29</v>
      </c>
      <c r="V1361" s="18">
        <v>1652.7436888852735</v>
      </c>
      <c r="W1361">
        <f t="shared" si="263"/>
        <v>7401</v>
      </c>
    </row>
    <row r="1362" spans="1:23">
      <c r="A1362" s="12">
        <v>39266</v>
      </c>
      <c r="B1362" s="17">
        <f t="shared" si="253"/>
        <v>7</v>
      </c>
      <c r="C1362" s="17">
        <f t="shared" si="254"/>
        <v>2</v>
      </c>
      <c r="D1362" s="17">
        <f t="shared" si="255"/>
        <v>3</v>
      </c>
      <c r="E1362" s="18">
        <v>2870.5670010020508</v>
      </c>
      <c r="F1362">
        <f t="shared" si="261"/>
        <v>1360</v>
      </c>
      <c r="L1362" s="20">
        <f t="shared" si="252"/>
        <v>2870.5670010020508</v>
      </c>
      <c r="N1362" s="2">
        <f t="shared" si="262"/>
        <v>554.52963446812407</v>
      </c>
      <c r="O1362" s="2">
        <f t="shared" si="259"/>
        <v>2316.0373665339266</v>
      </c>
      <c r="P1362" s="2">
        <f t="shared" si="260"/>
        <v>0</v>
      </c>
      <c r="R1362" s="12">
        <v>39171</v>
      </c>
      <c r="S1362" s="17">
        <f t="shared" si="256"/>
        <v>3</v>
      </c>
      <c r="T1362" s="17">
        <f t="shared" si="257"/>
        <v>5</v>
      </c>
      <c r="U1362" s="17">
        <f t="shared" si="258"/>
        <v>30</v>
      </c>
      <c r="V1362" s="18">
        <v>1652.84</v>
      </c>
      <c r="W1362">
        <f t="shared" si="263"/>
        <v>7400</v>
      </c>
    </row>
    <row r="1363" spans="1:23">
      <c r="A1363" s="12">
        <v>39256</v>
      </c>
      <c r="B1363" s="17">
        <f t="shared" si="253"/>
        <v>6</v>
      </c>
      <c r="C1363" s="17">
        <f t="shared" si="254"/>
        <v>6</v>
      </c>
      <c r="D1363" s="17">
        <f t="shared" si="255"/>
        <v>23</v>
      </c>
      <c r="E1363" s="18">
        <v>2870.25</v>
      </c>
      <c r="F1363">
        <f t="shared" si="261"/>
        <v>1361</v>
      </c>
      <c r="L1363" s="20">
        <f t="shared" si="252"/>
        <v>2870.25</v>
      </c>
      <c r="N1363" s="2">
        <f t="shared" si="262"/>
        <v>554.52963446812407</v>
      </c>
      <c r="O1363" s="2">
        <f t="shared" si="259"/>
        <v>2315.7203655318758</v>
      </c>
      <c r="P1363" s="2">
        <f t="shared" si="260"/>
        <v>0</v>
      </c>
      <c r="R1363" s="12">
        <v>39140</v>
      </c>
      <c r="S1363" s="17">
        <f t="shared" si="256"/>
        <v>2</v>
      </c>
      <c r="T1363" s="17">
        <f t="shared" si="257"/>
        <v>2</v>
      </c>
      <c r="U1363" s="17">
        <f t="shared" si="258"/>
        <v>27</v>
      </c>
      <c r="V1363" s="18">
        <v>1652.95</v>
      </c>
      <c r="W1363">
        <f t="shared" si="263"/>
        <v>7399</v>
      </c>
    </row>
    <row r="1364" spans="1:23">
      <c r="A1364" s="12">
        <v>39224</v>
      </c>
      <c r="B1364" s="17">
        <f t="shared" si="253"/>
        <v>5</v>
      </c>
      <c r="C1364" s="17">
        <f t="shared" si="254"/>
        <v>2</v>
      </c>
      <c r="D1364" s="17">
        <f t="shared" si="255"/>
        <v>22</v>
      </c>
      <c r="E1364" s="18">
        <v>2870.19</v>
      </c>
      <c r="F1364">
        <f t="shared" si="261"/>
        <v>1362</v>
      </c>
      <c r="L1364" s="20">
        <f t="shared" si="252"/>
        <v>2870.19</v>
      </c>
      <c r="N1364" s="2">
        <f t="shared" si="262"/>
        <v>554.52963446812407</v>
      </c>
      <c r="O1364" s="2">
        <f t="shared" si="259"/>
        <v>2315.6603655318759</v>
      </c>
      <c r="P1364" s="2">
        <f t="shared" si="260"/>
        <v>0</v>
      </c>
      <c r="R1364" s="12">
        <v>39111</v>
      </c>
      <c r="S1364" s="17">
        <f t="shared" si="256"/>
        <v>1</v>
      </c>
      <c r="T1364" s="17">
        <f t="shared" si="257"/>
        <v>1</v>
      </c>
      <c r="U1364" s="17">
        <f t="shared" si="258"/>
        <v>29</v>
      </c>
      <c r="V1364" s="18">
        <v>1654.52</v>
      </c>
      <c r="W1364">
        <f t="shared" si="263"/>
        <v>7398</v>
      </c>
    </row>
    <row r="1365" spans="1:23">
      <c r="A1365" s="12">
        <v>39365</v>
      </c>
      <c r="B1365" s="17">
        <f t="shared" si="253"/>
        <v>10</v>
      </c>
      <c r="C1365" s="17">
        <f t="shared" si="254"/>
        <v>3</v>
      </c>
      <c r="D1365" s="17">
        <f t="shared" si="255"/>
        <v>10</v>
      </c>
      <c r="E1365" s="18">
        <v>2869.9867292751951</v>
      </c>
      <c r="F1365">
        <f t="shared" si="261"/>
        <v>1363</v>
      </c>
      <c r="L1365" s="20">
        <f t="shared" si="252"/>
        <v>2869.9867292751951</v>
      </c>
      <c r="N1365" s="2">
        <f t="shared" si="262"/>
        <v>554.52963446812407</v>
      </c>
      <c r="O1365" s="2">
        <f t="shared" si="259"/>
        <v>2315.4570948070709</v>
      </c>
      <c r="P1365" s="2">
        <f t="shared" si="260"/>
        <v>0</v>
      </c>
      <c r="R1365" s="12">
        <v>39233</v>
      </c>
      <c r="S1365" s="17">
        <f t="shared" si="256"/>
        <v>5</v>
      </c>
      <c r="T1365" s="17">
        <f t="shared" si="257"/>
        <v>4</v>
      </c>
      <c r="U1365" s="17">
        <f t="shared" si="258"/>
        <v>31</v>
      </c>
      <c r="V1365" s="18">
        <v>1654.81</v>
      </c>
      <c r="W1365">
        <f t="shared" si="263"/>
        <v>7397</v>
      </c>
    </row>
    <row r="1366" spans="1:23">
      <c r="A1366" s="12">
        <v>39280</v>
      </c>
      <c r="B1366" s="17">
        <f t="shared" si="253"/>
        <v>7</v>
      </c>
      <c r="C1366" s="17">
        <f t="shared" si="254"/>
        <v>2</v>
      </c>
      <c r="D1366" s="17">
        <f t="shared" si="255"/>
        <v>17</v>
      </c>
      <c r="E1366" s="18">
        <v>2869.8806533445313</v>
      </c>
      <c r="F1366">
        <f t="shared" si="261"/>
        <v>1364</v>
      </c>
      <c r="L1366" s="20">
        <f t="shared" si="252"/>
        <v>2869.8806533445313</v>
      </c>
      <c r="N1366" s="2">
        <f t="shared" si="262"/>
        <v>554.52963446812407</v>
      </c>
      <c r="O1366" s="2">
        <f t="shared" si="259"/>
        <v>2315.3510188764071</v>
      </c>
      <c r="P1366" s="2">
        <f t="shared" si="260"/>
        <v>0</v>
      </c>
      <c r="R1366" s="12">
        <v>39407</v>
      </c>
      <c r="S1366" s="17">
        <f t="shared" si="256"/>
        <v>11</v>
      </c>
      <c r="T1366" s="17">
        <f t="shared" si="257"/>
        <v>3</v>
      </c>
      <c r="U1366" s="17">
        <f t="shared" si="258"/>
        <v>21</v>
      </c>
      <c r="V1366" s="18">
        <v>1655.7755320547267</v>
      </c>
      <c r="W1366">
        <f t="shared" si="263"/>
        <v>7396</v>
      </c>
    </row>
    <row r="1367" spans="1:23">
      <c r="A1367" s="12">
        <v>39205</v>
      </c>
      <c r="B1367" s="17">
        <f t="shared" si="253"/>
        <v>5</v>
      </c>
      <c r="C1367" s="17">
        <f t="shared" si="254"/>
        <v>4</v>
      </c>
      <c r="D1367" s="17">
        <f t="shared" si="255"/>
        <v>3</v>
      </c>
      <c r="E1367" s="18">
        <v>2869.88</v>
      </c>
      <c r="F1367">
        <f t="shared" si="261"/>
        <v>1365</v>
      </c>
      <c r="L1367" s="20">
        <f t="shared" si="252"/>
        <v>2869.88</v>
      </c>
      <c r="N1367" s="2">
        <f t="shared" si="262"/>
        <v>554.52963446812407</v>
      </c>
      <c r="O1367" s="2">
        <f t="shared" si="259"/>
        <v>2315.3503655318759</v>
      </c>
      <c r="P1367" s="2">
        <f t="shared" si="260"/>
        <v>0</v>
      </c>
      <c r="R1367" s="12">
        <v>39205</v>
      </c>
      <c r="S1367" s="17">
        <f t="shared" si="256"/>
        <v>5</v>
      </c>
      <c r="T1367" s="17">
        <f t="shared" si="257"/>
        <v>4</v>
      </c>
      <c r="U1367" s="17">
        <f t="shared" si="258"/>
        <v>3</v>
      </c>
      <c r="V1367" s="18">
        <v>1655.85</v>
      </c>
      <c r="W1367">
        <f t="shared" si="263"/>
        <v>7395</v>
      </c>
    </row>
    <row r="1368" spans="1:23">
      <c r="A1368" s="12">
        <v>39299</v>
      </c>
      <c r="B1368" s="17">
        <f t="shared" si="253"/>
        <v>8</v>
      </c>
      <c r="C1368" s="17">
        <f t="shared" si="254"/>
        <v>7</v>
      </c>
      <c r="D1368" s="17">
        <f t="shared" si="255"/>
        <v>5</v>
      </c>
      <c r="E1368" s="18">
        <v>2869.5599361957029</v>
      </c>
      <c r="F1368">
        <f t="shared" si="261"/>
        <v>1366</v>
      </c>
      <c r="L1368" s="20">
        <f t="shared" si="252"/>
        <v>2869.5599361957029</v>
      </c>
      <c r="N1368" s="2">
        <f t="shared" si="262"/>
        <v>554.52963446812407</v>
      </c>
      <c r="O1368" s="2">
        <f t="shared" si="259"/>
        <v>2315.0303017275787</v>
      </c>
      <c r="P1368" s="2">
        <f t="shared" si="260"/>
        <v>0</v>
      </c>
      <c r="R1368" s="12">
        <v>39114</v>
      </c>
      <c r="S1368" s="17">
        <f t="shared" si="256"/>
        <v>2</v>
      </c>
      <c r="T1368" s="17">
        <f t="shared" si="257"/>
        <v>4</v>
      </c>
      <c r="U1368" s="17">
        <f t="shared" si="258"/>
        <v>1</v>
      </c>
      <c r="V1368" s="18">
        <v>1655.94</v>
      </c>
      <c r="W1368">
        <f t="shared" si="263"/>
        <v>7394</v>
      </c>
    </row>
    <row r="1369" spans="1:23">
      <c r="A1369" s="12">
        <v>39232</v>
      </c>
      <c r="B1369" s="17">
        <f t="shared" si="253"/>
        <v>5</v>
      </c>
      <c r="C1369" s="17">
        <f t="shared" si="254"/>
        <v>3</v>
      </c>
      <c r="D1369" s="17">
        <f t="shared" si="255"/>
        <v>30</v>
      </c>
      <c r="E1369" s="18">
        <v>2869</v>
      </c>
      <c r="F1369">
        <f t="shared" si="261"/>
        <v>1367</v>
      </c>
      <c r="L1369" s="20">
        <f t="shared" si="252"/>
        <v>2869</v>
      </c>
      <c r="N1369" s="2">
        <f t="shared" si="262"/>
        <v>554.52963446812407</v>
      </c>
      <c r="O1369" s="2">
        <f t="shared" si="259"/>
        <v>2314.4703655318758</v>
      </c>
      <c r="P1369" s="2">
        <f t="shared" si="260"/>
        <v>0</v>
      </c>
      <c r="R1369" s="12">
        <v>39247</v>
      </c>
      <c r="S1369" s="17">
        <f t="shared" si="256"/>
        <v>6</v>
      </c>
      <c r="T1369" s="17">
        <f t="shared" si="257"/>
        <v>4</v>
      </c>
      <c r="U1369" s="17">
        <f t="shared" si="258"/>
        <v>14</v>
      </c>
      <c r="V1369" s="18">
        <v>1656.06</v>
      </c>
      <c r="W1369">
        <f t="shared" si="263"/>
        <v>7393</v>
      </c>
    </row>
    <row r="1370" spans="1:23">
      <c r="A1370" s="12">
        <v>39251</v>
      </c>
      <c r="B1370" s="17">
        <f t="shared" si="253"/>
        <v>6</v>
      </c>
      <c r="C1370" s="17">
        <f t="shared" si="254"/>
        <v>1</v>
      </c>
      <c r="D1370" s="17">
        <f t="shared" si="255"/>
        <v>18</v>
      </c>
      <c r="E1370" s="18">
        <v>2868</v>
      </c>
      <c r="F1370">
        <f t="shared" si="261"/>
        <v>1368</v>
      </c>
      <c r="L1370" s="20">
        <f t="shared" si="252"/>
        <v>2868</v>
      </c>
      <c r="N1370" s="2">
        <f t="shared" si="262"/>
        <v>554.52963446812407</v>
      </c>
      <c r="O1370" s="2">
        <f t="shared" si="259"/>
        <v>2313.4703655318758</v>
      </c>
      <c r="P1370" s="2">
        <f t="shared" si="260"/>
        <v>0</v>
      </c>
      <c r="R1370" s="12">
        <v>39348</v>
      </c>
      <c r="S1370" s="17">
        <f t="shared" si="256"/>
        <v>9</v>
      </c>
      <c r="T1370" s="17">
        <f t="shared" si="257"/>
        <v>7</v>
      </c>
      <c r="U1370" s="17">
        <f t="shared" si="258"/>
        <v>23</v>
      </c>
      <c r="V1370" s="18">
        <v>1656.3088691319142</v>
      </c>
      <c r="W1370">
        <f t="shared" si="263"/>
        <v>7392</v>
      </c>
    </row>
    <row r="1371" spans="1:23">
      <c r="A1371" s="12">
        <v>39348</v>
      </c>
      <c r="B1371" s="17">
        <f t="shared" si="253"/>
        <v>9</v>
      </c>
      <c r="C1371" s="17">
        <f t="shared" si="254"/>
        <v>7</v>
      </c>
      <c r="D1371" s="17">
        <f t="shared" si="255"/>
        <v>23</v>
      </c>
      <c r="E1371" s="18">
        <v>2867.8470405097655</v>
      </c>
      <c r="F1371">
        <f t="shared" si="261"/>
        <v>1369</v>
      </c>
      <c r="L1371" s="20">
        <f t="shared" si="252"/>
        <v>2867.8470405097655</v>
      </c>
      <c r="N1371" s="2">
        <f t="shared" si="262"/>
        <v>554.52963446812407</v>
      </c>
      <c r="O1371" s="2">
        <f t="shared" si="259"/>
        <v>2313.3174060416413</v>
      </c>
      <c r="P1371" s="2">
        <f t="shared" si="260"/>
        <v>0</v>
      </c>
      <c r="R1371" s="12">
        <v>39424</v>
      </c>
      <c r="S1371" s="17">
        <f t="shared" si="256"/>
        <v>12</v>
      </c>
      <c r="T1371" s="17">
        <f t="shared" si="257"/>
        <v>6</v>
      </c>
      <c r="U1371" s="17">
        <f t="shared" si="258"/>
        <v>8</v>
      </c>
      <c r="V1371" s="18">
        <v>1656.4779391644142</v>
      </c>
      <c r="W1371">
        <f t="shared" si="263"/>
        <v>7391</v>
      </c>
    </row>
    <row r="1372" spans="1:23">
      <c r="A1372" s="12">
        <v>39356</v>
      </c>
      <c r="B1372" s="17">
        <f t="shared" si="253"/>
        <v>10</v>
      </c>
      <c r="C1372" s="17">
        <f t="shared" si="254"/>
        <v>1</v>
      </c>
      <c r="D1372" s="17">
        <f t="shared" si="255"/>
        <v>1</v>
      </c>
      <c r="E1372" s="18">
        <v>2867.0848857964847</v>
      </c>
      <c r="F1372">
        <f t="shared" si="261"/>
        <v>1370</v>
      </c>
      <c r="L1372" s="20">
        <f t="shared" si="252"/>
        <v>2867.0848857964847</v>
      </c>
      <c r="N1372" s="2">
        <f t="shared" si="262"/>
        <v>554.52963446812407</v>
      </c>
      <c r="O1372" s="2">
        <f t="shared" si="259"/>
        <v>2312.5552513283606</v>
      </c>
      <c r="P1372" s="2">
        <f t="shared" si="260"/>
        <v>0</v>
      </c>
      <c r="R1372" s="12">
        <v>39201</v>
      </c>
      <c r="S1372" s="17">
        <f t="shared" si="256"/>
        <v>4</v>
      </c>
      <c r="T1372" s="17">
        <f t="shared" si="257"/>
        <v>7</v>
      </c>
      <c r="U1372" s="17">
        <f t="shared" si="258"/>
        <v>29</v>
      </c>
      <c r="V1372" s="18">
        <v>1656.83</v>
      </c>
      <c r="W1372">
        <f t="shared" si="263"/>
        <v>7390</v>
      </c>
    </row>
    <row r="1373" spans="1:23">
      <c r="A1373" s="12">
        <v>39216</v>
      </c>
      <c r="B1373" s="17">
        <f t="shared" si="253"/>
        <v>5</v>
      </c>
      <c r="C1373" s="17">
        <f t="shared" si="254"/>
        <v>1</v>
      </c>
      <c r="D1373" s="17">
        <f t="shared" si="255"/>
        <v>14</v>
      </c>
      <c r="E1373" s="18">
        <v>2867</v>
      </c>
      <c r="F1373">
        <f t="shared" si="261"/>
        <v>1371</v>
      </c>
      <c r="L1373" s="20">
        <f t="shared" si="252"/>
        <v>2867</v>
      </c>
      <c r="N1373" s="2">
        <f t="shared" si="262"/>
        <v>554.52963446812407</v>
      </c>
      <c r="O1373" s="2">
        <f t="shared" si="259"/>
        <v>2312.4703655318758</v>
      </c>
      <c r="P1373" s="2">
        <f t="shared" si="260"/>
        <v>0</v>
      </c>
      <c r="R1373" s="12">
        <v>39123</v>
      </c>
      <c r="S1373" s="17">
        <f t="shared" si="256"/>
        <v>2</v>
      </c>
      <c r="T1373" s="17">
        <f t="shared" si="257"/>
        <v>6</v>
      </c>
      <c r="U1373" s="17">
        <f t="shared" si="258"/>
        <v>10</v>
      </c>
      <c r="V1373" s="18">
        <v>1657.34</v>
      </c>
      <c r="W1373">
        <f t="shared" si="263"/>
        <v>7389</v>
      </c>
    </row>
    <row r="1374" spans="1:23">
      <c r="A1374" s="12">
        <v>39362</v>
      </c>
      <c r="B1374" s="17">
        <f t="shared" si="253"/>
        <v>10</v>
      </c>
      <c r="C1374" s="17">
        <f t="shared" si="254"/>
        <v>7</v>
      </c>
      <c r="D1374" s="17">
        <f t="shared" si="255"/>
        <v>7</v>
      </c>
      <c r="E1374" s="18">
        <v>2866.8096542001949</v>
      </c>
      <c r="F1374">
        <f t="shared" si="261"/>
        <v>1372</v>
      </c>
      <c r="L1374" s="20">
        <f t="shared" si="252"/>
        <v>2866.8096542001949</v>
      </c>
      <c r="N1374" s="2">
        <f t="shared" si="262"/>
        <v>554.52963446812407</v>
      </c>
      <c r="O1374" s="2">
        <f t="shared" si="259"/>
        <v>2312.2800197320707</v>
      </c>
      <c r="P1374" s="2">
        <f t="shared" si="260"/>
        <v>0</v>
      </c>
      <c r="R1374" s="12">
        <v>39349</v>
      </c>
      <c r="S1374" s="17">
        <f t="shared" si="256"/>
        <v>9</v>
      </c>
      <c r="T1374" s="17">
        <f t="shared" si="257"/>
        <v>1</v>
      </c>
      <c r="U1374" s="17">
        <f t="shared" si="258"/>
        <v>24</v>
      </c>
      <c r="V1374" s="18">
        <v>1657.8817985627345</v>
      </c>
      <c r="W1374">
        <f t="shared" si="263"/>
        <v>7388</v>
      </c>
    </row>
    <row r="1375" spans="1:23">
      <c r="A1375" s="12">
        <v>39367</v>
      </c>
      <c r="B1375" s="17">
        <f t="shared" si="253"/>
        <v>10</v>
      </c>
      <c r="C1375" s="17">
        <f t="shared" si="254"/>
        <v>5</v>
      </c>
      <c r="D1375" s="17">
        <f t="shared" si="255"/>
        <v>12</v>
      </c>
      <c r="E1375" s="18">
        <v>2866.3898935046873</v>
      </c>
      <c r="F1375">
        <f t="shared" si="261"/>
        <v>1373</v>
      </c>
      <c r="L1375" s="20">
        <f t="shared" si="252"/>
        <v>2866.3898935046873</v>
      </c>
      <c r="N1375" s="2">
        <f t="shared" si="262"/>
        <v>554.52963446812407</v>
      </c>
      <c r="O1375" s="2">
        <f t="shared" si="259"/>
        <v>2311.8602590365631</v>
      </c>
      <c r="P1375" s="2">
        <f t="shared" si="260"/>
        <v>0</v>
      </c>
      <c r="R1375" s="12">
        <v>39216</v>
      </c>
      <c r="S1375" s="17">
        <f t="shared" si="256"/>
        <v>5</v>
      </c>
      <c r="T1375" s="17">
        <f t="shared" si="257"/>
        <v>1</v>
      </c>
      <c r="U1375" s="17">
        <f t="shared" si="258"/>
        <v>14</v>
      </c>
      <c r="V1375" s="18">
        <v>1658.31</v>
      </c>
      <c r="W1375">
        <f t="shared" si="263"/>
        <v>7387</v>
      </c>
    </row>
    <row r="1376" spans="1:23">
      <c r="A1376" s="12">
        <v>39281</v>
      </c>
      <c r="B1376" s="17">
        <f t="shared" si="253"/>
        <v>7</v>
      </c>
      <c r="C1376" s="17">
        <f t="shared" si="254"/>
        <v>3</v>
      </c>
      <c r="D1376" s="17">
        <f t="shared" si="255"/>
        <v>18</v>
      </c>
      <c r="E1376" s="18">
        <v>2866.253667345703</v>
      </c>
      <c r="F1376">
        <f t="shared" si="261"/>
        <v>1374</v>
      </c>
      <c r="L1376" s="20">
        <f t="shared" si="252"/>
        <v>2866.253667345703</v>
      </c>
      <c r="N1376" s="2">
        <f t="shared" si="262"/>
        <v>554.52963446812407</v>
      </c>
      <c r="O1376" s="2">
        <f t="shared" si="259"/>
        <v>2311.7240328775788</v>
      </c>
      <c r="P1376" s="2">
        <f t="shared" si="260"/>
        <v>0</v>
      </c>
      <c r="R1376" s="12">
        <v>39188</v>
      </c>
      <c r="S1376" s="17">
        <f t="shared" si="256"/>
        <v>4</v>
      </c>
      <c r="T1376" s="17">
        <f t="shared" si="257"/>
        <v>1</v>
      </c>
      <c r="U1376" s="17">
        <f t="shared" si="258"/>
        <v>16</v>
      </c>
      <c r="V1376" s="18">
        <v>1658.36</v>
      </c>
      <c r="W1376">
        <f t="shared" si="263"/>
        <v>7386</v>
      </c>
    </row>
    <row r="1377" spans="1:23">
      <c r="A1377" s="12">
        <v>39260</v>
      </c>
      <c r="B1377" s="17">
        <f t="shared" si="253"/>
        <v>6</v>
      </c>
      <c r="C1377" s="17">
        <f t="shared" si="254"/>
        <v>3</v>
      </c>
      <c r="D1377" s="17">
        <f t="shared" si="255"/>
        <v>27</v>
      </c>
      <c r="E1377" s="18">
        <v>2865.88</v>
      </c>
      <c r="F1377">
        <f t="shared" si="261"/>
        <v>1375</v>
      </c>
      <c r="L1377" s="20">
        <f t="shared" si="252"/>
        <v>2865.88</v>
      </c>
      <c r="N1377" s="2">
        <f t="shared" si="262"/>
        <v>554.52963446812407</v>
      </c>
      <c r="O1377" s="2">
        <f t="shared" si="259"/>
        <v>2311.3503655318759</v>
      </c>
      <c r="P1377" s="2">
        <f t="shared" si="260"/>
        <v>0</v>
      </c>
      <c r="R1377" s="12">
        <v>39137</v>
      </c>
      <c r="S1377" s="17">
        <f t="shared" si="256"/>
        <v>2</v>
      </c>
      <c r="T1377" s="17">
        <f t="shared" si="257"/>
        <v>6</v>
      </c>
      <c r="U1377" s="17">
        <f t="shared" si="258"/>
        <v>24</v>
      </c>
      <c r="V1377" s="18">
        <v>1658.42</v>
      </c>
      <c r="W1377">
        <f t="shared" si="263"/>
        <v>7385</v>
      </c>
    </row>
    <row r="1378" spans="1:23">
      <c r="A1378" s="12">
        <v>39318</v>
      </c>
      <c r="B1378" s="17">
        <f t="shared" si="253"/>
        <v>8</v>
      </c>
      <c r="C1378" s="17">
        <f t="shared" si="254"/>
        <v>5</v>
      </c>
      <c r="D1378" s="17">
        <f t="shared" si="255"/>
        <v>24</v>
      </c>
      <c r="E1378" s="18">
        <v>2865.5532665275391</v>
      </c>
      <c r="F1378">
        <f t="shared" si="261"/>
        <v>1376</v>
      </c>
      <c r="L1378" s="20">
        <f t="shared" si="252"/>
        <v>2865.5532665275391</v>
      </c>
      <c r="N1378" s="2">
        <f t="shared" si="262"/>
        <v>554.52963446812407</v>
      </c>
      <c r="O1378" s="2">
        <f t="shared" si="259"/>
        <v>2311.0236320594149</v>
      </c>
      <c r="P1378" s="2">
        <f t="shared" si="260"/>
        <v>0</v>
      </c>
      <c r="R1378" s="12">
        <v>39406</v>
      </c>
      <c r="S1378" s="17">
        <f t="shared" si="256"/>
        <v>11</v>
      </c>
      <c r="T1378" s="17">
        <f t="shared" si="257"/>
        <v>2</v>
      </c>
      <c r="U1378" s="17">
        <f t="shared" si="258"/>
        <v>20</v>
      </c>
      <c r="V1378" s="18">
        <v>1658.5832583947265</v>
      </c>
      <c r="W1378">
        <f t="shared" si="263"/>
        <v>7384</v>
      </c>
    </row>
    <row r="1379" spans="1:23">
      <c r="A1379" s="12">
        <v>39329</v>
      </c>
      <c r="B1379" s="17">
        <f t="shared" si="253"/>
        <v>9</v>
      </c>
      <c r="C1379" s="17">
        <f t="shared" si="254"/>
        <v>2</v>
      </c>
      <c r="D1379" s="17">
        <f t="shared" si="255"/>
        <v>4</v>
      </c>
      <c r="E1379" s="18">
        <v>2865.5498671248047</v>
      </c>
      <c r="F1379">
        <f t="shared" si="261"/>
        <v>1377</v>
      </c>
      <c r="L1379" s="20">
        <f t="shared" si="252"/>
        <v>2865.5498671248047</v>
      </c>
      <c r="N1379" s="2">
        <f t="shared" si="262"/>
        <v>554.52963446812407</v>
      </c>
      <c r="O1379" s="2">
        <f t="shared" si="259"/>
        <v>2311.0202326566805</v>
      </c>
      <c r="P1379" s="2">
        <f t="shared" si="260"/>
        <v>0</v>
      </c>
      <c r="R1379" s="12">
        <v>39345</v>
      </c>
      <c r="S1379" s="17">
        <f t="shared" si="256"/>
        <v>9</v>
      </c>
      <c r="T1379" s="17">
        <f t="shared" si="257"/>
        <v>4</v>
      </c>
      <c r="U1379" s="17">
        <f t="shared" si="258"/>
        <v>20</v>
      </c>
      <c r="V1379" s="18">
        <v>1659.1232075407422</v>
      </c>
      <c r="W1379">
        <f t="shared" si="263"/>
        <v>7383</v>
      </c>
    </row>
    <row r="1380" spans="1:23">
      <c r="A1380" s="12">
        <v>39202</v>
      </c>
      <c r="B1380" s="17">
        <f t="shared" si="253"/>
        <v>4</v>
      </c>
      <c r="C1380" s="17">
        <f t="shared" si="254"/>
        <v>1</v>
      </c>
      <c r="D1380" s="17">
        <f t="shared" si="255"/>
        <v>30</v>
      </c>
      <c r="E1380" s="18">
        <v>2865.5</v>
      </c>
      <c r="F1380">
        <f t="shared" si="261"/>
        <v>1378</v>
      </c>
      <c r="L1380" s="20">
        <f t="shared" si="252"/>
        <v>2865.5</v>
      </c>
      <c r="N1380" s="2">
        <f t="shared" si="262"/>
        <v>554.52963446812407</v>
      </c>
      <c r="O1380" s="2">
        <f t="shared" si="259"/>
        <v>2310.9703655318758</v>
      </c>
      <c r="P1380" s="2">
        <f t="shared" si="260"/>
        <v>0</v>
      </c>
      <c r="R1380" s="12">
        <v>39109</v>
      </c>
      <c r="S1380" s="17">
        <f t="shared" si="256"/>
        <v>1</v>
      </c>
      <c r="T1380" s="17">
        <f t="shared" si="257"/>
        <v>6</v>
      </c>
      <c r="U1380" s="17">
        <f t="shared" si="258"/>
        <v>27</v>
      </c>
      <c r="V1380" s="18">
        <v>1659.46</v>
      </c>
      <c r="W1380">
        <f t="shared" si="263"/>
        <v>7382</v>
      </c>
    </row>
    <row r="1381" spans="1:23">
      <c r="A1381" s="12">
        <v>39328</v>
      </c>
      <c r="B1381" s="17">
        <f t="shared" si="253"/>
        <v>9</v>
      </c>
      <c r="C1381" s="17">
        <f t="shared" si="254"/>
        <v>1</v>
      </c>
      <c r="D1381" s="17">
        <f t="shared" si="255"/>
        <v>3</v>
      </c>
      <c r="E1381" s="18">
        <v>2865.4961470794919</v>
      </c>
      <c r="F1381">
        <f t="shared" si="261"/>
        <v>1379</v>
      </c>
      <c r="L1381" s="20">
        <f t="shared" si="252"/>
        <v>2865.4961470794919</v>
      </c>
      <c r="N1381" s="2">
        <f t="shared" si="262"/>
        <v>554.52963446812407</v>
      </c>
      <c r="O1381" s="2">
        <f t="shared" si="259"/>
        <v>2310.9665126113678</v>
      </c>
      <c r="P1381" s="2">
        <f t="shared" si="260"/>
        <v>0</v>
      </c>
      <c r="R1381" s="12">
        <v>39372</v>
      </c>
      <c r="S1381" s="17">
        <f t="shared" si="256"/>
        <v>10</v>
      </c>
      <c r="T1381" s="17">
        <f t="shared" si="257"/>
        <v>3</v>
      </c>
      <c r="U1381" s="17">
        <f t="shared" si="258"/>
        <v>17</v>
      </c>
      <c r="V1381" s="18">
        <v>1659.4989886920312</v>
      </c>
      <c r="W1381">
        <f t="shared" si="263"/>
        <v>7381</v>
      </c>
    </row>
    <row r="1382" spans="1:23">
      <c r="A1382" s="12">
        <v>39111</v>
      </c>
      <c r="B1382" s="17">
        <f t="shared" si="253"/>
        <v>1</v>
      </c>
      <c r="C1382" s="17">
        <f t="shared" si="254"/>
        <v>1</v>
      </c>
      <c r="D1382" s="17">
        <f t="shared" si="255"/>
        <v>29</v>
      </c>
      <c r="E1382" s="18">
        <v>2865.27</v>
      </c>
      <c r="F1382">
        <f t="shared" si="261"/>
        <v>1380</v>
      </c>
      <c r="L1382" s="20">
        <f t="shared" si="252"/>
        <v>2865.27</v>
      </c>
      <c r="N1382" s="2">
        <f t="shared" si="262"/>
        <v>554.52963446812407</v>
      </c>
      <c r="O1382" s="2">
        <f t="shared" si="259"/>
        <v>2310.7403655318758</v>
      </c>
      <c r="P1382" s="2">
        <f t="shared" si="260"/>
        <v>0</v>
      </c>
      <c r="R1382" s="12">
        <v>39113</v>
      </c>
      <c r="S1382" s="17">
        <f t="shared" si="256"/>
        <v>1</v>
      </c>
      <c r="T1382" s="17">
        <f t="shared" si="257"/>
        <v>3</v>
      </c>
      <c r="U1382" s="17">
        <f t="shared" si="258"/>
        <v>31</v>
      </c>
      <c r="V1382" s="18">
        <v>1659.75</v>
      </c>
      <c r="W1382">
        <f t="shared" si="263"/>
        <v>7380</v>
      </c>
    </row>
    <row r="1383" spans="1:23">
      <c r="A1383" s="12">
        <v>39251</v>
      </c>
      <c r="B1383" s="17">
        <f t="shared" si="253"/>
        <v>6</v>
      </c>
      <c r="C1383" s="17">
        <f t="shared" si="254"/>
        <v>1</v>
      </c>
      <c r="D1383" s="17">
        <f t="shared" si="255"/>
        <v>18</v>
      </c>
      <c r="E1383" s="18">
        <v>2864.99</v>
      </c>
      <c r="F1383">
        <f t="shared" si="261"/>
        <v>1381</v>
      </c>
      <c r="L1383" s="20">
        <f t="shared" si="252"/>
        <v>2864.99</v>
      </c>
      <c r="N1383" s="2">
        <f t="shared" si="262"/>
        <v>554.52963446812407</v>
      </c>
      <c r="O1383" s="2">
        <f t="shared" si="259"/>
        <v>2310.4603655318756</v>
      </c>
      <c r="P1383" s="2">
        <f t="shared" si="260"/>
        <v>0</v>
      </c>
      <c r="R1383" s="12">
        <v>39218</v>
      </c>
      <c r="S1383" s="17">
        <f t="shared" si="256"/>
        <v>5</v>
      </c>
      <c r="T1383" s="17">
        <f t="shared" si="257"/>
        <v>3</v>
      </c>
      <c r="U1383" s="17">
        <f t="shared" si="258"/>
        <v>16</v>
      </c>
      <c r="V1383" s="18">
        <v>1659.97</v>
      </c>
      <c r="W1383">
        <f t="shared" si="263"/>
        <v>7379</v>
      </c>
    </row>
    <row r="1384" spans="1:23">
      <c r="A1384" s="12">
        <v>39282</v>
      </c>
      <c r="B1384" s="17">
        <f t="shared" si="253"/>
        <v>7</v>
      </c>
      <c r="C1384" s="17">
        <f t="shared" si="254"/>
        <v>4</v>
      </c>
      <c r="D1384" s="17">
        <f t="shared" si="255"/>
        <v>19</v>
      </c>
      <c r="E1384" s="18">
        <v>2864.3264296925781</v>
      </c>
      <c r="F1384">
        <f t="shared" si="261"/>
        <v>1382</v>
      </c>
      <c r="L1384" s="20">
        <f t="shared" si="252"/>
        <v>2864.3264296925781</v>
      </c>
      <c r="N1384" s="2">
        <f t="shared" si="262"/>
        <v>554.52963446812407</v>
      </c>
      <c r="O1384" s="2">
        <f t="shared" si="259"/>
        <v>2309.7967952244539</v>
      </c>
      <c r="P1384" s="2">
        <f t="shared" si="260"/>
        <v>0</v>
      </c>
      <c r="R1384" s="12">
        <v>39237</v>
      </c>
      <c r="S1384" s="17">
        <f t="shared" si="256"/>
        <v>6</v>
      </c>
      <c r="T1384" s="17">
        <f t="shared" si="257"/>
        <v>1</v>
      </c>
      <c r="U1384" s="17">
        <f t="shared" si="258"/>
        <v>4</v>
      </c>
      <c r="V1384" s="18">
        <v>1660.1</v>
      </c>
      <c r="W1384">
        <f t="shared" si="263"/>
        <v>7378</v>
      </c>
    </row>
    <row r="1385" spans="1:23">
      <c r="A1385" s="12">
        <v>39299</v>
      </c>
      <c r="B1385" s="17">
        <f t="shared" si="253"/>
        <v>8</v>
      </c>
      <c r="C1385" s="17">
        <f t="shared" si="254"/>
        <v>7</v>
      </c>
      <c r="D1385" s="17">
        <f t="shared" si="255"/>
        <v>5</v>
      </c>
      <c r="E1385" s="18">
        <v>2864.1784060910159</v>
      </c>
      <c r="F1385">
        <f t="shared" si="261"/>
        <v>1383</v>
      </c>
      <c r="L1385" s="20">
        <f t="shared" si="252"/>
        <v>2864.1784060910159</v>
      </c>
      <c r="N1385" s="2">
        <f t="shared" si="262"/>
        <v>554.52963446812407</v>
      </c>
      <c r="O1385" s="2">
        <f t="shared" si="259"/>
        <v>2309.6487716228917</v>
      </c>
      <c r="P1385" s="2">
        <f t="shared" si="260"/>
        <v>0</v>
      </c>
      <c r="R1385" s="12">
        <v>39178</v>
      </c>
      <c r="S1385" s="17">
        <f t="shared" si="256"/>
        <v>4</v>
      </c>
      <c r="T1385" s="17">
        <f t="shared" si="257"/>
        <v>5</v>
      </c>
      <c r="U1385" s="17">
        <f t="shared" si="258"/>
        <v>6</v>
      </c>
      <c r="V1385" s="18">
        <v>1660.11</v>
      </c>
      <c r="W1385">
        <f t="shared" si="263"/>
        <v>7377</v>
      </c>
    </row>
    <row r="1386" spans="1:23">
      <c r="A1386" s="12">
        <v>39250</v>
      </c>
      <c r="B1386" s="17">
        <f t="shared" si="253"/>
        <v>6</v>
      </c>
      <c r="C1386" s="17">
        <f t="shared" si="254"/>
        <v>7</v>
      </c>
      <c r="D1386" s="17">
        <f t="shared" si="255"/>
        <v>17</v>
      </c>
      <c r="E1386" s="18">
        <v>2863</v>
      </c>
      <c r="F1386">
        <f t="shared" si="261"/>
        <v>1384</v>
      </c>
      <c r="L1386" s="20">
        <f t="shared" si="252"/>
        <v>2863</v>
      </c>
      <c r="N1386" s="2">
        <f t="shared" si="262"/>
        <v>554.52963446812407</v>
      </c>
      <c r="O1386" s="2">
        <f t="shared" si="259"/>
        <v>2308.4703655318758</v>
      </c>
      <c r="P1386" s="2">
        <f t="shared" si="260"/>
        <v>0</v>
      </c>
      <c r="R1386" s="12">
        <v>39388</v>
      </c>
      <c r="S1386" s="17">
        <f t="shared" si="256"/>
        <v>11</v>
      </c>
      <c r="T1386" s="17">
        <f t="shared" si="257"/>
        <v>5</v>
      </c>
      <c r="U1386" s="17">
        <f t="shared" si="258"/>
        <v>2</v>
      </c>
      <c r="V1386" s="18">
        <v>1660.6440275746093</v>
      </c>
      <c r="W1386">
        <f t="shared" si="263"/>
        <v>7376</v>
      </c>
    </row>
    <row r="1387" spans="1:23">
      <c r="A1387" s="12">
        <v>39352</v>
      </c>
      <c r="B1387" s="17">
        <f t="shared" si="253"/>
        <v>9</v>
      </c>
      <c r="C1387" s="17">
        <f t="shared" si="254"/>
        <v>4</v>
      </c>
      <c r="D1387" s="17">
        <f t="shared" si="255"/>
        <v>27</v>
      </c>
      <c r="E1387" s="18">
        <v>2862.3923840126954</v>
      </c>
      <c r="F1387">
        <f t="shared" si="261"/>
        <v>1385</v>
      </c>
      <c r="L1387" s="20">
        <f t="shared" si="252"/>
        <v>2862.3923840126954</v>
      </c>
      <c r="N1387" s="2">
        <f t="shared" si="262"/>
        <v>554.52963446812407</v>
      </c>
      <c r="O1387" s="2">
        <f t="shared" si="259"/>
        <v>2307.8627495445712</v>
      </c>
      <c r="P1387" s="2">
        <f t="shared" si="260"/>
        <v>0</v>
      </c>
      <c r="R1387" s="12">
        <v>39248</v>
      </c>
      <c r="S1387" s="17">
        <f t="shared" si="256"/>
        <v>6</v>
      </c>
      <c r="T1387" s="17">
        <f t="shared" si="257"/>
        <v>5</v>
      </c>
      <c r="U1387" s="17">
        <f t="shared" si="258"/>
        <v>15</v>
      </c>
      <c r="V1387" s="18">
        <v>1660.98</v>
      </c>
      <c r="W1387">
        <f t="shared" si="263"/>
        <v>7375</v>
      </c>
    </row>
    <row r="1388" spans="1:23">
      <c r="A1388" s="12">
        <v>39368</v>
      </c>
      <c r="B1388" s="17">
        <f t="shared" si="253"/>
        <v>10</v>
      </c>
      <c r="C1388" s="17">
        <f t="shared" si="254"/>
        <v>6</v>
      </c>
      <c r="D1388" s="17">
        <f t="shared" si="255"/>
        <v>13</v>
      </c>
      <c r="E1388" s="18">
        <v>2862.1351964351561</v>
      </c>
      <c r="F1388">
        <f t="shared" si="261"/>
        <v>1386</v>
      </c>
      <c r="L1388" s="20">
        <f t="shared" ref="L1388:L1451" si="264">IF(F1388&gt;1000,E1388,0)</f>
        <v>2862.1351964351561</v>
      </c>
      <c r="N1388" s="2">
        <f t="shared" si="262"/>
        <v>554.52963446812407</v>
      </c>
      <c r="O1388" s="2">
        <f t="shared" si="259"/>
        <v>2307.6055619670319</v>
      </c>
      <c r="P1388" s="2">
        <f t="shared" si="260"/>
        <v>0</v>
      </c>
      <c r="R1388" s="12">
        <v>39238</v>
      </c>
      <c r="S1388" s="17">
        <f t="shared" si="256"/>
        <v>6</v>
      </c>
      <c r="T1388" s="17">
        <f t="shared" si="257"/>
        <v>2</v>
      </c>
      <c r="U1388" s="17">
        <f t="shared" si="258"/>
        <v>5</v>
      </c>
      <c r="V1388" s="18">
        <v>1661.02</v>
      </c>
      <c r="W1388">
        <f t="shared" si="263"/>
        <v>7374</v>
      </c>
    </row>
    <row r="1389" spans="1:23">
      <c r="A1389" s="12">
        <v>39362</v>
      </c>
      <c r="B1389" s="17">
        <f t="shared" si="253"/>
        <v>10</v>
      </c>
      <c r="C1389" s="17">
        <f t="shared" si="254"/>
        <v>7</v>
      </c>
      <c r="D1389" s="17">
        <f t="shared" si="255"/>
        <v>7</v>
      </c>
      <c r="E1389" s="18">
        <v>2861.395350011328</v>
      </c>
      <c r="F1389">
        <f t="shared" si="261"/>
        <v>1387</v>
      </c>
      <c r="L1389" s="20">
        <f t="shared" si="264"/>
        <v>2861.395350011328</v>
      </c>
      <c r="N1389" s="2">
        <f t="shared" si="262"/>
        <v>554.52963446812407</v>
      </c>
      <c r="O1389" s="2">
        <f t="shared" si="259"/>
        <v>2306.8657155432038</v>
      </c>
      <c r="P1389" s="2">
        <f t="shared" si="260"/>
        <v>0</v>
      </c>
      <c r="R1389" s="12">
        <v>39268</v>
      </c>
      <c r="S1389" s="17">
        <f t="shared" si="256"/>
        <v>7</v>
      </c>
      <c r="T1389" s="17">
        <f t="shared" si="257"/>
        <v>4</v>
      </c>
      <c r="U1389" s="17">
        <f t="shared" si="258"/>
        <v>5</v>
      </c>
      <c r="V1389" s="18">
        <v>1661.5610772860939</v>
      </c>
      <c r="W1389">
        <f t="shared" si="263"/>
        <v>7373</v>
      </c>
    </row>
    <row r="1390" spans="1:23">
      <c r="A1390" s="12">
        <v>39207</v>
      </c>
      <c r="B1390" s="17">
        <f t="shared" si="253"/>
        <v>5</v>
      </c>
      <c r="C1390" s="17">
        <f t="shared" si="254"/>
        <v>6</v>
      </c>
      <c r="D1390" s="17">
        <f t="shared" si="255"/>
        <v>5</v>
      </c>
      <c r="E1390" s="18">
        <v>2861</v>
      </c>
      <c r="F1390">
        <f t="shared" si="261"/>
        <v>1388</v>
      </c>
      <c r="L1390" s="20">
        <f t="shared" si="264"/>
        <v>2861</v>
      </c>
      <c r="N1390" s="2">
        <f t="shared" si="262"/>
        <v>554.52963446812407</v>
      </c>
      <c r="O1390" s="2">
        <f t="shared" si="259"/>
        <v>2306.4703655318758</v>
      </c>
      <c r="P1390" s="2">
        <f t="shared" si="260"/>
        <v>0</v>
      </c>
      <c r="R1390" s="12">
        <v>39242</v>
      </c>
      <c r="S1390" s="17">
        <f t="shared" si="256"/>
        <v>6</v>
      </c>
      <c r="T1390" s="17">
        <f t="shared" si="257"/>
        <v>6</v>
      </c>
      <c r="U1390" s="17">
        <f t="shared" si="258"/>
        <v>9</v>
      </c>
      <c r="V1390" s="18">
        <v>1662.01</v>
      </c>
      <c r="W1390">
        <f t="shared" si="263"/>
        <v>7372</v>
      </c>
    </row>
    <row r="1391" spans="1:23">
      <c r="A1391" s="12">
        <v>39220</v>
      </c>
      <c r="B1391" s="17">
        <f t="shared" si="253"/>
        <v>5</v>
      </c>
      <c r="C1391" s="17">
        <f t="shared" si="254"/>
        <v>5</v>
      </c>
      <c r="D1391" s="17">
        <f t="shared" si="255"/>
        <v>18</v>
      </c>
      <c r="E1391" s="18">
        <v>2861</v>
      </c>
      <c r="F1391">
        <f t="shared" si="261"/>
        <v>1389</v>
      </c>
      <c r="L1391" s="20">
        <f t="shared" si="264"/>
        <v>2861</v>
      </c>
      <c r="N1391" s="2">
        <f t="shared" si="262"/>
        <v>554.52963446812407</v>
      </c>
      <c r="O1391" s="2">
        <f t="shared" si="259"/>
        <v>2306.4703655318758</v>
      </c>
      <c r="P1391" s="2">
        <f t="shared" si="260"/>
        <v>0</v>
      </c>
      <c r="R1391" s="12">
        <v>39349</v>
      </c>
      <c r="S1391" s="17">
        <f t="shared" si="256"/>
        <v>9</v>
      </c>
      <c r="T1391" s="17">
        <f t="shared" si="257"/>
        <v>1</v>
      </c>
      <c r="U1391" s="17">
        <f t="shared" si="258"/>
        <v>24</v>
      </c>
      <c r="V1391" s="18">
        <v>1662.2685963601953</v>
      </c>
      <c r="W1391">
        <f t="shared" si="263"/>
        <v>7371</v>
      </c>
    </row>
    <row r="1392" spans="1:23">
      <c r="A1392" s="12">
        <v>39332</v>
      </c>
      <c r="B1392" s="17">
        <f t="shared" si="253"/>
        <v>9</v>
      </c>
      <c r="C1392" s="17">
        <f t="shared" si="254"/>
        <v>5</v>
      </c>
      <c r="D1392" s="17">
        <f t="shared" si="255"/>
        <v>7</v>
      </c>
      <c r="E1392" s="18">
        <v>2860.5697838035157</v>
      </c>
      <c r="F1392">
        <f t="shared" si="261"/>
        <v>1390</v>
      </c>
      <c r="L1392" s="20">
        <f t="shared" si="264"/>
        <v>2860.5697838035157</v>
      </c>
      <c r="N1392" s="2">
        <f t="shared" si="262"/>
        <v>554.52963446812407</v>
      </c>
      <c r="O1392" s="2">
        <f t="shared" si="259"/>
        <v>2306.0401493353916</v>
      </c>
      <c r="P1392" s="2">
        <f t="shared" si="260"/>
        <v>0</v>
      </c>
      <c r="R1392" s="12">
        <v>39180</v>
      </c>
      <c r="S1392" s="17">
        <f t="shared" si="256"/>
        <v>4</v>
      </c>
      <c r="T1392" s="17">
        <f t="shared" si="257"/>
        <v>7</v>
      </c>
      <c r="U1392" s="17">
        <f t="shared" si="258"/>
        <v>8</v>
      </c>
      <c r="V1392" s="18">
        <v>1663</v>
      </c>
      <c r="W1392">
        <f t="shared" si="263"/>
        <v>7370</v>
      </c>
    </row>
    <row r="1393" spans="1:23">
      <c r="A1393" s="12">
        <v>39360</v>
      </c>
      <c r="B1393" s="17">
        <f t="shared" si="253"/>
        <v>10</v>
      </c>
      <c r="C1393" s="17">
        <f t="shared" si="254"/>
        <v>5</v>
      </c>
      <c r="D1393" s="17">
        <f t="shared" si="255"/>
        <v>5</v>
      </c>
      <c r="E1393" s="18">
        <v>2859.9575479050782</v>
      </c>
      <c r="F1393">
        <f t="shared" si="261"/>
        <v>1391</v>
      </c>
      <c r="L1393" s="20">
        <f t="shared" si="264"/>
        <v>2859.9575479050782</v>
      </c>
      <c r="N1393" s="2">
        <f t="shared" si="262"/>
        <v>554.52963446812407</v>
      </c>
      <c r="O1393" s="2">
        <f t="shared" si="259"/>
        <v>2305.427913436954</v>
      </c>
      <c r="P1393" s="2">
        <f t="shared" si="260"/>
        <v>0</v>
      </c>
      <c r="R1393" s="12">
        <v>39193</v>
      </c>
      <c r="S1393" s="17">
        <f t="shared" si="256"/>
        <v>4</v>
      </c>
      <c r="T1393" s="17">
        <f t="shared" si="257"/>
        <v>6</v>
      </c>
      <c r="U1393" s="17">
        <f t="shared" si="258"/>
        <v>21</v>
      </c>
      <c r="V1393" s="18">
        <v>1663</v>
      </c>
      <c r="W1393">
        <f t="shared" si="263"/>
        <v>7369</v>
      </c>
    </row>
    <row r="1394" spans="1:23">
      <c r="A1394" s="12">
        <v>39356</v>
      </c>
      <c r="B1394" s="17">
        <f t="shared" si="253"/>
        <v>10</v>
      </c>
      <c r="C1394" s="17">
        <f t="shared" si="254"/>
        <v>1</v>
      </c>
      <c r="D1394" s="17">
        <f t="shared" si="255"/>
        <v>1</v>
      </c>
      <c r="E1394" s="18">
        <v>2859.197605553125</v>
      </c>
      <c r="F1394">
        <f t="shared" si="261"/>
        <v>1392</v>
      </c>
      <c r="L1394" s="20">
        <f t="shared" si="264"/>
        <v>2859.197605553125</v>
      </c>
      <c r="N1394" s="2">
        <f t="shared" si="262"/>
        <v>554.52963446812407</v>
      </c>
      <c r="O1394" s="2">
        <f t="shared" si="259"/>
        <v>2304.6679710850008</v>
      </c>
      <c r="P1394" s="2">
        <f t="shared" si="260"/>
        <v>0</v>
      </c>
      <c r="R1394" s="12">
        <v>39250</v>
      </c>
      <c r="S1394" s="17">
        <f t="shared" si="256"/>
        <v>6</v>
      </c>
      <c r="T1394" s="17">
        <f t="shared" si="257"/>
        <v>7</v>
      </c>
      <c r="U1394" s="17">
        <f t="shared" si="258"/>
        <v>17</v>
      </c>
      <c r="V1394" s="18">
        <v>1663</v>
      </c>
      <c r="W1394">
        <f t="shared" si="263"/>
        <v>7368</v>
      </c>
    </row>
    <row r="1395" spans="1:23">
      <c r="A1395" s="12">
        <v>39351</v>
      </c>
      <c r="B1395" s="17">
        <f t="shared" si="253"/>
        <v>9</v>
      </c>
      <c r="C1395" s="17">
        <f t="shared" si="254"/>
        <v>3</v>
      </c>
      <c r="D1395" s="17">
        <f t="shared" si="255"/>
        <v>26</v>
      </c>
      <c r="E1395" s="18">
        <v>2859.178962086914</v>
      </c>
      <c r="F1395">
        <f t="shared" si="261"/>
        <v>1393</v>
      </c>
      <c r="L1395" s="20">
        <f t="shared" si="264"/>
        <v>2859.178962086914</v>
      </c>
      <c r="N1395" s="2">
        <f t="shared" si="262"/>
        <v>554.52963446812407</v>
      </c>
      <c r="O1395" s="2">
        <f t="shared" si="259"/>
        <v>2304.6493276187898</v>
      </c>
      <c r="P1395" s="2">
        <f t="shared" si="260"/>
        <v>0</v>
      </c>
      <c r="R1395" s="12">
        <v>39376</v>
      </c>
      <c r="S1395" s="17">
        <f t="shared" si="256"/>
        <v>10</v>
      </c>
      <c r="T1395" s="17">
        <f t="shared" si="257"/>
        <v>7</v>
      </c>
      <c r="U1395" s="17">
        <f t="shared" si="258"/>
        <v>21</v>
      </c>
      <c r="V1395" s="18">
        <v>1663.176067240586</v>
      </c>
      <c r="W1395">
        <f t="shared" si="263"/>
        <v>7367</v>
      </c>
    </row>
    <row r="1396" spans="1:23">
      <c r="A1396" s="12">
        <v>39186</v>
      </c>
      <c r="B1396" s="17">
        <f t="shared" si="253"/>
        <v>4</v>
      </c>
      <c r="C1396" s="17">
        <f t="shared" si="254"/>
        <v>6</v>
      </c>
      <c r="D1396" s="17">
        <f t="shared" si="255"/>
        <v>14</v>
      </c>
      <c r="E1396" s="18">
        <v>2859</v>
      </c>
      <c r="F1396">
        <f t="shared" si="261"/>
        <v>1394</v>
      </c>
      <c r="L1396" s="20">
        <f t="shared" si="264"/>
        <v>2859</v>
      </c>
      <c r="N1396" s="2">
        <f t="shared" si="262"/>
        <v>554.52963446812407</v>
      </c>
      <c r="O1396" s="2">
        <f t="shared" si="259"/>
        <v>2304.4703655318758</v>
      </c>
      <c r="P1396" s="2">
        <f t="shared" si="260"/>
        <v>0</v>
      </c>
      <c r="R1396" s="12">
        <v>39214</v>
      </c>
      <c r="S1396" s="17">
        <f t="shared" si="256"/>
        <v>5</v>
      </c>
      <c r="T1396" s="17">
        <f t="shared" si="257"/>
        <v>6</v>
      </c>
      <c r="U1396" s="17">
        <f t="shared" si="258"/>
        <v>12</v>
      </c>
      <c r="V1396" s="18">
        <v>1663.31</v>
      </c>
      <c r="W1396">
        <f t="shared" si="263"/>
        <v>7366</v>
      </c>
    </row>
    <row r="1397" spans="1:23">
      <c r="A1397" s="12">
        <v>39333</v>
      </c>
      <c r="B1397" s="17">
        <f t="shared" si="253"/>
        <v>9</v>
      </c>
      <c r="C1397" s="17">
        <f t="shared" si="254"/>
        <v>6</v>
      </c>
      <c r="D1397" s="17">
        <f t="shared" si="255"/>
        <v>8</v>
      </c>
      <c r="E1397" s="18">
        <v>2857.5830718490238</v>
      </c>
      <c r="F1397">
        <f t="shared" si="261"/>
        <v>1395</v>
      </c>
      <c r="L1397" s="20">
        <f t="shared" si="264"/>
        <v>2857.5830718490238</v>
      </c>
      <c r="N1397" s="2">
        <f t="shared" si="262"/>
        <v>554.52963446812407</v>
      </c>
      <c r="O1397" s="2">
        <f t="shared" si="259"/>
        <v>2303.0534373808996</v>
      </c>
      <c r="P1397" s="2">
        <f t="shared" si="260"/>
        <v>0</v>
      </c>
      <c r="R1397" s="12">
        <v>39107</v>
      </c>
      <c r="S1397" s="17">
        <f t="shared" si="256"/>
        <v>1</v>
      </c>
      <c r="T1397" s="17">
        <f t="shared" si="257"/>
        <v>4</v>
      </c>
      <c r="U1397" s="17">
        <f t="shared" si="258"/>
        <v>25</v>
      </c>
      <c r="V1397" s="18">
        <v>1663.4</v>
      </c>
      <c r="W1397">
        <f t="shared" si="263"/>
        <v>7365</v>
      </c>
    </row>
    <row r="1398" spans="1:23">
      <c r="A1398" s="12">
        <v>39360</v>
      </c>
      <c r="B1398" s="17">
        <f t="shared" si="253"/>
        <v>10</v>
      </c>
      <c r="C1398" s="17">
        <f t="shared" si="254"/>
        <v>5</v>
      </c>
      <c r="D1398" s="17">
        <f t="shared" si="255"/>
        <v>5</v>
      </c>
      <c r="E1398" s="18">
        <v>2857.5295194164064</v>
      </c>
      <c r="F1398">
        <f t="shared" si="261"/>
        <v>1396</v>
      </c>
      <c r="L1398" s="20">
        <f t="shared" si="264"/>
        <v>2857.5295194164064</v>
      </c>
      <c r="N1398" s="2">
        <f t="shared" si="262"/>
        <v>554.52963446812407</v>
      </c>
      <c r="O1398" s="2">
        <f t="shared" si="259"/>
        <v>2302.9998849482822</v>
      </c>
      <c r="P1398" s="2">
        <f t="shared" si="260"/>
        <v>0</v>
      </c>
      <c r="R1398" s="12">
        <v>39237</v>
      </c>
      <c r="S1398" s="17">
        <f t="shared" si="256"/>
        <v>6</v>
      </c>
      <c r="T1398" s="17">
        <f t="shared" si="257"/>
        <v>1</v>
      </c>
      <c r="U1398" s="17">
        <f t="shared" si="258"/>
        <v>4</v>
      </c>
      <c r="V1398" s="18">
        <v>1664.03</v>
      </c>
      <c r="W1398">
        <f t="shared" si="263"/>
        <v>7364</v>
      </c>
    </row>
    <row r="1399" spans="1:23">
      <c r="A1399" s="12">
        <v>39358</v>
      </c>
      <c r="B1399" s="17">
        <f t="shared" si="253"/>
        <v>10</v>
      </c>
      <c r="C1399" s="17">
        <f t="shared" si="254"/>
        <v>3</v>
      </c>
      <c r="D1399" s="17">
        <f t="shared" si="255"/>
        <v>3</v>
      </c>
      <c r="E1399" s="18">
        <v>2856.9890096312497</v>
      </c>
      <c r="F1399">
        <f t="shared" si="261"/>
        <v>1397</v>
      </c>
      <c r="L1399" s="20">
        <f t="shared" si="264"/>
        <v>2856.9890096312497</v>
      </c>
      <c r="N1399" s="2">
        <f t="shared" si="262"/>
        <v>554.52963446812407</v>
      </c>
      <c r="O1399" s="2">
        <f t="shared" si="259"/>
        <v>2302.4593751631255</v>
      </c>
      <c r="P1399" s="2">
        <f t="shared" si="260"/>
        <v>0</v>
      </c>
      <c r="R1399" s="12">
        <v>39207</v>
      </c>
      <c r="S1399" s="17">
        <f t="shared" si="256"/>
        <v>5</v>
      </c>
      <c r="T1399" s="17">
        <f t="shared" si="257"/>
        <v>6</v>
      </c>
      <c r="U1399" s="17">
        <f t="shared" si="258"/>
        <v>5</v>
      </c>
      <c r="V1399" s="18">
        <v>1664.27</v>
      </c>
      <c r="W1399">
        <f t="shared" si="263"/>
        <v>7363</v>
      </c>
    </row>
    <row r="1400" spans="1:23">
      <c r="A1400" s="12">
        <v>39373</v>
      </c>
      <c r="B1400" s="17">
        <f t="shared" si="253"/>
        <v>10</v>
      </c>
      <c r="C1400" s="17">
        <f t="shared" si="254"/>
        <v>4</v>
      </c>
      <c r="D1400" s="17">
        <f t="shared" si="255"/>
        <v>18</v>
      </c>
      <c r="E1400" s="18">
        <v>2856.5069108878906</v>
      </c>
      <c r="F1400">
        <f t="shared" si="261"/>
        <v>1398</v>
      </c>
      <c r="L1400" s="20">
        <f t="shared" si="264"/>
        <v>2856.5069108878906</v>
      </c>
      <c r="N1400" s="2">
        <f t="shared" si="262"/>
        <v>554.52963446812407</v>
      </c>
      <c r="O1400" s="2">
        <f t="shared" si="259"/>
        <v>2301.9772764197664</v>
      </c>
      <c r="P1400" s="2">
        <f t="shared" si="260"/>
        <v>0</v>
      </c>
      <c r="R1400" s="12">
        <v>39370</v>
      </c>
      <c r="S1400" s="17">
        <f t="shared" si="256"/>
        <v>10</v>
      </c>
      <c r="T1400" s="17">
        <f t="shared" si="257"/>
        <v>1</v>
      </c>
      <c r="U1400" s="17">
        <f t="shared" si="258"/>
        <v>15</v>
      </c>
      <c r="V1400" s="18">
        <v>1664.6853190657423</v>
      </c>
      <c r="W1400">
        <f t="shared" si="263"/>
        <v>7362</v>
      </c>
    </row>
    <row r="1401" spans="1:23">
      <c r="A1401" s="12">
        <v>39283</v>
      </c>
      <c r="B1401" s="17">
        <f t="shared" si="253"/>
        <v>7</v>
      </c>
      <c r="C1401" s="17">
        <f t="shared" si="254"/>
        <v>5</v>
      </c>
      <c r="D1401" s="17">
        <f t="shared" si="255"/>
        <v>20</v>
      </c>
      <c r="E1401" s="18">
        <v>2856.2846071917966</v>
      </c>
      <c r="F1401">
        <f t="shared" si="261"/>
        <v>1399</v>
      </c>
      <c r="L1401" s="20">
        <f t="shared" si="264"/>
        <v>2856.2846071917966</v>
      </c>
      <c r="N1401" s="2">
        <f t="shared" si="262"/>
        <v>554.52963446812407</v>
      </c>
      <c r="O1401" s="2">
        <f t="shared" si="259"/>
        <v>2301.7549727236724</v>
      </c>
      <c r="P1401" s="2">
        <f t="shared" si="260"/>
        <v>0</v>
      </c>
      <c r="R1401" s="12">
        <v>39103</v>
      </c>
      <c r="S1401" s="17">
        <f t="shared" si="256"/>
        <v>1</v>
      </c>
      <c r="T1401" s="17">
        <f t="shared" si="257"/>
        <v>7</v>
      </c>
      <c r="U1401" s="17">
        <f t="shared" si="258"/>
        <v>21</v>
      </c>
      <c r="V1401" s="18">
        <v>1664.74</v>
      </c>
      <c r="W1401">
        <f t="shared" si="263"/>
        <v>7361</v>
      </c>
    </row>
    <row r="1402" spans="1:23">
      <c r="A1402" s="12">
        <v>39239</v>
      </c>
      <c r="B1402" s="17">
        <f t="shared" si="253"/>
        <v>6</v>
      </c>
      <c r="C1402" s="17">
        <f t="shared" si="254"/>
        <v>3</v>
      </c>
      <c r="D1402" s="17">
        <f t="shared" si="255"/>
        <v>6</v>
      </c>
      <c r="E1402" s="18">
        <v>2856</v>
      </c>
      <c r="F1402">
        <f t="shared" si="261"/>
        <v>1400</v>
      </c>
      <c r="L1402" s="20">
        <f t="shared" si="264"/>
        <v>2856</v>
      </c>
      <c r="N1402" s="2">
        <f t="shared" si="262"/>
        <v>554.52963446812407</v>
      </c>
      <c r="O1402" s="2">
        <f t="shared" si="259"/>
        <v>2301.4703655318758</v>
      </c>
      <c r="P1402" s="2">
        <f t="shared" si="260"/>
        <v>0</v>
      </c>
      <c r="R1402" s="12">
        <v>39227</v>
      </c>
      <c r="S1402" s="17">
        <f t="shared" si="256"/>
        <v>5</v>
      </c>
      <c r="T1402" s="17">
        <f t="shared" si="257"/>
        <v>5</v>
      </c>
      <c r="U1402" s="17">
        <f t="shared" si="258"/>
        <v>25</v>
      </c>
      <c r="V1402" s="18">
        <v>1664.77</v>
      </c>
      <c r="W1402">
        <f t="shared" si="263"/>
        <v>7360</v>
      </c>
    </row>
    <row r="1403" spans="1:23">
      <c r="A1403" s="12">
        <v>39249</v>
      </c>
      <c r="B1403" s="17">
        <f t="shared" si="253"/>
        <v>6</v>
      </c>
      <c r="C1403" s="17">
        <f t="shared" si="254"/>
        <v>6</v>
      </c>
      <c r="D1403" s="17">
        <f t="shared" si="255"/>
        <v>16</v>
      </c>
      <c r="E1403" s="18">
        <v>2856</v>
      </c>
      <c r="F1403">
        <f t="shared" si="261"/>
        <v>1401</v>
      </c>
      <c r="L1403" s="20">
        <f t="shared" si="264"/>
        <v>2856</v>
      </c>
      <c r="N1403" s="2">
        <f t="shared" si="262"/>
        <v>554.52963446812407</v>
      </c>
      <c r="O1403" s="2">
        <f t="shared" si="259"/>
        <v>2301.4703655318758</v>
      </c>
      <c r="P1403" s="2">
        <f t="shared" si="260"/>
        <v>0</v>
      </c>
      <c r="R1403" s="12">
        <v>39390</v>
      </c>
      <c r="S1403" s="17">
        <f t="shared" si="256"/>
        <v>11</v>
      </c>
      <c r="T1403" s="17">
        <f t="shared" si="257"/>
        <v>7</v>
      </c>
      <c r="U1403" s="17">
        <f t="shared" si="258"/>
        <v>4</v>
      </c>
      <c r="V1403" s="18">
        <v>1665.2854833964843</v>
      </c>
      <c r="W1403">
        <f t="shared" si="263"/>
        <v>7359</v>
      </c>
    </row>
    <row r="1404" spans="1:23">
      <c r="A1404" s="12">
        <v>39289</v>
      </c>
      <c r="B1404" s="17">
        <f t="shared" si="253"/>
        <v>7</v>
      </c>
      <c r="C1404" s="17">
        <f t="shared" si="254"/>
        <v>4</v>
      </c>
      <c r="D1404" s="17">
        <f t="shared" si="255"/>
        <v>26</v>
      </c>
      <c r="E1404" s="18">
        <v>2855.2946534886719</v>
      </c>
      <c r="F1404">
        <f t="shared" si="261"/>
        <v>1402</v>
      </c>
      <c r="L1404" s="20">
        <f t="shared" si="264"/>
        <v>2855.2946534886719</v>
      </c>
      <c r="N1404" s="2">
        <f t="shared" si="262"/>
        <v>554.52963446812407</v>
      </c>
      <c r="O1404" s="2">
        <f t="shared" si="259"/>
        <v>2300.7650190205477</v>
      </c>
      <c r="P1404" s="2">
        <f t="shared" si="260"/>
        <v>0</v>
      </c>
      <c r="R1404" s="12">
        <v>39358</v>
      </c>
      <c r="S1404" s="17">
        <f t="shared" si="256"/>
        <v>10</v>
      </c>
      <c r="T1404" s="17">
        <f t="shared" si="257"/>
        <v>3</v>
      </c>
      <c r="U1404" s="17">
        <f t="shared" si="258"/>
        <v>3</v>
      </c>
      <c r="V1404" s="18">
        <v>1665.4159134496094</v>
      </c>
      <c r="W1404">
        <f t="shared" si="263"/>
        <v>7358</v>
      </c>
    </row>
    <row r="1405" spans="1:23">
      <c r="A1405" s="12">
        <v>39286</v>
      </c>
      <c r="B1405" s="17">
        <f t="shared" si="253"/>
        <v>7</v>
      </c>
      <c r="C1405" s="17">
        <f t="shared" si="254"/>
        <v>1</v>
      </c>
      <c r="D1405" s="17">
        <f t="shared" si="255"/>
        <v>23</v>
      </c>
      <c r="E1405" s="18">
        <v>2855.015082795117</v>
      </c>
      <c r="F1405">
        <f t="shared" si="261"/>
        <v>1403</v>
      </c>
      <c r="L1405" s="20">
        <f t="shared" si="264"/>
        <v>2855.015082795117</v>
      </c>
      <c r="N1405" s="2">
        <f t="shared" si="262"/>
        <v>554.52963446812407</v>
      </c>
      <c r="O1405" s="2">
        <f t="shared" si="259"/>
        <v>2300.4854483269928</v>
      </c>
      <c r="P1405" s="2">
        <f t="shared" si="260"/>
        <v>0</v>
      </c>
      <c r="R1405" s="12">
        <v>39089</v>
      </c>
      <c r="S1405" s="17">
        <f t="shared" si="256"/>
        <v>1</v>
      </c>
      <c r="T1405" s="17">
        <f t="shared" si="257"/>
        <v>7</v>
      </c>
      <c r="U1405" s="17">
        <f t="shared" si="258"/>
        <v>7</v>
      </c>
      <c r="V1405" s="18">
        <v>1666</v>
      </c>
      <c r="W1405">
        <f t="shared" si="263"/>
        <v>7357</v>
      </c>
    </row>
    <row r="1406" spans="1:23">
      <c r="A1406" s="12">
        <v>39203</v>
      </c>
      <c r="B1406" s="17">
        <f t="shared" si="253"/>
        <v>5</v>
      </c>
      <c r="C1406" s="17">
        <f t="shared" si="254"/>
        <v>2</v>
      </c>
      <c r="D1406" s="17">
        <f t="shared" si="255"/>
        <v>1</v>
      </c>
      <c r="E1406" s="18">
        <v>2855</v>
      </c>
      <c r="F1406">
        <f t="shared" si="261"/>
        <v>1404</v>
      </c>
      <c r="L1406" s="20">
        <f t="shared" si="264"/>
        <v>2855</v>
      </c>
      <c r="N1406" s="2">
        <f t="shared" si="262"/>
        <v>554.52963446812407</v>
      </c>
      <c r="O1406" s="2">
        <f t="shared" si="259"/>
        <v>2300.4703655318758</v>
      </c>
      <c r="P1406" s="2">
        <f t="shared" si="260"/>
        <v>0</v>
      </c>
      <c r="R1406" s="12">
        <v>39229</v>
      </c>
      <c r="S1406" s="17">
        <f t="shared" si="256"/>
        <v>5</v>
      </c>
      <c r="T1406" s="17">
        <f t="shared" si="257"/>
        <v>7</v>
      </c>
      <c r="U1406" s="17">
        <f t="shared" si="258"/>
        <v>27</v>
      </c>
      <c r="V1406" s="18">
        <v>1666</v>
      </c>
      <c r="W1406">
        <f t="shared" si="263"/>
        <v>7356</v>
      </c>
    </row>
    <row r="1407" spans="1:23">
      <c r="A1407" s="12">
        <v>39242</v>
      </c>
      <c r="B1407" s="17">
        <f t="shared" si="253"/>
        <v>6</v>
      </c>
      <c r="C1407" s="17">
        <f t="shared" si="254"/>
        <v>6</v>
      </c>
      <c r="D1407" s="17">
        <f t="shared" si="255"/>
        <v>9</v>
      </c>
      <c r="E1407" s="18">
        <v>2855</v>
      </c>
      <c r="F1407">
        <f t="shared" si="261"/>
        <v>1405</v>
      </c>
      <c r="L1407" s="20">
        <f t="shared" si="264"/>
        <v>2855</v>
      </c>
      <c r="N1407" s="2">
        <f t="shared" si="262"/>
        <v>554.52963446812407</v>
      </c>
      <c r="O1407" s="2">
        <f t="shared" si="259"/>
        <v>2300.4703655318758</v>
      </c>
      <c r="P1407" s="2">
        <f t="shared" si="260"/>
        <v>0</v>
      </c>
      <c r="R1407" s="12">
        <v>39179</v>
      </c>
      <c r="S1407" s="17">
        <f t="shared" si="256"/>
        <v>4</v>
      </c>
      <c r="T1407" s="17">
        <f t="shared" si="257"/>
        <v>6</v>
      </c>
      <c r="U1407" s="17">
        <f t="shared" si="258"/>
        <v>7</v>
      </c>
      <c r="V1407" s="18">
        <v>1666.05</v>
      </c>
      <c r="W1407">
        <f t="shared" si="263"/>
        <v>7355</v>
      </c>
    </row>
    <row r="1408" spans="1:23">
      <c r="A1408" s="12">
        <v>39354</v>
      </c>
      <c r="B1408" s="17">
        <f t="shared" si="253"/>
        <v>9</v>
      </c>
      <c r="C1408" s="17">
        <f t="shared" si="254"/>
        <v>6</v>
      </c>
      <c r="D1408" s="17">
        <f t="shared" si="255"/>
        <v>29</v>
      </c>
      <c r="E1408" s="18">
        <v>2854.4645860832034</v>
      </c>
      <c r="F1408">
        <f t="shared" si="261"/>
        <v>1406</v>
      </c>
      <c r="L1408" s="20">
        <f t="shared" si="264"/>
        <v>2854.4645860832034</v>
      </c>
      <c r="N1408" s="2">
        <f t="shared" si="262"/>
        <v>554.52963446812407</v>
      </c>
      <c r="O1408" s="2">
        <f t="shared" si="259"/>
        <v>2299.9349516150792</v>
      </c>
      <c r="P1408" s="2">
        <f t="shared" si="260"/>
        <v>0</v>
      </c>
      <c r="R1408" s="12">
        <v>39123</v>
      </c>
      <c r="S1408" s="17">
        <f t="shared" si="256"/>
        <v>2</v>
      </c>
      <c r="T1408" s="17">
        <f t="shared" si="257"/>
        <v>6</v>
      </c>
      <c r="U1408" s="17">
        <f t="shared" si="258"/>
        <v>10</v>
      </c>
      <c r="V1408" s="18">
        <v>1666.49</v>
      </c>
      <c r="W1408">
        <f t="shared" si="263"/>
        <v>7354</v>
      </c>
    </row>
    <row r="1409" spans="1:23">
      <c r="A1409" s="12">
        <v>39333</v>
      </c>
      <c r="B1409" s="17">
        <f t="shared" si="253"/>
        <v>9</v>
      </c>
      <c r="C1409" s="17">
        <f t="shared" si="254"/>
        <v>6</v>
      </c>
      <c r="D1409" s="17">
        <f t="shared" si="255"/>
        <v>8</v>
      </c>
      <c r="E1409" s="18">
        <v>2854.4476239216797</v>
      </c>
      <c r="F1409">
        <f t="shared" si="261"/>
        <v>1407</v>
      </c>
      <c r="L1409" s="20">
        <f t="shared" si="264"/>
        <v>2854.4476239216797</v>
      </c>
      <c r="N1409" s="2">
        <f t="shared" si="262"/>
        <v>554.52963446812407</v>
      </c>
      <c r="O1409" s="2">
        <f t="shared" si="259"/>
        <v>2299.9179894535555</v>
      </c>
      <c r="P1409" s="2">
        <f t="shared" si="260"/>
        <v>0</v>
      </c>
      <c r="R1409" s="12">
        <v>39439</v>
      </c>
      <c r="S1409" s="17">
        <f t="shared" si="256"/>
        <v>12</v>
      </c>
      <c r="T1409" s="17">
        <f t="shared" si="257"/>
        <v>7</v>
      </c>
      <c r="U1409" s="17">
        <f t="shared" si="258"/>
        <v>23</v>
      </c>
      <c r="V1409" s="18">
        <v>1666.6565812811718</v>
      </c>
      <c r="W1409">
        <f t="shared" si="263"/>
        <v>7353</v>
      </c>
    </row>
    <row r="1410" spans="1:23">
      <c r="A1410" s="12">
        <v>39357</v>
      </c>
      <c r="B1410" s="17">
        <f t="shared" ref="B1410:B1473" si="265">MONTH(A1410)</f>
        <v>10</v>
      </c>
      <c r="C1410" s="17">
        <f t="shared" ref="C1410:C1473" si="266">WEEKDAY(A1410,2)</f>
        <v>2</v>
      </c>
      <c r="D1410" s="17">
        <f t="shared" ref="D1410:D1473" si="267">DAY(A1410)</f>
        <v>2</v>
      </c>
      <c r="E1410" s="18">
        <v>2854.3421689892575</v>
      </c>
      <c r="F1410">
        <f t="shared" si="261"/>
        <v>1408</v>
      </c>
      <c r="L1410" s="20">
        <f t="shared" si="264"/>
        <v>2854.3421689892575</v>
      </c>
      <c r="N1410" s="2">
        <f t="shared" si="262"/>
        <v>554.52963446812407</v>
      </c>
      <c r="O1410" s="2">
        <f t="shared" si="259"/>
        <v>2299.8125345211333</v>
      </c>
      <c r="P1410" s="2">
        <f t="shared" si="260"/>
        <v>0</v>
      </c>
      <c r="R1410" s="12">
        <v>39237</v>
      </c>
      <c r="S1410" s="17">
        <f t="shared" ref="S1410:S1473" si="268">MONTH(R1410)</f>
        <v>6</v>
      </c>
      <c r="T1410" s="17">
        <f t="shared" ref="T1410:T1473" si="269">WEEKDAY(R1410,2)</f>
        <v>1</v>
      </c>
      <c r="U1410" s="17">
        <f t="shared" ref="U1410:U1473" si="270">DAY(R1410)</f>
        <v>4</v>
      </c>
      <c r="V1410" s="18">
        <v>1666.96</v>
      </c>
      <c r="W1410">
        <f t="shared" si="263"/>
        <v>7352</v>
      </c>
    </row>
    <row r="1411" spans="1:23">
      <c r="A1411" s="12">
        <v>39307</v>
      </c>
      <c r="B1411" s="17">
        <f t="shared" si="265"/>
        <v>8</v>
      </c>
      <c r="C1411" s="17">
        <f t="shared" si="266"/>
        <v>1</v>
      </c>
      <c r="D1411" s="17">
        <f t="shared" si="267"/>
        <v>13</v>
      </c>
      <c r="E1411" s="18">
        <v>2854.0085461648437</v>
      </c>
      <c r="F1411">
        <f t="shared" si="261"/>
        <v>1409</v>
      </c>
      <c r="L1411" s="20">
        <f t="shared" si="264"/>
        <v>2854.0085461648437</v>
      </c>
      <c r="N1411" s="2">
        <f t="shared" si="262"/>
        <v>554.52963446812407</v>
      </c>
      <c r="O1411" s="2">
        <f t="shared" ref="O1411:O1474" si="271">IF(E1411-N1411&lt;0,0,E1411-N1411)</f>
        <v>2299.4789116967195</v>
      </c>
      <c r="P1411" s="2">
        <f t="shared" ref="P1411:P1474" si="272">E1411-N1411-O1411</f>
        <v>0</v>
      </c>
      <c r="R1411" s="12">
        <v>39232</v>
      </c>
      <c r="S1411" s="17">
        <f t="shared" si="268"/>
        <v>5</v>
      </c>
      <c r="T1411" s="17">
        <f t="shared" si="269"/>
        <v>3</v>
      </c>
      <c r="U1411" s="17">
        <f t="shared" si="270"/>
        <v>30</v>
      </c>
      <c r="V1411" s="18">
        <v>1667.1</v>
      </c>
      <c r="W1411">
        <f t="shared" si="263"/>
        <v>7351</v>
      </c>
    </row>
    <row r="1412" spans="1:23">
      <c r="A1412" s="12">
        <v>39261</v>
      </c>
      <c r="B1412" s="17">
        <f t="shared" si="265"/>
        <v>6</v>
      </c>
      <c r="C1412" s="17">
        <f t="shared" si="266"/>
        <v>4</v>
      </c>
      <c r="D1412" s="17">
        <f t="shared" si="267"/>
        <v>28</v>
      </c>
      <c r="E1412" s="18">
        <v>2854</v>
      </c>
      <c r="F1412">
        <f t="shared" ref="F1412:F1475" si="273">1+F1411</f>
        <v>1410</v>
      </c>
      <c r="L1412" s="20">
        <f t="shared" si="264"/>
        <v>2854</v>
      </c>
      <c r="N1412" s="2">
        <f t="shared" ref="N1412:N1475" si="274">N1411</f>
        <v>554.52963446812407</v>
      </c>
      <c r="O1412" s="2">
        <f t="shared" si="271"/>
        <v>2299.4703655318758</v>
      </c>
      <c r="P1412" s="2">
        <f t="shared" si="272"/>
        <v>0</v>
      </c>
      <c r="R1412" s="12">
        <v>39355</v>
      </c>
      <c r="S1412" s="17">
        <f t="shared" si="268"/>
        <v>9</v>
      </c>
      <c r="T1412" s="17">
        <f t="shared" si="269"/>
        <v>7</v>
      </c>
      <c r="U1412" s="17">
        <f t="shared" si="270"/>
        <v>30</v>
      </c>
      <c r="V1412" s="18">
        <v>1667.149502860078</v>
      </c>
      <c r="W1412">
        <f t="shared" ref="W1412:W1475" si="275">W1411-1</f>
        <v>7350</v>
      </c>
    </row>
    <row r="1413" spans="1:23">
      <c r="A1413" s="12">
        <v>39335</v>
      </c>
      <c r="B1413" s="17">
        <f t="shared" si="265"/>
        <v>9</v>
      </c>
      <c r="C1413" s="17">
        <f t="shared" si="266"/>
        <v>1</v>
      </c>
      <c r="D1413" s="17">
        <f t="shared" si="267"/>
        <v>10</v>
      </c>
      <c r="E1413" s="18">
        <v>2852.6998271824218</v>
      </c>
      <c r="F1413">
        <f t="shared" si="273"/>
        <v>1411</v>
      </c>
      <c r="L1413" s="20">
        <f t="shared" si="264"/>
        <v>2852.6998271824218</v>
      </c>
      <c r="N1413" s="2">
        <f t="shared" si="274"/>
        <v>554.52963446812407</v>
      </c>
      <c r="O1413" s="2">
        <f t="shared" si="271"/>
        <v>2298.1701927142976</v>
      </c>
      <c r="P1413" s="2">
        <f t="shared" si="272"/>
        <v>0</v>
      </c>
      <c r="R1413" s="12">
        <v>39124</v>
      </c>
      <c r="S1413" s="17">
        <f t="shared" si="268"/>
        <v>2</v>
      </c>
      <c r="T1413" s="17">
        <f t="shared" si="269"/>
        <v>7</v>
      </c>
      <c r="U1413" s="17">
        <f t="shared" si="270"/>
        <v>11</v>
      </c>
      <c r="V1413" s="18">
        <v>1667.69</v>
      </c>
      <c r="W1413">
        <f t="shared" si="275"/>
        <v>7349</v>
      </c>
    </row>
    <row r="1414" spans="1:23">
      <c r="A1414" s="12">
        <v>39225</v>
      </c>
      <c r="B1414" s="17">
        <f t="shared" si="265"/>
        <v>5</v>
      </c>
      <c r="C1414" s="17">
        <f t="shared" si="266"/>
        <v>3</v>
      </c>
      <c r="D1414" s="17">
        <f t="shared" si="267"/>
        <v>23</v>
      </c>
      <c r="E1414" s="18">
        <v>2852.61</v>
      </c>
      <c r="F1414">
        <f t="shared" si="273"/>
        <v>1412</v>
      </c>
      <c r="L1414" s="20">
        <f t="shared" si="264"/>
        <v>2852.61</v>
      </c>
      <c r="N1414" s="2">
        <f t="shared" si="274"/>
        <v>554.52963446812407</v>
      </c>
      <c r="O1414" s="2">
        <f t="shared" si="271"/>
        <v>2298.0803655318759</v>
      </c>
      <c r="P1414" s="2">
        <f t="shared" si="272"/>
        <v>0</v>
      </c>
      <c r="R1414" s="12">
        <v>39230</v>
      </c>
      <c r="S1414" s="17">
        <f t="shared" si="268"/>
        <v>5</v>
      </c>
      <c r="T1414" s="17">
        <f t="shared" si="269"/>
        <v>1</v>
      </c>
      <c r="U1414" s="17">
        <f t="shared" si="270"/>
        <v>28</v>
      </c>
      <c r="V1414" s="18">
        <v>1668</v>
      </c>
      <c r="W1414">
        <f t="shared" si="275"/>
        <v>7348</v>
      </c>
    </row>
    <row r="1415" spans="1:23">
      <c r="A1415" s="12">
        <v>39300</v>
      </c>
      <c r="B1415" s="17">
        <f t="shared" si="265"/>
        <v>8</v>
      </c>
      <c r="C1415" s="17">
        <f t="shared" si="266"/>
        <v>1</v>
      </c>
      <c r="D1415" s="17">
        <f t="shared" si="267"/>
        <v>6</v>
      </c>
      <c r="E1415" s="18">
        <v>2852.3058801458983</v>
      </c>
      <c r="F1415">
        <f t="shared" si="273"/>
        <v>1413</v>
      </c>
      <c r="L1415" s="20">
        <f t="shared" si="264"/>
        <v>2852.3058801458983</v>
      </c>
      <c r="N1415" s="2">
        <f t="shared" si="274"/>
        <v>554.52963446812407</v>
      </c>
      <c r="O1415" s="2">
        <f t="shared" si="271"/>
        <v>2297.7762456777741</v>
      </c>
      <c r="P1415" s="2">
        <f t="shared" si="272"/>
        <v>0</v>
      </c>
      <c r="R1415" s="12">
        <v>39121</v>
      </c>
      <c r="S1415" s="17">
        <f t="shared" si="268"/>
        <v>2</v>
      </c>
      <c r="T1415" s="17">
        <f t="shared" si="269"/>
        <v>4</v>
      </c>
      <c r="U1415" s="17">
        <f t="shared" si="270"/>
        <v>8</v>
      </c>
      <c r="V1415" s="18">
        <v>1668.26</v>
      </c>
      <c r="W1415">
        <f t="shared" si="275"/>
        <v>7347</v>
      </c>
    </row>
    <row r="1416" spans="1:23">
      <c r="A1416" s="12">
        <v>39319</v>
      </c>
      <c r="B1416" s="17">
        <f t="shared" si="265"/>
        <v>8</v>
      </c>
      <c r="C1416" s="17">
        <f t="shared" si="266"/>
        <v>6</v>
      </c>
      <c r="D1416" s="17">
        <f t="shared" si="267"/>
        <v>25</v>
      </c>
      <c r="E1416" s="18">
        <v>2852.0510944408206</v>
      </c>
      <c r="F1416">
        <f t="shared" si="273"/>
        <v>1414</v>
      </c>
      <c r="L1416" s="20">
        <f t="shared" si="264"/>
        <v>2852.0510944408206</v>
      </c>
      <c r="N1416" s="2">
        <f t="shared" si="274"/>
        <v>554.52963446812407</v>
      </c>
      <c r="O1416" s="2">
        <f t="shared" si="271"/>
        <v>2297.5214599726964</v>
      </c>
      <c r="P1416" s="2">
        <f t="shared" si="272"/>
        <v>0</v>
      </c>
      <c r="R1416" s="12">
        <v>39242</v>
      </c>
      <c r="S1416" s="17">
        <f t="shared" si="268"/>
        <v>6</v>
      </c>
      <c r="T1416" s="17">
        <f t="shared" si="269"/>
        <v>6</v>
      </c>
      <c r="U1416" s="17">
        <f t="shared" si="270"/>
        <v>9</v>
      </c>
      <c r="V1416" s="18">
        <v>1669.05</v>
      </c>
      <c r="W1416">
        <f t="shared" si="275"/>
        <v>7346</v>
      </c>
    </row>
    <row r="1417" spans="1:23">
      <c r="A1417" s="12">
        <v>39262</v>
      </c>
      <c r="B1417" s="17">
        <f t="shared" si="265"/>
        <v>6</v>
      </c>
      <c r="C1417" s="17">
        <f t="shared" si="266"/>
        <v>5</v>
      </c>
      <c r="D1417" s="17">
        <f t="shared" si="267"/>
        <v>29</v>
      </c>
      <c r="E1417" s="18">
        <v>2850</v>
      </c>
      <c r="F1417">
        <f t="shared" si="273"/>
        <v>1415</v>
      </c>
      <c r="L1417" s="20">
        <f t="shared" si="264"/>
        <v>2850</v>
      </c>
      <c r="N1417" s="2">
        <f t="shared" si="274"/>
        <v>554.52963446812407</v>
      </c>
      <c r="O1417" s="2">
        <f t="shared" si="271"/>
        <v>2295.4703655318758</v>
      </c>
      <c r="P1417" s="2">
        <f t="shared" si="272"/>
        <v>0</v>
      </c>
      <c r="R1417" s="12">
        <v>39386</v>
      </c>
      <c r="S1417" s="17">
        <f t="shared" si="268"/>
        <v>10</v>
      </c>
      <c r="T1417" s="17">
        <f t="shared" si="269"/>
        <v>3</v>
      </c>
      <c r="U1417" s="17">
        <f t="shared" si="270"/>
        <v>31</v>
      </c>
      <c r="V1417" s="18">
        <v>1669.1127521362303</v>
      </c>
      <c r="W1417">
        <f t="shared" si="275"/>
        <v>7345</v>
      </c>
    </row>
    <row r="1418" spans="1:23">
      <c r="A1418" s="12">
        <v>39360</v>
      </c>
      <c r="B1418" s="17">
        <f t="shared" si="265"/>
        <v>10</v>
      </c>
      <c r="C1418" s="17">
        <f t="shared" si="266"/>
        <v>5</v>
      </c>
      <c r="D1418" s="17">
        <f t="shared" si="267"/>
        <v>5</v>
      </c>
      <c r="E1418" s="18">
        <v>2849.1104923603516</v>
      </c>
      <c r="F1418">
        <f t="shared" si="273"/>
        <v>1416</v>
      </c>
      <c r="L1418" s="20">
        <f t="shared" si="264"/>
        <v>2849.1104923603516</v>
      </c>
      <c r="N1418" s="2">
        <f t="shared" si="274"/>
        <v>554.52963446812407</v>
      </c>
      <c r="O1418" s="2">
        <f t="shared" si="271"/>
        <v>2294.5808578922274</v>
      </c>
      <c r="P1418" s="2">
        <f t="shared" si="272"/>
        <v>0</v>
      </c>
      <c r="R1418" s="12">
        <v>39226</v>
      </c>
      <c r="S1418" s="17">
        <f t="shared" si="268"/>
        <v>5</v>
      </c>
      <c r="T1418" s="17">
        <f t="shared" si="269"/>
        <v>4</v>
      </c>
      <c r="U1418" s="17">
        <f t="shared" si="270"/>
        <v>24</v>
      </c>
      <c r="V1418" s="18">
        <v>1669.79</v>
      </c>
      <c r="W1418">
        <f t="shared" si="275"/>
        <v>7344</v>
      </c>
    </row>
    <row r="1419" spans="1:23">
      <c r="A1419" s="12">
        <v>39112</v>
      </c>
      <c r="B1419" s="17">
        <f t="shared" si="265"/>
        <v>1</v>
      </c>
      <c r="C1419" s="17">
        <f t="shared" si="266"/>
        <v>2</v>
      </c>
      <c r="D1419" s="17">
        <f t="shared" si="267"/>
        <v>30</v>
      </c>
      <c r="E1419" s="18">
        <v>2849</v>
      </c>
      <c r="F1419">
        <f t="shared" si="273"/>
        <v>1417</v>
      </c>
      <c r="L1419" s="20">
        <f t="shared" si="264"/>
        <v>2849</v>
      </c>
      <c r="N1419" s="2">
        <f t="shared" si="274"/>
        <v>554.52963446812407</v>
      </c>
      <c r="O1419" s="2">
        <f t="shared" si="271"/>
        <v>2294.4703655318758</v>
      </c>
      <c r="P1419" s="2">
        <f t="shared" si="272"/>
        <v>0</v>
      </c>
      <c r="R1419" s="12">
        <v>39431</v>
      </c>
      <c r="S1419" s="17">
        <f t="shared" si="268"/>
        <v>12</v>
      </c>
      <c r="T1419" s="17">
        <f t="shared" si="269"/>
        <v>6</v>
      </c>
      <c r="U1419" s="17">
        <f t="shared" si="270"/>
        <v>15</v>
      </c>
      <c r="V1419" s="18">
        <v>1669.8420922087503</v>
      </c>
      <c r="W1419">
        <f t="shared" si="275"/>
        <v>7343</v>
      </c>
    </row>
    <row r="1420" spans="1:23">
      <c r="A1420" s="12">
        <v>39310</v>
      </c>
      <c r="B1420" s="17">
        <f t="shared" si="265"/>
        <v>8</v>
      </c>
      <c r="C1420" s="17">
        <f t="shared" si="266"/>
        <v>4</v>
      </c>
      <c r="D1420" s="17">
        <f t="shared" si="267"/>
        <v>16</v>
      </c>
      <c r="E1420" s="18">
        <v>2848.8414235583987</v>
      </c>
      <c r="F1420">
        <f t="shared" si="273"/>
        <v>1418</v>
      </c>
      <c r="L1420" s="20">
        <f t="shared" si="264"/>
        <v>2848.8414235583987</v>
      </c>
      <c r="N1420" s="2">
        <f t="shared" si="274"/>
        <v>554.52963446812407</v>
      </c>
      <c r="O1420" s="2">
        <f t="shared" si="271"/>
        <v>2294.3117890902745</v>
      </c>
      <c r="P1420" s="2">
        <f t="shared" si="272"/>
        <v>0</v>
      </c>
      <c r="R1420" s="12">
        <v>39225</v>
      </c>
      <c r="S1420" s="17">
        <f t="shared" si="268"/>
        <v>5</v>
      </c>
      <c r="T1420" s="17">
        <f t="shared" si="269"/>
        <v>3</v>
      </c>
      <c r="U1420" s="17">
        <f t="shared" si="270"/>
        <v>23</v>
      </c>
      <c r="V1420" s="18">
        <v>1669.87</v>
      </c>
      <c r="W1420">
        <f t="shared" si="275"/>
        <v>7342</v>
      </c>
    </row>
    <row r="1421" spans="1:23">
      <c r="A1421" s="12">
        <v>39212</v>
      </c>
      <c r="B1421" s="17">
        <f t="shared" si="265"/>
        <v>5</v>
      </c>
      <c r="C1421" s="17">
        <f t="shared" si="266"/>
        <v>4</v>
      </c>
      <c r="D1421" s="17">
        <f t="shared" si="267"/>
        <v>10</v>
      </c>
      <c r="E1421" s="18">
        <v>2848</v>
      </c>
      <c r="F1421">
        <f t="shared" si="273"/>
        <v>1419</v>
      </c>
      <c r="L1421" s="20">
        <f t="shared" si="264"/>
        <v>2848</v>
      </c>
      <c r="N1421" s="2">
        <f t="shared" si="274"/>
        <v>554.52963446812407</v>
      </c>
      <c r="O1421" s="2">
        <f t="shared" si="271"/>
        <v>2293.4703655318758</v>
      </c>
      <c r="P1421" s="2">
        <f t="shared" si="272"/>
        <v>0</v>
      </c>
      <c r="R1421" s="12">
        <v>39124</v>
      </c>
      <c r="S1421" s="17">
        <f t="shared" si="268"/>
        <v>2</v>
      </c>
      <c r="T1421" s="17">
        <f t="shared" si="269"/>
        <v>7</v>
      </c>
      <c r="U1421" s="17">
        <f t="shared" si="270"/>
        <v>11</v>
      </c>
      <c r="V1421" s="18">
        <v>1670</v>
      </c>
      <c r="W1421">
        <f t="shared" si="275"/>
        <v>7341</v>
      </c>
    </row>
    <row r="1422" spans="1:23">
      <c r="A1422" s="12">
        <v>39357</v>
      </c>
      <c r="B1422" s="17">
        <f t="shared" si="265"/>
        <v>10</v>
      </c>
      <c r="C1422" s="17">
        <f t="shared" si="266"/>
        <v>2</v>
      </c>
      <c r="D1422" s="17">
        <f t="shared" si="267"/>
        <v>2</v>
      </c>
      <c r="E1422" s="18">
        <v>2847.8307662382813</v>
      </c>
      <c r="F1422">
        <f t="shared" si="273"/>
        <v>1420</v>
      </c>
      <c r="L1422" s="20">
        <f t="shared" si="264"/>
        <v>2847.8307662382813</v>
      </c>
      <c r="N1422" s="2">
        <f t="shared" si="274"/>
        <v>554.52963446812407</v>
      </c>
      <c r="O1422" s="2">
        <f t="shared" si="271"/>
        <v>2293.3011317701571</v>
      </c>
      <c r="P1422" s="2">
        <f t="shared" si="272"/>
        <v>0</v>
      </c>
      <c r="R1422" s="12">
        <v>39356</v>
      </c>
      <c r="S1422" s="17">
        <f t="shared" si="268"/>
        <v>10</v>
      </c>
      <c r="T1422" s="17">
        <f t="shared" si="269"/>
        <v>1</v>
      </c>
      <c r="U1422" s="17">
        <f t="shared" si="270"/>
        <v>1</v>
      </c>
      <c r="V1422" s="18">
        <v>1670.0289781270701</v>
      </c>
      <c r="W1422">
        <f t="shared" si="275"/>
        <v>7340</v>
      </c>
    </row>
    <row r="1423" spans="1:23">
      <c r="A1423" s="12">
        <v>39352</v>
      </c>
      <c r="B1423" s="17">
        <f t="shared" si="265"/>
        <v>9</v>
      </c>
      <c r="C1423" s="17">
        <f t="shared" si="266"/>
        <v>4</v>
      </c>
      <c r="D1423" s="17">
        <f t="shared" si="267"/>
        <v>27</v>
      </c>
      <c r="E1423" s="18">
        <v>2847.7288274490234</v>
      </c>
      <c r="F1423">
        <f t="shared" si="273"/>
        <v>1421</v>
      </c>
      <c r="L1423" s="20">
        <f t="shared" si="264"/>
        <v>2847.7288274490234</v>
      </c>
      <c r="N1423" s="2">
        <f t="shared" si="274"/>
        <v>554.52963446812407</v>
      </c>
      <c r="O1423" s="2">
        <f t="shared" si="271"/>
        <v>2293.1991929808992</v>
      </c>
      <c r="P1423" s="2">
        <f t="shared" si="272"/>
        <v>0</v>
      </c>
      <c r="R1423" s="12">
        <v>39093</v>
      </c>
      <c r="S1423" s="17">
        <f t="shared" si="268"/>
        <v>1</v>
      </c>
      <c r="T1423" s="17">
        <f t="shared" si="269"/>
        <v>4</v>
      </c>
      <c r="U1423" s="17">
        <f t="shared" si="270"/>
        <v>11</v>
      </c>
      <c r="V1423" s="18">
        <v>1670.18</v>
      </c>
      <c r="W1423">
        <f t="shared" si="275"/>
        <v>7339</v>
      </c>
    </row>
    <row r="1424" spans="1:23">
      <c r="A1424" s="12">
        <v>39266</v>
      </c>
      <c r="B1424" s="17">
        <f t="shared" si="265"/>
        <v>7</v>
      </c>
      <c r="C1424" s="17">
        <f t="shared" si="266"/>
        <v>2</v>
      </c>
      <c r="D1424" s="17">
        <f t="shared" si="267"/>
        <v>3</v>
      </c>
      <c r="E1424" s="18">
        <v>2847.7025043765625</v>
      </c>
      <c r="F1424">
        <f t="shared" si="273"/>
        <v>1422</v>
      </c>
      <c r="L1424" s="20">
        <f t="shared" si="264"/>
        <v>2847.7025043765625</v>
      </c>
      <c r="N1424" s="2">
        <f t="shared" si="274"/>
        <v>554.52963446812407</v>
      </c>
      <c r="O1424" s="2">
        <f t="shared" si="271"/>
        <v>2293.1728699084383</v>
      </c>
      <c r="P1424" s="2">
        <f t="shared" si="272"/>
        <v>0</v>
      </c>
      <c r="R1424" s="12">
        <v>39138</v>
      </c>
      <c r="S1424" s="17">
        <f t="shared" si="268"/>
        <v>2</v>
      </c>
      <c r="T1424" s="17">
        <f t="shared" si="269"/>
        <v>7</v>
      </c>
      <c r="U1424" s="17">
        <f t="shared" si="270"/>
        <v>25</v>
      </c>
      <c r="V1424" s="18">
        <v>1671</v>
      </c>
      <c r="W1424">
        <f t="shared" si="275"/>
        <v>7338</v>
      </c>
    </row>
    <row r="1425" spans="1:23">
      <c r="A1425" s="12">
        <v>39355</v>
      </c>
      <c r="B1425" s="17">
        <f t="shared" si="265"/>
        <v>9</v>
      </c>
      <c r="C1425" s="17">
        <f t="shared" si="266"/>
        <v>7</v>
      </c>
      <c r="D1425" s="17">
        <f t="shared" si="267"/>
        <v>30</v>
      </c>
      <c r="E1425" s="18">
        <v>2847.438250532422</v>
      </c>
      <c r="F1425">
        <f t="shared" si="273"/>
        <v>1423</v>
      </c>
      <c r="L1425" s="20">
        <f t="shared" si="264"/>
        <v>2847.438250532422</v>
      </c>
      <c r="N1425" s="2">
        <f t="shared" si="274"/>
        <v>554.52963446812407</v>
      </c>
      <c r="O1425" s="2">
        <f t="shared" si="271"/>
        <v>2292.9086160642978</v>
      </c>
      <c r="P1425" s="2">
        <f t="shared" si="272"/>
        <v>0</v>
      </c>
      <c r="R1425" s="12">
        <v>39172</v>
      </c>
      <c r="S1425" s="17">
        <f t="shared" si="268"/>
        <v>3</v>
      </c>
      <c r="T1425" s="17">
        <f t="shared" si="269"/>
        <v>6</v>
      </c>
      <c r="U1425" s="17">
        <f t="shared" si="270"/>
        <v>31</v>
      </c>
      <c r="V1425" s="18">
        <v>1671</v>
      </c>
      <c r="W1425">
        <f t="shared" si="275"/>
        <v>7337</v>
      </c>
    </row>
    <row r="1426" spans="1:23">
      <c r="A1426" s="12">
        <v>39243</v>
      </c>
      <c r="B1426" s="17">
        <f t="shared" si="265"/>
        <v>6</v>
      </c>
      <c r="C1426" s="17">
        <f t="shared" si="266"/>
        <v>7</v>
      </c>
      <c r="D1426" s="17">
        <f t="shared" si="267"/>
        <v>10</v>
      </c>
      <c r="E1426" s="18">
        <v>2847.4</v>
      </c>
      <c r="F1426">
        <f t="shared" si="273"/>
        <v>1424</v>
      </c>
      <c r="L1426" s="20">
        <f t="shared" si="264"/>
        <v>2847.4</v>
      </c>
      <c r="N1426" s="2">
        <f t="shared" si="274"/>
        <v>554.52963446812407</v>
      </c>
      <c r="O1426" s="2">
        <f t="shared" si="271"/>
        <v>2292.8703655318759</v>
      </c>
      <c r="P1426" s="2">
        <f t="shared" si="272"/>
        <v>0</v>
      </c>
      <c r="R1426" s="12">
        <v>39098</v>
      </c>
      <c r="S1426" s="17">
        <f t="shared" si="268"/>
        <v>1</v>
      </c>
      <c r="T1426" s="17">
        <f t="shared" si="269"/>
        <v>2</v>
      </c>
      <c r="U1426" s="17">
        <f t="shared" si="270"/>
        <v>16</v>
      </c>
      <c r="V1426" s="18">
        <v>1671.23</v>
      </c>
      <c r="W1426">
        <f t="shared" si="275"/>
        <v>7336</v>
      </c>
    </row>
    <row r="1427" spans="1:23">
      <c r="A1427" s="12">
        <v>39256</v>
      </c>
      <c r="B1427" s="17">
        <f t="shared" si="265"/>
        <v>6</v>
      </c>
      <c r="C1427" s="17">
        <f t="shared" si="266"/>
        <v>6</v>
      </c>
      <c r="D1427" s="17">
        <f t="shared" si="267"/>
        <v>23</v>
      </c>
      <c r="E1427" s="18">
        <v>2846.31</v>
      </c>
      <c r="F1427">
        <f t="shared" si="273"/>
        <v>1425</v>
      </c>
      <c r="L1427" s="20">
        <f t="shared" si="264"/>
        <v>2846.31</v>
      </c>
      <c r="N1427" s="2">
        <f t="shared" si="274"/>
        <v>554.52963446812407</v>
      </c>
      <c r="O1427" s="2">
        <f t="shared" si="271"/>
        <v>2291.7803655318758</v>
      </c>
      <c r="P1427" s="2">
        <f t="shared" si="272"/>
        <v>0</v>
      </c>
      <c r="R1427" s="12">
        <v>39419</v>
      </c>
      <c r="S1427" s="17">
        <f t="shared" si="268"/>
        <v>12</v>
      </c>
      <c r="T1427" s="17">
        <f t="shared" si="269"/>
        <v>1</v>
      </c>
      <c r="U1427" s="17">
        <f t="shared" si="270"/>
        <v>3</v>
      </c>
      <c r="V1427" s="18">
        <v>1671.6318335867186</v>
      </c>
      <c r="W1427">
        <f t="shared" si="275"/>
        <v>7335</v>
      </c>
    </row>
    <row r="1428" spans="1:23">
      <c r="A1428" s="12">
        <v>39287</v>
      </c>
      <c r="B1428" s="17">
        <f t="shared" si="265"/>
        <v>7</v>
      </c>
      <c r="C1428" s="17">
        <f t="shared" si="266"/>
        <v>2</v>
      </c>
      <c r="D1428" s="17">
        <f t="shared" si="267"/>
        <v>24</v>
      </c>
      <c r="E1428" s="18">
        <v>2845.3801260951172</v>
      </c>
      <c r="F1428">
        <f t="shared" si="273"/>
        <v>1426</v>
      </c>
      <c r="L1428" s="20">
        <f t="shared" si="264"/>
        <v>2845.3801260951172</v>
      </c>
      <c r="N1428" s="2">
        <f t="shared" si="274"/>
        <v>554.52963446812407</v>
      </c>
      <c r="O1428" s="2">
        <f t="shared" si="271"/>
        <v>2290.8504916269931</v>
      </c>
      <c r="P1428" s="2">
        <f t="shared" si="272"/>
        <v>0</v>
      </c>
      <c r="R1428" s="12">
        <v>39090</v>
      </c>
      <c r="S1428" s="17">
        <f t="shared" si="268"/>
        <v>1</v>
      </c>
      <c r="T1428" s="17">
        <f t="shared" si="269"/>
        <v>1</v>
      </c>
      <c r="U1428" s="17">
        <f t="shared" si="270"/>
        <v>8</v>
      </c>
      <c r="V1428" s="18">
        <v>1671.76</v>
      </c>
      <c r="W1428">
        <f t="shared" si="275"/>
        <v>7334</v>
      </c>
    </row>
    <row r="1429" spans="1:23">
      <c r="A1429" s="12">
        <v>39108</v>
      </c>
      <c r="B1429" s="17">
        <f t="shared" si="265"/>
        <v>1</v>
      </c>
      <c r="C1429" s="17">
        <f t="shared" si="266"/>
        <v>5</v>
      </c>
      <c r="D1429" s="17">
        <f t="shared" si="267"/>
        <v>26</v>
      </c>
      <c r="E1429" s="18">
        <v>2845</v>
      </c>
      <c r="F1429">
        <f t="shared" si="273"/>
        <v>1427</v>
      </c>
      <c r="L1429" s="20">
        <f t="shared" si="264"/>
        <v>2845</v>
      </c>
      <c r="N1429" s="2">
        <f t="shared" si="274"/>
        <v>554.52963446812407</v>
      </c>
      <c r="O1429" s="2">
        <f t="shared" si="271"/>
        <v>2290.4703655318758</v>
      </c>
      <c r="P1429" s="2">
        <f t="shared" si="272"/>
        <v>0</v>
      </c>
      <c r="R1429" s="12">
        <v>39160</v>
      </c>
      <c r="S1429" s="17">
        <f t="shared" si="268"/>
        <v>3</v>
      </c>
      <c r="T1429" s="17">
        <f t="shared" si="269"/>
        <v>1</v>
      </c>
      <c r="U1429" s="17">
        <f t="shared" si="270"/>
        <v>19</v>
      </c>
      <c r="V1429" s="18">
        <v>1672.11</v>
      </c>
      <c r="W1429">
        <f t="shared" si="275"/>
        <v>7333</v>
      </c>
    </row>
    <row r="1430" spans="1:23">
      <c r="A1430" s="12">
        <v>39241</v>
      </c>
      <c r="B1430" s="17">
        <f t="shared" si="265"/>
        <v>6</v>
      </c>
      <c r="C1430" s="17">
        <f t="shared" si="266"/>
        <v>5</v>
      </c>
      <c r="D1430" s="17">
        <f t="shared" si="267"/>
        <v>8</v>
      </c>
      <c r="E1430" s="18">
        <v>2845</v>
      </c>
      <c r="F1430">
        <f t="shared" si="273"/>
        <v>1428</v>
      </c>
      <c r="L1430" s="20">
        <f t="shared" si="264"/>
        <v>2845</v>
      </c>
      <c r="N1430" s="2">
        <f t="shared" si="274"/>
        <v>554.52963446812407</v>
      </c>
      <c r="O1430" s="2">
        <f t="shared" si="271"/>
        <v>2290.4703655318758</v>
      </c>
      <c r="P1430" s="2">
        <f t="shared" si="272"/>
        <v>0</v>
      </c>
      <c r="R1430" s="12">
        <v>39202</v>
      </c>
      <c r="S1430" s="17">
        <f t="shared" si="268"/>
        <v>4</v>
      </c>
      <c r="T1430" s="17">
        <f t="shared" si="269"/>
        <v>1</v>
      </c>
      <c r="U1430" s="17">
        <f t="shared" si="270"/>
        <v>30</v>
      </c>
      <c r="V1430" s="18">
        <v>1672.36</v>
      </c>
      <c r="W1430">
        <f t="shared" si="275"/>
        <v>7332</v>
      </c>
    </row>
    <row r="1431" spans="1:23">
      <c r="A1431" s="12">
        <v>39257</v>
      </c>
      <c r="B1431" s="17">
        <f t="shared" si="265"/>
        <v>6</v>
      </c>
      <c r="C1431" s="17">
        <f t="shared" si="266"/>
        <v>7</v>
      </c>
      <c r="D1431" s="17">
        <f t="shared" si="267"/>
        <v>24</v>
      </c>
      <c r="E1431" s="18">
        <v>2845</v>
      </c>
      <c r="F1431">
        <f t="shared" si="273"/>
        <v>1429</v>
      </c>
      <c r="L1431" s="20">
        <f t="shared" si="264"/>
        <v>2845</v>
      </c>
      <c r="N1431" s="2">
        <f t="shared" si="274"/>
        <v>554.52963446812407</v>
      </c>
      <c r="O1431" s="2">
        <f t="shared" si="271"/>
        <v>2290.4703655318758</v>
      </c>
      <c r="P1431" s="2">
        <f t="shared" si="272"/>
        <v>0</v>
      </c>
      <c r="R1431" s="12">
        <v>39437</v>
      </c>
      <c r="S1431" s="17">
        <f t="shared" si="268"/>
        <v>12</v>
      </c>
      <c r="T1431" s="17">
        <f t="shared" si="269"/>
        <v>5</v>
      </c>
      <c r="U1431" s="17">
        <f t="shared" si="270"/>
        <v>21</v>
      </c>
      <c r="V1431" s="18">
        <v>1672.6879340405078</v>
      </c>
      <c r="W1431">
        <f t="shared" si="275"/>
        <v>7331</v>
      </c>
    </row>
    <row r="1432" spans="1:23">
      <c r="A1432" s="12">
        <v>39206</v>
      </c>
      <c r="B1432" s="17">
        <f t="shared" si="265"/>
        <v>5</v>
      </c>
      <c r="C1432" s="17">
        <f t="shared" si="266"/>
        <v>5</v>
      </c>
      <c r="D1432" s="17">
        <f t="shared" si="267"/>
        <v>4</v>
      </c>
      <c r="E1432" s="18">
        <v>2844.6</v>
      </c>
      <c r="F1432">
        <f t="shared" si="273"/>
        <v>1430</v>
      </c>
      <c r="L1432" s="20">
        <f t="shared" si="264"/>
        <v>2844.6</v>
      </c>
      <c r="N1432" s="2">
        <f t="shared" si="274"/>
        <v>554.52963446812407</v>
      </c>
      <c r="O1432" s="2">
        <f t="shared" si="271"/>
        <v>2290.0703655318757</v>
      </c>
      <c r="P1432" s="2">
        <f t="shared" si="272"/>
        <v>0</v>
      </c>
      <c r="R1432" s="12">
        <v>39250</v>
      </c>
      <c r="S1432" s="17">
        <f t="shared" si="268"/>
        <v>6</v>
      </c>
      <c r="T1432" s="17">
        <f t="shared" si="269"/>
        <v>7</v>
      </c>
      <c r="U1432" s="17">
        <f t="shared" si="270"/>
        <v>17</v>
      </c>
      <c r="V1432" s="18">
        <v>1672.92</v>
      </c>
      <c r="W1432">
        <f t="shared" si="275"/>
        <v>7330</v>
      </c>
    </row>
    <row r="1433" spans="1:23">
      <c r="A1433" s="12">
        <v>39268</v>
      </c>
      <c r="B1433" s="17">
        <f t="shared" si="265"/>
        <v>7</v>
      </c>
      <c r="C1433" s="17">
        <f t="shared" si="266"/>
        <v>4</v>
      </c>
      <c r="D1433" s="17">
        <f t="shared" si="267"/>
        <v>5</v>
      </c>
      <c r="E1433" s="18">
        <v>2844.483148325</v>
      </c>
      <c r="F1433">
        <f t="shared" si="273"/>
        <v>1431</v>
      </c>
      <c r="L1433" s="20">
        <f t="shared" si="264"/>
        <v>2844.483148325</v>
      </c>
      <c r="N1433" s="2">
        <f t="shared" si="274"/>
        <v>554.52963446812407</v>
      </c>
      <c r="O1433" s="2">
        <f t="shared" si="271"/>
        <v>2289.9535138568758</v>
      </c>
      <c r="P1433" s="2">
        <f t="shared" si="272"/>
        <v>0</v>
      </c>
      <c r="R1433" s="12">
        <v>39391</v>
      </c>
      <c r="S1433" s="17">
        <f t="shared" si="268"/>
        <v>11</v>
      </c>
      <c r="T1433" s="17">
        <f t="shared" si="269"/>
        <v>1</v>
      </c>
      <c r="U1433" s="17">
        <f t="shared" si="270"/>
        <v>5</v>
      </c>
      <c r="V1433" s="18">
        <v>1673.0074879246483</v>
      </c>
      <c r="W1433">
        <f t="shared" si="275"/>
        <v>7329</v>
      </c>
    </row>
    <row r="1434" spans="1:23">
      <c r="A1434" s="12">
        <v>39237</v>
      </c>
      <c r="B1434" s="17">
        <f t="shared" si="265"/>
        <v>6</v>
      </c>
      <c r="C1434" s="17">
        <f t="shared" si="266"/>
        <v>1</v>
      </c>
      <c r="D1434" s="17">
        <f t="shared" si="267"/>
        <v>4</v>
      </c>
      <c r="E1434" s="18">
        <v>2844.25</v>
      </c>
      <c r="F1434">
        <f t="shared" si="273"/>
        <v>1432</v>
      </c>
      <c r="L1434" s="20">
        <f t="shared" si="264"/>
        <v>2844.25</v>
      </c>
      <c r="N1434" s="2">
        <f t="shared" si="274"/>
        <v>554.52963446812407</v>
      </c>
      <c r="O1434" s="2">
        <f t="shared" si="271"/>
        <v>2289.7203655318758</v>
      </c>
      <c r="P1434" s="2">
        <f t="shared" si="272"/>
        <v>0</v>
      </c>
      <c r="R1434" s="12">
        <v>39446</v>
      </c>
      <c r="S1434" s="17">
        <f t="shared" si="268"/>
        <v>12</v>
      </c>
      <c r="T1434" s="17">
        <f t="shared" si="269"/>
        <v>7</v>
      </c>
      <c r="U1434" s="17">
        <f t="shared" si="270"/>
        <v>30</v>
      </c>
      <c r="V1434" s="18">
        <v>1673.5254156357614</v>
      </c>
      <c r="W1434">
        <f t="shared" si="275"/>
        <v>7328</v>
      </c>
    </row>
    <row r="1435" spans="1:23">
      <c r="A1435" s="12">
        <v>39243</v>
      </c>
      <c r="B1435" s="17">
        <f t="shared" si="265"/>
        <v>6</v>
      </c>
      <c r="C1435" s="17">
        <f t="shared" si="266"/>
        <v>7</v>
      </c>
      <c r="D1435" s="17">
        <f t="shared" si="267"/>
        <v>10</v>
      </c>
      <c r="E1435" s="18">
        <v>2844</v>
      </c>
      <c r="F1435">
        <f t="shared" si="273"/>
        <v>1433</v>
      </c>
      <c r="L1435" s="20">
        <f t="shared" si="264"/>
        <v>2844</v>
      </c>
      <c r="N1435" s="2">
        <f t="shared" si="274"/>
        <v>554.52963446812407</v>
      </c>
      <c r="O1435" s="2">
        <f t="shared" si="271"/>
        <v>2289.4703655318758</v>
      </c>
      <c r="P1435" s="2">
        <f t="shared" si="272"/>
        <v>0</v>
      </c>
      <c r="R1435" s="12">
        <v>39204</v>
      </c>
      <c r="S1435" s="17">
        <f t="shared" si="268"/>
        <v>5</v>
      </c>
      <c r="T1435" s="17">
        <f t="shared" si="269"/>
        <v>3</v>
      </c>
      <c r="U1435" s="17">
        <f t="shared" si="270"/>
        <v>2</v>
      </c>
      <c r="V1435" s="18">
        <v>1674.01</v>
      </c>
      <c r="W1435">
        <f t="shared" si="275"/>
        <v>7327</v>
      </c>
    </row>
    <row r="1436" spans="1:23">
      <c r="A1436" s="12">
        <v>39330</v>
      </c>
      <c r="B1436" s="17">
        <f t="shared" si="265"/>
        <v>9</v>
      </c>
      <c r="C1436" s="17">
        <f t="shared" si="266"/>
        <v>3</v>
      </c>
      <c r="D1436" s="17">
        <f t="shared" si="267"/>
        <v>5</v>
      </c>
      <c r="E1436" s="18">
        <v>2843.7350465646487</v>
      </c>
      <c r="F1436">
        <f t="shared" si="273"/>
        <v>1434</v>
      </c>
      <c r="L1436" s="20">
        <f t="shared" si="264"/>
        <v>2843.7350465646487</v>
      </c>
      <c r="N1436" s="2">
        <f t="shared" si="274"/>
        <v>554.52963446812407</v>
      </c>
      <c r="O1436" s="2">
        <f t="shared" si="271"/>
        <v>2289.2054120965245</v>
      </c>
      <c r="P1436" s="2">
        <f t="shared" si="272"/>
        <v>0</v>
      </c>
      <c r="R1436" s="12">
        <v>39200</v>
      </c>
      <c r="S1436" s="17">
        <f t="shared" si="268"/>
        <v>4</v>
      </c>
      <c r="T1436" s="17">
        <f t="shared" si="269"/>
        <v>6</v>
      </c>
      <c r="U1436" s="17">
        <f t="shared" si="270"/>
        <v>28</v>
      </c>
      <c r="V1436" s="18">
        <v>1674.74</v>
      </c>
      <c r="W1436">
        <f t="shared" si="275"/>
        <v>7326</v>
      </c>
    </row>
    <row r="1437" spans="1:23">
      <c r="A1437" s="12">
        <v>39350</v>
      </c>
      <c r="B1437" s="17">
        <f t="shared" si="265"/>
        <v>9</v>
      </c>
      <c r="C1437" s="17">
        <f t="shared" si="266"/>
        <v>2</v>
      </c>
      <c r="D1437" s="17">
        <f t="shared" si="267"/>
        <v>25</v>
      </c>
      <c r="E1437" s="18">
        <v>2843.2220237199217</v>
      </c>
      <c r="F1437">
        <f t="shared" si="273"/>
        <v>1435</v>
      </c>
      <c r="L1437" s="20">
        <f t="shared" si="264"/>
        <v>2843.2220237199217</v>
      </c>
      <c r="N1437" s="2">
        <f t="shared" si="274"/>
        <v>554.52963446812407</v>
      </c>
      <c r="O1437" s="2">
        <f t="shared" si="271"/>
        <v>2288.6923892517975</v>
      </c>
      <c r="P1437" s="2">
        <f t="shared" si="272"/>
        <v>0</v>
      </c>
      <c r="R1437" s="12">
        <v>39433</v>
      </c>
      <c r="S1437" s="17">
        <f t="shared" si="268"/>
        <v>12</v>
      </c>
      <c r="T1437" s="17">
        <f t="shared" si="269"/>
        <v>1</v>
      </c>
      <c r="U1437" s="17">
        <f t="shared" si="270"/>
        <v>17</v>
      </c>
      <c r="V1437" s="18">
        <v>1675.4622867828907</v>
      </c>
      <c r="W1437">
        <f t="shared" si="275"/>
        <v>7325</v>
      </c>
    </row>
    <row r="1438" spans="1:23">
      <c r="A1438" s="12">
        <v>39213</v>
      </c>
      <c r="B1438" s="17">
        <f t="shared" si="265"/>
        <v>5</v>
      </c>
      <c r="C1438" s="17">
        <f t="shared" si="266"/>
        <v>5</v>
      </c>
      <c r="D1438" s="17">
        <f t="shared" si="267"/>
        <v>11</v>
      </c>
      <c r="E1438" s="18">
        <v>2842</v>
      </c>
      <c r="F1438">
        <f t="shared" si="273"/>
        <v>1436</v>
      </c>
      <c r="L1438" s="20">
        <f t="shared" si="264"/>
        <v>2842</v>
      </c>
      <c r="N1438" s="2">
        <f t="shared" si="274"/>
        <v>554.52963446812407</v>
      </c>
      <c r="O1438" s="2">
        <f t="shared" si="271"/>
        <v>2287.4703655318758</v>
      </c>
      <c r="P1438" s="2">
        <f t="shared" si="272"/>
        <v>0</v>
      </c>
      <c r="R1438" s="12">
        <v>39405</v>
      </c>
      <c r="S1438" s="17">
        <f t="shared" si="268"/>
        <v>11</v>
      </c>
      <c r="T1438" s="17">
        <f t="shared" si="269"/>
        <v>1</v>
      </c>
      <c r="U1438" s="17">
        <f t="shared" si="270"/>
        <v>19</v>
      </c>
      <c r="V1438" s="18">
        <v>1675.5602201167189</v>
      </c>
      <c r="W1438">
        <f t="shared" si="275"/>
        <v>7324</v>
      </c>
    </row>
    <row r="1439" spans="1:23">
      <c r="A1439" s="12">
        <v>39269</v>
      </c>
      <c r="B1439" s="17">
        <f t="shared" si="265"/>
        <v>7</v>
      </c>
      <c r="C1439" s="17">
        <f t="shared" si="266"/>
        <v>5</v>
      </c>
      <c r="D1439" s="17">
        <f t="shared" si="267"/>
        <v>6</v>
      </c>
      <c r="E1439" s="18">
        <v>2841.6747075521484</v>
      </c>
      <c r="F1439">
        <f t="shared" si="273"/>
        <v>1437</v>
      </c>
      <c r="L1439" s="20">
        <f t="shared" si="264"/>
        <v>2841.6747075521484</v>
      </c>
      <c r="N1439" s="2">
        <f t="shared" si="274"/>
        <v>554.52963446812407</v>
      </c>
      <c r="O1439" s="2">
        <f t="shared" si="271"/>
        <v>2287.1450730840243</v>
      </c>
      <c r="P1439" s="2">
        <f t="shared" si="272"/>
        <v>0</v>
      </c>
      <c r="R1439" s="12">
        <v>39287</v>
      </c>
      <c r="S1439" s="17">
        <f t="shared" si="268"/>
        <v>7</v>
      </c>
      <c r="T1439" s="17">
        <f t="shared" si="269"/>
        <v>2</v>
      </c>
      <c r="U1439" s="17">
        <f t="shared" si="270"/>
        <v>24</v>
      </c>
      <c r="V1439" s="18">
        <v>1675.6012271327343</v>
      </c>
      <c r="W1439">
        <f t="shared" si="275"/>
        <v>7323</v>
      </c>
    </row>
    <row r="1440" spans="1:23">
      <c r="A1440" s="12">
        <v>39184</v>
      </c>
      <c r="B1440" s="17">
        <f t="shared" si="265"/>
        <v>4</v>
      </c>
      <c r="C1440" s="17">
        <f t="shared" si="266"/>
        <v>4</v>
      </c>
      <c r="D1440" s="17">
        <f t="shared" si="267"/>
        <v>12</v>
      </c>
      <c r="E1440" s="18">
        <v>2841</v>
      </c>
      <c r="F1440">
        <f t="shared" si="273"/>
        <v>1438</v>
      </c>
      <c r="L1440" s="20">
        <f t="shared" si="264"/>
        <v>2841</v>
      </c>
      <c r="N1440" s="2">
        <f t="shared" si="274"/>
        <v>554.52963446812407</v>
      </c>
      <c r="O1440" s="2">
        <f t="shared" si="271"/>
        <v>2286.4703655318758</v>
      </c>
      <c r="P1440" s="2">
        <f t="shared" si="272"/>
        <v>0</v>
      </c>
      <c r="R1440" s="12">
        <v>39439</v>
      </c>
      <c r="S1440" s="17">
        <f t="shared" si="268"/>
        <v>12</v>
      </c>
      <c r="T1440" s="17">
        <f t="shared" si="269"/>
        <v>7</v>
      </c>
      <c r="U1440" s="17">
        <f t="shared" si="270"/>
        <v>23</v>
      </c>
      <c r="V1440" s="18">
        <v>1675.6490810590431</v>
      </c>
      <c r="W1440">
        <f t="shared" si="275"/>
        <v>7322</v>
      </c>
    </row>
    <row r="1441" spans="1:23">
      <c r="A1441" s="12">
        <v>39197</v>
      </c>
      <c r="B1441" s="17">
        <f t="shared" si="265"/>
        <v>4</v>
      </c>
      <c r="C1441" s="17">
        <f t="shared" si="266"/>
        <v>3</v>
      </c>
      <c r="D1441" s="17">
        <f t="shared" si="267"/>
        <v>25</v>
      </c>
      <c r="E1441" s="18">
        <v>2841</v>
      </c>
      <c r="F1441">
        <f t="shared" si="273"/>
        <v>1439</v>
      </c>
      <c r="L1441" s="20">
        <f t="shared" si="264"/>
        <v>2841</v>
      </c>
      <c r="N1441" s="2">
        <f t="shared" si="274"/>
        <v>554.52963446812407</v>
      </c>
      <c r="O1441" s="2">
        <f t="shared" si="271"/>
        <v>2286.4703655318758</v>
      </c>
      <c r="P1441" s="2">
        <f t="shared" si="272"/>
        <v>0</v>
      </c>
      <c r="R1441" s="12">
        <v>39384</v>
      </c>
      <c r="S1441" s="17">
        <f t="shared" si="268"/>
        <v>10</v>
      </c>
      <c r="T1441" s="17">
        <f t="shared" si="269"/>
        <v>1</v>
      </c>
      <c r="U1441" s="17">
        <f t="shared" si="270"/>
        <v>29</v>
      </c>
      <c r="V1441" s="18">
        <v>1676.1708158166796</v>
      </c>
      <c r="W1441">
        <f t="shared" si="275"/>
        <v>7321</v>
      </c>
    </row>
    <row r="1442" spans="1:23">
      <c r="A1442" s="12">
        <v>39361</v>
      </c>
      <c r="B1442" s="17">
        <f t="shared" si="265"/>
        <v>10</v>
      </c>
      <c r="C1442" s="17">
        <f t="shared" si="266"/>
        <v>6</v>
      </c>
      <c r="D1442" s="17">
        <f t="shared" si="267"/>
        <v>6</v>
      </c>
      <c r="E1442" s="18">
        <v>2840.7635722574219</v>
      </c>
      <c r="F1442">
        <f t="shared" si="273"/>
        <v>1440</v>
      </c>
      <c r="L1442" s="20">
        <f t="shared" si="264"/>
        <v>2840.7635722574219</v>
      </c>
      <c r="N1442" s="2">
        <f t="shared" si="274"/>
        <v>554.52963446812407</v>
      </c>
      <c r="O1442" s="2">
        <f t="shared" si="271"/>
        <v>2286.2339377892977</v>
      </c>
      <c r="P1442" s="2">
        <f t="shared" si="272"/>
        <v>0</v>
      </c>
      <c r="R1442" s="12">
        <v>39122</v>
      </c>
      <c r="S1442" s="17">
        <f t="shared" si="268"/>
        <v>2</v>
      </c>
      <c r="T1442" s="17">
        <f t="shared" si="269"/>
        <v>5</v>
      </c>
      <c r="U1442" s="17">
        <f t="shared" si="270"/>
        <v>9</v>
      </c>
      <c r="V1442" s="18">
        <v>1676.35</v>
      </c>
      <c r="W1442">
        <f t="shared" si="275"/>
        <v>7320</v>
      </c>
    </row>
    <row r="1443" spans="1:23">
      <c r="A1443" s="12">
        <v>39223</v>
      </c>
      <c r="B1443" s="17">
        <f t="shared" si="265"/>
        <v>5</v>
      </c>
      <c r="C1443" s="17">
        <f t="shared" si="266"/>
        <v>1</v>
      </c>
      <c r="D1443" s="17">
        <f t="shared" si="267"/>
        <v>21</v>
      </c>
      <c r="E1443" s="18">
        <v>2840.51</v>
      </c>
      <c r="F1443">
        <f t="shared" si="273"/>
        <v>1441</v>
      </c>
      <c r="L1443" s="20">
        <f t="shared" si="264"/>
        <v>2840.51</v>
      </c>
      <c r="N1443" s="2">
        <f t="shared" si="274"/>
        <v>554.52963446812407</v>
      </c>
      <c r="O1443" s="2">
        <f t="shared" si="271"/>
        <v>2285.980365531876</v>
      </c>
      <c r="P1443" s="2">
        <f t="shared" si="272"/>
        <v>0</v>
      </c>
      <c r="R1443" s="12">
        <v>39170</v>
      </c>
      <c r="S1443" s="17">
        <f t="shared" si="268"/>
        <v>3</v>
      </c>
      <c r="T1443" s="17">
        <f t="shared" si="269"/>
        <v>4</v>
      </c>
      <c r="U1443" s="17">
        <f t="shared" si="270"/>
        <v>29</v>
      </c>
      <c r="V1443" s="18">
        <v>1676.36</v>
      </c>
      <c r="W1443">
        <f t="shared" si="275"/>
        <v>7319</v>
      </c>
    </row>
    <row r="1444" spans="1:23">
      <c r="A1444" s="12">
        <v>39253</v>
      </c>
      <c r="B1444" s="17">
        <f t="shared" si="265"/>
        <v>6</v>
      </c>
      <c r="C1444" s="17">
        <f t="shared" si="266"/>
        <v>3</v>
      </c>
      <c r="D1444" s="17">
        <f t="shared" si="267"/>
        <v>20</v>
      </c>
      <c r="E1444" s="18">
        <v>2839.67</v>
      </c>
      <c r="F1444">
        <f t="shared" si="273"/>
        <v>1442</v>
      </c>
      <c r="L1444" s="20">
        <f t="shared" si="264"/>
        <v>2839.67</v>
      </c>
      <c r="N1444" s="2">
        <f t="shared" si="274"/>
        <v>554.52963446812407</v>
      </c>
      <c r="O1444" s="2">
        <f t="shared" si="271"/>
        <v>2285.1403655318759</v>
      </c>
      <c r="P1444" s="2">
        <f t="shared" si="272"/>
        <v>0</v>
      </c>
      <c r="R1444" s="12">
        <v>39383</v>
      </c>
      <c r="S1444" s="17">
        <f t="shared" si="268"/>
        <v>10</v>
      </c>
      <c r="T1444" s="17">
        <f t="shared" si="269"/>
        <v>7</v>
      </c>
      <c r="U1444" s="17">
        <f t="shared" si="270"/>
        <v>28</v>
      </c>
      <c r="V1444" s="18">
        <v>1677.7819473263673</v>
      </c>
      <c r="W1444">
        <f t="shared" si="275"/>
        <v>7318</v>
      </c>
    </row>
    <row r="1445" spans="1:23">
      <c r="A1445" s="12">
        <v>39312</v>
      </c>
      <c r="B1445" s="17">
        <f t="shared" si="265"/>
        <v>8</v>
      </c>
      <c r="C1445" s="17">
        <f t="shared" si="266"/>
        <v>6</v>
      </c>
      <c r="D1445" s="17">
        <f t="shared" si="267"/>
        <v>18</v>
      </c>
      <c r="E1445" s="18">
        <v>2838.7738607677734</v>
      </c>
      <c r="F1445">
        <f t="shared" si="273"/>
        <v>1443</v>
      </c>
      <c r="L1445" s="20">
        <f t="shared" si="264"/>
        <v>2838.7738607677734</v>
      </c>
      <c r="N1445" s="2">
        <f t="shared" si="274"/>
        <v>554.52963446812407</v>
      </c>
      <c r="O1445" s="2">
        <f t="shared" si="271"/>
        <v>2284.2442262996492</v>
      </c>
      <c r="P1445" s="2">
        <f t="shared" si="272"/>
        <v>0</v>
      </c>
      <c r="R1445" s="12">
        <v>39408</v>
      </c>
      <c r="S1445" s="17">
        <f t="shared" si="268"/>
        <v>11</v>
      </c>
      <c r="T1445" s="17">
        <f t="shared" si="269"/>
        <v>4</v>
      </c>
      <c r="U1445" s="17">
        <f t="shared" si="270"/>
        <v>22</v>
      </c>
      <c r="V1445" s="18">
        <v>1677.8150014532812</v>
      </c>
      <c r="W1445">
        <f t="shared" si="275"/>
        <v>7317</v>
      </c>
    </row>
    <row r="1446" spans="1:23">
      <c r="A1446" s="12">
        <v>39295</v>
      </c>
      <c r="B1446" s="17">
        <f t="shared" si="265"/>
        <v>8</v>
      </c>
      <c r="C1446" s="17">
        <f t="shared" si="266"/>
        <v>3</v>
      </c>
      <c r="D1446" s="17">
        <f t="shared" si="267"/>
        <v>1</v>
      </c>
      <c r="E1446" s="18">
        <v>2838.7095262451171</v>
      </c>
      <c r="F1446">
        <f t="shared" si="273"/>
        <v>1444</v>
      </c>
      <c r="L1446" s="20">
        <f t="shared" si="264"/>
        <v>2838.7095262451171</v>
      </c>
      <c r="N1446" s="2">
        <f t="shared" si="274"/>
        <v>554.52963446812407</v>
      </c>
      <c r="O1446" s="2">
        <f t="shared" si="271"/>
        <v>2284.1798917769929</v>
      </c>
      <c r="P1446" s="2">
        <f t="shared" si="272"/>
        <v>0</v>
      </c>
      <c r="R1446" s="12">
        <v>39264</v>
      </c>
      <c r="S1446" s="17">
        <f t="shared" si="268"/>
        <v>7</v>
      </c>
      <c r="T1446" s="17">
        <f t="shared" si="269"/>
        <v>7</v>
      </c>
      <c r="U1446" s="17">
        <f t="shared" si="270"/>
        <v>1</v>
      </c>
      <c r="V1446" s="18">
        <v>1678.2365235416801</v>
      </c>
      <c r="W1446">
        <f t="shared" si="275"/>
        <v>7316</v>
      </c>
    </row>
    <row r="1447" spans="1:23">
      <c r="A1447" s="12">
        <v>39326</v>
      </c>
      <c r="B1447" s="17">
        <f t="shared" si="265"/>
        <v>9</v>
      </c>
      <c r="C1447" s="17">
        <f t="shared" si="266"/>
        <v>6</v>
      </c>
      <c r="D1447" s="17">
        <f t="shared" si="267"/>
        <v>1</v>
      </c>
      <c r="E1447" s="18">
        <v>2838.4357776066404</v>
      </c>
      <c r="F1447">
        <f t="shared" si="273"/>
        <v>1445</v>
      </c>
      <c r="L1447" s="20">
        <f t="shared" si="264"/>
        <v>2838.4357776066404</v>
      </c>
      <c r="N1447" s="2">
        <f t="shared" si="274"/>
        <v>554.52963446812407</v>
      </c>
      <c r="O1447" s="2">
        <f t="shared" si="271"/>
        <v>2283.9061431385162</v>
      </c>
      <c r="P1447" s="2">
        <f t="shared" si="272"/>
        <v>0</v>
      </c>
      <c r="R1447" s="12">
        <v>39382</v>
      </c>
      <c r="S1447" s="17">
        <f t="shared" si="268"/>
        <v>10</v>
      </c>
      <c r="T1447" s="17">
        <f t="shared" si="269"/>
        <v>6</v>
      </c>
      <c r="U1447" s="17">
        <f t="shared" si="270"/>
        <v>27</v>
      </c>
      <c r="V1447" s="18">
        <v>1678.4329862366797</v>
      </c>
      <c r="W1447">
        <f t="shared" si="275"/>
        <v>7315</v>
      </c>
    </row>
    <row r="1448" spans="1:23">
      <c r="A1448" s="12">
        <v>39277</v>
      </c>
      <c r="B1448" s="17">
        <f t="shared" si="265"/>
        <v>7</v>
      </c>
      <c r="C1448" s="17">
        <f t="shared" si="266"/>
        <v>6</v>
      </c>
      <c r="D1448" s="17">
        <f t="shared" si="267"/>
        <v>14</v>
      </c>
      <c r="E1448" s="18">
        <v>2838.1320472691409</v>
      </c>
      <c r="F1448">
        <f t="shared" si="273"/>
        <v>1446</v>
      </c>
      <c r="L1448" s="20">
        <f t="shared" si="264"/>
        <v>2838.1320472691409</v>
      </c>
      <c r="N1448" s="2">
        <f t="shared" si="274"/>
        <v>554.52963446812407</v>
      </c>
      <c r="O1448" s="2">
        <f t="shared" si="271"/>
        <v>2283.6024128010167</v>
      </c>
      <c r="P1448" s="2">
        <f t="shared" si="272"/>
        <v>0</v>
      </c>
      <c r="R1448" s="12">
        <v>39156</v>
      </c>
      <c r="S1448" s="17">
        <f t="shared" si="268"/>
        <v>3</v>
      </c>
      <c r="T1448" s="17">
        <f t="shared" si="269"/>
        <v>4</v>
      </c>
      <c r="U1448" s="17">
        <f t="shared" si="270"/>
        <v>15</v>
      </c>
      <c r="V1448" s="18">
        <v>1678.47</v>
      </c>
      <c r="W1448">
        <f t="shared" si="275"/>
        <v>7314</v>
      </c>
    </row>
    <row r="1449" spans="1:23">
      <c r="A1449" s="12">
        <v>39198</v>
      </c>
      <c r="B1449" s="17">
        <f t="shared" si="265"/>
        <v>4</v>
      </c>
      <c r="C1449" s="17">
        <f t="shared" si="266"/>
        <v>4</v>
      </c>
      <c r="D1449" s="17">
        <f t="shared" si="267"/>
        <v>26</v>
      </c>
      <c r="E1449" s="18">
        <v>2838</v>
      </c>
      <c r="F1449">
        <f t="shared" si="273"/>
        <v>1447</v>
      </c>
      <c r="L1449" s="20">
        <f t="shared" si="264"/>
        <v>2838</v>
      </c>
      <c r="N1449" s="2">
        <f t="shared" si="274"/>
        <v>554.52963446812407</v>
      </c>
      <c r="O1449" s="2">
        <f t="shared" si="271"/>
        <v>2283.4703655318758</v>
      </c>
      <c r="P1449" s="2">
        <f t="shared" si="272"/>
        <v>0</v>
      </c>
      <c r="R1449" s="12">
        <v>39264</v>
      </c>
      <c r="S1449" s="17">
        <f t="shared" si="268"/>
        <v>7</v>
      </c>
      <c r="T1449" s="17">
        <f t="shared" si="269"/>
        <v>7</v>
      </c>
      <c r="U1449" s="17">
        <f t="shared" si="270"/>
        <v>1</v>
      </c>
      <c r="V1449" s="18">
        <v>1678.6160157453905</v>
      </c>
      <c r="W1449">
        <f t="shared" si="275"/>
        <v>7313</v>
      </c>
    </row>
    <row r="1450" spans="1:23">
      <c r="A1450" s="12">
        <v>39332</v>
      </c>
      <c r="B1450" s="17">
        <f t="shared" si="265"/>
        <v>9</v>
      </c>
      <c r="C1450" s="17">
        <f t="shared" si="266"/>
        <v>5</v>
      </c>
      <c r="D1450" s="17">
        <f t="shared" si="267"/>
        <v>7</v>
      </c>
      <c r="E1450" s="18">
        <v>2837.2877663513673</v>
      </c>
      <c r="F1450">
        <f t="shared" si="273"/>
        <v>1448</v>
      </c>
      <c r="L1450" s="20">
        <f t="shared" si="264"/>
        <v>2837.2877663513673</v>
      </c>
      <c r="N1450" s="2">
        <f t="shared" si="274"/>
        <v>554.52963446812407</v>
      </c>
      <c r="O1450" s="2">
        <f t="shared" si="271"/>
        <v>2282.7581318832431</v>
      </c>
      <c r="P1450" s="2">
        <f t="shared" si="272"/>
        <v>0</v>
      </c>
      <c r="R1450" s="12">
        <v>39352</v>
      </c>
      <c r="S1450" s="17">
        <f t="shared" si="268"/>
        <v>9</v>
      </c>
      <c r="T1450" s="17">
        <f t="shared" si="269"/>
        <v>4</v>
      </c>
      <c r="U1450" s="17">
        <f t="shared" si="270"/>
        <v>27</v>
      </c>
      <c r="V1450" s="18">
        <v>1679.2651873208595</v>
      </c>
      <c r="W1450">
        <f t="shared" si="275"/>
        <v>7312</v>
      </c>
    </row>
    <row r="1451" spans="1:23">
      <c r="A1451" s="12">
        <v>39217</v>
      </c>
      <c r="B1451" s="17">
        <f t="shared" si="265"/>
        <v>5</v>
      </c>
      <c r="C1451" s="17">
        <f t="shared" si="266"/>
        <v>2</v>
      </c>
      <c r="D1451" s="17">
        <f t="shared" si="267"/>
        <v>15</v>
      </c>
      <c r="E1451" s="18">
        <v>2837.13</v>
      </c>
      <c r="F1451">
        <f t="shared" si="273"/>
        <v>1449</v>
      </c>
      <c r="L1451" s="20">
        <f t="shared" si="264"/>
        <v>2837.13</v>
      </c>
      <c r="N1451" s="2">
        <f t="shared" si="274"/>
        <v>554.52963446812407</v>
      </c>
      <c r="O1451" s="2">
        <f t="shared" si="271"/>
        <v>2282.6003655318759</v>
      </c>
      <c r="P1451" s="2">
        <f t="shared" si="272"/>
        <v>0</v>
      </c>
      <c r="R1451" s="12">
        <v>39207</v>
      </c>
      <c r="S1451" s="17">
        <f t="shared" si="268"/>
        <v>5</v>
      </c>
      <c r="T1451" s="17">
        <f t="shared" si="269"/>
        <v>6</v>
      </c>
      <c r="U1451" s="17">
        <f t="shared" si="270"/>
        <v>5</v>
      </c>
      <c r="V1451" s="18">
        <v>1679.29</v>
      </c>
      <c r="W1451">
        <f t="shared" si="275"/>
        <v>7311</v>
      </c>
    </row>
    <row r="1452" spans="1:23">
      <c r="A1452" s="12">
        <v>39216</v>
      </c>
      <c r="B1452" s="17">
        <f t="shared" si="265"/>
        <v>5</v>
      </c>
      <c r="C1452" s="17">
        <f t="shared" si="266"/>
        <v>1</v>
      </c>
      <c r="D1452" s="17">
        <f t="shared" si="267"/>
        <v>14</v>
      </c>
      <c r="E1452" s="18">
        <v>2837</v>
      </c>
      <c r="F1452">
        <f t="shared" si="273"/>
        <v>1450</v>
      </c>
      <c r="L1452" s="20">
        <f t="shared" ref="L1452:L1502" si="276">IF(F1452&gt;1000,E1452,0)</f>
        <v>2837</v>
      </c>
      <c r="N1452" s="2">
        <f t="shared" si="274"/>
        <v>554.52963446812407</v>
      </c>
      <c r="O1452" s="2">
        <f t="shared" si="271"/>
        <v>2282.4703655318758</v>
      </c>
      <c r="P1452" s="2">
        <f t="shared" si="272"/>
        <v>0</v>
      </c>
      <c r="R1452" s="12">
        <v>39099</v>
      </c>
      <c r="S1452" s="17">
        <f t="shared" si="268"/>
        <v>1</v>
      </c>
      <c r="T1452" s="17">
        <f t="shared" si="269"/>
        <v>3</v>
      </c>
      <c r="U1452" s="17">
        <f t="shared" si="270"/>
        <v>17</v>
      </c>
      <c r="V1452" s="18">
        <v>1679.87</v>
      </c>
      <c r="W1452">
        <f t="shared" si="275"/>
        <v>7310</v>
      </c>
    </row>
    <row r="1453" spans="1:23">
      <c r="A1453" s="12">
        <v>39355</v>
      </c>
      <c r="B1453" s="17">
        <f t="shared" si="265"/>
        <v>9</v>
      </c>
      <c r="C1453" s="17">
        <f t="shared" si="266"/>
        <v>7</v>
      </c>
      <c r="D1453" s="17">
        <f t="shared" si="267"/>
        <v>30</v>
      </c>
      <c r="E1453" s="18">
        <v>2836.9484877224609</v>
      </c>
      <c r="F1453">
        <f t="shared" si="273"/>
        <v>1451</v>
      </c>
      <c r="L1453" s="20">
        <f t="shared" si="276"/>
        <v>2836.9484877224609</v>
      </c>
      <c r="N1453" s="2">
        <f t="shared" si="274"/>
        <v>554.52963446812407</v>
      </c>
      <c r="O1453" s="2">
        <f t="shared" si="271"/>
        <v>2282.4188532543367</v>
      </c>
      <c r="P1453" s="2">
        <f t="shared" si="272"/>
        <v>0</v>
      </c>
      <c r="R1453" s="12">
        <v>39083</v>
      </c>
      <c r="S1453" s="17">
        <f t="shared" si="268"/>
        <v>1</v>
      </c>
      <c r="T1453" s="17">
        <f t="shared" si="269"/>
        <v>1</v>
      </c>
      <c r="U1453" s="17">
        <f t="shared" si="270"/>
        <v>1</v>
      </c>
      <c r="V1453" s="18">
        <v>1680</v>
      </c>
      <c r="W1453">
        <f t="shared" si="275"/>
        <v>7309</v>
      </c>
    </row>
    <row r="1454" spans="1:23">
      <c r="A1454" s="12">
        <v>39334</v>
      </c>
      <c r="B1454" s="17">
        <f t="shared" si="265"/>
        <v>9</v>
      </c>
      <c r="C1454" s="17">
        <f t="shared" si="266"/>
        <v>7</v>
      </c>
      <c r="D1454" s="17">
        <f t="shared" si="267"/>
        <v>9</v>
      </c>
      <c r="E1454" s="18">
        <v>2836.9324384490237</v>
      </c>
      <c r="F1454">
        <f t="shared" si="273"/>
        <v>1452</v>
      </c>
      <c r="L1454" s="20">
        <f t="shared" si="276"/>
        <v>2836.9324384490237</v>
      </c>
      <c r="N1454" s="2">
        <f t="shared" si="274"/>
        <v>554.52963446812407</v>
      </c>
      <c r="O1454" s="2">
        <f t="shared" si="271"/>
        <v>2282.4028039808995</v>
      </c>
      <c r="P1454" s="2">
        <f t="shared" si="272"/>
        <v>0</v>
      </c>
      <c r="R1454" s="12">
        <v>39180</v>
      </c>
      <c r="S1454" s="17">
        <f t="shared" si="268"/>
        <v>4</v>
      </c>
      <c r="T1454" s="17">
        <f t="shared" si="269"/>
        <v>7</v>
      </c>
      <c r="U1454" s="17">
        <f t="shared" si="270"/>
        <v>8</v>
      </c>
      <c r="V1454" s="18">
        <v>1680</v>
      </c>
      <c r="W1454">
        <f t="shared" si="275"/>
        <v>7308</v>
      </c>
    </row>
    <row r="1455" spans="1:23">
      <c r="A1455" s="12">
        <v>39306</v>
      </c>
      <c r="B1455" s="17">
        <f t="shared" si="265"/>
        <v>8</v>
      </c>
      <c r="C1455" s="17">
        <f t="shared" si="266"/>
        <v>7</v>
      </c>
      <c r="D1455" s="17">
        <f t="shared" si="267"/>
        <v>12</v>
      </c>
      <c r="E1455" s="18">
        <v>2836.806783991211</v>
      </c>
      <c r="F1455">
        <f t="shared" si="273"/>
        <v>1453</v>
      </c>
      <c r="L1455" s="20">
        <f t="shared" si="276"/>
        <v>2836.806783991211</v>
      </c>
      <c r="N1455" s="2">
        <f t="shared" si="274"/>
        <v>554.52963446812407</v>
      </c>
      <c r="O1455" s="2">
        <f t="shared" si="271"/>
        <v>2282.2771495230868</v>
      </c>
      <c r="P1455" s="2">
        <f t="shared" si="272"/>
        <v>0</v>
      </c>
      <c r="R1455" s="12">
        <v>39267</v>
      </c>
      <c r="S1455" s="17">
        <f t="shared" si="268"/>
        <v>7</v>
      </c>
      <c r="T1455" s="17">
        <f t="shared" si="269"/>
        <v>3</v>
      </c>
      <c r="U1455" s="17">
        <f t="shared" si="270"/>
        <v>4</v>
      </c>
      <c r="V1455" s="18">
        <v>1680.0854885408594</v>
      </c>
      <c r="W1455">
        <f t="shared" si="275"/>
        <v>7307</v>
      </c>
    </row>
    <row r="1456" spans="1:23">
      <c r="A1456" s="12">
        <v>39287</v>
      </c>
      <c r="B1456" s="17">
        <f t="shared" si="265"/>
        <v>7</v>
      </c>
      <c r="C1456" s="17">
        <f t="shared" si="266"/>
        <v>2</v>
      </c>
      <c r="D1456" s="17">
        <f t="shared" si="267"/>
        <v>24</v>
      </c>
      <c r="E1456" s="18">
        <v>2836.5116681890627</v>
      </c>
      <c r="F1456">
        <f t="shared" si="273"/>
        <v>1454</v>
      </c>
      <c r="L1456" s="20">
        <f t="shared" si="276"/>
        <v>2836.5116681890627</v>
      </c>
      <c r="N1456" s="2">
        <f t="shared" si="274"/>
        <v>554.52963446812407</v>
      </c>
      <c r="O1456" s="2">
        <f t="shared" si="271"/>
        <v>2281.9820337209385</v>
      </c>
      <c r="P1456" s="2">
        <f t="shared" si="272"/>
        <v>0</v>
      </c>
      <c r="R1456" s="12">
        <v>39348</v>
      </c>
      <c r="S1456" s="17">
        <f t="shared" si="268"/>
        <v>9</v>
      </c>
      <c r="T1456" s="17">
        <f t="shared" si="269"/>
        <v>7</v>
      </c>
      <c r="U1456" s="17">
        <f t="shared" si="270"/>
        <v>23</v>
      </c>
      <c r="V1456" s="18">
        <v>1680.5174166251954</v>
      </c>
      <c r="W1456">
        <f t="shared" si="275"/>
        <v>7306</v>
      </c>
    </row>
    <row r="1457" spans="1:23">
      <c r="A1457" s="12">
        <v>39238</v>
      </c>
      <c r="B1457" s="17">
        <f t="shared" si="265"/>
        <v>6</v>
      </c>
      <c r="C1457" s="17">
        <f t="shared" si="266"/>
        <v>2</v>
      </c>
      <c r="D1457" s="17">
        <f t="shared" si="267"/>
        <v>5</v>
      </c>
      <c r="E1457" s="18">
        <v>2836.06</v>
      </c>
      <c r="F1457">
        <f t="shared" si="273"/>
        <v>1455</v>
      </c>
      <c r="L1457" s="20">
        <f t="shared" si="276"/>
        <v>2836.06</v>
      </c>
      <c r="N1457" s="2">
        <f t="shared" si="274"/>
        <v>554.52963446812407</v>
      </c>
      <c r="O1457" s="2">
        <f t="shared" si="271"/>
        <v>2281.5303655318758</v>
      </c>
      <c r="P1457" s="2">
        <f t="shared" si="272"/>
        <v>0</v>
      </c>
      <c r="R1457" s="12">
        <v>39423</v>
      </c>
      <c r="S1457" s="17">
        <f t="shared" si="268"/>
        <v>12</v>
      </c>
      <c r="T1457" s="17">
        <f t="shared" si="269"/>
        <v>5</v>
      </c>
      <c r="U1457" s="17">
        <f t="shared" si="270"/>
        <v>7</v>
      </c>
      <c r="V1457" s="18">
        <v>1680.7446366951563</v>
      </c>
      <c r="W1457">
        <f t="shared" si="275"/>
        <v>7305</v>
      </c>
    </row>
    <row r="1458" spans="1:23">
      <c r="A1458" s="12">
        <v>39130</v>
      </c>
      <c r="B1458" s="17">
        <f t="shared" si="265"/>
        <v>2</v>
      </c>
      <c r="C1458" s="17">
        <f t="shared" si="266"/>
        <v>6</v>
      </c>
      <c r="D1458" s="17">
        <f t="shared" si="267"/>
        <v>17</v>
      </c>
      <c r="E1458" s="18">
        <v>2835.97</v>
      </c>
      <c r="F1458">
        <f t="shared" si="273"/>
        <v>1456</v>
      </c>
      <c r="L1458" s="20">
        <f t="shared" si="276"/>
        <v>2835.97</v>
      </c>
      <c r="N1458" s="2">
        <f t="shared" si="274"/>
        <v>554.52963446812407</v>
      </c>
      <c r="O1458" s="2">
        <f t="shared" si="271"/>
        <v>2281.4403655318756</v>
      </c>
      <c r="P1458" s="2">
        <f t="shared" si="272"/>
        <v>0</v>
      </c>
      <c r="R1458" s="12">
        <v>39217</v>
      </c>
      <c r="S1458" s="17">
        <f t="shared" si="268"/>
        <v>5</v>
      </c>
      <c r="T1458" s="17">
        <f t="shared" si="269"/>
        <v>2</v>
      </c>
      <c r="U1458" s="17">
        <f t="shared" si="270"/>
        <v>15</v>
      </c>
      <c r="V1458" s="18">
        <v>1680.77</v>
      </c>
      <c r="W1458">
        <f t="shared" si="275"/>
        <v>7304</v>
      </c>
    </row>
    <row r="1459" spans="1:23">
      <c r="A1459" s="12">
        <v>39317</v>
      </c>
      <c r="B1459" s="17">
        <f t="shared" si="265"/>
        <v>8</v>
      </c>
      <c r="C1459" s="17">
        <f t="shared" si="266"/>
        <v>4</v>
      </c>
      <c r="D1459" s="17">
        <f t="shared" si="267"/>
        <v>23</v>
      </c>
      <c r="E1459" s="18">
        <v>2835.6589073091795</v>
      </c>
      <c r="F1459">
        <f t="shared" si="273"/>
        <v>1457</v>
      </c>
      <c r="L1459" s="20">
        <f t="shared" si="276"/>
        <v>2835.6589073091795</v>
      </c>
      <c r="N1459" s="2">
        <f t="shared" si="274"/>
        <v>554.52963446812407</v>
      </c>
      <c r="O1459" s="2">
        <f t="shared" si="271"/>
        <v>2281.1292728410554</v>
      </c>
      <c r="P1459" s="2">
        <f t="shared" si="272"/>
        <v>0</v>
      </c>
      <c r="R1459" s="12">
        <v>39232</v>
      </c>
      <c r="S1459" s="17">
        <f t="shared" si="268"/>
        <v>5</v>
      </c>
      <c r="T1459" s="17">
        <f t="shared" si="269"/>
        <v>3</v>
      </c>
      <c r="U1459" s="17">
        <f t="shared" si="270"/>
        <v>30</v>
      </c>
      <c r="V1459" s="18">
        <v>1680.87</v>
      </c>
      <c r="W1459">
        <f t="shared" si="275"/>
        <v>7303</v>
      </c>
    </row>
    <row r="1460" spans="1:23">
      <c r="A1460" s="12">
        <v>39287</v>
      </c>
      <c r="B1460" s="17">
        <f t="shared" si="265"/>
        <v>7</v>
      </c>
      <c r="C1460" s="17">
        <f t="shared" si="266"/>
        <v>2</v>
      </c>
      <c r="D1460" s="17">
        <f t="shared" si="267"/>
        <v>24</v>
      </c>
      <c r="E1460" s="18">
        <v>2835.3444483066405</v>
      </c>
      <c r="F1460">
        <f t="shared" si="273"/>
        <v>1458</v>
      </c>
      <c r="L1460" s="20">
        <f t="shared" si="276"/>
        <v>2835.3444483066405</v>
      </c>
      <c r="N1460" s="2">
        <f t="shared" si="274"/>
        <v>554.52963446812407</v>
      </c>
      <c r="O1460" s="2">
        <f t="shared" si="271"/>
        <v>2280.8148138385163</v>
      </c>
      <c r="P1460" s="2">
        <f t="shared" si="272"/>
        <v>0</v>
      </c>
      <c r="R1460" s="12">
        <v>39159</v>
      </c>
      <c r="S1460" s="17">
        <f t="shared" si="268"/>
        <v>3</v>
      </c>
      <c r="T1460" s="17">
        <f t="shared" si="269"/>
        <v>7</v>
      </c>
      <c r="U1460" s="17">
        <f t="shared" si="270"/>
        <v>18</v>
      </c>
      <c r="V1460" s="18">
        <v>1681</v>
      </c>
      <c r="W1460">
        <f t="shared" si="275"/>
        <v>7302</v>
      </c>
    </row>
    <row r="1461" spans="1:23">
      <c r="A1461" s="12">
        <v>39205</v>
      </c>
      <c r="B1461" s="17">
        <f t="shared" si="265"/>
        <v>5</v>
      </c>
      <c r="C1461" s="17">
        <f t="shared" si="266"/>
        <v>4</v>
      </c>
      <c r="D1461" s="17">
        <f t="shared" si="267"/>
        <v>3</v>
      </c>
      <c r="E1461" s="18">
        <v>2835</v>
      </c>
      <c r="F1461">
        <f t="shared" si="273"/>
        <v>1459</v>
      </c>
      <c r="L1461" s="20">
        <f t="shared" si="276"/>
        <v>2835</v>
      </c>
      <c r="N1461" s="2">
        <f t="shared" si="274"/>
        <v>554.52963446812407</v>
      </c>
      <c r="O1461" s="2">
        <f t="shared" si="271"/>
        <v>2280.4703655318758</v>
      </c>
      <c r="P1461" s="2">
        <f t="shared" si="272"/>
        <v>0</v>
      </c>
      <c r="R1461" s="12">
        <v>39369</v>
      </c>
      <c r="S1461" s="17">
        <f t="shared" si="268"/>
        <v>10</v>
      </c>
      <c r="T1461" s="17">
        <f t="shared" si="269"/>
        <v>7</v>
      </c>
      <c r="U1461" s="17">
        <f t="shared" si="270"/>
        <v>14</v>
      </c>
      <c r="V1461" s="18">
        <v>1681.284964191211</v>
      </c>
      <c r="W1461">
        <f t="shared" si="275"/>
        <v>7301</v>
      </c>
    </row>
    <row r="1462" spans="1:23">
      <c r="A1462" s="12">
        <v>39223</v>
      </c>
      <c r="B1462" s="17">
        <f t="shared" si="265"/>
        <v>5</v>
      </c>
      <c r="C1462" s="17">
        <f t="shared" si="266"/>
        <v>1</v>
      </c>
      <c r="D1462" s="17">
        <f t="shared" si="267"/>
        <v>21</v>
      </c>
      <c r="E1462" s="18">
        <v>2835</v>
      </c>
      <c r="F1462">
        <f t="shared" si="273"/>
        <v>1460</v>
      </c>
      <c r="L1462" s="20">
        <f t="shared" si="276"/>
        <v>2835</v>
      </c>
      <c r="N1462" s="2">
        <f t="shared" si="274"/>
        <v>554.52963446812407</v>
      </c>
      <c r="O1462" s="2">
        <f t="shared" si="271"/>
        <v>2280.4703655318758</v>
      </c>
      <c r="P1462" s="2">
        <f t="shared" si="272"/>
        <v>0</v>
      </c>
      <c r="R1462" s="12">
        <v>39086</v>
      </c>
      <c r="S1462" s="17">
        <f t="shared" si="268"/>
        <v>1</v>
      </c>
      <c r="T1462" s="17">
        <f t="shared" si="269"/>
        <v>4</v>
      </c>
      <c r="U1462" s="17">
        <f t="shared" si="270"/>
        <v>4</v>
      </c>
      <c r="V1462" s="18">
        <v>1681.59</v>
      </c>
      <c r="W1462">
        <f t="shared" si="275"/>
        <v>7300</v>
      </c>
    </row>
    <row r="1463" spans="1:23">
      <c r="A1463" s="12">
        <v>39229</v>
      </c>
      <c r="B1463" s="17">
        <f t="shared" si="265"/>
        <v>5</v>
      </c>
      <c r="C1463" s="17">
        <f t="shared" si="266"/>
        <v>7</v>
      </c>
      <c r="D1463" s="17">
        <f t="shared" si="267"/>
        <v>27</v>
      </c>
      <c r="E1463" s="18">
        <v>2835</v>
      </c>
      <c r="F1463">
        <f t="shared" si="273"/>
        <v>1461</v>
      </c>
      <c r="L1463" s="20">
        <f t="shared" si="276"/>
        <v>2835</v>
      </c>
      <c r="N1463" s="2">
        <f t="shared" si="274"/>
        <v>554.52963446812407</v>
      </c>
      <c r="O1463" s="2">
        <f t="shared" si="271"/>
        <v>2280.4703655318758</v>
      </c>
      <c r="P1463" s="2">
        <f t="shared" si="272"/>
        <v>0</v>
      </c>
      <c r="R1463" s="12">
        <v>39248</v>
      </c>
      <c r="S1463" s="17">
        <f t="shared" si="268"/>
        <v>6</v>
      </c>
      <c r="T1463" s="17">
        <f t="shared" si="269"/>
        <v>5</v>
      </c>
      <c r="U1463" s="17">
        <f t="shared" si="270"/>
        <v>15</v>
      </c>
      <c r="V1463" s="18">
        <v>1681.86</v>
      </c>
      <c r="W1463">
        <f t="shared" si="275"/>
        <v>7299</v>
      </c>
    </row>
    <row r="1464" spans="1:23">
      <c r="A1464" s="12">
        <v>39360</v>
      </c>
      <c r="B1464" s="17">
        <f t="shared" si="265"/>
        <v>10</v>
      </c>
      <c r="C1464" s="17">
        <f t="shared" si="266"/>
        <v>5</v>
      </c>
      <c r="D1464" s="17">
        <f t="shared" si="267"/>
        <v>5</v>
      </c>
      <c r="E1464" s="18">
        <v>2834.6255595896482</v>
      </c>
      <c r="F1464">
        <f t="shared" si="273"/>
        <v>1462</v>
      </c>
      <c r="L1464" s="20">
        <f t="shared" si="276"/>
        <v>2834.6255595896482</v>
      </c>
      <c r="N1464" s="2">
        <f t="shared" si="274"/>
        <v>554.52963446812407</v>
      </c>
      <c r="O1464" s="2">
        <f t="shared" si="271"/>
        <v>2280.095925121524</v>
      </c>
      <c r="P1464" s="2">
        <f t="shared" si="272"/>
        <v>0</v>
      </c>
      <c r="R1464" s="12">
        <v>39159</v>
      </c>
      <c r="S1464" s="17">
        <f t="shared" si="268"/>
        <v>3</v>
      </c>
      <c r="T1464" s="17">
        <f t="shared" si="269"/>
        <v>7</v>
      </c>
      <c r="U1464" s="17">
        <f t="shared" si="270"/>
        <v>18</v>
      </c>
      <c r="V1464" s="18">
        <v>1682</v>
      </c>
      <c r="W1464">
        <f t="shared" si="275"/>
        <v>7298</v>
      </c>
    </row>
    <row r="1465" spans="1:23">
      <c r="A1465" s="12">
        <v>39341</v>
      </c>
      <c r="B1465" s="17">
        <f t="shared" si="265"/>
        <v>9</v>
      </c>
      <c r="C1465" s="17">
        <f t="shared" si="266"/>
        <v>7</v>
      </c>
      <c r="D1465" s="17">
        <f t="shared" si="267"/>
        <v>16</v>
      </c>
      <c r="E1465" s="18">
        <v>2833.9639626365238</v>
      </c>
      <c r="F1465">
        <f t="shared" si="273"/>
        <v>1463</v>
      </c>
      <c r="L1465" s="20">
        <f t="shared" si="276"/>
        <v>2833.9639626365238</v>
      </c>
      <c r="N1465" s="2">
        <f t="shared" si="274"/>
        <v>554.52963446812407</v>
      </c>
      <c r="O1465" s="2">
        <f t="shared" si="271"/>
        <v>2279.4343281683996</v>
      </c>
      <c r="P1465" s="2">
        <f t="shared" si="272"/>
        <v>0</v>
      </c>
      <c r="R1465" s="12">
        <v>39092</v>
      </c>
      <c r="S1465" s="17">
        <f t="shared" si="268"/>
        <v>1</v>
      </c>
      <c r="T1465" s="17">
        <f t="shared" si="269"/>
        <v>3</v>
      </c>
      <c r="U1465" s="17">
        <f t="shared" si="270"/>
        <v>10</v>
      </c>
      <c r="V1465" s="18">
        <v>1682.16</v>
      </c>
      <c r="W1465">
        <f t="shared" si="275"/>
        <v>7297</v>
      </c>
    </row>
    <row r="1466" spans="1:23">
      <c r="A1466" s="12">
        <v>39216</v>
      </c>
      <c r="B1466" s="17">
        <f t="shared" si="265"/>
        <v>5</v>
      </c>
      <c r="C1466" s="17">
        <f t="shared" si="266"/>
        <v>1</v>
      </c>
      <c r="D1466" s="17">
        <f t="shared" si="267"/>
        <v>14</v>
      </c>
      <c r="E1466" s="18">
        <v>2833.12</v>
      </c>
      <c r="F1466">
        <f t="shared" si="273"/>
        <v>1464</v>
      </c>
      <c r="L1466" s="20">
        <f t="shared" si="276"/>
        <v>2833.12</v>
      </c>
      <c r="N1466" s="2">
        <f t="shared" si="274"/>
        <v>554.52963446812407</v>
      </c>
      <c r="O1466" s="2">
        <f t="shared" si="271"/>
        <v>2278.5903655318757</v>
      </c>
      <c r="P1466" s="2">
        <f t="shared" si="272"/>
        <v>0</v>
      </c>
      <c r="R1466" s="12">
        <v>39121</v>
      </c>
      <c r="S1466" s="17">
        <f t="shared" si="268"/>
        <v>2</v>
      </c>
      <c r="T1466" s="17">
        <f t="shared" si="269"/>
        <v>4</v>
      </c>
      <c r="U1466" s="17">
        <f t="shared" si="270"/>
        <v>8</v>
      </c>
      <c r="V1466" s="18">
        <v>1682.32</v>
      </c>
      <c r="W1466">
        <f t="shared" si="275"/>
        <v>7296</v>
      </c>
    </row>
    <row r="1467" spans="1:23">
      <c r="A1467" s="12">
        <v>39361</v>
      </c>
      <c r="B1467" s="17">
        <f t="shared" si="265"/>
        <v>10</v>
      </c>
      <c r="C1467" s="17">
        <f t="shared" si="266"/>
        <v>6</v>
      </c>
      <c r="D1467" s="17">
        <f t="shared" si="267"/>
        <v>6</v>
      </c>
      <c r="E1467" s="18">
        <v>2833.0944076337892</v>
      </c>
      <c r="F1467">
        <f t="shared" si="273"/>
        <v>1465</v>
      </c>
      <c r="L1467" s="20">
        <f t="shared" si="276"/>
        <v>2833.0944076337892</v>
      </c>
      <c r="N1467" s="2">
        <f t="shared" si="274"/>
        <v>554.52963446812407</v>
      </c>
      <c r="O1467" s="2">
        <f t="shared" si="271"/>
        <v>2278.564773165665</v>
      </c>
      <c r="P1467" s="2">
        <f t="shared" si="272"/>
        <v>0</v>
      </c>
      <c r="R1467" s="12">
        <v>39408</v>
      </c>
      <c r="S1467" s="17">
        <f t="shared" si="268"/>
        <v>11</v>
      </c>
      <c r="T1467" s="17">
        <f t="shared" si="269"/>
        <v>4</v>
      </c>
      <c r="U1467" s="17">
        <f t="shared" si="270"/>
        <v>22</v>
      </c>
      <c r="V1467" s="18">
        <v>1682.4060884096095</v>
      </c>
      <c r="W1467">
        <f t="shared" si="275"/>
        <v>7295</v>
      </c>
    </row>
    <row r="1468" spans="1:23">
      <c r="A1468" s="12">
        <v>39356</v>
      </c>
      <c r="B1468" s="17">
        <f t="shared" si="265"/>
        <v>10</v>
      </c>
      <c r="C1468" s="17">
        <f t="shared" si="266"/>
        <v>1</v>
      </c>
      <c r="D1468" s="17">
        <f t="shared" si="267"/>
        <v>1</v>
      </c>
      <c r="E1468" s="18">
        <v>2832.7845146523437</v>
      </c>
      <c r="F1468">
        <f t="shared" si="273"/>
        <v>1466</v>
      </c>
      <c r="L1468" s="20">
        <f t="shared" si="276"/>
        <v>2832.7845146523437</v>
      </c>
      <c r="N1468" s="2">
        <f t="shared" si="274"/>
        <v>554.52963446812407</v>
      </c>
      <c r="O1468" s="2">
        <f t="shared" si="271"/>
        <v>2278.2548801842195</v>
      </c>
      <c r="P1468" s="2">
        <f t="shared" si="272"/>
        <v>0</v>
      </c>
      <c r="R1468" s="12">
        <v>39266</v>
      </c>
      <c r="S1468" s="17">
        <f t="shared" si="268"/>
        <v>7</v>
      </c>
      <c r="T1468" s="17">
        <f t="shared" si="269"/>
        <v>2</v>
      </c>
      <c r="U1468" s="17">
        <f t="shared" si="270"/>
        <v>3</v>
      </c>
      <c r="V1468" s="18">
        <v>1682.4737934297655</v>
      </c>
      <c r="W1468">
        <f t="shared" si="275"/>
        <v>7294</v>
      </c>
    </row>
    <row r="1469" spans="1:23">
      <c r="A1469" s="12">
        <v>39353</v>
      </c>
      <c r="B1469" s="17">
        <f t="shared" si="265"/>
        <v>9</v>
      </c>
      <c r="C1469" s="17">
        <f t="shared" si="266"/>
        <v>5</v>
      </c>
      <c r="D1469" s="17">
        <f t="shared" si="267"/>
        <v>28</v>
      </c>
      <c r="E1469" s="18">
        <v>2832.4379176716798</v>
      </c>
      <c r="F1469">
        <f t="shared" si="273"/>
        <v>1467</v>
      </c>
      <c r="L1469" s="20">
        <f t="shared" si="276"/>
        <v>2832.4379176716798</v>
      </c>
      <c r="N1469" s="2">
        <f t="shared" si="274"/>
        <v>554.52963446812407</v>
      </c>
      <c r="O1469" s="2">
        <f t="shared" si="271"/>
        <v>2277.9082832035556</v>
      </c>
      <c r="P1469" s="2">
        <f t="shared" si="272"/>
        <v>0</v>
      </c>
      <c r="R1469" s="12">
        <v>39387</v>
      </c>
      <c r="S1469" s="17">
        <f t="shared" si="268"/>
        <v>11</v>
      </c>
      <c r="T1469" s="17">
        <f t="shared" si="269"/>
        <v>4</v>
      </c>
      <c r="U1469" s="17">
        <f t="shared" si="270"/>
        <v>1</v>
      </c>
      <c r="V1469" s="18">
        <v>1682.7494198004688</v>
      </c>
      <c r="W1469">
        <f t="shared" si="275"/>
        <v>7293</v>
      </c>
    </row>
    <row r="1470" spans="1:23">
      <c r="A1470" s="12">
        <v>39236</v>
      </c>
      <c r="B1470" s="17">
        <f t="shared" si="265"/>
        <v>6</v>
      </c>
      <c r="C1470" s="17">
        <f t="shared" si="266"/>
        <v>7</v>
      </c>
      <c r="D1470" s="17">
        <f t="shared" si="267"/>
        <v>3</v>
      </c>
      <c r="E1470" s="18">
        <v>2832</v>
      </c>
      <c r="F1470">
        <f t="shared" si="273"/>
        <v>1468</v>
      </c>
      <c r="L1470" s="20">
        <f t="shared" si="276"/>
        <v>2832</v>
      </c>
      <c r="N1470" s="2">
        <f t="shared" si="274"/>
        <v>554.52963446812407</v>
      </c>
      <c r="O1470" s="2">
        <f t="shared" si="271"/>
        <v>2277.4703655318758</v>
      </c>
      <c r="P1470" s="2">
        <f t="shared" si="272"/>
        <v>0</v>
      </c>
      <c r="R1470" s="12">
        <v>39163</v>
      </c>
      <c r="S1470" s="17">
        <f t="shared" si="268"/>
        <v>3</v>
      </c>
      <c r="T1470" s="17">
        <f t="shared" si="269"/>
        <v>4</v>
      </c>
      <c r="U1470" s="17">
        <f t="shared" si="270"/>
        <v>22</v>
      </c>
      <c r="V1470" s="18">
        <v>1683</v>
      </c>
      <c r="W1470">
        <f t="shared" si="275"/>
        <v>7292</v>
      </c>
    </row>
    <row r="1471" spans="1:23">
      <c r="A1471" s="12">
        <v>39214</v>
      </c>
      <c r="B1471" s="17">
        <f t="shared" si="265"/>
        <v>5</v>
      </c>
      <c r="C1471" s="17">
        <f t="shared" si="266"/>
        <v>6</v>
      </c>
      <c r="D1471" s="17">
        <f t="shared" si="267"/>
        <v>12</v>
      </c>
      <c r="E1471" s="18">
        <v>2831</v>
      </c>
      <c r="F1471">
        <f t="shared" si="273"/>
        <v>1469</v>
      </c>
      <c r="L1471" s="20">
        <f t="shared" si="276"/>
        <v>2831</v>
      </c>
      <c r="N1471" s="2">
        <f t="shared" si="274"/>
        <v>554.52963446812407</v>
      </c>
      <c r="O1471" s="2">
        <f t="shared" si="271"/>
        <v>2276.4703655318758</v>
      </c>
      <c r="P1471" s="2">
        <f t="shared" si="272"/>
        <v>0</v>
      </c>
      <c r="R1471" s="12">
        <v>39229</v>
      </c>
      <c r="S1471" s="17">
        <f t="shared" si="268"/>
        <v>5</v>
      </c>
      <c r="T1471" s="17">
        <f t="shared" si="269"/>
        <v>7</v>
      </c>
      <c r="U1471" s="17">
        <f t="shared" si="270"/>
        <v>27</v>
      </c>
      <c r="V1471" s="18">
        <v>1683.05</v>
      </c>
      <c r="W1471">
        <f t="shared" si="275"/>
        <v>7291</v>
      </c>
    </row>
    <row r="1472" spans="1:23">
      <c r="A1472" s="12">
        <v>39348</v>
      </c>
      <c r="B1472" s="17">
        <f t="shared" si="265"/>
        <v>9</v>
      </c>
      <c r="C1472" s="17">
        <f t="shared" si="266"/>
        <v>7</v>
      </c>
      <c r="D1472" s="17">
        <f t="shared" si="267"/>
        <v>23</v>
      </c>
      <c r="E1472" s="18">
        <v>2830.7919232826175</v>
      </c>
      <c r="F1472">
        <f t="shared" si="273"/>
        <v>1470</v>
      </c>
      <c r="L1472" s="20">
        <f t="shared" si="276"/>
        <v>2830.7919232826175</v>
      </c>
      <c r="N1472" s="2">
        <f t="shared" si="274"/>
        <v>554.52963446812407</v>
      </c>
      <c r="O1472" s="2">
        <f t="shared" si="271"/>
        <v>2276.2622888144933</v>
      </c>
      <c r="P1472" s="2">
        <f t="shared" si="272"/>
        <v>0</v>
      </c>
      <c r="R1472" s="12">
        <v>39403</v>
      </c>
      <c r="S1472" s="17">
        <f t="shared" si="268"/>
        <v>11</v>
      </c>
      <c r="T1472" s="17">
        <f t="shared" si="269"/>
        <v>6</v>
      </c>
      <c r="U1472" s="17">
        <f t="shared" si="270"/>
        <v>17</v>
      </c>
      <c r="V1472" s="18">
        <v>1683.9361650517578</v>
      </c>
      <c r="W1472">
        <f t="shared" si="275"/>
        <v>7290</v>
      </c>
    </row>
    <row r="1473" spans="1:23">
      <c r="A1473" s="12">
        <v>39368</v>
      </c>
      <c r="B1473" s="17">
        <f t="shared" si="265"/>
        <v>10</v>
      </c>
      <c r="C1473" s="17">
        <f t="shared" si="266"/>
        <v>6</v>
      </c>
      <c r="D1473" s="17">
        <f t="shared" si="267"/>
        <v>13</v>
      </c>
      <c r="E1473" s="18">
        <v>2830.679295294336</v>
      </c>
      <c r="F1473">
        <f t="shared" si="273"/>
        <v>1471</v>
      </c>
      <c r="L1473" s="20">
        <f t="shared" si="276"/>
        <v>2830.679295294336</v>
      </c>
      <c r="N1473" s="2">
        <f t="shared" si="274"/>
        <v>554.52963446812407</v>
      </c>
      <c r="O1473" s="2">
        <f t="shared" si="271"/>
        <v>2276.1496608262119</v>
      </c>
      <c r="P1473" s="2">
        <f t="shared" si="272"/>
        <v>0</v>
      </c>
      <c r="R1473" s="12">
        <v>39147</v>
      </c>
      <c r="S1473" s="17">
        <f t="shared" si="268"/>
        <v>3</v>
      </c>
      <c r="T1473" s="17">
        <f t="shared" si="269"/>
        <v>2</v>
      </c>
      <c r="U1473" s="17">
        <f t="shared" si="270"/>
        <v>6</v>
      </c>
      <c r="V1473" s="18">
        <v>1684.03</v>
      </c>
      <c r="W1473">
        <f t="shared" si="275"/>
        <v>7289</v>
      </c>
    </row>
    <row r="1474" spans="1:23">
      <c r="A1474" s="12">
        <v>39214</v>
      </c>
      <c r="B1474" s="17">
        <f t="shared" ref="B1474:B1537" si="277">MONTH(A1474)</f>
        <v>5</v>
      </c>
      <c r="C1474" s="17">
        <f t="shared" ref="C1474:C1537" si="278">WEEKDAY(A1474,2)</f>
        <v>6</v>
      </c>
      <c r="D1474" s="17">
        <f t="shared" ref="D1474:D1537" si="279">DAY(A1474)</f>
        <v>12</v>
      </c>
      <c r="E1474" s="18">
        <v>2830</v>
      </c>
      <c r="F1474">
        <f t="shared" si="273"/>
        <v>1472</v>
      </c>
      <c r="L1474" s="20">
        <f t="shared" si="276"/>
        <v>2830</v>
      </c>
      <c r="N1474" s="2">
        <f t="shared" si="274"/>
        <v>554.52963446812407</v>
      </c>
      <c r="O1474" s="2">
        <f t="shared" si="271"/>
        <v>2275.4703655318758</v>
      </c>
      <c r="P1474" s="2">
        <f t="shared" si="272"/>
        <v>0</v>
      </c>
      <c r="R1474" s="12">
        <v>39128</v>
      </c>
      <c r="S1474" s="17">
        <f t="shared" ref="S1474:S1537" si="280">MONTH(R1474)</f>
        <v>2</v>
      </c>
      <c r="T1474" s="17">
        <f t="shared" ref="T1474:T1537" si="281">WEEKDAY(R1474,2)</f>
        <v>4</v>
      </c>
      <c r="U1474" s="17">
        <f t="shared" ref="U1474:U1537" si="282">DAY(R1474)</f>
        <v>15</v>
      </c>
      <c r="V1474" s="18">
        <v>1684.04</v>
      </c>
      <c r="W1474">
        <f t="shared" si="275"/>
        <v>7288</v>
      </c>
    </row>
    <row r="1475" spans="1:23">
      <c r="A1475" s="12">
        <v>39354</v>
      </c>
      <c r="B1475" s="17">
        <f t="shared" si="277"/>
        <v>9</v>
      </c>
      <c r="C1475" s="17">
        <f t="shared" si="278"/>
        <v>6</v>
      </c>
      <c r="D1475" s="17">
        <f t="shared" si="279"/>
        <v>29</v>
      </c>
      <c r="E1475" s="18">
        <v>2829.1779698857422</v>
      </c>
      <c r="F1475">
        <f t="shared" si="273"/>
        <v>1473</v>
      </c>
      <c r="L1475" s="20">
        <f t="shared" si="276"/>
        <v>2829.1779698857422</v>
      </c>
      <c r="N1475" s="2">
        <f t="shared" si="274"/>
        <v>554.52963446812407</v>
      </c>
      <c r="O1475" s="2">
        <f t="shared" ref="O1475:O1538" si="283">IF(E1475-N1475&lt;0,0,E1475-N1475)</f>
        <v>2274.648335417618</v>
      </c>
      <c r="P1475" s="2">
        <f t="shared" ref="P1475:P1538" si="284">E1475-N1475-O1475</f>
        <v>0</v>
      </c>
      <c r="R1475" s="12">
        <v>39264</v>
      </c>
      <c r="S1475" s="17">
        <f t="shared" si="280"/>
        <v>7</v>
      </c>
      <c r="T1475" s="17">
        <f t="shared" si="281"/>
        <v>7</v>
      </c>
      <c r="U1475" s="17">
        <f t="shared" si="282"/>
        <v>1</v>
      </c>
      <c r="V1475" s="18">
        <v>1684.15367242</v>
      </c>
      <c r="W1475">
        <f t="shared" si="275"/>
        <v>7287</v>
      </c>
    </row>
    <row r="1476" spans="1:23">
      <c r="A1476" s="12">
        <v>39305</v>
      </c>
      <c r="B1476" s="17">
        <f t="shared" si="277"/>
        <v>8</v>
      </c>
      <c r="C1476" s="17">
        <f t="shared" si="278"/>
        <v>6</v>
      </c>
      <c r="D1476" s="17">
        <f t="shared" si="279"/>
        <v>11</v>
      </c>
      <c r="E1476" s="18">
        <v>2828.880583084961</v>
      </c>
      <c r="F1476">
        <f t="shared" ref="F1476:F1539" si="285">1+F1475</f>
        <v>1474</v>
      </c>
      <c r="L1476" s="20">
        <f t="shared" si="276"/>
        <v>2828.880583084961</v>
      </c>
      <c r="N1476" s="2">
        <f t="shared" ref="N1476:N1539" si="286">N1475</f>
        <v>554.52963446812407</v>
      </c>
      <c r="O1476" s="2">
        <f t="shared" si="283"/>
        <v>2274.3509486168368</v>
      </c>
      <c r="P1476" s="2">
        <f t="shared" si="284"/>
        <v>0</v>
      </c>
      <c r="R1476" s="12">
        <v>39175</v>
      </c>
      <c r="S1476" s="17">
        <f t="shared" si="280"/>
        <v>4</v>
      </c>
      <c r="T1476" s="17">
        <f t="shared" si="281"/>
        <v>2</v>
      </c>
      <c r="U1476" s="17">
        <f t="shared" si="282"/>
        <v>3</v>
      </c>
      <c r="V1476" s="18">
        <v>1684.32</v>
      </c>
      <c r="W1476">
        <f t="shared" ref="W1476:W1539" si="287">W1475-1</f>
        <v>7286</v>
      </c>
    </row>
    <row r="1477" spans="1:23">
      <c r="A1477" s="12">
        <v>39295</v>
      </c>
      <c r="B1477" s="17">
        <f t="shared" si="277"/>
        <v>8</v>
      </c>
      <c r="C1477" s="17">
        <f t="shared" si="278"/>
        <v>3</v>
      </c>
      <c r="D1477" s="17">
        <f t="shared" si="279"/>
        <v>1</v>
      </c>
      <c r="E1477" s="18">
        <v>2828.8736057884771</v>
      </c>
      <c r="F1477">
        <f t="shared" si="285"/>
        <v>1475</v>
      </c>
      <c r="L1477" s="20">
        <f t="shared" si="276"/>
        <v>2828.8736057884771</v>
      </c>
      <c r="N1477" s="2">
        <f t="shared" si="286"/>
        <v>554.52963446812407</v>
      </c>
      <c r="O1477" s="2">
        <f t="shared" si="283"/>
        <v>2274.3439713203529</v>
      </c>
      <c r="P1477" s="2">
        <f t="shared" si="284"/>
        <v>0</v>
      </c>
      <c r="R1477" s="12">
        <v>39355</v>
      </c>
      <c r="S1477" s="17">
        <f t="shared" si="280"/>
        <v>9</v>
      </c>
      <c r="T1477" s="17">
        <f t="shared" si="281"/>
        <v>7</v>
      </c>
      <c r="U1477" s="17">
        <f t="shared" si="282"/>
        <v>30</v>
      </c>
      <c r="V1477" s="18">
        <v>1684.9053451198829</v>
      </c>
      <c r="W1477">
        <f t="shared" si="287"/>
        <v>7285</v>
      </c>
    </row>
    <row r="1478" spans="1:23">
      <c r="A1478" s="12">
        <v>39361</v>
      </c>
      <c r="B1478" s="17">
        <f t="shared" si="277"/>
        <v>10</v>
      </c>
      <c r="C1478" s="17">
        <f t="shared" si="278"/>
        <v>6</v>
      </c>
      <c r="D1478" s="17">
        <f t="shared" si="279"/>
        <v>6</v>
      </c>
      <c r="E1478" s="18">
        <v>2828.6418640015627</v>
      </c>
      <c r="F1478">
        <f t="shared" si="285"/>
        <v>1476</v>
      </c>
      <c r="L1478" s="20">
        <f t="shared" si="276"/>
        <v>2828.6418640015627</v>
      </c>
      <c r="N1478" s="2">
        <f t="shared" si="286"/>
        <v>554.52963446812407</v>
      </c>
      <c r="O1478" s="2">
        <f t="shared" si="283"/>
        <v>2274.1122295334385</v>
      </c>
      <c r="P1478" s="2">
        <f t="shared" si="284"/>
        <v>0</v>
      </c>
      <c r="R1478" s="12">
        <v>39118</v>
      </c>
      <c r="S1478" s="17">
        <f t="shared" si="280"/>
        <v>2</v>
      </c>
      <c r="T1478" s="17">
        <f t="shared" si="281"/>
        <v>1</v>
      </c>
      <c r="U1478" s="17">
        <f t="shared" si="282"/>
        <v>5</v>
      </c>
      <c r="V1478" s="18">
        <v>1685.09</v>
      </c>
      <c r="W1478">
        <f t="shared" si="287"/>
        <v>7284</v>
      </c>
    </row>
    <row r="1479" spans="1:23">
      <c r="A1479" s="12">
        <v>39370</v>
      </c>
      <c r="B1479" s="17">
        <f t="shared" si="277"/>
        <v>10</v>
      </c>
      <c r="C1479" s="17">
        <f t="shared" si="278"/>
        <v>1</v>
      </c>
      <c r="D1479" s="17">
        <f t="shared" si="279"/>
        <v>15</v>
      </c>
      <c r="E1479" s="18">
        <v>2828.2985071734374</v>
      </c>
      <c r="F1479">
        <f t="shared" si="285"/>
        <v>1477</v>
      </c>
      <c r="L1479" s="20">
        <f t="shared" si="276"/>
        <v>2828.2985071734374</v>
      </c>
      <c r="N1479" s="2">
        <f t="shared" si="286"/>
        <v>554.52963446812407</v>
      </c>
      <c r="O1479" s="2">
        <f t="shared" si="283"/>
        <v>2273.7688727053132</v>
      </c>
      <c r="P1479" s="2">
        <f t="shared" si="284"/>
        <v>0</v>
      </c>
      <c r="R1479" s="12">
        <v>39193</v>
      </c>
      <c r="S1479" s="17">
        <f t="shared" si="280"/>
        <v>4</v>
      </c>
      <c r="T1479" s="17">
        <f t="shared" si="281"/>
        <v>6</v>
      </c>
      <c r="U1479" s="17">
        <f t="shared" si="282"/>
        <v>21</v>
      </c>
      <c r="V1479" s="18">
        <v>1685.54</v>
      </c>
      <c r="W1479">
        <f t="shared" si="287"/>
        <v>7283</v>
      </c>
    </row>
    <row r="1480" spans="1:23">
      <c r="A1480" s="12">
        <v>39283</v>
      </c>
      <c r="B1480" s="17">
        <f t="shared" si="277"/>
        <v>7</v>
      </c>
      <c r="C1480" s="17">
        <f t="shared" si="278"/>
        <v>5</v>
      </c>
      <c r="D1480" s="17">
        <f t="shared" si="279"/>
        <v>20</v>
      </c>
      <c r="E1480" s="18">
        <v>2827.8451239292972</v>
      </c>
      <c r="F1480">
        <f t="shared" si="285"/>
        <v>1478</v>
      </c>
      <c r="L1480" s="20">
        <f t="shared" si="276"/>
        <v>2827.8451239292972</v>
      </c>
      <c r="N1480" s="2">
        <f t="shared" si="286"/>
        <v>554.52963446812407</v>
      </c>
      <c r="O1480" s="2">
        <f t="shared" si="283"/>
        <v>2273.315489461173</v>
      </c>
      <c r="P1480" s="2">
        <f t="shared" si="284"/>
        <v>0</v>
      </c>
      <c r="R1480" s="12">
        <v>39285</v>
      </c>
      <c r="S1480" s="17">
        <f t="shared" si="280"/>
        <v>7</v>
      </c>
      <c r="T1480" s="17">
        <f t="shared" si="281"/>
        <v>7</v>
      </c>
      <c r="U1480" s="17">
        <f t="shared" si="282"/>
        <v>22</v>
      </c>
      <c r="V1480" s="18">
        <v>1685.5697119465235</v>
      </c>
      <c r="W1480">
        <f t="shared" si="287"/>
        <v>7282</v>
      </c>
    </row>
    <row r="1481" spans="1:23">
      <c r="A1481" s="12">
        <v>39230</v>
      </c>
      <c r="B1481" s="17">
        <f t="shared" si="277"/>
        <v>5</v>
      </c>
      <c r="C1481" s="17">
        <f t="shared" si="278"/>
        <v>1</v>
      </c>
      <c r="D1481" s="17">
        <f t="shared" si="279"/>
        <v>28</v>
      </c>
      <c r="E1481" s="18">
        <v>2827</v>
      </c>
      <c r="F1481">
        <f t="shared" si="285"/>
        <v>1479</v>
      </c>
      <c r="L1481" s="20">
        <f t="shared" si="276"/>
        <v>2827</v>
      </c>
      <c r="N1481" s="2">
        <f t="shared" si="286"/>
        <v>554.52963446812407</v>
      </c>
      <c r="O1481" s="2">
        <f t="shared" si="283"/>
        <v>2272.4703655318758</v>
      </c>
      <c r="P1481" s="2">
        <f t="shared" si="284"/>
        <v>0</v>
      </c>
      <c r="R1481" s="12">
        <v>39187</v>
      </c>
      <c r="S1481" s="17">
        <f t="shared" si="280"/>
        <v>4</v>
      </c>
      <c r="T1481" s="17">
        <f t="shared" si="281"/>
        <v>7</v>
      </c>
      <c r="U1481" s="17">
        <f t="shared" si="282"/>
        <v>15</v>
      </c>
      <c r="V1481" s="18">
        <v>1685.57</v>
      </c>
      <c r="W1481">
        <f t="shared" si="287"/>
        <v>7281</v>
      </c>
    </row>
    <row r="1482" spans="1:23">
      <c r="A1482" s="12">
        <v>39331</v>
      </c>
      <c r="B1482" s="17">
        <f t="shared" si="277"/>
        <v>9</v>
      </c>
      <c r="C1482" s="17">
        <f t="shared" si="278"/>
        <v>4</v>
      </c>
      <c r="D1482" s="17">
        <f t="shared" si="279"/>
        <v>6</v>
      </c>
      <c r="E1482" s="18">
        <v>2825.8450025767579</v>
      </c>
      <c r="F1482">
        <f t="shared" si="285"/>
        <v>1480</v>
      </c>
      <c r="L1482" s="20">
        <f t="shared" si="276"/>
        <v>2825.8450025767579</v>
      </c>
      <c r="N1482" s="2">
        <f t="shared" si="286"/>
        <v>554.52963446812407</v>
      </c>
      <c r="O1482" s="2">
        <f t="shared" si="283"/>
        <v>2271.3153681086337</v>
      </c>
      <c r="P1482" s="2">
        <f t="shared" si="284"/>
        <v>0</v>
      </c>
      <c r="R1482" s="12">
        <v>39209</v>
      </c>
      <c r="S1482" s="17">
        <f t="shared" si="280"/>
        <v>5</v>
      </c>
      <c r="T1482" s="17">
        <f t="shared" si="281"/>
        <v>1</v>
      </c>
      <c r="U1482" s="17">
        <f t="shared" si="282"/>
        <v>7</v>
      </c>
      <c r="V1482" s="18">
        <v>1685.87</v>
      </c>
      <c r="W1482">
        <f t="shared" si="287"/>
        <v>7280</v>
      </c>
    </row>
    <row r="1483" spans="1:23">
      <c r="A1483" s="12">
        <v>39376</v>
      </c>
      <c r="B1483" s="17">
        <f t="shared" si="277"/>
        <v>10</v>
      </c>
      <c r="C1483" s="17">
        <f t="shared" si="278"/>
        <v>7</v>
      </c>
      <c r="D1483" s="17">
        <f t="shared" si="279"/>
        <v>21</v>
      </c>
      <c r="E1483" s="18">
        <v>2825.6081423853516</v>
      </c>
      <c r="F1483">
        <f t="shared" si="285"/>
        <v>1481</v>
      </c>
      <c r="L1483" s="20">
        <f t="shared" si="276"/>
        <v>2825.6081423853516</v>
      </c>
      <c r="N1483" s="2">
        <f t="shared" si="286"/>
        <v>554.52963446812407</v>
      </c>
      <c r="O1483" s="2">
        <f t="shared" si="283"/>
        <v>2271.0785079172274</v>
      </c>
      <c r="P1483" s="2">
        <f t="shared" si="284"/>
        <v>0</v>
      </c>
      <c r="R1483" s="12">
        <v>39372</v>
      </c>
      <c r="S1483" s="17">
        <f t="shared" si="280"/>
        <v>10</v>
      </c>
      <c r="T1483" s="17">
        <f t="shared" si="281"/>
        <v>3</v>
      </c>
      <c r="U1483" s="17">
        <f t="shared" si="282"/>
        <v>17</v>
      </c>
      <c r="V1483" s="18">
        <v>1686.2117544937892</v>
      </c>
      <c r="W1483">
        <f t="shared" si="287"/>
        <v>7279</v>
      </c>
    </row>
    <row r="1484" spans="1:23">
      <c r="A1484" s="12">
        <v>39294</v>
      </c>
      <c r="B1484" s="17">
        <f t="shared" si="277"/>
        <v>7</v>
      </c>
      <c r="C1484" s="17">
        <f t="shared" si="278"/>
        <v>2</v>
      </c>
      <c r="D1484" s="17">
        <f t="shared" si="279"/>
        <v>31</v>
      </c>
      <c r="E1484" s="18">
        <v>2823.8378551453125</v>
      </c>
      <c r="F1484">
        <f t="shared" si="285"/>
        <v>1482</v>
      </c>
      <c r="L1484" s="20">
        <f t="shared" si="276"/>
        <v>2823.8378551453125</v>
      </c>
      <c r="N1484" s="2">
        <f t="shared" si="286"/>
        <v>554.52963446812407</v>
      </c>
      <c r="O1484" s="2">
        <f t="shared" si="283"/>
        <v>2269.3082206771883</v>
      </c>
      <c r="P1484" s="2">
        <f t="shared" si="284"/>
        <v>0</v>
      </c>
      <c r="R1484" s="12">
        <v>39177</v>
      </c>
      <c r="S1484" s="17">
        <f t="shared" si="280"/>
        <v>4</v>
      </c>
      <c r="T1484" s="17">
        <f t="shared" si="281"/>
        <v>4</v>
      </c>
      <c r="U1484" s="17">
        <f t="shared" si="282"/>
        <v>5</v>
      </c>
      <c r="V1484" s="18">
        <v>1686.42</v>
      </c>
      <c r="W1484">
        <f t="shared" si="287"/>
        <v>7278</v>
      </c>
    </row>
    <row r="1485" spans="1:23">
      <c r="A1485" s="12">
        <v>39363</v>
      </c>
      <c r="B1485" s="17">
        <f t="shared" si="277"/>
        <v>10</v>
      </c>
      <c r="C1485" s="17">
        <f t="shared" si="278"/>
        <v>1</v>
      </c>
      <c r="D1485" s="17">
        <f t="shared" si="279"/>
        <v>8</v>
      </c>
      <c r="E1485" s="18">
        <v>2823.6149414919923</v>
      </c>
      <c r="F1485">
        <f t="shared" si="285"/>
        <v>1483</v>
      </c>
      <c r="L1485" s="20">
        <f t="shared" si="276"/>
        <v>2823.6149414919923</v>
      </c>
      <c r="N1485" s="2">
        <f t="shared" si="286"/>
        <v>554.52963446812407</v>
      </c>
      <c r="O1485" s="2">
        <f t="shared" si="283"/>
        <v>2269.0853070238682</v>
      </c>
      <c r="P1485" s="2">
        <f t="shared" si="284"/>
        <v>0</v>
      </c>
      <c r="R1485" s="12">
        <v>39180</v>
      </c>
      <c r="S1485" s="17">
        <f t="shared" si="280"/>
        <v>4</v>
      </c>
      <c r="T1485" s="17">
        <f t="shared" si="281"/>
        <v>7</v>
      </c>
      <c r="U1485" s="17">
        <f t="shared" si="282"/>
        <v>8</v>
      </c>
      <c r="V1485" s="18">
        <v>1687</v>
      </c>
      <c r="W1485">
        <f t="shared" si="287"/>
        <v>7277</v>
      </c>
    </row>
    <row r="1486" spans="1:23">
      <c r="A1486" s="12">
        <v>39239</v>
      </c>
      <c r="B1486" s="17">
        <f t="shared" si="277"/>
        <v>6</v>
      </c>
      <c r="C1486" s="17">
        <f t="shared" si="278"/>
        <v>3</v>
      </c>
      <c r="D1486" s="17">
        <f t="shared" si="279"/>
        <v>6</v>
      </c>
      <c r="E1486" s="18">
        <v>2823</v>
      </c>
      <c r="F1486">
        <f t="shared" si="285"/>
        <v>1484</v>
      </c>
      <c r="L1486" s="20">
        <f t="shared" si="276"/>
        <v>2823</v>
      </c>
      <c r="N1486" s="2">
        <f t="shared" si="286"/>
        <v>554.52963446812407</v>
      </c>
      <c r="O1486" s="2">
        <f t="shared" si="283"/>
        <v>2268.4703655318758</v>
      </c>
      <c r="P1486" s="2">
        <f t="shared" si="284"/>
        <v>0</v>
      </c>
      <c r="R1486" s="12">
        <v>39152</v>
      </c>
      <c r="S1486" s="17">
        <f t="shared" si="280"/>
        <v>3</v>
      </c>
      <c r="T1486" s="17">
        <f t="shared" si="281"/>
        <v>7</v>
      </c>
      <c r="U1486" s="17">
        <f t="shared" si="282"/>
        <v>11</v>
      </c>
      <c r="V1486" s="18">
        <v>1687.04</v>
      </c>
      <c r="W1486">
        <f t="shared" si="287"/>
        <v>7276</v>
      </c>
    </row>
    <row r="1487" spans="1:23">
      <c r="A1487" s="12">
        <v>39289</v>
      </c>
      <c r="B1487" s="17">
        <f t="shared" si="277"/>
        <v>7</v>
      </c>
      <c r="C1487" s="17">
        <f t="shared" si="278"/>
        <v>4</v>
      </c>
      <c r="D1487" s="17">
        <f t="shared" si="279"/>
        <v>26</v>
      </c>
      <c r="E1487" s="18">
        <v>2822.8051520226563</v>
      </c>
      <c r="F1487">
        <f t="shared" si="285"/>
        <v>1485</v>
      </c>
      <c r="L1487" s="20">
        <f t="shared" si="276"/>
        <v>2822.8051520226563</v>
      </c>
      <c r="N1487" s="2">
        <f t="shared" si="286"/>
        <v>554.52963446812407</v>
      </c>
      <c r="O1487" s="2">
        <f t="shared" si="283"/>
        <v>2268.2755175545321</v>
      </c>
      <c r="P1487" s="2">
        <f t="shared" si="284"/>
        <v>0</v>
      </c>
      <c r="R1487" s="12">
        <v>39197</v>
      </c>
      <c r="S1487" s="17">
        <f t="shared" si="280"/>
        <v>4</v>
      </c>
      <c r="T1487" s="17">
        <f t="shared" si="281"/>
        <v>3</v>
      </c>
      <c r="U1487" s="17">
        <f t="shared" si="282"/>
        <v>25</v>
      </c>
      <c r="V1487" s="18">
        <v>1687.54</v>
      </c>
      <c r="W1487">
        <f t="shared" si="287"/>
        <v>7275</v>
      </c>
    </row>
    <row r="1488" spans="1:23">
      <c r="A1488" s="12">
        <v>39269</v>
      </c>
      <c r="B1488" s="17">
        <f t="shared" si="277"/>
        <v>7</v>
      </c>
      <c r="C1488" s="17">
        <f t="shared" si="278"/>
        <v>5</v>
      </c>
      <c r="D1488" s="17">
        <f t="shared" si="279"/>
        <v>6</v>
      </c>
      <c r="E1488" s="18">
        <v>2822.0574439503907</v>
      </c>
      <c r="F1488">
        <f t="shared" si="285"/>
        <v>1486</v>
      </c>
      <c r="L1488" s="20">
        <f t="shared" si="276"/>
        <v>2822.0574439503907</v>
      </c>
      <c r="N1488" s="2">
        <f t="shared" si="286"/>
        <v>554.52963446812407</v>
      </c>
      <c r="O1488" s="2">
        <f t="shared" si="283"/>
        <v>2267.5278094822665</v>
      </c>
      <c r="P1488" s="2">
        <f t="shared" si="284"/>
        <v>0</v>
      </c>
      <c r="R1488" s="12">
        <v>39091</v>
      </c>
      <c r="S1488" s="17">
        <f t="shared" si="280"/>
        <v>1</v>
      </c>
      <c r="T1488" s="17">
        <f t="shared" si="281"/>
        <v>2</v>
      </c>
      <c r="U1488" s="17">
        <f t="shared" si="282"/>
        <v>9</v>
      </c>
      <c r="V1488" s="18">
        <v>1687.77</v>
      </c>
      <c r="W1488">
        <f t="shared" si="287"/>
        <v>7274</v>
      </c>
    </row>
    <row r="1489" spans="1:23">
      <c r="A1489" s="12">
        <v>39245</v>
      </c>
      <c r="B1489" s="17">
        <f t="shared" si="277"/>
        <v>6</v>
      </c>
      <c r="C1489" s="17">
        <f t="shared" si="278"/>
        <v>2</v>
      </c>
      <c r="D1489" s="17">
        <f t="shared" si="279"/>
        <v>12</v>
      </c>
      <c r="E1489" s="18">
        <v>2822</v>
      </c>
      <c r="F1489">
        <f t="shared" si="285"/>
        <v>1487</v>
      </c>
      <c r="L1489" s="20">
        <f t="shared" si="276"/>
        <v>2822</v>
      </c>
      <c r="N1489" s="2">
        <f t="shared" si="286"/>
        <v>554.52963446812407</v>
      </c>
      <c r="O1489" s="2">
        <f t="shared" si="283"/>
        <v>2267.4703655318758</v>
      </c>
      <c r="P1489" s="2">
        <f t="shared" si="284"/>
        <v>0</v>
      </c>
      <c r="R1489" s="12">
        <v>39443</v>
      </c>
      <c r="S1489" s="17">
        <f t="shared" si="280"/>
        <v>12</v>
      </c>
      <c r="T1489" s="17">
        <f t="shared" si="281"/>
        <v>4</v>
      </c>
      <c r="U1489" s="17">
        <f t="shared" si="282"/>
        <v>27</v>
      </c>
      <c r="V1489" s="18">
        <v>1688.3205088397265</v>
      </c>
      <c r="W1489">
        <f t="shared" si="287"/>
        <v>7273</v>
      </c>
    </row>
    <row r="1490" spans="1:23">
      <c r="A1490" s="12">
        <v>39312</v>
      </c>
      <c r="B1490" s="17">
        <f t="shared" si="277"/>
        <v>8</v>
      </c>
      <c r="C1490" s="17">
        <f t="shared" si="278"/>
        <v>6</v>
      </c>
      <c r="D1490" s="17">
        <f t="shared" si="279"/>
        <v>18</v>
      </c>
      <c r="E1490" s="18">
        <v>2821.4141168037108</v>
      </c>
      <c r="F1490">
        <f t="shared" si="285"/>
        <v>1488</v>
      </c>
      <c r="L1490" s="20">
        <f t="shared" si="276"/>
        <v>2821.4141168037108</v>
      </c>
      <c r="N1490" s="2">
        <f t="shared" si="286"/>
        <v>554.52963446812407</v>
      </c>
      <c r="O1490" s="2">
        <f t="shared" si="283"/>
        <v>2266.8844823355867</v>
      </c>
      <c r="P1490" s="2">
        <f t="shared" si="284"/>
        <v>0</v>
      </c>
      <c r="R1490" s="12">
        <v>39117</v>
      </c>
      <c r="S1490" s="17">
        <f t="shared" si="280"/>
        <v>2</v>
      </c>
      <c r="T1490" s="17">
        <f t="shared" si="281"/>
        <v>7</v>
      </c>
      <c r="U1490" s="17">
        <f t="shared" si="282"/>
        <v>4</v>
      </c>
      <c r="V1490" s="18">
        <v>1688.5</v>
      </c>
      <c r="W1490">
        <f t="shared" si="287"/>
        <v>7272</v>
      </c>
    </row>
    <row r="1491" spans="1:23">
      <c r="A1491" s="12">
        <v>39342</v>
      </c>
      <c r="B1491" s="17">
        <f t="shared" si="277"/>
        <v>9</v>
      </c>
      <c r="C1491" s="17">
        <f t="shared" si="278"/>
        <v>1</v>
      </c>
      <c r="D1491" s="17">
        <f t="shared" si="279"/>
        <v>17</v>
      </c>
      <c r="E1491" s="18">
        <v>2818.3219487697265</v>
      </c>
      <c r="F1491">
        <f t="shared" si="285"/>
        <v>1489</v>
      </c>
      <c r="L1491" s="20">
        <f t="shared" si="276"/>
        <v>2818.3219487697265</v>
      </c>
      <c r="N1491" s="2">
        <f t="shared" si="286"/>
        <v>554.52963446812407</v>
      </c>
      <c r="O1491" s="2">
        <f t="shared" si="283"/>
        <v>2263.7923143016023</v>
      </c>
      <c r="P1491" s="2">
        <f t="shared" si="284"/>
        <v>0</v>
      </c>
      <c r="R1491" s="12">
        <v>39356</v>
      </c>
      <c r="S1491" s="17">
        <f t="shared" si="280"/>
        <v>10</v>
      </c>
      <c r="T1491" s="17">
        <f t="shared" si="281"/>
        <v>1</v>
      </c>
      <c r="U1491" s="17">
        <f t="shared" si="282"/>
        <v>1</v>
      </c>
      <c r="V1491" s="18">
        <v>1688.817712781406</v>
      </c>
      <c r="W1491">
        <f t="shared" si="287"/>
        <v>7271</v>
      </c>
    </row>
    <row r="1492" spans="1:23">
      <c r="A1492" s="12">
        <v>39366</v>
      </c>
      <c r="B1492" s="17">
        <f t="shared" si="277"/>
        <v>10</v>
      </c>
      <c r="C1492" s="17">
        <f t="shared" si="278"/>
        <v>4</v>
      </c>
      <c r="D1492" s="17">
        <f t="shared" si="279"/>
        <v>11</v>
      </c>
      <c r="E1492" s="18">
        <v>2818.0915520029293</v>
      </c>
      <c r="F1492">
        <f t="shared" si="285"/>
        <v>1490</v>
      </c>
      <c r="L1492" s="20">
        <f t="shared" si="276"/>
        <v>2818.0915520029293</v>
      </c>
      <c r="N1492" s="2">
        <f t="shared" si="286"/>
        <v>554.52963446812407</v>
      </c>
      <c r="O1492" s="2">
        <f t="shared" si="283"/>
        <v>2263.5619175348052</v>
      </c>
      <c r="P1492" s="2">
        <f t="shared" si="284"/>
        <v>0</v>
      </c>
      <c r="R1492" s="12">
        <v>39178</v>
      </c>
      <c r="S1492" s="17">
        <f t="shared" si="280"/>
        <v>4</v>
      </c>
      <c r="T1492" s="17">
        <f t="shared" si="281"/>
        <v>5</v>
      </c>
      <c r="U1492" s="17">
        <f t="shared" si="282"/>
        <v>6</v>
      </c>
      <c r="V1492" s="18">
        <v>1689</v>
      </c>
      <c r="W1492">
        <f t="shared" si="287"/>
        <v>7270</v>
      </c>
    </row>
    <row r="1493" spans="1:23">
      <c r="A1493" s="12">
        <v>39213</v>
      </c>
      <c r="B1493" s="17">
        <f t="shared" si="277"/>
        <v>5</v>
      </c>
      <c r="C1493" s="17">
        <f t="shared" si="278"/>
        <v>5</v>
      </c>
      <c r="D1493" s="17">
        <f t="shared" si="279"/>
        <v>11</v>
      </c>
      <c r="E1493" s="18">
        <v>2818.09</v>
      </c>
      <c r="F1493">
        <f t="shared" si="285"/>
        <v>1491</v>
      </c>
      <c r="L1493" s="20">
        <f t="shared" si="276"/>
        <v>2818.09</v>
      </c>
      <c r="N1493" s="2">
        <f t="shared" si="286"/>
        <v>554.52963446812407</v>
      </c>
      <c r="O1493" s="2">
        <f t="shared" si="283"/>
        <v>2263.560365531876</v>
      </c>
      <c r="P1493" s="2">
        <f t="shared" si="284"/>
        <v>0</v>
      </c>
      <c r="R1493" s="12">
        <v>39235</v>
      </c>
      <c r="S1493" s="17">
        <f t="shared" si="280"/>
        <v>6</v>
      </c>
      <c r="T1493" s="17">
        <f t="shared" si="281"/>
        <v>6</v>
      </c>
      <c r="U1493" s="17">
        <f t="shared" si="282"/>
        <v>2</v>
      </c>
      <c r="V1493" s="18">
        <v>1689</v>
      </c>
      <c r="W1493">
        <f t="shared" si="287"/>
        <v>7269</v>
      </c>
    </row>
    <row r="1494" spans="1:23">
      <c r="A1494" s="12">
        <v>39204</v>
      </c>
      <c r="B1494" s="17">
        <f t="shared" si="277"/>
        <v>5</v>
      </c>
      <c r="C1494" s="17">
        <f t="shared" si="278"/>
        <v>3</v>
      </c>
      <c r="D1494" s="17">
        <f t="shared" si="279"/>
        <v>2</v>
      </c>
      <c r="E1494" s="18">
        <v>2818</v>
      </c>
      <c r="F1494">
        <f t="shared" si="285"/>
        <v>1492</v>
      </c>
      <c r="L1494" s="20">
        <f t="shared" si="276"/>
        <v>2818</v>
      </c>
      <c r="N1494" s="2">
        <f t="shared" si="286"/>
        <v>554.52963446812407</v>
      </c>
      <c r="O1494" s="2">
        <f t="shared" si="283"/>
        <v>2263.4703655318758</v>
      </c>
      <c r="P1494" s="2">
        <f t="shared" si="284"/>
        <v>0</v>
      </c>
      <c r="R1494" s="12">
        <v>39104</v>
      </c>
      <c r="S1494" s="17">
        <f t="shared" si="280"/>
        <v>1</v>
      </c>
      <c r="T1494" s="17">
        <f t="shared" si="281"/>
        <v>1</v>
      </c>
      <c r="U1494" s="17">
        <f t="shared" si="282"/>
        <v>22</v>
      </c>
      <c r="V1494" s="18">
        <v>1689.43</v>
      </c>
      <c r="W1494">
        <f t="shared" si="287"/>
        <v>7268</v>
      </c>
    </row>
    <row r="1495" spans="1:23">
      <c r="A1495" s="12">
        <v>39272</v>
      </c>
      <c r="B1495" s="17">
        <f t="shared" si="277"/>
        <v>7</v>
      </c>
      <c r="C1495" s="17">
        <f t="shared" si="278"/>
        <v>1</v>
      </c>
      <c r="D1495" s="17">
        <f t="shared" si="279"/>
        <v>9</v>
      </c>
      <c r="E1495" s="18">
        <v>2817.6409345337893</v>
      </c>
      <c r="F1495">
        <f t="shared" si="285"/>
        <v>1493</v>
      </c>
      <c r="L1495" s="20">
        <f t="shared" si="276"/>
        <v>2817.6409345337893</v>
      </c>
      <c r="N1495" s="2">
        <f t="shared" si="286"/>
        <v>554.52963446812407</v>
      </c>
      <c r="O1495" s="2">
        <f t="shared" si="283"/>
        <v>2263.1113000656651</v>
      </c>
      <c r="P1495" s="2">
        <f t="shared" si="284"/>
        <v>0</v>
      </c>
      <c r="R1495" s="12">
        <v>39404</v>
      </c>
      <c r="S1495" s="17">
        <f t="shared" si="280"/>
        <v>11</v>
      </c>
      <c r="T1495" s="17">
        <f t="shared" si="281"/>
        <v>7</v>
      </c>
      <c r="U1495" s="17">
        <f t="shared" si="282"/>
        <v>18</v>
      </c>
      <c r="V1495" s="18">
        <v>1689.5625011203904</v>
      </c>
      <c r="W1495">
        <f t="shared" si="287"/>
        <v>7267</v>
      </c>
    </row>
    <row r="1496" spans="1:23">
      <c r="A1496" s="12">
        <v>39285</v>
      </c>
      <c r="B1496" s="17">
        <f t="shared" si="277"/>
        <v>7</v>
      </c>
      <c r="C1496" s="17">
        <f t="shared" si="278"/>
        <v>7</v>
      </c>
      <c r="D1496" s="17">
        <f t="shared" si="279"/>
        <v>22</v>
      </c>
      <c r="E1496" s="18">
        <v>2817.6106860179689</v>
      </c>
      <c r="F1496">
        <f t="shared" si="285"/>
        <v>1494</v>
      </c>
      <c r="L1496" s="20">
        <f t="shared" si="276"/>
        <v>2817.6106860179689</v>
      </c>
      <c r="N1496" s="2">
        <f t="shared" si="286"/>
        <v>554.52963446812407</v>
      </c>
      <c r="O1496" s="2">
        <f t="shared" si="283"/>
        <v>2263.0810515498447</v>
      </c>
      <c r="P1496" s="2">
        <f t="shared" si="284"/>
        <v>0</v>
      </c>
      <c r="R1496" s="12">
        <v>39441</v>
      </c>
      <c r="S1496" s="17">
        <f t="shared" si="280"/>
        <v>12</v>
      </c>
      <c r="T1496" s="17">
        <f t="shared" si="281"/>
        <v>2</v>
      </c>
      <c r="U1496" s="17">
        <f t="shared" si="282"/>
        <v>25</v>
      </c>
      <c r="V1496" s="18">
        <v>1689.6590388430859</v>
      </c>
      <c r="W1496">
        <f t="shared" si="287"/>
        <v>7266</v>
      </c>
    </row>
    <row r="1497" spans="1:23">
      <c r="A1497" s="12">
        <v>39315</v>
      </c>
      <c r="B1497" s="17">
        <f t="shared" si="277"/>
        <v>8</v>
      </c>
      <c r="C1497" s="17">
        <f t="shared" si="278"/>
        <v>2</v>
      </c>
      <c r="D1497" s="17">
        <f t="shared" si="279"/>
        <v>21</v>
      </c>
      <c r="E1497" s="18">
        <v>2816.9648380736326</v>
      </c>
      <c r="F1497">
        <f t="shared" si="285"/>
        <v>1495</v>
      </c>
      <c r="L1497" s="20">
        <f t="shared" si="276"/>
        <v>2816.9648380736326</v>
      </c>
      <c r="N1497" s="2">
        <f t="shared" si="286"/>
        <v>554.52963446812407</v>
      </c>
      <c r="O1497" s="2">
        <f t="shared" si="283"/>
        <v>2262.4352036055084</v>
      </c>
      <c r="P1497" s="2">
        <f t="shared" si="284"/>
        <v>0</v>
      </c>
      <c r="R1497" s="12">
        <v>39213</v>
      </c>
      <c r="S1497" s="17">
        <f t="shared" si="280"/>
        <v>5</v>
      </c>
      <c r="T1497" s="17">
        <f t="shared" si="281"/>
        <v>5</v>
      </c>
      <c r="U1497" s="17">
        <f t="shared" si="282"/>
        <v>11</v>
      </c>
      <c r="V1497" s="18">
        <v>1689.85</v>
      </c>
      <c r="W1497">
        <f t="shared" si="287"/>
        <v>7265</v>
      </c>
    </row>
    <row r="1498" spans="1:23">
      <c r="A1498" s="12">
        <v>39333</v>
      </c>
      <c r="B1498" s="17">
        <f t="shared" si="277"/>
        <v>9</v>
      </c>
      <c r="C1498" s="17">
        <f t="shared" si="278"/>
        <v>6</v>
      </c>
      <c r="D1498" s="17">
        <f t="shared" si="279"/>
        <v>8</v>
      </c>
      <c r="E1498" s="18">
        <v>2816.7083254591798</v>
      </c>
      <c r="F1498">
        <f t="shared" si="285"/>
        <v>1496</v>
      </c>
      <c r="L1498" s="20">
        <f t="shared" si="276"/>
        <v>2816.7083254591798</v>
      </c>
      <c r="N1498" s="2">
        <f t="shared" si="286"/>
        <v>554.52963446812407</v>
      </c>
      <c r="O1498" s="2">
        <f t="shared" si="283"/>
        <v>2262.1786909910556</v>
      </c>
      <c r="P1498" s="2">
        <f t="shared" si="284"/>
        <v>0</v>
      </c>
      <c r="R1498" s="12">
        <v>39159</v>
      </c>
      <c r="S1498" s="17">
        <f t="shared" si="280"/>
        <v>3</v>
      </c>
      <c r="T1498" s="17">
        <f t="shared" si="281"/>
        <v>7</v>
      </c>
      <c r="U1498" s="17">
        <f t="shared" si="282"/>
        <v>18</v>
      </c>
      <c r="V1498" s="18">
        <v>1690</v>
      </c>
      <c r="W1498">
        <f t="shared" si="287"/>
        <v>7264</v>
      </c>
    </row>
    <row r="1499" spans="1:23">
      <c r="A1499" s="12">
        <v>39362</v>
      </c>
      <c r="B1499" s="17">
        <f t="shared" si="277"/>
        <v>10</v>
      </c>
      <c r="C1499" s="17">
        <f t="shared" si="278"/>
        <v>7</v>
      </c>
      <c r="D1499" s="17">
        <f t="shared" si="279"/>
        <v>7</v>
      </c>
      <c r="E1499" s="18">
        <v>2816.6477677953126</v>
      </c>
      <c r="F1499">
        <f t="shared" si="285"/>
        <v>1497</v>
      </c>
      <c r="L1499" s="20">
        <f t="shared" si="276"/>
        <v>2816.6477677953126</v>
      </c>
      <c r="N1499" s="2">
        <f t="shared" si="286"/>
        <v>554.52963446812407</v>
      </c>
      <c r="O1499" s="2">
        <f t="shared" si="283"/>
        <v>2262.1181333271884</v>
      </c>
      <c r="P1499" s="2">
        <f t="shared" si="284"/>
        <v>0</v>
      </c>
      <c r="R1499" s="12">
        <v>39162</v>
      </c>
      <c r="S1499" s="17">
        <f t="shared" si="280"/>
        <v>3</v>
      </c>
      <c r="T1499" s="17">
        <f t="shared" si="281"/>
        <v>3</v>
      </c>
      <c r="U1499" s="17">
        <f t="shared" si="282"/>
        <v>21</v>
      </c>
      <c r="V1499" s="18">
        <v>1690.08</v>
      </c>
      <c r="W1499">
        <f t="shared" si="287"/>
        <v>7263</v>
      </c>
    </row>
    <row r="1500" spans="1:23">
      <c r="A1500" s="12">
        <v>39225</v>
      </c>
      <c r="B1500" s="17">
        <f t="shared" si="277"/>
        <v>5</v>
      </c>
      <c r="C1500" s="17">
        <f t="shared" si="278"/>
        <v>3</v>
      </c>
      <c r="D1500" s="17">
        <f t="shared" si="279"/>
        <v>23</v>
      </c>
      <c r="E1500" s="18">
        <v>2816</v>
      </c>
      <c r="F1500">
        <f t="shared" si="285"/>
        <v>1498</v>
      </c>
      <c r="L1500" s="20">
        <f t="shared" si="276"/>
        <v>2816</v>
      </c>
      <c r="N1500" s="2">
        <f t="shared" si="286"/>
        <v>554.52963446812407</v>
      </c>
      <c r="O1500" s="2">
        <f t="shared" si="283"/>
        <v>2261.4703655318758</v>
      </c>
      <c r="P1500" s="2">
        <f t="shared" si="284"/>
        <v>0</v>
      </c>
      <c r="R1500" s="12">
        <v>39434</v>
      </c>
      <c r="S1500" s="17">
        <f t="shared" si="280"/>
        <v>12</v>
      </c>
      <c r="T1500" s="17">
        <f t="shared" si="281"/>
        <v>2</v>
      </c>
      <c r="U1500" s="17">
        <f t="shared" si="282"/>
        <v>18</v>
      </c>
      <c r="V1500" s="18">
        <v>1690.0837246843357</v>
      </c>
      <c r="W1500">
        <f t="shared" si="287"/>
        <v>7262</v>
      </c>
    </row>
    <row r="1501" spans="1:23">
      <c r="A1501" s="12">
        <v>39231</v>
      </c>
      <c r="B1501" s="17">
        <f t="shared" si="277"/>
        <v>5</v>
      </c>
      <c r="C1501" s="17">
        <f t="shared" si="278"/>
        <v>2</v>
      </c>
      <c r="D1501" s="17">
        <f t="shared" si="279"/>
        <v>29</v>
      </c>
      <c r="E1501" s="18">
        <v>2816</v>
      </c>
      <c r="F1501">
        <f t="shared" si="285"/>
        <v>1499</v>
      </c>
      <c r="L1501" s="20">
        <f t="shared" si="276"/>
        <v>2816</v>
      </c>
      <c r="N1501" s="2">
        <f t="shared" si="286"/>
        <v>554.52963446812407</v>
      </c>
      <c r="O1501" s="2">
        <f t="shared" si="283"/>
        <v>2261.4703655318758</v>
      </c>
      <c r="P1501" s="2">
        <f t="shared" si="284"/>
        <v>0</v>
      </c>
      <c r="R1501" s="12">
        <v>39139</v>
      </c>
      <c r="S1501" s="17">
        <f t="shared" si="280"/>
        <v>2</v>
      </c>
      <c r="T1501" s="17">
        <f t="shared" si="281"/>
        <v>1</v>
      </c>
      <c r="U1501" s="17">
        <f t="shared" si="282"/>
        <v>26</v>
      </c>
      <c r="V1501" s="18">
        <v>1690.13</v>
      </c>
      <c r="W1501">
        <f t="shared" si="287"/>
        <v>7261</v>
      </c>
    </row>
    <row r="1502" spans="1:23">
      <c r="A1502" s="12">
        <v>39185</v>
      </c>
      <c r="B1502" s="17">
        <f t="shared" si="277"/>
        <v>4</v>
      </c>
      <c r="C1502" s="17">
        <f t="shared" si="278"/>
        <v>5</v>
      </c>
      <c r="D1502" s="17">
        <f t="shared" si="279"/>
        <v>13</v>
      </c>
      <c r="E1502" s="18">
        <v>2815</v>
      </c>
      <c r="F1502">
        <f t="shared" si="285"/>
        <v>1500</v>
      </c>
      <c r="L1502" s="20">
        <f t="shared" si="276"/>
        <v>2815</v>
      </c>
      <c r="N1502" s="2">
        <f t="shared" si="286"/>
        <v>554.52963446812407</v>
      </c>
      <c r="O1502" s="2">
        <f t="shared" si="283"/>
        <v>2260.4703655318758</v>
      </c>
      <c r="P1502" s="2">
        <f t="shared" si="284"/>
        <v>0</v>
      </c>
      <c r="R1502" s="12">
        <v>39417</v>
      </c>
      <c r="S1502" s="17">
        <f t="shared" si="280"/>
        <v>12</v>
      </c>
      <c r="T1502" s="17">
        <f t="shared" si="281"/>
        <v>6</v>
      </c>
      <c r="U1502" s="17">
        <f t="shared" si="282"/>
        <v>1</v>
      </c>
      <c r="V1502" s="18">
        <v>1690.2360546533594</v>
      </c>
      <c r="W1502">
        <f t="shared" si="287"/>
        <v>7260</v>
      </c>
    </row>
    <row r="1503" spans="1:23">
      <c r="A1503" s="12">
        <v>39252</v>
      </c>
      <c r="B1503" s="17">
        <f t="shared" si="277"/>
        <v>6</v>
      </c>
      <c r="C1503" s="17">
        <f t="shared" si="278"/>
        <v>2</v>
      </c>
      <c r="D1503" s="17">
        <f t="shared" si="279"/>
        <v>19</v>
      </c>
      <c r="E1503" s="18">
        <v>2815</v>
      </c>
      <c r="F1503">
        <f t="shared" si="285"/>
        <v>1501</v>
      </c>
      <c r="L1503" s="20">
        <f>IF(F1503&gt;1000,E1503,0)</f>
        <v>2815</v>
      </c>
      <c r="N1503" s="2">
        <f t="shared" si="286"/>
        <v>554.52963446812407</v>
      </c>
      <c r="O1503" s="2">
        <f t="shared" si="283"/>
        <v>2260.4703655318758</v>
      </c>
      <c r="P1503" s="2">
        <f t="shared" si="284"/>
        <v>0</v>
      </c>
      <c r="R1503" s="12">
        <v>39417</v>
      </c>
      <c r="S1503" s="17">
        <f t="shared" si="280"/>
        <v>12</v>
      </c>
      <c r="T1503" s="17">
        <f t="shared" si="281"/>
        <v>6</v>
      </c>
      <c r="U1503" s="17">
        <f t="shared" si="282"/>
        <v>1</v>
      </c>
      <c r="V1503" s="18">
        <v>1690.2632697084766</v>
      </c>
      <c r="W1503">
        <f t="shared" si="287"/>
        <v>7259</v>
      </c>
    </row>
    <row r="1504" spans="1:23">
      <c r="A1504" s="12">
        <v>39218</v>
      </c>
      <c r="B1504" s="17">
        <f t="shared" si="277"/>
        <v>5</v>
      </c>
      <c r="C1504" s="17">
        <f t="shared" si="278"/>
        <v>3</v>
      </c>
      <c r="D1504" s="17">
        <f t="shared" si="279"/>
        <v>16</v>
      </c>
      <c r="E1504" s="18">
        <v>2814.26</v>
      </c>
      <c r="F1504">
        <f t="shared" si="285"/>
        <v>1502</v>
      </c>
      <c r="L1504" s="20">
        <f t="shared" ref="L1504:L1567" si="288">IF(F1504&gt;1000,E1504,0)</f>
        <v>2814.26</v>
      </c>
      <c r="N1504" s="2">
        <f t="shared" si="286"/>
        <v>554.52963446812407</v>
      </c>
      <c r="O1504" s="2">
        <f t="shared" si="283"/>
        <v>2259.730365531876</v>
      </c>
      <c r="P1504" s="2">
        <f t="shared" si="284"/>
        <v>0</v>
      </c>
      <c r="R1504" s="12">
        <v>39287</v>
      </c>
      <c r="S1504" s="17">
        <f t="shared" si="280"/>
        <v>7</v>
      </c>
      <c r="T1504" s="17">
        <f t="shared" si="281"/>
        <v>2</v>
      </c>
      <c r="U1504" s="17">
        <f t="shared" si="282"/>
        <v>24</v>
      </c>
      <c r="V1504" s="18">
        <v>1690.8633248248436</v>
      </c>
      <c r="W1504">
        <f t="shared" si="287"/>
        <v>7258</v>
      </c>
    </row>
    <row r="1505" spans="1:23">
      <c r="A1505" s="12">
        <v>39264</v>
      </c>
      <c r="B1505" s="17">
        <f t="shared" si="277"/>
        <v>7</v>
      </c>
      <c r="C1505" s="17">
        <f t="shared" si="278"/>
        <v>7</v>
      </c>
      <c r="D1505" s="17">
        <f t="shared" si="279"/>
        <v>1</v>
      </c>
      <c r="E1505" s="18">
        <v>2813.3768122492188</v>
      </c>
      <c r="F1505">
        <f t="shared" si="285"/>
        <v>1503</v>
      </c>
      <c r="L1505" s="20">
        <f t="shared" si="288"/>
        <v>2813.3768122492188</v>
      </c>
      <c r="N1505" s="2">
        <f t="shared" si="286"/>
        <v>554.52963446812407</v>
      </c>
      <c r="O1505" s="2">
        <f t="shared" si="283"/>
        <v>2258.8471777810946</v>
      </c>
      <c r="P1505" s="2">
        <f t="shared" si="284"/>
        <v>0</v>
      </c>
      <c r="R1505" s="12">
        <v>39225</v>
      </c>
      <c r="S1505" s="17">
        <f t="shared" si="280"/>
        <v>5</v>
      </c>
      <c r="T1505" s="17">
        <f t="shared" si="281"/>
        <v>3</v>
      </c>
      <c r="U1505" s="17">
        <f t="shared" si="282"/>
        <v>23</v>
      </c>
      <c r="V1505" s="18">
        <v>1690.9</v>
      </c>
      <c r="W1505">
        <f t="shared" si="287"/>
        <v>7257</v>
      </c>
    </row>
    <row r="1506" spans="1:23">
      <c r="A1506" s="12">
        <v>39262</v>
      </c>
      <c r="B1506" s="17">
        <f t="shared" si="277"/>
        <v>6</v>
      </c>
      <c r="C1506" s="17">
        <f t="shared" si="278"/>
        <v>5</v>
      </c>
      <c r="D1506" s="17">
        <f t="shared" si="279"/>
        <v>29</v>
      </c>
      <c r="E1506" s="18">
        <v>2813.25</v>
      </c>
      <c r="F1506">
        <f t="shared" si="285"/>
        <v>1504</v>
      </c>
      <c r="L1506" s="20">
        <f t="shared" si="288"/>
        <v>2813.25</v>
      </c>
      <c r="N1506" s="2">
        <f t="shared" si="286"/>
        <v>554.52963446812407</v>
      </c>
      <c r="O1506" s="2">
        <f t="shared" si="283"/>
        <v>2258.7203655318758</v>
      </c>
      <c r="P1506" s="2">
        <f t="shared" si="284"/>
        <v>0</v>
      </c>
      <c r="R1506" s="12">
        <v>39092</v>
      </c>
      <c r="S1506" s="17">
        <f t="shared" si="280"/>
        <v>1</v>
      </c>
      <c r="T1506" s="17">
        <f t="shared" si="281"/>
        <v>3</v>
      </c>
      <c r="U1506" s="17">
        <f t="shared" si="282"/>
        <v>10</v>
      </c>
      <c r="V1506" s="18">
        <v>1691.15</v>
      </c>
      <c r="W1506">
        <f t="shared" si="287"/>
        <v>7256</v>
      </c>
    </row>
    <row r="1507" spans="1:23">
      <c r="A1507" s="12">
        <v>39220</v>
      </c>
      <c r="B1507" s="17">
        <f t="shared" si="277"/>
        <v>5</v>
      </c>
      <c r="C1507" s="17">
        <f t="shared" si="278"/>
        <v>5</v>
      </c>
      <c r="D1507" s="17">
        <f t="shared" si="279"/>
        <v>18</v>
      </c>
      <c r="E1507" s="18">
        <v>2813.16</v>
      </c>
      <c r="F1507">
        <f t="shared" si="285"/>
        <v>1505</v>
      </c>
      <c r="L1507" s="20">
        <f t="shared" si="288"/>
        <v>2813.16</v>
      </c>
      <c r="N1507" s="2">
        <f t="shared" si="286"/>
        <v>554.52963446812407</v>
      </c>
      <c r="O1507" s="2">
        <f t="shared" si="283"/>
        <v>2258.6303655318757</v>
      </c>
      <c r="P1507" s="2">
        <f t="shared" si="284"/>
        <v>0</v>
      </c>
      <c r="R1507" s="12">
        <v>39224</v>
      </c>
      <c r="S1507" s="17">
        <f t="shared" si="280"/>
        <v>5</v>
      </c>
      <c r="T1507" s="17">
        <f t="shared" si="281"/>
        <v>2</v>
      </c>
      <c r="U1507" s="17">
        <f t="shared" si="282"/>
        <v>22</v>
      </c>
      <c r="V1507" s="18">
        <v>1691.34</v>
      </c>
      <c r="W1507">
        <f t="shared" si="287"/>
        <v>7255</v>
      </c>
    </row>
    <row r="1508" spans="1:23">
      <c r="A1508" s="12">
        <v>39133</v>
      </c>
      <c r="B1508" s="17">
        <f t="shared" si="277"/>
        <v>2</v>
      </c>
      <c r="C1508" s="17">
        <f t="shared" si="278"/>
        <v>2</v>
      </c>
      <c r="D1508" s="17">
        <f t="shared" si="279"/>
        <v>20</v>
      </c>
      <c r="E1508" s="18">
        <v>2812.54</v>
      </c>
      <c r="F1508">
        <f t="shared" si="285"/>
        <v>1506</v>
      </c>
      <c r="L1508" s="20">
        <f t="shared" si="288"/>
        <v>2812.54</v>
      </c>
      <c r="N1508" s="2">
        <f t="shared" si="286"/>
        <v>554.52963446812407</v>
      </c>
      <c r="O1508" s="2">
        <f t="shared" si="283"/>
        <v>2258.0103655318758</v>
      </c>
      <c r="P1508" s="2">
        <f t="shared" si="284"/>
        <v>0</v>
      </c>
      <c r="R1508" s="12">
        <v>39097</v>
      </c>
      <c r="S1508" s="17">
        <f t="shared" si="280"/>
        <v>1</v>
      </c>
      <c r="T1508" s="17">
        <f t="shared" si="281"/>
        <v>1</v>
      </c>
      <c r="U1508" s="17">
        <f t="shared" si="282"/>
        <v>15</v>
      </c>
      <c r="V1508" s="18">
        <v>1692</v>
      </c>
      <c r="W1508">
        <f t="shared" si="287"/>
        <v>7254</v>
      </c>
    </row>
    <row r="1509" spans="1:23">
      <c r="A1509" s="12">
        <v>39327</v>
      </c>
      <c r="B1509" s="17">
        <f t="shared" si="277"/>
        <v>9</v>
      </c>
      <c r="C1509" s="17">
        <f t="shared" si="278"/>
        <v>7</v>
      </c>
      <c r="D1509" s="17">
        <f t="shared" si="279"/>
        <v>2</v>
      </c>
      <c r="E1509" s="18">
        <v>2812.0946290732422</v>
      </c>
      <c r="F1509">
        <f t="shared" si="285"/>
        <v>1507</v>
      </c>
      <c r="L1509" s="20">
        <f t="shared" si="288"/>
        <v>2812.0946290732422</v>
      </c>
      <c r="N1509" s="2">
        <f t="shared" si="286"/>
        <v>554.52963446812407</v>
      </c>
      <c r="O1509" s="2">
        <f t="shared" si="283"/>
        <v>2257.564994605118</v>
      </c>
      <c r="P1509" s="2">
        <f t="shared" si="284"/>
        <v>0</v>
      </c>
      <c r="R1509" s="12">
        <v>39286</v>
      </c>
      <c r="S1509" s="17">
        <f t="shared" si="280"/>
        <v>7</v>
      </c>
      <c r="T1509" s="17">
        <f t="shared" si="281"/>
        <v>1</v>
      </c>
      <c r="U1509" s="17">
        <f t="shared" si="282"/>
        <v>23</v>
      </c>
      <c r="V1509" s="18">
        <v>1692.565807412539</v>
      </c>
      <c r="W1509">
        <f t="shared" si="287"/>
        <v>7253</v>
      </c>
    </row>
    <row r="1510" spans="1:23">
      <c r="A1510" s="12">
        <v>39324</v>
      </c>
      <c r="B1510" s="17">
        <f t="shared" si="277"/>
        <v>8</v>
      </c>
      <c r="C1510" s="17">
        <f t="shared" si="278"/>
        <v>4</v>
      </c>
      <c r="D1510" s="17">
        <f t="shared" si="279"/>
        <v>30</v>
      </c>
      <c r="E1510" s="18">
        <v>2811.6108247503903</v>
      </c>
      <c r="F1510">
        <f t="shared" si="285"/>
        <v>1508</v>
      </c>
      <c r="L1510" s="20">
        <f t="shared" si="288"/>
        <v>2811.6108247503903</v>
      </c>
      <c r="N1510" s="2">
        <f t="shared" si="286"/>
        <v>554.52963446812407</v>
      </c>
      <c r="O1510" s="2">
        <f t="shared" si="283"/>
        <v>2257.0811902822661</v>
      </c>
      <c r="P1510" s="2">
        <f t="shared" si="284"/>
        <v>0</v>
      </c>
      <c r="R1510" s="12">
        <v>39206</v>
      </c>
      <c r="S1510" s="17">
        <f t="shared" si="280"/>
        <v>5</v>
      </c>
      <c r="T1510" s="17">
        <f t="shared" si="281"/>
        <v>5</v>
      </c>
      <c r="U1510" s="17">
        <f t="shared" si="282"/>
        <v>4</v>
      </c>
      <c r="V1510" s="18">
        <v>1692.82</v>
      </c>
      <c r="W1510">
        <f t="shared" si="287"/>
        <v>7252</v>
      </c>
    </row>
    <row r="1511" spans="1:23">
      <c r="A1511" s="12">
        <v>39320</v>
      </c>
      <c r="B1511" s="17">
        <f t="shared" si="277"/>
        <v>8</v>
      </c>
      <c r="C1511" s="17">
        <f t="shared" si="278"/>
        <v>7</v>
      </c>
      <c r="D1511" s="17">
        <f t="shared" si="279"/>
        <v>26</v>
      </c>
      <c r="E1511" s="18">
        <v>2811.5624158291016</v>
      </c>
      <c r="F1511">
        <f t="shared" si="285"/>
        <v>1509</v>
      </c>
      <c r="L1511" s="20">
        <f t="shared" si="288"/>
        <v>2811.5624158291016</v>
      </c>
      <c r="N1511" s="2">
        <f t="shared" si="286"/>
        <v>554.52963446812407</v>
      </c>
      <c r="O1511" s="2">
        <f t="shared" si="283"/>
        <v>2257.0327813609774</v>
      </c>
      <c r="P1511" s="2">
        <f t="shared" si="284"/>
        <v>0</v>
      </c>
      <c r="R1511" s="12">
        <v>39440</v>
      </c>
      <c r="S1511" s="17">
        <f t="shared" si="280"/>
        <v>12</v>
      </c>
      <c r="T1511" s="17">
        <f t="shared" si="281"/>
        <v>1</v>
      </c>
      <c r="U1511" s="17">
        <f t="shared" si="282"/>
        <v>24</v>
      </c>
      <c r="V1511" s="18">
        <v>1692.9046963002149</v>
      </c>
      <c r="W1511">
        <f t="shared" si="287"/>
        <v>7251</v>
      </c>
    </row>
    <row r="1512" spans="1:23">
      <c r="A1512" s="12">
        <v>39221</v>
      </c>
      <c r="B1512" s="17">
        <f t="shared" si="277"/>
        <v>5</v>
      </c>
      <c r="C1512" s="17">
        <f t="shared" si="278"/>
        <v>6</v>
      </c>
      <c r="D1512" s="17">
        <f t="shared" si="279"/>
        <v>19</v>
      </c>
      <c r="E1512" s="18">
        <v>2811</v>
      </c>
      <c r="F1512">
        <f t="shared" si="285"/>
        <v>1510</v>
      </c>
      <c r="L1512" s="20">
        <f t="shared" si="288"/>
        <v>2811</v>
      </c>
      <c r="N1512" s="2">
        <f t="shared" si="286"/>
        <v>554.52963446812407</v>
      </c>
      <c r="O1512" s="2">
        <f t="shared" si="283"/>
        <v>2256.4703655318758</v>
      </c>
      <c r="P1512" s="2">
        <f t="shared" si="284"/>
        <v>0</v>
      </c>
      <c r="R1512" s="12">
        <v>39219</v>
      </c>
      <c r="S1512" s="17">
        <f t="shared" si="280"/>
        <v>5</v>
      </c>
      <c r="T1512" s="17">
        <f t="shared" si="281"/>
        <v>4</v>
      </c>
      <c r="U1512" s="17">
        <f t="shared" si="282"/>
        <v>17</v>
      </c>
      <c r="V1512" s="18">
        <v>1692.96</v>
      </c>
      <c r="W1512">
        <f t="shared" si="287"/>
        <v>7250</v>
      </c>
    </row>
    <row r="1513" spans="1:23">
      <c r="A1513" s="12">
        <v>39217</v>
      </c>
      <c r="B1513" s="17">
        <f t="shared" si="277"/>
        <v>5</v>
      </c>
      <c r="C1513" s="17">
        <f t="shared" si="278"/>
        <v>2</v>
      </c>
      <c r="D1513" s="17">
        <f t="shared" si="279"/>
        <v>15</v>
      </c>
      <c r="E1513" s="18">
        <v>2810</v>
      </c>
      <c r="F1513">
        <f t="shared" si="285"/>
        <v>1511</v>
      </c>
      <c r="L1513" s="20">
        <f t="shared" si="288"/>
        <v>2810</v>
      </c>
      <c r="N1513" s="2">
        <f t="shared" si="286"/>
        <v>554.52963446812407</v>
      </c>
      <c r="O1513" s="2">
        <f t="shared" si="283"/>
        <v>2255.4703655318758</v>
      </c>
      <c r="P1513" s="2">
        <f t="shared" si="284"/>
        <v>0</v>
      </c>
      <c r="R1513" s="12">
        <v>39267</v>
      </c>
      <c r="S1513" s="17">
        <f t="shared" si="280"/>
        <v>7</v>
      </c>
      <c r="T1513" s="17">
        <f t="shared" si="281"/>
        <v>3</v>
      </c>
      <c r="U1513" s="17">
        <f t="shared" si="282"/>
        <v>4</v>
      </c>
      <c r="V1513" s="18">
        <v>1693.3852298467971</v>
      </c>
      <c r="W1513">
        <f t="shared" si="287"/>
        <v>7249</v>
      </c>
    </row>
    <row r="1514" spans="1:23">
      <c r="A1514" s="12">
        <v>39362</v>
      </c>
      <c r="B1514" s="17">
        <f t="shared" si="277"/>
        <v>10</v>
      </c>
      <c r="C1514" s="17">
        <f t="shared" si="278"/>
        <v>7</v>
      </c>
      <c r="D1514" s="17">
        <f t="shared" si="279"/>
        <v>7</v>
      </c>
      <c r="E1514" s="18">
        <v>2809.517854031445</v>
      </c>
      <c r="F1514">
        <f t="shared" si="285"/>
        <v>1512</v>
      </c>
      <c r="L1514" s="20">
        <f t="shared" si="288"/>
        <v>2809.517854031445</v>
      </c>
      <c r="N1514" s="2">
        <f t="shared" si="286"/>
        <v>554.52963446812407</v>
      </c>
      <c r="O1514" s="2">
        <f t="shared" si="283"/>
        <v>2254.9882195633209</v>
      </c>
      <c r="P1514" s="2">
        <f t="shared" si="284"/>
        <v>0</v>
      </c>
      <c r="R1514" s="12">
        <v>39376</v>
      </c>
      <c r="S1514" s="17">
        <f t="shared" si="280"/>
        <v>10</v>
      </c>
      <c r="T1514" s="17">
        <f t="shared" si="281"/>
        <v>7</v>
      </c>
      <c r="U1514" s="17">
        <f t="shared" si="282"/>
        <v>21</v>
      </c>
      <c r="V1514" s="18">
        <v>1693.5502281271486</v>
      </c>
      <c r="W1514">
        <f t="shared" si="287"/>
        <v>7248</v>
      </c>
    </row>
    <row r="1515" spans="1:23">
      <c r="A1515" s="12">
        <v>39175</v>
      </c>
      <c r="B1515" s="17">
        <f t="shared" si="277"/>
        <v>4</v>
      </c>
      <c r="C1515" s="17">
        <f t="shared" si="278"/>
        <v>2</v>
      </c>
      <c r="D1515" s="17">
        <f t="shared" si="279"/>
        <v>3</v>
      </c>
      <c r="E1515" s="18">
        <v>2809</v>
      </c>
      <c r="F1515">
        <f t="shared" si="285"/>
        <v>1513</v>
      </c>
      <c r="L1515" s="20">
        <f t="shared" si="288"/>
        <v>2809</v>
      </c>
      <c r="N1515" s="2">
        <f t="shared" si="286"/>
        <v>554.52963446812407</v>
      </c>
      <c r="O1515" s="2">
        <f t="shared" si="283"/>
        <v>2254.4703655318758</v>
      </c>
      <c r="P1515" s="2">
        <f t="shared" si="284"/>
        <v>0</v>
      </c>
      <c r="R1515" s="12">
        <v>39157</v>
      </c>
      <c r="S1515" s="17">
        <f t="shared" si="280"/>
        <v>3</v>
      </c>
      <c r="T1515" s="17">
        <f t="shared" si="281"/>
        <v>5</v>
      </c>
      <c r="U1515" s="17">
        <f t="shared" si="282"/>
        <v>16</v>
      </c>
      <c r="V1515" s="18">
        <v>1693.99</v>
      </c>
      <c r="W1515">
        <f t="shared" si="287"/>
        <v>7247</v>
      </c>
    </row>
    <row r="1516" spans="1:23">
      <c r="A1516" s="12">
        <v>39201</v>
      </c>
      <c r="B1516" s="17">
        <f t="shared" si="277"/>
        <v>4</v>
      </c>
      <c r="C1516" s="17">
        <f t="shared" si="278"/>
        <v>7</v>
      </c>
      <c r="D1516" s="17">
        <f t="shared" si="279"/>
        <v>29</v>
      </c>
      <c r="E1516" s="18">
        <v>2809</v>
      </c>
      <c r="F1516">
        <f t="shared" si="285"/>
        <v>1514</v>
      </c>
      <c r="L1516" s="20">
        <f t="shared" si="288"/>
        <v>2809</v>
      </c>
      <c r="N1516" s="2">
        <f t="shared" si="286"/>
        <v>554.52963446812407</v>
      </c>
      <c r="O1516" s="2">
        <f t="shared" si="283"/>
        <v>2254.4703655318758</v>
      </c>
      <c r="P1516" s="2">
        <f t="shared" si="284"/>
        <v>0</v>
      </c>
      <c r="R1516" s="12">
        <v>39180</v>
      </c>
      <c r="S1516" s="17">
        <f t="shared" si="280"/>
        <v>4</v>
      </c>
      <c r="T1516" s="17">
        <f t="shared" si="281"/>
        <v>7</v>
      </c>
      <c r="U1516" s="17">
        <f t="shared" si="282"/>
        <v>8</v>
      </c>
      <c r="V1516" s="18">
        <v>1694</v>
      </c>
      <c r="W1516">
        <f t="shared" si="287"/>
        <v>7246</v>
      </c>
    </row>
    <row r="1517" spans="1:23">
      <c r="A1517" s="12">
        <v>39295</v>
      </c>
      <c r="B1517" s="17">
        <f t="shared" si="277"/>
        <v>8</v>
      </c>
      <c r="C1517" s="17">
        <f t="shared" si="278"/>
        <v>3</v>
      </c>
      <c r="D1517" s="17">
        <f t="shared" si="279"/>
        <v>1</v>
      </c>
      <c r="E1517" s="18">
        <v>2808.3540057902342</v>
      </c>
      <c r="F1517">
        <f t="shared" si="285"/>
        <v>1515</v>
      </c>
      <c r="L1517" s="20">
        <f t="shared" si="288"/>
        <v>2808.3540057902342</v>
      </c>
      <c r="N1517" s="2">
        <f t="shared" si="286"/>
        <v>554.52963446812407</v>
      </c>
      <c r="O1517" s="2">
        <f t="shared" si="283"/>
        <v>2253.82437132211</v>
      </c>
      <c r="P1517" s="2">
        <f t="shared" si="284"/>
        <v>0</v>
      </c>
      <c r="R1517" s="12">
        <v>39410</v>
      </c>
      <c r="S1517" s="17">
        <f t="shared" si="280"/>
        <v>11</v>
      </c>
      <c r="T1517" s="17">
        <f t="shared" si="281"/>
        <v>6</v>
      </c>
      <c r="U1517" s="17">
        <f t="shared" si="282"/>
        <v>24</v>
      </c>
      <c r="V1517" s="18">
        <v>1694.0110793078516</v>
      </c>
      <c r="W1517">
        <f t="shared" si="287"/>
        <v>7245</v>
      </c>
    </row>
    <row r="1518" spans="1:23">
      <c r="A1518" s="12">
        <v>39349</v>
      </c>
      <c r="B1518" s="17">
        <f t="shared" si="277"/>
        <v>9</v>
      </c>
      <c r="C1518" s="17">
        <f t="shared" si="278"/>
        <v>1</v>
      </c>
      <c r="D1518" s="17">
        <f t="shared" si="279"/>
        <v>24</v>
      </c>
      <c r="E1518" s="18">
        <v>2807.5485125628907</v>
      </c>
      <c r="F1518">
        <f t="shared" si="285"/>
        <v>1516</v>
      </c>
      <c r="L1518" s="20">
        <f t="shared" si="288"/>
        <v>2807.5485125628907</v>
      </c>
      <c r="N1518" s="2">
        <f t="shared" si="286"/>
        <v>554.52963446812407</v>
      </c>
      <c r="O1518" s="2">
        <f t="shared" si="283"/>
        <v>2253.0188780947665</v>
      </c>
      <c r="P1518" s="2">
        <f t="shared" si="284"/>
        <v>0</v>
      </c>
      <c r="R1518" s="12">
        <v>39169</v>
      </c>
      <c r="S1518" s="17">
        <f t="shared" si="280"/>
        <v>3</v>
      </c>
      <c r="T1518" s="17">
        <f t="shared" si="281"/>
        <v>3</v>
      </c>
      <c r="U1518" s="17">
        <f t="shared" si="282"/>
        <v>28</v>
      </c>
      <c r="V1518" s="18">
        <v>1694.63</v>
      </c>
      <c r="W1518">
        <f t="shared" si="287"/>
        <v>7244</v>
      </c>
    </row>
    <row r="1519" spans="1:23">
      <c r="A1519" s="12">
        <v>39213</v>
      </c>
      <c r="B1519" s="17">
        <f t="shared" si="277"/>
        <v>5</v>
      </c>
      <c r="C1519" s="17">
        <f t="shared" si="278"/>
        <v>5</v>
      </c>
      <c r="D1519" s="17">
        <f t="shared" si="279"/>
        <v>11</v>
      </c>
      <c r="E1519" s="18">
        <v>2807.15</v>
      </c>
      <c r="F1519">
        <f t="shared" si="285"/>
        <v>1517</v>
      </c>
      <c r="L1519" s="20">
        <f t="shared" si="288"/>
        <v>2807.15</v>
      </c>
      <c r="N1519" s="2">
        <f t="shared" si="286"/>
        <v>554.52963446812407</v>
      </c>
      <c r="O1519" s="2">
        <f t="shared" si="283"/>
        <v>2252.6203655318759</v>
      </c>
      <c r="P1519" s="2">
        <f t="shared" si="284"/>
        <v>0</v>
      </c>
      <c r="R1519" s="12">
        <v>39404</v>
      </c>
      <c r="S1519" s="17">
        <f t="shared" si="280"/>
        <v>11</v>
      </c>
      <c r="T1519" s="17">
        <f t="shared" si="281"/>
        <v>7</v>
      </c>
      <c r="U1519" s="17">
        <f t="shared" si="282"/>
        <v>18</v>
      </c>
      <c r="V1519" s="18">
        <v>1694.661671306289</v>
      </c>
      <c r="W1519">
        <f t="shared" si="287"/>
        <v>7243</v>
      </c>
    </row>
    <row r="1520" spans="1:23">
      <c r="A1520" s="12">
        <v>39357</v>
      </c>
      <c r="B1520" s="17">
        <f t="shared" si="277"/>
        <v>10</v>
      </c>
      <c r="C1520" s="17">
        <f t="shared" si="278"/>
        <v>2</v>
      </c>
      <c r="D1520" s="17">
        <f t="shared" si="279"/>
        <v>2</v>
      </c>
      <c r="E1520" s="18">
        <v>2806.9152092007816</v>
      </c>
      <c r="F1520">
        <f t="shared" si="285"/>
        <v>1518</v>
      </c>
      <c r="L1520" s="20">
        <f t="shared" si="288"/>
        <v>2806.9152092007816</v>
      </c>
      <c r="N1520" s="2">
        <f t="shared" si="286"/>
        <v>554.52963446812407</v>
      </c>
      <c r="O1520" s="2">
        <f t="shared" si="283"/>
        <v>2252.3855747326575</v>
      </c>
      <c r="P1520" s="2">
        <f t="shared" si="284"/>
        <v>0</v>
      </c>
      <c r="R1520" s="12">
        <v>39240</v>
      </c>
      <c r="S1520" s="17">
        <f t="shared" si="280"/>
        <v>6</v>
      </c>
      <c r="T1520" s="17">
        <f t="shared" si="281"/>
        <v>4</v>
      </c>
      <c r="U1520" s="17">
        <f t="shared" si="282"/>
        <v>7</v>
      </c>
      <c r="V1520" s="18">
        <v>1694.86</v>
      </c>
      <c r="W1520">
        <f t="shared" si="287"/>
        <v>7242</v>
      </c>
    </row>
    <row r="1521" spans="1:23">
      <c r="A1521" s="12">
        <v>39276</v>
      </c>
      <c r="B1521" s="17">
        <f t="shared" si="277"/>
        <v>7</v>
      </c>
      <c r="C1521" s="17">
        <f t="shared" si="278"/>
        <v>5</v>
      </c>
      <c r="D1521" s="17">
        <f t="shared" si="279"/>
        <v>13</v>
      </c>
      <c r="E1521" s="18">
        <v>2806.0647706453128</v>
      </c>
      <c r="F1521">
        <f t="shared" si="285"/>
        <v>1519</v>
      </c>
      <c r="L1521" s="20">
        <f t="shared" si="288"/>
        <v>2806.0647706453128</v>
      </c>
      <c r="N1521" s="2">
        <f t="shared" si="286"/>
        <v>554.52963446812407</v>
      </c>
      <c r="O1521" s="2">
        <f t="shared" si="283"/>
        <v>2251.5351361771886</v>
      </c>
      <c r="P1521" s="2">
        <f t="shared" si="284"/>
        <v>0</v>
      </c>
      <c r="R1521" s="12">
        <v>39268</v>
      </c>
      <c r="S1521" s="17">
        <f t="shared" si="280"/>
        <v>7</v>
      </c>
      <c r="T1521" s="17">
        <f t="shared" si="281"/>
        <v>4</v>
      </c>
      <c r="U1521" s="17">
        <f t="shared" si="282"/>
        <v>5</v>
      </c>
      <c r="V1521" s="18">
        <v>1695.0573966094141</v>
      </c>
      <c r="W1521">
        <f t="shared" si="287"/>
        <v>7241</v>
      </c>
    </row>
    <row r="1522" spans="1:23">
      <c r="A1522" s="12">
        <v>39233</v>
      </c>
      <c r="B1522" s="17">
        <f t="shared" si="277"/>
        <v>5</v>
      </c>
      <c r="C1522" s="17">
        <f t="shared" si="278"/>
        <v>4</v>
      </c>
      <c r="D1522" s="17">
        <f t="shared" si="279"/>
        <v>31</v>
      </c>
      <c r="E1522" s="18">
        <v>2806</v>
      </c>
      <c r="F1522">
        <f t="shared" si="285"/>
        <v>1520</v>
      </c>
      <c r="L1522" s="20">
        <f t="shared" si="288"/>
        <v>2806</v>
      </c>
      <c r="N1522" s="2">
        <f t="shared" si="286"/>
        <v>554.52963446812407</v>
      </c>
      <c r="O1522" s="2">
        <f t="shared" si="283"/>
        <v>2251.4703655318758</v>
      </c>
      <c r="P1522" s="2">
        <f t="shared" si="284"/>
        <v>0</v>
      </c>
      <c r="R1522" s="12">
        <v>39288</v>
      </c>
      <c r="S1522" s="17">
        <f t="shared" si="280"/>
        <v>7</v>
      </c>
      <c r="T1522" s="17">
        <f t="shared" si="281"/>
        <v>3</v>
      </c>
      <c r="U1522" s="17">
        <f t="shared" si="282"/>
        <v>25</v>
      </c>
      <c r="V1522" s="18">
        <v>1695.071113910039</v>
      </c>
      <c r="W1522">
        <f t="shared" si="287"/>
        <v>7240</v>
      </c>
    </row>
    <row r="1523" spans="1:23">
      <c r="A1523" s="12">
        <v>39294</v>
      </c>
      <c r="B1523" s="17">
        <f t="shared" si="277"/>
        <v>7</v>
      </c>
      <c r="C1523" s="17">
        <f t="shared" si="278"/>
        <v>2</v>
      </c>
      <c r="D1523" s="17">
        <f t="shared" si="279"/>
        <v>31</v>
      </c>
      <c r="E1523" s="18">
        <v>2805.8208441349611</v>
      </c>
      <c r="F1523">
        <f t="shared" si="285"/>
        <v>1521</v>
      </c>
      <c r="L1523" s="20">
        <f t="shared" si="288"/>
        <v>2805.8208441349611</v>
      </c>
      <c r="N1523" s="2">
        <f t="shared" si="286"/>
        <v>554.52963446812407</v>
      </c>
      <c r="O1523" s="2">
        <f t="shared" si="283"/>
        <v>2251.2912096668369</v>
      </c>
      <c r="P1523" s="2">
        <f t="shared" si="284"/>
        <v>0</v>
      </c>
      <c r="R1523" s="12">
        <v>39367</v>
      </c>
      <c r="S1523" s="17">
        <f t="shared" si="280"/>
        <v>10</v>
      </c>
      <c r="T1523" s="17">
        <f t="shared" si="281"/>
        <v>5</v>
      </c>
      <c r="U1523" s="17">
        <f t="shared" si="282"/>
        <v>12</v>
      </c>
      <c r="V1523" s="18">
        <v>1695.0789839330471</v>
      </c>
      <c r="W1523">
        <f t="shared" si="287"/>
        <v>7239</v>
      </c>
    </row>
    <row r="1524" spans="1:23">
      <c r="A1524" s="12">
        <v>39286</v>
      </c>
      <c r="B1524" s="17">
        <f t="shared" si="277"/>
        <v>7</v>
      </c>
      <c r="C1524" s="17">
        <f t="shared" si="278"/>
        <v>1</v>
      </c>
      <c r="D1524" s="17">
        <f t="shared" si="279"/>
        <v>23</v>
      </c>
      <c r="E1524" s="18">
        <v>2805.6692722388675</v>
      </c>
      <c r="F1524">
        <f t="shared" si="285"/>
        <v>1522</v>
      </c>
      <c r="L1524" s="20">
        <f t="shared" si="288"/>
        <v>2805.6692722388675</v>
      </c>
      <c r="N1524" s="2">
        <f t="shared" si="286"/>
        <v>554.52963446812407</v>
      </c>
      <c r="O1524" s="2">
        <f t="shared" si="283"/>
        <v>2251.1396377707433</v>
      </c>
      <c r="P1524" s="2">
        <f t="shared" si="284"/>
        <v>0</v>
      </c>
      <c r="R1524" s="12">
        <v>39367</v>
      </c>
      <c r="S1524" s="17">
        <f t="shared" si="280"/>
        <v>10</v>
      </c>
      <c r="T1524" s="17">
        <f t="shared" si="281"/>
        <v>5</v>
      </c>
      <c r="U1524" s="17">
        <f t="shared" si="282"/>
        <v>12</v>
      </c>
      <c r="V1524" s="18">
        <v>1695.080147360625</v>
      </c>
      <c r="W1524">
        <f t="shared" si="287"/>
        <v>7238</v>
      </c>
    </row>
    <row r="1525" spans="1:23">
      <c r="A1525" s="12">
        <v>39199</v>
      </c>
      <c r="B1525" s="17">
        <f t="shared" si="277"/>
        <v>4</v>
      </c>
      <c r="C1525" s="17">
        <f t="shared" si="278"/>
        <v>5</v>
      </c>
      <c r="D1525" s="17">
        <f t="shared" si="279"/>
        <v>27</v>
      </c>
      <c r="E1525" s="18">
        <v>2805</v>
      </c>
      <c r="F1525">
        <f t="shared" si="285"/>
        <v>1523</v>
      </c>
      <c r="L1525" s="20">
        <f t="shared" si="288"/>
        <v>2805</v>
      </c>
      <c r="N1525" s="2">
        <f t="shared" si="286"/>
        <v>554.52963446812407</v>
      </c>
      <c r="O1525" s="2">
        <f t="shared" si="283"/>
        <v>2250.4703655318758</v>
      </c>
      <c r="P1525" s="2">
        <f t="shared" si="284"/>
        <v>0</v>
      </c>
      <c r="R1525" s="12">
        <v>39158</v>
      </c>
      <c r="S1525" s="17">
        <f t="shared" si="280"/>
        <v>3</v>
      </c>
      <c r="T1525" s="17">
        <f t="shared" si="281"/>
        <v>6</v>
      </c>
      <c r="U1525" s="17">
        <f t="shared" si="282"/>
        <v>17</v>
      </c>
      <c r="V1525" s="18">
        <v>1695.09</v>
      </c>
      <c r="W1525">
        <f t="shared" si="287"/>
        <v>7237</v>
      </c>
    </row>
    <row r="1526" spans="1:23">
      <c r="A1526" s="12">
        <v>39341</v>
      </c>
      <c r="B1526" s="17">
        <f t="shared" si="277"/>
        <v>9</v>
      </c>
      <c r="C1526" s="17">
        <f t="shared" si="278"/>
        <v>7</v>
      </c>
      <c r="D1526" s="17">
        <f t="shared" si="279"/>
        <v>16</v>
      </c>
      <c r="E1526" s="18">
        <v>2804.5928836708986</v>
      </c>
      <c r="F1526">
        <f t="shared" si="285"/>
        <v>1524</v>
      </c>
      <c r="L1526" s="20">
        <f t="shared" si="288"/>
        <v>2804.5928836708986</v>
      </c>
      <c r="N1526" s="2">
        <f t="shared" si="286"/>
        <v>554.52963446812407</v>
      </c>
      <c r="O1526" s="2">
        <f t="shared" si="283"/>
        <v>2250.0632492027744</v>
      </c>
      <c r="P1526" s="2">
        <f t="shared" si="284"/>
        <v>0</v>
      </c>
      <c r="R1526" s="12">
        <v>39287</v>
      </c>
      <c r="S1526" s="17">
        <f t="shared" si="280"/>
        <v>7</v>
      </c>
      <c r="T1526" s="17">
        <f t="shared" si="281"/>
        <v>2</v>
      </c>
      <c r="U1526" s="17">
        <f t="shared" si="282"/>
        <v>24</v>
      </c>
      <c r="V1526" s="18">
        <v>1695.2065633070313</v>
      </c>
      <c r="W1526">
        <f t="shared" si="287"/>
        <v>7236</v>
      </c>
    </row>
    <row r="1527" spans="1:23">
      <c r="A1527" s="12">
        <v>39243</v>
      </c>
      <c r="B1527" s="17">
        <f t="shared" si="277"/>
        <v>6</v>
      </c>
      <c r="C1527" s="17">
        <f t="shared" si="278"/>
        <v>7</v>
      </c>
      <c r="D1527" s="17">
        <f t="shared" si="279"/>
        <v>10</v>
      </c>
      <c r="E1527" s="18">
        <v>2804.33</v>
      </c>
      <c r="F1527">
        <f t="shared" si="285"/>
        <v>1525</v>
      </c>
      <c r="L1527" s="20">
        <f t="shared" si="288"/>
        <v>2804.33</v>
      </c>
      <c r="N1527" s="2">
        <f t="shared" si="286"/>
        <v>554.52963446812407</v>
      </c>
      <c r="O1527" s="2">
        <f t="shared" si="283"/>
        <v>2249.8003655318757</v>
      </c>
      <c r="P1527" s="2">
        <f t="shared" si="284"/>
        <v>0</v>
      </c>
      <c r="R1527" s="12">
        <v>39145</v>
      </c>
      <c r="S1527" s="17">
        <f t="shared" si="280"/>
        <v>3</v>
      </c>
      <c r="T1527" s="17">
        <f t="shared" si="281"/>
        <v>7</v>
      </c>
      <c r="U1527" s="17">
        <f t="shared" si="282"/>
        <v>4</v>
      </c>
      <c r="V1527" s="18">
        <v>1695.23</v>
      </c>
      <c r="W1527">
        <f t="shared" si="287"/>
        <v>7235</v>
      </c>
    </row>
    <row r="1528" spans="1:23">
      <c r="A1528" s="12">
        <v>39327</v>
      </c>
      <c r="B1528" s="17">
        <f t="shared" si="277"/>
        <v>9</v>
      </c>
      <c r="C1528" s="17">
        <f t="shared" si="278"/>
        <v>7</v>
      </c>
      <c r="D1528" s="17">
        <f t="shared" si="279"/>
        <v>2</v>
      </c>
      <c r="E1528" s="18">
        <v>2804.0149275435547</v>
      </c>
      <c r="F1528">
        <f t="shared" si="285"/>
        <v>1526</v>
      </c>
      <c r="L1528" s="20">
        <f t="shared" si="288"/>
        <v>2804.0149275435547</v>
      </c>
      <c r="N1528" s="2">
        <f t="shared" si="286"/>
        <v>554.52963446812407</v>
      </c>
      <c r="O1528" s="2">
        <f t="shared" si="283"/>
        <v>2249.4852930754305</v>
      </c>
      <c r="P1528" s="2">
        <f t="shared" si="284"/>
        <v>0</v>
      </c>
      <c r="R1528" s="12">
        <v>39234</v>
      </c>
      <c r="S1528" s="17">
        <f t="shared" si="280"/>
        <v>6</v>
      </c>
      <c r="T1528" s="17">
        <f t="shared" si="281"/>
        <v>5</v>
      </c>
      <c r="U1528" s="17">
        <f t="shared" si="282"/>
        <v>1</v>
      </c>
      <c r="V1528" s="18">
        <v>1695.46</v>
      </c>
      <c r="W1528">
        <f t="shared" si="287"/>
        <v>7234</v>
      </c>
    </row>
    <row r="1529" spans="1:23">
      <c r="A1529" s="12">
        <v>39324</v>
      </c>
      <c r="B1529" s="17">
        <f t="shared" si="277"/>
        <v>8</v>
      </c>
      <c r="C1529" s="17">
        <f t="shared" si="278"/>
        <v>4</v>
      </c>
      <c r="D1529" s="17">
        <f t="shared" si="279"/>
        <v>30</v>
      </c>
      <c r="E1529" s="18">
        <v>2803.071277641016</v>
      </c>
      <c r="F1529">
        <f t="shared" si="285"/>
        <v>1527</v>
      </c>
      <c r="L1529" s="20">
        <f t="shared" si="288"/>
        <v>2803.071277641016</v>
      </c>
      <c r="N1529" s="2">
        <f t="shared" si="286"/>
        <v>554.52963446812407</v>
      </c>
      <c r="O1529" s="2">
        <f t="shared" si="283"/>
        <v>2248.5416431728918</v>
      </c>
      <c r="P1529" s="2">
        <f t="shared" si="284"/>
        <v>0</v>
      </c>
      <c r="R1529" s="12">
        <v>39088</v>
      </c>
      <c r="S1529" s="17">
        <f t="shared" si="280"/>
        <v>1</v>
      </c>
      <c r="T1529" s="17">
        <f t="shared" si="281"/>
        <v>6</v>
      </c>
      <c r="U1529" s="17">
        <f t="shared" si="282"/>
        <v>6</v>
      </c>
      <c r="V1529" s="18">
        <v>1695.67</v>
      </c>
      <c r="W1529">
        <f t="shared" si="287"/>
        <v>7233</v>
      </c>
    </row>
    <row r="1530" spans="1:23">
      <c r="A1530" s="12">
        <v>39216</v>
      </c>
      <c r="B1530" s="17">
        <f t="shared" si="277"/>
        <v>5</v>
      </c>
      <c r="C1530" s="17">
        <f t="shared" si="278"/>
        <v>1</v>
      </c>
      <c r="D1530" s="17">
        <f t="shared" si="279"/>
        <v>14</v>
      </c>
      <c r="E1530" s="18">
        <v>2803</v>
      </c>
      <c r="F1530">
        <f t="shared" si="285"/>
        <v>1528</v>
      </c>
      <c r="L1530" s="20">
        <f t="shared" si="288"/>
        <v>2803</v>
      </c>
      <c r="N1530" s="2">
        <f t="shared" si="286"/>
        <v>554.52963446812407</v>
      </c>
      <c r="O1530" s="2">
        <f t="shared" si="283"/>
        <v>2248.4703655318758</v>
      </c>
      <c r="P1530" s="2">
        <f t="shared" si="284"/>
        <v>0</v>
      </c>
      <c r="R1530" s="12">
        <v>39143</v>
      </c>
      <c r="S1530" s="17">
        <f t="shared" si="280"/>
        <v>3</v>
      </c>
      <c r="T1530" s="17">
        <f t="shared" si="281"/>
        <v>5</v>
      </c>
      <c r="U1530" s="17">
        <f t="shared" si="282"/>
        <v>2</v>
      </c>
      <c r="V1530" s="18">
        <v>1695.71</v>
      </c>
      <c r="W1530">
        <f t="shared" si="287"/>
        <v>7232</v>
      </c>
    </row>
    <row r="1531" spans="1:23">
      <c r="A1531" s="12">
        <v>39256</v>
      </c>
      <c r="B1531" s="17">
        <f t="shared" si="277"/>
        <v>6</v>
      </c>
      <c r="C1531" s="17">
        <f t="shared" si="278"/>
        <v>6</v>
      </c>
      <c r="D1531" s="17">
        <f t="shared" si="279"/>
        <v>23</v>
      </c>
      <c r="E1531" s="18">
        <v>2803</v>
      </c>
      <c r="F1531">
        <f t="shared" si="285"/>
        <v>1529</v>
      </c>
      <c r="L1531" s="20">
        <f t="shared" si="288"/>
        <v>2803</v>
      </c>
      <c r="N1531" s="2">
        <f t="shared" si="286"/>
        <v>554.52963446812407</v>
      </c>
      <c r="O1531" s="2">
        <f t="shared" si="283"/>
        <v>2248.4703655318758</v>
      </c>
      <c r="P1531" s="2">
        <f t="shared" si="284"/>
        <v>0</v>
      </c>
      <c r="R1531" s="12">
        <v>39234</v>
      </c>
      <c r="S1531" s="17">
        <f t="shared" si="280"/>
        <v>6</v>
      </c>
      <c r="T1531" s="17">
        <f t="shared" si="281"/>
        <v>5</v>
      </c>
      <c r="U1531" s="17">
        <f t="shared" si="282"/>
        <v>1</v>
      </c>
      <c r="V1531" s="18">
        <v>1696.45</v>
      </c>
      <c r="W1531">
        <f t="shared" si="287"/>
        <v>7231</v>
      </c>
    </row>
    <row r="1532" spans="1:23">
      <c r="A1532" s="12">
        <v>39364</v>
      </c>
      <c r="B1532" s="17">
        <f t="shared" si="277"/>
        <v>10</v>
      </c>
      <c r="C1532" s="17">
        <f t="shared" si="278"/>
        <v>2</v>
      </c>
      <c r="D1532" s="17">
        <f t="shared" si="279"/>
        <v>9</v>
      </c>
      <c r="E1532" s="18">
        <v>2802.6537233878908</v>
      </c>
      <c r="F1532">
        <f t="shared" si="285"/>
        <v>1530</v>
      </c>
      <c r="L1532" s="20">
        <f t="shared" si="288"/>
        <v>2802.6537233878908</v>
      </c>
      <c r="N1532" s="2">
        <f t="shared" si="286"/>
        <v>554.52963446812407</v>
      </c>
      <c r="O1532" s="2">
        <f t="shared" si="283"/>
        <v>2248.1240889197666</v>
      </c>
      <c r="P1532" s="2">
        <f t="shared" si="284"/>
        <v>0</v>
      </c>
      <c r="R1532" s="12">
        <v>39232</v>
      </c>
      <c r="S1532" s="17">
        <f t="shared" si="280"/>
        <v>5</v>
      </c>
      <c r="T1532" s="17">
        <f t="shared" si="281"/>
        <v>3</v>
      </c>
      <c r="U1532" s="17">
        <f t="shared" si="282"/>
        <v>30</v>
      </c>
      <c r="V1532" s="18">
        <v>1696.97</v>
      </c>
      <c r="W1532">
        <f t="shared" si="287"/>
        <v>7230</v>
      </c>
    </row>
    <row r="1533" spans="1:23">
      <c r="A1533" s="12">
        <v>39133</v>
      </c>
      <c r="B1533" s="17">
        <f t="shared" si="277"/>
        <v>2</v>
      </c>
      <c r="C1533" s="17">
        <f t="shared" si="278"/>
        <v>2</v>
      </c>
      <c r="D1533" s="17">
        <f t="shared" si="279"/>
        <v>20</v>
      </c>
      <c r="E1533" s="18">
        <v>2802</v>
      </c>
      <c r="F1533">
        <f t="shared" si="285"/>
        <v>1531</v>
      </c>
      <c r="L1533" s="20">
        <f t="shared" si="288"/>
        <v>2802</v>
      </c>
      <c r="N1533" s="2">
        <f t="shared" si="286"/>
        <v>554.52963446812407</v>
      </c>
      <c r="O1533" s="2">
        <f t="shared" si="283"/>
        <v>2247.4703655318758</v>
      </c>
      <c r="P1533" s="2">
        <f t="shared" si="284"/>
        <v>0</v>
      </c>
      <c r="R1533" s="12">
        <v>39144</v>
      </c>
      <c r="S1533" s="17">
        <f t="shared" si="280"/>
        <v>3</v>
      </c>
      <c r="T1533" s="17">
        <f t="shared" si="281"/>
        <v>6</v>
      </c>
      <c r="U1533" s="17">
        <f t="shared" si="282"/>
        <v>3</v>
      </c>
      <c r="V1533" s="18">
        <v>1697</v>
      </c>
      <c r="W1533">
        <f t="shared" si="287"/>
        <v>7229</v>
      </c>
    </row>
    <row r="1534" spans="1:23">
      <c r="A1534" s="12">
        <v>39361</v>
      </c>
      <c r="B1534" s="17">
        <f t="shared" si="277"/>
        <v>10</v>
      </c>
      <c r="C1534" s="17">
        <f t="shared" si="278"/>
        <v>6</v>
      </c>
      <c r="D1534" s="17">
        <f t="shared" si="279"/>
        <v>6</v>
      </c>
      <c r="E1534" s="18">
        <v>2801.0977728933594</v>
      </c>
      <c r="F1534">
        <f t="shared" si="285"/>
        <v>1532</v>
      </c>
      <c r="L1534" s="20">
        <f t="shared" si="288"/>
        <v>2801.0977728933594</v>
      </c>
      <c r="N1534" s="2">
        <f t="shared" si="286"/>
        <v>554.52963446812407</v>
      </c>
      <c r="O1534" s="2">
        <f t="shared" si="283"/>
        <v>2246.5681384252352</v>
      </c>
      <c r="P1534" s="2">
        <f t="shared" si="284"/>
        <v>0</v>
      </c>
      <c r="R1534" s="12">
        <v>39253</v>
      </c>
      <c r="S1534" s="17">
        <f t="shared" si="280"/>
        <v>6</v>
      </c>
      <c r="T1534" s="17">
        <f t="shared" si="281"/>
        <v>3</v>
      </c>
      <c r="U1534" s="17">
        <f t="shared" si="282"/>
        <v>20</v>
      </c>
      <c r="V1534" s="18">
        <v>1697.02</v>
      </c>
      <c r="W1534">
        <f t="shared" si="287"/>
        <v>7228</v>
      </c>
    </row>
    <row r="1535" spans="1:23">
      <c r="A1535" s="12">
        <v>39186</v>
      </c>
      <c r="B1535" s="17">
        <f t="shared" si="277"/>
        <v>4</v>
      </c>
      <c r="C1535" s="17">
        <f t="shared" si="278"/>
        <v>6</v>
      </c>
      <c r="D1535" s="17">
        <f t="shared" si="279"/>
        <v>14</v>
      </c>
      <c r="E1535" s="18">
        <v>2801</v>
      </c>
      <c r="F1535">
        <f t="shared" si="285"/>
        <v>1533</v>
      </c>
      <c r="L1535" s="20">
        <f t="shared" si="288"/>
        <v>2801</v>
      </c>
      <c r="N1535" s="2">
        <f t="shared" si="286"/>
        <v>554.52963446812407</v>
      </c>
      <c r="O1535" s="2">
        <f t="shared" si="283"/>
        <v>2246.4703655318758</v>
      </c>
      <c r="P1535" s="2">
        <f t="shared" si="284"/>
        <v>0</v>
      </c>
      <c r="R1535" s="12">
        <v>39089</v>
      </c>
      <c r="S1535" s="17">
        <f t="shared" si="280"/>
        <v>1</v>
      </c>
      <c r="T1535" s="17">
        <f t="shared" si="281"/>
        <v>7</v>
      </c>
      <c r="U1535" s="17">
        <f t="shared" si="282"/>
        <v>7</v>
      </c>
      <c r="V1535" s="18">
        <v>1697.47</v>
      </c>
      <c r="W1535">
        <f t="shared" si="287"/>
        <v>7227</v>
      </c>
    </row>
    <row r="1536" spans="1:23">
      <c r="A1536" s="12">
        <v>39356</v>
      </c>
      <c r="B1536" s="17">
        <f t="shared" si="277"/>
        <v>10</v>
      </c>
      <c r="C1536" s="17">
        <f t="shared" si="278"/>
        <v>1</v>
      </c>
      <c r="D1536" s="17">
        <f t="shared" si="279"/>
        <v>1</v>
      </c>
      <c r="E1536" s="18">
        <v>2800.5941016421875</v>
      </c>
      <c r="F1536">
        <f t="shared" si="285"/>
        <v>1534</v>
      </c>
      <c r="L1536" s="20">
        <f t="shared" si="288"/>
        <v>2800.5941016421875</v>
      </c>
      <c r="N1536" s="2">
        <f t="shared" si="286"/>
        <v>554.52963446812407</v>
      </c>
      <c r="O1536" s="2">
        <f t="shared" si="283"/>
        <v>2246.0644671740633</v>
      </c>
      <c r="P1536" s="2">
        <f t="shared" si="284"/>
        <v>0</v>
      </c>
      <c r="R1536" s="12">
        <v>39133</v>
      </c>
      <c r="S1536" s="17">
        <f t="shared" si="280"/>
        <v>2</v>
      </c>
      <c r="T1536" s="17">
        <f t="shared" si="281"/>
        <v>2</v>
      </c>
      <c r="U1536" s="17">
        <f t="shared" si="282"/>
        <v>20</v>
      </c>
      <c r="V1536" s="18">
        <v>1697.84</v>
      </c>
      <c r="W1536">
        <f t="shared" si="287"/>
        <v>7226</v>
      </c>
    </row>
    <row r="1537" spans="1:23">
      <c r="A1537" s="12">
        <v>39367</v>
      </c>
      <c r="B1537" s="17">
        <f t="shared" si="277"/>
        <v>10</v>
      </c>
      <c r="C1537" s="17">
        <f t="shared" si="278"/>
        <v>5</v>
      </c>
      <c r="D1537" s="17">
        <f t="shared" si="279"/>
        <v>12</v>
      </c>
      <c r="E1537" s="18">
        <v>2800.5699116542969</v>
      </c>
      <c r="F1537">
        <f t="shared" si="285"/>
        <v>1535</v>
      </c>
      <c r="L1537" s="20">
        <f t="shared" si="288"/>
        <v>2800.5699116542969</v>
      </c>
      <c r="N1537" s="2">
        <f t="shared" si="286"/>
        <v>554.52963446812407</v>
      </c>
      <c r="O1537" s="2">
        <f t="shared" si="283"/>
        <v>2246.0402771861727</v>
      </c>
      <c r="P1537" s="2">
        <f t="shared" si="284"/>
        <v>0</v>
      </c>
      <c r="R1537" s="12">
        <v>39159</v>
      </c>
      <c r="S1537" s="17">
        <f t="shared" si="280"/>
        <v>3</v>
      </c>
      <c r="T1537" s="17">
        <f t="shared" si="281"/>
        <v>7</v>
      </c>
      <c r="U1537" s="17">
        <f t="shared" si="282"/>
        <v>18</v>
      </c>
      <c r="V1537" s="18">
        <v>1698.61</v>
      </c>
      <c r="W1537">
        <f t="shared" si="287"/>
        <v>7225</v>
      </c>
    </row>
    <row r="1538" spans="1:23">
      <c r="A1538" s="12">
        <v>39227</v>
      </c>
      <c r="B1538" s="17">
        <f t="shared" ref="B1538:B1601" si="289">MONTH(A1538)</f>
        <v>5</v>
      </c>
      <c r="C1538" s="17">
        <f t="shared" ref="C1538:C1601" si="290">WEEKDAY(A1538,2)</f>
        <v>5</v>
      </c>
      <c r="D1538" s="17">
        <f t="shared" ref="D1538:D1601" si="291">DAY(A1538)</f>
        <v>25</v>
      </c>
      <c r="E1538" s="18">
        <v>2799</v>
      </c>
      <c r="F1538">
        <f t="shared" si="285"/>
        <v>1536</v>
      </c>
      <c r="L1538" s="20">
        <f t="shared" si="288"/>
        <v>2799</v>
      </c>
      <c r="N1538" s="2">
        <f t="shared" si="286"/>
        <v>554.52963446812407</v>
      </c>
      <c r="O1538" s="2">
        <f t="shared" si="283"/>
        <v>2244.4703655318758</v>
      </c>
      <c r="P1538" s="2">
        <f t="shared" si="284"/>
        <v>0</v>
      </c>
      <c r="R1538" s="12">
        <v>39144</v>
      </c>
      <c r="S1538" s="17">
        <f t="shared" ref="S1538:S1601" si="292">MONTH(R1538)</f>
        <v>3</v>
      </c>
      <c r="T1538" s="17">
        <f t="shared" ref="T1538:T1601" si="293">WEEKDAY(R1538,2)</f>
        <v>6</v>
      </c>
      <c r="U1538" s="17">
        <f t="shared" ref="U1538:U1601" si="294">DAY(R1538)</f>
        <v>3</v>
      </c>
      <c r="V1538" s="18">
        <v>1699.02</v>
      </c>
      <c r="W1538">
        <f t="shared" si="287"/>
        <v>7224</v>
      </c>
    </row>
    <row r="1539" spans="1:23">
      <c r="A1539" s="12">
        <v>39286</v>
      </c>
      <c r="B1539" s="17">
        <f t="shared" si="289"/>
        <v>7</v>
      </c>
      <c r="C1539" s="17">
        <f t="shared" si="290"/>
        <v>1</v>
      </c>
      <c r="D1539" s="17">
        <f t="shared" si="291"/>
        <v>23</v>
      </c>
      <c r="E1539" s="18">
        <v>2798.8602195207031</v>
      </c>
      <c r="F1539">
        <f t="shared" si="285"/>
        <v>1537</v>
      </c>
      <c r="L1539" s="20">
        <f t="shared" si="288"/>
        <v>2798.8602195207031</v>
      </c>
      <c r="N1539" s="2">
        <f t="shared" si="286"/>
        <v>554.52963446812407</v>
      </c>
      <c r="O1539" s="2">
        <f t="shared" ref="O1539:O1602" si="295">IF(E1539-N1539&lt;0,0,E1539-N1539)</f>
        <v>2244.330585052579</v>
      </c>
      <c r="P1539" s="2">
        <f t="shared" ref="P1539:P1602" si="296">E1539-N1539-O1539</f>
        <v>0</v>
      </c>
      <c r="R1539" s="12">
        <v>39121</v>
      </c>
      <c r="S1539" s="17">
        <f t="shared" si="292"/>
        <v>2</v>
      </c>
      <c r="T1539" s="17">
        <f t="shared" si="293"/>
        <v>4</v>
      </c>
      <c r="U1539" s="17">
        <f t="shared" si="294"/>
        <v>8</v>
      </c>
      <c r="V1539" s="18">
        <v>1699.19</v>
      </c>
      <c r="W1539">
        <f t="shared" si="287"/>
        <v>7223</v>
      </c>
    </row>
    <row r="1540" spans="1:23">
      <c r="A1540" s="12">
        <v>39353</v>
      </c>
      <c r="B1540" s="17">
        <f t="shared" si="289"/>
        <v>9</v>
      </c>
      <c r="C1540" s="17">
        <f t="shared" si="290"/>
        <v>5</v>
      </c>
      <c r="D1540" s="17">
        <f t="shared" si="291"/>
        <v>28</v>
      </c>
      <c r="E1540" s="18">
        <v>2798.4677229529298</v>
      </c>
      <c r="F1540">
        <f t="shared" ref="F1540:F1603" si="297">1+F1539</f>
        <v>1538</v>
      </c>
      <c r="L1540" s="20">
        <f t="shared" si="288"/>
        <v>2798.4677229529298</v>
      </c>
      <c r="N1540" s="2">
        <f t="shared" ref="N1540:N1603" si="298">N1539</f>
        <v>554.52963446812407</v>
      </c>
      <c r="O1540" s="2">
        <f t="shared" si="295"/>
        <v>2243.9380884848056</v>
      </c>
      <c r="P1540" s="2">
        <f t="shared" si="296"/>
        <v>0</v>
      </c>
      <c r="R1540" s="12">
        <v>39253</v>
      </c>
      <c r="S1540" s="17">
        <f t="shared" si="292"/>
        <v>6</v>
      </c>
      <c r="T1540" s="17">
        <f t="shared" si="293"/>
        <v>3</v>
      </c>
      <c r="U1540" s="17">
        <f t="shared" si="294"/>
        <v>20</v>
      </c>
      <c r="V1540" s="18">
        <v>1699.19</v>
      </c>
      <c r="W1540">
        <f t="shared" ref="W1540:W1603" si="299">W1539-1</f>
        <v>7222</v>
      </c>
    </row>
    <row r="1541" spans="1:23">
      <c r="A1541" s="12">
        <v>39351</v>
      </c>
      <c r="B1541" s="17">
        <f t="shared" si="289"/>
        <v>9</v>
      </c>
      <c r="C1541" s="17">
        <f t="shared" si="290"/>
        <v>3</v>
      </c>
      <c r="D1541" s="17">
        <f t="shared" si="291"/>
        <v>26</v>
      </c>
      <c r="E1541" s="18">
        <v>2798.4008735890625</v>
      </c>
      <c r="F1541">
        <f t="shared" si="297"/>
        <v>1539</v>
      </c>
      <c r="L1541" s="20">
        <f t="shared" si="288"/>
        <v>2798.4008735890625</v>
      </c>
      <c r="N1541" s="2">
        <f t="shared" si="298"/>
        <v>554.52963446812407</v>
      </c>
      <c r="O1541" s="2">
        <f t="shared" si="295"/>
        <v>2243.8712391209383</v>
      </c>
      <c r="P1541" s="2">
        <f t="shared" si="296"/>
        <v>0</v>
      </c>
      <c r="R1541" s="12">
        <v>39199</v>
      </c>
      <c r="S1541" s="17">
        <f t="shared" si="292"/>
        <v>4</v>
      </c>
      <c r="T1541" s="17">
        <f t="shared" si="293"/>
        <v>5</v>
      </c>
      <c r="U1541" s="17">
        <f t="shared" si="294"/>
        <v>27</v>
      </c>
      <c r="V1541" s="18">
        <v>1700.03</v>
      </c>
      <c r="W1541">
        <f t="shared" si="299"/>
        <v>7221</v>
      </c>
    </row>
    <row r="1542" spans="1:23">
      <c r="A1542" s="12">
        <v>39327</v>
      </c>
      <c r="B1542" s="17">
        <f t="shared" si="289"/>
        <v>9</v>
      </c>
      <c r="C1542" s="17">
        <f t="shared" si="290"/>
        <v>7</v>
      </c>
      <c r="D1542" s="17">
        <f t="shared" si="291"/>
        <v>2</v>
      </c>
      <c r="E1542" s="18">
        <v>2798.1659823070308</v>
      </c>
      <c r="F1542">
        <f t="shared" si="297"/>
        <v>1540</v>
      </c>
      <c r="L1542" s="20">
        <f t="shared" si="288"/>
        <v>2798.1659823070308</v>
      </c>
      <c r="N1542" s="2">
        <f t="shared" si="298"/>
        <v>554.52963446812407</v>
      </c>
      <c r="O1542" s="2">
        <f t="shared" si="295"/>
        <v>2243.6363478389067</v>
      </c>
      <c r="P1542" s="2">
        <f t="shared" si="296"/>
        <v>0</v>
      </c>
      <c r="R1542" s="12">
        <v>39431</v>
      </c>
      <c r="S1542" s="17">
        <f t="shared" si="292"/>
        <v>12</v>
      </c>
      <c r="T1542" s="17">
        <f t="shared" si="293"/>
        <v>6</v>
      </c>
      <c r="U1542" s="17">
        <f t="shared" si="294"/>
        <v>15</v>
      </c>
      <c r="V1542" s="18">
        <v>1700.0723315896482</v>
      </c>
      <c r="W1542">
        <f t="shared" si="299"/>
        <v>7220</v>
      </c>
    </row>
    <row r="1543" spans="1:23">
      <c r="A1543" s="12">
        <v>39269</v>
      </c>
      <c r="B1543" s="17">
        <f t="shared" si="289"/>
        <v>7</v>
      </c>
      <c r="C1543" s="17">
        <f t="shared" si="290"/>
        <v>5</v>
      </c>
      <c r="D1543" s="17">
        <f t="shared" si="291"/>
        <v>6</v>
      </c>
      <c r="E1543" s="18">
        <v>2798.0613740425783</v>
      </c>
      <c r="F1543">
        <f t="shared" si="297"/>
        <v>1541</v>
      </c>
      <c r="L1543" s="20">
        <f t="shared" si="288"/>
        <v>2798.0613740425783</v>
      </c>
      <c r="N1543" s="2">
        <f t="shared" si="298"/>
        <v>554.52963446812407</v>
      </c>
      <c r="O1543" s="2">
        <f t="shared" si="295"/>
        <v>2243.5317395744541</v>
      </c>
      <c r="P1543" s="2">
        <f t="shared" si="296"/>
        <v>0</v>
      </c>
      <c r="R1543" s="12">
        <v>39121</v>
      </c>
      <c r="S1543" s="17">
        <f t="shared" si="292"/>
        <v>2</v>
      </c>
      <c r="T1543" s="17">
        <f t="shared" si="293"/>
        <v>4</v>
      </c>
      <c r="U1543" s="17">
        <f t="shared" si="294"/>
        <v>8</v>
      </c>
      <c r="V1543" s="18">
        <v>1700.39</v>
      </c>
      <c r="W1543">
        <f t="shared" si="299"/>
        <v>7219</v>
      </c>
    </row>
    <row r="1544" spans="1:23">
      <c r="A1544" s="12">
        <v>39426</v>
      </c>
      <c r="B1544" s="17">
        <f t="shared" si="289"/>
        <v>12</v>
      </c>
      <c r="C1544" s="17">
        <f t="shared" si="290"/>
        <v>1</v>
      </c>
      <c r="D1544" s="17">
        <f t="shared" si="291"/>
        <v>10</v>
      </c>
      <c r="E1544" s="18">
        <v>2798.0555713626954</v>
      </c>
      <c r="F1544">
        <f t="shared" si="297"/>
        <v>1542</v>
      </c>
      <c r="L1544" s="20">
        <f t="shared" si="288"/>
        <v>2798.0555713626954</v>
      </c>
      <c r="M1544" s="19">
        <f>+E1544</f>
        <v>2798.0555713626954</v>
      </c>
      <c r="N1544" s="2">
        <f t="shared" si="298"/>
        <v>554.52963446812407</v>
      </c>
      <c r="O1544" s="2">
        <f t="shared" si="295"/>
        <v>2243.5259368945713</v>
      </c>
      <c r="P1544" s="2">
        <f t="shared" si="296"/>
        <v>0</v>
      </c>
      <c r="R1544" s="12">
        <v>39297</v>
      </c>
      <c r="S1544" s="17">
        <f t="shared" si="292"/>
        <v>8</v>
      </c>
      <c r="T1544" s="17">
        <f t="shared" si="293"/>
        <v>5</v>
      </c>
      <c r="U1544" s="17">
        <f t="shared" si="294"/>
        <v>3</v>
      </c>
      <c r="V1544" s="18">
        <v>1700.5013900755857</v>
      </c>
      <c r="W1544">
        <f t="shared" si="299"/>
        <v>7218</v>
      </c>
    </row>
    <row r="1545" spans="1:23">
      <c r="A1545" s="12">
        <v>39277</v>
      </c>
      <c r="B1545" s="17">
        <f t="shared" si="289"/>
        <v>7</v>
      </c>
      <c r="C1545" s="17">
        <f t="shared" si="290"/>
        <v>6</v>
      </c>
      <c r="D1545" s="17">
        <f t="shared" si="291"/>
        <v>14</v>
      </c>
      <c r="E1545" s="18">
        <v>2797.0864280751957</v>
      </c>
      <c r="F1545">
        <f t="shared" si="297"/>
        <v>1543</v>
      </c>
      <c r="L1545" s="20">
        <f t="shared" si="288"/>
        <v>2797.0864280751957</v>
      </c>
      <c r="N1545" s="2">
        <f t="shared" si="298"/>
        <v>554.52963446812407</v>
      </c>
      <c r="O1545" s="2">
        <f t="shared" si="295"/>
        <v>2242.5567936070715</v>
      </c>
      <c r="P1545" s="2">
        <f t="shared" si="296"/>
        <v>0</v>
      </c>
      <c r="R1545" s="12">
        <v>39350</v>
      </c>
      <c r="S1545" s="17">
        <f t="shared" si="292"/>
        <v>9</v>
      </c>
      <c r="T1545" s="17">
        <f t="shared" si="293"/>
        <v>2</v>
      </c>
      <c r="U1545" s="17">
        <f t="shared" si="294"/>
        <v>25</v>
      </c>
      <c r="V1545" s="18">
        <v>1700.8947613549217</v>
      </c>
      <c r="W1545">
        <f t="shared" si="299"/>
        <v>7217</v>
      </c>
    </row>
    <row r="1546" spans="1:23">
      <c r="A1546" s="12">
        <v>39212</v>
      </c>
      <c r="B1546" s="17">
        <f t="shared" si="289"/>
        <v>5</v>
      </c>
      <c r="C1546" s="17">
        <f t="shared" si="290"/>
        <v>4</v>
      </c>
      <c r="D1546" s="17">
        <f t="shared" si="291"/>
        <v>10</v>
      </c>
      <c r="E1546" s="18">
        <v>2797</v>
      </c>
      <c r="F1546">
        <f t="shared" si="297"/>
        <v>1544</v>
      </c>
      <c r="L1546" s="20">
        <f t="shared" si="288"/>
        <v>2797</v>
      </c>
      <c r="N1546" s="2">
        <f t="shared" si="298"/>
        <v>554.52963446812407</v>
      </c>
      <c r="O1546" s="2">
        <f t="shared" si="295"/>
        <v>2242.4703655318758</v>
      </c>
      <c r="P1546" s="2">
        <f t="shared" si="296"/>
        <v>0</v>
      </c>
      <c r="R1546" s="12">
        <v>39219</v>
      </c>
      <c r="S1546" s="17">
        <f t="shared" si="292"/>
        <v>5</v>
      </c>
      <c r="T1546" s="17">
        <f t="shared" si="293"/>
        <v>4</v>
      </c>
      <c r="U1546" s="17">
        <f t="shared" si="294"/>
        <v>17</v>
      </c>
      <c r="V1546" s="18">
        <v>1700.98</v>
      </c>
      <c r="W1546">
        <f t="shared" si="299"/>
        <v>7216</v>
      </c>
    </row>
    <row r="1547" spans="1:23">
      <c r="A1547" s="12">
        <v>39214</v>
      </c>
      <c r="B1547" s="17">
        <f t="shared" si="289"/>
        <v>5</v>
      </c>
      <c r="C1547" s="17">
        <f t="shared" si="290"/>
        <v>6</v>
      </c>
      <c r="D1547" s="17">
        <f t="shared" si="291"/>
        <v>12</v>
      </c>
      <c r="E1547" s="18">
        <v>2797</v>
      </c>
      <c r="F1547">
        <f t="shared" si="297"/>
        <v>1545</v>
      </c>
      <c r="L1547" s="20">
        <f t="shared" si="288"/>
        <v>2797</v>
      </c>
      <c r="N1547" s="2">
        <f t="shared" si="298"/>
        <v>554.52963446812407</v>
      </c>
      <c r="O1547" s="2">
        <f t="shared" si="295"/>
        <v>2242.4703655318758</v>
      </c>
      <c r="P1547" s="2">
        <f t="shared" si="296"/>
        <v>0</v>
      </c>
      <c r="R1547" s="12">
        <v>39145</v>
      </c>
      <c r="S1547" s="17">
        <f t="shared" si="292"/>
        <v>3</v>
      </c>
      <c r="T1547" s="17">
        <f t="shared" si="293"/>
        <v>7</v>
      </c>
      <c r="U1547" s="17">
        <f t="shared" si="294"/>
        <v>4</v>
      </c>
      <c r="V1547" s="18">
        <v>1701</v>
      </c>
      <c r="W1547">
        <f t="shared" si="299"/>
        <v>7215</v>
      </c>
    </row>
    <row r="1548" spans="1:23">
      <c r="A1548" s="12">
        <v>39291</v>
      </c>
      <c r="B1548" s="17">
        <f t="shared" si="289"/>
        <v>7</v>
      </c>
      <c r="C1548" s="17">
        <f t="shared" si="290"/>
        <v>6</v>
      </c>
      <c r="D1548" s="17">
        <f t="shared" si="291"/>
        <v>28</v>
      </c>
      <c r="E1548" s="18">
        <v>2796.6522696605471</v>
      </c>
      <c r="F1548">
        <f t="shared" si="297"/>
        <v>1546</v>
      </c>
      <c r="L1548" s="20">
        <f t="shared" si="288"/>
        <v>2796.6522696605471</v>
      </c>
      <c r="N1548" s="2">
        <f t="shared" si="298"/>
        <v>554.52963446812407</v>
      </c>
      <c r="O1548" s="2">
        <f t="shared" si="295"/>
        <v>2242.1226351924229</v>
      </c>
      <c r="P1548" s="2">
        <f t="shared" si="296"/>
        <v>0</v>
      </c>
      <c r="R1548" s="12">
        <v>39164</v>
      </c>
      <c r="S1548" s="17">
        <f t="shared" si="292"/>
        <v>3</v>
      </c>
      <c r="T1548" s="17">
        <f t="shared" si="293"/>
        <v>5</v>
      </c>
      <c r="U1548" s="17">
        <f t="shared" si="294"/>
        <v>23</v>
      </c>
      <c r="V1548" s="18">
        <v>1701</v>
      </c>
      <c r="W1548">
        <f t="shared" si="299"/>
        <v>7214</v>
      </c>
    </row>
    <row r="1549" spans="1:23">
      <c r="A1549" s="12">
        <v>39278</v>
      </c>
      <c r="B1549" s="17">
        <f t="shared" si="289"/>
        <v>7</v>
      </c>
      <c r="C1549" s="17">
        <f t="shared" si="290"/>
        <v>7</v>
      </c>
      <c r="D1549" s="17">
        <f t="shared" si="291"/>
        <v>15</v>
      </c>
      <c r="E1549" s="18">
        <v>2796.3255514249995</v>
      </c>
      <c r="F1549">
        <f t="shared" si="297"/>
        <v>1547</v>
      </c>
      <c r="L1549" s="20">
        <f t="shared" si="288"/>
        <v>2796.3255514249995</v>
      </c>
      <c r="N1549" s="2">
        <f t="shared" si="298"/>
        <v>554.52963446812407</v>
      </c>
      <c r="O1549" s="2">
        <f t="shared" si="295"/>
        <v>2241.7959169568753</v>
      </c>
      <c r="P1549" s="2">
        <f t="shared" si="296"/>
        <v>0</v>
      </c>
      <c r="R1549" s="12">
        <v>39241</v>
      </c>
      <c r="S1549" s="17">
        <f t="shared" si="292"/>
        <v>6</v>
      </c>
      <c r="T1549" s="17">
        <f t="shared" si="293"/>
        <v>5</v>
      </c>
      <c r="U1549" s="17">
        <f t="shared" si="294"/>
        <v>8</v>
      </c>
      <c r="V1549" s="18">
        <v>1701.1</v>
      </c>
      <c r="W1549">
        <f t="shared" si="299"/>
        <v>7213</v>
      </c>
    </row>
    <row r="1550" spans="1:23">
      <c r="A1550" s="12">
        <v>39373</v>
      </c>
      <c r="B1550" s="17">
        <f t="shared" si="289"/>
        <v>10</v>
      </c>
      <c r="C1550" s="17">
        <f t="shared" si="290"/>
        <v>4</v>
      </c>
      <c r="D1550" s="17">
        <f t="shared" si="291"/>
        <v>18</v>
      </c>
      <c r="E1550" s="18">
        <v>2796.0478063445316</v>
      </c>
      <c r="F1550">
        <f t="shared" si="297"/>
        <v>1548</v>
      </c>
      <c r="L1550" s="20">
        <f t="shared" si="288"/>
        <v>2796.0478063445316</v>
      </c>
      <c r="N1550" s="2">
        <f t="shared" si="298"/>
        <v>554.52963446812407</v>
      </c>
      <c r="O1550" s="2">
        <f t="shared" si="295"/>
        <v>2241.5181718764075</v>
      </c>
      <c r="P1550" s="2">
        <f t="shared" si="296"/>
        <v>0</v>
      </c>
      <c r="R1550" s="12">
        <v>39436</v>
      </c>
      <c r="S1550" s="17">
        <f t="shared" si="292"/>
        <v>12</v>
      </c>
      <c r="T1550" s="17">
        <f t="shared" si="293"/>
        <v>4</v>
      </c>
      <c r="U1550" s="17">
        <f t="shared" si="294"/>
        <v>20</v>
      </c>
      <c r="V1550" s="18">
        <v>1701.9053664830076</v>
      </c>
      <c r="W1550">
        <f t="shared" si="299"/>
        <v>7212</v>
      </c>
    </row>
    <row r="1551" spans="1:23">
      <c r="A1551" s="12">
        <v>39226</v>
      </c>
      <c r="B1551" s="17">
        <f t="shared" si="289"/>
        <v>5</v>
      </c>
      <c r="C1551" s="17">
        <f t="shared" si="290"/>
        <v>4</v>
      </c>
      <c r="D1551" s="17">
        <f t="shared" si="291"/>
        <v>24</v>
      </c>
      <c r="E1551" s="18">
        <v>2796</v>
      </c>
      <c r="F1551">
        <f t="shared" si="297"/>
        <v>1549</v>
      </c>
      <c r="L1551" s="20">
        <f t="shared" si="288"/>
        <v>2796</v>
      </c>
      <c r="N1551" s="2">
        <f t="shared" si="298"/>
        <v>554.52963446812407</v>
      </c>
      <c r="O1551" s="2">
        <f t="shared" si="295"/>
        <v>2241.4703655318758</v>
      </c>
      <c r="P1551" s="2">
        <f t="shared" si="296"/>
        <v>0</v>
      </c>
      <c r="R1551" s="12">
        <v>39230</v>
      </c>
      <c r="S1551" s="17">
        <f t="shared" si="292"/>
        <v>5</v>
      </c>
      <c r="T1551" s="17">
        <f t="shared" si="293"/>
        <v>1</v>
      </c>
      <c r="U1551" s="17">
        <f t="shared" si="294"/>
        <v>28</v>
      </c>
      <c r="V1551" s="18">
        <v>1702.43</v>
      </c>
      <c r="W1551">
        <f t="shared" si="299"/>
        <v>7211</v>
      </c>
    </row>
    <row r="1552" spans="1:23">
      <c r="A1552" s="12">
        <v>39260</v>
      </c>
      <c r="B1552" s="17">
        <f t="shared" si="289"/>
        <v>6</v>
      </c>
      <c r="C1552" s="17">
        <f t="shared" si="290"/>
        <v>3</v>
      </c>
      <c r="D1552" s="17">
        <f t="shared" si="291"/>
        <v>27</v>
      </c>
      <c r="E1552" s="18">
        <v>2796</v>
      </c>
      <c r="F1552">
        <f t="shared" si="297"/>
        <v>1550</v>
      </c>
      <c r="L1552" s="20">
        <f t="shared" si="288"/>
        <v>2796</v>
      </c>
      <c r="N1552" s="2">
        <f t="shared" si="298"/>
        <v>554.52963446812407</v>
      </c>
      <c r="O1552" s="2">
        <f t="shared" si="295"/>
        <v>2241.4703655318758</v>
      </c>
      <c r="P1552" s="2">
        <f t="shared" si="296"/>
        <v>0</v>
      </c>
      <c r="R1552" s="12">
        <v>39167</v>
      </c>
      <c r="S1552" s="17">
        <f t="shared" si="292"/>
        <v>3</v>
      </c>
      <c r="T1552" s="17">
        <f t="shared" si="293"/>
        <v>1</v>
      </c>
      <c r="U1552" s="17">
        <f t="shared" si="294"/>
        <v>26</v>
      </c>
      <c r="V1552" s="18">
        <v>1702.72</v>
      </c>
      <c r="W1552">
        <f t="shared" si="299"/>
        <v>7210</v>
      </c>
    </row>
    <row r="1553" spans="1:23">
      <c r="A1553" s="12">
        <v>39283</v>
      </c>
      <c r="B1553" s="17">
        <f t="shared" si="289"/>
        <v>7</v>
      </c>
      <c r="C1553" s="17">
        <f t="shared" si="290"/>
        <v>5</v>
      </c>
      <c r="D1553" s="17">
        <f t="shared" si="291"/>
        <v>20</v>
      </c>
      <c r="E1553" s="18">
        <v>2795.4224000394534</v>
      </c>
      <c r="F1553">
        <f t="shared" si="297"/>
        <v>1551</v>
      </c>
      <c r="L1553" s="20">
        <f t="shared" si="288"/>
        <v>2795.4224000394534</v>
      </c>
      <c r="N1553" s="2">
        <f t="shared" si="298"/>
        <v>554.52963446812407</v>
      </c>
      <c r="O1553" s="2">
        <f t="shared" si="295"/>
        <v>2240.8927655713292</v>
      </c>
      <c r="P1553" s="2">
        <f t="shared" si="296"/>
        <v>0</v>
      </c>
      <c r="R1553" s="12">
        <v>39352</v>
      </c>
      <c r="S1553" s="17">
        <f t="shared" si="292"/>
        <v>9</v>
      </c>
      <c r="T1553" s="17">
        <f t="shared" si="293"/>
        <v>4</v>
      </c>
      <c r="U1553" s="17">
        <f t="shared" si="294"/>
        <v>27</v>
      </c>
      <c r="V1553" s="18">
        <v>1702.7226851976561</v>
      </c>
      <c r="W1553">
        <f t="shared" si="299"/>
        <v>7209</v>
      </c>
    </row>
    <row r="1554" spans="1:23">
      <c r="A1554" s="12">
        <v>39231</v>
      </c>
      <c r="B1554" s="17">
        <f t="shared" si="289"/>
        <v>5</v>
      </c>
      <c r="C1554" s="17">
        <f t="shared" si="290"/>
        <v>2</v>
      </c>
      <c r="D1554" s="17">
        <f t="shared" si="291"/>
        <v>29</v>
      </c>
      <c r="E1554" s="18">
        <v>2795.31</v>
      </c>
      <c r="F1554">
        <f t="shared" si="297"/>
        <v>1552</v>
      </c>
      <c r="L1554" s="20">
        <f t="shared" si="288"/>
        <v>2795.31</v>
      </c>
      <c r="N1554" s="2">
        <f t="shared" si="298"/>
        <v>554.52963446812407</v>
      </c>
      <c r="O1554" s="2">
        <f t="shared" si="295"/>
        <v>2240.7803655318758</v>
      </c>
      <c r="P1554" s="2">
        <f t="shared" si="296"/>
        <v>0</v>
      </c>
      <c r="R1554" s="12">
        <v>39217</v>
      </c>
      <c r="S1554" s="17">
        <f t="shared" si="292"/>
        <v>5</v>
      </c>
      <c r="T1554" s="17">
        <f t="shared" si="293"/>
        <v>2</v>
      </c>
      <c r="U1554" s="17">
        <f t="shared" si="294"/>
        <v>15</v>
      </c>
      <c r="V1554" s="18">
        <v>1702.81</v>
      </c>
      <c r="W1554">
        <f t="shared" si="299"/>
        <v>7208</v>
      </c>
    </row>
    <row r="1555" spans="1:23">
      <c r="A1555" s="12">
        <v>39227</v>
      </c>
      <c r="B1555" s="17">
        <f t="shared" si="289"/>
        <v>5</v>
      </c>
      <c r="C1555" s="17">
        <f t="shared" si="290"/>
        <v>5</v>
      </c>
      <c r="D1555" s="17">
        <f t="shared" si="291"/>
        <v>25</v>
      </c>
      <c r="E1555" s="18">
        <v>2795</v>
      </c>
      <c r="F1555">
        <f t="shared" si="297"/>
        <v>1553</v>
      </c>
      <c r="L1555" s="20">
        <f t="shared" si="288"/>
        <v>2795</v>
      </c>
      <c r="N1555" s="2">
        <f t="shared" si="298"/>
        <v>554.52963446812407</v>
      </c>
      <c r="O1555" s="2">
        <f t="shared" si="295"/>
        <v>2240.4703655318758</v>
      </c>
      <c r="P1555" s="2">
        <f t="shared" si="296"/>
        <v>0</v>
      </c>
      <c r="R1555" s="12">
        <v>39355</v>
      </c>
      <c r="S1555" s="17">
        <f t="shared" si="292"/>
        <v>9</v>
      </c>
      <c r="T1555" s="17">
        <f t="shared" si="293"/>
        <v>7</v>
      </c>
      <c r="U1555" s="17">
        <f t="shared" si="294"/>
        <v>30</v>
      </c>
      <c r="V1555" s="18">
        <v>1702.8418706547266</v>
      </c>
      <c r="W1555">
        <f t="shared" si="299"/>
        <v>7207</v>
      </c>
    </row>
    <row r="1556" spans="1:23">
      <c r="A1556" s="12">
        <v>39186</v>
      </c>
      <c r="B1556" s="17">
        <f t="shared" si="289"/>
        <v>4</v>
      </c>
      <c r="C1556" s="17">
        <f t="shared" si="290"/>
        <v>6</v>
      </c>
      <c r="D1556" s="17">
        <f t="shared" si="291"/>
        <v>14</v>
      </c>
      <c r="E1556" s="18">
        <v>2794</v>
      </c>
      <c r="F1556">
        <f t="shared" si="297"/>
        <v>1554</v>
      </c>
      <c r="L1556" s="20">
        <f t="shared" si="288"/>
        <v>2794</v>
      </c>
      <c r="N1556" s="2">
        <f t="shared" si="298"/>
        <v>554.52963446812407</v>
      </c>
      <c r="O1556" s="2">
        <f t="shared" si="295"/>
        <v>2239.4703655318758</v>
      </c>
      <c r="P1556" s="2">
        <f t="shared" si="296"/>
        <v>0</v>
      </c>
      <c r="R1556" s="12">
        <v>39173</v>
      </c>
      <c r="S1556" s="17">
        <f t="shared" si="292"/>
        <v>4</v>
      </c>
      <c r="T1556" s="17">
        <f t="shared" si="293"/>
        <v>7</v>
      </c>
      <c r="U1556" s="17">
        <f t="shared" si="294"/>
        <v>1</v>
      </c>
      <c r="V1556" s="18">
        <v>1703</v>
      </c>
      <c r="W1556">
        <f t="shared" si="299"/>
        <v>7206</v>
      </c>
    </row>
    <row r="1557" spans="1:23">
      <c r="A1557" s="12">
        <v>39307</v>
      </c>
      <c r="B1557" s="17">
        <f t="shared" si="289"/>
        <v>8</v>
      </c>
      <c r="C1557" s="17">
        <f t="shared" si="290"/>
        <v>1</v>
      </c>
      <c r="D1557" s="17">
        <f t="shared" si="291"/>
        <v>13</v>
      </c>
      <c r="E1557" s="18">
        <v>2793.1794867816407</v>
      </c>
      <c r="F1557">
        <f t="shared" si="297"/>
        <v>1555</v>
      </c>
      <c r="L1557" s="20">
        <f t="shared" si="288"/>
        <v>2793.1794867816407</v>
      </c>
      <c r="N1557" s="2">
        <f t="shared" si="298"/>
        <v>554.52963446812407</v>
      </c>
      <c r="O1557" s="2">
        <f t="shared" si="295"/>
        <v>2238.6498523135165</v>
      </c>
      <c r="P1557" s="2">
        <f t="shared" si="296"/>
        <v>0</v>
      </c>
      <c r="R1557" s="12">
        <v>39093</v>
      </c>
      <c r="S1557" s="17">
        <f t="shared" si="292"/>
        <v>1</v>
      </c>
      <c r="T1557" s="17">
        <f t="shared" si="293"/>
        <v>4</v>
      </c>
      <c r="U1557" s="17">
        <f t="shared" si="294"/>
        <v>11</v>
      </c>
      <c r="V1557" s="18">
        <v>1703.06</v>
      </c>
      <c r="W1557">
        <f t="shared" si="299"/>
        <v>7205</v>
      </c>
    </row>
    <row r="1558" spans="1:23">
      <c r="A1558" s="12">
        <v>39184</v>
      </c>
      <c r="B1558" s="17">
        <f t="shared" si="289"/>
        <v>4</v>
      </c>
      <c r="C1558" s="17">
        <f t="shared" si="290"/>
        <v>4</v>
      </c>
      <c r="D1558" s="17">
        <f t="shared" si="291"/>
        <v>12</v>
      </c>
      <c r="E1558" s="18">
        <v>2793</v>
      </c>
      <c r="F1558">
        <f t="shared" si="297"/>
        <v>1556</v>
      </c>
      <c r="L1558" s="20">
        <f t="shared" si="288"/>
        <v>2793</v>
      </c>
      <c r="N1558" s="2">
        <f t="shared" si="298"/>
        <v>554.52963446812407</v>
      </c>
      <c r="O1558" s="2">
        <f t="shared" si="295"/>
        <v>2238.4703655318758</v>
      </c>
      <c r="P1558" s="2">
        <f t="shared" si="296"/>
        <v>0</v>
      </c>
      <c r="R1558" s="12">
        <v>39394</v>
      </c>
      <c r="S1558" s="17">
        <f t="shared" si="292"/>
        <v>11</v>
      </c>
      <c r="T1558" s="17">
        <f t="shared" si="293"/>
        <v>4</v>
      </c>
      <c r="U1558" s="17">
        <f t="shared" si="294"/>
        <v>8</v>
      </c>
      <c r="V1558" s="18">
        <v>1703.3016838012502</v>
      </c>
      <c r="W1558">
        <f t="shared" si="299"/>
        <v>7204</v>
      </c>
    </row>
    <row r="1559" spans="1:23">
      <c r="A1559" s="12">
        <v>39248</v>
      </c>
      <c r="B1559" s="17">
        <f t="shared" si="289"/>
        <v>6</v>
      </c>
      <c r="C1559" s="17">
        <f t="shared" si="290"/>
        <v>5</v>
      </c>
      <c r="D1559" s="17">
        <f t="shared" si="291"/>
        <v>15</v>
      </c>
      <c r="E1559" s="18">
        <v>2793</v>
      </c>
      <c r="F1559">
        <f t="shared" si="297"/>
        <v>1557</v>
      </c>
      <c r="L1559" s="20">
        <f t="shared" si="288"/>
        <v>2793</v>
      </c>
      <c r="N1559" s="2">
        <f t="shared" si="298"/>
        <v>554.52963446812407</v>
      </c>
      <c r="O1559" s="2">
        <f t="shared" si="295"/>
        <v>2238.4703655318758</v>
      </c>
      <c r="P1559" s="2">
        <f t="shared" si="296"/>
        <v>0</v>
      </c>
      <c r="R1559" s="12">
        <v>39215</v>
      </c>
      <c r="S1559" s="17">
        <f t="shared" si="292"/>
        <v>5</v>
      </c>
      <c r="T1559" s="17">
        <f t="shared" si="293"/>
        <v>7</v>
      </c>
      <c r="U1559" s="17">
        <f t="shared" si="294"/>
        <v>13</v>
      </c>
      <c r="V1559" s="18">
        <v>1703.43</v>
      </c>
      <c r="W1559">
        <f t="shared" si="299"/>
        <v>7203</v>
      </c>
    </row>
    <row r="1560" spans="1:23">
      <c r="A1560" s="12">
        <v>39267</v>
      </c>
      <c r="B1560" s="17">
        <f t="shared" si="289"/>
        <v>7</v>
      </c>
      <c r="C1560" s="17">
        <f t="shared" si="290"/>
        <v>3</v>
      </c>
      <c r="D1560" s="17">
        <f t="shared" si="291"/>
        <v>4</v>
      </c>
      <c r="E1560" s="18">
        <v>2792.5555382902339</v>
      </c>
      <c r="F1560">
        <f t="shared" si="297"/>
        <v>1558</v>
      </c>
      <c r="L1560" s="20">
        <f t="shared" si="288"/>
        <v>2792.5555382902339</v>
      </c>
      <c r="N1560" s="2">
        <f t="shared" si="298"/>
        <v>554.52963446812407</v>
      </c>
      <c r="O1560" s="2">
        <f t="shared" si="295"/>
        <v>2238.0259038221097</v>
      </c>
      <c r="P1560" s="2">
        <f t="shared" si="296"/>
        <v>0</v>
      </c>
      <c r="R1560" s="12">
        <v>39398</v>
      </c>
      <c r="S1560" s="17">
        <f t="shared" si="292"/>
        <v>11</v>
      </c>
      <c r="T1560" s="17">
        <f t="shared" si="293"/>
        <v>1</v>
      </c>
      <c r="U1560" s="17">
        <f t="shared" si="294"/>
        <v>12</v>
      </c>
      <c r="V1560" s="18">
        <v>1703.4745677643359</v>
      </c>
      <c r="W1560">
        <f t="shared" si="299"/>
        <v>7202</v>
      </c>
    </row>
    <row r="1561" spans="1:23">
      <c r="A1561" s="12">
        <v>39224</v>
      </c>
      <c r="B1561" s="17">
        <f t="shared" si="289"/>
        <v>5</v>
      </c>
      <c r="C1561" s="17">
        <f t="shared" si="290"/>
        <v>2</v>
      </c>
      <c r="D1561" s="17">
        <f t="shared" si="291"/>
        <v>22</v>
      </c>
      <c r="E1561" s="18">
        <v>2792</v>
      </c>
      <c r="F1561">
        <f t="shared" si="297"/>
        <v>1559</v>
      </c>
      <c r="L1561" s="20">
        <f t="shared" si="288"/>
        <v>2792</v>
      </c>
      <c r="N1561" s="2">
        <f t="shared" si="298"/>
        <v>554.52963446812407</v>
      </c>
      <c r="O1561" s="2">
        <f t="shared" si="295"/>
        <v>2237.4703655318758</v>
      </c>
      <c r="P1561" s="2">
        <f t="shared" si="296"/>
        <v>0</v>
      </c>
      <c r="R1561" s="12">
        <v>39395</v>
      </c>
      <c r="S1561" s="17">
        <f t="shared" si="292"/>
        <v>11</v>
      </c>
      <c r="T1561" s="17">
        <f t="shared" si="293"/>
        <v>5</v>
      </c>
      <c r="U1561" s="17">
        <f t="shared" si="294"/>
        <v>9</v>
      </c>
      <c r="V1561" s="18">
        <v>1703.5314961844142</v>
      </c>
      <c r="W1561">
        <f t="shared" si="299"/>
        <v>7201</v>
      </c>
    </row>
    <row r="1562" spans="1:23">
      <c r="A1562" s="12">
        <v>39291</v>
      </c>
      <c r="B1562" s="17">
        <f t="shared" si="289"/>
        <v>7</v>
      </c>
      <c r="C1562" s="17">
        <f t="shared" si="290"/>
        <v>6</v>
      </c>
      <c r="D1562" s="17">
        <f t="shared" si="291"/>
        <v>28</v>
      </c>
      <c r="E1562" s="18">
        <v>2791.9987173107424</v>
      </c>
      <c r="F1562">
        <f t="shared" si="297"/>
        <v>1560</v>
      </c>
      <c r="L1562" s="20">
        <f t="shared" si="288"/>
        <v>2791.9987173107424</v>
      </c>
      <c r="N1562" s="2">
        <f t="shared" si="298"/>
        <v>554.52963446812407</v>
      </c>
      <c r="O1562" s="2">
        <f t="shared" si="295"/>
        <v>2237.4690828426183</v>
      </c>
      <c r="P1562" s="2">
        <f t="shared" si="296"/>
        <v>0</v>
      </c>
      <c r="R1562" s="12">
        <v>39250</v>
      </c>
      <c r="S1562" s="17">
        <f t="shared" si="292"/>
        <v>6</v>
      </c>
      <c r="T1562" s="17">
        <f t="shared" si="293"/>
        <v>7</v>
      </c>
      <c r="U1562" s="17">
        <f t="shared" si="294"/>
        <v>17</v>
      </c>
      <c r="V1562" s="18">
        <v>1703.9</v>
      </c>
      <c r="W1562">
        <f t="shared" si="299"/>
        <v>7200</v>
      </c>
    </row>
    <row r="1563" spans="1:23">
      <c r="A1563" s="12">
        <v>39358</v>
      </c>
      <c r="B1563" s="17">
        <f t="shared" si="289"/>
        <v>10</v>
      </c>
      <c r="C1563" s="17">
        <f t="shared" si="290"/>
        <v>3</v>
      </c>
      <c r="D1563" s="17">
        <f t="shared" si="291"/>
        <v>3</v>
      </c>
      <c r="E1563" s="18">
        <v>2791.852821392969</v>
      </c>
      <c r="F1563">
        <f t="shared" si="297"/>
        <v>1561</v>
      </c>
      <c r="L1563" s="20">
        <f t="shared" si="288"/>
        <v>2791.852821392969</v>
      </c>
      <c r="N1563" s="2">
        <f t="shared" si="298"/>
        <v>554.52963446812407</v>
      </c>
      <c r="O1563" s="2">
        <f t="shared" si="295"/>
        <v>2237.3231869248448</v>
      </c>
      <c r="P1563" s="2">
        <f t="shared" si="296"/>
        <v>0</v>
      </c>
      <c r="R1563" s="12">
        <v>39092</v>
      </c>
      <c r="S1563" s="17">
        <f t="shared" si="292"/>
        <v>1</v>
      </c>
      <c r="T1563" s="17">
        <f t="shared" si="293"/>
        <v>3</v>
      </c>
      <c r="U1563" s="17">
        <f t="shared" si="294"/>
        <v>10</v>
      </c>
      <c r="V1563" s="18">
        <v>1704.19</v>
      </c>
      <c r="W1563">
        <f t="shared" si="299"/>
        <v>7199</v>
      </c>
    </row>
    <row r="1564" spans="1:23">
      <c r="A1564" s="12">
        <v>39287</v>
      </c>
      <c r="B1564" s="17">
        <f t="shared" si="289"/>
        <v>7</v>
      </c>
      <c r="C1564" s="17">
        <f t="shared" si="290"/>
        <v>2</v>
      </c>
      <c r="D1564" s="17">
        <f t="shared" si="291"/>
        <v>24</v>
      </c>
      <c r="E1564" s="18">
        <v>2791.4782799173831</v>
      </c>
      <c r="F1564">
        <f t="shared" si="297"/>
        <v>1562</v>
      </c>
      <c r="L1564" s="20">
        <f t="shared" si="288"/>
        <v>2791.4782799173831</v>
      </c>
      <c r="N1564" s="2">
        <f t="shared" si="298"/>
        <v>554.52963446812407</v>
      </c>
      <c r="O1564" s="2">
        <f t="shared" si="295"/>
        <v>2236.9486454492589</v>
      </c>
      <c r="P1564" s="2">
        <f t="shared" si="296"/>
        <v>0</v>
      </c>
      <c r="R1564" s="12">
        <v>39365</v>
      </c>
      <c r="S1564" s="17">
        <f t="shared" si="292"/>
        <v>10</v>
      </c>
      <c r="T1564" s="17">
        <f t="shared" si="293"/>
        <v>3</v>
      </c>
      <c r="U1564" s="17">
        <f t="shared" si="294"/>
        <v>10</v>
      </c>
      <c r="V1564" s="18">
        <v>1704.2282904559377</v>
      </c>
      <c r="W1564">
        <f t="shared" si="299"/>
        <v>7198</v>
      </c>
    </row>
    <row r="1565" spans="1:23">
      <c r="A1565" s="12">
        <v>39282</v>
      </c>
      <c r="B1565" s="17">
        <f t="shared" si="289"/>
        <v>7</v>
      </c>
      <c r="C1565" s="17">
        <f t="shared" si="290"/>
        <v>4</v>
      </c>
      <c r="D1565" s="17">
        <f t="shared" si="291"/>
        <v>19</v>
      </c>
      <c r="E1565" s="18">
        <v>2791.3677915527346</v>
      </c>
      <c r="F1565">
        <f t="shared" si="297"/>
        <v>1563</v>
      </c>
      <c r="L1565" s="20">
        <f t="shared" si="288"/>
        <v>2791.3677915527346</v>
      </c>
      <c r="N1565" s="2">
        <f t="shared" si="298"/>
        <v>554.52963446812407</v>
      </c>
      <c r="O1565" s="2">
        <f t="shared" si="295"/>
        <v>2236.8381570846104</v>
      </c>
      <c r="P1565" s="2">
        <f t="shared" si="296"/>
        <v>0</v>
      </c>
      <c r="R1565" s="12">
        <v>39120</v>
      </c>
      <c r="S1565" s="17">
        <f t="shared" si="292"/>
        <v>2</v>
      </c>
      <c r="T1565" s="17">
        <f t="shared" si="293"/>
        <v>3</v>
      </c>
      <c r="U1565" s="17">
        <f t="shared" si="294"/>
        <v>7</v>
      </c>
      <c r="V1565" s="18">
        <v>1704.36</v>
      </c>
      <c r="W1565">
        <f t="shared" si="299"/>
        <v>7197</v>
      </c>
    </row>
    <row r="1566" spans="1:23">
      <c r="A1566" s="12">
        <v>39256</v>
      </c>
      <c r="B1566" s="17">
        <f t="shared" si="289"/>
        <v>6</v>
      </c>
      <c r="C1566" s="17">
        <f t="shared" si="290"/>
        <v>6</v>
      </c>
      <c r="D1566" s="17">
        <f t="shared" si="291"/>
        <v>23</v>
      </c>
      <c r="E1566" s="18">
        <v>2790.81</v>
      </c>
      <c r="F1566">
        <f t="shared" si="297"/>
        <v>1564</v>
      </c>
      <c r="L1566" s="20">
        <f t="shared" si="288"/>
        <v>2790.81</v>
      </c>
      <c r="N1566" s="2">
        <f t="shared" si="298"/>
        <v>554.52963446812407</v>
      </c>
      <c r="O1566" s="2">
        <f t="shared" si="295"/>
        <v>2236.2803655318758</v>
      </c>
      <c r="P1566" s="2">
        <f t="shared" si="296"/>
        <v>0</v>
      </c>
      <c r="R1566" s="12">
        <v>39202</v>
      </c>
      <c r="S1566" s="17">
        <f t="shared" si="292"/>
        <v>4</v>
      </c>
      <c r="T1566" s="17">
        <f t="shared" si="293"/>
        <v>1</v>
      </c>
      <c r="U1566" s="17">
        <f t="shared" si="294"/>
        <v>30</v>
      </c>
      <c r="V1566" s="18">
        <v>1704.9</v>
      </c>
      <c r="W1566">
        <f t="shared" si="299"/>
        <v>7196</v>
      </c>
    </row>
    <row r="1567" spans="1:23">
      <c r="A1567" s="12">
        <v>39242</v>
      </c>
      <c r="B1567" s="17">
        <f t="shared" si="289"/>
        <v>6</v>
      </c>
      <c r="C1567" s="17">
        <f t="shared" si="290"/>
        <v>6</v>
      </c>
      <c r="D1567" s="17">
        <f t="shared" si="291"/>
        <v>9</v>
      </c>
      <c r="E1567" s="18">
        <v>2790.31</v>
      </c>
      <c r="F1567">
        <f t="shared" si="297"/>
        <v>1565</v>
      </c>
      <c r="L1567" s="20">
        <f t="shared" si="288"/>
        <v>2790.31</v>
      </c>
      <c r="N1567" s="2">
        <f t="shared" si="298"/>
        <v>554.52963446812407</v>
      </c>
      <c r="O1567" s="2">
        <f t="shared" si="295"/>
        <v>2235.7803655318758</v>
      </c>
      <c r="P1567" s="2">
        <f t="shared" si="296"/>
        <v>0</v>
      </c>
      <c r="R1567" s="12">
        <v>39227</v>
      </c>
      <c r="S1567" s="17">
        <f t="shared" si="292"/>
        <v>5</v>
      </c>
      <c r="T1567" s="17">
        <f t="shared" si="293"/>
        <v>5</v>
      </c>
      <c r="U1567" s="17">
        <f t="shared" si="294"/>
        <v>25</v>
      </c>
      <c r="V1567" s="18">
        <v>1705.02</v>
      </c>
      <c r="W1567">
        <f t="shared" si="299"/>
        <v>7195</v>
      </c>
    </row>
    <row r="1568" spans="1:23">
      <c r="A1568" s="12">
        <v>39304</v>
      </c>
      <c r="B1568" s="17">
        <f t="shared" si="289"/>
        <v>8</v>
      </c>
      <c r="C1568" s="17">
        <f t="shared" si="290"/>
        <v>5</v>
      </c>
      <c r="D1568" s="17">
        <f t="shared" si="291"/>
        <v>10</v>
      </c>
      <c r="E1568" s="18">
        <v>2790.1157673992188</v>
      </c>
      <c r="F1568">
        <f t="shared" si="297"/>
        <v>1566</v>
      </c>
      <c r="L1568" s="20">
        <f t="shared" ref="L1568:L1631" si="300">IF(F1568&gt;1000,E1568,0)</f>
        <v>2790.1157673992188</v>
      </c>
      <c r="N1568" s="2">
        <f t="shared" si="298"/>
        <v>554.52963446812407</v>
      </c>
      <c r="O1568" s="2">
        <f t="shared" si="295"/>
        <v>2235.5861329310947</v>
      </c>
      <c r="P1568" s="2">
        <f t="shared" si="296"/>
        <v>0</v>
      </c>
      <c r="R1568" s="12">
        <v>39097</v>
      </c>
      <c r="S1568" s="17">
        <f t="shared" si="292"/>
        <v>1</v>
      </c>
      <c r="T1568" s="17">
        <f t="shared" si="293"/>
        <v>1</v>
      </c>
      <c r="U1568" s="17">
        <f t="shared" si="294"/>
        <v>15</v>
      </c>
      <c r="V1568" s="18">
        <v>1705.26</v>
      </c>
      <c r="W1568">
        <f t="shared" si="299"/>
        <v>7194</v>
      </c>
    </row>
    <row r="1569" spans="1:23">
      <c r="A1569" s="12">
        <v>39369</v>
      </c>
      <c r="B1569" s="17">
        <f t="shared" si="289"/>
        <v>10</v>
      </c>
      <c r="C1569" s="17">
        <f t="shared" si="290"/>
        <v>7</v>
      </c>
      <c r="D1569" s="17">
        <f t="shared" si="291"/>
        <v>14</v>
      </c>
      <c r="E1569" s="18">
        <v>2789.5413408640625</v>
      </c>
      <c r="F1569">
        <f t="shared" si="297"/>
        <v>1567</v>
      </c>
      <c r="L1569" s="20">
        <f t="shared" si="300"/>
        <v>2789.5413408640625</v>
      </c>
      <c r="N1569" s="2">
        <f t="shared" si="298"/>
        <v>554.52963446812407</v>
      </c>
      <c r="O1569" s="2">
        <f t="shared" si="295"/>
        <v>2235.0117063959383</v>
      </c>
      <c r="P1569" s="2">
        <f t="shared" si="296"/>
        <v>0</v>
      </c>
      <c r="R1569" s="12">
        <v>39267</v>
      </c>
      <c r="S1569" s="17">
        <f t="shared" si="292"/>
        <v>7</v>
      </c>
      <c r="T1569" s="17">
        <f t="shared" si="293"/>
        <v>3</v>
      </c>
      <c r="U1569" s="17">
        <f t="shared" si="294"/>
        <v>4</v>
      </c>
      <c r="V1569" s="18">
        <v>1706.2404640754689</v>
      </c>
      <c r="W1569">
        <f t="shared" si="299"/>
        <v>7193</v>
      </c>
    </row>
    <row r="1570" spans="1:23">
      <c r="A1570" s="12">
        <v>39354</v>
      </c>
      <c r="B1570" s="17">
        <f t="shared" si="289"/>
        <v>9</v>
      </c>
      <c r="C1570" s="17">
        <f t="shared" si="290"/>
        <v>6</v>
      </c>
      <c r="D1570" s="17">
        <f t="shared" si="291"/>
        <v>29</v>
      </c>
      <c r="E1570" s="18">
        <v>2789.3386177996094</v>
      </c>
      <c r="F1570">
        <f t="shared" si="297"/>
        <v>1568</v>
      </c>
      <c r="L1570" s="20">
        <f t="shared" si="300"/>
        <v>2789.3386177996094</v>
      </c>
      <c r="N1570" s="2">
        <f t="shared" si="298"/>
        <v>554.52963446812407</v>
      </c>
      <c r="O1570" s="2">
        <f t="shared" si="295"/>
        <v>2234.8089833314853</v>
      </c>
      <c r="P1570" s="2">
        <f t="shared" si="296"/>
        <v>0</v>
      </c>
      <c r="R1570" s="12">
        <v>39213</v>
      </c>
      <c r="S1570" s="17">
        <f t="shared" si="292"/>
        <v>5</v>
      </c>
      <c r="T1570" s="17">
        <f t="shared" si="293"/>
        <v>5</v>
      </c>
      <c r="U1570" s="17">
        <f t="shared" si="294"/>
        <v>11</v>
      </c>
      <c r="V1570" s="18">
        <v>1706.68</v>
      </c>
      <c r="W1570">
        <f t="shared" si="299"/>
        <v>7192</v>
      </c>
    </row>
    <row r="1571" spans="1:23">
      <c r="A1571" s="12">
        <v>39377</v>
      </c>
      <c r="B1571" s="17">
        <f t="shared" si="289"/>
        <v>10</v>
      </c>
      <c r="C1571" s="17">
        <f t="shared" si="290"/>
        <v>1</v>
      </c>
      <c r="D1571" s="17">
        <f t="shared" si="291"/>
        <v>22</v>
      </c>
      <c r="E1571" s="18">
        <v>2789.169770508789</v>
      </c>
      <c r="F1571">
        <f t="shared" si="297"/>
        <v>1569</v>
      </c>
      <c r="L1571" s="20">
        <f t="shared" si="300"/>
        <v>2789.169770508789</v>
      </c>
      <c r="N1571" s="2">
        <f t="shared" si="298"/>
        <v>554.52963446812407</v>
      </c>
      <c r="O1571" s="2">
        <f t="shared" si="295"/>
        <v>2234.6401360406649</v>
      </c>
      <c r="P1571" s="2">
        <f t="shared" si="296"/>
        <v>0</v>
      </c>
      <c r="R1571" s="12">
        <v>39425</v>
      </c>
      <c r="S1571" s="17">
        <f t="shared" si="292"/>
        <v>12</v>
      </c>
      <c r="T1571" s="17">
        <f t="shared" si="293"/>
        <v>7</v>
      </c>
      <c r="U1571" s="17">
        <f t="shared" si="294"/>
        <v>9</v>
      </c>
      <c r="V1571" s="18">
        <v>1706.7415338612502</v>
      </c>
      <c r="W1571">
        <f t="shared" si="299"/>
        <v>7191</v>
      </c>
    </row>
    <row r="1572" spans="1:23">
      <c r="A1572" s="12">
        <v>39342</v>
      </c>
      <c r="B1572" s="17">
        <f t="shared" si="289"/>
        <v>9</v>
      </c>
      <c r="C1572" s="17">
        <f t="shared" si="290"/>
        <v>1</v>
      </c>
      <c r="D1572" s="17">
        <f t="shared" si="291"/>
        <v>17</v>
      </c>
      <c r="E1572" s="18">
        <v>2788.9640767410156</v>
      </c>
      <c r="F1572">
        <f t="shared" si="297"/>
        <v>1570</v>
      </c>
      <c r="L1572" s="20">
        <f t="shared" si="300"/>
        <v>2788.9640767410156</v>
      </c>
      <c r="N1572" s="2">
        <f t="shared" si="298"/>
        <v>554.52963446812407</v>
      </c>
      <c r="O1572" s="2">
        <f t="shared" si="295"/>
        <v>2234.4344422728914</v>
      </c>
      <c r="P1572" s="2">
        <f t="shared" si="296"/>
        <v>0</v>
      </c>
      <c r="R1572" s="12">
        <v>39408</v>
      </c>
      <c r="S1572" s="17">
        <f t="shared" si="292"/>
        <v>11</v>
      </c>
      <c r="T1572" s="17">
        <f t="shared" si="293"/>
        <v>4</v>
      </c>
      <c r="U1572" s="17">
        <f t="shared" si="294"/>
        <v>22</v>
      </c>
      <c r="V1572" s="18">
        <v>1706.7812940700587</v>
      </c>
      <c r="W1572">
        <f t="shared" si="299"/>
        <v>7190</v>
      </c>
    </row>
    <row r="1573" spans="1:23">
      <c r="A1573" s="12">
        <v>39202</v>
      </c>
      <c r="B1573" s="17">
        <f t="shared" si="289"/>
        <v>4</v>
      </c>
      <c r="C1573" s="17">
        <f t="shared" si="290"/>
        <v>1</v>
      </c>
      <c r="D1573" s="17">
        <f t="shared" si="291"/>
        <v>30</v>
      </c>
      <c r="E1573" s="18">
        <v>2788</v>
      </c>
      <c r="F1573">
        <f t="shared" si="297"/>
        <v>1571</v>
      </c>
      <c r="L1573" s="20">
        <f t="shared" si="300"/>
        <v>2788</v>
      </c>
      <c r="N1573" s="2">
        <f t="shared" si="298"/>
        <v>554.52963446812407</v>
      </c>
      <c r="O1573" s="2">
        <f t="shared" si="295"/>
        <v>2233.4703655318758</v>
      </c>
      <c r="P1573" s="2">
        <f t="shared" si="296"/>
        <v>0</v>
      </c>
      <c r="R1573" s="12">
        <v>39179</v>
      </c>
      <c r="S1573" s="17">
        <f t="shared" si="292"/>
        <v>4</v>
      </c>
      <c r="T1573" s="17">
        <f t="shared" si="293"/>
        <v>6</v>
      </c>
      <c r="U1573" s="17">
        <f t="shared" si="294"/>
        <v>7</v>
      </c>
      <c r="V1573" s="18">
        <v>1707</v>
      </c>
      <c r="W1573">
        <f t="shared" si="299"/>
        <v>7189</v>
      </c>
    </row>
    <row r="1574" spans="1:23">
      <c r="A1574" s="12">
        <v>39249</v>
      </c>
      <c r="B1574" s="17">
        <f t="shared" si="289"/>
        <v>6</v>
      </c>
      <c r="C1574" s="17">
        <f t="shared" si="290"/>
        <v>6</v>
      </c>
      <c r="D1574" s="17">
        <f t="shared" si="291"/>
        <v>16</v>
      </c>
      <c r="E1574" s="18">
        <v>2787.8</v>
      </c>
      <c r="F1574">
        <f t="shared" si="297"/>
        <v>1572</v>
      </c>
      <c r="L1574" s="20">
        <f t="shared" si="300"/>
        <v>2787.8</v>
      </c>
      <c r="N1574" s="2">
        <f t="shared" si="298"/>
        <v>554.52963446812407</v>
      </c>
      <c r="O1574" s="2">
        <f t="shared" si="295"/>
        <v>2233.270365531876</v>
      </c>
      <c r="P1574" s="2">
        <f t="shared" si="296"/>
        <v>0</v>
      </c>
      <c r="R1574" s="12">
        <v>39240</v>
      </c>
      <c r="S1574" s="17">
        <f t="shared" si="292"/>
        <v>6</v>
      </c>
      <c r="T1574" s="17">
        <f t="shared" si="293"/>
        <v>4</v>
      </c>
      <c r="U1574" s="17">
        <f t="shared" si="294"/>
        <v>7</v>
      </c>
      <c r="V1574" s="18">
        <v>1708.1</v>
      </c>
      <c r="W1574">
        <f t="shared" si="299"/>
        <v>7188</v>
      </c>
    </row>
    <row r="1575" spans="1:23">
      <c r="A1575" s="12">
        <v>39230</v>
      </c>
      <c r="B1575" s="17">
        <f t="shared" si="289"/>
        <v>5</v>
      </c>
      <c r="C1575" s="17">
        <f t="shared" si="290"/>
        <v>1</v>
      </c>
      <c r="D1575" s="17">
        <f t="shared" si="291"/>
        <v>28</v>
      </c>
      <c r="E1575" s="18">
        <v>2787.29</v>
      </c>
      <c r="F1575">
        <f t="shared" si="297"/>
        <v>1573</v>
      </c>
      <c r="L1575" s="20">
        <f t="shared" si="300"/>
        <v>2787.29</v>
      </c>
      <c r="N1575" s="2">
        <f t="shared" si="298"/>
        <v>554.52963446812407</v>
      </c>
      <c r="O1575" s="2">
        <f t="shared" si="295"/>
        <v>2232.7603655318758</v>
      </c>
      <c r="P1575" s="2">
        <f t="shared" si="296"/>
        <v>0</v>
      </c>
      <c r="R1575" s="12">
        <v>39399</v>
      </c>
      <c r="S1575" s="17">
        <f t="shared" si="292"/>
        <v>11</v>
      </c>
      <c r="T1575" s="17">
        <f t="shared" si="293"/>
        <v>2</v>
      </c>
      <c r="U1575" s="17">
        <f t="shared" si="294"/>
        <v>13</v>
      </c>
      <c r="V1575" s="18">
        <v>1708.5667857520314</v>
      </c>
      <c r="W1575">
        <f t="shared" si="299"/>
        <v>7187</v>
      </c>
    </row>
    <row r="1576" spans="1:23">
      <c r="A1576" s="12">
        <v>39240</v>
      </c>
      <c r="B1576" s="17">
        <f t="shared" si="289"/>
        <v>6</v>
      </c>
      <c r="C1576" s="17">
        <f t="shared" si="290"/>
        <v>4</v>
      </c>
      <c r="D1576" s="17">
        <f t="shared" si="291"/>
        <v>7</v>
      </c>
      <c r="E1576" s="18">
        <v>2786.99</v>
      </c>
      <c r="F1576">
        <f t="shared" si="297"/>
        <v>1574</v>
      </c>
      <c r="L1576" s="20">
        <f t="shared" si="300"/>
        <v>2786.99</v>
      </c>
      <c r="N1576" s="2">
        <f t="shared" si="298"/>
        <v>554.52963446812407</v>
      </c>
      <c r="O1576" s="2">
        <f t="shared" si="295"/>
        <v>2232.4603655318756</v>
      </c>
      <c r="P1576" s="2">
        <f t="shared" si="296"/>
        <v>0</v>
      </c>
      <c r="R1576" s="12">
        <v>39397</v>
      </c>
      <c r="S1576" s="17">
        <f t="shared" si="292"/>
        <v>11</v>
      </c>
      <c r="T1576" s="17">
        <f t="shared" si="293"/>
        <v>7</v>
      </c>
      <c r="U1576" s="17">
        <f t="shared" si="294"/>
        <v>11</v>
      </c>
      <c r="V1576" s="18">
        <v>1708.7463521232812</v>
      </c>
      <c r="W1576">
        <f t="shared" si="299"/>
        <v>7186</v>
      </c>
    </row>
    <row r="1577" spans="1:23">
      <c r="A1577" s="12">
        <v>39301</v>
      </c>
      <c r="B1577" s="17">
        <f t="shared" si="289"/>
        <v>8</v>
      </c>
      <c r="C1577" s="17">
        <f t="shared" si="290"/>
        <v>2</v>
      </c>
      <c r="D1577" s="17">
        <f t="shared" si="291"/>
        <v>7</v>
      </c>
      <c r="E1577" s="18">
        <v>2786.7271401402345</v>
      </c>
      <c r="F1577">
        <f t="shared" si="297"/>
        <v>1575</v>
      </c>
      <c r="L1577" s="20">
        <f t="shared" si="300"/>
        <v>2786.7271401402345</v>
      </c>
      <c r="N1577" s="2">
        <f t="shared" si="298"/>
        <v>554.52963446812407</v>
      </c>
      <c r="O1577" s="2">
        <f t="shared" si="295"/>
        <v>2232.1975056721103</v>
      </c>
      <c r="P1577" s="2">
        <f t="shared" si="296"/>
        <v>0</v>
      </c>
      <c r="R1577" s="12">
        <v>39249</v>
      </c>
      <c r="S1577" s="17">
        <f t="shared" si="292"/>
        <v>6</v>
      </c>
      <c r="T1577" s="17">
        <f t="shared" si="293"/>
        <v>6</v>
      </c>
      <c r="U1577" s="17">
        <f t="shared" si="294"/>
        <v>16</v>
      </c>
      <c r="V1577" s="18">
        <v>1708.75</v>
      </c>
      <c r="W1577">
        <f t="shared" si="299"/>
        <v>7185</v>
      </c>
    </row>
    <row r="1578" spans="1:23">
      <c r="A1578" s="12">
        <v>39376</v>
      </c>
      <c r="B1578" s="17">
        <f t="shared" si="289"/>
        <v>10</v>
      </c>
      <c r="C1578" s="17">
        <f t="shared" si="290"/>
        <v>7</v>
      </c>
      <c r="D1578" s="17">
        <f t="shared" si="291"/>
        <v>21</v>
      </c>
      <c r="E1578" s="18">
        <v>2786.1398954416018</v>
      </c>
      <c r="F1578">
        <f t="shared" si="297"/>
        <v>1576</v>
      </c>
      <c r="L1578" s="20">
        <f t="shared" si="300"/>
        <v>2786.1398954416018</v>
      </c>
      <c r="N1578" s="2">
        <f t="shared" si="298"/>
        <v>554.52963446812407</v>
      </c>
      <c r="O1578" s="2">
        <f t="shared" si="295"/>
        <v>2231.6102609734776</v>
      </c>
      <c r="P1578" s="2">
        <f t="shared" si="296"/>
        <v>0</v>
      </c>
      <c r="R1578" s="12">
        <v>39226</v>
      </c>
      <c r="S1578" s="17">
        <f t="shared" si="292"/>
        <v>5</v>
      </c>
      <c r="T1578" s="17">
        <f t="shared" si="293"/>
        <v>4</v>
      </c>
      <c r="U1578" s="17">
        <f t="shared" si="294"/>
        <v>24</v>
      </c>
      <c r="V1578" s="18">
        <v>1708.88</v>
      </c>
      <c r="W1578">
        <f t="shared" si="299"/>
        <v>7184</v>
      </c>
    </row>
    <row r="1579" spans="1:23">
      <c r="A1579" s="12">
        <v>39197</v>
      </c>
      <c r="B1579" s="17">
        <f t="shared" si="289"/>
        <v>4</v>
      </c>
      <c r="C1579" s="17">
        <f t="shared" si="290"/>
        <v>3</v>
      </c>
      <c r="D1579" s="17">
        <f t="shared" si="291"/>
        <v>25</v>
      </c>
      <c r="E1579" s="18">
        <v>2786</v>
      </c>
      <c r="F1579">
        <f t="shared" si="297"/>
        <v>1577</v>
      </c>
      <c r="L1579" s="20">
        <f t="shared" si="300"/>
        <v>2786</v>
      </c>
      <c r="N1579" s="2">
        <f t="shared" si="298"/>
        <v>554.52963446812407</v>
      </c>
      <c r="O1579" s="2">
        <f t="shared" si="295"/>
        <v>2231.4703655318758</v>
      </c>
      <c r="P1579" s="2">
        <f t="shared" si="296"/>
        <v>0</v>
      </c>
      <c r="R1579" s="12">
        <v>39440</v>
      </c>
      <c r="S1579" s="17">
        <f t="shared" si="292"/>
        <v>12</v>
      </c>
      <c r="T1579" s="17">
        <f t="shared" si="293"/>
        <v>1</v>
      </c>
      <c r="U1579" s="17">
        <f t="shared" si="294"/>
        <v>24</v>
      </c>
      <c r="V1579" s="18">
        <v>1708.9801773015038</v>
      </c>
      <c r="W1579">
        <f t="shared" si="299"/>
        <v>7183</v>
      </c>
    </row>
    <row r="1580" spans="1:23">
      <c r="A1580" s="12">
        <v>39346</v>
      </c>
      <c r="B1580" s="17">
        <f t="shared" si="289"/>
        <v>9</v>
      </c>
      <c r="C1580" s="17">
        <f t="shared" si="290"/>
        <v>5</v>
      </c>
      <c r="D1580" s="17">
        <f t="shared" si="291"/>
        <v>21</v>
      </c>
      <c r="E1580" s="18">
        <v>2785.7836634207029</v>
      </c>
      <c r="F1580">
        <f t="shared" si="297"/>
        <v>1578</v>
      </c>
      <c r="L1580" s="20">
        <f t="shared" si="300"/>
        <v>2785.7836634207029</v>
      </c>
      <c r="N1580" s="2">
        <f t="shared" si="298"/>
        <v>554.52963446812407</v>
      </c>
      <c r="O1580" s="2">
        <f t="shared" si="295"/>
        <v>2231.2540289525787</v>
      </c>
      <c r="P1580" s="2">
        <f t="shared" si="296"/>
        <v>0</v>
      </c>
      <c r="R1580" s="12">
        <v>39243</v>
      </c>
      <c r="S1580" s="17">
        <f t="shared" si="292"/>
        <v>6</v>
      </c>
      <c r="T1580" s="17">
        <f t="shared" si="293"/>
        <v>7</v>
      </c>
      <c r="U1580" s="17">
        <f t="shared" si="294"/>
        <v>10</v>
      </c>
      <c r="V1580" s="18">
        <v>1709.94</v>
      </c>
      <c r="W1580">
        <f t="shared" si="299"/>
        <v>7182</v>
      </c>
    </row>
    <row r="1581" spans="1:23">
      <c r="A1581" s="12">
        <v>39317</v>
      </c>
      <c r="B1581" s="17">
        <f t="shared" si="289"/>
        <v>8</v>
      </c>
      <c r="C1581" s="17">
        <f t="shared" si="290"/>
        <v>4</v>
      </c>
      <c r="D1581" s="17">
        <f t="shared" si="291"/>
        <v>23</v>
      </c>
      <c r="E1581" s="18">
        <v>2785.6268218839841</v>
      </c>
      <c r="F1581">
        <f t="shared" si="297"/>
        <v>1579</v>
      </c>
      <c r="L1581" s="20">
        <f t="shared" si="300"/>
        <v>2785.6268218839841</v>
      </c>
      <c r="N1581" s="2">
        <f t="shared" si="298"/>
        <v>554.52963446812407</v>
      </c>
      <c r="O1581" s="2">
        <f t="shared" si="295"/>
        <v>2231.0971874158599</v>
      </c>
      <c r="P1581" s="2">
        <f t="shared" si="296"/>
        <v>0</v>
      </c>
      <c r="R1581" s="12">
        <v>39238</v>
      </c>
      <c r="S1581" s="17">
        <f t="shared" si="292"/>
        <v>6</v>
      </c>
      <c r="T1581" s="17">
        <f t="shared" si="293"/>
        <v>2</v>
      </c>
      <c r="U1581" s="17">
        <f t="shared" si="294"/>
        <v>5</v>
      </c>
      <c r="V1581" s="18">
        <v>1711.19</v>
      </c>
      <c r="W1581">
        <f t="shared" si="299"/>
        <v>7181</v>
      </c>
    </row>
    <row r="1582" spans="1:23">
      <c r="A1582" s="12">
        <v>39118</v>
      </c>
      <c r="B1582" s="17">
        <f t="shared" si="289"/>
        <v>2</v>
      </c>
      <c r="C1582" s="17">
        <f t="shared" si="290"/>
        <v>1</v>
      </c>
      <c r="D1582" s="17">
        <f t="shared" si="291"/>
        <v>5</v>
      </c>
      <c r="E1582" s="18">
        <v>2785.22</v>
      </c>
      <c r="F1582">
        <f t="shared" si="297"/>
        <v>1580</v>
      </c>
      <c r="L1582" s="20">
        <f t="shared" si="300"/>
        <v>2785.22</v>
      </c>
      <c r="N1582" s="2">
        <f t="shared" si="298"/>
        <v>554.52963446812407</v>
      </c>
      <c r="O1582" s="2">
        <f t="shared" si="295"/>
        <v>2230.6903655318756</v>
      </c>
      <c r="P1582" s="2">
        <f t="shared" si="296"/>
        <v>0</v>
      </c>
      <c r="R1582" s="12">
        <v>39155</v>
      </c>
      <c r="S1582" s="17">
        <f t="shared" si="292"/>
        <v>3</v>
      </c>
      <c r="T1582" s="17">
        <f t="shared" si="293"/>
        <v>3</v>
      </c>
      <c r="U1582" s="17">
        <f t="shared" si="294"/>
        <v>14</v>
      </c>
      <c r="V1582" s="18">
        <v>1711.69</v>
      </c>
      <c r="W1582">
        <f t="shared" si="299"/>
        <v>7180</v>
      </c>
    </row>
    <row r="1583" spans="1:23">
      <c r="A1583" s="12">
        <v>39283</v>
      </c>
      <c r="B1583" s="17">
        <f t="shared" si="289"/>
        <v>7</v>
      </c>
      <c r="C1583" s="17">
        <f t="shared" si="290"/>
        <v>5</v>
      </c>
      <c r="D1583" s="17">
        <f t="shared" si="291"/>
        <v>20</v>
      </c>
      <c r="E1583" s="18">
        <v>2785.1110548167967</v>
      </c>
      <c r="F1583">
        <f t="shared" si="297"/>
        <v>1581</v>
      </c>
      <c r="L1583" s="20">
        <f t="shared" si="300"/>
        <v>2785.1110548167967</v>
      </c>
      <c r="N1583" s="2">
        <f t="shared" si="298"/>
        <v>554.52963446812407</v>
      </c>
      <c r="O1583" s="2">
        <f t="shared" si="295"/>
        <v>2230.5814203486725</v>
      </c>
      <c r="P1583" s="2">
        <f t="shared" si="296"/>
        <v>0</v>
      </c>
      <c r="R1583" s="12">
        <v>39095</v>
      </c>
      <c r="S1583" s="17">
        <f t="shared" si="292"/>
        <v>1</v>
      </c>
      <c r="T1583" s="17">
        <f t="shared" si="293"/>
        <v>6</v>
      </c>
      <c r="U1583" s="17">
        <f t="shared" si="294"/>
        <v>13</v>
      </c>
      <c r="V1583" s="18">
        <v>1712</v>
      </c>
      <c r="W1583">
        <f t="shared" si="299"/>
        <v>7179</v>
      </c>
    </row>
    <row r="1584" spans="1:23">
      <c r="A1584" s="12">
        <v>39175</v>
      </c>
      <c r="B1584" s="17">
        <f t="shared" si="289"/>
        <v>4</v>
      </c>
      <c r="C1584" s="17">
        <f t="shared" si="290"/>
        <v>2</v>
      </c>
      <c r="D1584" s="17">
        <f t="shared" si="291"/>
        <v>3</v>
      </c>
      <c r="E1584" s="18">
        <v>2785</v>
      </c>
      <c r="F1584">
        <f t="shared" si="297"/>
        <v>1582</v>
      </c>
      <c r="L1584" s="20">
        <f t="shared" si="300"/>
        <v>2785</v>
      </c>
      <c r="N1584" s="2">
        <f t="shared" si="298"/>
        <v>554.52963446812407</v>
      </c>
      <c r="O1584" s="2">
        <f t="shared" si="295"/>
        <v>2230.4703655318758</v>
      </c>
      <c r="P1584" s="2">
        <f t="shared" si="296"/>
        <v>0</v>
      </c>
      <c r="R1584" s="12">
        <v>39207</v>
      </c>
      <c r="S1584" s="17">
        <f t="shared" si="292"/>
        <v>5</v>
      </c>
      <c r="T1584" s="17">
        <f t="shared" si="293"/>
        <v>6</v>
      </c>
      <c r="U1584" s="17">
        <f t="shared" si="294"/>
        <v>5</v>
      </c>
      <c r="V1584" s="18">
        <v>1712.2</v>
      </c>
      <c r="W1584">
        <f t="shared" si="299"/>
        <v>7178</v>
      </c>
    </row>
    <row r="1585" spans="1:23">
      <c r="A1585" s="12">
        <v>39271</v>
      </c>
      <c r="B1585" s="17">
        <f t="shared" si="289"/>
        <v>7</v>
      </c>
      <c r="C1585" s="17">
        <f t="shared" si="290"/>
        <v>7</v>
      </c>
      <c r="D1585" s="17">
        <f t="shared" si="291"/>
        <v>8</v>
      </c>
      <c r="E1585" s="18">
        <v>2784.7205777458985</v>
      </c>
      <c r="F1585">
        <f t="shared" si="297"/>
        <v>1583</v>
      </c>
      <c r="L1585" s="20">
        <f t="shared" si="300"/>
        <v>2784.7205777458985</v>
      </c>
      <c r="N1585" s="2">
        <f t="shared" si="298"/>
        <v>554.52963446812407</v>
      </c>
      <c r="O1585" s="2">
        <f t="shared" si="295"/>
        <v>2230.1909432777743</v>
      </c>
      <c r="P1585" s="2">
        <f t="shared" si="296"/>
        <v>0</v>
      </c>
      <c r="R1585" s="12">
        <v>39207</v>
      </c>
      <c r="S1585" s="17">
        <f t="shared" si="292"/>
        <v>5</v>
      </c>
      <c r="T1585" s="17">
        <f t="shared" si="293"/>
        <v>6</v>
      </c>
      <c r="U1585" s="17">
        <f t="shared" si="294"/>
        <v>5</v>
      </c>
      <c r="V1585" s="18">
        <v>1712.22</v>
      </c>
      <c r="W1585">
        <f t="shared" si="299"/>
        <v>7177</v>
      </c>
    </row>
    <row r="1586" spans="1:23">
      <c r="A1586" s="12">
        <v>39372</v>
      </c>
      <c r="B1586" s="17">
        <f t="shared" si="289"/>
        <v>10</v>
      </c>
      <c r="C1586" s="17">
        <f t="shared" si="290"/>
        <v>3</v>
      </c>
      <c r="D1586" s="17">
        <f t="shared" si="291"/>
        <v>17</v>
      </c>
      <c r="E1586" s="18">
        <v>2783.4725285148438</v>
      </c>
      <c r="F1586">
        <f t="shared" si="297"/>
        <v>1584</v>
      </c>
      <c r="L1586" s="20">
        <f t="shared" si="300"/>
        <v>2783.4725285148438</v>
      </c>
      <c r="N1586" s="2">
        <f t="shared" si="298"/>
        <v>554.52963446812407</v>
      </c>
      <c r="O1586" s="2">
        <f t="shared" si="295"/>
        <v>2228.9428940467196</v>
      </c>
      <c r="P1586" s="2">
        <f t="shared" si="296"/>
        <v>0</v>
      </c>
      <c r="R1586" s="12">
        <v>39199</v>
      </c>
      <c r="S1586" s="17">
        <f t="shared" si="292"/>
        <v>4</v>
      </c>
      <c r="T1586" s="17">
        <f t="shared" si="293"/>
        <v>5</v>
      </c>
      <c r="U1586" s="17">
        <f t="shared" si="294"/>
        <v>27</v>
      </c>
      <c r="V1586" s="18">
        <v>1712.26</v>
      </c>
      <c r="W1586">
        <f t="shared" si="299"/>
        <v>7176</v>
      </c>
    </row>
    <row r="1587" spans="1:23">
      <c r="A1587" s="12">
        <v>39244</v>
      </c>
      <c r="B1587" s="17">
        <f t="shared" si="289"/>
        <v>6</v>
      </c>
      <c r="C1587" s="17">
        <f t="shared" si="290"/>
        <v>1</v>
      </c>
      <c r="D1587" s="17">
        <f t="shared" si="291"/>
        <v>11</v>
      </c>
      <c r="E1587" s="18">
        <v>2783.41</v>
      </c>
      <c r="F1587">
        <f t="shared" si="297"/>
        <v>1585</v>
      </c>
      <c r="L1587" s="20">
        <f t="shared" si="300"/>
        <v>2783.41</v>
      </c>
      <c r="N1587" s="2">
        <f t="shared" si="298"/>
        <v>554.52963446812407</v>
      </c>
      <c r="O1587" s="2">
        <f t="shared" si="295"/>
        <v>2228.8803655318757</v>
      </c>
      <c r="P1587" s="2">
        <f t="shared" si="296"/>
        <v>0</v>
      </c>
      <c r="R1587" s="12">
        <v>39382</v>
      </c>
      <c r="S1587" s="17">
        <f t="shared" si="292"/>
        <v>10</v>
      </c>
      <c r="T1587" s="17">
        <f t="shared" si="293"/>
        <v>6</v>
      </c>
      <c r="U1587" s="17">
        <f t="shared" si="294"/>
        <v>27</v>
      </c>
      <c r="V1587" s="18">
        <v>1712.5309512330859</v>
      </c>
      <c r="W1587">
        <f t="shared" si="299"/>
        <v>7175</v>
      </c>
    </row>
    <row r="1588" spans="1:23">
      <c r="A1588" s="12">
        <v>39252</v>
      </c>
      <c r="B1588" s="17">
        <f t="shared" si="289"/>
        <v>6</v>
      </c>
      <c r="C1588" s="17">
        <f t="shared" si="290"/>
        <v>2</v>
      </c>
      <c r="D1588" s="17">
        <f t="shared" si="291"/>
        <v>19</v>
      </c>
      <c r="E1588" s="18">
        <v>2783.37</v>
      </c>
      <c r="F1588">
        <f t="shared" si="297"/>
        <v>1586</v>
      </c>
      <c r="L1588" s="20">
        <f t="shared" si="300"/>
        <v>2783.37</v>
      </c>
      <c r="N1588" s="2">
        <f t="shared" si="298"/>
        <v>554.52963446812407</v>
      </c>
      <c r="O1588" s="2">
        <f t="shared" si="295"/>
        <v>2228.8403655318757</v>
      </c>
      <c r="P1588" s="2">
        <f t="shared" si="296"/>
        <v>0</v>
      </c>
      <c r="R1588" s="12">
        <v>39267</v>
      </c>
      <c r="S1588" s="17">
        <f t="shared" si="292"/>
        <v>7</v>
      </c>
      <c r="T1588" s="17">
        <f t="shared" si="293"/>
        <v>3</v>
      </c>
      <c r="U1588" s="17">
        <f t="shared" si="294"/>
        <v>4</v>
      </c>
      <c r="V1588" s="18">
        <v>1712.6784677482813</v>
      </c>
      <c r="W1588">
        <f t="shared" si="299"/>
        <v>7174</v>
      </c>
    </row>
    <row r="1589" spans="1:23">
      <c r="A1589" s="12">
        <v>39174</v>
      </c>
      <c r="B1589" s="17">
        <f t="shared" si="289"/>
        <v>4</v>
      </c>
      <c r="C1589" s="17">
        <f t="shared" si="290"/>
        <v>1</v>
      </c>
      <c r="D1589" s="17">
        <f t="shared" si="291"/>
        <v>2</v>
      </c>
      <c r="E1589" s="18">
        <v>2783</v>
      </c>
      <c r="F1589">
        <f t="shared" si="297"/>
        <v>1587</v>
      </c>
      <c r="L1589" s="20">
        <f t="shared" si="300"/>
        <v>2783</v>
      </c>
      <c r="N1589" s="2">
        <f t="shared" si="298"/>
        <v>554.52963446812407</v>
      </c>
      <c r="O1589" s="2">
        <f t="shared" si="295"/>
        <v>2228.4703655318758</v>
      </c>
      <c r="P1589" s="2">
        <f t="shared" si="296"/>
        <v>0</v>
      </c>
      <c r="R1589" s="12">
        <v>39159</v>
      </c>
      <c r="S1589" s="17">
        <f t="shared" si="292"/>
        <v>3</v>
      </c>
      <c r="T1589" s="17">
        <f t="shared" si="293"/>
        <v>7</v>
      </c>
      <c r="U1589" s="17">
        <f t="shared" si="294"/>
        <v>18</v>
      </c>
      <c r="V1589" s="18">
        <v>1713</v>
      </c>
      <c r="W1589">
        <f t="shared" si="299"/>
        <v>7173</v>
      </c>
    </row>
    <row r="1590" spans="1:23">
      <c r="A1590" s="12">
        <v>39211</v>
      </c>
      <c r="B1590" s="17">
        <f t="shared" si="289"/>
        <v>5</v>
      </c>
      <c r="C1590" s="17">
        <f t="shared" si="290"/>
        <v>3</v>
      </c>
      <c r="D1590" s="17">
        <f t="shared" si="291"/>
        <v>9</v>
      </c>
      <c r="E1590" s="18">
        <v>2783</v>
      </c>
      <c r="F1590">
        <f t="shared" si="297"/>
        <v>1588</v>
      </c>
      <c r="L1590" s="20">
        <f t="shared" si="300"/>
        <v>2783</v>
      </c>
      <c r="N1590" s="2">
        <f t="shared" si="298"/>
        <v>554.52963446812407</v>
      </c>
      <c r="O1590" s="2">
        <f t="shared" si="295"/>
        <v>2228.4703655318758</v>
      </c>
      <c r="P1590" s="2">
        <f t="shared" si="296"/>
        <v>0</v>
      </c>
      <c r="R1590" s="12">
        <v>39162</v>
      </c>
      <c r="S1590" s="17">
        <f t="shared" si="292"/>
        <v>3</v>
      </c>
      <c r="T1590" s="17">
        <f t="shared" si="293"/>
        <v>3</v>
      </c>
      <c r="U1590" s="17">
        <f t="shared" si="294"/>
        <v>21</v>
      </c>
      <c r="V1590" s="18">
        <v>1713</v>
      </c>
      <c r="W1590">
        <f t="shared" si="299"/>
        <v>7172</v>
      </c>
    </row>
    <row r="1591" spans="1:23">
      <c r="A1591" s="12">
        <v>39206</v>
      </c>
      <c r="B1591" s="17">
        <f t="shared" si="289"/>
        <v>5</v>
      </c>
      <c r="C1591" s="17">
        <f t="shared" si="290"/>
        <v>5</v>
      </c>
      <c r="D1591" s="17">
        <f t="shared" si="291"/>
        <v>4</v>
      </c>
      <c r="E1591" s="18">
        <v>2782</v>
      </c>
      <c r="F1591">
        <f t="shared" si="297"/>
        <v>1589</v>
      </c>
      <c r="L1591" s="20">
        <f t="shared" si="300"/>
        <v>2782</v>
      </c>
      <c r="N1591" s="2">
        <f t="shared" si="298"/>
        <v>554.52963446812407</v>
      </c>
      <c r="O1591" s="2">
        <f t="shared" si="295"/>
        <v>2227.4703655318758</v>
      </c>
      <c r="P1591" s="2">
        <f t="shared" si="296"/>
        <v>0</v>
      </c>
      <c r="R1591" s="12">
        <v>39228</v>
      </c>
      <c r="S1591" s="17">
        <f t="shared" si="292"/>
        <v>5</v>
      </c>
      <c r="T1591" s="17">
        <f t="shared" si="293"/>
        <v>6</v>
      </c>
      <c r="U1591" s="17">
        <f t="shared" si="294"/>
        <v>26</v>
      </c>
      <c r="V1591" s="18">
        <v>1713</v>
      </c>
      <c r="W1591">
        <f t="shared" si="299"/>
        <v>7171</v>
      </c>
    </row>
    <row r="1592" spans="1:23">
      <c r="A1592" s="12">
        <v>39233</v>
      </c>
      <c r="B1592" s="17">
        <f t="shared" si="289"/>
        <v>5</v>
      </c>
      <c r="C1592" s="17">
        <f t="shared" si="290"/>
        <v>4</v>
      </c>
      <c r="D1592" s="17">
        <f t="shared" si="291"/>
        <v>31</v>
      </c>
      <c r="E1592" s="18">
        <v>2782</v>
      </c>
      <c r="F1592">
        <f t="shared" si="297"/>
        <v>1590</v>
      </c>
      <c r="L1592" s="20">
        <f t="shared" si="300"/>
        <v>2782</v>
      </c>
      <c r="N1592" s="2">
        <f t="shared" si="298"/>
        <v>554.52963446812407</v>
      </c>
      <c r="O1592" s="2">
        <f t="shared" si="295"/>
        <v>2227.4703655318758</v>
      </c>
      <c r="P1592" s="2">
        <f t="shared" si="296"/>
        <v>0</v>
      </c>
      <c r="R1592" s="12">
        <v>39447</v>
      </c>
      <c r="S1592" s="17">
        <f t="shared" si="292"/>
        <v>12</v>
      </c>
      <c r="T1592" s="17">
        <f t="shared" si="293"/>
        <v>1</v>
      </c>
      <c r="U1592" s="17">
        <f t="shared" si="294"/>
        <v>31</v>
      </c>
      <c r="V1592" s="18">
        <v>1713.1073527022263</v>
      </c>
      <c r="W1592">
        <f t="shared" si="299"/>
        <v>7170</v>
      </c>
    </row>
    <row r="1593" spans="1:23">
      <c r="A1593" s="12">
        <v>39263</v>
      </c>
      <c r="B1593" s="17">
        <f t="shared" si="289"/>
        <v>6</v>
      </c>
      <c r="C1593" s="17">
        <f t="shared" si="290"/>
        <v>6</v>
      </c>
      <c r="D1593" s="17">
        <f t="shared" si="291"/>
        <v>30</v>
      </c>
      <c r="E1593" s="18">
        <v>2782</v>
      </c>
      <c r="F1593">
        <f t="shared" si="297"/>
        <v>1591</v>
      </c>
      <c r="L1593" s="20">
        <f t="shared" si="300"/>
        <v>2782</v>
      </c>
      <c r="N1593" s="2">
        <f t="shared" si="298"/>
        <v>554.52963446812407</v>
      </c>
      <c r="O1593" s="2">
        <f t="shared" si="295"/>
        <v>2227.4703655318758</v>
      </c>
      <c r="P1593" s="2">
        <f t="shared" si="296"/>
        <v>0</v>
      </c>
      <c r="R1593" s="12">
        <v>39267</v>
      </c>
      <c r="S1593" s="17">
        <f t="shared" si="292"/>
        <v>7</v>
      </c>
      <c r="T1593" s="17">
        <f t="shared" si="293"/>
        <v>3</v>
      </c>
      <c r="U1593" s="17">
        <f t="shared" si="294"/>
        <v>4</v>
      </c>
      <c r="V1593" s="18">
        <v>1713.4608054277735</v>
      </c>
      <c r="W1593">
        <f t="shared" si="299"/>
        <v>7169</v>
      </c>
    </row>
    <row r="1594" spans="1:23">
      <c r="A1594" s="12">
        <v>39323</v>
      </c>
      <c r="B1594" s="17">
        <f t="shared" si="289"/>
        <v>8</v>
      </c>
      <c r="C1594" s="17">
        <f t="shared" si="290"/>
        <v>3</v>
      </c>
      <c r="D1594" s="17">
        <f t="shared" si="291"/>
        <v>29</v>
      </c>
      <c r="E1594" s="18">
        <v>2781.9896397648436</v>
      </c>
      <c r="F1594">
        <f t="shared" si="297"/>
        <v>1592</v>
      </c>
      <c r="L1594" s="20">
        <f t="shared" si="300"/>
        <v>2781.9896397648436</v>
      </c>
      <c r="N1594" s="2">
        <f t="shared" si="298"/>
        <v>554.52963446812407</v>
      </c>
      <c r="O1594" s="2">
        <f t="shared" si="295"/>
        <v>2227.4600052967194</v>
      </c>
      <c r="P1594" s="2">
        <f t="shared" si="296"/>
        <v>0</v>
      </c>
      <c r="R1594" s="12">
        <v>39143</v>
      </c>
      <c r="S1594" s="17">
        <f t="shared" si="292"/>
        <v>3</v>
      </c>
      <c r="T1594" s="17">
        <f t="shared" si="293"/>
        <v>5</v>
      </c>
      <c r="U1594" s="17">
        <f t="shared" si="294"/>
        <v>2</v>
      </c>
      <c r="V1594" s="18">
        <v>1713.68</v>
      </c>
      <c r="W1594">
        <f t="shared" si="299"/>
        <v>7168</v>
      </c>
    </row>
    <row r="1595" spans="1:23">
      <c r="A1595" s="12">
        <v>39259</v>
      </c>
      <c r="B1595" s="17">
        <f t="shared" si="289"/>
        <v>6</v>
      </c>
      <c r="C1595" s="17">
        <f t="shared" si="290"/>
        <v>2</v>
      </c>
      <c r="D1595" s="17">
        <f t="shared" si="291"/>
        <v>26</v>
      </c>
      <c r="E1595" s="18">
        <v>2780.24</v>
      </c>
      <c r="F1595">
        <f t="shared" si="297"/>
        <v>1593</v>
      </c>
      <c r="L1595" s="20">
        <f t="shared" si="300"/>
        <v>2780.24</v>
      </c>
      <c r="N1595" s="2">
        <f t="shared" si="298"/>
        <v>554.52963446812407</v>
      </c>
      <c r="O1595" s="2">
        <f t="shared" si="295"/>
        <v>2225.7103655318756</v>
      </c>
      <c r="P1595" s="2">
        <f t="shared" si="296"/>
        <v>0</v>
      </c>
      <c r="R1595" s="12">
        <v>39103</v>
      </c>
      <c r="S1595" s="17">
        <f t="shared" si="292"/>
        <v>1</v>
      </c>
      <c r="T1595" s="17">
        <f t="shared" si="293"/>
        <v>7</v>
      </c>
      <c r="U1595" s="17">
        <f t="shared" si="294"/>
        <v>21</v>
      </c>
      <c r="V1595" s="18">
        <v>1714</v>
      </c>
      <c r="W1595">
        <f t="shared" si="299"/>
        <v>7167</v>
      </c>
    </row>
    <row r="1596" spans="1:23">
      <c r="A1596" s="12">
        <v>39261</v>
      </c>
      <c r="B1596" s="17">
        <f t="shared" si="289"/>
        <v>6</v>
      </c>
      <c r="C1596" s="17">
        <f t="shared" si="290"/>
        <v>4</v>
      </c>
      <c r="D1596" s="17">
        <f t="shared" si="291"/>
        <v>28</v>
      </c>
      <c r="E1596" s="18">
        <v>2779.25</v>
      </c>
      <c r="F1596">
        <f t="shared" si="297"/>
        <v>1594</v>
      </c>
      <c r="L1596" s="20">
        <f t="shared" si="300"/>
        <v>2779.25</v>
      </c>
      <c r="N1596" s="2">
        <f t="shared" si="298"/>
        <v>554.52963446812407</v>
      </c>
      <c r="O1596" s="2">
        <f t="shared" si="295"/>
        <v>2224.7203655318758</v>
      </c>
      <c r="P1596" s="2">
        <f t="shared" si="296"/>
        <v>0</v>
      </c>
      <c r="R1596" s="12">
        <v>39153</v>
      </c>
      <c r="S1596" s="17">
        <f t="shared" si="292"/>
        <v>3</v>
      </c>
      <c r="T1596" s="17">
        <f t="shared" si="293"/>
        <v>1</v>
      </c>
      <c r="U1596" s="17">
        <f t="shared" si="294"/>
        <v>12</v>
      </c>
      <c r="V1596" s="18">
        <v>1714</v>
      </c>
      <c r="W1596">
        <f t="shared" si="299"/>
        <v>7166</v>
      </c>
    </row>
    <row r="1597" spans="1:23">
      <c r="A1597" s="12">
        <v>39292</v>
      </c>
      <c r="B1597" s="17">
        <f t="shared" si="289"/>
        <v>7</v>
      </c>
      <c r="C1597" s="17">
        <f t="shared" si="290"/>
        <v>7</v>
      </c>
      <c r="D1597" s="17">
        <f t="shared" si="291"/>
        <v>29</v>
      </c>
      <c r="E1597" s="18">
        <v>2779.0791495160156</v>
      </c>
      <c r="F1597">
        <f t="shared" si="297"/>
        <v>1595</v>
      </c>
      <c r="L1597" s="20">
        <f t="shared" si="300"/>
        <v>2779.0791495160156</v>
      </c>
      <c r="N1597" s="2">
        <f t="shared" si="298"/>
        <v>554.52963446812407</v>
      </c>
      <c r="O1597" s="2">
        <f t="shared" si="295"/>
        <v>2224.5495150478914</v>
      </c>
      <c r="P1597" s="2">
        <f t="shared" si="296"/>
        <v>0</v>
      </c>
      <c r="R1597" s="12">
        <v>39164</v>
      </c>
      <c r="S1597" s="17">
        <f t="shared" si="292"/>
        <v>3</v>
      </c>
      <c r="T1597" s="17">
        <f t="shared" si="293"/>
        <v>5</v>
      </c>
      <c r="U1597" s="17">
        <f t="shared" si="294"/>
        <v>23</v>
      </c>
      <c r="V1597" s="18">
        <v>1714</v>
      </c>
      <c r="W1597">
        <f t="shared" si="299"/>
        <v>7165</v>
      </c>
    </row>
    <row r="1598" spans="1:23">
      <c r="A1598" s="12">
        <v>39247</v>
      </c>
      <c r="B1598" s="17">
        <f t="shared" si="289"/>
        <v>6</v>
      </c>
      <c r="C1598" s="17">
        <f t="shared" si="290"/>
        <v>4</v>
      </c>
      <c r="D1598" s="17">
        <f t="shared" si="291"/>
        <v>14</v>
      </c>
      <c r="E1598" s="18">
        <v>2779</v>
      </c>
      <c r="F1598">
        <f t="shared" si="297"/>
        <v>1596</v>
      </c>
      <c r="L1598" s="20">
        <f t="shared" si="300"/>
        <v>2779</v>
      </c>
      <c r="N1598" s="2">
        <f t="shared" si="298"/>
        <v>554.52963446812407</v>
      </c>
      <c r="O1598" s="2">
        <f t="shared" si="295"/>
        <v>2224.4703655318758</v>
      </c>
      <c r="P1598" s="2">
        <f t="shared" si="296"/>
        <v>0</v>
      </c>
      <c r="R1598" s="12">
        <v>39210</v>
      </c>
      <c r="S1598" s="17">
        <f t="shared" si="292"/>
        <v>5</v>
      </c>
      <c r="T1598" s="17">
        <f t="shared" si="293"/>
        <v>2</v>
      </c>
      <c r="U1598" s="17">
        <f t="shared" si="294"/>
        <v>8</v>
      </c>
      <c r="V1598" s="18">
        <v>1714</v>
      </c>
      <c r="W1598">
        <f t="shared" si="299"/>
        <v>7164</v>
      </c>
    </row>
    <row r="1599" spans="1:23">
      <c r="A1599" s="12">
        <v>39176</v>
      </c>
      <c r="B1599" s="17">
        <f t="shared" si="289"/>
        <v>4</v>
      </c>
      <c r="C1599" s="17">
        <f t="shared" si="290"/>
        <v>3</v>
      </c>
      <c r="D1599" s="17">
        <f t="shared" si="291"/>
        <v>4</v>
      </c>
      <c r="E1599" s="18">
        <v>2778.89</v>
      </c>
      <c r="F1599">
        <f t="shared" si="297"/>
        <v>1597</v>
      </c>
      <c r="L1599" s="20">
        <f t="shared" si="300"/>
        <v>2778.89</v>
      </c>
      <c r="N1599" s="2">
        <f t="shared" si="298"/>
        <v>554.52963446812407</v>
      </c>
      <c r="O1599" s="2">
        <f t="shared" si="295"/>
        <v>2224.3603655318757</v>
      </c>
      <c r="P1599" s="2">
        <f t="shared" si="296"/>
        <v>0</v>
      </c>
      <c r="R1599" s="12">
        <v>39371</v>
      </c>
      <c r="S1599" s="17">
        <f t="shared" si="292"/>
        <v>10</v>
      </c>
      <c r="T1599" s="17">
        <f t="shared" si="293"/>
        <v>2</v>
      </c>
      <c r="U1599" s="17">
        <f t="shared" si="294"/>
        <v>16</v>
      </c>
      <c r="V1599" s="18">
        <v>1714.0350976073046</v>
      </c>
      <c r="W1599">
        <f t="shared" si="299"/>
        <v>7163</v>
      </c>
    </row>
    <row r="1600" spans="1:23">
      <c r="A1600" s="12">
        <v>39285</v>
      </c>
      <c r="B1600" s="17">
        <f t="shared" si="289"/>
        <v>7</v>
      </c>
      <c r="C1600" s="17">
        <f t="shared" si="290"/>
        <v>7</v>
      </c>
      <c r="D1600" s="17">
        <f t="shared" si="291"/>
        <v>22</v>
      </c>
      <c r="E1600" s="18">
        <v>2778.2915627240236</v>
      </c>
      <c r="F1600">
        <f t="shared" si="297"/>
        <v>1598</v>
      </c>
      <c r="L1600" s="20">
        <f t="shared" si="300"/>
        <v>2778.2915627240236</v>
      </c>
      <c r="N1600" s="2">
        <f t="shared" si="298"/>
        <v>554.52963446812407</v>
      </c>
      <c r="O1600" s="2">
        <f t="shared" si="295"/>
        <v>2223.7619282558994</v>
      </c>
      <c r="P1600" s="2">
        <f t="shared" si="296"/>
        <v>0</v>
      </c>
      <c r="R1600" s="12">
        <v>39264</v>
      </c>
      <c r="S1600" s="17">
        <f t="shared" si="292"/>
        <v>7</v>
      </c>
      <c r="T1600" s="17">
        <f t="shared" si="293"/>
        <v>7</v>
      </c>
      <c r="U1600" s="17">
        <f t="shared" si="294"/>
        <v>1</v>
      </c>
      <c r="V1600" s="18">
        <v>1714.1341555096094</v>
      </c>
      <c r="W1600">
        <f t="shared" si="299"/>
        <v>7162</v>
      </c>
    </row>
    <row r="1601" spans="1:23">
      <c r="A1601" s="12">
        <v>39412</v>
      </c>
      <c r="B1601" s="17">
        <f t="shared" si="289"/>
        <v>11</v>
      </c>
      <c r="C1601" s="17">
        <f t="shared" si="290"/>
        <v>1</v>
      </c>
      <c r="D1601" s="17">
        <f t="shared" si="291"/>
        <v>26</v>
      </c>
      <c r="E1601" s="18">
        <v>2778.2033012320308</v>
      </c>
      <c r="F1601">
        <f t="shared" si="297"/>
        <v>1599</v>
      </c>
      <c r="L1601" s="20">
        <f t="shared" si="300"/>
        <v>2778.2033012320308</v>
      </c>
      <c r="N1601" s="2">
        <f t="shared" si="298"/>
        <v>554.52963446812407</v>
      </c>
      <c r="O1601" s="2">
        <f t="shared" si="295"/>
        <v>2223.6736667639066</v>
      </c>
      <c r="P1601" s="2">
        <f t="shared" si="296"/>
        <v>0</v>
      </c>
      <c r="R1601" s="12">
        <v>39176</v>
      </c>
      <c r="S1601" s="17">
        <f t="shared" si="292"/>
        <v>4</v>
      </c>
      <c r="T1601" s="17">
        <f t="shared" si="293"/>
        <v>3</v>
      </c>
      <c r="U1601" s="17">
        <f t="shared" si="294"/>
        <v>4</v>
      </c>
      <c r="V1601" s="18">
        <v>1714.36</v>
      </c>
      <c r="W1601">
        <f t="shared" si="299"/>
        <v>7161</v>
      </c>
    </row>
    <row r="1602" spans="1:23">
      <c r="A1602" s="12">
        <v>39387</v>
      </c>
      <c r="B1602" s="17">
        <f t="shared" ref="B1602:B1665" si="301">MONTH(A1602)</f>
        <v>11</v>
      </c>
      <c r="C1602" s="17">
        <f t="shared" ref="C1602:C1665" si="302">WEEKDAY(A1602,2)</f>
        <v>4</v>
      </c>
      <c r="D1602" s="17">
        <f t="shared" ref="D1602:D1665" si="303">DAY(A1602)</f>
        <v>1</v>
      </c>
      <c r="E1602" s="18">
        <v>2778.0675522095703</v>
      </c>
      <c r="F1602">
        <f t="shared" si="297"/>
        <v>1600</v>
      </c>
      <c r="L1602" s="20">
        <f t="shared" si="300"/>
        <v>2778.0675522095703</v>
      </c>
      <c r="M1602" s="19">
        <f>+E1602</f>
        <v>2778.0675522095703</v>
      </c>
      <c r="N1602" s="2">
        <f t="shared" si="298"/>
        <v>554.52963446812407</v>
      </c>
      <c r="O1602" s="2">
        <f t="shared" si="295"/>
        <v>2223.5379177414461</v>
      </c>
      <c r="P1602" s="2">
        <f t="shared" si="296"/>
        <v>0</v>
      </c>
      <c r="R1602" s="12">
        <v>39297</v>
      </c>
      <c r="S1602" s="17">
        <f t="shared" ref="S1602:S1665" si="304">MONTH(R1602)</f>
        <v>8</v>
      </c>
      <c r="T1602" s="17">
        <f t="shared" ref="T1602:T1665" si="305">WEEKDAY(R1602,2)</f>
        <v>5</v>
      </c>
      <c r="U1602" s="17">
        <f t="shared" ref="U1602:U1665" si="306">DAY(R1602)</f>
        <v>3</v>
      </c>
      <c r="V1602" s="18">
        <v>1714.4816150013282</v>
      </c>
      <c r="W1602">
        <f t="shared" si="299"/>
        <v>7160</v>
      </c>
    </row>
    <row r="1603" spans="1:23">
      <c r="A1603" s="12">
        <v>39196</v>
      </c>
      <c r="B1603" s="17">
        <f t="shared" si="301"/>
        <v>4</v>
      </c>
      <c r="C1603" s="17">
        <f t="shared" si="302"/>
        <v>2</v>
      </c>
      <c r="D1603" s="17">
        <f t="shared" si="303"/>
        <v>24</v>
      </c>
      <c r="E1603" s="18">
        <v>2778</v>
      </c>
      <c r="F1603">
        <f t="shared" si="297"/>
        <v>1601</v>
      </c>
      <c r="L1603" s="20">
        <f t="shared" si="300"/>
        <v>2778</v>
      </c>
      <c r="N1603" s="2">
        <f t="shared" si="298"/>
        <v>554.52963446812407</v>
      </c>
      <c r="O1603" s="2">
        <f t="shared" ref="O1603:O1666" si="307">IF(E1603-N1603&lt;0,0,E1603-N1603)</f>
        <v>2223.4703655318758</v>
      </c>
      <c r="P1603" s="2">
        <f t="shared" ref="P1603:P1666" si="308">E1603-N1603-O1603</f>
        <v>0</v>
      </c>
      <c r="R1603" s="12">
        <v>39179</v>
      </c>
      <c r="S1603" s="17">
        <f t="shared" si="304"/>
        <v>4</v>
      </c>
      <c r="T1603" s="17">
        <f t="shared" si="305"/>
        <v>6</v>
      </c>
      <c r="U1603" s="17">
        <f t="shared" si="306"/>
        <v>7</v>
      </c>
      <c r="V1603" s="18">
        <v>1714.96</v>
      </c>
      <c r="W1603">
        <f t="shared" si="299"/>
        <v>7159</v>
      </c>
    </row>
    <row r="1604" spans="1:23">
      <c r="A1604" s="12">
        <v>39230</v>
      </c>
      <c r="B1604" s="17">
        <f t="shared" si="301"/>
        <v>5</v>
      </c>
      <c r="C1604" s="17">
        <f t="shared" si="302"/>
        <v>1</v>
      </c>
      <c r="D1604" s="17">
        <f t="shared" si="303"/>
        <v>28</v>
      </c>
      <c r="E1604" s="18">
        <v>2778</v>
      </c>
      <c r="F1604">
        <f t="shared" ref="F1604:F1667" si="309">1+F1603</f>
        <v>1602</v>
      </c>
      <c r="L1604" s="20">
        <f t="shared" si="300"/>
        <v>2778</v>
      </c>
      <c r="N1604" s="2">
        <f t="shared" ref="N1604:N1667" si="310">N1603</f>
        <v>554.52963446812407</v>
      </c>
      <c r="O1604" s="2">
        <f t="shared" si="307"/>
        <v>2223.4703655318758</v>
      </c>
      <c r="P1604" s="2">
        <f t="shared" si="308"/>
        <v>0</v>
      </c>
      <c r="R1604" s="12">
        <v>39186</v>
      </c>
      <c r="S1604" s="17">
        <f t="shared" si="304"/>
        <v>4</v>
      </c>
      <c r="T1604" s="17">
        <f t="shared" si="305"/>
        <v>6</v>
      </c>
      <c r="U1604" s="17">
        <f t="shared" si="306"/>
        <v>14</v>
      </c>
      <c r="V1604" s="18">
        <v>1715</v>
      </c>
      <c r="W1604">
        <f t="shared" ref="W1604:W1667" si="311">W1603-1</f>
        <v>7158</v>
      </c>
    </row>
    <row r="1605" spans="1:23">
      <c r="A1605" s="12">
        <v>39357</v>
      </c>
      <c r="B1605" s="17">
        <f t="shared" si="301"/>
        <v>10</v>
      </c>
      <c r="C1605" s="17">
        <f t="shared" si="302"/>
        <v>2</v>
      </c>
      <c r="D1605" s="17">
        <f t="shared" si="303"/>
        <v>2</v>
      </c>
      <c r="E1605" s="18">
        <v>2777.8810342593747</v>
      </c>
      <c r="F1605">
        <f t="shared" si="309"/>
        <v>1603</v>
      </c>
      <c r="L1605" s="20">
        <f t="shared" si="300"/>
        <v>2777.8810342593747</v>
      </c>
      <c r="N1605" s="2">
        <f t="shared" si="310"/>
        <v>554.52963446812407</v>
      </c>
      <c r="O1605" s="2">
        <f t="shared" si="307"/>
        <v>2223.3513997912505</v>
      </c>
      <c r="P1605" s="2">
        <f t="shared" si="308"/>
        <v>0</v>
      </c>
      <c r="R1605" s="12">
        <v>39180</v>
      </c>
      <c r="S1605" s="17">
        <f t="shared" si="304"/>
        <v>4</v>
      </c>
      <c r="T1605" s="17">
        <f t="shared" si="305"/>
        <v>7</v>
      </c>
      <c r="U1605" s="17">
        <f t="shared" si="306"/>
        <v>8</v>
      </c>
      <c r="V1605" s="18">
        <v>1715.1</v>
      </c>
      <c r="W1605">
        <f t="shared" si="311"/>
        <v>7157</v>
      </c>
    </row>
    <row r="1606" spans="1:23">
      <c r="A1606" s="12">
        <v>39279</v>
      </c>
      <c r="B1606" s="17">
        <f t="shared" si="301"/>
        <v>7</v>
      </c>
      <c r="C1606" s="17">
        <f t="shared" si="302"/>
        <v>1</v>
      </c>
      <c r="D1606" s="17">
        <f t="shared" si="303"/>
        <v>16</v>
      </c>
      <c r="E1606" s="18">
        <v>2777.8315141005855</v>
      </c>
      <c r="F1606">
        <f t="shared" si="309"/>
        <v>1604</v>
      </c>
      <c r="L1606" s="20">
        <f t="shared" si="300"/>
        <v>2777.8315141005855</v>
      </c>
      <c r="N1606" s="2">
        <f t="shared" si="310"/>
        <v>554.52963446812407</v>
      </c>
      <c r="O1606" s="2">
        <f t="shared" si="307"/>
        <v>2223.3018796324614</v>
      </c>
      <c r="P1606" s="2">
        <f t="shared" si="308"/>
        <v>0</v>
      </c>
      <c r="R1606" s="12">
        <v>39117</v>
      </c>
      <c r="S1606" s="17">
        <f t="shared" si="304"/>
        <v>2</v>
      </c>
      <c r="T1606" s="17">
        <f t="shared" si="305"/>
        <v>7</v>
      </c>
      <c r="U1606" s="17">
        <f t="shared" si="306"/>
        <v>4</v>
      </c>
      <c r="V1606" s="18">
        <v>1716.19</v>
      </c>
      <c r="W1606">
        <f t="shared" si="311"/>
        <v>7156</v>
      </c>
    </row>
    <row r="1607" spans="1:23">
      <c r="A1607" s="12">
        <v>39237</v>
      </c>
      <c r="B1607" s="17">
        <f t="shared" si="301"/>
        <v>6</v>
      </c>
      <c r="C1607" s="17">
        <f t="shared" si="302"/>
        <v>1</v>
      </c>
      <c r="D1607" s="17">
        <f t="shared" si="303"/>
        <v>4</v>
      </c>
      <c r="E1607" s="18">
        <v>2777</v>
      </c>
      <c r="F1607">
        <f t="shared" si="309"/>
        <v>1605</v>
      </c>
      <c r="L1607" s="20">
        <f t="shared" si="300"/>
        <v>2777</v>
      </c>
      <c r="N1607" s="2">
        <f t="shared" si="310"/>
        <v>554.52963446812407</v>
      </c>
      <c r="O1607" s="2">
        <f t="shared" si="307"/>
        <v>2222.4703655318758</v>
      </c>
      <c r="P1607" s="2">
        <f t="shared" si="308"/>
        <v>0</v>
      </c>
      <c r="R1607" s="12">
        <v>39288</v>
      </c>
      <c r="S1607" s="17">
        <f t="shared" si="304"/>
        <v>7</v>
      </c>
      <c r="T1607" s="17">
        <f t="shared" si="305"/>
        <v>3</v>
      </c>
      <c r="U1607" s="17">
        <f t="shared" si="306"/>
        <v>25</v>
      </c>
      <c r="V1607" s="18">
        <v>1716.3352626489452</v>
      </c>
      <c r="W1607">
        <f t="shared" si="311"/>
        <v>7155</v>
      </c>
    </row>
    <row r="1608" spans="1:23">
      <c r="A1608" s="12">
        <v>39280</v>
      </c>
      <c r="B1608" s="17">
        <f t="shared" si="301"/>
        <v>7</v>
      </c>
      <c r="C1608" s="17">
        <f t="shared" si="302"/>
        <v>2</v>
      </c>
      <c r="D1608" s="17">
        <f t="shared" si="303"/>
        <v>17</v>
      </c>
      <c r="E1608" s="18">
        <v>2775.6993646947262</v>
      </c>
      <c r="F1608">
        <f t="shared" si="309"/>
        <v>1606</v>
      </c>
      <c r="L1608" s="20">
        <f t="shared" si="300"/>
        <v>2775.6993646947262</v>
      </c>
      <c r="N1608" s="2">
        <f t="shared" si="310"/>
        <v>554.52963446812407</v>
      </c>
      <c r="O1608" s="2">
        <f t="shared" si="307"/>
        <v>2221.169730226602</v>
      </c>
      <c r="P1608" s="2">
        <f t="shared" si="308"/>
        <v>0</v>
      </c>
      <c r="R1608" s="12">
        <v>39287</v>
      </c>
      <c r="S1608" s="17">
        <f t="shared" si="304"/>
        <v>7</v>
      </c>
      <c r="T1608" s="17">
        <f t="shared" si="305"/>
        <v>2</v>
      </c>
      <c r="U1608" s="17">
        <f t="shared" si="306"/>
        <v>24</v>
      </c>
      <c r="V1608" s="18">
        <v>1716.9222160941406</v>
      </c>
      <c r="W1608">
        <f t="shared" si="311"/>
        <v>7154</v>
      </c>
    </row>
    <row r="1609" spans="1:23">
      <c r="A1609" s="12">
        <v>39175</v>
      </c>
      <c r="B1609" s="17">
        <f t="shared" si="301"/>
        <v>4</v>
      </c>
      <c r="C1609" s="17">
        <f t="shared" si="302"/>
        <v>2</v>
      </c>
      <c r="D1609" s="17">
        <f t="shared" si="303"/>
        <v>3</v>
      </c>
      <c r="E1609" s="18">
        <v>2775.56</v>
      </c>
      <c r="F1609">
        <f t="shared" si="309"/>
        <v>1607</v>
      </c>
      <c r="L1609" s="20">
        <f t="shared" si="300"/>
        <v>2775.56</v>
      </c>
      <c r="N1609" s="2">
        <f t="shared" si="310"/>
        <v>554.52963446812407</v>
      </c>
      <c r="O1609" s="2">
        <f t="shared" si="307"/>
        <v>2221.0303655318758</v>
      </c>
      <c r="P1609" s="2">
        <f t="shared" si="308"/>
        <v>0</v>
      </c>
      <c r="R1609" s="12">
        <v>39319</v>
      </c>
      <c r="S1609" s="17">
        <f t="shared" si="304"/>
        <v>8</v>
      </c>
      <c r="T1609" s="17">
        <f t="shared" si="305"/>
        <v>6</v>
      </c>
      <c r="U1609" s="17">
        <f t="shared" si="306"/>
        <v>25</v>
      </c>
      <c r="V1609" s="18">
        <v>1716.9752681784375</v>
      </c>
      <c r="W1609">
        <f t="shared" si="311"/>
        <v>7153</v>
      </c>
    </row>
    <row r="1610" spans="1:23">
      <c r="A1610" s="12">
        <v>39287</v>
      </c>
      <c r="B1610" s="17">
        <f t="shared" si="301"/>
        <v>7</v>
      </c>
      <c r="C1610" s="17">
        <f t="shared" si="302"/>
        <v>2</v>
      </c>
      <c r="D1610" s="17">
        <f t="shared" si="303"/>
        <v>24</v>
      </c>
      <c r="E1610" s="18">
        <v>2775.2588114919922</v>
      </c>
      <c r="F1610">
        <f t="shared" si="309"/>
        <v>1608</v>
      </c>
      <c r="L1610" s="20">
        <f t="shared" si="300"/>
        <v>2775.2588114919922</v>
      </c>
      <c r="N1610" s="2">
        <f t="shared" si="310"/>
        <v>554.52963446812407</v>
      </c>
      <c r="O1610" s="2">
        <f t="shared" si="307"/>
        <v>2220.729177023868</v>
      </c>
      <c r="P1610" s="2">
        <f t="shared" si="308"/>
        <v>0</v>
      </c>
      <c r="R1610" s="12">
        <v>39222</v>
      </c>
      <c r="S1610" s="17">
        <f t="shared" si="304"/>
        <v>5</v>
      </c>
      <c r="T1610" s="17">
        <f t="shared" si="305"/>
        <v>7</v>
      </c>
      <c r="U1610" s="17">
        <f t="shared" si="306"/>
        <v>20</v>
      </c>
      <c r="V1610" s="18">
        <v>1717.14</v>
      </c>
      <c r="W1610">
        <f t="shared" si="311"/>
        <v>7152</v>
      </c>
    </row>
    <row r="1611" spans="1:23">
      <c r="A1611" s="12">
        <v>39184</v>
      </c>
      <c r="B1611" s="17">
        <f t="shared" si="301"/>
        <v>4</v>
      </c>
      <c r="C1611" s="17">
        <f t="shared" si="302"/>
        <v>4</v>
      </c>
      <c r="D1611" s="17">
        <f t="shared" si="303"/>
        <v>12</v>
      </c>
      <c r="E1611" s="18">
        <v>2775.25</v>
      </c>
      <c r="F1611">
        <f t="shared" si="309"/>
        <v>1609</v>
      </c>
      <c r="L1611" s="20">
        <f t="shared" si="300"/>
        <v>2775.25</v>
      </c>
      <c r="N1611" s="2">
        <f t="shared" si="310"/>
        <v>554.52963446812407</v>
      </c>
      <c r="O1611" s="2">
        <f t="shared" si="307"/>
        <v>2220.7203655318758</v>
      </c>
      <c r="P1611" s="2">
        <f t="shared" si="308"/>
        <v>0</v>
      </c>
      <c r="R1611" s="12">
        <v>39152</v>
      </c>
      <c r="S1611" s="17">
        <f t="shared" si="304"/>
        <v>3</v>
      </c>
      <c r="T1611" s="17">
        <f t="shared" si="305"/>
        <v>7</v>
      </c>
      <c r="U1611" s="17">
        <f t="shared" si="306"/>
        <v>11</v>
      </c>
      <c r="V1611" s="18">
        <v>1718</v>
      </c>
      <c r="W1611">
        <f t="shared" si="311"/>
        <v>7151</v>
      </c>
    </row>
    <row r="1612" spans="1:23">
      <c r="A1612" s="12">
        <v>39196</v>
      </c>
      <c r="B1612" s="17">
        <f t="shared" si="301"/>
        <v>4</v>
      </c>
      <c r="C1612" s="17">
        <f t="shared" si="302"/>
        <v>2</v>
      </c>
      <c r="D1612" s="17">
        <f t="shared" si="303"/>
        <v>24</v>
      </c>
      <c r="E1612" s="18">
        <v>2775</v>
      </c>
      <c r="F1612">
        <f t="shared" si="309"/>
        <v>1610</v>
      </c>
      <c r="L1612" s="20">
        <f t="shared" si="300"/>
        <v>2775</v>
      </c>
      <c r="N1612" s="2">
        <f t="shared" si="310"/>
        <v>554.52963446812407</v>
      </c>
      <c r="O1612" s="2">
        <f t="shared" si="307"/>
        <v>2220.4703655318758</v>
      </c>
      <c r="P1612" s="2">
        <f t="shared" si="308"/>
        <v>0</v>
      </c>
      <c r="R1612" s="12">
        <v>39208</v>
      </c>
      <c r="S1612" s="17">
        <f t="shared" si="304"/>
        <v>5</v>
      </c>
      <c r="T1612" s="17">
        <f t="shared" si="305"/>
        <v>7</v>
      </c>
      <c r="U1612" s="17">
        <f t="shared" si="306"/>
        <v>6</v>
      </c>
      <c r="V1612" s="18">
        <v>1718.19</v>
      </c>
      <c r="W1612">
        <f t="shared" si="311"/>
        <v>7150</v>
      </c>
    </row>
    <row r="1613" spans="1:23">
      <c r="A1613" s="12">
        <v>39185</v>
      </c>
      <c r="B1613" s="17">
        <f t="shared" si="301"/>
        <v>4</v>
      </c>
      <c r="C1613" s="17">
        <f t="shared" si="302"/>
        <v>5</v>
      </c>
      <c r="D1613" s="17">
        <f t="shared" si="303"/>
        <v>13</v>
      </c>
      <c r="E1613" s="18">
        <v>2774</v>
      </c>
      <c r="F1613">
        <f t="shared" si="309"/>
        <v>1611</v>
      </c>
      <c r="L1613" s="20">
        <f t="shared" si="300"/>
        <v>2774</v>
      </c>
      <c r="N1613" s="2">
        <f t="shared" si="310"/>
        <v>554.52963446812407</v>
      </c>
      <c r="O1613" s="2">
        <f t="shared" si="307"/>
        <v>2219.4703655318758</v>
      </c>
      <c r="P1613" s="2">
        <f t="shared" si="308"/>
        <v>0</v>
      </c>
      <c r="R1613" s="12">
        <v>39432</v>
      </c>
      <c r="S1613" s="17">
        <f t="shared" si="304"/>
        <v>12</v>
      </c>
      <c r="T1613" s="17">
        <f t="shared" si="305"/>
        <v>7</v>
      </c>
      <c r="U1613" s="17">
        <f t="shared" si="306"/>
        <v>16</v>
      </c>
      <c r="V1613" s="18">
        <v>1718.4961049567187</v>
      </c>
      <c r="W1613">
        <f t="shared" si="311"/>
        <v>7149</v>
      </c>
    </row>
    <row r="1614" spans="1:23">
      <c r="A1614" s="12">
        <v>39198</v>
      </c>
      <c r="B1614" s="17">
        <f t="shared" si="301"/>
        <v>4</v>
      </c>
      <c r="C1614" s="17">
        <f t="shared" si="302"/>
        <v>4</v>
      </c>
      <c r="D1614" s="17">
        <f t="shared" si="303"/>
        <v>26</v>
      </c>
      <c r="E1614" s="18">
        <v>2773.15</v>
      </c>
      <c r="F1614">
        <f t="shared" si="309"/>
        <v>1612</v>
      </c>
      <c r="L1614" s="20">
        <f t="shared" si="300"/>
        <v>2773.15</v>
      </c>
      <c r="N1614" s="2">
        <f t="shared" si="310"/>
        <v>554.52963446812407</v>
      </c>
      <c r="O1614" s="2">
        <f t="shared" si="307"/>
        <v>2218.6203655318759</v>
      </c>
      <c r="P1614" s="2">
        <f t="shared" si="308"/>
        <v>0</v>
      </c>
      <c r="R1614" s="12">
        <v>39420</v>
      </c>
      <c r="S1614" s="17">
        <f t="shared" si="304"/>
        <v>12</v>
      </c>
      <c r="T1614" s="17">
        <f t="shared" si="305"/>
        <v>2</v>
      </c>
      <c r="U1614" s="17">
        <f t="shared" si="306"/>
        <v>4</v>
      </c>
      <c r="V1614" s="18">
        <v>1718.9207580346877</v>
      </c>
      <c r="W1614">
        <f t="shared" si="311"/>
        <v>7148</v>
      </c>
    </row>
    <row r="1615" spans="1:23">
      <c r="A1615" s="12">
        <v>39254</v>
      </c>
      <c r="B1615" s="17">
        <f t="shared" si="301"/>
        <v>6</v>
      </c>
      <c r="C1615" s="17">
        <f t="shared" si="302"/>
        <v>4</v>
      </c>
      <c r="D1615" s="17">
        <f t="shared" si="303"/>
        <v>21</v>
      </c>
      <c r="E1615" s="18">
        <v>2773</v>
      </c>
      <c r="F1615">
        <f t="shared" si="309"/>
        <v>1613</v>
      </c>
      <c r="L1615" s="20">
        <f t="shared" si="300"/>
        <v>2773</v>
      </c>
      <c r="N1615" s="2">
        <f t="shared" si="310"/>
        <v>554.52963446812407</v>
      </c>
      <c r="O1615" s="2">
        <f t="shared" si="307"/>
        <v>2218.4703655318758</v>
      </c>
      <c r="P1615" s="2">
        <f t="shared" si="308"/>
        <v>0</v>
      </c>
      <c r="R1615" s="12">
        <v>39297</v>
      </c>
      <c r="S1615" s="17">
        <f t="shared" si="304"/>
        <v>8</v>
      </c>
      <c r="T1615" s="17">
        <f t="shared" si="305"/>
        <v>5</v>
      </c>
      <c r="U1615" s="17">
        <f t="shared" si="306"/>
        <v>3</v>
      </c>
      <c r="V1615" s="18">
        <v>1719.8698436481641</v>
      </c>
      <c r="W1615">
        <f t="shared" si="311"/>
        <v>7147</v>
      </c>
    </row>
    <row r="1616" spans="1:23">
      <c r="A1616" s="12">
        <v>39261</v>
      </c>
      <c r="B1616" s="17">
        <f t="shared" si="301"/>
        <v>6</v>
      </c>
      <c r="C1616" s="17">
        <f t="shared" si="302"/>
        <v>4</v>
      </c>
      <c r="D1616" s="17">
        <f t="shared" si="303"/>
        <v>28</v>
      </c>
      <c r="E1616" s="18">
        <v>2773</v>
      </c>
      <c r="F1616">
        <f t="shared" si="309"/>
        <v>1614</v>
      </c>
      <c r="L1616" s="20">
        <f t="shared" si="300"/>
        <v>2773</v>
      </c>
      <c r="N1616" s="2">
        <f t="shared" si="310"/>
        <v>554.52963446812407</v>
      </c>
      <c r="O1616" s="2">
        <f t="shared" si="307"/>
        <v>2218.4703655318758</v>
      </c>
      <c r="P1616" s="2">
        <f t="shared" si="308"/>
        <v>0</v>
      </c>
      <c r="R1616" s="12">
        <v>39084</v>
      </c>
      <c r="S1616" s="17">
        <f t="shared" si="304"/>
        <v>1</v>
      </c>
      <c r="T1616" s="17">
        <f t="shared" si="305"/>
        <v>2</v>
      </c>
      <c r="U1616" s="17">
        <f t="shared" si="306"/>
        <v>2</v>
      </c>
      <c r="V1616" s="18">
        <v>1720</v>
      </c>
      <c r="W1616">
        <f t="shared" si="311"/>
        <v>7146</v>
      </c>
    </row>
    <row r="1617" spans="1:23">
      <c r="A1617" s="12">
        <v>39330</v>
      </c>
      <c r="B1617" s="17">
        <f t="shared" si="301"/>
        <v>9</v>
      </c>
      <c r="C1617" s="17">
        <f t="shared" si="302"/>
        <v>3</v>
      </c>
      <c r="D1617" s="17">
        <f t="shared" si="303"/>
        <v>5</v>
      </c>
      <c r="E1617" s="18">
        <v>2772.8267209714841</v>
      </c>
      <c r="F1617">
        <f t="shared" si="309"/>
        <v>1615</v>
      </c>
      <c r="L1617" s="20">
        <f t="shared" si="300"/>
        <v>2772.8267209714841</v>
      </c>
      <c r="N1617" s="2">
        <f t="shared" si="310"/>
        <v>554.52963446812407</v>
      </c>
      <c r="O1617" s="2">
        <f t="shared" si="307"/>
        <v>2218.2970865033599</v>
      </c>
      <c r="P1617" s="2">
        <f t="shared" si="308"/>
        <v>0</v>
      </c>
      <c r="R1617" s="12">
        <v>39124</v>
      </c>
      <c r="S1617" s="17">
        <f t="shared" si="304"/>
        <v>2</v>
      </c>
      <c r="T1617" s="17">
        <f t="shared" si="305"/>
        <v>7</v>
      </c>
      <c r="U1617" s="17">
        <f t="shared" si="306"/>
        <v>11</v>
      </c>
      <c r="V1617" s="18">
        <v>1720</v>
      </c>
      <c r="W1617">
        <f t="shared" si="311"/>
        <v>7145</v>
      </c>
    </row>
    <row r="1618" spans="1:23">
      <c r="A1618" s="12">
        <v>39216</v>
      </c>
      <c r="B1618" s="17">
        <f t="shared" si="301"/>
        <v>5</v>
      </c>
      <c r="C1618" s="17">
        <f t="shared" si="302"/>
        <v>1</v>
      </c>
      <c r="D1618" s="17">
        <f t="shared" si="303"/>
        <v>14</v>
      </c>
      <c r="E1618" s="18">
        <v>2772.56</v>
      </c>
      <c r="F1618">
        <f t="shared" si="309"/>
        <v>1616</v>
      </c>
      <c r="L1618" s="20">
        <f t="shared" si="300"/>
        <v>2772.56</v>
      </c>
      <c r="N1618" s="2">
        <f t="shared" si="310"/>
        <v>554.52963446812407</v>
      </c>
      <c r="O1618" s="2">
        <f t="shared" si="307"/>
        <v>2218.0303655318758</v>
      </c>
      <c r="P1618" s="2">
        <f t="shared" si="308"/>
        <v>0</v>
      </c>
      <c r="R1618" s="12">
        <v>39443</v>
      </c>
      <c r="S1618" s="17">
        <f t="shared" si="304"/>
        <v>12</v>
      </c>
      <c r="T1618" s="17">
        <f t="shared" si="305"/>
        <v>4</v>
      </c>
      <c r="U1618" s="17">
        <f t="shared" si="306"/>
        <v>27</v>
      </c>
      <c r="V1618" s="18">
        <v>1720.0105511156639</v>
      </c>
      <c r="W1618">
        <f t="shared" si="311"/>
        <v>7144</v>
      </c>
    </row>
    <row r="1619" spans="1:23">
      <c r="A1619" s="12">
        <v>39251</v>
      </c>
      <c r="B1619" s="17">
        <f t="shared" si="301"/>
        <v>6</v>
      </c>
      <c r="C1619" s="17">
        <f t="shared" si="302"/>
        <v>1</v>
      </c>
      <c r="D1619" s="17">
        <f t="shared" si="303"/>
        <v>18</v>
      </c>
      <c r="E1619" s="18">
        <v>2772.26</v>
      </c>
      <c r="F1619">
        <f t="shared" si="309"/>
        <v>1617</v>
      </c>
      <c r="L1619" s="20">
        <f t="shared" si="300"/>
        <v>2772.26</v>
      </c>
      <c r="N1619" s="2">
        <f t="shared" si="310"/>
        <v>554.52963446812407</v>
      </c>
      <c r="O1619" s="2">
        <f t="shared" si="307"/>
        <v>2217.730365531876</v>
      </c>
      <c r="P1619" s="2">
        <f t="shared" si="308"/>
        <v>0</v>
      </c>
      <c r="R1619" s="12">
        <v>39380</v>
      </c>
      <c r="S1619" s="17">
        <f t="shared" si="304"/>
        <v>10</v>
      </c>
      <c r="T1619" s="17">
        <f t="shared" si="305"/>
        <v>4</v>
      </c>
      <c r="U1619" s="17">
        <f t="shared" si="306"/>
        <v>25</v>
      </c>
      <c r="V1619" s="18">
        <v>1720.0169024784375</v>
      </c>
      <c r="W1619">
        <f t="shared" si="311"/>
        <v>7143</v>
      </c>
    </row>
    <row r="1620" spans="1:23">
      <c r="A1620" s="12">
        <v>39325</v>
      </c>
      <c r="B1620" s="17">
        <f t="shared" si="301"/>
        <v>8</v>
      </c>
      <c r="C1620" s="17">
        <f t="shared" si="302"/>
        <v>5</v>
      </c>
      <c r="D1620" s="17">
        <f t="shared" si="303"/>
        <v>31</v>
      </c>
      <c r="E1620" s="18">
        <v>2772.1034950375001</v>
      </c>
      <c r="F1620">
        <f t="shared" si="309"/>
        <v>1618</v>
      </c>
      <c r="L1620" s="20">
        <f t="shared" si="300"/>
        <v>2772.1034950375001</v>
      </c>
      <c r="N1620" s="2">
        <f t="shared" si="310"/>
        <v>554.52963446812407</v>
      </c>
      <c r="O1620" s="2">
        <f t="shared" si="307"/>
        <v>2217.5738605693759</v>
      </c>
      <c r="P1620" s="2">
        <f t="shared" si="308"/>
        <v>0</v>
      </c>
      <c r="R1620" s="12">
        <v>39180</v>
      </c>
      <c r="S1620" s="17">
        <f t="shared" si="304"/>
        <v>4</v>
      </c>
      <c r="T1620" s="17">
        <f t="shared" si="305"/>
        <v>7</v>
      </c>
      <c r="U1620" s="17">
        <f t="shared" si="306"/>
        <v>8</v>
      </c>
      <c r="V1620" s="18">
        <v>1720.11</v>
      </c>
      <c r="W1620">
        <f t="shared" si="311"/>
        <v>7142</v>
      </c>
    </row>
    <row r="1621" spans="1:23">
      <c r="A1621" s="12">
        <v>39264</v>
      </c>
      <c r="B1621" s="17">
        <f t="shared" si="301"/>
        <v>7</v>
      </c>
      <c r="C1621" s="17">
        <f t="shared" si="302"/>
        <v>7</v>
      </c>
      <c r="D1621" s="17">
        <f t="shared" si="303"/>
        <v>1</v>
      </c>
      <c r="E1621" s="18">
        <v>2772.0312640323241</v>
      </c>
      <c r="F1621">
        <f t="shared" si="309"/>
        <v>1619</v>
      </c>
      <c r="L1621" s="20">
        <f t="shared" si="300"/>
        <v>2772.0312640323241</v>
      </c>
      <c r="N1621" s="2">
        <f t="shared" si="310"/>
        <v>554.52963446812407</v>
      </c>
      <c r="O1621" s="2">
        <f t="shared" si="307"/>
        <v>2217.5016295641999</v>
      </c>
      <c r="P1621" s="2">
        <f t="shared" si="308"/>
        <v>0</v>
      </c>
      <c r="R1621" s="12">
        <v>39445</v>
      </c>
      <c r="S1621" s="17">
        <f t="shared" si="304"/>
        <v>12</v>
      </c>
      <c r="T1621" s="17">
        <f t="shared" si="305"/>
        <v>6</v>
      </c>
      <c r="U1621" s="17">
        <f t="shared" si="306"/>
        <v>29</v>
      </c>
      <c r="V1621" s="18">
        <v>1720.3338525709767</v>
      </c>
      <c r="W1621">
        <f t="shared" si="311"/>
        <v>7141</v>
      </c>
    </row>
    <row r="1622" spans="1:23">
      <c r="A1622" s="12">
        <v>39108</v>
      </c>
      <c r="B1622" s="17">
        <f t="shared" si="301"/>
        <v>1</v>
      </c>
      <c r="C1622" s="17">
        <f t="shared" si="302"/>
        <v>5</v>
      </c>
      <c r="D1622" s="17">
        <f t="shared" si="303"/>
        <v>26</v>
      </c>
      <c r="E1622" s="18">
        <v>2772</v>
      </c>
      <c r="F1622">
        <f t="shared" si="309"/>
        <v>1620</v>
      </c>
      <c r="L1622" s="20">
        <f t="shared" si="300"/>
        <v>2772</v>
      </c>
      <c r="N1622" s="2">
        <f t="shared" si="310"/>
        <v>554.52963446812407</v>
      </c>
      <c r="O1622" s="2">
        <f t="shared" si="307"/>
        <v>2217.4703655318758</v>
      </c>
      <c r="P1622" s="2">
        <f t="shared" si="308"/>
        <v>0</v>
      </c>
      <c r="R1622" s="12">
        <v>39159</v>
      </c>
      <c r="S1622" s="17">
        <f t="shared" si="304"/>
        <v>3</v>
      </c>
      <c r="T1622" s="17">
        <f t="shared" si="305"/>
        <v>7</v>
      </c>
      <c r="U1622" s="17">
        <f t="shared" si="306"/>
        <v>18</v>
      </c>
      <c r="V1622" s="18">
        <v>1720.97</v>
      </c>
      <c r="W1622">
        <f t="shared" si="311"/>
        <v>7140</v>
      </c>
    </row>
    <row r="1623" spans="1:23">
      <c r="A1623" s="12">
        <v>39326</v>
      </c>
      <c r="B1623" s="17">
        <f t="shared" si="301"/>
        <v>9</v>
      </c>
      <c r="C1623" s="17">
        <f t="shared" si="302"/>
        <v>6</v>
      </c>
      <c r="D1623" s="17">
        <f t="shared" si="303"/>
        <v>1</v>
      </c>
      <c r="E1623" s="18">
        <v>2771.9295698892579</v>
      </c>
      <c r="F1623">
        <f t="shared" si="309"/>
        <v>1621</v>
      </c>
      <c r="L1623" s="20">
        <f t="shared" si="300"/>
        <v>2771.9295698892579</v>
      </c>
      <c r="N1623" s="2">
        <f t="shared" si="310"/>
        <v>554.52963446812407</v>
      </c>
      <c r="O1623" s="2">
        <f t="shared" si="307"/>
        <v>2217.3999354211337</v>
      </c>
      <c r="P1623" s="2">
        <f t="shared" si="308"/>
        <v>0</v>
      </c>
      <c r="R1623" s="12">
        <v>39405</v>
      </c>
      <c r="S1623" s="17">
        <f t="shared" si="304"/>
        <v>11</v>
      </c>
      <c r="T1623" s="17">
        <f t="shared" si="305"/>
        <v>1</v>
      </c>
      <c r="U1623" s="17">
        <f t="shared" si="306"/>
        <v>19</v>
      </c>
      <c r="V1623" s="18">
        <v>1721.1633197472268</v>
      </c>
      <c r="W1623">
        <f t="shared" si="311"/>
        <v>7139</v>
      </c>
    </row>
    <row r="1624" spans="1:23">
      <c r="A1624" s="12">
        <v>39277</v>
      </c>
      <c r="B1624" s="17">
        <f t="shared" si="301"/>
        <v>7</v>
      </c>
      <c r="C1624" s="17">
        <f t="shared" si="302"/>
        <v>6</v>
      </c>
      <c r="D1624" s="17">
        <f t="shared" si="303"/>
        <v>14</v>
      </c>
      <c r="E1624" s="18">
        <v>2771.3798130072269</v>
      </c>
      <c r="F1624">
        <f t="shared" si="309"/>
        <v>1622</v>
      </c>
      <c r="L1624" s="20">
        <f t="shared" si="300"/>
        <v>2771.3798130072269</v>
      </c>
      <c r="N1624" s="2">
        <f t="shared" si="310"/>
        <v>554.52963446812407</v>
      </c>
      <c r="O1624" s="2">
        <f t="shared" si="307"/>
        <v>2216.8501785391027</v>
      </c>
      <c r="P1624" s="2">
        <f t="shared" si="308"/>
        <v>0</v>
      </c>
      <c r="R1624" s="12">
        <v>39187</v>
      </c>
      <c r="S1624" s="17">
        <f t="shared" si="304"/>
        <v>4</v>
      </c>
      <c r="T1624" s="17">
        <f t="shared" si="305"/>
        <v>7</v>
      </c>
      <c r="U1624" s="17">
        <f t="shared" si="306"/>
        <v>15</v>
      </c>
      <c r="V1624" s="18">
        <v>1721.32</v>
      </c>
      <c r="W1624">
        <f t="shared" si="311"/>
        <v>7138</v>
      </c>
    </row>
    <row r="1625" spans="1:23">
      <c r="A1625" s="12">
        <v>39129</v>
      </c>
      <c r="B1625" s="17">
        <f t="shared" si="301"/>
        <v>2</v>
      </c>
      <c r="C1625" s="17">
        <f t="shared" si="302"/>
        <v>5</v>
      </c>
      <c r="D1625" s="17">
        <f t="shared" si="303"/>
        <v>16</v>
      </c>
      <c r="E1625" s="18">
        <v>2770.21</v>
      </c>
      <c r="F1625">
        <f t="shared" si="309"/>
        <v>1623</v>
      </c>
      <c r="L1625" s="20">
        <f t="shared" si="300"/>
        <v>2770.21</v>
      </c>
      <c r="N1625" s="2">
        <f t="shared" si="310"/>
        <v>554.52963446812407</v>
      </c>
      <c r="O1625" s="2">
        <f t="shared" si="307"/>
        <v>2215.6803655318759</v>
      </c>
      <c r="P1625" s="2">
        <f t="shared" si="308"/>
        <v>0</v>
      </c>
      <c r="R1625" s="12">
        <v>39413</v>
      </c>
      <c r="S1625" s="17">
        <f t="shared" si="304"/>
        <v>11</v>
      </c>
      <c r="T1625" s="17">
        <f t="shared" si="305"/>
        <v>2</v>
      </c>
      <c r="U1625" s="17">
        <f t="shared" si="306"/>
        <v>27</v>
      </c>
      <c r="V1625" s="18">
        <v>1721.7029651341013</v>
      </c>
      <c r="W1625">
        <f t="shared" si="311"/>
        <v>7137</v>
      </c>
    </row>
    <row r="1626" spans="1:23">
      <c r="A1626" s="12">
        <v>39349</v>
      </c>
      <c r="B1626" s="17">
        <f t="shared" si="301"/>
        <v>9</v>
      </c>
      <c r="C1626" s="17">
        <f t="shared" si="302"/>
        <v>1</v>
      </c>
      <c r="D1626" s="17">
        <f t="shared" si="303"/>
        <v>24</v>
      </c>
      <c r="E1626" s="18">
        <v>2770.0619052701172</v>
      </c>
      <c r="F1626">
        <f t="shared" si="309"/>
        <v>1624</v>
      </c>
      <c r="L1626" s="20">
        <f t="shared" si="300"/>
        <v>2770.0619052701172</v>
      </c>
      <c r="N1626" s="2">
        <f t="shared" si="310"/>
        <v>554.52963446812407</v>
      </c>
      <c r="O1626" s="2">
        <f t="shared" si="307"/>
        <v>2215.532270801993</v>
      </c>
      <c r="P1626" s="2">
        <f t="shared" si="308"/>
        <v>0</v>
      </c>
      <c r="R1626" s="12">
        <v>39407</v>
      </c>
      <c r="S1626" s="17">
        <f t="shared" si="304"/>
        <v>11</v>
      </c>
      <c r="T1626" s="17">
        <f t="shared" si="305"/>
        <v>3</v>
      </c>
      <c r="U1626" s="17">
        <f t="shared" si="306"/>
        <v>21</v>
      </c>
      <c r="V1626" s="18">
        <v>1721.7955095935156</v>
      </c>
      <c r="W1626">
        <f t="shared" si="311"/>
        <v>7136</v>
      </c>
    </row>
    <row r="1627" spans="1:23">
      <c r="A1627" s="12">
        <v>39285</v>
      </c>
      <c r="B1627" s="17">
        <f t="shared" si="301"/>
        <v>7</v>
      </c>
      <c r="C1627" s="17">
        <f t="shared" si="302"/>
        <v>7</v>
      </c>
      <c r="D1627" s="17">
        <f t="shared" si="303"/>
        <v>22</v>
      </c>
      <c r="E1627" s="18">
        <v>2769.9075199488279</v>
      </c>
      <c r="F1627">
        <f t="shared" si="309"/>
        <v>1625</v>
      </c>
      <c r="L1627" s="20">
        <f t="shared" si="300"/>
        <v>2769.9075199488279</v>
      </c>
      <c r="N1627" s="2">
        <f t="shared" si="310"/>
        <v>554.52963446812407</v>
      </c>
      <c r="O1627" s="2">
        <f t="shared" si="307"/>
        <v>2215.3778854807038</v>
      </c>
      <c r="P1627" s="2">
        <f t="shared" si="308"/>
        <v>0</v>
      </c>
      <c r="R1627" s="12">
        <v>39357</v>
      </c>
      <c r="S1627" s="17">
        <f t="shared" si="304"/>
        <v>10</v>
      </c>
      <c r="T1627" s="17">
        <f t="shared" si="305"/>
        <v>2</v>
      </c>
      <c r="U1627" s="17">
        <f t="shared" si="306"/>
        <v>2</v>
      </c>
      <c r="V1627" s="18">
        <v>1721.8688674619141</v>
      </c>
      <c r="W1627">
        <f t="shared" si="311"/>
        <v>7135</v>
      </c>
    </row>
    <row r="1628" spans="1:23">
      <c r="A1628" s="12">
        <v>39340</v>
      </c>
      <c r="B1628" s="17">
        <f t="shared" si="301"/>
        <v>9</v>
      </c>
      <c r="C1628" s="17">
        <f t="shared" si="302"/>
        <v>6</v>
      </c>
      <c r="D1628" s="17">
        <f t="shared" si="303"/>
        <v>15</v>
      </c>
      <c r="E1628" s="18">
        <v>2769.561207017578</v>
      </c>
      <c r="F1628">
        <f t="shared" si="309"/>
        <v>1626</v>
      </c>
      <c r="L1628" s="20">
        <f t="shared" si="300"/>
        <v>2769.561207017578</v>
      </c>
      <c r="N1628" s="2">
        <f t="shared" si="310"/>
        <v>554.52963446812407</v>
      </c>
      <c r="O1628" s="2">
        <f t="shared" si="307"/>
        <v>2215.0315725494538</v>
      </c>
      <c r="P1628" s="2">
        <f t="shared" si="308"/>
        <v>0</v>
      </c>
      <c r="R1628" s="12">
        <v>39219</v>
      </c>
      <c r="S1628" s="17">
        <f t="shared" si="304"/>
        <v>5</v>
      </c>
      <c r="T1628" s="17">
        <f t="shared" si="305"/>
        <v>4</v>
      </c>
      <c r="U1628" s="17">
        <f t="shared" si="306"/>
        <v>17</v>
      </c>
      <c r="V1628" s="18">
        <v>1721.96</v>
      </c>
      <c r="W1628">
        <f t="shared" si="311"/>
        <v>7134</v>
      </c>
    </row>
    <row r="1629" spans="1:23">
      <c r="A1629" s="12">
        <v>39211</v>
      </c>
      <c r="B1629" s="17">
        <f t="shared" si="301"/>
        <v>5</v>
      </c>
      <c r="C1629" s="17">
        <f t="shared" si="302"/>
        <v>3</v>
      </c>
      <c r="D1629" s="17">
        <f t="shared" si="303"/>
        <v>9</v>
      </c>
      <c r="E1629" s="18">
        <v>2769</v>
      </c>
      <c r="F1629">
        <f t="shared" si="309"/>
        <v>1627</v>
      </c>
      <c r="L1629" s="20">
        <f t="shared" si="300"/>
        <v>2769</v>
      </c>
      <c r="N1629" s="2">
        <f t="shared" si="310"/>
        <v>554.52963446812407</v>
      </c>
      <c r="O1629" s="2">
        <f t="shared" si="307"/>
        <v>2214.4703655318758</v>
      </c>
      <c r="P1629" s="2">
        <f t="shared" si="308"/>
        <v>0</v>
      </c>
      <c r="R1629" s="12">
        <v>39238</v>
      </c>
      <c r="S1629" s="17">
        <f t="shared" si="304"/>
        <v>6</v>
      </c>
      <c r="T1629" s="17">
        <f t="shared" si="305"/>
        <v>2</v>
      </c>
      <c r="U1629" s="17">
        <f t="shared" si="306"/>
        <v>5</v>
      </c>
      <c r="V1629" s="18">
        <v>1722.04</v>
      </c>
      <c r="W1629">
        <f t="shared" si="311"/>
        <v>7133</v>
      </c>
    </row>
    <row r="1630" spans="1:23">
      <c r="A1630" s="12">
        <v>39318</v>
      </c>
      <c r="B1630" s="17">
        <f t="shared" si="301"/>
        <v>8</v>
      </c>
      <c r="C1630" s="17">
        <f t="shared" si="302"/>
        <v>5</v>
      </c>
      <c r="D1630" s="17">
        <f t="shared" si="303"/>
        <v>24</v>
      </c>
      <c r="E1630" s="18">
        <v>2768.312470883594</v>
      </c>
      <c r="F1630">
        <f t="shared" si="309"/>
        <v>1628</v>
      </c>
      <c r="L1630" s="20">
        <f t="shared" si="300"/>
        <v>2768.312470883594</v>
      </c>
      <c r="N1630" s="2">
        <f t="shared" si="310"/>
        <v>554.52963446812407</v>
      </c>
      <c r="O1630" s="2">
        <f t="shared" si="307"/>
        <v>2213.7828364154698</v>
      </c>
      <c r="P1630" s="2">
        <f t="shared" si="308"/>
        <v>0</v>
      </c>
      <c r="R1630" s="12">
        <v>39187</v>
      </c>
      <c r="S1630" s="17">
        <f t="shared" si="304"/>
        <v>4</v>
      </c>
      <c r="T1630" s="17">
        <f t="shared" si="305"/>
        <v>7</v>
      </c>
      <c r="U1630" s="17">
        <f t="shared" si="306"/>
        <v>15</v>
      </c>
      <c r="V1630" s="18">
        <v>1722.3</v>
      </c>
      <c r="W1630">
        <f t="shared" si="311"/>
        <v>7132</v>
      </c>
    </row>
    <row r="1631" spans="1:23">
      <c r="A1631" s="12">
        <v>39366</v>
      </c>
      <c r="B1631" s="17">
        <f t="shared" si="301"/>
        <v>10</v>
      </c>
      <c r="C1631" s="17">
        <f t="shared" si="302"/>
        <v>4</v>
      </c>
      <c r="D1631" s="17">
        <f t="shared" si="303"/>
        <v>11</v>
      </c>
      <c r="E1631" s="18">
        <v>2768.1915167410152</v>
      </c>
      <c r="F1631">
        <f t="shared" si="309"/>
        <v>1629</v>
      </c>
      <c r="L1631" s="20">
        <f t="shared" si="300"/>
        <v>2768.1915167410152</v>
      </c>
      <c r="N1631" s="2">
        <f t="shared" si="310"/>
        <v>554.52963446812407</v>
      </c>
      <c r="O1631" s="2">
        <f t="shared" si="307"/>
        <v>2213.661882272891</v>
      </c>
      <c r="P1631" s="2">
        <f t="shared" si="308"/>
        <v>0</v>
      </c>
      <c r="R1631" s="12">
        <v>39139</v>
      </c>
      <c r="S1631" s="17">
        <f t="shared" si="304"/>
        <v>2</v>
      </c>
      <c r="T1631" s="17">
        <f t="shared" si="305"/>
        <v>1</v>
      </c>
      <c r="U1631" s="17">
        <f t="shared" si="306"/>
        <v>26</v>
      </c>
      <c r="V1631" s="18">
        <v>1722.32</v>
      </c>
      <c r="W1631">
        <f t="shared" si="311"/>
        <v>7131</v>
      </c>
    </row>
    <row r="1632" spans="1:23">
      <c r="A1632" s="12">
        <v>39364</v>
      </c>
      <c r="B1632" s="17">
        <f t="shared" si="301"/>
        <v>10</v>
      </c>
      <c r="C1632" s="17">
        <f t="shared" si="302"/>
        <v>2</v>
      </c>
      <c r="D1632" s="17">
        <f t="shared" si="303"/>
        <v>9</v>
      </c>
      <c r="E1632" s="18">
        <v>2768.0519780248046</v>
      </c>
      <c r="F1632">
        <f t="shared" si="309"/>
        <v>1630</v>
      </c>
      <c r="L1632" s="20">
        <f t="shared" ref="L1632:L1695" si="312">IF(F1632&gt;1000,E1632,0)</f>
        <v>2768.0519780248046</v>
      </c>
      <c r="N1632" s="2">
        <f t="shared" si="310"/>
        <v>554.52963446812407</v>
      </c>
      <c r="O1632" s="2">
        <f t="shared" si="307"/>
        <v>2213.5223435566804</v>
      </c>
      <c r="P1632" s="2">
        <f t="shared" si="308"/>
        <v>0</v>
      </c>
      <c r="R1632" s="12">
        <v>39364</v>
      </c>
      <c r="S1632" s="17">
        <f t="shared" si="304"/>
        <v>10</v>
      </c>
      <c r="T1632" s="17">
        <f t="shared" si="305"/>
        <v>2</v>
      </c>
      <c r="U1632" s="17">
        <f t="shared" si="306"/>
        <v>9</v>
      </c>
      <c r="V1632" s="18">
        <v>1722.5090468726953</v>
      </c>
      <c r="W1632">
        <f t="shared" si="311"/>
        <v>7130</v>
      </c>
    </row>
    <row r="1633" spans="1:23">
      <c r="A1633" s="12">
        <v>39363</v>
      </c>
      <c r="B1633" s="17">
        <f t="shared" si="301"/>
        <v>10</v>
      </c>
      <c r="C1633" s="17">
        <f t="shared" si="302"/>
        <v>1</v>
      </c>
      <c r="D1633" s="17">
        <f t="shared" si="303"/>
        <v>8</v>
      </c>
      <c r="E1633" s="18">
        <v>2767.3413503667966</v>
      </c>
      <c r="F1633">
        <f t="shared" si="309"/>
        <v>1631</v>
      </c>
      <c r="L1633" s="20">
        <f t="shared" si="312"/>
        <v>2767.3413503667966</v>
      </c>
      <c r="N1633" s="2">
        <f t="shared" si="310"/>
        <v>554.52963446812407</v>
      </c>
      <c r="O1633" s="2">
        <f t="shared" si="307"/>
        <v>2212.8117158986724</v>
      </c>
      <c r="P1633" s="2">
        <f t="shared" si="308"/>
        <v>0</v>
      </c>
      <c r="R1633" s="12">
        <v>39165</v>
      </c>
      <c r="S1633" s="17">
        <f t="shared" si="304"/>
        <v>3</v>
      </c>
      <c r="T1633" s="17">
        <f t="shared" si="305"/>
        <v>6</v>
      </c>
      <c r="U1633" s="17">
        <f t="shared" si="306"/>
        <v>24</v>
      </c>
      <c r="V1633" s="18">
        <v>1722.94</v>
      </c>
      <c r="W1633">
        <f t="shared" si="311"/>
        <v>7129</v>
      </c>
    </row>
    <row r="1634" spans="1:23">
      <c r="A1634" s="12">
        <v>39236</v>
      </c>
      <c r="B1634" s="17">
        <f t="shared" si="301"/>
        <v>6</v>
      </c>
      <c r="C1634" s="17">
        <f t="shared" si="302"/>
        <v>7</v>
      </c>
      <c r="D1634" s="17">
        <f t="shared" si="303"/>
        <v>3</v>
      </c>
      <c r="E1634" s="18">
        <v>2767</v>
      </c>
      <c r="F1634">
        <f t="shared" si="309"/>
        <v>1632</v>
      </c>
      <c r="L1634" s="20">
        <f t="shared" si="312"/>
        <v>2767</v>
      </c>
      <c r="N1634" s="2">
        <f t="shared" si="310"/>
        <v>554.52963446812407</v>
      </c>
      <c r="O1634" s="2">
        <f t="shared" si="307"/>
        <v>2212.4703655318758</v>
      </c>
      <c r="P1634" s="2">
        <f t="shared" si="308"/>
        <v>0</v>
      </c>
      <c r="R1634" s="12">
        <v>39319</v>
      </c>
      <c r="S1634" s="17">
        <f t="shared" si="304"/>
        <v>8</v>
      </c>
      <c r="T1634" s="17">
        <f t="shared" si="305"/>
        <v>6</v>
      </c>
      <c r="U1634" s="17">
        <f t="shared" si="306"/>
        <v>25</v>
      </c>
      <c r="V1634" s="18">
        <v>1722.982345053086</v>
      </c>
      <c r="W1634">
        <f t="shared" si="311"/>
        <v>7128</v>
      </c>
    </row>
    <row r="1635" spans="1:23">
      <c r="A1635" s="12">
        <v>39219</v>
      </c>
      <c r="B1635" s="17">
        <f t="shared" si="301"/>
        <v>5</v>
      </c>
      <c r="C1635" s="17">
        <f t="shared" si="302"/>
        <v>4</v>
      </c>
      <c r="D1635" s="17">
        <f t="shared" si="303"/>
        <v>17</v>
      </c>
      <c r="E1635" s="18">
        <v>2766.83</v>
      </c>
      <c r="F1635">
        <f t="shared" si="309"/>
        <v>1633</v>
      </c>
      <c r="L1635" s="20">
        <f t="shared" si="312"/>
        <v>2766.83</v>
      </c>
      <c r="N1635" s="2">
        <f t="shared" si="310"/>
        <v>554.52963446812407</v>
      </c>
      <c r="O1635" s="2">
        <f t="shared" si="307"/>
        <v>2212.3003655318757</v>
      </c>
      <c r="P1635" s="2">
        <f t="shared" si="308"/>
        <v>0</v>
      </c>
      <c r="R1635" s="12">
        <v>39406</v>
      </c>
      <c r="S1635" s="17">
        <f t="shared" si="304"/>
        <v>11</v>
      </c>
      <c r="T1635" s="17">
        <f t="shared" si="305"/>
        <v>2</v>
      </c>
      <c r="U1635" s="17">
        <f t="shared" si="306"/>
        <v>20</v>
      </c>
      <c r="V1635" s="18">
        <v>1723.3771788397266</v>
      </c>
      <c r="W1635">
        <f t="shared" si="311"/>
        <v>7127</v>
      </c>
    </row>
    <row r="1636" spans="1:23">
      <c r="A1636" s="12">
        <v>39224</v>
      </c>
      <c r="B1636" s="17">
        <f t="shared" si="301"/>
        <v>5</v>
      </c>
      <c r="C1636" s="17">
        <f t="shared" si="302"/>
        <v>2</v>
      </c>
      <c r="D1636" s="17">
        <f t="shared" si="303"/>
        <v>22</v>
      </c>
      <c r="E1636" s="18">
        <v>2766.79</v>
      </c>
      <c r="F1636">
        <f t="shared" si="309"/>
        <v>1634</v>
      </c>
      <c r="L1636" s="20">
        <f t="shared" si="312"/>
        <v>2766.79</v>
      </c>
      <c r="N1636" s="2">
        <f t="shared" si="310"/>
        <v>554.52963446812407</v>
      </c>
      <c r="O1636" s="2">
        <f t="shared" si="307"/>
        <v>2212.2603655318758</v>
      </c>
      <c r="P1636" s="2">
        <f t="shared" si="308"/>
        <v>0</v>
      </c>
      <c r="R1636" s="12">
        <v>39447</v>
      </c>
      <c r="S1636" s="17">
        <f t="shared" si="304"/>
        <v>12</v>
      </c>
      <c r="T1636" s="17">
        <f t="shared" si="305"/>
        <v>1</v>
      </c>
      <c r="U1636" s="17">
        <f t="shared" si="306"/>
        <v>31</v>
      </c>
      <c r="V1636" s="18">
        <v>1723.726911947773</v>
      </c>
      <c r="W1636">
        <f t="shared" si="311"/>
        <v>7126</v>
      </c>
    </row>
    <row r="1637" spans="1:23">
      <c r="A1637" s="12">
        <v>39346</v>
      </c>
      <c r="B1637" s="17">
        <f t="shared" si="301"/>
        <v>9</v>
      </c>
      <c r="C1637" s="17">
        <f t="shared" si="302"/>
        <v>5</v>
      </c>
      <c r="D1637" s="17">
        <f t="shared" si="303"/>
        <v>21</v>
      </c>
      <c r="E1637" s="18">
        <v>2766.5427800242187</v>
      </c>
      <c r="F1637">
        <f t="shared" si="309"/>
        <v>1635</v>
      </c>
      <c r="L1637" s="20">
        <f t="shared" si="312"/>
        <v>2766.5427800242187</v>
      </c>
      <c r="N1637" s="2">
        <f t="shared" si="310"/>
        <v>554.52963446812407</v>
      </c>
      <c r="O1637" s="2">
        <f t="shared" si="307"/>
        <v>2212.0131455560945</v>
      </c>
      <c r="P1637" s="2">
        <f t="shared" si="308"/>
        <v>0</v>
      </c>
      <c r="R1637" s="12">
        <v>39249</v>
      </c>
      <c r="S1637" s="17">
        <f t="shared" si="304"/>
        <v>6</v>
      </c>
      <c r="T1637" s="17">
        <f t="shared" si="305"/>
        <v>6</v>
      </c>
      <c r="U1637" s="17">
        <f t="shared" si="306"/>
        <v>16</v>
      </c>
      <c r="V1637" s="18">
        <v>1723.88</v>
      </c>
      <c r="W1637">
        <f t="shared" si="311"/>
        <v>7125</v>
      </c>
    </row>
    <row r="1638" spans="1:23">
      <c r="A1638" s="12">
        <v>39359</v>
      </c>
      <c r="B1638" s="17">
        <f t="shared" si="301"/>
        <v>10</v>
      </c>
      <c r="C1638" s="17">
        <f t="shared" si="302"/>
        <v>4</v>
      </c>
      <c r="D1638" s="17">
        <f t="shared" si="303"/>
        <v>4</v>
      </c>
      <c r="E1638" s="18">
        <v>2766.4593043609375</v>
      </c>
      <c r="F1638">
        <f t="shared" si="309"/>
        <v>1636</v>
      </c>
      <c r="L1638" s="20">
        <f t="shared" si="312"/>
        <v>2766.4593043609375</v>
      </c>
      <c r="N1638" s="2">
        <f t="shared" si="310"/>
        <v>554.52963446812407</v>
      </c>
      <c r="O1638" s="2">
        <f t="shared" si="307"/>
        <v>2211.9296698928133</v>
      </c>
      <c r="P1638" s="2">
        <f t="shared" si="308"/>
        <v>0</v>
      </c>
      <c r="R1638" s="12">
        <v>39221</v>
      </c>
      <c r="S1638" s="17">
        <f t="shared" si="304"/>
        <v>5</v>
      </c>
      <c r="T1638" s="17">
        <f t="shared" si="305"/>
        <v>6</v>
      </c>
      <c r="U1638" s="17">
        <f t="shared" si="306"/>
        <v>19</v>
      </c>
      <c r="V1638" s="18">
        <v>1724</v>
      </c>
      <c r="W1638">
        <f t="shared" si="311"/>
        <v>7124</v>
      </c>
    </row>
    <row r="1639" spans="1:23">
      <c r="A1639" s="12">
        <v>39232</v>
      </c>
      <c r="B1639" s="17">
        <f t="shared" si="301"/>
        <v>5</v>
      </c>
      <c r="C1639" s="17">
        <f t="shared" si="302"/>
        <v>3</v>
      </c>
      <c r="D1639" s="17">
        <f t="shared" si="303"/>
        <v>30</v>
      </c>
      <c r="E1639" s="18">
        <v>2766</v>
      </c>
      <c r="F1639">
        <f t="shared" si="309"/>
        <v>1637</v>
      </c>
      <c r="L1639" s="20">
        <f t="shared" si="312"/>
        <v>2766</v>
      </c>
      <c r="N1639" s="2">
        <f t="shared" si="310"/>
        <v>554.52963446812407</v>
      </c>
      <c r="O1639" s="2">
        <f t="shared" si="307"/>
        <v>2211.4703655318758</v>
      </c>
      <c r="P1639" s="2">
        <f t="shared" si="308"/>
        <v>0</v>
      </c>
      <c r="R1639" s="12">
        <v>39141</v>
      </c>
      <c r="S1639" s="17">
        <f t="shared" si="304"/>
        <v>2</v>
      </c>
      <c r="T1639" s="17">
        <f t="shared" si="305"/>
        <v>3</v>
      </c>
      <c r="U1639" s="17">
        <f t="shared" si="306"/>
        <v>28</v>
      </c>
      <c r="V1639" s="18">
        <v>1724.02</v>
      </c>
      <c r="W1639">
        <f t="shared" si="311"/>
        <v>7123</v>
      </c>
    </row>
    <row r="1640" spans="1:23">
      <c r="A1640" s="12">
        <v>39344</v>
      </c>
      <c r="B1640" s="17">
        <f t="shared" si="301"/>
        <v>9</v>
      </c>
      <c r="C1640" s="17">
        <f t="shared" si="302"/>
        <v>3</v>
      </c>
      <c r="D1640" s="17">
        <f t="shared" si="303"/>
        <v>19</v>
      </c>
      <c r="E1640" s="18">
        <v>2765.3982247923827</v>
      </c>
      <c r="F1640">
        <f t="shared" si="309"/>
        <v>1638</v>
      </c>
      <c r="L1640" s="20">
        <f t="shared" si="312"/>
        <v>2765.3982247923827</v>
      </c>
      <c r="N1640" s="2">
        <f t="shared" si="310"/>
        <v>554.52963446812407</v>
      </c>
      <c r="O1640" s="2">
        <f t="shared" si="307"/>
        <v>2210.8685903242585</v>
      </c>
      <c r="P1640" s="2">
        <f t="shared" si="308"/>
        <v>0</v>
      </c>
      <c r="R1640" s="12">
        <v>39248</v>
      </c>
      <c r="S1640" s="17">
        <f t="shared" si="304"/>
        <v>6</v>
      </c>
      <c r="T1640" s="17">
        <f t="shared" si="305"/>
        <v>5</v>
      </c>
      <c r="U1640" s="17">
        <f t="shared" si="306"/>
        <v>15</v>
      </c>
      <c r="V1640" s="18">
        <v>1724.06</v>
      </c>
      <c r="W1640">
        <f t="shared" si="311"/>
        <v>7122</v>
      </c>
    </row>
    <row r="1641" spans="1:23">
      <c r="A1641" s="12">
        <v>39169</v>
      </c>
      <c r="B1641" s="17">
        <f t="shared" si="301"/>
        <v>3</v>
      </c>
      <c r="C1641" s="17">
        <f t="shared" si="302"/>
        <v>3</v>
      </c>
      <c r="D1641" s="17">
        <f t="shared" si="303"/>
        <v>28</v>
      </c>
      <c r="E1641" s="18">
        <v>2765</v>
      </c>
      <c r="F1641">
        <f t="shared" si="309"/>
        <v>1639</v>
      </c>
      <c r="L1641" s="20">
        <f t="shared" si="312"/>
        <v>2765</v>
      </c>
      <c r="M1641" s="19">
        <f>+E1641</f>
        <v>2765</v>
      </c>
      <c r="N1641" s="2">
        <f t="shared" si="310"/>
        <v>554.52963446812407</v>
      </c>
      <c r="O1641" s="2">
        <f t="shared" si="307"/>
        <v>2210.4703655318758</v>
      </c>
      <c r="P1641" s="2">
        <f t="shared" si="308"/>
        <v>0</v>
      </c>
      <c r="R1641" s="12">
        <v>39350</v>
      </c>
      <c r="S1641" s="17">
        <f t="shared" si="304"/>
        <v>9</v>
      </c>
      <c r="T1641" s="17">
        <f t="shared" si="305"/>
        <v>2</v>
      </c>
      <c r="U1641" s="17">
        <f t="shared" si="306"/>
        <v>25</v>
      </c>
      <c r="V1641" s="18">
        <v>1724.3302494464845</v>
      </c>
      <c r="W1641">
        <f t="shared" si="311"/>
        <v>7121</v>
      </c>
    </row>
    <row r="1642" spans="1:23">
      <c r="A1642" s="12">
        <v>39213</v>
      </c>
      <c r="B1642" s="17">
        <f t="shared" si="301"/>
        <v>5</v>
      </c>
      <c r="C1642" s="17">
        <f t="shared" si="302"/>
        <v>5</v>
      </c>
      <c r="D1642" s="17">
        <f t="shared" si="303"/>
        <v>11</v>
      </c>
      <c r="E1642" s="18">
        <v>2765</v>
      </c>
      <c r="F1642">
        <f t="shared" si="309"/>
        <v>1640</v>
      </c>
      <c r="L1642" s="20">
        <f t="shared" si="312"/>
        <v>2765</v>
      </c>
      <c r="N1642" s="2">
        <f t="shared" si="310"/>
        <v>554.52963446812407</v>
      </c>
      <c r="O1642" s="2">
        <f t="shared" si="307"/>
        <v>2210.4703655318758</v>
      </c>
      <c r="P1642" s="2">
        <f t="shared" si="308"/>
        <v>0</v>
      </c>
      <c r="R1642" s="12">
        <v>39376</v>
      </c>
      <c r="S1642" s="17">
        <f t="shared" si="304"/>
        <v>10</v>
      </c>
      <c r="T1642" s="17">
        <f t="shared" si="305"/>
        <v>7</v>
      </c>
      <c r="U1642" s="17">
        <f t="shared" si="306"/>
        <v>21</v>
      </c>
      <c r="V1642" s="18">
        <v>1724.5531608783203</v>
      </c>
      <c r="W1642">
        <f t="shared" si="311"/>
        <v>7120</v>
      </c>
    </row>
    <row r="1643" spans="1:23">
      <c r="A1643" s="12">
        <v>39265</v>
      </c>
      <c r="B1643" s="17">
        <f t="shared" si="301"/>
        <v>7</v>
      </c>
      <c r="C1643" s="17">
        <f t="shared" si="302"/>
        <v>1</v>
      </c>
      <c r="D1643" s="17">
        <f t="shared" si="303"/>
        <v>2</v>
      </c>
      <c r="E1643" s="18">
        <v>2764.8532125306638</v>
      </c>
      <c r="F1643">
        <f t="shared" si="309"/>
        <v>1641</v>
      </c>
      <c r="L1643" s="20">
        <f t="shared" si="312"/>
        <v>2764.8532125306638</v>
      </c>
      <c r="N1643" s="2">
        <f t="shared" si="310"/>
        <v>554.52963446812407</v>
      </c>
      <c r="O1643" s="2">
        <f t="shared" si="307"/>
        <v>2210.3235780625396</v>
      </c>
      <c r="P1643" s="2">
        <f t="shared" si="308"/>
        <v>0</v>
      </c>
      <c r="R1643" s="12">
        <v>39198</v>
      </c>
      <c r="S1643" s="17">
        <f t="shared" si="304"/>
        <v>4</v>
      </c>
      <c r="T1643" s="17">
        <f t="shared" si="305"/>
        <v>4</v>
      </c>
      <c r="U1643" s="17">
        <f t="shared" si="306"/>
        <v>26</v>
      </c>
      <c r="V1643" s="18">
        <v>1724.98</v>
      </c>
      <c r="W1643">
        <f t="shared" si="311"/>
        <v>7119</v>
      </c>
    </row>
    <row r="1644" spans="1:23">
      <c r="A1644" s="12">
        <v>39348</v>
      </c>
      <c r="B1644" s="17">
        <f t="shared" si="301"/>
        <v>9</v>
      </c>
      <c r="C1644" s="17">
        <f t="shared" si="302"/>
        <v>7</v>
      </c>
      <c r="D1644" s="17">
        <f t="shared" si="303"/>
        <v>23</v>
      </c>
      <c r="E1644" s="18">
        <v>2764.6780265974608</v>
      </c>
      <c r="F1644">
        <f t="shared" si="309"/>
        <v>1642</v>
      </c>
      <c r="L1644" s="20">
        <f t="shared" si="312"/>
        <v>2764.6780265974608</v>
      </c>
      <c r="N1644" s="2">
        <f t="shared" si="310"/>
        <v>554.52963446812407</v>
      </c>
      <c r="O1644" s="2">
        <f t="shared" si="307"/>
        <v>2210.1483921293366</v>
      </c>
      <c r="P1644" s="2">
        <f t="shared" si="308"/>
        <v>0</v>
      </c>
      <c r="R1644" s="12">
        <v>39365</v>
      </c>
      <c r="S1644" s="17">
        <f t="shared" si="304"/>
        <v>10</v>
      </c>
      <c r="T1644" s="17">
        <f t="shared" si="305"/>
        <v>3</v>
      </c>
      <c r="U1644" s="17">
        <f t="shared" si="306"/>
        <v>10</v>
      </c>
      <c r="V1644" s="18">
        <v>1725.0526292585157</v>
      </c>
      <c r="W1644">
        <f t="shared" si="311"/>
        <v>7118</v>
      </c>
    </row>
    <row r="1645" spans="1:23">
      <c r="A1645" s="12">
        <v>39197</v>
      </c>
      <c r="B1645" s="17">
        <f t="shared" si="301"/>
        <v>4</v>
      </c>
      <c r="C1645" s="17">
        <f t="shared" si="302"/>
        <v>3</v>
      </c>
      <c r="D1645" s="17">
        <f t="shared" si="303"/>
        <v>25</v>
      </c>
      <c r="E1645" s="18">
        <v>2763.16</v>
      </c>
      <c r="F1645">
        <f t="shared" si="309"/>
        <v>1643</v>
      </c>
      <c r="L1645" s="20">
        <f t="shared" si="312"/>
        <v>2763.16</v>
      </c>
      <c r="N1645" s="2">
        <f t="shared" si="310"/>
        <v>554.52963446812407</v>
      </c>
      <c r="O1645" s="2">
        <f t="shared" si="307"/>
        <v>2208.6303655318757</v>
      </c>
      <c r="P1645" s="2">
        <f t="shared" si="308"/>
        <v>0</v>
      </c>
      <c r="R1645" s="12">
        <v>39366</v>
      </c>
      <c r="S1645" s="17">
        <f t="shared" si="304"/>
        <v>10</v>
      </c>
      <c r="T1645" s="17">
        <f t="shared" si="305"/>
        <v>4</v>
      </c>
      <c r="U1645" s="17">
        <f t="shared" si="306"/>
        <v>11</v>
      </c>
      <c r="V1645" s="18">
        <v>1725.2235870534375</v>
      </c>
      <c r="W1645">
        <f t="shared" si="311"/>
        <v>7117</v>
      </c>
    </row>
    <row r="1646" spans="1:23">
      <c r="A1646" s="12">
        <v>39175</v>
      </c>
      <c r="B1646" s="17">
        <f t="shared" si="301"/>
        <v>4</v>
      </c>
      <c r="C1646" s="17">
        <f t="shared" si="302"/>
        <v>2</v>
      </c>
      <c r="D1646" s="17">
        <f t="shared" si="303"/>
        <v>3</v>
      </c>
      <c r="E1646" s="18">
        <v>2763.03</v>
      </c>
      <c r="F1646">
        <f t="shared" si="309"/>
        <v>1644</v>
      </c>
      <c r="L1646" s="20">
        <f t="shared" si="312"/>
        <v>2763.03</v>
      </c>
      <c r="N1646" s="2">
        <f t="shared" si="310"/>
        <v>554.52963446812407</v>
      </c>
      <c r="O1646" s="2">
        <f t="shared" si="307"/>
        <v>2208.500365531876</v>
      </c>
      <c r="P1646" s="2">
        <f t="shared" si="308"/>
        <v>0</v>
      </c>
      <c r="R1646" s="12">
        <v>39345</v>
      </c>
      <c r="S1646" s="17">
        <f t="shared" si="304"/>
        <v>9</v>
      </c>
      <c r="T1646" s="17">
        <f t="shared" si="305"/>
        <v>4</v>
      </c>
      <c r="U1646" s="17">
        <f t="shared" si="306"/>
        <v>20</v>
      </c>
      <c r="V1646" s="18">
        <v>1725.8451234935549</v>
      </c>
      <c r="W1646">
        <f t="shared" si="311"/>
        <v>7116</v>
      </c>
    </row>
    <row r="1647" spans="1:23">
      <c r="A1647" s="12">
        <v>39255</v>
      </c>
      <c r="B1647" s="17">
        <f t="shared" si="301"/>
        <v>6</v>
      </c>
      <c r="C1647" s="17">
        <f t="shared" si="302"/>
        <v>5</v>
      </c>
      <c r="D1647" s="17">
        <f t="shared" si="303"/>
        <v>22</v>
      </c>
      <c r="E1647" s="18">
        <v>2763</v>
      </c>
      <c r="F1647">
        <f t="shared" si="309"/>
        <v>1645</v>
      </c>
      <c r="L1647" s="20">
        <f t="shared" si="312"/>
        <v>2763</v>
      </c>
      <c r="N1647" s="2">
        <f t="shared" si="310"/>
        <v>554.52963446812407</v>
      </c>
      <c r="O1647" s="2">
        <f t="shared" si="307"/>
        <v>2208.4703655318758</v>
      </c>
      <c r="P1647" s="2">
        <f t="shared" si="308"/>
        <v>0</v>
      </c>
      <c r="R1647" s="12">
        <v>39435</v>
      </c>
      <c r="S1647" s="17">
        <f t="shared" si="304"/>
        <v>12</v>
      </c>
      <c r="T1647" s="17">
        <f t="shared" si="305"/>
        <v>3</v>
      </c>
      <c r="U1647" s="17">
        <f t="shared" si="306"/>
        <v>19</v>
      </c>
      <c r="V1647" s="18">
        <v>1725.8710220252344</v>
      </c>
      <c r="W1647">
        <f t="shared" si="311"/>
        <v>7115</v>
      </c>
    </row>
    <row r="1648" spans="1:23">
      <c r="A1648" s="12">
        <v>39369</v>
      </c>
      <c r="B1648" s="17">
        <f t="shared" si="301"/>
        <v>10</v>
      </c>
      <c r="C1648" s="17">
        <f t="shared" si="302"/>
        <v>7</v>
      </c>
      <c r="D1648" s="17">
        <f t="shared" si="303"/>
        <v>14</v>
      </c>
      <c r="E1648" s="18">
        <v>2762.8313180552732</v>
      </c>
      <c r="F1648">
        <f t="shared" si="309"/>
        <v>1646</v>
      </c>
      <c r="L1648" s="20">
        <f t="shared" si="312"/>
        <v>2762.8313180552732</v>
      </c>
      <c r="N1648" s="2">
        <f t="shared" si="310"/>
        <v>554.52963446812407</v>
      </c>
      <c r="O1648" s="2">
        <f t="shared" si="307"/>
        <v>2208.301683587149</v>
      </c>
      <c r="P1648" s="2">
        <f t="shared" si="308"/>
        <v>0</v>
      </c>
      <c r="R1648" s="12">
        <v>39200</v>
      </c>
      <c r="S1648" s="17">
        <f t="shared" si="304"/>
        <v>4</v>
      </c>
      <c r="T1648" s="17">
        <f t="shared" si="305"/>
        <v>6</v>
      </c>
      <c r="U1648" s="17">
        <f t="shared" si="306"/>
        <v>28</v>
      </c>
      <c r="V1648" s="18">
        <v>1726</v>
      </c>
      <c r="W1648">
        <f t="shared" si="311"/>
        <v>7114</v>
      </c>
    </row>
    <row r="1649" spans="1:23">
      <c r="A1649" s="12">
        <v>39198</v>
      </c>
      <c r="B1649" s="17">
        <f t="shared" si="301"/>
        <v>4</v>
      </c>
      <c r="C1649" s="17">
        <f t="shared" si="302"/>
        <v>4</v>
      </c>
      <c r="D1649" s="17">
        <f t="shared" si="303"/>
        <v>26</v>
      </c>
      <c r="E1649" s="18">
        <v>2762.45</v>
      </c>
      <c r="F1649">
        <f t="shared" si="309"/>
        <v>1647</v>
      </c>
      <c r="L1649" s="20">
        <f t="shared" si="312"/>
        <v>2762.45</v>
      </c>
      <c r="N1649" s="2">
        <f t="shared" si="310"/>
        <v>554.52963446812407</v>
      </c>
      <c r="O1649" s="2">
        <f t="shared" si="307"/>
        <v>2207.9203655318756</v>
      </c>
      <c r="P1649" s="2">
        <f t="shared" si="308"/>
        <v>0</v>
      </c>
      <c r="R1649" s="12">
        <v>39348</v>
      </c>
      <c r="S1649" s="17">
        <f t="shared" si="304"/>
        <v>9</v>
      </c>
      <c r="T1649" s="17">
        <f t="shared" si="305"/>
        <v>7</v>
      </c>
      <c r="U1649" s="17">
        <f t="shared" si="306"/>
        <v>23</v>
      </c>
      <c r="V1649" s="18">
        <v>1726.0292406577346</v>
      </c>
      <c r="W1649">
        <f t="shared" si="311"/>
        <v>7113</v>
      </c>
    </row>
    <row r="1650" spans="1:23">
      <c r="A1650" s="12">
        <v>39293</v>
      </c>
      <c r="B1650" s="17">
        <f t="shared" si="301"/>
        <v>7</v>
      </c>
      <c r="C1650" s="17">
        <f t="shared" si="302"/>
        <v>1</v>
      </c>
      <c r="D1650" s="17">
        <f t="shared" si="303"/>
        <v>30</v>
      </c>
      <c r="E1650" s="18">
        <v>2762.3147865197266</v>
      </c>
      <c r="F1650">
        <f t="shared" si="309"/>
        <v>1648</v>
      </c>
      <c r="L1650" s="20">
        <f t="shared" si="312"/>
        <v>2762.3147865197266</v>
      </c>
      <c r="N1650" s="2">
        <f t="shared" si="310"/>
        <v>554.52963446812407</v>
      </c>
      <c r="O1650" s="2">
        <f t="shared" si="307"/>
        <v>2207.7851520516024</v>
      </c>
      <c r="P1650" s="2">
        <f t="shared" si="308"/>
        <v>0</v>
      </c>
      <c r="R1650" s="12">
        <v>39411</v>
      </c>
      <c r="S1650" s="17">
        <f t="shared" si="304"/>
        <v>11</v>
      </c>
      <c r="T1650" s="17">
        <f t="shared" si="305"/>
        <v>7</v>
      </c>
      <c r="U1650" s="17">
        <f t="shared" si="306"/>
        <v>25</v>
      </c>
      <c r="V1650" s="18">
        <v>1726.3633848970312</v>
      </c>
      <c r="W1650">
        <f t="shared" si="311"/>
        <v>7112</v>
      </c>
    </row>
    <row r="1651" spans="1:23">
      <c r="A1651" s="12">
        <v>39337</v>
      </c>
      <c r="B1651" s="17">
        <f t="shared" si="301"/>
        <v>9</v>
      </c>
      <c r="C1651" s="17">
        <f t="shared" si="302"/>
        <v>3</v>
      </c>
      <c r="D1651" s="17">
        <f t="shared" si="303"/>
        <v>12</v>
      </c>
      <c r="E1651" s="18">
        <v>2762.2462806989747</v>
      </c>
      <c r="F1651">
        <f t="shared" si="309"/>
        <v>1649</v>
      </c>
      <c r="L1651" s="20">
        <f t="shared" si="312"/>
        <v>2762.2462806989747</v>
      </c>
      <c r="N1651" s="2">
        <f t="shared" si="310"/>
        <v>554.52963446812407</v>
      </c>
      <c r="O1651" s="2">
        <f t="shared" si="307"/>
        <v>2207.7166462308505</v>
      </c>
      <c r="P1651" s="2">
        <f t="shared" si="308"/>
        <v>0</v>
      </c>
      <c r="R1651" s="12">
        <v>39266</v>
      </c>
      <c r="S1651" s="17">
        <f t="shared" si="304"/>
        <v>7</v>
      </c>
      <c r="T1651" s="17">
        <f t="shared" si="305"/>
        <v>2</v>
      </c>
      <c r="U1651" s="17">
        <f t="shared" si="306"/>
        <v>3</v>
      </c>
      <c r="V1651" s="18">
        <v>1726.4675462489845</v>
      </c>
      <c r="W1651">
        <f t="shared" si="311"/>
        <v>7111</v>
      </c>
    </row>
    <row r="1652" spans="1:23">
      <c r="A1652" s="12">
        <v>39284</v>
      </c>
      <c r="B1652" s="17">
        <f t="shared" si="301"/>
        <v>7</v>
      </c>
      <c r="C1652" s="17">
        <f t="shared" si="302"/>
        <v>6</v>
      </c>
      <c r="D1652" s="17">
        <f t="shared" si="303"/>
        <v>21</v>
      </c>
      <c r="E1652" s="18">
        <v>2761.9066169796879</v>
      </c>
      <c r="F1652">
        <f t="shared" si="309"/>
        <v>1650</v>
      </c>
      <c r="L1652" s="20">
        <f t="shared" si="312"/>
        <v>2761.9066169796879</v>
      </c>
      <c r="N1652" s="2">
        <f t="shared" si="310"/>
        <v>554.52963446812407</v>
      </c>
      <c r="O1652" s="2">
        <f t="shared" si="307"/>
        <v>2207.3769825115637</v>
      </c>
      <c r="P1652" s="2">
        <f t="shared" si="308"/>
        <v>0</v>
      </c>
      <c r="R1652" s="12">
        <v>39401</v>
      </c>
      <c r="S1652" s="17">
        <f t="shared" si="304"/>
        <v>11</v>
      </c>
      <c r="T1652" s="17">
        <f t="shared" si="305"/>
        <v>4</v>
      </c>
      <c r="U1652" s="17">
        <f t="shared" si="306"/>
        <v>15</v>
      </c>
      <c r="V1652" s="18">
        <v>1726.9816529879297</v>
      </c>
      <c r="W1652">
        <f t="shared" si="311"/>
        <v>7110</v>
      </c>
    </row>
    <row r="1653" spans="1:23">
      <c r="A1653" s="12">
        <v>39175</v>
      </c>
      <c r="B1653" s="17">
        <f t="shared" si="301"/>
        <v>4</v>
      </c>
      <c r="C1653" s="17">
        <f t="shared" si="302"/>
        <v>2</v>
      </c>
      <c r="D1653" s="17">
        <f t="shared" si="303"/>
        <v>3</v>
      </c>
      <c r="E1653" s="18">
        <v>2761</v>
      </c>
      <c r="F1653">
        <f t="shared" si="309"/>
        <v>1651</v>
      </c>
      <c r="L1653" s="20">
        <f t="shared" si="312"/>
        <v>2761</v>
      </c>
      <c r="N1653" s="2">
        <f t="shared" si="310"/>
        <v>554.52963446812407</v>
      </c>
      <c r="O1653" s="2">
        <f t="shared" si="307"/>
        <v>2206.4703655318758</v>
      </c>
      <c r="P1653" s="2">
        <f t="shared" si="308"/>
        <v>0</v>
      </c>
      <c r="R1653" s="12">
        <v>39159</v>
      </c>
      <c r="S1653" s="17">
        <f t="shared" si="304"/>
        <v>3</v>
      </c>
      <c r="T1653" s="17">
        <f t="shared" si="305"/>
        <v>7</v>
      </c>
      <c r="U1653" s="17">
        <f t="shared" si="306"/>
        <v>18</v>
      </c>
      <c r="V1653" s="18">
        <v>1727</v>
      </c>
      <c r="W1653">
        <f t="shared" si="311"/>
        <v>7109</v>
      </c>
    </row>
    <row r="1654" spans="1:23">
      <c r="A1654" s="12">
        <v>39295</v>
      </c>
      <c r="B1654" s="17">
        <f t="shared" si="301"/>
        <v>8</v>
      </c>
      <c r="C1654" s="17">
        <f t="shared" si="302"/>
        <v>3</v>
      </c>
      <c r="D1654" s="17">
        <f t="shared" si="303"/>
        <v>1</v>
      </c>
      <c r="E1654" s="18">
        <v>2760.3894591738281</v>
      </c>
      <c r="F1654">
        <f t="shared" si="309"/>
        <v>1652</v>
      </c>
      <c r="L1654" s="20">
        <f t="shared" si="312"/>
        <v>2760.3894591738281</v>
      </c>
      <c r="N1654" s="2">
        <f t="shared" si="310"/>
        <v>554.52963446812407</v>
      </c>
      <c r="O1654" s="2">
        <f t="shared" si="307"/>
        <v>2205.8598247057039</v>
      </c>
      <c r="P1654" s="2">
        <f t="shared" si="308"/>
        <v>0</v>
      </c>
      <c r="R1654" s="12">
        <v>39236</v>
      </c>
      <c r="S1654" s="17">
        <f t="shared" si="304"/>
        <v>6</v>
      </c>
      <c r="T1654" s="17">
        <f t="shared" si="305"/>
        <v>7</v>
      </c>
      <c r="U1654" s="17">
        <f t="shared" si="306"/>
        <v>3</v>
      </c>
      <c r="V1654" s="18">
        <v>1727</v>
      </c>
      <c r="W1654">
        <f t="shared" si="311"/>
        <v>7108</v>
      </c>
    </row>
    <row r="1655" spans="1:23">
      <c r="A1655" s="12">
        <v>39378</v>
      </c>
      <c r="B1655" s="17">
        <f t="shared" si="301"/>
        <v>10</v>
      </c>
      <c r="C1655" s="17">
        <f t="shared" si="302"/>
        <v>2</v>
      </c>
      <c r="D1655" s="17">
        <f t="shared" si="303"/>
        <v>23</v>
      </c>
      <c r="E1655" s="18">
        <v>2759.6880989089846</v>
      </c>
      <c r="F1655">
        <f t="shared" si="309"/>
        <v>1653</v>
      </c>
      <c r="L1655" s="20">
        <f t="shared" si="312"/>
        <v>2759.6880989089846</v>
      </c>
      <c r="N1655" s="2">
        <f t="shared" si="310"/>
        <v>554.52963446812407</v>
      </c>
      <c r="O1655" s="2">
        <f t="shared" si="307"/>
        <v>2205.1584644408604</v>
      </c>
      <c r="P1655" s="2">
        <f t="shared" si="308"/>
        <v>0</v>
      </c>
      <c r="R1655" s="12">
        <v>39165</v>
      </c>
      <c r="S1655" s="17">
        <f t="shared" si="304"/>
        <v>3</v>
      </c>
      <c r="T1655" s="17">
        <f t="shared" si="305"/>
        <v>6</v>
      </c>
      <c r="U1655" s="17">
        <f t="shared" si="306"/>
        <v>24</v>
      </c>
      <c r="V1655" s="18">
        <v>1728</v>
      </c>
      <c r="W1655">
        <f t="shared" si="311"/>
        <v>7107</v>
      </c>
    </row>
    <row r="1656" spans="1:23">
      <c r="A1656" s="12">
        <v>39196</v>
      </c>
      <c r="B1656" s="17">
        <f t="shared" si="301"/>
        <v>4</v>
      </c>
      <c r="C1656" s="17">
        <f t="shared" si="302"/>
        <v>2</v>
      </c>
      <c r="D1656" s="17">
        <f t="shared" si="303"/>
        <v>24</v>
      </c>
      <c r="E1656" s="18">
        <v>2759</v>
      </c>
      <c r="F1656">
        <f t="shared" si="309"/>
        <v>1654</v>
      </c>
      <c r="L1656" s="20">
        <f t="shared" si="312"/>
        <v>2759</v>
      </c>
      <c r="N1656" s="2">
        <f t="shared" si="310"/>
        <v>554.52963446812407</v>
      </c>
      <c r="O1656" s="2">
        <f t="shared" si="307"/>
        <v>2204.4703655318758</v>
      </c>
      <c r="P1656" s="2">
        <f t="shared" si="308"/>
        <v>0</v>
      </c>
      <c r="R1656" s="12">
        <v>39253</v>
      </c>
      <c r="S1656" s="17">
        <f t="shared" si="304"/>
        <v>6</v>
      </c>
      <c r="T1656" s="17">
        <f t="shared" si="305"/>
        <v>3</v>
      </c>
      <c r="U1656" s="17">
        <f t="shared" si="306"/>
        <v>20</v>
      </c>
      <c r="V1656" s="18">
        <v>1728.27</v>
      </c>
      <c r="W1656">
        <f t="shared" si="311"/>
        <v>7106</v>
      </c>
    </row>
    <row r="1657" spans="1:23">
      <c r="A1657" s="12">
        <v>39218</v>
      </c>
      <c r="B1657" s="17">
        <f t="shared" si="301"/>
        <v>5</v>
      </c>
      <c r="C1657" s="17">
        <f t="shared" si="302"/>
        <v>3</v>
      </c>
      <c r="D1657" s="17">
        <f t="shared" si="303"/>
        <v>16</v>
      </c>
      <c r="E1657" s="18">
        <v>2759</v>
      </c>
      <c r="F1657">
        <f t="shared" si="309"/>
        <v>1655</v>
      </c>
      <c r="L1657" s="20">
        <f t="shared" si="312"/>
        <v>2759</v>
      </c>
      <c r="N1657" s="2">
        <f t="shared" si="310"/>
        <v>554.52963446812407</v>
      </c>
      <c r="O1657" s="2">
        <f t="shared" si="307"/>
        <v>2204.4703655318758</v>
      </c>
      <c r="P1657" s="2">
        <f t="shared" si="308"/>
        <v>0</v>
      </c>
      <c r="R1657" s="12">
        <v>39252</v>
      </c>
      <c r="S1657" s="17">
        <f t="shared" si="304"/>
        <v>6</v>
      </c>
      <c r="T1657" s="17">
        <f t="shared" si="305"/>
        <v>2</v>
      </c>
      <c r="U1657" s="17">
        <f t="shared" si="306"/>
        <v>19</v>
      </c>
      <c r="V1657" s="18">
        <v>1728.38</v>
      </c>
      <c r="W1657">
        <f t="shared" si="311"/>
        <v>7105</v>
      </c>
    </row>
    <row r="1658" spans="1:23">
      <c r="A1658" s="12">
        <v>39222</v>
      </c>
      <c r="B1658" s="17">
        <f t="shared" si="301"/>
        <v>5</v>
      </c>
      <c r="C1658" s="17">
        <f t="shared" si="302"/>
        <v>7</v>
      </c>
      <c r="D1658" s="17">
        <f t="shared" si="303"/>
        <v>20</v>
      </c>
      <c r="E1658" s="18">
        <v>2759</v>
      </c>
      <c r="F1658">
        <f t="shared" si="309"/>
        <v>1656</v>
      </c>
      <c r="L1658" s="20">
        <f t="shared" si="312"/>
        <v>2759</v>
      </c>
      <c r="N1658" s="2">
        <f t="shared" si="310"/>
        <v>554.52963446812407</v>
      </c>
      <c r="O1658" s="2">
        <f t="shared" si="307"/>
        <v>2204.4703655318758</v>
      </c>
      <c r="P1658" s="2">
        <f t="shared" si="308"/>
        <v>0</v>
      </c>
      <c r="R1658" s="12">
        <v>39357</v>
      </c>
      <c r="S1658" s="17">
        <f t="shared" si="304"/>
        <v>10</v>
      </c>
      <c r="T1658" s="17">
        <f t="shared" si="305"/>
        <v>2</v>
      </c>
      <c r="U1658" s="17">
        <f t="shared" si="306"/>
        <v>2</v>
      </c>
      <c r="V1658" s="18">
        <v>1728.8244713073827</v>
      </c>
      <c r="W1658">
        <f t="shared" si="311"/>
        <v>7104</v>
      </c>
    </row>
    <row r="1659" spans="1:23">
      <c r="A1659" s="12">
        <v>39308</v>
      </c>
      <c r="B1659" s="17">
        <f t="shared" si="301"/>
        <v>8</v>
      </c>
      <c r="C1659" s="17">
        <f t="shared" si="302"/>
        <v>2</v>
      </c>
      <c r="D1659" s="17">
        <f t="shared" si="303"/>
        <v>14</v>
      </c>
      <c r="E1659" s="18">
        <v>2758.5481322841797</v>
      </c>
      <c r="F1659">
        <f t="shared" si="309"/>
        <v>1657</v>
      </c>
      <c r="L1659" s="20">
        <f t="shared" si="312"/>
        <v>2758.5481322841797</v>
      </c>
      <c r="N1659" s="2">
        <f t="shared" si="310"/>
        <v>554.52963446812407</v>
      </c>
      <c r="O1659" s="2">
        <f t="shared" si="307"/>
        <v>2204.0184978160555</v>
      </c>
      <c r="P1659" s="2">
        <f t="shared" si="308"/>
        <v>0</v>
      </c>
      <c r="R1659" s="12">
        <v>39141</v>
      </c>
      <c r="S1659" s="17">
        <f t="shared" si="304"/>
        <v>2</v>
      </c>
      <c r="T1659" s="17">
        <f t="shared" si="305"/>
        <v>3</v>
      </c>
      <c r="U1659" s="17">
        <f t="shared" si="306"/>
        <v>28</v>
      </c>
      <c r="V1659" s="18">
        <v>1728.88</v>
      </c>
      <c r="W1659">
        <f t="shared" si="311"/>
        <v>7103</v>
      </c>
    </row>
    <row r="1660" spans="1:23">
      <c r="A1660" s="12">
        <v>39226</v>
      </c>
      <c r="B1660" s="17">
        <f t="shared" si="301"/>
        <v>5</v>
      </c>
      <c r="C1660" s="17">
        <f t="shared" si="302"/>
        <v>4</v>
      </c>
      <c r="D1660" s="17">
        <f t="shared" si="303"/>
        <v>24</v>
      </c>
      <c r="E1660" s="18">
        <v>2758.24</v>
      </c>
      <c r="F1660">
        <f t="shared" si="309"/>
        <v>1658</v>
      </c>
      <c r="L1660" s="20">
        <f t="shared" si="312"/>
        <v>2758.24</v>
      </c>
      <c r="N1660" s="2">
        <f t="shared" si="310"/>
        <v>554.52963446812407</v>
      </c>
      <c r="O1660" s="2">
        <f t="shared" si="307"/>
        <v>2203.7103655318756</v>
      </c>
      <c r="P1660" s="2">
        <f t="shared" si="308"/>
        <v>0</v>
      </c>
      <c r="R1660" s="12">
        <v>39171</v>
      </c>
      <c r="S1660" s="17">
        <f t="shared" si="304"/>
        <v>3</v>
      </c>
      <c r="T1660" s="17">
        <f t="shared" si="305"/>
        <v>5</v>
      </c>
      <c r="U1660" s="17">
        <f t="shared" si="306"/>
        <v>30</v>
      </c>
      <c r="V1660" s="18">
        <v>1729.46</v>
      </c>
      <c r="W1660">
        <f t="shared" si="311"/>
        <v>7102</v>
      </c>
    </row>
    <row r="1661" spans="1:23">
      <c r="A1661" s="12">
        <v>39111</v>
      </c>
      <c r="B1661" s="17">
        <f t="shared" si="301"/>
        <v>1</v>
      </c>
      <c r="C1661" s="17">
        <f t="shared" si="302"/>
        <v>1</v>
      </c>
      <c r="D1661" s="17">
        <f t="shared" si="303"/>
        <v>29</v>
      </c>
      <c r="E1661" s="18">
        <v>2757.21</v>
      </c>
      <c r="F1661">
        <f t="shared" si="309"/>
        <v>1659</v>
      </c>
      <c r="L1661" s="20">
        <f t="shared" si="312"/>
        <v>2757.21</v>
      </c>
      <c r="N1661" s="2">
        <f t="shared" si="310"/>
        <v>554.52963446812407</v>
      </c>
      <c r="O1661" s="2">
        <f t="shared" si="307"/>
        <v>2202.6803655318759</v>
      </c>
      <c r="P1661" s="2">
        <f t="shared" si="308"/>
        <v>0</v>
      </c>
      <c r="R1661" s="12">
        <v>39234</v>
      </c>
      <c r="S1661" s="17">
        <f t="shared" si="304"/>
        <v>6</v>
      </c>
      <c r="T1661" s="17">
        <f t="shared" si="305"/>
        <v>5</v>
      </c>
      <c r="U1661" s="17">
        <f t="shared" si="306"/>
        <v>1</v>
      </c>
      <c r="V1661" s="18">
        <v>1729.6</v>
      </c>
      <c r="W1661">
        <f t="shared" si="311"/>
        <v>7101</v>
      </c>
    </row>
    <row r="1662" spans="1:23">
      <c r="A1662" s="12">
        <v>39301</v>
      </c>
      <c r="B1662" s="17">
        <f t="shared" si="301"/>
        <v>8</v>
      </c>
      <c r="C1662" s="17">
        <f t="shared" si="302"/>
        <v>2</v>
      </c>
      <c r="D1662" s="17">
        <f t="shared" si="303"/>
        <v>7</v>
      </c>
      <c r="E1662" s="18">
        <v>2756.2813711800782</v>
      </c>
      <c r="F1662">
        <f t="shared" si="309"/>
        <v>1660</v>
      </c>
      <c r="L1662" s="20">
        <f t="shared" si="312"/>
        <v>2756.2813711800782</v>
      </c>
      <c r="N1662" s="2">
        <f t="shared" si="310"/>
        <v>554.52963446812407</v>
      </c>
      <c r="O1662" s="2">
        <f t="shared" si="307"/>
        <v>2201.751736711954</v>
      </c>
      <c r="P1662" s="2">
        <f t="shared" si="308"/>
        <v>0</v>
      </c>
      <c r="R1662" s="12">
        <v>39286</v>
      </c>
      <c r="S1662" s="17">
        <f t="shared" si="304"/>
        <v>7</v>
      </c>
      <c r="T1662" s="17">
        <f t="shared" si="305"/>
        <v>1</v>
      </c>
      <c r="U1662" s="17">
        <f t="shared" si="306"/>
        <v>23</v>
      </c>
      <c r="V1662" s="18">
        <v>1729.6741919040235</v>
      </c>
      <c r="W1662">
        <f t="shared" si="311"/>
        <v>7100</v>
      </c>
    </row>
    <row r="1663" spans="1:23">
      <c r="A1663" s="12">
        <v>39208</v>
      </c>
      <c r="B1663" s="17">
        <f t="shared" si="301"/>
        <v>5</v>
      </c>
      <c r="C1663" s="17">
        <f t="shared" si="302"/>
        <v>7</v>
      </c>
      <c r="D1663" s="17">
        <f t="shared" si="303"/>
        <v>6</v>
      </c>
      <c r="E1663" s="18">
        <v>2756</v>
      </c>
      <c r="F1663">
        <f t="shared" si="309"/>
        <v>1661</v>
      </c>
      <c r="L1663" s="20">
        <f t="shared" si="312"/>
        <v>2756</v>
      </c>
      <c r="N1663" s="2">
        <f t="shared" si="310"/>
        <v>554.52963446812407</v>
      </c>
      <c r="O1663" s="2">
        <f t="shared" si="307"/>
        <v>2201.4703655318758</v>
      </c>
      <c r="P1663" s="2">
        <f t="shared" si="308"/>
        <v>0</v>
      </c>
      <c r="R1663" s="12">
        <v>39145</v>
      </c>
      <c r="S1663" s="17">
        <f t="shared" si="304"/>
        <v>3</v>
      </c>
      <c r="T1663" s="17">
        <f t="shared" si="305"/>
        <v>7</v>
      </c>
      <c r="U1663" s="17">
        <f t="shared" si="306"/>
        <v>4</v>
      </c>
      <c r="V1663" s="18">
        <v>1730</v>
      </c>
      <c r="W1663">
        <f t="shared" si="311"/>
        <v>7099</v>
      </c>
    </row>
    <row r="1664" spans="1:23">
      <c r="A1664" s="12">
        <v>39229</v>
      </c>
      <c r="B1664" s="17">
        <f t="shared" si="301"/>
        <v>5</v>
      </c>
      <c r="C1664" s="17">
        <f t="shared" si="302"/>
        <v>7</v>
      </c>
      <c r="D1664" s="17">
        <f t="shared" si="303"/>
        <v>27</v>
      </c>
      <c r="E1664" s="18">
        <v>2756</v>
      </c>
      <c r="F1664">
        <f t="shared" si="309"/>
        <v>1662</v>
      </c>
      <c r="L1664" s="20">
        <f t="shared" si="312"/>
        <v>2756</v>
      </c>
      <c r="N1664" s="2">
        <f t="shared" si="310"/>
        <v>554.52963446812407</v>
      </c>
      <c r="O1664" s="2">
        <f t="shared" si="307"/>
        <v>2201.4703655318758</v>
      </c>
      <c r="P1664" s="2">
        <f t="shared" si="308"/>
        <v>0</v>
      </c>
      <c r="R1664" s="12">
        <v>39319</v>
      </c>
      <c r="S1664" s="17">
        <f t="shared" si="304"/>
        <v>8</v>
      </c>
      <c r="T1664" s="17">
        <f t="shared" si="305"/>
        <v>6</v>
      </c>
      <c r="U1664" s="17">
        <f t="shared" si="306"/>
        <v>25</v>
      </c>
      <c r="V1664" s="18">
        <v>1730.1468271243359</v>
      </c>
      <c r="W1664">
        <f t="shared" si="311"/>
        <v>7098</v>
      </c>
    </row>
    <row r="1665" spans="1:23">
      <c r="A1665" s="12">
        <v>39240</v>
      </c>
      <c r="B1665" s="17">
        <f t="shared" si="301"/>
        <v>6</v>
      </c>
      <c r="C1665" s="17">
        <f t="shared" si="302"/>
        <v>4</v>
      </c>
      <c r="D1665" s="17">
        <f t="shared" si="303"/>
        <v>7</v>
      </c>
      <c r="E1665" s="18">
        <v>2756</v>
      </c>
      <c r="F1665">
        <f t="shared" si="309"/>
        <v>1663</v>
      </c>
      <c r="L1665" s="20">
        <f t="shared" si="312"/>
        <v>2756</v>
      </c>
      <c r="N1665" s="2">
        <f t="shared" si="310"/>
        <v>554.52963446812407</v>
      </c>
      <c r="O1665" s="2">
        <f t="shared" si="307"/>
        <v>2201.4703655318758</v>
      </c>
      <c r="P1665" s="2">
        <f t="shared" si="308"/>
        <v>0</v>
      </c>
      <c r="R1665" s="12">
        <v>39376</v>
      </c>
      <c r="S1665" s="17">
        <f t="shared" si="304"/>
        <v>10</v>
      </c>
      <c r="T1665" s="17">
        <f t="shared" si="305"/>
        <v>7</v>
      </c>
      <c r="U1665" s="17">
        <f t="shared" si="306"/>
        <v>21</v>
      </c>
      <c r="V1665" s="18">
        <v>1730.1627289114451</v>
      </c>
      <c r="W1665">
        <f t="shared" si="311"/>
        <v>7097</v>
      </c>
    </row>
    <row r="1666" spans="1:23">
      <c r="A1666" s="12">
        <v>39112</v>
      </c>
      <c r="B1666" s="17">
        <f t="shared" ref="B1666:B1729" si="313">MONTH(A1666)</f>
        <v>1</v>
      </c>
      <c r="C1666" s="17">
        <f t="shared" ref="C1666:C1729" si="314">WEEKDAY(A1666,2)</f>
        <v>2</v>
      </c>
      <c r="D1666" s="17">
        <f t="shared" ref="D1666:D1729" si="315">DAY(A1666)</f>
        <v>30</v>
      </c>
      <c r="E1666" s="18">
        <v>2755.45</v>
      </c>
      <c r="F1666">
        <f t="shared" si="309"/>
        <v>1664</v>
      </c>
      <c r="L1666" s="20">
        <f t="shared" si="312"/>
        <v>2755.45</v>
      </c>
      <c r="N1666" s="2">
        <f t="shared" si="310"/>
        <v>554.52963446812407</v>
      </c>
      <c r="O1666" s="2">
        <f t="shared" si="307"/>
        <v>2200.9203655318756</v>
      </c>
      <c r="P1666" s="2">
        <f t="shared" si="308"/>
        <v>0</v>
      </c>
      <c r="R1666" s="12">
        <v>39358</v>
      </c>
      <c r="S1666" s="17">
        <f t="shared" ref="S1666:S1729" si="316">MONTH(R1666)</f>
        <v>10</v>
      </c>
      <c r="T1666" s="17">
        <f t="shared" ref="T1666:T1729" si="317">WEEKDAY(R1666,2)</f>
        <v>3</v>
      </c>
      <c r="U1666" s="17">
        <f t="shared" ref="U1666:U1729" si="318">DAY(R1666)</f>
        <v>3</v>
      </c>
      <c r="V1666" s="18">
        <v>1730.3187041951173</v>
      </c>
      <c r="W1666">
        <f t="shared" si="311"/>
        <v>7096</v>
      </c>
    </row>
    <row r="1667" spans="1:23">
      <c r="A1667" s="12">
        <v>39318</v>
      </c>
      <c r="B1667" s="17">
        <f t="shared" si="313"/>
        <v>8</v>
      </c>
      <c r="C1667" s="17">
        <f t="shared" si="314"/>
        <v>5</v>
      </c>
      <c r="D1667" s="17">
        <f t="shared" si="315"/>
        <v>24</v>
      </c>
      <c r="E1667" s="18">
        <v>2755.4338339910155</v>
      </c>
      <c r="F1667">
        <f t="shared" si="309"/>
        <v>1665</v>
      </c>
      <c r="L1667" s="20">
        <f t="shared" si="312"/>
        <v>2755.4338339910155</v>
      </c>
      <c r="N1667" s="2">
        <f t="shared" si="310"/>
        <v>554.52963446812407</v>
      </c>
      <c r="O1667" s="2">
        <f t="shared" ref="O1667:O1730" si="319">IF(E1667-N1667&lt;0,0,E1667-N1667)</f>
        <v>2200.9041995228913</v>
      </c>
      <c r="P1667" s="2">
        <f t="shared" ref="P1667:P1730" si="320">E1667-N1667-O1667</f>
        <v>0</v>
      </c>
      <c r="R1667" s="12">
        <v>39111</v>
      </c>
      <c r="S1667" s="17">
        <f t="shared" si="316"/>
        <v>1</v>
      </c>
      <c r="T1667" s="17">
        <f t="shared" si="317"/>
        <v>1</v>
      </c>
      <c r="U1667" s="17">
        <f t="shared" si="318"/>
        <v>29</v>
      </c>
      <c r="V1667" s="18">
        <v>1730.33</v>
      </c>
      <c r="W1667">
        <f t="shared" si="311"/>
        <v>7095</v>
      </c>
    </row>
    <row r="1668" spans="1:23">
      <c r="A1668" s="12">
        <v>39286</v>
      </c>
      <c r="B1668" s="17">
        <f t="shared" si="313"/>
        <v>7</v>
      </c>
      <c r="C1668" s="17">
        <f t="shared" si="314"/>
        <v>1</v>
      </c>
      <c r="D1668" s="17">
        <f t="shared" si="315"/>
        <v>23</v>
      </c>
      <c r="E1668" s="18">
        <v>2755.3160084822266</v>
      </c>
      <c r="F1668">
        <f t="shared" ref="F1668:F1731" si="321">1+F1667</f>
        <v>1666</v>
      </c>
      <c r="L1668" s="20">
        <f t="shared" si="312"/>
        <v>2755.3160084822266</v>
      </c>
      <c r="N1668" s="2">
        <f t="shared" ref="N1668:N1731" si="322">N1667</f>
        <v>554.52963446812407</v>
      </c>
      <c r="O1668" s="2">
        <f t="shared" si="319"/>
        <v>2200.7863740141024</v>
      </c>
      <c r="P1668" s="2">
        <f t="shared" si="320"/>
        <v>0</v>
      </c>
      <c r="R1668" s="12">
        <v>39364</v>
      </c>
      <c r="S1668" s="17">
        <f t="shared" si="316"/>
        <v>10</v>
      </c>
      <c r="T1668" s="17">
        <f t="shared" si="317"/>
        <v>2</v>
      </c>
      <c r="U1668" s="17">
        <f t="shared" si="318"/>
        <v>9</v>
      </c>
      <c r="V1668" s="18">
        <v>1730.6603564328516</v>
      </c>
      <c r="W1668">
        <f t="shared" ref="W1668:W1731" si="323">W1667-1</f>
        <v>7094</v>
      </c>
    </row>
    <row r="1669" spans="1:23">
      <c r="A1669" s="12">
        <v>39320</v>
      </c>
      <c r="B1669" s="17">
        <f t="shared" si="313"/>
        <v>8</v>
      </c>
      <c r="C1669" s="17">
        <f t="shared" si="314"/>
        <v>7</v>
      </c>
      <c r="D1669" s="17">
        <f t="shared" si="315"/>
        <v>26</v>
      </c>
      <c r="E1669" s="18">
        <v>2755.0350995462895</v>
      </c>
      <c r="F1669">
        <f t="shared" si="321"/>
        <v>1667</v>
      </c>
      <c r="L1669" s="20">
        <f t="shared" si="312"/>
        <v>2755.0350995462895</v>
      </c>
      <c r="N1669" s="2">
        <f t="shared" si="322"/>
        <v>554.52963446812407</v>
      </c>
      <c r="O1669" s="2">
        <f t="shared" si="319"/>
        <v>2200.5054650781653</v>
      </c>
      <c r="P1669" s="2">
        <f t="shared" si="320"/>
        <v>0</v>
      </c>
      <c r="R1669" s="12">
        <v>39099</v>
      </c>
      <c r="S1669" s="17">
        <f t="shared" si="316"/>
        <v>1</v>
      </c>
      <c r="T1669" s="17">
        <f t="shared" si="317"/>
        <v>3</v>
      </c>
      <c r="U1669" s="17">
        <f t="shared" si="318"/>
        <v>17</v>
      </c>
      <c r="V1669" s="18">
        <v>1731</v>
      </c>
      <c r="W1669">
        <f t="shared" si="323"/>
        <v>7093</v>
      </c>
    </row>
    <row r="1670" spans="1:23">
      <c r="A1670" s="12">
        <v>39219</v>
      </c>
      <c r="B1670" s="17">
        <f t="shared" si="313"/>
        <v>5</v>
      </c>
      <c r="C1670" s="17">
        <f t="shared" si="314"/>
        <v>4</v>
      </c>
      <c r="D1670" s="17">
        <f t="shared" si="315"/>
        <v>17</v>
      </c>
      <c r="E1670" s="18">
        <v>2754</v>
      </c>
      <c r="F1670">
        <f t="shared" si="321"/>
        <v>1668</v>
      </c>
      <c r="L1670" s="20">
        <f t="shared" si="312"/>
        <v>2754</v>
      </c>
      <c r="N1670" s="2">
        <f t="shared" si="322"/>
        <v>554.52963446812407</v>
      </c>
      <c r="O1670" s="2">
        <f t="shared" si="319"/>
        <v>2199.4703655318758</v>
      </c>
      <c r="P1670" s="2">
        <f t="shared" si="320"/>
        <v>0</v>
      </c>
      <c r="R1670" s="12">
        <v>39158</v>
      </c>
      <c r="S1670" s="17">
        <f t="shared" si="316"/>
        <v>3</v>
      </c>
      <c r="T1670" s="17">
        <f t="shared" si="317"/>
        <v>6</v>
      </c>
      <c r="U1670" s="17">
        <f t="shared" si="318"/>
        <v>17</v>
      </c>
      <c r="V1670" s="18">
        <v>1731</v>
      </c>
      <c r="W1670">
        <f t="shared" si="323"/>
        <v>7092</v>
      </c>
    </row>
    <row r="1671" spans="1:23">
      <c r="A1671" s="12">
        <v>39387</v>
      </c>
      <c r="B1671" s="17">
        <f t="shared" si="313"/>
        <v>11</v>
      </c>
      <c r="C1671" s="17">
        <f t="shared" si="314"/>
        <v>4</v>
      </c>
      <c r="D1671" s="17">
        <f t="shared" si="315"/>
        <v>1</v>
      </c>
      <c r="E1671" s="18">
        <v>2753.6807001761717</v>
      </c>
      <c r="F1671">
        <f t="shared" si="321"/>
        <v>1669</v>
      </c>
      <c r="L1671" s="20">
        <f t="shared" si="312"/>
        <v>2753.6807001761717</v>
      </c>
      <c r="N1671" s="2">
        <f t="shared" si="322"/>
        <v>554.52963446812407</v>
      </c>
      <c r="O1671" s="2">
        <f t="shared" si="319"/>
        <v>2199.1510657080476</v>
      </c>
      <c r="P1671" s="2">
        <f t="shared" si="320"/>
        <v>0</v>
      </c>
      <c r="R1671" s="12">
        <v>39195</v>
      </c>
      <c r="S1671" s="17">
        <f t="shared" si="316"/>
        <v>4</v>
      </c>
      <c r="T1671" s="17">
        <f t="shared" si="317"/>
        <v>1</v>
      </c>
      <c r="U1671" s="17">
        <f t="shared" si="318"/>
        <v>23</v>
      </c>
      <c r="V1671" s="18">
        <v>1731</v>
      </c>
      <c r="W1671">
        <f t="shared" si="323"/>
        <v>7091</v>
      </c>
    </row>
    <row r="1672" spans="1:23">
      <c r="A1672" s="12">
        <v>39376</v>
      </c>
      <c r="B1672" s="17">
        <f t="shared" si="313"/>
        <v>10</v>
      </c>
      <c r="C1672" s="17">
        <f t="shared" si="314"/>
        <v>7</v>
      </c>
      <c r="D1672" s="17">
        <f t="shared" si="315"/>
        <v>21</v>
      </c>
      <c r="E1672" s="18">
        <v>2753.6731572248045</v>
      </c>
      <c r="F1672">
        <f t="shared" si="321"/>
        <v>1670</v>
      </c>
      <c r="L1672" s="20">
        <f t="shared" si="312"/>
        <v>2753.6731572248045</v>
      </c>
      <c r="N1672" s="2">
        <f t="shared" si="322"/>
        <v>554.52963446812407</v>
      </c>
      <c r="O1672" s="2">
        <f t="shared" si="319"/>
        <v>2199.1435227566803</v>
      </c>
      <c r="P1672" s="2">
        <f t="shared" si="320"/>
        <v>0</v>
      </c>
      <c r="R1672" s="12">
        <v>39243</v>
      </c>
      <c r="S1672" s="17">
        <f t="shared" si="316"/>
        <v>6</v>
      </c>
      <c r="T1672" s="17">
        <f t="shared" si="317"/>
        <v>7</v>
      </c>
      <c r="U1672" s="17">
        <f t="shared" si="318"/>
        <v>10</v>
      </c>
      <c r="V1672" s="18">
        <v>1731.01</v>
      </c>
      <c r="W1672">
        <f t="shared" si="323"/>
        <v>7090</v>
      </c>
    </row>
    <row r="1673" spans="1:23">
      <c r="A1673" s="12">
        <v>39247</v>
      </c>
      <c r="B1673" s="17">
        <f t="shared" si="313"/>
        <v>6</v>
      </c>
      <c r="C1673" s="17">
        <f t="shared" si="314"/>
        <v>4</v>
      </c>
      <c r="D1673" s="17">
        <f t="shared" si="315"/>
        <v>14</v>
      </c>
      <c r="E1673" s="18">
        <v>2753.4</v>
      </c>
      <c r="F1673">
        <f t="shared" si="321"/>
        <v>1671</v>
      </c>
      <c r="L1673" s="20">
        <f t="shared" si="312"/>
        <v>2753.4</v>
      </c>
      <c r="N1673" s="2">
        <f t="shared" si="322"/>
        <v>554.52963446812407</v>
      </c>
      <c r="O1673" s="2">
        <f t="shared" si="319"/>
        <v>2198.8703655318759</v>
      </c>
      <c r="P1673" s="2">
        <f t="shared" si="320"/>
        <v>0</v>
      </c>
      <c r="R1673" s="12">
        <v>39355</v>
      </c>
      <c r="S1673" s="17">
        <f t="shared" si="316"/>
        <v>9</v>
      </c>
      <c r="T1673" s="17">
        <f t="shared" si="317"/>
        <v>7</v>
      </c>
      <c r="U1673" s="17">
        <f t="shared" si="318"/>
        <v>30</v>
      </c>
      <c r="V1673" s="18">
        <v>1731.8190431545704</v>
      </c>
      <c r="W1673">
        <f t="shared" si="323"/>
        <v>7089</v>
      </c>
    </row>
    <row r="1674" spans="1:23">
      <c r="A1674" s="12">
        <v>39372</v>
      </c>
      <c r="B1674" s="17">
        <f t="shared" si="313"/>
        <v>10</v>
      </c>
      <c r="C1674" s="17">
        <f t="shared" si="314"/>
        <v>3</v>
      </c>
      <c r="D1674" s="17">
        <f t="shared" si="315"/>
        <v>17</v>
      </c>
      <c r="E1674" s="18">
        <v>2752.5012794066406</v>
      </c>
      <c r="F1674">
        <f t="shared" si="321"/>
        <v>1672</v>
      </c>
      <c r="L1674" s="20">
        <f t="shared" si="312"/>
        <v>2752.5012794066406</v>
      </c>
      <c r="N1674" s="2">
        <f t="shared" si="322"/>
        <v>554.52963446812407</v>
      </c>
      <c r="O1674" s="2">
        <f t="shared" si="319"/>
        <v>2197.9716449385164</v>
      </c>
      <c r="P1674" s="2">
        <f t="shared" si="320"/>
        <v>0</v>
      </c>
      <c r="R1674" s="12">
        <v>39438</v>
      </c>
      <c r="S1674" s="17">
        <f t="shared" si="316"/>
        <v>12</v>
      </c>
      <c r="T1674" s="17">
        <f t="shared" si="317"/>
        <v>6</v>
      </c>
      <c r="U1674" s="17">
        <f t="shared" si="318"/>
        <v>22</v>
      </c>
      <c r="V1674" s="18">
        <v>1732.5230241364452</v>
      </c>
      <c r="W1674">
        <f t="shared" si="323"/>
        <v>7088</v>
      </c>
    </row>
    <row r="1675" spans="1:23">
      <c r="A1675" s="12">
        <v>39361</v>
      </c>
      <c r="B1675" s="17">
        <f t="shared" si="313"/>
        <v>10</v>
      </c>
      <c r="C1675" s="17">
        <f t="shared" si="314"/>
        <v>6</v>
      </c>
      <c r="D1675" s="17">
        <f t="shared" si="315"/>
        <v>6</v>
      </c>
      <c r="E1675" s="18">
        <v>2752.0399476898438</v>
      </c>
      <c r="F1675">
        <f t="shared" si="321"/>
        <v>1673</v>
      </c>
      <c r="L1675" s="20">
        <f t="shared" si="312"/>
        <v>2752.0399476898438</v>
      </c>
      <c r="N1675" s="2">
        <f t="shared" si="322"/>
        <v>554.52963446812407</v>
      </c>
      <c r="O1675" s="2">
        <f t="shared" si="319"/>
        <v>2197.5103132217196</v>
      </c>
      <c r="P1675" s="2">
        <f t="shared" si="320"/>
        <v>0</v>
      </c>
      <c r="R1675" s="12">
        <v>39155</v>
      </c>
      <c r="S1675" s="17">
        <f t="shared" si="316"/>
        <v>3</v>
      </c>
      <c r="T1675" s="17">
        <f t="shared" si="317"/>
        <v>3</v>
      </c>
      <c r="U1675" s="17">
        <f t="shared" si="318"/>
        <v>14</v>
      </c>
      <c r="V1675" s="18">
        <v>1732.94</v>
      </c>
      <c r="W1675">
        <f t="shared" si="323"/>
        <v>7087</v>
      </c>
    </row>
    <row r="1676" spans="1:23">
      <c r="A1676" s="12">
        <v>39217</v>
      </c>
      <c r="B1676" s="17">
        <f t="shared" si="313"/>
        <v>5</v>
      </c>
      <c r="C1676" s="17">
        <f t="shared" si="314"/>
        <v>2</v>
      </c>
      <c r="D1676" s="17">
        <f t="shared" si="315"/>
        <v>15</v>
      </c>
      <c r="E1676" s="18">
        <v>2752.02</v>
      </c>
      <c r="F1676">
        <f t="shared" si="321"/>
        <v>1674</v>
      </c>
      <c r="L1676" s="20">
        <f t="shared" si="312"/>
        <v>2752.02</v>
      </c>
      <c r="N1676" s="2">
        <f t="shared" si="322"/>
        <v>554.52963446812407</v>
      </c>
      <c r="O1676" s="2">
        <f t="shared" si="319"/>
        <v>2197.4903655318758</v>
      </c>
      <c r="P1676" s="2">
        <f t="shared" si="320"/>
        <v>0</v>
      </c>
      <c r="R1676" s="12">
        <v>39221</v>
      </c>
      <c r="S1676" s="17">
        <f t="shared" si="316"/>
        <v>5</v>
      </c>
      <c r="T1676" s="17">
        <f t="shared" si="317"/>
        <v>6</v>
      </c>
      <c r="U1676" s="17">
        <f t="shared" si="318"/>
        <v>19</v>
      </c>
      <c r="V1676" s="18">
        <v>1733.03</v>
      </c>
      <c r="W1676">
        <f t="shared" si="323"/>
        <v>7086</v>
      </c>
    </row>
    <row r="1677" spans="1:23">
      <c r="A1677" s="12">
        <v>39176</v>
      </c>
      <c r="B1677" s="17">
        <f t="shared" si="313"/>
        <v>4</v>
      </c>
      <c r="C1677" s="17">
        <f t="shared" si="314"/>
        <v>3</v>
      </c>
      <c r="D1677" s="17">
        <f t="shared" si="315"/>
        <v>4</v>
      </c>
      <c r="E1677" s="18">
        <v>2752</v>
      </c>
      <c r="F1677">
        <f t="shared" si="321"/>
        <v>1675</v>
      </c>
      <c r="L1677" s="20">
        <f t="shared" si="312"/>
        <v>2752</v>
      </c>
      <c r="N1677" s="2">
        <f t="shared" si="322"/>
        <v>554.52963446812407</v>
      </c>
      <c r="O1677" s="2">
        <f t="shared" si="319"/>
        <v>2197.4703655318758</v>
      </c>
      <c r="P1677" s="2">
        <f t="shared" si="320"/>
        <v>0</v>
      </c>
      <c r="R1677" s="12">
        <v>39371</v>
      </c>
      <c r="S1677" s="17">
        <f t="shared" si="316"/>
        <v>10</v>
      </c>
      <c r="T1677" s="17">
        <f t="shared" si="317"/>
        <v>2</v>
      </c>
      <c r="U1677" s="17">
        <f t="shared" si="318"/>
        <v>16</v>
      </c>
      <c r="V1677" s="18">
        <v>1734.4175253028125</v>
      </c>
      <c r="W1677">
        <f t="shared" si="323"/>
        <v>7085</v>
      </c>
    </row>
    <row r="1678" spans="1:23">
      <c r="A1678" s="12">
        <v>39176</v>
      </c>
      <c r="B1678" s="17">
        <f t="shared" si="313"/>
        <v>4</v>
      </c>
      <c r="C1678" s="17">
        <f t="shared" si="314"/>
        <v>3</v>
      </c>
      <c r="D1678" s="17">
        <f t="shared" si="315"/>
        <v>4</v>
      </c>
      <c r="E1678" s="18">
        <v>2752</v>
      </c>
      <c r="F1678">
        <f t="shared" si="321"/>
        <v>1676</v>
      </c>
      <c r="L1678" s="20">
        <f t="shared" si="312"/>
        <v>2752</v>
      </c>
      <c r="N1678" s="2">
        <f t="shared" si="322"/>
        <v>554.52963446812407</v>
      </c>
      <c r="O1678" s="2">
        <f t="shared" si="319"/>
        <v>2197.4703655318758</v>
      </c>
      <c r="P1678" s="2">
        <f t="shared" si="320"/>
        <v>0</v>
      </c>
      <c r="R1678" s="12">
        <v>39392</v>
      </c>
      <c r="S1678" s="17">
        <f t="shared" si="316"/>
        <v>11</v>
      </c>
      <c r="T1678" s="17">
        <f t="shared" si="317"/>
        <v>2</v>
      </c>
      <c r="U1678" s="17">
        <f t="shared" si="318"/>
        <v>6</v>
      </c>
      <c r="V1678" s="18">
        <v>1734.4789881989452</v>
      </c>
      <c r="W1678">
        <f t="shared" si="323"/>
        <v>7084</v>
      </c>
    </row>
    <row r="1679" spans="1:23">
      <c r="A1679" s="12">
        <v>39278</v>
      </c>
      <c r="B1679" s="17">
        <f t="shared" si="313"/>
        <v>7</v>
      </c>
      <c r="C1679" s="17">
        <f t="shared" si="314"/>
        <v>7</v>
      </c>
      <c r="D1679" s="17">
        <f t="shared" si="315"/>
        <v>15</v>
      </c>
      <c r="E1679" s="18">
        <v>2751.5211285574214</v>
      </c>
      <c r="F1679">
        <f t="shared" si="321"/>
        <v>1677</v>
      </c>
      <c r="L1679" s="20">
        <f t="shared" si="312"/>
        <v>2751.5211285574214</v>
      </c>
      <c r="N1679" s="2">
        <f t="shared" si="322"/>
        <v>554.52963446812407</v>
      </c>
      <c r="O1679" s="2">
        <f t="shared" si="319"/>
        <v>2196.9914940892972</v>
      </c>
      <c r="P1679" s="2">
        <f t="shared" si="320"/>
        <v>0</v>
      </c>
      <c r="R1679" s="12">
        <v>39368</v>
      </c>
      <c r="S1679" s="17">
        <f t="shared" si="316"/>
        <v>10</v>
      </c>
      <c r="T1679" s="17">
        <f t="shared" si="317"/>
        <v>6</v>
      </c>
      <c r="U1679" s="17">
        <f t="shared" si="318"/>
        <v>13</v>
      </c>
      <c r="V1679" s="18">
        <v>1734.8081284065624</v>
      </c>
      <c r="W1679">
        <f t="shared" si="323"/>
        <v>7083</v>
      </c>
    </row>
    <row r="1680" spans="1:23">
      <c r="A1680" s="12">
        <v>39221</v>
      </c>
      <c r="B1680" s="17">
        <f t="shared" si="313"/>
        <v>5</v>
      </c>
      <c r="C1680" s="17">
        <f t="shared" si="314"/>
        <v>6</v>
      </c>
      <c r="D1680" s="17">
        <f t="shared" si="315"/>
        <v>19</v>
      </c>
      <c r="E1680" s="18">
        <v>2751</v>
      </c>
      <c r="F1680">
        <f t="shared" si="321"/>
        <v>1678</v>
      </c>
      <c r="L1680" s="20">
        <f t="shared" si="312"/>
        <v>2751</v>
      </c>
      <c r="N1680" s="2">
        <f t="shared" si="322"/>
        <v>554.52963446812407</v>
      </c>
      <c r="O1680" s="2">
        <f t="shared" si="319"/>
        <v>2196.4703655318758</v>
      </c>
      <c r="P1680" s="2">
        <f t="shared" si="320"/>
        <v>0</v>
      </c>
      <c r="R1680" s="12">
        <v>39263</v>
      </c>
      <c r="S1680" s="17">
        <f t="shared" si="316"/>
        <v>6</v>
      </c>
      <c r="T1680" s="17">
        <f t="shared" si="317"/>
        <v>6</v>
      </c>
      <c r="U1680" s="17">
        <f t="shared" si="318"/>
        <v>30</v>
      </c>
      <c r="V1680" s="18">
        <v>1734.96</v>
      </c>
      <c r="W1680">
        <f t="shared" si="323"/>
        <v>7082</v>
      </c>
    </row>
    <row r="1681" spans="1:23">
      <c r="A1681" s="12">
        <v>39371</v>
      </c>
      <c r="B1681" s="17">
        <f t="shared" si="313"/>
        <v>10</v>
      </c>
      <c r="C1681" s="17">
        <f t="shared" si="314"/>
        <v>2</v>
      </c>
      <c r="D1681" s="17">
        <f t="shared" si="315"/>
        <v>16</v>
      </c>
      <c r="E1681" s="18">
        <v>2750.4996620667971</v>
      </c>
      <c r="F1681">
        <f t="shared" si="321"/>
        <v>1679</v>
      </c>
      <c r="L1681" s="20">
        <f t="shared" si="312"/>
        <v>2750.4996620667971</v>
      </c>
      <c r="N1681" s="2">
        <f t="shared" si="322"/>
        <v>554.52963446812407</v>
      </c>
      <c r="O1681" s="2">
        <f t="shared" si="319"/>
        <v>2195.9700275986729</v>
      </c>
      <c r="P1681" s="2">
        <f t="shared" si="320"/>
        <v>0</v>
      </c>
      <c r="R1681" s="12">
        <v>39137</v>
      </c>
      <c r="S1681" s="17">
        <f t="shared" si="316"/>
        <v>2</v>
      </c>
      <c r="T1681" s="17">
        <f t="shared" si="317"/>
        <v>6</v>
      </c>
      <c r="U1681" s="17">
        <f t="shared" si="318"/>
        <v>24</v>
      </c>
      <c r="V1681" s="18">
        <v>1735</v>
      </c>
      <c r="W1681">
        <f t="shared" si="323"/>
        <v>7081</v>
      </c>
    </row>
    <row r="1682" spans="1:23">
      <c r="A1682" s="12">
        <v>39204</v>
      </c>
      <c r="B1682" s="17">
        <f t="shared" si="313"/>
        <v>5</v>
      </c>
      <c r="C1682" s="17">
        <f t="shared" si="314"/>
        <v>3</v>
      </c>
      <c r="D1682" s="17">
        <f t="shared" si="315"/>
        <v>2</v>
      </c>
      <c r="E1682" s="18">
        <v>2750.01</v>
      </c>
      <c r="F1682">
        <f t="shared" si="321"/>
        <v>1680</v>
      </c>
      <c r="L1682" s="20">
        <f t="shared" si="312"/>
        <v>2750.01</v>
      </c>
      <c r="N1682" s="2">
        <f t="shared" si="322"/>
        <v>554.52963446812407</v>
      </c>
      <c r="O1682" s="2">
        <f t="shared" si="319"/>
        <v>2195.480365531876</v>
      </c>
      <c r="P1682" s="2">
        <f t="shared" si="320"/>
        <v>0</v>
      </c>
      <c r="R1682" s="12">
        <v>39178</v>
      </c>
      <c r="S1682" s="17">
        <f t="shared" si="316"/>
        <v>4</v>
      </c>
      <c r="T1682" s="17">
        <f t="shared" si="317"/>
        <v>5</v>
      </c>
      <c r="U1682" s="17">
        <f t="shared" si="318"/>
        <v>6</v>
      </c>
      <c r="V1682" s="18">
        <v>1735</v>
      </c>
      <c r="W1682">
        <f t="shared" si="323"/>
        <v>7080</v>
      </c>
    </row>
    <row r="1683" spans="1:23">
      <c r="A1683" s="12">
        <v>39222</v>
      </c>
      <c r="B1683" s="17">
        <f t="shared" si="313"/>
        <v>5</v>
      </c>
      <c r="C1683" s="17">
        <f t="shared" si="314"/>
        <v>7</v>
      </c>
      <c r="D1683" s="17">
        <f t="shared" si="315"/>
        <v>20</v>
      </c>
      <c r="E1683" s="18">
        <v>2749</v>
      </c>
      <c r="F1683">
        <f t="shared" si="321"/>
        <v>1681</v>
      </c>
      <c r="L1683" s="20">
        <f t="shared" si="312"/>
        <v>2749</v>
      </c>
      <c r="N1683" s="2">
        <f t="shared" si="322"/>
        <v>554.52963446812407</v>
      </c>
      <c r="O1683" s="2">
        <f t="shared" si="319"/>
        <v>2194.4703655318758</v>
      </c>
      <c r="P1683" s="2">
        <f t="shared" si="320"/>
        <v>0</v>
      </c>
      <c r="R1683" s="12">
        <v>39295</v>
      </c>
      <c r="S1683" s="17">
        <f t="shared" si="316"/>
        <v>8</v>
      </c>
      <c r="T1683" s="17">
        <f t="shared" si="317"/>
        <v>3</v>
      </c>
      <c r="U1683" s="17">
        <f t="shared" si="318"/>
        <v>1</v>
      </c>
      <c r="V1683" s="18">
        <v>1735.4240057262891</v>
      </c>
      <c r="W1683">
        <f t="shared" si="323"/>
        <v>7079</v>
      </c>
    </row>
    <row r="1684" spans="1:23">
      <c r="A1684" s="12">
        <v>39333</v>
      </c>
      <c r="B1684" s="17">
        <f t="shared" si="313"/>
        <v>9</v>
      </c>
      <c r="C1684" s="17">
        <f t="shared" si="314"/>
        <v>6</v>
      </c>
      <c r="D1684" s="17">
        <f t="shared" si="315"/>
        <v>8</v>
      </c>
      <c r="E1684" s="18">
        <v>2748.6106698429685</v>
      </c>
      <c r="F1684">
        <f t="shared" si="321"/>
        <v>1682</v>
      </c>
      <c r="L1684" s="20">
        <f t="shared" si="312"/>
        <v>2748.6106698429685</v>
      </c>
      <c r="N1684" s="2">
        <f t="shared" si="322"/>
        <v>554.52963446812407</v>
      </c>
      <c r="O1684" s="2">
        <f t="shared" si="319"/>
        <v>2194.0810353748443</v>
      </c>
      <c r="P1684" s="2">
        <f t="shared" si="320"/>
        <v>0</v>
      </c>
      <c r="R1684" s="12">
        <v>39106</v>
      </c>
      <c r="S1684" s="17">
        <f t="shared" si="316"/>
        <v>1</v>
      </c>
      <c r="T1684" s="17">
        <f t="shared" si="317"/>
        <v>3</v>
      </c>
      <c r="U1684" s="17">
        <f t="shared" si="318"/>
        <v>24</v>
      </c>
      <c r="V1684" s="18">
        <v>1735.54</v>
      </c>
      <c r="W1684">
        <f t="shared" si="323"/>
        <v>7078</v>
      </c>
    </row>
    <row r="1685" spans="1:23">
      <c r="A1685" s="12">
        <v>39186</v>
      </c>
      <c r="B1685" s="17">
        <f t="shared" si="313"/>
        <v>4</v>
      </c>
      <c r="C1685" s="17">
        <f t="shared" si="314"/>
        <v>6</v>
      </c>
      <c r="D1685" s="17">
        <f t="shared" si="315"/>
        <v>14</v>
      </c>
      <c r="E1685" s="18">
        <v>2748</v>
      </c>
      <c r="F1685">
        <f t="shared" si="321"/>
        <v>1683</v>
      </c>
      <c r="L1685" s="20">
        <f t="shared" si="312"/>
        <v>2748</v>
      </c>
      <c r="N1685" s="2">
        <f t="shared" si="322"/>
        <v>554.52963446812407</v>
      </c>
      <c r="O1685" s="2">
        <f t="shared" si="319"/>
        <v>2193.4703655318758</v>
      </c>
      <c r="P1685" s="2">
        <f t="shared" si="320"/>
        <v>0</v>
      </c>
      <c r="R1685" s="12">
        <v>39418</v>
      </c>
      <c r="S1685" s="17">
        <f t="shared" si="316"/>
        <v>12</v>
      </c>
      <c r="T1685" s="17">
        <f t="shared" si="317"/>
        <v>7</v>
      </c>
      <c r="U1685" s="17">
        <f t="shared" si="318"/>
        <v>2</v>
      </c>
      <c r="V1685" s="18">
        <v>1735.7484129124609</v>
      </c>
      <c r="W1685">
        <f t="shared" si="323"/>
        <v>7077</v>
      </c>
    </row>
    <row r="1686" spans="1:23">
      <c r="A1686" s="12">
        <v>39215</v>
      </c>
      <c r="B1686" s="17">
        <f t="shared" si="313"/>
        <v>5</v>
      </c>
      <c r="C1686" s="17">
        <f t="shared" si="314"/>
        <v>7</v>
      </c>
      <c r="D1686" s="17">
        <f t="shared" si="315"/>
        <v>13</v>
      </c>
      <c r="E1686" s="18">
        <v>2748</v>
      </c>
      <c r="F1686">
        <f t="shared" si="321"/>
        <v>1684</v>
      </c>
      <c r="L1686" s="20">
        <f t="shared" si="312"/>
        <v>2748</v>
      </c>
      <c r="N1686" s="2">
        <f t="shared" si="322"/>
        <v>554.52963446812407</v>
      </c>
      <c r="O1686" s="2">
        <f t="shared" si="319"/>
        <v>2193.4703655318758</v>
      </c>
      <c r="P1686" s="2">
        <f t="shared" si="320"/>
        <v>0</v>
      </c>
      <c r="R1686" s="12">
        <v>39205</v>
      </c>
      <c r="S1686" s="17">
        <f t="shared" si="316"/>
        <v>5</v>
      </c>
      <c r="T1686" s="17">
        <f t="shared" si="317"/>
        <v>4</v>
      </c>
      <c r="U1686" s="17">
        <f t="shared" si="318"/>
        <v>3</v>
      </c>
      <c r="V1686" s="18">
        <v>1735.95</v>
      </c>
      <c r="W1686">
        <f t="shared" si="323"/>
        <v>7076</v>
      </c>
    </row>
    <row r="1687" spans="1:23">
      <c r="A1687" s="12">
        <v>39325</v>
      </c>
      <c r="B1687" s="17">
        <f t="shared" si="313"/>
        <v>8</v>
      </c>
      <c r="C1687" s="17">
        <f t="shared" si="314"/>
        <v>5</v>
      </c>
      <c r="D1687" s="17">
        <f t="shared" si="315"/>
        <v>31</v>
      </c>
      <c r="E1687" s="18">
        <v>2747.6200935310549</v>
      </c>
      <c r="F1687">
        <f t="shared" si="321"/>
        <v>1685</v>
      </c>
      <c r="L1687" s="20">
        <f t="shared" si="312"/>
        <v>2747.6200935310549</v>
      </c>
      <c r="N1687" s="2">
        <f t="shared" si="322"/>
        <v>554.52963446812407</v>
      </c>
      <c r="O1687" s="2">
        <f t="shared" si="319"/>
        <v>2193.0904590629307</v>
      </c>
      <c r="P1687" s="2">
        <f t="shared" si="320"/>
        <v>0</v>
      </c>
      <c r="R1687" s="12">
        <v>39347</v>
      </c>
      <c r="S1687" s="17">
        <f t="shared" si="316"/>
        <v>9</v>
      </c>
      <c r="T1687" s="17">
        <f t="shared" si="317"/>
        <v>6</v>
      </c>
      <c r="U1687" s="17">
        <f t="shared" si="318"/>
        <v>22</v>
      </c>
      <c r="V1687" s="18">
        <v>1735.9820511766409</v>
      </c>
      <c r="W1687">
        <f t="shared" si="323"/>
        <v>7075</v>
      </c>
    </row>
    <row r="1688" spans="1:23">
      <c r="A1688" s="12">
        <v>39108</v>
      </c>
      <c r="B1688" s="17">
        <f t="shared" si="313"/>
        <v>1</v>
      </c>
      <c r="C1688" s="17">
        <f t="shared" si="314"/>
        <v>5</v>
      </c>
      <c r="D1688" s="17">
        <f t="shared" si="315"/>
        <v>26</v>
      </c>
      <c r="E1688" s="18">
        <v>2747.35</v>
      </c>
      <c r="F1688">
        <f t="shared" si="321"/>
        <v>1686</v>
      </c>
      <c r="L1688" s="20">
        <f t="shared" si="312"/>
        <v>2747.35</v>
      </c>
      <c r="N1688" s="2">
        <f t="shared" si="322"/>
        <v>554.52963446812407</v>
      </c>
      <c r="O1688" s="2">
        <f t="shared" si="319"/>
        <v>2192.8203655318757</v>
      </c>
      <c r="P1688" s="2">
        <f t="shared" si="320"/>
        <v>0</v>
      </c>
      <c r="R1688" s="12">
        <v>39362</v>
      </c>
      <c r="S1688" s="17">
        <f t="shared" si="316"/>
        <v>10</v>
      </c>
      <c r="T1688" s="17">
        <f t="shared" si="317"/>
        <v>7</v>
      </c>
      <c r="U1688" s="17">
        <f t="shared" si="318"/>
        <v>7</v>
      </c>
      <c r="V1688" s="18">
        <v>1736.4134758726564</v>
      </c>
      <c r="W1688">
        <f t="shared" si="323"/>
        <v>7074</v>
      </c>
    </row>
    <row r="1689" spans="1:23">
      <c r="A1689" s="12">
        <v>39208</v>
      </c>
      <c r="B1689" s="17">
        <f t="shared" si="313"/>
        <v>5</v>
      </c>
      <c r="C1689" s="17">
        <f t="shared" si="314"/>
        <v>7</v>
      </c>
      <c r="D1689" s="17">
        <f t="shared" si="315"/>
        <v>6</v>
      </c>
      <c r="E1689" s="18">
        <v>2747</v>
      </c>
      <c r="F1689">
        <f t="shared" si="321"/>
        <v>1687</v>
      </c>
      <c r="L1689" s="20">
        <f t="shared" si="312"/>
        <v>2747</v>
      </c>
      <c r="N1689" s="2">
        <f t="shared" si="322"/>
        <v>554.52963446812407</v>
      </c>
      <c r="O1689" s="2">
        <f t="shared" si="319"/>
        <v>2192.4703655318758</v>
      </c>
      <c r="P1689" s="2">
        <f t="shared" si="320"/>
        <v>0</v>
      </c>
      <c r="R1689" s="12">
        <v>39398</v>
      </c>
      <c r="S1689" s="17">
        <f t="shared" si="316"/>
        <v>11</v>
      </c>
      <c r="T1689" s="17">
        <f t="shared" si="317"/>
        <v>1</v>
      </c>
      <c r="U1689" s="17">
        <f t="shared" si="318"/>
        <v>12</v>
      </c>
      <c r="V1689" s="18">
        <v>1736.8549470344531</v>
      </c>
      <c r="W1689">
        <f t="shared" si="323"/>
        <v>7073</v>
      </c>
    </row>
    <row r="1690" spans="1:23">
      <c r="A1690" s="12">
        <v>39228</v>
      </c>
      <c r="B1690" s="17">
        <f t="shared" si="313"/>
        <v>5</v>
      </c>
      <c r="C1690" s="17">
        <f t="shared" si="314"/>
        <v>6</v>
      </c>
      <c r="D1690" s="17">
        <f t="shared" si="315"/>
        <v>26</v>
      </c>
      <c r="E1690" s="18">
        <v>2747</v>
      </c>
      <c r="F1690">
        <f t="shared" si="321"/>
        <v>1688</v>
      </c>
      <c r="L1690" s="20">
        <f t="shared" si="312"/>
        <v>2747</v>
      </c>
      <c r="N1690" s="2">
        <f t="shared" si="322"/>
        <v>554.52963446812407</v>
      </c>
      <c r="O1690" s="2">
        <f t="shared" si="319"/>
        <v>2192.4703655318758</v>
      </c>
      <c r="P1690" s="2">
        <f t="shared" si="320"/>
        <v>0</v>
      </c>
      <c r="R1690" s="12">
        <v>39124</v>
      </c>
      <c r="S1690" s="17">
        <f t="shared" si="316"/>
        <v>2</v>
      </c>
      <c r="T1690" s="17">
        <f t="shared" si="317"/>
        <v>7</v>
      </c>
      <c r="U1690" s="17">
        <f t="shared" si="318"/>
        <v>11</v>
      </c>
      <c r="V1690" s="18">
        <v>1737</v>
      </c>
      <c r="W1690">
        <f t="shared" si="323"/>
        <v>7072</v>
      </c>
    </row>
    <row r="1691" spans="1:23">
      <c r="A1691" s="12">
        <v>39230</v>
      </c>
      <c r="B1691" s="17">
        <f t="shared" si="313"/>
        <v>5</v>
      </c>
      <c r="C1691" s="17">
        <f t="shared" si="314"/>
        <v>1</v>
      </c>
      <c r="D1691" s="17">
        <f t="shared" si="315"/>
        <v>28</v>
      </c>
      <c r="E1691" s="18">
        <v>2746.96</v>
      </c>
      <c r="F1691">
        <f t="shared" si="321"/>
        <v>1689</v>
      </c>
      <c r="L1691" s="20">
        <f t="shared" si="312"/>
        <v>2746.96</v>
      </c>
      <c r="N1691" s="2">
        <f t="shared" si="322"/>
        <v>554.52963446812407</v>
      </c>
      <c r="O1691" s="2">
        <f t="shared" si="319"/>
        <v>2192.4303655318759</v>
      </c>
      <c r="P1691" s="2">
        <f t="shared" si="320"/>
        <v>0</v>
      </c>
      <c r="R1691" s="12">
        <v>39247</v>
      </c>
      <c r="S1691" s="17">
        <f t="shared" si="316"/>
        <v>6</v>
      </c>
      <c r="T1691" s="17">
        <f t="shared" si="317"/>
        <v>4</v>
      </c>
      <c r="U1691" s="17">
        <f t="shared" si="318"/>
        <v>14</v>
      </c>
      <c r="V1691" s="18">
        <v>1737.03</v>
      </c>
      <c r="W1691">
        <f t="shared" si="323"/>
        <v>7071</v>
      </c>
    </row>
    <row r="1692" spans="1:23">
      <c r="A1692" s="12">
        <v>39367</v>
      </c>
      <c r="B1692" s="17">
        <f t="shared" si="313"/>
        <v>10</v>
      </c>
      <c r="C1692" s="17">
        <f t="shared" si="314"/>
        <v>5</v>
      </c>
      <c r="D1692" s="17">
        <f t="shared" si="315"/>
        <v>12</v>
      </c>
      <c r="E1692" s="18">
        <v>2746.7581874492189</v>
      </c>
      <c r="F1692">
        <f t="shared" si="321"/>
        <v>1690</v>
      </c>
      <c r="L1692" s="20">
        <f t="shared" si="312"/>
        <v>2746.7581874492189</v>
      </c>
      <c r="N1692" s="2">
        <f t="shared" si="322"/>
        <v>554.52963446812407</v>
      </c>
      <c r="O1692" s="2">
        <f t="shared" si="319"/>
        <v>2192.2285529810947</v>
      </c>
      <c r="P1692" s="2">
        <f t="shared" si="320"/>
        <v>0</v>
      </c>
      <c r="R1692" s="12">
        <v>39295</v>
      </c>
      <c r="S1692" s="17">
        <f t="shared" si="316"/>
        <v>8</v>
      </c>
      <c r="T1692" s="17">
        <f t="shared" si="317"/>
        <v>3</v>
      </c>
      <c r="U1692" s="17">
        <f t="shared" si="318"/>
        <v>1</v>
      </c>
      <c r="V1692" s="18">
        <v>1737.215269763047</v>
      </c>
      <c r="W1692">
        <f t="shared" si="323"/>
        <v>7070</v>
      </c>
    </row>
    <row r="1693" spans="1:23">
      <c r="A1693" s="12">
        <v>39387</v>
      </c>
      <c r="B1693" s="17">
        <f t="shared" si="313"/>
        <v>11</v>
      </c>
      <c r="C1693" s="17">
        <f t="shared" si="314"/>
        <v>4</v>
      </c>
      <c r="D1693" s="17">
        <f t="shared" si="315"/>
        <v>1</v>
      </c>
      <c r="E1693" s="18">
        <v>2746.7345433175788</v>
      </c>
      <c r="F1693">
        <f t="shared" si="321"/>
        <v>1691</v>
      </c>
      <c r="L1693" s="20">
        <f t="shared" si="312"/>
        <v>2746.7345433175788</v>
      </c>
      <c r="N1693" s="2">
        <f t="shared" si="322"/>
        <v>554.52963446812407</v>
      </c>
      <c r="O1693" s="2">
        <f t="shared" si="319"/>
        <v>2192.2049088494546</v>
      </c>
      <c r="P1693" s="2">
        <f t="shared" si="320"/>
        <v>0</v>
      </c>
      <c r="R1693" s="12">
        <v>39327</v>
      </c>
      <c r="S1693" s="17">
        <f t="shared" si="316"/>
        <v>9</v>
      </c>
      <c r="T1693" s="17">
        <f t="shared" si="317"/>
        <v>7</v>
      </c>
      <c r="U1693" s="17">
        <f t="shared" si="318"/>
        <v>2</v>
      </c>
      <c r="V1693" s="18">
        <v>1737.4238967140625</v>
      </c>
      <c r="W1693">
        <f t="shared" si="323"/>
        <v>7069</v>
      </c>
    </row>
    <row r="1694" spans="1:23">
      <c r="A1694" s="12">
        <v>39220</v>
      </c>
      <c r="B1694" s="17">
        <f t="shared" si="313"/>
        <v>5</v>
      </c>
      <c r="C1694" s="17">
        <f t="shared" si="314"/>
        <v>5</v>
      </c>
      <c r="D1694" s="17">
        <f t="shared" si="315"/>
        <v>18</v>
      </c>
      <c r="E1694" s="18">
        <v>2746.18</v>
      </c>
      <c r="F1694">
        <f t="shared" si="321"/>
        <v>1692</v>
      </c>
      <c r="L1694" s="20">
        <f t="shared" si="312"/>
        <v>2746.18</v>
      </c>
      <c r="N1694" s="2">
        <f t="shared" si="322"/>
        <v>554.52963446812407</v>
      </c>
      <c r="O1694" s="2">
        <f t="shared" si="319"/>
        <v>2191.6503655318757</v>
      </c>
      <c r="P1694" s="2">
        <f t="shared" si="320"/>
        <v>0</v>
      </c>
      <c r="R1694" s="12">
        <v>39268</v>
      </c>
      <c r="S1694" s="17">
        <f t="shared" si="316"/>
        <v>7</v>
      </c>
      <c r="T1694" s="17">
        <f t="shared" si="317"/>
        <v>4</v>
      </c>
      <c r="U1694" s="17">
        <f t="shared" si="318"/>
        <v>5</v>
      </c>
      <c r="V1694" s="18">
        <v>1737.679411716914</v>
      </c>
      <c r="W1694">
        <f t="shared" si="323"/>
        <v>7068</v>
      </c>
    </row>
    <row r="1695" spans="1:23">
      <c r="A1695" s="12">
        <v>39290</v>
      </c>
      <c r="B1695" s="17">
        <f t="shared" si="313"/>
        <v>7</v>
      </c>
      <c r="C1695" s="17">
        <f t="shared" si="314"/>
        <v>5</v>
      </c>
      <c r="D1695" s="17">
        <f t="shared" si="315"/>
        <v>27</v>
      </c>
      <c r="E1695" s="18">
        <v>2746.0919253611328</v>
      </c>
      <c r="F1695">
        <f t="shared" si="321"/>
        <v>1693</v>
      </c>
      <c r="L1695" s="20">
        <f t="shared" si="312"/>
        <v>2746.0919253611328</v>
      </c>
      <c r="N1695" s="2">
        <f t="shared" si="322"/>
        <v>554.52963446812407</v>
      </c>
      <c r="O1695" s="2">
        <f t="shared" si="319"/>
        <v>2191.5622908930086</v>
      </c>
      <c r="P1695" s="2">
        <f t="shared" si="320"/>
        <v>0</v>
      </c>
      <c r="R1695" s="12">
        <v>39139</v>
      </c>
      <c r="S1695" s="17">
        <f t="shared" si="316"/>
        <v>2</v>
      </c>
      <c r="T1695" s="17">
        <f t="shared" si="317"/>
        <v>1</v>
      </c>
      <c r="U1695" s="17">
        <f t="shared" si="318"/>
        <v>26</v>
      </c>
      <c r="V1695" s="18">
        <v>1738</v>
      </c>
      <c r="W1695">
        <f t="shared" si="323"/>
        <v>7067</v>
      </c>
    </row>
    <row r="1696" spans="1:23">
      <c r="A1696" s="12">
        <v>39360</v>
      </c>
      <c r="B1696" s="17">
        <f t="shared" si="313"/>
        <v>10</v>
      </c>
      <c r="C1696" s="17">
        <f t="shared" si="314"/>
        <v>5</v>
      </c>
      <c r="D1696" s="17">
        <f t="shared" si="315"/>
        <v>5</v>
      </c>
      <c r="E1696" s="18">
        <v>2745.8260840119142</v>
      </c>
      <c r="F1696">
        <f t="shared" si="321"/>
        <v>1694</v>
      </c>
      <c r="L1696" s="20">
        <f t="shared" ref="L1696:L1759" si="324">IF(F1696&gt;1000,E1696,0)</f>
        <v>2745.8260840119142</v>
      </c>
      <c r="N1696" s="2">
        <f t="shared" si="322"/>
        <v>554.52963446812407</v>
      </c>
      <c r="O1696" s="2">
        <f t="shared" si="319"/>
        <v>2191.29644954379</v>
      </c>
      <c r="P1696" s="2">
        <f t="shared" si="320"/>
        <v>0</v>
      </c>
      <c r="R1696" s="12">
        <v>39228</v>
      </c>
      <c r="S1696" s="17">
        <f t="shared" si="316"/>
        <v>5</v>
      </c>
      <c r="T1696" s="17">
        <f t="shared" si="317"/>
        <v>6</v>
      </c>
      <c r="U1696" s="17">
        <f t="shared" si="318"/>
        <v>26</v>
      </c>
      <c r="V1696" s="18">
        <v>1738</v>
      </c>
      <c r="W1696">
        <f t="shared" si="323"/>
        <v>7066</v>
      </c>
    </row>
    <row r="1697" spans="1:23">
      <c r="A1697" s="12">
        <v>39269</v>
      </c>
      <c r="B1697" s="17">
        <f t="shared" si="313"/>
        <v>7</v>
      </c>
      <c r="C1697" s="17">
        <f t="shared" si="314"/>
        <v>5</v>
      </c>
      <c r="D1697" s="17">
        <f t="shared" si="315"/>
        <v>6</v>
      </c>
      <c r="E1697" s="18">
        <v>2744.9566509521487</v>
      </c>
      <c r="F1697">
        <f t="shared" si="321"/>
        <v>1695</v>
      </c>
      <c r="L1697" s="20">
        <f t="shared" si="324"/>
        <v>2744.9566509521487</v>
      </c>
      <c r="N1697" s="2">
        <f t="shared" si="322"/>
        <v>554.52963446812407</v>
      </c>
      <c r="O1697" s="2">
        <f t="shared" si="319"/>
        <v>2190.4270164840245</v>
      </c>
      <c r="P1697" s="2">
        <f t="shared" si="320"/>
        <v>0</v>
      </c>
      <c r="R1697" s="12">
        <v>39348</v>
      </c>
      <c r="S1697" s="17">
        <f t="shared" si="316"/>
        <v>9</v>
      </c>
      <c r="T1697" s="17">
        <f t="shared" si="317"/>
        <v>7</v>
      </c>
      <c r="U1697" s="17">
        <f t="shared" si="318"/>
        <v>23</v>
      </c>
      <c r="V1697" s="18">
        <v>1738.2000670850002</v>
      </c>
      <c r="W1697">
        <f t="shared" si="323"/>
        <v>7065</v>
      </c>
    </row>
    <row r="1698" spans="1:23">
      <c r="A1698" s="12">
        <v>39111</v>
      </c>
      <c r="B1698" s="17">
        <f t="shared" si="313"/>
        <v>1</v>
      </c>
      <c r="C1698" s="17">
        <f t="shared" si="314"/>
        <v>1</v>
      </c>
      <c r="D1698" s="17">
        <f t="shared" si="315"/>
        <v>29</v>
      </c>
      <c r="E1698" s="18">
        <v>2744.48</v>
      </c>
      <c r="F1698">
        <f t="shared" si="321"/>
        <v>1696</v>
      </c>
      <c r="L1698" s="20">
        <f t="shared" si="324"/>
        <v>2744.48</v>
      </c>
      <c r="N1698" s="2">
        <f t="shared" si="322"/>
        <v>554.52963446812407</v>
      </c>
      <c r="O1698" s="2">
        <f t="shared" si="319"/>
        <v>2189.9503655318758</v>
      </c>
      <c r="P1698" s="2">
        <f t="shared" si="320"/>
        <v>0</v>
      </c>
      <c r="R1698" s="12">
        <v>39234</v>
      </c>
      <c r="S1698" s="17">
        <f t="shared" si="316"/>
        <v>6</v>
      </c>
      <c r="T1698" s="17">
        <f t="shared" si="317"/>
        <v>5</v>
      </c>
      <c r="U1698" s="17">
        <f t="shared" si="318"/>
        <v>1</v>
      </c>
      <c r="V1698" s="18">
        <v>1738.44</v>
      </c>
      <c r="W1698">
        <f t="shared" si="323"/>
        <v>7064</v>
      </c>
    </row>
    <row r="1699" spans="1:23">
      <c r="A1699" s="12">
        <v>39334</v>
      </c>
      <c r="B1699" s="17">
        <f t="shared" si="313"/>
        <v>9</v>
      </c>
      <c r="C1699" s="17">
        <f t="shared" si="314"/>
        <v>7</v>
      </c>
      <c r="D1699" s="17">
        <f t="shared" si="315"/>
        <v>9</v>
      </c>
      <c r="E1699" s="18">
        <v>2744.0912583642576</v>
      </c>
      <c r="F1699">
        <f t="shared" si="321"/>
        <v>1697</v>
      </c>
      <c r="L1699" s="20">
        <f t="shared" si="324"/>
        <v>2744.0912583642576</v>
      </c>
      <c r="N1699" s="2">
        <f t="shared" si="322"/>
        <v>554.52963446812407</v>
      </c>
      <c r="O1699" s="2">
        <f t="shared" si="319"/>
        <v>2189.5616238961334</v>
      </c>
      <c r="P1699" s="2">
        <f t="shared" si="320"/>
        <v>0</v>
      </c>
      <c r="R1699" s="12">
        <v>39083</v>
      </c>
      <c r="S1699" s="17">
        <f t="shared" si="316"/>
        <v>1</v>
      </c>
      <c r="T1699" s="17">
        <f t="shared" si="317"/>
        <v>1</v>
      </c>
      <c r="U1699" s="17">
        <f t="shared" si="318"/>
        <v>1</v>
      </c>
      <c r="V1699" s="18">
        <v>1738.74</v>
      </c>
      <c r="W1699">
        <f t="shared" si="323"/>
        <v>7063</v>
      </c>
    </row>
    <row r="1700" spans="1:23">
      <c r="A1700" s="12">
        <v>39331</v>
      </c>
      <c r="B1700" s="17">
        <f t="shared" si="313"/>
        <v>9</v>
      </c>
      <c r="C1700" s="17">
        <f t="shared" si="314"/>
        <v>4</v>
      </c>
      <c r="D1700" s="17">
        <f t="shared" si="315"/>
        <v>6</v>
      </c>
      <c r="E1700" s="18">
        <v>2743.9617473919925</v>
      </c>
      <c r="F1700">
        <f t="shared" si="321"/>
        <v>1698</v>
      </c>
      <c r="L1700" s="20">
        <f t="shared" si="324"/>
        <v>2743.9617473919925</v>
      </c>
      <c r="N1700" s="2">
        <f t="shared" si="322"/>
        <v>554.52963446812407</v>
      </c>
      <c r="O1700" s="2">
        <f t="shared" si="319"/>
        <v>2189.4321129238683</v>
      </c>
      <c r="P1700" s="2">
        <f t="shared" si="320"/>
        <v>0</v>
      </c>
      <c r="R1700" s="12">
        <v>39357</v>
      </c>
      <c r="S1700" s="17">
        <f t="shared" si="316"/>
        <v>10</v>
      </c>
      <c r="T1700" s="17">
        <f t="shared" si="317"/>
        <v>2</v>
      </c>
      <c r="U1700" s="17">
        <f t="shared" si="318"/>
        <v>2</v>
      </c>
      <c r="V1700" s="18">
        <v>1738.8921608955079</v>
      </c>
      <c r="W1700">
        <f t="shared" si="323"/>
        <v>7062</v>
      </c>
    </row>
    <row r="1701" spans="1:23">
      <c r="A1701" s="12">
        <v>39358</v>
      </c>
      <c r="B1701" s="17">
        <f t="shared" si="313"/>
        <v>10</v>
      </c>
      <c r="C1701" s="17">
        <f t="shared" si="314"/>
        <v>3</v>
      </c>
      <c r="D1701" s="17">
        <f t="shared" si="315"/>
        <v>3</v>
      </c>
      <c r="E1701" s="18">
        <v>2743.1926610083983</v>
      </c>
      <c r="F1701">
        <f t="shared" si="321"/>
        <v>1699</v>
      </c>
      <c r="L1701" s="20">
        <f t="shared" si="324"/>
        <v>2743.1926610083983</v>
      </c>
      <c r="N1701" s="2">
        <f t="shared" si="322"/>
        <v>554.52963446812407</v>
      </c>
      <c r="O1701" s="2">
        <f t="shared" si="319"/>
        <v>2188.6630265402741</v>
      </c>
      <c r="P1701" s="2">
        <f t="shared" si="320"/>
        <v>0</v>
      </c>
      <c r="R1701" s="12">
        <v>39136</v>
      </c>
      <c r="S1701" s="17">
        <f t="shared" si="316"/>
        <v>2</v>
      </c>
      <c r="T1701" s="17">
        <f t="shared" si="317"/>
        <v>5</v>
      </c>
      <c r="U1701" s="17">
        <f t="shared" si="318"/>
        <v>23</v>
      </c>
      <c r="V1701" s="18">
        <v>1739</v>
      </c>
      <c r="W1701">
        <f t="shared" si="323"/>
        <v>7061</v>
      </c>
    </row>
    <row r="1702" spans="1:23">
      <c r="A1702" s="12">
        <v>39183</v>
      </c>
      <c r="B1702" s="17">
        <f t="shared" si="313"/>
        <v>4</v>
      </c>
      <c r="C1702" s="17">
        <f t="shared" si="314"/>
        <v>3</v>
      </c>
      <c r="D1702" s="17">
        <f t="shared" si="315"/>
        <v>11</v>
      </c>
      <c r="E1702" s="18">
        <v>2743.01</v>
      </c>
      <c r="F1702">
        <f t="shared" si="321"/>
        <v>1700</v>
      </c>
      <c r="L1702" s="20">
        <f t="shared" si="324"/>
        <v>2743.01</v>
      </c>
      <c r="N1702" s="2">
        <f t="shared" si="322"/>
        <v>554.52963446812407</v>
      </c>
      <c r="O1702" s="2">
        <f t="shared" si="319"/>
        <v>2188.480365531876</v>
      </c>
      <c r="P1702" s="2">
        <f t="shared" si="320"/>
        <v>0</v>
      </c>
      <c r="R1702" s="12">
        <v>39242</v>
      </c>
      <c r="S1702" s="17">
        <f t="shared" si="316"/>
        <v>6</v>
      </c>
      <c r="T1702" s="17">
        <f t="shared" si="317"/>
        <v>6</v>
      </c>
      <c r="U1702" s="17">
        <f t="shared" si="318"/>
        <v>9</v>
      </c>
      <c r="V1702" s="18">
        <v>1739</v>
      </c>
      <c r="W1702">
        <f t="shared" si="323"/>
        <v>7060</v>
      </c>
    </row>
    <row r="1703" spans="1:23">
      <c r="A1703" s="12">
        <v>39254</v>
      </c>
      <c r="B1703" s="17">
        <f t="shared" si="313"/>
        <v>6</v>
      </c>
      <c r="C1703" s="17">
        <f t="shared" si="314"/>
        <v>4</v>
      </c>
      <c r="D1703" s="17">
        <f t="shared" si="315"/>
        <v>21</v>
      </c>
      <c r="E1703" s="18">
        <v>2742.77</v>
      </c>
      <c r="F1703">
        <f t="shared" si="321"/>
        <v>1701</v>
      </c>
      <c r="L1703" s="20">
        <f t="shared" si="324"/>
        <v>2742.77</v>
      </c>
      <c r="N1703" s="2">
        <f t="shared" si="322"/>
        <v>554.52963446812407</v>
      </c>
      <c r="O1703" s="2">
        <f t="shared" si="319"/>
        <v>2188.2403655318758</v>
      </c>
      <c r="P1703" s="2">
        <f t="shared" si="320"/>
        <v>0</v>
      </c>
      <c r="R1703" s="12">
        <v>39243</v>
      </c>
      <c r="S1703" s="17">
        <f t="shared" si="316"/>
        <v>6</v>
      </c>
      <c r="T1703" s="17">
        <f t="shared" si="317"/>
        <v>7</v>
      </c>
      <c r="U1703" s="17">
        <f t="shared" si="318"/>
        <v>10</v>
      </c>
      <c r="V1703" s="18">
        <v>1739.02</v>
      </c>
      <c r="W1703">
        <f t="shared" si="323"/>
        <v>7059</v>
      </c>
    </row>
    <row r="1704" spans="1:23">
      <c r="A1704" s="12">
        <v>39303</v>
      </c>
      <c r="B1704" s="17">
        <f t="shared" si="313"/>
        <v>8</v>
      </c>
      <c r="C1704" s="17">
        <f t="shared" si="314"/>
        <v>4</v>
      </c>
      <c r="D1704" s="17">
        <f t="shared" si="315"/>
        <v>9</v>
      </c>
      <c r="E1704" s="18">
        <v>2742.6951376498046</v>
      </c>
      <c r="F1704">
        <f t="shared" si="321"/>
        <v>1702</v>
      </c>
      <c r="L1704" s="20">
        <f t="shared" si="324"/>
        <v>2742.6951376498046</v>
      </c>
      <c r="N1704" s="2">
        <f t="shared" si="322"/>
        <v>554.52963446812407</v>
      </c>
      <c r="O1704" s="2">
        <f t="shared" si="319"/>
        <v>2188.1655031816804</v>
      </c>
      <c r="P1704" s="2">
        <f t="shared" si="320"/>
        <v>0</v>
      </c>
      <c r="R1704" s="12">
        <v>39086</v>
      </c>
      <c r="S1704" s="17">
        <f t="shared" si="316"/>
        <v>1</v>
      </c>
      <c r="T1704" s="17">
        <f t="shared" si="317"/>
        <v>4</v>
      </c>
      <c r="U1704" s="17">
        <f t="shared" si="318"/>
        <v>4</v>
      </c>
      <c r="V1704" s="18">
        <v>1739.2</v>
      </c>
      <c r="W1704">
        <f t="shared" si="323"/>
        <v>7058</v>
      </c>
    </row>
    <row r="1705" spans="1:23">
      <c r="A1705" s="12">
        <v>39222</v>
      </c>
      <c r="B1705" s="17">
        <f t="shared" si="313"/>
        <v>5</v>
      </c>
      <c r="C1705" s="17">
        <f t="shared" si="314"/>
        <v>7</v>
      </c>
      <c r="D1705" s="17">
        <f t="shared" si="315"/>
        <v>20</v>
      </c>
      <c r="E1705" s="18">
        <v>2742</v>
      </c>
      <c r="F1705">
        <f t="shared" si="321"/>
        <v>1703</v>
      </c>
      <c r="L1705" s="20">
        <f t="shared" si="324"/>
        <v>2742</v>
      </c>
      <c r="N1705" s="2">
        <f t="shared" si="322"/>
        <v>554.52963446812407</v>
      </c>
      <c r="O1705" s="2">
        <f t="shared" si="319"/>
        <v>2187.4703655318758</v>
      </c>
      <c r="P1705" s="2">
        <f t="shared" si="320"/>
        <v>0</v>
      </c>
      <c r="R1705" s="12">
        <v>39220</v>
      </c>
      <c r="S1705" s="17">
        <f t="shared" si="316"/>
        <v>5</v>
      </c>
      <c r="T1705" s="17">
        <f t="shared" si="317"/>
        <v>5</v>
      </c>
      <c r="U1705" s="17">
        <f t="shared" si="318"/>
        <v>18</v>
      </c>
      <c r="V1705" s="18">
        <v>1739.61</v>
      </c>
      <c r="W1705">
        <f t="shared" si="323"/>
        <v>7057</v>
      </c>
    </row>
    <row r="1706" spans="1:23">
      <c r="A1706" s="12">
        <v>39203</v>
      </c>
      <c r="B1706" s="17">
        <f t="shared" si="313"/>
        <v>5</v>
      </c>
      <c r="C1706" s="17">
        <f t="shared" si="314"/>
        <v>2</v>
      </c>
      <c r="D1706" s="17">
        <f t="shared" si="315"/>
        <v>1</v>
      </c>
      <c r="E1706" s="18">
        <v>2741.99</v>
      </c>
      <c r="F1706">
        <f t="shared" si="321"/>
        <v>1704</v>
      </c>
      <c r="L1706" s="20">
        <f t="shared" si="324"/>
        <v>2741.99</v>
      </c>
      <c r="N1706" s="2">
        <f t="shared" si="322"/>
        <v>554.52963446812407</v>
      </c>
      <c r="O1706" s="2">
        <f t="shared" si="319"/>
        <v>2187.4603655318756</v>
      </c>
      <c r="P1706" s="2">
        <f t="shared" si="320"/>
        <v>0</v>
      </c>
      <c r="R1706" s="12">
        <v>39327</v>
      </c>
      <c r="S1706" s="17">
        <f t="shared" si="316"/>
        <v>9</v>
      </c>
      <c r="T1706" s="17">
        <f t="shared" si="317"/>
        <v>7</v>
      </c>
      <c r="U1706" s="17">
        <f t="shared" si="318"/>
        <v>2</v>
      </c>
      <c r="V1706" s="18">
        <v>1739.7652370572655</v>
      </c>
      <c r="W1706">
        <f t="shared" si="323"/>
        <v>7056</v>
      </c>
    </row>
    <row r="1707" spans="1:23">
      <c r="A1707" s="12">
        <v>39339</v>
      </c>
      <c r="B1707" s="17">
        <f t="shared" si="313"/>
        <v>9</v>
      </c>
      <c r="C1707" s="17">
        <f t="shared" si="314"/>
        <v>5</v>
      </c>
      <c r="D1707" s="17">
        <f t="shared" si="315"/>
        <v>14</v>
      </c>
      <c r="E1707" s="18">
        <v>2741.6982100945315</v>
      </c>
      <c r="F1707">
        <f t="shared" si="321"/>
        <v>1705</v>
      </c>
      <c r="L1707" s="20">
        <f t="shared" si="324"/>
        <v>2741.6982100945315</v>
      </c>
      <c r="N1707" s="2">
        <f t="shared" si="322"/>
        <v>554.52963446812407</v>
      </c>
      <c r="O1707" s="2">
        <f t="shared" si="319"/>
        <v>2187.1685756264073</v>
      </c>
      <c r="P1707" s="2">
        <f t="shared" si="320"/>
        <v>0</v>
      </c>
      <c r="R1707" s="12">
        <v>39348</v>
      </c>
      <c r="S1707" s="17">
        <f t="shared" si="316"/>
        <v>9</v>
      </c>
      <c r="T1707" s="17">
        <f t="shared" si="317"/>
        <v>7</v>
      </c>
      <c r="U1707" s="17">
        <f t="shared" si="318"/>
        <v>23</v>
      </c>
      <c r="V1707" s="18">
        <v>1739.7857128759767</v>
      </c>
      <c r="W1707">
        <f t="shared" si="323"/>
        <v>7055</v>
      </c>
    </row>
    <row r="1708" spans="1:23">
      <c r="A1708" s="12">
        <v>39352</v>
      </c>
      <c r="B1708" s="17">
        <f t="shared" si="313"/>
        <v>9</v>
      </c>
      <c r="C1708" s="17">
        <f t="shared" si="314"/>
        <v>4</v>
      </c>
      <c r="D1708" s="17">
        <f t="shared" si="315"/>
        <v>27</v>
      </c>
      <c r="E1708" s="18">
        <v>2741.5770086576172</v>
      </c>
      <c r="F1708">
        <f t="shared" si="321"/>
        <v>1706</v>
      </c>
      <c r="L1708" s="20">
        <f t="shared" si="324"/>
        <v>2741.5770086576172</v>
      </c>
      <c r="N1708" s="2">
        <f t="shared" si="322"/>
        <v>554.52963446812407</v>
      </c>
      <c r="O1708" s="2">
        <f t="shared" si="319"/>
        <v>2187.047374189493</v>
      </c>
      <c r="P1708" s="2">
        <f t="shared" si="320"/>
        <v>0</v>
      </c>
      <c r="R1708" s="12">
        <v>39099</v>
      </c>
      <c r="S1708" s="17">
        <f t="shared" si="316"/>
        <v>1</v>
      </c>
      <c r="T1708" s="17">
        <f t="shared" si="317"/>
        <v>3</v>
      </c>
      <c r="U1708" s="17">
        <f t="shared" si="318"/>
        <v>17</v>
      </c>
      <c r="V1708" s="18">
        <v>1740.36</v>
      </c>
      <c r="W1708">
        <f t="shared" si="323"/>
        <v>7054</v>
      </c>
    </row>
    <row r="1709" spans="1:23">
      <c r="A1709" s="12">
        <v>39199</v>
      </c>
      <c r="B1709" s="17">
        <f t="shared" si="313"/>
        <v>4</v>
      </c>
      <c r="C1709" s="17">
        <f t="shared" si="314"/>
        <v>5</v>
      </c>
      <c r="D1709" s="17">
        <f t="shared" si="315"/>
        <v>27</v>
      </c>
      <c r="E1709" s="18">
        <v>2741.52</v>
      </c>
      <c r="F1709">
        <f t="shared" si="321"/>
        <v>1707</v>
      </c>
      <c r="L1709" s="20">
        <f t="shared" si="324"/>
        <v>2741.52</v>
      </c>
      <c r="N1709" s="2">
        <f t="shared" si="322"/>
        <v>554.52963446812407</v>
      </c>
      <c r="O1709" s="2">
        <f t="shared" si="319"/>
        <v>2186.9903655318758</v>
      </c>
      <c r="P1709" s="2">
        <f t="shared" si="320"/>
        <v>0</v>
      </c>
      <c r="R1709" s="12">
        <v>39265</v>
      </c>
      <c r="S1709" s="17">
        <f t="shared" si="316"/>
        <v>7</v>
      </c>
      <c r="T1709" s="17">
        <f t="shared" si="317"/>
        <v>1</v>
      </c>
      <c r="U1709" s="17">
        <f t="shared" si="318"/>
        <v>2</v>
      </c>
      <c r="V1709" s="18">
        <v>1740.6593792270314</v>
      </c>
      <c r="W1709">
        <f t="shared" si="323"/>
        <v>7053</v>
      </c>
    </row>
    <row r="1710" spans="1:23">
      <c r="A1710" s="12">
        <v>39369</v>
      </c>
      <c r="B1710" s="17">
        <f t="shared" si="313"/>
        <v>10</v>
      </c>
      <c r="C1710" s="17">
        <f t="shared" si="314"/>
        <v>7</v>
      </c>
      <c r="D1710" s="17">
        <f t="shared" si="315"/>
        <v>14</v>
      </c>
      <c r="E1710" s="18">
        <v>2741.1981110439456</v>
      </c>
      <c r="F1710">
        <f t="shared" si="321"/>
        <v>1708</v>
      </c>
      <c r="L1710" s="20">
        <f t="shared" si="324"/>
        <v>2741.1981110439456</v>
      </c>
      <c r="N1710" s="2">
        <f t="shared" si="322"/>
        <v>554.52963446812407</v>
      </c>
      <c r="O1710" s="2">
        <f t="shared" si="319"/>
        <v>2186.6684765758214</v>
      </c>
      <c r="P1710" s="2">
        <f t="shared" si="320"/>
        <v>0</v>
      </c>
      <c r="R1710" s="12">
        <v>39389</v>
      </c>
      <c r="S1710" s="17">
        <f t="shared" si="316"/>
        <v>11</v>
      </c>
      <c r="T1710" s="17">
        <f t="shared" si="317"/>
        <v>6</v>
      </c>
      <c r="U1710" s="17">
        <f t="shared" si="318"/>
        <v>3</v>
      </c>
      <c r="V1710" s="18">
        <v>1740.9744472169532</v>
      </c>
      <c r="W1710">
        <f t="shared" si="323"/>
        <v>7052</v>
      </c>
    </row>
    <row r="1711" spans="1:23">
      <c r="A1711" s="12">
        <v>39386</v>
      </c>
      <c r="B1711" s="17">
        <f t="shared" si="313"/>
        <v>10</v>
      </c>
      <c r="C1711" s="17">
        <f t="shared" si="314"/>
        <v>3</v>
      </c>
      <c r="D1711" s="17">
        <f t="shared" si="315"/>
        <v>31</v>
      </c>
      <c r="E1711" s="18">
        <v>2740.6355927718751</v>
      </c>
      <c r="F1711">
        <f t="shared" si="321"/>
        <v>1709</v>
      </c>
      <c r="L1711" s="20">
        <f t="shared" si="324"/>
        <v>2740.6355927718751</v>
      </c>
      <c r="N1711" s="2">
        <f t="shared" si="322"/>
        <v>554.52963446812407</v>
      </c>
      <c r="O1711" s="2">
        <f t="shared" si="319"/>
        <v>2186.1059583037509</v>
      </c>
      <c r="P1711" s="2">
        <f t="shared" si="320"/>
        <v>0</v>
      </c>
      <c r="R1711" s="12">
        <v>39092</v>
      </c>
      <c r="S1711" s="17">
        <f t="shared" si="316"/>
        <v>1</v>
      </c>
      <c r="T1711" s="17">
        <f t="shared" si="317"/>
        <v>3</v>
      </c>
      <c r="U1711" s="17">
        <f t="shared" si="318"/>
        <v>10</v>
      </c>
      <c r="V1711" s="18">
        <v>1741.03</v>
      </c>
      <c r="W1711">
        <f t="shared" si="323"/>
        <v>7051</v>
      </c>
    </row>
    <row r="1712" spans="1:23">
      <c r="A1712" s="12">
        <v>39212</v>
      </c>
      <c r="B1712" s="17">
        <f t="shared" si="313"/>
        <v>5</v>
      </c>
      <c r="C1712" s="17">
        <f t="shared" si="314"/>
        <v>4</v>
      </c>
      <c r="D1712" s="17">
        <f t="shared" si="315"/>
        <v>10</v>
      </c>
      <c r="E1712" s="18">
        <v>2740.14</v>
      </c>
      <c r="F1712">
        <f t="shared" si="321"/>
        <v>1710</v>
      </c>
      <c r="L1712" s="20">
        <f t="shared" si="324"/>
        <v>2740.14</v>
      </c>
      <c r="N1712" s="2">
        <f t="shared" si="322"/>
        <v>554.52963446812407</v>
      </c>
      <c r="O1712" s="2">
        <f t="shared" si="319"/>
        <v>2185.6103655318757</v>
      </c>
      <c r="P1712" s="2">
        <f t="shared" si="320"/>
        <v>0</v>
      </c>
      <c r="R1712" s="12">
        <v>39404</v>
      </c>
      <c r="S1712" s="17">
        <f t="shared" si="316"/>
        <v>11</v>
      </c>
      <c r="T1712" s="17">
        <f t="shared" si="317"/>
        <v>7</v>
      </c>
      <c r="U1712" s="17">
        <f t="shared" si="318"/>
        <v>18</v>
      </c>
      <c r="V1712" s="18">
        <v>1741.4591403988281</v>
      </c>
      <c r="W1712">
        <f t="shared" si="323"/>
        <v>7050</v>
      </c>
    </row>
    <row r="1713" spans="1:23">
      <c r="A1713" s="12">
        <v>39214</v>
      </c>
      <c r="B1713" s="17">
        <f t="shared" si="313"/>
        <v>5</v>
      </c>
      <c r="C1713" s="17">
        <f t="shared" si="314"/>
        <v>6</v>
      </c>
      <c r="D1713" s="17">
        <f t="shared" si="315"/>
        <v>12</v>
      </c>
      <c r="E1713" s="18">
        <v>2740</v>
      </c>
      <c r="F1713">
        <f t="shared" si="321"/>
        <v>1711</v>
      </c>
      <c r="L1713" s="20">
        <f t="shared" si="324"/>
        <v>2740</v>
      </c>
      <c r="N1713" s="2">
        <f t="shared" si="322"/>
        <v>554.52963446812407</v>
      </c>
      <c r="O1713" s="2">
        <f t="shared" si="319"/>
        <v>2185.4703655318758</v>
      </c>
      <c r="P1713" s="2">
        <f t="shared" si="320"/>
        <v>0</v>
      </c>
      <c r="R1713" s="12">
        <v>39265</v>
      </c>
      <c r="S1713" s="17">
        <f t="shared" si="316"/>
        <v>7</v>
      </c>
      <c r="T1713" s="17">
        <f t="shared" si="317"/>
        <v>1</v>
      </c>
      <c r="U1713" s="17">
        <f t="shared" si="318"/>
        <v>2</v>
      </c>
      <c r="V1713" s="18">
        <v>1741.5748233235936</v>
      </c>
      <c r="W1713">
        <f t="shared" si="323"/>
        <v>7049</v>
      </c>
    </row>
    <row r="1714" spans="1:23">
      <c r="A1714" s="12">
        <v>39221</v>
      </c>
      <c r="B1714" s="17">
        <f t="shared" si="313"/>
        <v>5</v>
      </c>
      <c r="C1714" s="17">
        <f t="shared" si="314"/>
        <v>6</v>
      </c>
      <c r="D1714" s="17">
        <f t="shared" si="315"/>
        <v>19</v>
      </c>
      <c r="E1714" s="18">
        <v>2740</v>
      </c>
      <c r="F1714">
        <f t="shared" si="321"/>
        <v>1712</v>
      </c>
      <c r="L1714" s="20">
        <f t="shared" si="324"/>
        <v>2740</v>
      </c>
      <c r="N1714" s="2">
        <f t="shared" si="322"/>
        <v>554.52963446812407</v>
      </c>
      <c r="O1714" s="2">
        <f t="shared" si="319"/>
        <v>2185.4703655318758</v>
      </c>
      <c r="P1714" s="2">
        <f t="shared" si="320"/>
        <v>0</v>
      </c>
      <c r="R1714" s="12">
        <v>39158</v>
      </c>
      <c r="S1714" s="17">
        <f t="shared" si="316"/>
        <v>3</v>
      </c>
      <c r="T1714" s="17">
        <f t="shared" si="317"/>
        <v>6</v>
      </c>
      <c r="U1714" s="17">
        <f t="shared" si="318"/>
        <v>17</v>
      </c>
      <c r="V1714" s="18">
        <v>1742</v>
      </c>
      <c r="W1714">
        <f t="shared" si="323"/>
        <v>7048</v>
      </c>
    </row>
    <row r="1715" spans="1:23">
      <c r="A1715" s="12">
        <v>39231</v>
      </c>
      <c r="B1715" s="17">
        <f t="shared" si="313"/>
        <v>5</v>
      </c>
      <c r="C1715" s="17">
        <f t="shared" si="314"/>
        <v>2</v>
      </c>
      <c r="D1715" s="17">
        <f t="shared" si="315"/>
        <v>29</v>
      </c>
      <c r="E1715" s="18">
        <v>2740</v>
      </c>
      <c r="F1715">
        <f t="shared" si="321"/>
        <v>1713</v>
      </c>
      <c r="L1715" s="20">
        <f t="shared" si="324"/>
        <v>2740</v>
      </c>
      <c r="N1715" s="2">
        <f t="shared" si="322"/>
        <v>554.52963446812407</v>
      </c>
      <c r="O1715" s="2">
        <f t="shared" si="319"/>
        <v>2185.4703655318758</v>
      </c>
      <c r="P1715" s="2">
        <f t="shared" si="320"/>
        <v>0</v>
      </c>
      <c r="R1715" s="12">
        <v>39403</v>
      </c>
      <c r="S1715" s="17">
        <f t="shared" si="316"/>
        <v>11</v>
      </c>
      <c r="T1715" s="17">
        <f t="shared" si="317"/>
        <v>6</v>
      </c>
      <c r="U1715" s="17">
        <f t="shared" si="318"/>
        <v>17</v>
      </c>
      <c r="V1715" s="18">
        <v>1742.2293342463281</v>
      </c>
      <c r="W1715">
        <f t="shared" si="323"/>
        <v>7047</v>
      </c>
    </row>
    <row r="1716" spans="1:23">
      <c r="A1716" s="12">
        <v>39203</v>
      </c>
      <c r="B1716" s="17">
        <f t="shared" si="313"/>
        <v>5</v>
      </c>
      <c r="C1716" s="17">
        <f t="shared" si="314"/>
        <v>2</v>
      </c>
      <c r="D1716" s="17">
        <f t="shared" si="315"/>
        <v>1</v>
      </c>
      <c r="E1716" s="18">
        <v>2739</v>
      </c>
      <c r="F1716">
        <f t="shared" si="321"/>
        <v>1714</v>
      </c>
      <c r="L1716" s="20">
        <f t="shared" si="324"/>
        <v>2739</v>
      </c>
      <c r="N1716" s="2">
        <f t="shared" si="322"/>
        <v>554.52963446812407</v>
      </c>
      <c r="O1716" s="2">
        <f t="shared" si="319"/>
        <v>2184.4703655318758</v>
      </c>
      <c r="P1716" s="2">
        <f t="shared" si="320"/>
        <v>0</v>
      </c>
      <c r="R1716" s="12">
        <v>39373</v>
      </c>
      <c r="S1716" s="17">
        <f t="shared" si="316"/>
        <v>10</v>
      </c>
      <c r="T1716" s="17">
        <f t="shared" si="317"/>
        <v>4</v>
      </c>
      <c r="U1716" s="17">
        <f t="shared" si="318"/>
        <v>18</v>
      </c>
      <c r="V1716" s="18">
        <v>1742.2317277608984</v>
      </c>
      <c r="W1716">
        <f t="shared" si="323"/>
        <v>7046</v>
      </c>
    </row>
    <row r="1717" spans="1:23">
      <c r="A1717" s="12">
        <v>39207</v>
      </c>
      <c r="B1717" s="17">
        <f t="shared" si="313"/>
        <v>5</v>
      </c>
      <c r="C1717" s="17">
        <f t="shared" si="314"/>
        <v>6</v>
      </c>
      <c r="D1717" s="17">
        <f t="shared" si="315"/>
        <v>5</v>
      </c>
      <c r="E1717" s="18">
        <v>2739</v>
      </c>
      <c r="F1717">
        <f t="shared" si="321"/>
        <v>1715</v>
      </c>
      <c r="L1717" s="20">
        <f t="shared" si="324"/>
        <v>2739</v>
      </c>
      <c r="N1717" s="2">
        <f t="shared" si="322"/>
        <v>554.52963446812407</v>
      </c>
      <c r="O1717" s="2">
        <f t="shared" si="319"/>
        <v>2184.4703655318758</v>
      </c>
      <c r="P1717" s="2">
        <f t="shared" si="320"/>
        <v>0</v>
      </c>
      <c r="R1717" s="12">
        <v>39334</v>
      </c>
      <c r="S1717" s="17">
        <f t="shared" si="316"/>
        <v>9</v>
      </c>
      <c r="T1717" s="17">
        <f t="shared" si="317"/>
        <v>7</v>
      </c>
      <c r="U1717" s="17">
        <f t="shared" si="318"/>
        <v>9</v>
      </c>
      <c r="V1717" s="18">
        <v>1742.3387050741405</v>
      </c>
      <c r="W1717">
        <f t="shared" si="323"/>
        <v>7045</v>
      </c>
    </row>
    <row r="1718" spans="1:23">
      <c r="A1718" s="12">
        <v>39211</v>
      </c>
      <c r="B1718" s="17">
        <f t="shared" si="313"/>
        <v>5</v>
      </c>
      <c r="C1718" s="17">
        <f t="shared" si="314"/>
        <v>3</v>
      </c>
      <c r="D1718" s="17">
        <f t="shared" si="315"/>
        <v>9</v>
      </c>
      <c r="E1718" s="18">
        <v>2739</v>
      </c>
      <c r="F1718">
        <f t="shared" si="321"/>
        <v>1716</v>
      </c>
      <c r="L1718" s="20">
        <f t="shared" si="324"/>
        <v>2739</v>
      </c>
      <c r="N1718" s="2">
        <f t="shared" si="322"/>
        <v>554.52963446812407</v>
      </c>
      <c r="O1718" s="2">
        <f t="shared" si="319"/>
        <v>2184.4703655318758</v>
      </c>
      <c r="P1718" s="2">
        <f t="shared" si="320"/>
        <v>0</v>
      </c>
      <c r="R1718" s="12">
        <v>39366</v>
      </c>
      <c r="S1718" s="17">
        <f t="shared" si="316"/>
        <v>10</v>
      </c>
      <c r="T1718" s="17">
        <f t="shared" si="317"/>
        <v>4</v>
      </c>
      <c r="U1718" s="17">
        <f t="shared" si="318"/>
        <v>11</v>
      </c>
      <c r="V1718" s="18">
        <v>1742.6006358953905</v>
      </c>
      <c r="W1718">
        <f t="shared" si="323"/>
        <v>7044</v>
      </c>
    </row>
    <row r="1719" spans="1:23">
      <c r="A1719" s="12">
        <v>39262</v>
      </c>
      <c r="B1719" s="17">
        <f t="shared" si="313"/>
        <v>6</v>
      </c>
      <c r="C1719" s="17">
        <f t="shared" si="314"/>
        <v>5</v>
      </c>
      <c r="D1719" s="17">
        <f t="shared" si="315"/>
        <v>29</v>
      </c>
      <c r="E1719" s="18">
        <v>2738.8</v>
      </c>
      <c r="F1719">
        <f t="shared" si="321"/>
        <v>1717</v>
      </c>
      <c r="L1719" s="20">
        <f t="shared" si="324"/>
        <v>2738.8</v>
      </c>
      <c r="N1719" s="2">
        <f t="shared" si="322"/>
        <v>554.52963446812407</v>
      </c>
      <c r="O1719" s="2">
        <f t="shared" si="319"/>
        <v>2184.270365531876</v>
      </c>
      <c r="P1719" s="2">
        <f t="shared" si="320"/>
        <v>0</v>
      </c>
      <c r="R1719" s="12">
        <v>39085</v>
      </c>
      <c r="S1719" s="17">
        <f t="shared" si="316"/>
        <v>1</v>
      </c>
      <c r="T1719" s="17">
        <f t="shared" si="317"/>
        <v>3</v>
      </c>
      <c r="U1719" s="17">
        <f t="shared" si="318"/>
        <v>3</v>
      </c>
      <c r="V1719" s="18">
        <v>1742.64</v>
      </c>
      <c r="W1719">
        <f t="shared" si="323"/>
        <v>7043</v>
      </c>
    </row>
    <row r="1720" spans="1:23">
      <c r="A1720" s="12">
        <v>39233</v>
      </c>
      <c r="B1720" s="17">
        <f t="shared" si="313"/>
        <v>5</v>
      </c>
      <c r="C1720" s="17">
        <f t="shared" si="314"/>
        <v>4</v>
      </c>
      <c r="D1720" s="17">
        <f t="shared" si="315"/>
        <v>31</v>
      </c>
      <c r="E1720" s="18">
        <v>2737.58</v>
      </c>
      <c r="F1720">
        <f t="shared" si="321"/>
        <v>1718</v>
      </c>
      <c r="L1720" s="20">
        <f t="shared" si="324"/>
        <v>2737.58</v>
      </c>
      <c r="N1720" s="2">
        <f t="shared" si="322"/>
        <v>554.52963446812407</v>
      </c>
      <c r="O1720" s="2">
        <f t="shared" si="319"/>
        <v>2183.0503655318757</v>
      </c>
      <c r="P1720" s="2">
        <f t="shared" si="320"/>
        <v>0</v>
      </c>
      <c r="R1720" s="12">
        <v>39220</v>
      </c>
      <c r="S1720" s="17">
        <f t="shared" si="316"/>
        <v>5</v>
      </c>
      <c r="T1720" s="17">
        <f t="shared" si="317"/>
        <v>5</v>
      </c>
      <c r="U1720" s="17">
        <f t="shared" si="318"/>
        <v>18</v>
      </c>
      <c r="V1720" s="18">
        <v>1742.93</v>
      </c>
      <c r="W1720">
        <f t="shared" si="323"/>
        <v>7042</v>
      </c>
    </row>
    <row r="1721" spans="1:23">
      <c r="A1721" s="12">
        <v>39294</v>
      </c>
      <c r="B1721" s="17">
        <f t="shared" si="313"/>
        <v>7</v>
      </c>
      <c r="C1721" s="17">
        <f t="shared" si="314"/>
        <v>2</v>
      </c>
      <c r="D1721" s="17">
        <f t="shared" si="315"/>
        <v>31</v>
      </c>
      <c r="E1721" s="18">
        <v>2737.2981504150393</v>
      </c>
      <c r="F1721">
        <f t="shared" si="321"/>
        <v>1719</v>
      </c>
      <c r="L1721" s="20">
        <f t="shared" si="324"/>
        <v>2737.2981504150393</v>
      </c>
      <c r="N1721" s="2">
        <f t="shared" si="322"/>
        <v>554.52963446812407</v>
      </c>
      <c r="O1721" s="2">
        <f t="shared" si="319"/>
        <v>2182.7685159469152</v>
      </c>
      <c r="P1721" s="2">
        <f t="shared" si="320"/>
        <v>0</v>
      </c>
      <c r="R1721" s="12">
        <v>39396</v>
      </c>
      <c r="S1721" s="17">
        <f t="shared" si="316"/>
        <v>11</v>
      </c>
      <c r="T1721" s="17">
        <f t="shared" si="317"/>
        <v>6</v>
      </c>
      <c r="U1721" s="17">
        <f t="shared" si="318"/>
        <v>10</v>
      </c>
      <c r="V1721" s="18">
        <v>1743.4802603852734</v>
      </c>
      <c r="W1721">
        <f t="shared" si="323"/>
        <v>7041</v>
      </c>
    </row>
    <row r="1722" spans="1:23">
      <c r="A1722" s="12">
        <v>39274</v>
      </c>
      <c r="B1722" s="17">
        <f t="shared" si="313"/>
        <v>7</v>
      </c>
      <c r="C1722" s="17">
        <f t="shared" si="314"/>
        <v>3</v>
      </c>
      <c r="D1722" s="17">
        <f t="shared" si="315"/>
        <v>11</v>
      </c>
      <c r="E1722" s="18">
        <v>2736.8346330285158</v>
      </c>
      <c r="F1722">
        <f t="shared" si="321"/>
        <v>1720</v>
      </c>
      <c r="L1722" s="20">
        <f t="shared" si="324"/>
        <v>2736.8346330285158</v>
      </c>
      <c r="N1722" s="2">
        <f t="shared" si="322"/>
        <v>554.52963446812407</v>
      </c>
      <c r="O1722" s="2">
        <f t="shared" si="319"/>
        <v>2182.3049985603916</v>
      </c>
      <c r="P1722" s="2">
        <f t="shared" si="320"/>
        <v>0</v>
      </c>
      <c r="R1722" s="12">
        <v>39195</v>
      </c>
      <c r="S1722" s="17">
        <f t="shared" si="316"/>
        <v>4</v>
      </c>
      <c r="T1722" s="17">
        <f t="shared" si="317"/>
        <v>1</v>
      </c>
      <c r="U1722" s="17">
        <f t="shared" si="318"/>
        <v>23</v>
      </c>
      <c r="V1722" s="18">
        <v>1743.62</v>
      </c>
      <c r="W1722">
        <f t="shared" si="323"/>
        <v>7040</v>
      </c>
    </row>
    <row r="1723" spans="1:23">
      <c r="A1723" s="12">
        <v>39345</v>
      </c>
      <c r="B1723" s="17">
        <f t="shared" si="313"/>
        <v>9</v>
      </c>
      <c r="C1723" s="17">
        <f t="shared" si="314"/>
        <v>4</v>
      </c>
      <c r="D1723" s="17">
        <f t="shared" si="315"/>
        <v>20</v>
      </c>
      <c r="E1723" s="18">
        <v>2736.4980724494139</v>
      </c>
      <c r="F1723">
        <f t="shared" si="321"/>
        <v>1721</v>
      </c>
      <c r="L1723" s="20">
        <f t="shared" si="324"/>
        <v>2736.4980724494139</v>
      </c>
      <c r="N1723" s="2">
        <f t="shared" si="322"/>
        <v>554.52963446812407</v>
      </c>
      <c r="O1723" s="2">
        <f t="shared" si="319"/>
        <v>2181.9684379812898</v>
      </c>
      <c r="P1723" s="2">
        <f t="shared" si="320"/>
        <v>0</v>
      </c>
      <c r="R1723" s="12">
        <v>39147</v>
      </c>
      <c r="S1723" s="17">
        <f t="shared" si="316"/>
        <v>3</v>
      </c>
      <c r="T1723" s="17">
        <f t="shared" si="317"/>
        <v>2</v>
      </c>
      <c r="U1723" s="17">
        <f t="shared" si="318"/>
        <v>6</v>
      </c>
      <c r="V1723" s="18">
        <v>1743.77</v>
      </c>
      <c r="W1723">
        <f t="shared" si="323"/>
        <v>7039</v>
      </c>
    </row>
    <row r="1724" spans="1:23">
      <c r="A1724" s="12">
        <v>39321</v>
      </c>
      <c r="B1724" s="17">
        <f t="shared" si="313"/>
        <v>8</v>
      </c>
      <c r="C1724" s="17">
        <f t="shared" si="314"/>
        <v>1</v>
      </c>
      <c r="D1724" s="17">
        <f t="shared" si="315"/>
        <v>27</v>
      </c>
      <c r="E1724" s="18">
        <v>2736.0391530121096</v>
      </c>
      <c r="F1724">
        <f t="shared" si="321"/>
        <v>1722</v>
      </c>
      <c r="L1724" s="20">
        <f t="shared" si="324"/>
        <v>2736.0391530121096</v>
      </c>
      <c r="N1724" s="2">
        <f t="shared" si="322"/>
        <v>554.52963446812407</v>
      </c>
      <c r="O1724" s="2">
        <f t="shared" si="319"/>
        <v>2181.5095185439855</v>
      </c>
      <c r="P1724" s="2">
        <f t="shared" si="320"/>
        <v>0</v>
      </c>
      <c r="R1724" s="12">
        <v>39090</v>
      </c>
      <c r="S1724" s="17">
        <f t="shared" si="316"/>
        <v>1</v>
      </c>
      <c r="T1724" s="17">
        <f t="shared" si="317"/>
        <v>1</v>
      </c>
      <c r="U1724" s="17">
        <f t="shared" si="318"/>
        <v>8</v>
      </c>
      <c r="V1724" s="18">
        <v>1743.81</v>
      </c>
      <c r="W1724">
        <f t="shared" si="323"/>
        <v>7038</v>
      </c>
    </row>
    <row r="1725" spans="1:23">
      <c r="A1725" s="12">
        <v>39197</v>
      </c>
      <c r="B1725" s="17">
        <f t="shared" si="313"/>
        <v>4</v>
      </c>
      <c r="C1725" s="17">
        <f t="shared" si="314"/>
        <v>3</v>
      </c>
      <c r="D1725" s="17">
        <f t="shared" si="315"/>
        <v>25</v>
      </c>
      <c r="E1725" s="18">
        <v>2736</v>
      </c>
      <c r="F1725">
        <f t="shared" si="321"/>
        <v>1723</v>
      </c>
      <c r="L1725" s="20">
        <f t="shared" si="324"/>
        <v>2736</v>
      </c>
      <c r="N1725" s="2">
        <f t="shared" si="322"/>
        <v>554.52963446812407</v>
      </c>
      <c r="O1725" s="2">
        <f t="shared" si="319"/>
        <v>2181.4703655318758</v>
      </c>
      <c r="P1725" s="2">
        <f t="shared" si="320"/>
        <v>0</v>
      </c>
      <c r="R1725" s="12">
        <v>39288</v>
      </c>
      <c r="S1725" s="17">
        <f t="shared" si="316"/>
        <v>7</v>
      </c>
      <c r="T1725" s="17">
        <f t="shared" si="317"/>
        <v>3</v>
      </c>
      <c r="U1725" s="17">
        <f t="shared" si="318"/>
        <v>25</v>
      </c>
      <c r="V1725" s="18">
        <v>1743.8531543985546</v>
      </c>
      <c r="W1725">
        <f t="shared" si="323"/>
        <v>7037</v>
      </c>
    </row>
    <row r="1726" spans="1:23">
      <c r="A1726" s="12">
        <v>39427</v>
      </c>
      <c r="B1726" s="17">
        <f t="shared" si="313"/>
        <v>12</v>
      </c>
      <c r="C1726" s="17">
        <f t="shared" si="314"/>
        <v>2</v>
      </c>
      <c r="D1726" s="17">
        <f t="shared" si="315"/>
        <v>11</v>
      </c>
      <c r="E1726" s="18">
        <v>2735.6418985501955</v>
      </c>
      <c r="F1726">
        <f t="shared" si="321"/>
        <v>1724</v>
      </c>
      <c r="L1726" s="20">
        <f t="shared" si="324"/>
        <v>2735.6418985501955</v>
      </c>
      <c r="N1726" s="2">
        <f t="shared" si="322"/>
        <v>554.52963446812407</v>
      </c>
      <c r="O1726" s="2">
        <f t="shared" si="319"/>
        <v>2181.1122640820713</v>
      </c>
      <c r="P1726" s="2">
        <f t="shared" si="320"/>
        <v>0</v>
      </c>
      <c r="R1726" s="12">
        <v>39296</v>
      </c>
      <c r="S1726" s="17">
        <f t="shared" si="316"/>
        <v>8</v>
      </c>
      <c r="T1726" s="17">
        <f t="shared" si="317"/>
        <v>4</v>
      </c>
      <c r="U1726" s="17">
        <f t="shared" si="318"/>
        <v>2</v>
      </c>
      <c r="V1726" s="18">
        <v>1744.0227390350001</v>
      </c>
      <c r="W1726">
        <f t="shared" si="323"/>
        <v>7036</v>
      </c>
    </row>
    <row r="1727" spans="1:23">
      <c r="A1727" s="12">
        <v>39356</v>
      </c>
      <c r="B1727" s="17">
        <f t="shared" si="313"/>
        <v>10</v>
      </c>
      <c r="C1727" s="17">
        <f t="shared" si="314"/>
        <v>1</v>
      </c>
      <c r="D1727" s="17">
        <f t="shared" si="315"/>
        <v>1</v>
      </c>
      <c r="E1727" s="18">
        <v>2733.7088186957035</v>
      </c>
      <c r="F1727">
        <f t="shared" si="321"/>
        <v>1725</v>
      </c>
      <c r="L1727" s="20">
        <f t="shared" si="324"/>
        <v>2733.7088186957035</v>
      </c>
      <c r="N1727" s="2">
        <f t="shared" si="322"/>
        <v>554.52963446812407</v>
      </c>
      <c r="O1727" s="2">
        <f t="shared" si="319"/>
        <v>2179.1791842275793</v>
      </c>
      <c r="P1727" s="2">
        <f t="shared" si="320"/>
        <v>0</v>
      </c>
      <c r="R1727" s="12">
        <v>39415</v>
      </c>
      <c r="S1727" s="17">
        <f t="shared" si="316"/>
        <v>11</v>
      </c>
      <c r="T1727" s="17">
        <f t="shared" si="317"/>
        <v>4</v>
      </c>
      <c r="U1727" s="17">
        <f t="shared" si="318"/>
        <v>29</v>
      </c>
      <c r="V1727" s="18">
        <v>1744.4202134237107</v>
      </c>
      <c r="W1727">
        <f t="shared" si="323"/>
        <v>7035</v>
      </c>
    </row>
    <row r="1728" spans="1:23">
      <c r="A1728" s="12">
        <v>39185</v>
      </c>
      <c r="B1728" s="17">
        <f t="shared" si="313"/>
        <v>4</v>
      </c>
      <c r="C1728" s="17">
        <f t="shared" si="314"/>
        <v>5</v>
      </c>
      <c r="D1728" s="17">
        <f t="shared" si="315"/>
        <v>13</v>
      </c>
      <c r="E1728" s="18">
        <v>2733</v>
      </c>
      <c r="F1728">
        <f t="shared" si="321"/>
        <v>1726</v>
      </c>
      <c r="L1728" s="20">
        <f t="shared" si="324"/>
        <v>2733</v>
      </c>
      <c r="N1728" s="2">
        <f t="shared" si="322"/>
        <v>554.52963446812407</v>
      </c>
      <c r="O1728" s="2">
        <f t="shared" si="319"/>
        <v>2178.4703655318758</v>
      </c>
      <c r="P1728" s="2">
        <f t="shared" si="320"/>
        <v>0</v>
      </c>
      <c r="R1728" s="12">
        <v>39377</v>
      </c>
      <c r="S1728" s="17">
        <f t="shared" si="316"/>
        <v>10</v>
      </c>
      <c r="T1728" s="17">
        <f t="shared" si="317"/>
        <v>1</v>
      </c>
      <c r="U1728" s="17">
        <f t="shared" si="318"/>
        <v>22</v>
      </c>
      <c r="V1728" s="18">
        <v>1744.4243417481641</v>
      </c>
      <c r="W1728">
        <f t="shared" si="323"/>
        <v>7034</v>
      </c>
    </row>
    <row r="1729" spans="1:23">
      <c r="A1729" s="12">
        <v>39270</v>
      </c>
      <c r="B1729" s="17">
        <f t="shared" si="313"/>
        <v>7</v>
      </c>
      <c r="C1729" s="17">
        <f t="shared" si="314"/>
        <v>6</v>
      </c>
      <c r="D1729" s="17">
        <f t="shared" si="315"/>
        <v>7</v>
      </c>
      <c r="E1729" s="18">
        <v>2732.9797712371096</v>
      </c>
      <c r="F1729">
        <f t="shared" si="321"/>
        <v>1727</v>
      </c>
      <c r="L1729" s="20">
        <f t="shared" si="324"/>
        <v>2732.9797712371096</v>
      </c>
      <c r="N1729" s="2">
        <f t="shared" si="322"/>
        <v>554.52963446812407</v>
      </c>
      <c r="O1729" s="2">
        <f t="shared" si="319"/>
        <v>2178.4501367689854</v>
      </c>
      <c r="P1729" s="2">
        <f t="shared" si="320"/>
        <v>0</v>
      </c>
      <c r="R1729" s="12">
        <v>39262</v>
      </c>
      <c r="S1729" s="17">
        <f t="shared" si="316"/>
        <v>6</v>
      </c>
      <c r="T1729" s="17">
        <f t="shared" si="317"/>
        <v>5</v>
      </c>
      <c r="U1729" s="17">
        <f t="shared" si="318"/>
        <v>29</v>
      </c>
      <c r="V1729" s="18">
        <v>1744.45</v>
      </c>
      <c r="W1729">
        <f t="shared" si="323"/>
        <v>7033</v>
      </c>
    </row>
    <row r="1730" spans="1:23">
      <c r="A1730" s="12">
        <v>39206</v>
      </c>
      <c r="B1730" s="17">
        <f t="shared" ref="B1730:B1793" si="325">MONTH(A1730)</f>
        <v>5</v>
      </c>
      <c r="C1730" s="17">
        <f t="shared" ref="C1730:C1793" si="326">WEEKDAY(A1730,2)</f>
        <v>5</v>
      </c>
      <c r="D1730" s="17">
        <f t="shared" ref="D1730:D1793" si="327">DAY(A1730)</f>
        <v>4</v>
      </c>
      <c r="E1730" s="18">
        <v>2732.85</v>
      </c>
      <c r="F1730">
        <f t="shared" si="321"/>
        <v>1728</v>
      </c>
      <c r="L1730" s="20">
        <f t="shared" si="324"/>
        <v>2732.85</v>
      </c>
      <c r="N1730" s="2">
        <f t="shared" si="322"/>
        <v>554.52963446812407</v>
      </c>
      <c r="O1730" s="2">
        <f t="shared" si="319"/>
        <v>2178.3203655318757</v>
      </c>
      <c r="P1730" s="2">
        <f t="shared" si="320"/>
        <v>0</v>
      </c>
      <c r="R1730" s="12">
        <v>39358</v>
      </c>
      <c r="S1730" s="17">
        <f t="shared" ref="S1730:S1793" si="328">MONTH(R1730)</f>
        <v>10</v>
      </c>
      <c r="T1730" s="17">
        <f t="shared" ref="T1730:T1793" si="329">WEEKDAY(R1730,2)</f>
        <v>3</v>
      </c>
      <c r="U1730" s="17">
        <f t="shared" ref="U1730:U1793" si="330">DAY(R1730)</f>
        <v>3</v>
      </c>
      <c r="V1730" s="18">
        <v>1744.5844503301562</v>
      </c>
      <c r="W1730">
        <f t="shared" si="323"/>
        <v>7032</v>
      </c>
    </row>
    <row r="1731" spans="1:23">
      <c r="A1731" s="12">
        <v>39264</v>
      </c>
      <c r="B1731" s="17">
        <f t="shared" si="325"/>
        <v>7</v>
      </c>
      <c r="C1731" s="17">
        <f t="shared" si="326"/>
        <v>7</v>
      </c>
      <c r="D1731" s="17">
        <f t="shared" si="327"/>
        <v>1</v>
      </c>
      <c r="E1731" s="18">
        <v>2732.2534136567383</v>
      </c>
      <c r="F1731">
        <f t="shared" si="321"/>
        <v>1729</v>
      </c>
      <c r="L1731" s="20">
        <f t="shared" si="324"/>
        <v>2732.2534136567383</v>
      </c>
      <c r="N1731" s="2">
        <f t="shared" si="322"/>
        <v>554.52963446812407</v>
      </c>
      <c r="O1731" s="2">
        <f t="shared" ref="O1731:O1794" si="331">IF(E1731-N1731&lt;0,0,E1731-N1731)</f>
        <v>2177.7237791886141</v>
      </c>
      <c r="P1731" s="2">
        <f t="shared" ref="P1731:P1794" si="332">E1731-N1731-O1731</f>
        <v>0</v>
      </c>
      <c r="R1731" s="12">
        <v>39377</v>
      </c>
      <c r="S1731" s="17">
        <f t="shared" si="328"/>
        <v>10</v>
      </c>
      <c r="T1731" s="17">
        <f t="shared" si="329"/>
        <v>1</v>
      </c>
      <c r="U1731" s="17">
        <f t="shared" si="330"/>
        <v>22</v>
      </c>
      <c r="V1731" s="18">
        <v>1744.6898381315625</v>
      </c>
      <c r="W1731">
        <f t="shared" si="323"/>
        <v>7031</v>
      </c>
    </row>
    <row r="1732" spans="1:23">
      <c r="A1732" s="12">
        <v>39169</v>
      </c>
      <c r="B1732" s="17">
        <f t="shared" si="325"/>
        <v>3</v>
      </c>
      <c r="C1732" s="17">
        <f t="shared" si="326"/>
        <v>3</v>
      </c>
      <c r="D1732" s="17">
        <f t="shared" si="327"/>
        <v>28</v>
      </c>
      <c r="E1732" s="18">
        <v>2732</v>
      </c>
      <c r="F1732">
        <f t="shared" ref="F1732:F1795" si="333">1+F1731</f>
        <v>1730</v>
      </c>
      <c r="L1732" s="20">
        <f t="shared" si="324"/>
        <v>2732</v>
      </c>
      <c r="N1732" s="2">
        <f t="shared" ref="N1732:N1795" si="334">N1731</f>
        <v>554.52963446812407</v>
      </c>
      <c r="O1732" s="2">
        <f t="shared" si="331"/>
        <v>2177.4703655318758</v>
      </c>
      <c r="P1732" s="2">
        <f t="shared" si="332"/>
        <v>0</v>
      </c>
      <c r="R1732" s="12">
        <v>39124</v>
      </c>
      <c r="S1732" s="17">
        <f t="shared" si="328"/>
        <v>2</v>
      </c>
      <c r="T1732" s="17">
        <f t="shared" si="329"/>
        <v>7</v>
      </c>
      <c r="U1732" s="17">
        <f t="shared" si="330"/>
        <v>11</v>
      </c>
      <c r="V1732" s="18">
        <v>1745</v>
      </c>
      <c r="W1732">
        <f t="shared" ref="W1732:W1795" si="335">W1731-1</f>
        <v>7030</v>
      </c>
    </row>
    <row r="1733" spans="1:23">
      <c r="A1733" s="12">
        <v>39226</v>
      </c>
      <c r="B1733" s="17">
        <f t="shared" si="325"/>
        <v>5</v>
      </c>
      <c r="C1733" s="17">
        <f t="shared" si="326"/>
        <v>4</v>
      </c>
      <c r="D1733" s="17">
        <f t="shared" si="327"/>
        <v>24</v>
      </c>
      <c r="E1733" s="18">
        <v>2731.98</v>
      </c>
      <c r="F1733">
        <f t="shared" si="333"/>
        <v>1731</v>
      </c>
      <c r="L1733" s="20">
        <f t="shared" si="324"/>
        <v>2731.98</v>
      </c>
      <c r="N1733" s="2">
        <f t="shared" si="334"/>
        <v>554.52963446812407</v>
      </c>
      <c r="O1733" s="2">
        <f t="shared" si="331"/>
        <v>2177.4503655318758</v>
      </c>
      <c r="P1733" s="2">
        <f t="shared" si="332"/>
        <v>0</v>
      </c>
      <c r="R1733" s="12">
        <v>39145</v>
      </c>
      <c r="S1733" s="17">
        <f t="shared" si="328"/>
        <v>3</v>
      </c>
      <c r="T1733" s="17">
        <f t="shared" si="329"/>
        <v>7</v>
      </c>
      <c r="U1733" s="17">
        <f t="shared" si="330"/>
        <v>4</v>
      </c>
      <c r="V1733" s="18">
        <v>1745</v>
      </c>
      <c r="W1733">
        <f t="shared" si="335"/>
        <v>7029</v>
      </c>
    </row>
    <row r="1734" spans="1:23">
      <c r="A1734" s="12">
        <v>39345</v>
      </c>
      <c r="B1734" s="17">
        <f t="shared" si="325"/>
        <v>9</v>
      </c>
      <c r="C1734" s="17">
        <f t="shared" si="326"/>
        <v>4</v>
      </c>
      <c r="D1734" s="17">
        <f t="shared" si="327"/>
        <v>20</v>
      </c>
      <c r="E1734" s="18">
        <v>2731.6571575039061</v>
      </c>
      <c r="F1734">
        <f t="shared" si="333"/>
        <v>1732</v>
      </c>
      <c r="L1734" s="20">
        <f t="shared" si="324"/>
        <v>2731.6571575039061</v>
      </c>
      <c r="N1734" s="2">
        <f t="shared" si="334"/>
        <v>554.52963446812407</v>
      </c>
      <c r="O1734" s="2">
        <f t="shared" si="331"/>
        <v>2177.1275230357819</v>
      </c>
      <c r="P1734" s="2">
        <f t="shared" si="332"/>
        <v>0</v>
      </c>
      <c r="R1734" s="12">
        <v>39162</v>
      </c>
      <c r="S1734" s="17">
        <f t="shared" si="328"/>
        <v>3</v>
      </c>
      <c r="T1734" s="17">
        <f t="shared" si="329"/>
        <v>3</v>
      </c>
      <c r="U1734" s="17">
        <f t="shared" si="330"/>
        <v>21</v>
      </c>
      <c r="V1734" s="18">
        <v>1745</v>
      </c>
      <c r="W1734">
        <f t="shared" si="335"/>
        <v>7028</v>
      </c>
    </row>
    <row r="1735" spans="1:23">
      <c r="A1735" s="12">
        <v>39298</v>
      </c>
      <c r="B1735" s="17">
        <f t="shared" si="325"/>
        <v>8</v>
      </c>
      <c r="C1735" s="17">
        <f t="shared" si="326"/>
        <v>6</v>
      </c>
      <c r="D1735" s="17">
        <f t="shared" si="327"/>
        <v>4</v>
      </c>
      <c r="E1735" s="18">
        <v>2731.6536862732423</v>
      </c>
      <c r="F1735">
        <f t="shared" si="333"/>
        <v>1733</v>
      </c>
      <c r="L1735" s="20">
        <f t="shared" si="324"/>
        <v>2731.6536862732423</v>
      </c>
      <c r="N1735" s="2">
        <f t="shared" si="334"/>
        <v>554.52963446812407</v>
      </c>
      <c r="O1735" s="2">
        <f t="shared" si="331"/>
        <v>2177.1240518051181</v>
      </c>
      <c r="P1735" s="2">
        <f t="shared" si="332"/>
        <v>0</v>
      </c>
      <c r="R1735" s="12">
        <v>39382</v>
      </c>
      <c r="S1735" s="17">
        <f t="shared" si="328"/>
        <v>10</v>
      </c>
      <c r="T1735" s="17">
        <f t="shared" si="329"/>
        <v>6</v>
      </c>
      <c r="U1735" s="17">
        <f t="shared" si="330"/>
        <v>27</v>
      </c>
      <c r="V1735" s="18">
        <v>1745.0530405676564</v>
      </c>
      <c r="W1735">
        <f t="shared" si="335"/>
        <v>7027</v>
      </c>
    </row>
    <row r="1736" spans="1:23">
      <c r="A1736" s="12">
        <v>39343</v>
      </c>
      <c r="B1736" s="17">
        <f t="shared" si="325"/>
        <v>9</v>
      </c>
      <c r="C1736" s="17">
        <f t="shared" si="326"/>
        <v>2</v>
      </c>
      <c r="D1736" s="17">
        <f t="shared" si="327"/>
        <v>18</v>
      </c>
      <c r="E1736" s="18">
        <v>2731.4225470792967</v>
      </c>
      <c r="F1736">
        <f t="shared" si="333"/>
        <v>1734</v>
      </c>
      <c r="L1736" s="20">
        <f t="shared" si="324"/>
        <v>2731.4225470792967</v>
      </c>
      <c r="N1736" s="2">
        <f t="shared" si="334"/>
        <v>554.52963446812407</v>
      </c>
      <c r="O1736" s="2">
        <f t="shared" si="331"/>
        <v>2176.8929126111725</v>
      </c>
      <c r="P1736" s="2">
        <f t="shared" si="332"/>
        <v>0</v>
      </c>
      <c r="R1736" s="12">
        <v>39396</v>
      </c>
      <c r="S1736" s="17">
        <f t="shared" si="328"/>
        <v>11</v>
      </c>
      <c r="T1736" s="17">
        <f t="shared" si="329"/>
        <v>6</v>
      </c>
      <c r="U1736" s="17">
        <f t="shared" si="330"/>
        <v>10</v>
      </c>
      <c r="V1736" s="18">
        <v>1745.1214502402736</v>
      </c>
      <c r="W1736">
        <f t="shared" si="335"/>
        <v>7026</v>
      </c>
    </row>
    <row r="1737" spans="1:23">
      <c r="A1737" s="12">
        <v>39303</v>
      </c>
      <c r="B1737" s="17">
        <f t="shared" si="325"/>
        <v>8</v>
      </c>
      <c r="C1737" s="17">
        <f t="shared" si="326"/>
        <v>4</v>
      </c>
      <c r="D1737" s="17">
        <f t="shared" si="327"/>
        <v>9</v>
      </c>
      <c r="E1737" s="18">
        <v>2731.0929439494139</v>
      </c>
      <c r="F1737">
        <f t="shared" si="333"/>
        <v>1735</v>
      </c>
      <c r="L1737" s="20">
        <f t="shared" si="324"/>
        <v>2731.0929439494139</v>
      </c>
      <c r="N1737" s="2">
        <f t="shared" si="334"/>
        <v>554.52963446812407</v>
      </c>
      <c r="O1737" s="2">
        <f t="shared" si="331"/>
        <v>2176.5633094812897</v>
      </c>
      <c r="P1737" s="2">
        <f t="shared" si="332"/>
        <v>0</v>
      </c>
      <c r="R1737" s="12">
        <v>39266</v>
      </c>
      <c r="S1737" s="17">
        <f t="shared" si="328"/>
        <v>7</v>
      </c>
      <c r="T1737" s="17">
        <f t="shared" si="329"/>
        <v>2</v>
      </c>
      <c r="U1737" s="17">
        <f t="shared" si="330"/>
        <v>3</v>
      </c>
      <c r="V1737" s="18">
        <v>1745.131399578906</v>
      </c>
      <c r="W1737">
        <f t="shared" si="335"/>
        <v>7025</v>
      </c>
    </row>
    <row r="1738" spans="1:23">
      <c r="A1738" s="12">
        <v>39199</v>
      </c>
      <c r="B1738" s="17">
        <f t="shared" si="325"/>
        <v>4</v>
      </c>
      <c r="C1738" s="17">
        <f t="shared" si="326"/>
        <v>5</v>
      </c>
      <c r="D1738" s="17">
        <f t="shared" si="327"/>
        <v>27</v>
      </c>
      <c r="E1738" s="18">
        <v>2731</v>
      </c>
      <c r="F1738">
        <f t="shared" si="333"/>
        <v>1736</v>
      </c>
      <c r="L1738" s="20">
        <f t="shared" si="324"/>
        <v>2731</v>
      </c>
      <c r="N1738" s="2">
        <f t="shared" si="334"/>
        <v>554.52963446812407</v>
      </c>
      <c r="O1738" s="2">
        <f t="shared" si="331"/>
        <v>2176.4703655318758</v>
      </c>
      <c r="P1738" s="2">
        <f t="shared" si="332"/>
        <v>0</v>
      </c>
      <c r="R1738" s="12">
        <v>39185</v>
      </c>
      <c r="S1738" s="17">
        <f t="shared" si="328"/>
        <v>4</v>
      </c>
      <c r="T1738" s="17">
        <f t="shared" si="329"/>
        <v>5</v>
      </c>
      <c r="U1738" s="17">
        <f t="shared" si="330"/>
        <v>13</v>
      </c>
      <c r="V1738" s="18">
        <v>1745.18</v>
      </c>
      <c r="W1738">
        <f t="shared" si="335"/>
        <v>7024</v>
      </c>
    </row>
    <row r="1739" spans="1:23">
      <c r="A1739" s="12">
        <v>39374</v>
      </c>
      <c r="B1739" s="17">
        <f t="shared" si="325"/>
        <v>10</v>
      </c>
      <c r="C1739" s="17">
        <f t="shared" si="326"/>
        <v>5</v>
      </c>
      <c r="D1739" s="17">
        <f t="shared" si="327"/>
        <v>19</v>
      </c>
      <c r="E1739" s="18">
        <v>2730.2846679335939</v>
      </c>
      <c r="F1739">
        <f t="shared" si="333"/>
        <v>1737</v>
      </c>
      <c r="L1739" s="20">
        <f t="shared" si="324"/>
        <v>2730.2846679335939</v>
      </c>
      <c r="N1739" s="2">
        <f t="shared" si="334"/>
        <v>554.52963446812407</v>
      </c>
      <c r="O1739" s="2">
        <f t="shared" si="331"/>
        <v>2175.7550334654698</v>
      </c>
      <c r="P1739" s="2">
        <f t="shared" si="332"/>
        <v>0</v>
      </c>
      <c r="R1739" s="12">
        <v>39267</v>
      </c>
      <c r="S1739" s="17">
        <f t="shared" si="328"/>
        <v>7</v>
      </c>
      <c r="T1739" s="17">
        <f t="shared" si="329"/>
        <v>3</v>
      </c>
      <c r="U1739" s="17">
        <f t="shared" si="330"/>
        <v>4</v>
      </c>
      <c r="V1739" s="18">
        <v>1745.293720964258</v>
      </c>
      <c r="W1739">
        <f t="shared" si="335"/>
        <v>7023</v>
      </c>
    </row>
    <row r="1740" spans="1:23">
      <c r="A1740" s="12">
        <v>39310</v>
      </c>
      <c r="B1740" s="17">
        <f t="shared" si="325"/>
        <v>8</v>
      </c>
      <c r="C1740" s="17">
        <f t="shared" si="326"/>
        <v>4</v>
      </c>
      <c r="D1740" s="17">
        <f t="shared" si="327"/>
        <v>16</v>
      </c>
      <c r="E1740" s="18">
        <v>2729.8686302085939</v>
      </c>
      <c r="F1740">
        <f t="shared" si="333"/>
        <v>1738</v>
      </c>
      <c r="L1740" s="20">
        <f t="shared" si="324"/>
        <v>2729.8686302085939</v>
      </c>
      <c r="N1740" s="2">
        <f t="shared" si="334"/>
        <v>554.52963446812407</v>
      </c>
      <c r="O1740" s="2">
        <f t="shared" si="331"/>
        <v>2175.3389957404697</v>
      </c>
      <c r="P1740" s="2">
        <f t="shared" si="332"/>
        <v>0</v>
      </c>
      <c r="R1740" s="12">
        <v>39191</v>
      </c>
      <c r="S1740" s="17">
        <f t="shared" si="328"/>
        <v>4</v>
      </c>
      <c r="T1740" s="17">
        <f t="shared" si="329"/>
        <v>4</v>
      </c>
      <c r="U1740" s="17">
        <f t="shared" si="330"/>
        <v>19</v>
      </c>
      <c r="V1740" s="18">
        <v>1745.43</v>
      </c>
      <c r="W1740">
        <f t="shared" si="335"/>
        <v>7022</v>
      </c>
    </row>
    <row r="1741" spans="1:23">
      <c r="A1741" s="12">
        <v>39378</v>
      </c>
      <c r="B1741" s="17">
        <f t="shared" si="325"/>
        <v>10</v>
      </c>
      <c r="C1741" s="17">
        <f t="shared" si="326"/>
        <v>2</v>
      </c>
      <c r="D1741" s="17">
        <f t="shared" si="327"/>
        <v>23</v>
      </c>
      <c r="E1741" s="18">
        <v>2729.2677212705075</v>
      </c>
      <c r="F1741">
        <f t="shared" si="333"/>
        <v>1739</v>
      </c>
      <c r="L1741" s="20">
        <f t="shared" si="324"/>
        <v>2729.2677212705075</v>
      </c>
      <c r="N1741" s="2">
        <f t="shared" si="334"/>
        <v>554.52963446812407</v>
      </c>
      <c r="O1741" s="2">
        <f t="shared" si="331"/>
        <v>2174.7380868023834</v>
      </c>
      <c r="P1741" s="2">
        <f t="shared" si="332"/>
        <v>0</v>
      </c>
      <c r="R1741" s="12">
        <v>39400</v>
      </c>
      <c r="S1741" s="17">
        <f t="shared" si="328"/>
        <v>11</v>
      </c>
      <c r="T1741" s="17">
        <f t="shared" si="329"/>
        <v>3</v>
      </c>
      <c r="U1741" s="17">
        <f t="shared" si="330"/>
        <v>14</v>
      </c>
      <c r="V1741" s="18">
        <v>1746.3075085647265</v>
      </c>
      <c r="W1741">
        <f t="shared" si="335"/>
        <v>7021</v>
      </c>
    </row>
    <row r="1742" spans="1:23">
      <c r="A1742" s="12">
        <v>39176</v>
      </c>
      <c r="B1742" s="17">
        <f t="shared" si="325"/>
        <v>4</v>
      </c>
      <c r="C1742" s="17">
        <f t="shared" si="326"/>
        <v>3</v>
      </c>
      <c r="D1742" s="17">
        <f t="shared" si="327"/>
        <v>4</v>
      </c>
      <c r="E1742" s="18">
        <v>2729</v>
      </c>
      <c r="F1742">
        <f t="shared" si="333"/>
        <v>1740</v>
      </c>
      <c r="L1742" s="20">
        <f t="shared" si="324"/>
        <v>2729</v>
      </c>
      <c r="N1742" s="2">
        <f t="shared" si="334"/>
        <v>554.52963446812407</v>
      </c>
      <c r="O1742" s="2">
        <f t="shared" si="331"/>
        <v>2174.4703655318758</v>
      </c>
      <c r="P1742" s="2">
        <f t="shared" si="332"/>
        <v>0</v>
      </c>
      <c r="R1742" s="12">
        <v>39147</v>
      </c>
      <c r="S1742" s="17">
        <f t="shared" si="328"/>
        <v>3</v>
      </c>
      <c r="T1742" s="17">
        <f t="shared" si="329"/>
        <v>2</v>
      </c>
      <c r="U1742" s="17">
        <f t="shared" si="330"/>
        <v>6</v>
      </c>
      <c r="V1742" s="18">
        <v>1746.82</v>
      </c>
      <c r="W1742">
        <f t="shared" si="335"/>
        <v>7020</v>
      </c>
    </row>
    <row r="1743" spans="1:23">
      <c r="A1743" s="12">
        <v>39201</v>
      </c>
      <c r="B1743" s="17">
        <f t="shared" si="325"/>
        <v>4</v>
      </c>
      <c r="C1743" s="17">
        <f t="shared" si="326"/>
        <v>7</v>
      </c>
      <c r="D1743" s="17">
        <f t="shared" si="327"/>
        <v>29</v>
      </c>
      <c r="E1743" s="18">
        <v>2728</v>
      </c>
      <c r="F1743">
        <f t="shared" si="333"/>
        <v>1741</v>
      </c>
      <c r="L1743" s="20">
        <f t="shared" si="324"/>
        <v>2728</v>
      </c>
      <c r="N1743" s="2">
        <f t="shared" si="334"/>
        <v>554.52963446812407</v>
      </c>
      <c r="O1743" s="2">
        <f t="shared" si="331"/>
        <v>2173.4703655318758</v>
      </c>
      <c r="P1743" s="2">
        <f t="shared" si="332"/>
        <v>0</v>
      </c>
      <c r="R1743" s="12">
        <v>39158</v>
      </c>
      <c r="S1743" s="17">
        <f t="shared" si="328"/>
        <v>3</v>
      </c>
      <c r="T1743" s="17">
        <f t="shared" si="329"/>
        <v>6</v>
      </c>
      <c r="U1743" s="17">
        <f t="shared" si="330"/>
        <v>17</v>
      </c>
      <c r="V1743" s="18">
        <v>1746.95</v>
      </c>
      <c r="W1743">
        <f t="shared" si="335"/>
        <v>7019</v>
      </c>
    </row>
    <row r="1744" spans="1:23">
      <c r="A1744" s="12">
        <v>39292</v>
      </c>
      <c r="B1744" s="17">
        <f t="shared" si="325"/>
        <v>7</v>
      </c>
      <c r="C1744" s="17">
        <f t="shared" si="326"/>
        <v>7</v>
      </c>
      <c r="D1744" s="17">
        <f t="shared" si="327"/>
        <v>29</v>
      </c>
      <c r="E1744" s="18">
        <v>2727.1409879660159</v>
      </c>
      <c r="F1744">
        <f t="shared" si="333"/>
        <v>1742</v>
      </c>
      <c r="L1744" s="20">
        <f t="shared" si="324"/>
        <v>2727.1409879660159</v>
      </c>
      <c r="N1744" s="2">
        <f t="shared" si="334"/>
        <v>554.52963446812407</v>
      </c>
      <c r="O1744" s="2">
        <f t="shared" si="331"/>
        <v>2172.6113534978917</v>
      </c>
      <c r="P1744" s="2">
        <f t="shared" si="332"/>
        <v>0</v>
      </c>
      <c r="R1744" s="12">
        <v>39124</v>
      </c>
      <c r="S1744" s="17">
        <f t="shared" si="328"/>
        <v>2</v>
      </c>
      <c r="T1744" s="17">
        <f t="shared" si="329"/>
        <v>7</v>
      </c>
      <c r="U1744" s="17">
        <f t="shared" si="330"/>
        <v>11</v>
      </c>
      <c r="V1744" s="18">
        <v>1746.98</v>
      </c>
      <c r="W1744">
        <f t="shared" si="335"/>
        <v>7018</v>
      </c>
    </row>
    <row r="1745" spans="1:23">
      <c r="A1745" s="12">
        <v>39198</v>
      </c>
      <c r="B1745" s="17">
        <f t="shared" si="325"/>
        <v>4</v>
      </c>
      <c r="C1745" s="17">
        <f t="shared" si="326"/>
        <v>4</v>
      </c>
      <c r="D1745" s="17">
        <f t="shared" si="327"/>
        <v>26</v>
      </c>
      <c r="E1745" s="18">
        <v>2727</v>
      </c>
      <c r="F1745">
        <f t="shared" si="333"/>
        <v>1743</v>
      </c>
      <c r="L1745" s="20">
        <f t="shared" si="324"/>
        <v>2727</v>
      </c>
      <c r="N1745" s="2">
        <f t="shared" si="334"/>
        <v>554.52963446812407</v>
      </c>
      <c r="O1745" s="2">
        <f t="shared" si="331"/>
        <v>2172.4703655318758</v>
      </c>
      <c r="P1745" s="2">
        <f t="shared" si="332"/>
        <v>0</v>
      </c>
      <c r="R1745" s="12">
        <v>39187</v>
      </c>
      <c r="S1745" s="17">
        <f t="shared" si="328"/>
        <v>4</v>
      </c>
      <c r="T1745" s="17">
        <f t="shared" si="329"/>
        <v>7</v>
      </c>
      <c r="U1745" s="17">
        <f t="shared" si="330"/>
        <v>15</v>
      </c>
      <c r="V1745" s="18">
        <v>1747.31</v>
      </c>
      <c r="W1745">
        <f t="shared" si="335"/>
        <v>7017</v>
      </c>
    </row>
    <row r="1746" spans="1:23">
      <c r="A1746" s="12">
        <v>39308</v>
      </c>
      <c r="B1746" s="17">
        <f t="shared" si="325"/>
        <v>8</v>
      </c>
      <c r="C1746" s="17">
        <f t="shared" si="326"/>
        <v>2</v>
      </c>
      <c r="D1746" s="17">
        <f t="shared" si="327"/>
        <v>14</v>
      </c>
      <c r="E1746" s="18">
        <v>2726.8264383873047</v>
      </c>
      <c r="F1746">
        <f t="shared" si="333"/>
        <v>1744</v>
      </c>
      <c r="L1746" s="20">
        <f t="shared" si="324"/>
        <v>2726.8264383873047</v>
      </c>
      <c r="N1746" s="2">
        <f t="shared" si="334"/>
        <v>554.52963446812407</v>
      </c>
      <c r="O1746" s="2">
        <f t="shared" si="331"/>
        <v>2172.2968039191805</v>
      </c>
      <c r="P1746" s="2">
        <f t="shared" si="332"/>
        <v>0</v>
      </c>
      <c r="R1746" s="12">
        <v>39387</v>
      </c>
      <c r="S1746" s="17">
        <f t="shared" si="328"/>
        <v>11</v>
      </c>
      <c r="T1746" s="17">
        <f t="shared" si="329"/>
        <v>4</v>
      </c>
      <c r="U1746" s="17">
        <f t="shared" si="330"/>
        <v>1</v>
      </c>
      <c r="V1746" s="18">
        <v>1747.33669467</v>
      </c>
      <c r="W1746">
        <f t="shared" si="335"/>
        <v>7016</v>
      </c>
    </row>
    <row r="1747" spans="1:23">
      <c r="A1747" s="12">
        <v>39386</v>
      </c>
      <c r="B1747" s="17">
        <f t="shared" si="325"/>
        <v>10</v>
      </c>
      <c r="C1747" s="17">
        <f t="shared" si="326"/>
        <v>3</v>
      </c>
      <c r="D1747" s="17">
        <f t="shared" si="327"/>
        <v>31</v>
      </c>
      <c r="E1747" s="18">
        <v>2726.6628348359377</v>
      </c>
      <c r="F1747">
        <f t="shared" si="333"/>
        <v>1745</v>
      </c>
      <c r="L1747" s="20">
        <f t="shared" si="324"/>
        <v>2726.6628348359377</v>
      </c>
      <c r="N1747" s="2">
        <f t="shared" si="334"/>
        <v>554.52963446812407</v>
      </c>
      <c r="O1747" s="2">
        <f t="shared" si="331"/>
        <v>2172.1332003678135</v>
      </c>
      <c r="P1747" s="2">
        <f t="shared" si="332"/>
        <v>0</v>
      </c>
      <c r="R1747" s="12">
        <v>39349</v>
      </c>
      <c r="S1747" s="17">
        <f t="shared" si="328"/>
        <v>9</v>
      </c>
      <c r="T1747" s="17">
        <f t="shared" si="329"/>
        <v>1</v>
      </c>
      <c r="U1747" s="17">
        <f t="shared" si="330"/>
        <v>24</v>
      </c>
      <c r="V1747" s="18">
        <v>1747.4457145089452</v>
      </c>
      <c r="W1747">
        <f t="shared" si="335"/>
        <v>7015</v>
      </c>
    </row>
    <row r="1748" spans="1:23">
      <c r="A1748" s="12">
        <v>39344</v>
      </c>
      <c r="B1748" s="17">
        <f t="shared" si="325"/>
        <v>9</v>
      </c>
      <c r="C1748" s="17">
        <f t="shared" si="326"/>
        <v>3</v>
      </c>
      <c r="D1748" s="17">
        <f t="shared" si="327"/>
        <v>19</v>
      </c>
      <c r="E1748" s="18">
        <v>2726.575423261133</v>
      </c>
      <c r="F1748">
        <f t="shared" si="333"/>
        <v>1746</v>
      </c>
      <c r="L1748" s="20">
        <f t="shared" si="324"/>
        <v>2726.575423261133</v>
      </c>
      <c r="N1748" s="2">
        <f t="shared" si="334"/>
        <v>554.52963446812407</v>
      </c>
      <c r="O1748" s="2">
        <f t="shared" si="331"/>
        <v>2172.0457887930088</v>
      </c>
      <c r="P1748" s="2">
        <f t="shared" si="332"/>
        <v>0</v>
      </c>
      <c r="R1748" s="12">
        <v>39435</v>
      </c>
      <c r="S1748" s="17">
        <f t="shared" si="328"/>
        <v>12</v>
      </c>
      <c r="T1748" s="17">
        <f t="shared" si="329"/>
        <v>3</v>
      </c>
      <c r="U1748" s="17">
        <f t="shared" si="330"/>
        <v>19</v>
      </c>
      <c r="V1748" s="18">
        <v>1747.8507203178906</v>
      </c>
      <c r="W1748">
        <f t="shared" si="335"/>
        <v>7014</v>
      </c>
    </row>
    <row r="1749" spans="1:23">
      <c r="A1749" s="12">
        <v>39294</v>
      </c>
      <c r="B1749" s="17">
        <f t="shared" si="325"/>
        <v>7</v>
      </c>
      <c r="C1749" s="17">
        <f t="shared" si="326"/>
        <v>2</v>
      </c>
      <c r="D1749" s="17">
        <f t="shared" si="327"/>
        <v>31</v>
      </c>
      <c r="E1749" s="18">
        <v>2726.5501656867186</v>
      </c>
      <c r="F1749">
        <f t="shared" si="333"/>
        <v>1747</v>
      </c>
      <c r="L1749" s="20">
        <f t="shared" si="324"/>
        <v>2726.5501656867186</v>
      </c>
      <c r="N1749" s="2">
        <f t="shared" si="334"/>
        <v>554.52963446812407</v>
      </c>
      <c r="O1749" s="2">
        <f t="shared" si="331"/>
        <v>2172.0205312185944</v>
      </c>
      <c r="P1749" s="2">
        <f t="shared" si="332"/>
        <v>0</v>
      </c>
      <c r="R1749" s="12">
        <v>39233</v>
      </c>
      <c r="S1749" s="17">
        <f t="shared" si="328"/>
        <v>5</v>
      </c>
      <c r="T1749" s="17">
        <f t="shared" si="329"/>
        <v>4</v>
      </c>
      <c r="U1749" s="17">
        <f t="shared" si="330"/>
        <v>31</v>
      </c>
      <c r="V1749" s="18">
        <v>1747.9</v>
      </c>
      <c r="W1749">
        <f t="shared" si="335"/>
        <v>7013</v>
      </c>
    </row>
    <row r="1750" spans="1:23">
      <c r="A1750" s="12">
        <v>39388</v>
      </c>
      <c r="B1750" s="17">
        <f t="shared" si="325"/>
        <v>11</v>
      </c>
      <c r="C1750" s="17">
        <f t="shared" si="326"/>
        <v>5</v>
      </c>
      <c r="D1750" s="17">
        <f t="shared" si="327"/>
        <v>2</v>
      </c>
      <c r="E1750" s="18">
        <v>2726.4605636464844</v>
      </c>
      <c r="F1750">
        <f t="shared" si="333"/>
        <v>1748</v>
      </c>
      <c r="L1750" s="20">
        <f t="shared" si="324"/>
        <v>2726.4605636464844</v>
      </c>
      <c r="N1750" s="2">
        <f t="shared" si="334"/>
        <v>554.52963446812407</v>
      </c>
      <c r="O1750" s="2">
        <f t="shared" si="331"/>
        <v>2171.9309291783602</v>
      </c>
      <c r="P1750" s="2">
        <f t="shared" si="332"/>
        <v>0</v>
      </c>
      <c r="R1750" s="12">
        <v>39335</v>
      </c>
      <c r="S1750" s="17">
        <f t="shared" si="328"/>
        <v>9</v>
      </c>
      <c r="T1750" s="17">
        <f t="shared" si="329"/>
        <v>1</v>
      </c>
      <c r="U1750" s="17">
        <f t="shared" si="330"/>
        <v>10</v>
      </c>
      <c r="V1750" s="18">
        <v>1747.9941179433597</v>
      </c>
      <c r="W1750">
        <f t="shared" si="335"/>
        <v>7012</v>
      </c>
    </row>
    <row r="1751" spans="1:23">
      <c r="A1751" s="12">
        <v>39348</v>
      </c>
      <c r="B1751" s="17">
        <f t="shared" si="325"/>
        <v>9</v>
      </c>
      <c r="C1751" s="17">
        <f t="shared" si="326"/>
        <v>7</v>
      </c>
      <c r="D1751" s="17">
        <f t="shared" si="327"/>
        <v>23</v>
      </c>
      <c r="E1751" s="18">
        <v>2725.1318535572268</v>
      </c>
      <c r="F1751">
        <f t="shared" si="333"/>
        <v>1749</v>
      </c>
      <c r="L1751" s="20">
        <f t="shared" si="324"/>
        <v>2725.1318535572268</v>
      </c>
      <c r="N1751" s="2">
        <f t="shared" si="334"/>
        <v>554.52963446812407</v>
      </c>
      <c r="O1751" s="2">
        <f t="shared" si="331"/>
        <v>2170.6022190891026</v>
      </c>
      <c r="P1751" s="2">
        <f t="shared" si="332"/>
        <v>0</v>
      </c>
      <c r="R1751" s="12">
        <v>39442</v>
      </c>
      <c r="S1751" s="17">
        <f t="shared" si="328"/>
        <v>12</v>
      </c>
      <c r="T1751" s="17">
        <f t="shared" si="329"/>
        <v>3</v>
      </c>
      <c r="U1751" s="17">
        <f t="shared" si="330"/>
        <v>26</v>
      </c>
      <c r="V1751" s="18">
        <v>1748.0560673795314</v>
      </c>
      <c r="W1751">
        <f t="shared" si="335"/>
        <v>7011</v>
      </c>
    </row>
    <row r="1752" spans="1:23">
      <c r="A1752" s="12">
        <v>39336</v>
      </c>
      <c r="B1752" s="17">
        <f t="shared" si="325"/>
        <v>9</v>
      </c>
      <c r="C1752" s="17">
        <f t="shared" si="326"/>
        <v>2</v>
      </c>
      <c r="D1752" s="17">
        <f t="shared" si="327"/>
        <v>11</v>
      </c>
      <c r="E1752" s="18">
        <v>2725.0195195671872</v>
      </c>
      <c r="F1752">
        <f t="shared" si="333"/>
        <v>1750</v>
      </c>
      <c r="L1752" s="20">
        <f t="shared" si="324"/>
        <v>2725.0195195671872</v>
      </c>
      <c r="N1752" s="2">
        <f t="shared" si="334"/>
        <v>554.52963446812407</v>
      </c>
      <c r="O1752" s="2">
        <f t="shared" si="331"/>
        <v>2170.489885099063</v>
      </c>
      <c r="P1752" s="2">
        <f t="shared" si="332"/>
        <v>0</v>
      </c>
      <c r="R1752" s="12">
        <v>39439</v>
      </c>
      <c r="S1752" s="17">
        <f t="shared" si="328"/>
        <v>12</v>
      </c>
      <c r="T1752" s="17">
        <f t="shared" si="329"/>
        <v>7</v>
      </c>
      <c r="U1752" s="17">
        <f t="shared" si="330"/>
        <v>23</v>
      </c>
      <c r="V1752" s="18">
        <v>1748.516024191797</v>
      </c>
      <c r="W1752">
        <f t="shared" si="335"/>
        <v>7010</v>
      </c>
    </row>
    <row r="1753" spans="1:23">
      <c r="A1753" s="12">
        <v>39253</v>
      </c>
      <c r="B1753" s="17">
        <f t="shared" si="325"/>
        <v>6</v>
      </c>
      <c r="C1753" s="17">
        <f t="shared" si="326"/>
        <v>3</v>
      </c>
      <c r="D1753" s="17">
        <f t="shared" si="327"/>
        <v>20</v>
      </c>
      <c r="E1753" s="18">
        <v>2725</v>
      </c>
      <c r="F1753">
        <f t="shared" si="333"/>
        <v>1751</v>
      </c>
      <c r="L1753" s="20">
        <f t="shared" si="324"/>
        <v>2725</v>
      </c>
      <c r="N1753" s="2">
        <f t="shared" si="334"/>
        <v>554.52963446812407</v>
      </c>
      <c r="O1753" s="2">
        <f t="shared" si="331"/>
        <v>2170.4703655318758</v>
      </c>
      <c r="P1753" s="2">
        <f t="shared" si="332"/>
        <v>0</v>
      </c>
      <c r="R1753" s="12">
        <v>39404</v>
      </c>
      <c r="S1753" s="17">
        <f t="shared" si="328"/>
        <v>11</v>
      </c>
      <c r="T1753" s="17">
        <f t="shared" si="329"/>
        <v>7</v>
      </c>
      <c r="U1753" s="17">
        <f t="shared" si="330"/>
        <v>18</v>
      </c>
      <c r="V1753" s="18">
        <v>1748.5406940413673</v>
      </c>
      <c r="W1753">
        <f t="shared" si="335"/>
        <v>7009</v>
      </c>
    </row>
    <row r="1754" spans="1:23">
      <c r="A1754" s="12">
        <v>39129</v>
      </c>
      <c r="B1754" s="17">
        <f t="shared" si="325"/>
        <v>2</v>
      </c>
      <c r="C1754" s="17">
        <f t="shared" si="326"/>
        <v>5</v>
      </c>
      <c r="D1754" s="17">
        <f t="shared" si="327"/>
        <v>16</v>
      </c>
      <c r="E1754" s="18">
        <v>2724.98</v>
      </c>
      <c r="F1754">
        <f t="shared" si="333"/>
        <v>1752</v>
      </c>
      <c r="L1754" s="20">
        <f t="shared" si="324"/>
        <v>2724.98</v>
      </c>
      <c r="N1754" s="2">
        <f t="shared" si="334"/>
        <v>554.52963446812407</v>
      </c>
      <c r="O1754" s="2">
        <f t="shared" si="331"/>
        <v>2170.4503655318758</v>
      </c>
      <c r="P1754" s="2">
        <f t="shared" si="332"/>
        <v>0</v>
      </c>
      <c r="R1754" s="12">
        <v>39248</v>
      </c>
      <c r="S1754" s="17">
        <f t="shared" si="328"/>
        <v>6</v>
      </c>
      <c r="T1754" s="17">
        <f t="shared" si="329"/>
        <v>5</v>
      </c>
      <c r="U1754" s="17">
        <f t="shared" si="330"/>
        <v>15</v>
      </c>
      <c r="V1754" s="18">
        <v>1748.74</v>
      </c>
      <c r="W1754">
        <f t="shared" si="335"/>
        <v>7008</v>
      </c>
    </row>
    <row r="1755" spans="1:23">
      <c r="A1755" s="12">
        <v>39288</v>
      </c>
      <c r="B1755" s="17">
        <f t="shared" si="325"/>
        <v>7</v>
      </c>
      <c r="C1755" s="17">
        <f t="shared" si="326"/>
        <v>3</v>
      </c>
      <c r="D1755" s="17">
        <f t="shared" si="327"/>
        <v>25</v>
      </c>
      <c r="E1755" s="18">
        <v>2724.4584339890625</v>
      </c>
      <c r="F1755">
        <f t="shared" si="333"/>
        <v>1753</v>
      </c>
      <c r="L1755" s="20">
        <f t="shared" si="324"/>
        <v>2724.4584339890625</v>
      </c>
      <c r="N1755" s="2">
        <f t="shared" si="334"/>
        <v>554.52963446812407</v>
      </c>
      <c r="O1755" s="2">
        <f t="shared" si="331"/>
        <v>2169.9287995209384</v>
      </c>
      <c r="P1755" s="2">
        <f t="shared" si="332"/>
        <v>0</v>
      </c>
      <c r="R1755" s="12">
        <v>39110</v>
      </c>
      <c r="S1755" s="17">
        <f t="shared" si="328"/>
        <v>1</v>
      </c>
      <c r="T1755" s="17">
        <f t="shared" si="329"/>
        <v>7</v>
      </c>
      <c r="U1755" s="17">
        <f t="shared" si="330"/>
        <v>28</v>
      </c>
      <c r="V1755" s="18">
        <v>1749.44</v>
      </c>
      <c r="W1755">
        <f t="shared" si="335"/>
        <v>7007</v>
      </c>
    </row>
    <row r="1756" spans="1:23">
      <c r="A1756" s="12">
        <v>39329</v>
      </c>
      <c r="B1756" s="17">
        <f t="shared" si="325"/>
        <v>9</v>
      </c>
      <c r="C1756" s="17">
        <f t="shared" si="326"/>
        <v>2</v>
      </c>
      <c r="D1756" s="17">
        <f t="shared" si="327"/>
        <v>4</v>
      </c>
      <c r="E1756" s="18">
        <v>2724.2317822183595</v>
      </c>
      <c r="F1756">
        <f t="shared" si="333"/>
        <v>1754</v>
      </c>
      <c r="L1756" s="20">
        <f t="shared" si="324"/>
        <v>2724.2317822183595</v>
      </c>
      <c r="N1756" s="2">
        <f t="shared" si="334"/>
        <v>554.52963446812407</v>
      </c>
      <c r="O1756" s="2">
        <f t="shared" si="331"/>
        <v>2169.7021477502353</v>
      </c>
      <c r="P1756" s="2">
        <f t="shared" si="332"/>
        <v>0</v>
      </c>
      <c r="R1756" s="12">
        <v>39172</v>
      </c>
      <c r="S1756" s="17">
        <f t="shared" si="328"/>
        <v>3</v>
      </c>
      <c r="T1756" s="17">
        <f t="shared" si="329"/>
        <v>6</v>
      </c>
      <c r="U1756" s="17">
        <f t="shared" si="330"/>
        <v>31</v>
      </c>
      <c r="V1756" s="18">
        <v>1749.92</v>
      </c>
      <c r="W1756">
        <f t="shared" si="335"/>
        <v>7006</v>
      </c>
    </row>
    <row r="1757" spans="1:23">
      <c r="A1757" s="12">
        <v>39200</v>
      </c>
      <c r="B1757" s="17">
        <f t="shared" si="325"/>
        <v>4</v>
      </c>
      <c r="C1757" s="17">
        <f t="shared" si="326"/>
        <v>6</v>
      </c>
      <c r="D1757" s="17">
        <f t="shared" si="327"/>
        <v>28</v>
      </c>
      <c r="E1757" s="18">
        <v>2724</v>
      </c>
      <c r="F1757">
        <f t="shared" si="333"/>
        <v>1755</v>
      </c>
      <c r="L1757" s="20">
        <f t="shared" si="324"/>
        <v>2724</v>
      </c>
      <c r="N1757" s="2">
        <f t="shared" si="334"/>
        <v>554.52963446812407</v>
      </c>
      <c r="O1757" s="2">
        <f t="shared" si="331"/>
        <v>2169.4703655318758</v>
      </c>
      <c r="P1757" s="2">
        <f t="shared" si="332"/>
        <v>0</v>
      </c>
      <c r="R1757" s="12">
        <v>39335</v>
      </c>
      <c r="S1757" s="17">
        <f t="shared" si="328"/>
        <v>9</v>
      </c>
      <c r="T1757" s="17">
        <f t="shared" si="329"/>
        <v>1</v>
      </c>
      <c r="U1757" s="17">
        <f t="shared" si="330"/>
        <v>10</v>
      </c>
      <c r="V1757" s="18">
        <v>1749.9544383517189</v>
      </c>
      <c r="W1757">
        <f t="shared" si="335"/>
        <v>7005</v>
      </c>
    </row>
    <row r="1758" spans="1:23">
      <c r="A1758" s="12">
        <v>39238</v>
      </c>
      <c r="B1758" s="17">
        <f t="shared" si="325"/>
        <v>6</v>
      </c>
      <c r="C1758" s="17">
        <f t="shared" si="326"/>
        <v>2</v>
      </c>
      <c r="D1758" s="17">
        <f t="shared" si="327"/>
        <v>5</v>
      </c>
      <c r="E1758" s="18">
        <v>2724</v>
      </c>
      <c r="F1758">
        <f t="shared" si="333"/>
        <v>1756</v>
      </c>
      <c r="L1758" s="20">
        <f t="shared" si="324"/>
        <v>2724</v>
      </c>
      <c r="N1758" s="2">
        <f t="shared" si="334"/>
        <v>554.52963446812407</v>
      </c>
      <c r="O1758" s="2">
        <f t="shared" si="331"/>
        <v>2169.4703655318758</v>
      </c>
      <c r="P1758" s="2">
        <f t="shared" si="332"/>
        <v>0</v>
      </c>
      <c r="R1758" s="12">
        <v>39163</v>
      </c>
      <c r="S1758" s="17">
        <f t="shared" si="328"/>
        <v>3</v>
      </c>
      <c r="T1758" s="17">
        <f t="shared" si="329"/>
        <v>4</v>
      </c>
      <c r="U1758" s="17">
        <f t="shared" si="330"/>
        <v>22</v>
      </c>
      <c r="V1758" s="18">
        <v>1750</v>
      </c>
      <c r="W1758">
        <f t="shared" si="335"/>
        <v>7004</v>
      </c>
    </row>
    <row r="1759" spans="1:23">
      <c r="A1759" s="12">
        <v>39259</v>
      </c>
      <c r="B1759" s="17">
        <f t="shared" si="325"/>
        <v>6</v>
      </c>
      <c r="C1759" s="17">
        <f t="shared" si="326"/>
        <v>2</v>
      </c>
      <c r="D1759" s="17">
        <f t="shared" si="327"/>
        <v>26</v>
      </c>
      <c r="E1759" s="18">
        <v>2724</v>
      </c>
      <c r="F1759">
        <f t="shared" si="333"/>
        <v>1757</v>
      </c>
      <c r="L1759" s="20">
        <f t="shared" si="324"/>
        <v>2724</v>
      </c>
      <c r="N1759" s="2">
        <f t="shared" si="334"/>
        <v>554.52963446812407</v>
      </c>
      <c r="O1759" s="2">
        <f t="shared" si="331"/>
        <v>2169.4703655318758</v>
      </c>
      <c r="P1759" s="2">
        <f t="shared" si="332"/>
        <v>0</v>
      </c>
      <c r="R1759" s="12">
        <v>39177</v>
      </c>
      <c r="S1759" s="17">
        <f t="shared" si="328"/>
        <v>4</v>
      </c>
      <c r="T1759" s="17">
        <f t="shared" si="329"/>
        <v>4</v>
      </c>
      <c r="U1759" s="17">
        <f t="shared" si="330"/>
        <v>5</v>
      </c>
      <c r="V1759" s="18">
        <v>1750.33</v>
      </c>
      <c r="W1759">
        <f t="shared" si="335"/>
        <v>7003</v>
      </c>
    </row>
    <row r="1760" spans="1:23">
      <c r="A1760" s="12">
        <v>39291</v>
      </c>
      <c r="B1760" s="17">
        <f t="shared" si="325"/>
        <v>7</v>
      </c>
      <c r="C1760" s="17">
        <f t="shared" si="326"/>
        <v>6</v>
      </c>
      <c r="D1760" s="17">
        <f t="shared" si="327"/>
        <v>28</v>
      </c>
      <c r="E1760" s="18">
        <v>2723.835429920508</v>
      </c>
      <c r="F1760">
        <f t="shared" si="333"/>
        <v>1758</v>
      </c>
      <c r="L1760" s="20">
        <f t="shared" ref="L1760:L1823" si="336">IF(F1760&gt;1000,E1760,0)</f>
        <v>2723.835429920508</v>
      </c>
      <c r="N1760" s="2">
        <f t="shared" si="334"/>
        <v>554.52963446812407</v>
      </c>
      <c r="O1760" s="2">
        <f t="shared" si="331"/>
        <v>2169.3057954523838</v>
      </c>
      <c r="P1760" s="2">
        <f t="shared" si="332"/>
        <v>0</v>
      </c>
      <c r="R1760" s="12">
        <v>39109</v>
      </c>
      <c r="S1760" s="17">
        <f t="shared" si="328"/>
        <v>1</v>
      </c>
      <c r="T1760" s="17">
        <f t="shared" si="329"/>
        <v>6</v>
      </c>
      <c r="U1760" s="17">
        <f t="shared" si="330"/>
        <v>27</v>
      </c>
      <c r="V1760" s="18">
        <v>1750.43</v>
      </c>
      <c r="W1760">
        <f t="shared" si="335"/>
        <v>7002</v>
      </c>
    </row>
    <row r="1761" spans="1:23">
      <c r="A1761" s="12">
        <v>39258</v>
      </c>
      <c r="B1761" s="17">
        <f t="shared" si="325"/>
        <v>6</v>
      </c>
      <c r="C1761" s="17">
        <f t="shared" si="326"/>
        <v>1</v>
      </c>
      <c r="D1761" s="17">
        <f t="shared" si="327"/>
        <v>25</v>
      </c>
      <c r="E1761" s="18">
        <v>2723.33</v>
      </c>
      <c r="F1761">
        <f t="shared" si="333"/>
        <v>1759</v>
      </c>
      <c r="L1761" s="20">
        <f t="shared" si="336"/>
        <v>2723.33</v>
      </c>
      <c r="N1761" s="2">
        <f t="shared" si="334"/>
        <v>554.52963446812407</v>
      </c>
      <c r="O1761" s="2">
        <f t="shared" si="331"/>
        <v>2168.8003655318757</v>
      </c>
      <c r="P1761" s="2">
        <f t="shared" si="332"/>
        <v>0</v>
      </c>
      <c r="R1761" s="12">
        <v>39397</v>
      </c>
      <c r="S1761" s="17">
        <f t="shared" si="328"/>
        <v>11</v>
      </c>
      <c r="T1761" s="17">
        <f t="shared" si="329"/>
        <v>7</v>
      </c>
      <c r="U1761" s="17">
        <f t="shared" si="330"/>
        <v>11</v>
      </c>
      <c r="V1761" s="18">
        <v>1750.4991123562891</v>
      </c>
      <c r="W1761">
        <f t="shared" si="335"/>
        <v>7001</v>
      </c>
    </row>
    <row r="1762" spans="1:23">
      <c r="A1762" s="12">
        <v>39433</v>
      </c>
      <c r="B1762" s="17">
        <f t="shared" si="325"/>
        <v>12</v>
      </c>
      <c r="C1762" s="17">
        <f t="shared" si="326"/>
        <v>1</v>
      </c>
      <c r="D1762" s="17">
        <f t="shared" si="327"/>
        <v>17</v>
      </c>
      <c r="E1762" s="18">
        <v>2723.022928015625</v>
      </c>
      <c r="F1762">
        <f t="shared" si="333"/>
        <v>1760</v>
      </c>
      <c r="L1762" s="20">
        <f t="shared" si="336"/>
        <v>2723.022928015625</v>
      </c>
      <c r="N1762" s="2">
        <f t="shared" si="334"/>
        <v>554.52963446812407</v>
      </c>
      <c r="O1762" s="2">
        <f t="shared" si="331"/>
        <v>2168.4932935475008</v>
      </c>
      <c r="P1762" s="2">
        <f t="shared" si="332"/>
        <v>0</v>
      </c>
      <c r="R1762" s="12">
        <v>39241</v>
      </c>
      <c r="S1762" s="17">
        <f t="shared" si="328"/>
        <v>6</v>
      </c>
      <c r="T1762" s="17">
        <f t="shared" si="329"/>
        <v>5</v>
      </c>
      <c r="U1762" s="17">
        <f t="shared" si="330"/>
        <v>8</v>
      </c>
      <c r="V1762" s="18">
        <v>1750.93</v>
      </c>
      <c r="W1762">
        <f t="shared" si="335"/>
        <v>7000</v>
      </c>
    </row>
    <row r="1763" spans="1:23">
      <c r="A1763" s="12">
        <v>39236</v>
      </c>
      <c r="B1763" s="17">
        <f t="shared" si="325"/>
        <v>6</v>
      </c>
      <c r="C1763" s="17">
        <f t="shared" si="326"/>
        <v>7</v>
      </c>
      <c r="D1763" s="17">
        <f t="shared" si="327"/>
        <v>3</v>
      </c>
      <c r="E1763" s="18">
        <v>2723</v>
      </c>
      <c r="F1763">
        <f t="shared" si="333"/>
        <v>1761</v>
      </c>
      <c r="L1763" s="20">
        <f t="shared" si="336"/>
        <v>2723</v>
      </c>
      <c r="N1763" s="2">
        <f t="shared" si="334"/>
        <v>554.52963446812407</v>
      </c>
      <c r="O1763" s="2">
        <f t="shared" si="331"/>
        <v>2168.4703655318758</v>
      </c>
      <c r="P1763" s="2">
        <f t="shared" si="332"/>
        <v>0</v>
      </c>
      <c r="R1763" s="12">
        <v>39414</v>
      </c>
      <c r="S1763" s="17">
        <f t="shared" si="328"/>
        <v>11</v>
      </c>
      <c r="T1763" s="17">
        <f t="shared" si="329"/>
        <v>3</v>
      </c>
      <c r="U1763" s="17">
        <f t="shared" si="330"/>
        <v>28</v>
      </c>
      <c r="V1763" s="18">
        <v>1751.1045917860936</v>
      </c>
      <c r="W1763">
        <f t="shared" si="335"/>
        <v>6999</v>
      </c>
    </row>
    <row r="1764" spans="1:23">
      <c r="A1764" s="12">
        <v>39236</v>
      </c>
      <c r="B1764" s="17">
        <f t="shared" si="325"/>
        <v>6</v>
      </c>
      <c r="C1764" s="17">
        <f t="shared" si="326"/>
        <v>7</v>
      </c>
      <c r="D1764" s="17">
        <f t="shared" si="327"/>
        <v>3</v>
      </c>
      <c r="E1764" s="18">
        <v>2723</v>
      </c>
      <c r="F1764">
        <f t="shared" si="333"/>
        <v>1762</v>
      </c>
      <c r="L1764" s="20">
        <f t="shared" si="336"/>
        <v>2723</v>
      </c>
      <c r="N1764" s="2">
        <f t="shared" si="334"/>
        <v>554.52963446812407</v>
      </c>
      <c r="O1764" s="2">
        <f t="shared" si="331"/>
        <v>2168.4703655318758</v>
      </c>
      <c r="P1764" s="2">
        <f t="shared" si="332"/>
        <v>0</v>
      </c>
      <c r="R1764" s="12">
        <v>39236</v>
      </c>
      <c r="S1764" s="17">
        <f t="shared" si="328"/>
        <v>6</v>
      </c>
      <c r="T1764" s="17">
        <f t="shared" si="329"/>
        <v>7</v>
      </c>
      <c r="U1764" s="17">
        <f t="shared" si="330"/>
        <v>3</v>
      </c>
      <c r="V1764" s="18">
        <v>1751.14</v>
      </c>
      <c r="W1764">
        <f t="shared" si="335"/>
        <v>6998</v>
      </c>
    </row>
    <row r="1765" spans="1:23">
      <c r="A1765" s="12">
        <v>39325</v>
      </c>
      <c r="B1765" s="17">
        <f t="shared" si="325"/>
        <v>8</v>
      </c>
      <c r="C1765" s="17">
        <f t="shared" si="326"/>
        <v>5</v>
      </c>
      <c r="D1765" s="17">
        <f t="shared" si="327"/>
        <v>31</v>
      </c>
      <c r="E1765" s="18">
        <v>2722.7277947093753</v>
      </c>
      <c r="F1765">
        <f t="shared" si="333"/>
        <v>1763</v>
      </c>
      <c r="L1765" s="20">
        <f t="shared" si="336"/>
        <v>2722.7277947093753</v>
      </c>
      <c r="N1765" s="2">
        <f t="shared" si="334"/>
        <v>554.52963446812407</v>
      </c>
      <c r="O1765" s="2">
        <f t="shared" si="331"/>
        <v>2168.1981602412511</v>
      </c>
      <c r="P1765" s="2">
        <f t="shared" si="332"/>
        <v>0</v>
      </c>
      <c r="R1765" s="12">
        <v>39344</v>
      </c>
      <c r="S1765" s="17">
        <f t="shared" si="328"/>
        <v>9</v>
      </c>
      <c r="T1765" s="17">
        <f t="shared" si="329"/>
        <v>3</v>
      </c>
      <c r="U1765" s="17">
        <f t="shared" si="330"/>
        <v>19</v>
      </c>
      <c r="V1765" s="18">
        <v>1751.2274496194532</v>
      </c>
      <c r="W1765">
        <f t="shared" si="335"/>
        <v>6997</v>
      </c>
    </row>
    <row r="1766" spans="1:23">
      <c r="A1766" s="12">
        <v>39345</v>
      </c>
      <c r="B1766" s="17">
        <f t="shared" si="325"/>
        <v>9</v>
      </c>
      <c r="C1766" s="17">
        <f t="shared" si="326"/>
        <v>4</v>
      </c>
      <c r="D1766" s="17">
        <f t="shared" si="327"/>
        <v>20</v>
      </c>
      <c r="E1766" s="18">
        <v>2721.6020617388672</v>
      </c>
      <c r="F1766">
        <f t="shared" si="333"/>
        <v>1764</v>
      </c>
      <c r="L1766" s="20">
        <f t="shared" si="336"/>
        <v>2721.6020617388672</v>
      </c>
      <c r="N1766" s="2">
        <f t="shared" si="334"/>
        <v>554.52963446812407</v>
      </c>
      <c r="O1766" s="2">
        <f t="shared" si="331"/>
        <v>2167.072427270743</v>
      </c>
      <c r="P1766" s="2">
        <f t="shared" si="332"/>
        <v>0</v>
      </c>
      <c r="R1766" s="12">
        <v>39144</v>
      </c>
      <c r="S1766" s="17">
        <f t="shared" si="328"/>
        <v>3</v>
      </c>
      <c r="T1766" s="17">
        <f t="shared" si="329"/>
        <v>6</v>
      </c>
      <c r="U1766" s="17">
        <f t="shared" si="330"/>
        <v>3</v>
      </c>
      <c r="V1766" s="18">
        <v>1752</v>
      </c>
      <c r="W1766">
        <f t="shared" si="335"/>
        <v>6996</v>
      </c>
    </row>
    <row r="1767" spans="1:23">
      <c r="A1767" s="12">
        <v>39314</v>
      </c>
      <c r="B1767" s="17">
        <f t="shared" si="325"/>
        <v>8</v>
      </c>
      <c r="C1767" s="17">
        <f t="shared" si="326"/>
        <v>1</v>
      </c>
      <c r="D1767" s="17">
        <f t="shared" si="327"/>
        <v>20</v>
      </c>
      <c r="E1767" s="18">
        <v>2721.4599686981446</v>
      </c>
      <c r="F1767">
        <f t="shared" si="333"/>
        <v>1765</v>
      </c>
      <c r="L1767" s="20">
        <f t="shared" si="336"/>
        <v>2721.4599686981446</v>
      </c>
      <c r="N1767" s="2">
        <f t="shared" si="334"/>
        <v>554.52963446812407</v>
      </c>
      <c r="O1767" s="2">
        <f t="shared" si="331"/>
        <v>2166.9303342300204</v>
      </c>
      <c r="P1767" s="2">
        <f t="shared" si="332"/>
        <v>0</v>
      </c>
      <c r="R1767" s="12">
        <v>39163</v>
      </c>
      <c r="S1767" s="17">
        <f t="shared" si="328"/>
        <v>3</v>
      </c>
      <c r="T1767" s="17">
        <f t="shared" si="329"/>
        <v>4</v>
      </c>
      <c r="U1767" s="17">
        <f t="shared" si="330"/>
        <v>22</v>
      </c>
      <c r="V1767" s="18">
        <v>1752</v>
      </c>
      <c r="W1767">
        <f t="shared" si="335"/>
        <v>6995</v>
      </c>
    </row>
    <row r="1768" spans="1:23">
      <c r="A1768" s="12">
        <v>39221</v>
      </c>
      <c r="B1768" s="17">
        <f t="shared" si="325"/>
        <v>5</v>
      </c>
      <c r="C1768" s="17">
        <f t="shared" si="326"/>
        <v>6</v>
      </c>
      <c r="D1768" s="17">
        <f t="shared" si="327"/>
        <v>19</v>
      </c>
      <c r="E1768" s="18">
        <v>2721</v>
      </c>
      <c r="F1768">
        <f t="shared" si="333"/>
        <v>1766</v>
      </c>
      <c r="L1768" s="20">
        <f t="shared" si="336"/>
        <v>2721</v>
      </c>
      <c r="N1768" s="2">
        <f t="shared" si="334"/>
        <v>554.52963446812407</v>
      </c>
      <c r="O1768" s="2">
        <f t="shared" si="331"/>
        <v>2166.4703655318758</v>
      </c>
      <c r="P1768" s="2">
        <f t="shared" si="332"/>
        <v>0</v>
      </c>
      <c r="R1768" s="12">
        <v>39231</v>
      </c>
      <c r="S1768" s="17">
        <f t="shared" si="328"/>
        <v>5</v>
      </c>
      <c r="T1768" s="17">
        <f t="shared" si="329"/>
        <v>2</v>
      </c>
      <c r="U1768" s="17">
        <f t="shared" si="330"/>
        <v>29</v>
      </c>
      <c r="V1768" s="18">
        <v>1752.31</v>
      </c>
      <c r="W1768">
        <f t="shared" si="335"/>
        <v>6994</v>
      </c>
    </row>
    <row r="1769" spans="1:23">
      <c r="A1769" s="12">
        <v>39237</v>
      </c>
      <c r="B1769" s="17">
        <f t="shared" si="325"/>
        <v>6</v>
      </c>
      <c r="C1769" s="17">
        <f t="shared" si="326"/>
        <v>1</v>
      </c>
      <c r="D1769" s="17">
        <f t="shared" si="327"/>
        <v>4</v>
      </c>
      <c r="E1769" s="18">
        <v>2720.47</v>
      </c>
      <c r="F1769">
        <f t="shared" si="333"/>
        <v>1767</v>
      </c>
      <c r="L1769" s="20">
        <f t="shared" si="336"/>
        <v>2720.47</v>
      </c>
      <c r="N1769" s="2">
        <f t="shared" si="334"/>
        <v>554.52963446812407</v>
      </c>
      <c r="O1769" s="2">
        <f t="shared" si="331"/>
        <v>2165.9403655318756</v>
      </c>
      <c r="P1769" s="2">
        <f t="shared" si="332"/>
        <v>0</v>
      </c>
      <c r="R1769" s="12">
        <v>39249</v>
      </c>
      <c r="S1769" s="17">
        <f t="shared" si="328"/>
        <v>6</v>
      </c>
      <c r="T1769" s="17">
        <f t="shared" si="329"/>
        <v>6</v>
      </c>
      <c r="U1769" s="17">
        <f t="shared" si="330"/>
        <v>16</v>
      </c>
      <c r="V1769" s="18">
        <v>1752.45</v>
      </c>
      <c r="W1769">
        <f t="shared" si="335"/>
        <v>6993</v>
      </c>
    </row>
    <row r="1770" spans="1:23">
      <c r="A1770" s="12">
        <v>39370</v>
      </c>
      <c r="B1770" s="17">
        <f t="shared" si="325"/>
        <v>10</v>
      </c>
      <c r="C1770" s="17">
        <f t="shared" si="326"/>
        <v>1</v>
      </c>
      <c r="D1770" s="17">
        <f t="shared" si="327"/>
        <v>15</v>
      </c>
      <c r="E1770" s="18">
        <v>2720.244314385156</v>
      </c>
      <c r="F1770">
        <f t="shared" si="333"/>
        <v>1768</v>
      </c>
      <c r="L1770" s="20">
        <f t="shared" si="336"/>
        <v>2720.244314385156</v>
      </c>
      <c r="N1770" s="2">
        <f t="shared" si="334"/>
        <v>554.52963446812407</v>
      </c>
      <c r="O1770" s="2">
        <f t="shared" si="331"/>
        <v>2165.7146799170318</v>
      </c>
      <c r="P1770" s="2">
        <f t="shared" si="332"/>
        <v>0</v>
      </c>
      <c r="R1770" s="12">
        <v>39178</v>
      </c>
      <c r="S1770" s="17">
        <f t="shared" si="328"/>
        <v>4</v>
      </c>
      <c r="T1770" s="17">
        <f t="shared" si="329"/>
        <v>5</v>
      </c>
      <c r="U1770" s="17">
        <f t="shared" si="330"/>
        <v>6</v>
      </c>
      <c r="V1770" s="18">
        <v>1753.14</v>
      </c>
      <c r="W1770">
        <f t="shared" si="335"/>
        <v>6992</v>
      </c>
    </row>
    <row r="1771" spans="1:23">
      <c r="A1771" s="12">
        <v>39183</v>
      </c>
      <c r="B1771" s="17">
        <f t="shared" si="325"/>
        <v>4</v>
      </c>
      <c r="C1771" s="17">
        <f t="shared" si="326"/>
        <v>3</v>
      </c>
      <c r="D1771" s="17">
        <f t="shared" si="327"/>
        <v>11</v>
      </c>
      <c r="E1771" s="18">
        <v>2720</v>
      </c>
      <c r="F1771">
        <f t="shared" si="333"/>
        <v>1769</v>
      </c>
      <c r="L1771" s="20">
        <f t="shared" si="336"/>
        <v>2720</v>
      </c>
      <c r="N1771" s="2">
        <f t="shared" si="334"/>
        <v>554.52963446812407</v>
      </c>
      <c r="O1771" s="2">
        <f t="shared" si="331"/>
        <v>2165.4703655318758</v>
      </c>
      <c r="P1771" s="2">
        <f t="shared" si="332"/>
        <v>0</v>
      </c>
      <c r="R1771" s="12">
        <v>39298</v>
      </c>
      <c r="S1771" s="17">
        <f t="shared" si="328"/>
        <v>8</v>
      </c>
      <c r="T1771" s="17">
        <f t="shared" si="329"/>
        <v>6</v>
      </c>
      <c r="U1771" s="17">
        <f t="shared" si="330"/>
        <v>4</v>
      </c>
      <c r="V1771" s="18">
        <v>1753.3259707976954</v>
      </c>
      <c r="W1771">
        <f t="shared" si="335"/>
        <v>6991</v>
      </c>
    </row>
    <row r="1772" spans="1:23">
      <c r="A1772" s="12">
        <v>39387</v>
      </c>
      <c r="B1772" s="17">
        <f t="shared" si="325"/>
        <v>11</v>
      </c>
      <c r="C1772" s="17">
        <f t="shared" si="326"/>
        <v>4</v>
      </c>
      <c r="D1772" s="17">
        <f t="shared" si="327"/>
        <v>1</v>
      </c>
      <c r="E1772" s="18">
        <v>2719.6747550324221</v>
      </c>
      <c r="F1772">
        <f t="shared" si="333"/>
        <v>1770</v>
      </c>
      <c r="L1772" s="20">
        <f t="shared" si="336"/>
        <v>2719.6747550324221</v>
      </c>
      <c r="N1772" s="2">
        <f t="shared" si="334"/>
        <v>554.52963446812407</v>
      </c>
      <c r="O1772" s="2">
        <f t="shared" si="331"/>
        <v>2165.1451205642979</v>
      </c>
      <c r="P1772" s="2">
        <f t="shared" si="332"/>
        <v>0</v>
      </c>
      <c r="R1772" s="12">
        <v>39135</v>
      </c>
      <c r="S1772" s="17">
        <f t="shared" si="328"/>
        <v>2</v>
      </c>
      <c r="T1772" s="17">
        <f t="shared" si="329"/>
        <v>4</v>
      </c>
      <c r="U1772" s="17">
        <f t="shared" si="330"/>
        <v>22</v>
      </c>
      <c r="V1772" s="18">
        <v>1753.34</v>
      </c>
      <c r="W1772">
        <f t="shared" si="335"/>
        <v>6990</v>
      </c>
    </row>
    <row r="1773" spans="1:23">
      <c r="A1773" s="12">
        <v>39433</v>
      </c>
      <c r="B1773" s="17">
        <f t="shared" si="325"/>
        <v>12</v>
      </c>
      <c r="C1773" s="17">
        <f t="shared" si="326"/>
        <v>1</v>
      </c>
      <c r="D1773" s="17">
        <f t="shared" si="327"/>
        <v>17</v>
      </c>
      <c r="E1773" s="18">
        <v>2717.7907730796878</v>
      </c>
      <c r="F1773">
        <f t="shared" si="333"/>
        <v>1771</v>
      </c>
      <c r="L1773" s="20">
        <f t="shared" si="336"/>
        <v>2717.7907730796878</v>
      </c>
      <c r="N1773" s="2">
        <f t="shared" si="334"/>
        <v>554.52963446812407</v>
      </c>
      <c r="O1773" s="2">
        <f t="shared" si="331"/>
        <v>2163.2611386115636</v>
      </c>
      <c r="P1773" s="2">
        <f t="shared" si="332"/>
        <v>0</v>
      </c>
      <c r="R1773" s="12">
        <v>39085</v>
      </c>
      <c r="S1773" s="17">
        <f t="shared" si="328"/>
        <v>1</v>
      </c>
      <c r="T1773" s="17">
        <f t="shared" si="329"/>
        <v>3</v>
      </c>
      <c r="U1773" s="17">
        <f t="shared" si="330"/>
        <v>3</v>
      </c>
      <c r="V1773" s="18">
        <v>1753.63</v>
      </c>
      <c r="W1773">
        <f t="shared" si="335"/>
        <v>6989</v>
      </c>
    </row>
    <row r="1774" spans="1:23">
      <c r="A1774" s="12">
        <v>39285</v>
      </c>
      <c r="B1774" s="17">
        <f t="shared" si="325"/>
        <v>7</v>
      </c>
      <c r="C1774" s="17">
        <f t="shared" si="326"/>
        <v>7</v>
      </c>
      <c r="D1774" s="17">
        <f t="shared" si="327"/>
        <v>22</v>
      </c>
      <c r="E1774" s="18">
        <v>2717.3299399798825</v>
      </c>
      <c r="F1774">
        <f t="shared" si="333"/>
        <v>1772</v>
      </c>
      <c r="L1774" s="20">
        <f t="shared" si="336"/>
        <v>2717.3299399798825</v>
      </c>
      <c r="N1774" s="2">
        <f t="shared" si="334"/>
        <v>554.52963446812407</v>
      </c>
      <c r="O1774" s="2">
        <f t="shared" si="331"/>
        <v>2162.8003055117583</v>
      </c>
      <c r="P1774" s="2">
        <f t="shared" si="332"/>
        <v>0</v>
      </c>
      <c r="R1774" s="12">
        <v>39398</v>
      </c>
      <c r="S1774" s="17">
        <f t="shared" si="328"/>
        <v>11</v>
      </c>
      <c r="T1774" s="17">
        <f t="shared" si="329"/>
        <v>1</v>
      </c>
      <c r="U1774" s="17">
        <f t="shared" si="330"/>
        <v>12</v>
      </c>
      <c r="V1774" s="18">
        <v>1753.7616444421483</v>
      </c>
      <c r="W1774">
        <f t="shared" si="335"/>
        <v>6988</v>
      </c>
    </row>
    <row r="1775" spans="1:23">
      <c r="A1775" s="12">
        <v>39239</v>
      </c>
      <c r="B1775" s="17">
        <f t="shared" si="325"/>
        <v>6</v>
      </c>
      <c r="C1775" s="17">
        <f t="shared" si="326"/>
        <v>3</v>
      </c>
      <c r="D1775" s="17">
        <f t="shared" si="327"/>
        <v>6</v>
      </c>
      <c r="E1775" s="18">
        <v>2717.26</v>
      </c>
      <c r="F1775">
        <f t="shared" si="333"/>
        <v>1773</v>
      </c>
      <c r="L1775" s="20">
        <f t="shared" si="336"/>
        <v>2717.26</v>
      </c>
      <c r="N1775" s="2">
        <f t="shared" si="334"/>
        <v>554.52963446812407</v>
      </c>
      <c r="O1775" s="2">
        <f t="shared" si="331"/>
        <v>2162.730365531876</v>
      </c>
      <c r="P1775" s="2">
        <f t="shared" si="332"/>
        <v>0</v>
      </c>
      <c r="R1775" s="12">
        <v>39194</v>
      </c>
      <c r="S1775" s="17">
        <f t="shared" si="328"/>
        <v>4</v>
      </c>
      <c r="T1775" s="17">
        <f t="shared" si="329"/>
        <v>7</v>
      </c>
      <c r="U1775" s="17">
        <f t="shared" si="330"/>
        <v>22</v>
      </c>
      <c r="V1775" s="18">
        <v>1753.9</v>
      </c>
      <c r="W1775">
        <f t="shared" si="335"/>
        <v>6987</v>
      </c>
    </row>
    <row r="1776" spans="1:23">
      <c r="A1776" s="12">
        <v>39176</v>
      </c>
      <c r="B1776" s="17">
        <f t="shared" si="325"/>
        <v>4</v>
      </c>
      <c r="C1776" s="17">
        <f t="shared" si="326"/>
        <v>3</v>
      </c>
      <c r="D1776" s="17">
        <f t="shared" si="327"/>
        <v>4</v>
      </c>
      <c r="E1776" s="18">
        <v>2717</v>
      </c>
      <c r="F1776">
        <f t="shared" si="333"/>
        <v>1774</v>
      </c>
      <c r="L1776" s="20">
        <f t="shared" si="336"/>
        <v>2717</v>
      </c>
      <c r="N1776" s="2">
        <f t="shared" si="334"/>
        <v>554.52963446812407</v>
      </c>
      <c r="O1776" s="2">
        <f t="shared" si="331"/>
        <v>2162.4703655318758</v>
      </c>
      <c r="P1776" s="2">
        <f t="shared" si="332"/>
        <v>0</v>
      </c>
      <c r="R1776" s="12">
        <v>39253</v>
      </c>
      <c r="S1776" s="17">
        <f t="shared" si="328"/>
        <v>6</v>
      </c>
      <c r="T1776" s="17">
        <f t="shared" si="329"/>
        <v>3</v>
      </c>
      <c r="U1776" s="17">
        <f t="shared" si="330"/>
        <v>20</v>
      </c>
      <c r="V1776" s="18">
        <v>1755.12</v>
      </c>
      <c r="W1776">
        <f t="shared" si="335"/>
        <v>6986</v>
      </c>
    </row>
    <row r="1777" spans="1:23">
      <c r="A1777" s="12">
        <v>39314</v>
      </c>
      <c r="B1777" s="17">
        <f t="shared" si="325"/>
        <v>8</v>
      </c>
      <c r="C1777" s="17">
        <f t="shared" si="326"/>
        <v>1</v>
      </c>
      <c r="D1777" s="17">
        <f t="shared" si="327"/>
        <v>20</v>
      </c>
      <c r="E1777" s="18">
        <v>2716.7854359359371</v>
      </c>
      <c r="F1777">
        <f t="shared" si="333"/>
        <v>1775</v>
      </c>
      <c r="L1777" s="20">
        <f t="shared" si="336"/>
        <v>2716.7854359359371</v>
      </c>
      <c r="N1777" s="2">
        <f t="shared" si="334"/>
        <v>554.52963446812407</v>
      </c>
      <c r="O1777" s="2">
        <f t="shared" si="331"/>
        <v>2162.2558014678129</v>
      </c>
      <c r="P1777" s="2">
        <f t="shared" si="332"/>
        <v>0</v>
      </c>
      <c r="R1777" s="12">
        <v>39186</v>
      </c>
      <c r="S1777" s="17">
        <f t="shared" si="328"/>
        <v>4</v>
      </c>
      <c r="T1777" s="17">
        <f t="shared" si="329"/>
        <v>6</v>
      </c>
      <c r="U1777" s="17">
        <f t="shared" si="330"/>
        <v>14</v>
      </c>
      <c r="V1777" s="18">
        <v>1755.87</v>
      </c>
      <c r="W1777">
        <f t="shared" si="335"/>
        <v>6985</v>
      </c>
    </row>
    <row r="1778" spans="1:23">
      <c r="A1778" s="12">
        <v>39319</v>
      </c>
      <c r="B1778" s="17">
        <f t="shared" si="325"/>
        <v>8</v>
      </c>
      <c r="C1778" s="17">
        <f t="shared" si="326"/>
        <v>6</v>
      </c>
      <c r="D1778" s="17">
        <f t="shared" si="327"/>
        <v>25</v>
      </c>
      <c r="E1778" s="18">
        <v>2716.4999840351566</v>
      </c>
      <c r="F1778">
        <f t="shared" si="333"/>
        <v>1776</v>
      </c>
      <c r="L1778" s="20">
        <f t="shared" si="336"/>
        <v>2716.4999840351566</v>
      </c>
      <c r="N1778" s="2">
        <f t="shared" si="334"/>
        <v>554.52963446812407</v>
      </c>
      <c r="O1778" s="2">
        <f t="shared" si="331"/>
        <v>2161.9703495670324</v>
      </c>
      <c r="P1778" s="2">
        <f t="shared" si="332"/>
        <v>0</v>
      </c>
      <c r="R1778" s="12">
        <v>39297</v>
      </c>
      <c r="S1778" s="17">
        <f t="shared" si="328"/>
        <v>8</v>
      </c>
      <c r="T1778" s="17">
        <f t="shared" si="329"/>
        <v>5</v>
      </c>
      <c r="U1778" s="17">
        <f t="shared" si="330"/>
        <v>3</v>
      </c>
      <c r="V1778" s="18">
        <v>1756.4178217632029</v>
      </c>
      <c r="W1778">
        <f t="shared" si="335"/>
        <v>6984</v>
      </c>
    </row>
    <row r="1779" spans="1:23">
      <c r="A1779" s="12">
        <v>39355</v>
      </c>
      <c r="B1779" s="17">
        <f t="shared" si="325"/>
        <v>9</v>
      </c>
      <c r="C1779" s="17">
        <f t="shared" si="326"/>
        <v>7</v>
      </c>
      <c r="D1779" s="17">
        <f t="shared" si="327"/>
        <v>30</v>
      </c>
      <c r="E1779" s="18">
        <v>2716.4937941632816</v>
      </c>
      <c r="F1779">
        <f t="shared" si="333"/>
        <v>1777</v>
      </c>
      <c r="L1779" s="20">
        <f t="shared" si="336"/>
        <v>2716.4937941632816</v>
      </c>
      <c r="N1779" s="2">
        <f t="shared" si="334"/>
        <v>554.52963446812407</v>
      </c>
      <c r="O1779" s="2">
        <f t="shared" si="331"/>
        <v>2161.9641596951574</v>
      </c>
      <c r="P1779" s="2">
        <f t="shared" si="332"/>
        <v>0</v>
      </c>
      <c r="R1779" s="12">
        <v>39296</v>
      </c>
      <c r="S1779" s="17">
        <f t="shared" si="328"/>
        <v>8</v>
      </c>
      <c r="T1779" s="17">
        <f t="shared" si="329"/>
        <v>4</v>
      </c>
      <c r="U1779" s="17">
        <f t="shared" si="330"/>
        <v>2</v>
      </c>
      <c r="V1779" s="18">
        <v>1756.6689526040625</v>
      </c>
      <c r="W1779">
        <f t="shared" si="335"/>
        <v>6983</v>
      </c>
    </row>
    <row r="1780" spans="1:23">
      <c r="A1780" s="12">
        <v>39184</v>
      </c>
      <c r="B1780" s="17">
        <f t="shared" si="325"/>
        <v>4</v>
      </c>
      <c r="C1780" s="17">
        <f t="shared" si="326"/>
        <v>4</v>
      </c>
      <c r="D1780" s="17">
        <f t="shared" si="327"/>
        <v>12</v>
      </c>
      <c r="E1780" s="18">
        <v>2716</v>
      </c>
      <c r="F1780">
        <f t="shared" si="333"/>
        <v>1778</v>
      </c>
      <c r="L1780" s="20">
        <f t="shared" si="336"/>
        <v>2716</v>
      </c>
      <c r="N1780" s="2">
        <f t="shared" si="334"/>
        <v>554.52963446812407</v>
      </c>
      <c r="O1780" s="2">
        <f t="shared" si="331"/>
        <v>2161.4703655318758</v>
      </c>
      <c r="P1780" s="2">
        <f t="shared" si="332"/>
        <v>0</v>
      </c>
      <c r="R1780" s="12">
        <v>39166</v>
      </c>
      <c r="S1780" s="17">
        <f t="shared" si="328"/>
        <v>3</v>
      </c>
      <c r="T1780" s="17">
        <f t="shared" si="329"/>
        <v>7</v>
      </c>
      <c r="U1780" s="17">
        <f t="shared" si="330"/>
        <v>25</v>
      </c>
      <c r="V1780" s="18">
        <v>1757</v>
      </c>
      <c r="W1780">
        <f t="shared" si="335"/>
        <v>6982</v>
      </c>
    </row>
    <row r="1781" spans="1:23">
      <c r="A1781" s="12">
        <v>39183</v>
      </c>
      <c r="B1781" s="17">
        <f t="shared" si="325"/>
        <v>4</v>
      </c>
      <c r="C1781" s="17">
        <f t="shared" si="326"/>
        <v>3</v>
      </c>
      <c r="D1781" s="17">
        <f t="shared" si="327"/>
        <v>11</v>
      </c>
      <c r="E1781" s="18">
        <v>2715.9</v>
      </c>
      <c r="F1781">
        <f t="shared" si="333"/>
        <v>1779</v>
      </c>
      <c r="L1781" s="20">
        <f t="shared" si="336"/>
        <v>2715.9</v>
      </c>
      <c r="N1781" s="2">
        <f t="shared" si="334"/>
        <v>554.52963446812407</v>
      </c>
      <c r="O1781" s="2">
        <f t="shared" si="331"/>
        <v>2161.3703655318759</v>
      </c>
      <c r="P1781" s="2">
        <f t="shared" si="332"/>
        <v>0</v>
      </c>
      <c r="R1781" s="12">
        <v>39147</v>
      </c>
      <c r="S1781" s="17">
        <f t="shared" si="328"/>
        <v>3</v>
      </c>
      <c r="T1781" s="17">
        <f t="shared" si="329"/>
        <v>2</v>
      </c>
      <c r="U1781" s="17">
        <f t="shared" si="330"/>
        <v>6</v>
      </c>
      <c r="V1781" s="18">
        <v>1757.08</v>
      </c>
      <c r="W1781">
        <f t="shared" si="335"/>
        <v>6981</v>
      </c>
    </row>
    <row r="1782" spans="1:23">
      <c r="A1782" s="12">
        <v>39266</v>
      </c>
      <c r="B1782" s="17">
        <f t="shared" si="325"/>
        <v>7</v>
      </c>
      <c r="C1782" s="17">
        <f t="shared" si="326"/>
        <v>2</v>
      </c>
      <c r="D1782" s="17">
        <f t="shared" si="327"/>
        <v>3</v>
      </c>
      <c r="E1782" s="18">
        <v>2715.7142433296876</v>
      </c>
      <c r="F1782">
        <f t="shared" si="333"/>
        <v>1780</v>
      </c>
      <c r="L1782" s="20">
        <f t="shared" si="336"/>
        <v>2715.7142433296876</v>
      </c>
      <c r="N1782" s="2">
        <f t="shared" si="334"/>
        <v>554.52963446812407</v>
      </c>
      <c r="O1782" s="2">
        <f t="shared" si="331"/>
        <v>2161.1846088615634</v>
      </c>
      <c r="P1782" s="2">
        <f t="shared" si="332"/>
        <v>0</v>
      </c>
      <c r="R1782" s="12">
        <v>39123</v>
      </c>
      <c r="S1782" s="17">
        <f t="shared" si="328"/>
        <v>2</v>
      </c>
      <c r="T1782" s="17">
        <f t="shared" si="329"/>
        <v>6</v>
      </c>
      <c r="U1782" s="17">
        <f t="shared" si="330"/>
        <v>10</v>
      </c>
      <c r="V1782" s="18">
        <v>1757.26</v>
      </c>
      <c r="W1782">
        <f t="shared" si="335"/>
        <v>6980</v>
      </c>
    </row>
    <row r="1783" spans="1:23">
      <c r="A1783" s="12">
        <v>39386</v>
      </c>
      <c r="B1783" s="17">
        <f t="shared" si="325"/>
        <v>10</v>
      </c>
      <c r="C1783" s="17">
        <f t="shared" si="326"/>
        <v>3</v>
      </c>
      <c r="D1783" s="17">
        <f t="shared" si="327"/>
        <v>31</v>
      </c>
      <c r="E1783" s="18">
        <v>2715.4521761992187</v>
      </c>
      <c r="F1783">
        <f t="shared" si="333"/>
        <v>1781</v>
      </c>
      <c r="L1783" s="20">
        <f t="shared" si="336"/>
        <v>2715.4521761992187</v>
      </c>
      <c r="N1783" s="2">
        <f t="shared" si="334"/>
        <v>554.52963446812407</v>
      </c>
      <c r="O1783" s="2">
        <f t="shared" si="331"/>
        <v>2160.9225417310945</v>
      </c>
      <c r="P1783" s="2">
        <f t="shared" si="332"/>
        <v>0</v>
      </c>
      <c r="R1783" s="12">
        <v>39237</v>
      </c>
      <c r="S1783" s="17">
        <f t="shared" si="328"/>
        <v>6</v>
      </c>
      <c r="T1783" s="17">
        <f t="shared" si="329"/>
        <v>1</v>
      </c>
      <c r="U1783" s="17">
        <f t="shared" si="330"/>
        <v>4</v>
      </c>
      <c r="V1783" s="18">
        <v>1757.88</v>
      </c>
      <c r="W1783">
        <f t="shared" si="335"/>
        <v>6979</v>
      </c>
    </row>
    <row r="1784" spans="1:23">
      <c r="A1784" s="12">
        <v>39374</v>
      </c>
      <c r="B1784" s="17">
        <f t="shared" si="325"/>
        <v>10</v>
      </c>
      <c r="C1784" s="17">
        <f t="shared" si="326"/>
        <v>5</v>
      </c>
      <c r="D1784" s="17">
        <f t="shared" si="327"/>
        <v>19</v>
      </c>
      <c r="E1784" s="18">
        <v>2715.0502294894527</v>
      </c>
      <c r="F1784">
        <f t="shared" si="333"/>
        <v>1782</v>
      </c>
      <c r="L1784" s="20">
        <f t="shared" si="336"/>
        <v>2715.0502294894527</v>
      </c>
      <c r="N1784" s="2">
        <f t="shared" si="334"/>
        <v>554.52963446812407</v>
      </c>
      <c r="O1784" s="2">
        <f t="shared" si="331"/>
        <v>2160.5205950213285</v>
      </c>
      <c r="P1784" s="2">
        <f t="shared" si="332"/>
        <v>0</v>
      </c>
      <c r="R1784" s="12">
        <v>39110</v>
      </c>
      <c r="S1784" s="17">
        <f t="shared" si="328"/>
        <v>1</v>
      </c>
      <c r="T1784" s="17">
        <f t="shared" si="329"/>
        <v>7</v>
      </c>
      <c r="U1784" s="17">
        <f t="shared" si="330"/>
        <v>28</v>
      </c>
      <c r="V1784" s="18">
        <v>1758</v>
      </c>
      <c r="W1784">
        <f t="shared" si="335"/>
        <v>6978</v>
      </c>
    </row>
    <row r="1785" spans="1:23">
      <c r="A1785" s="12">
        <v>39169</v>
      </c>
      <c r="B1785" s="17">
        <f t="shared" si="325"/>
        <v>3</v>
      </c>
      <c r="C1785" s="17">
        <f t="shared" si="326"/>
        <v>3</v>
      </c>
      <c r="D1785" s="17">
        <f t="shared" si="327"/>
        <v>28</v>
      </c>
      <c r="E1785" s="18">
        <v>2715</v>
      </c>
      <c r="F1785">
        <f t="shared" si="333"/>
        <v>1783</v>
      </c>
      <c r="L1785" s="20">
        <f t="shared" si="336"/>
        <v>2715</v>
      </c>
      <c r="N1785" s="2">
        <f t="shared" si="334"/>
        <v>554.52963446812407</v>
      </c>
      <c r="O1785" s="2">
        <f t="shared" si="331"/>
        <v>2160.4703655318758</v>
      </c>
      <c r="P1785" s="2">
        <f t="shared" si="332"/>
        <v>0</v>
      </c>
      <c r="R1785" s="12">
        <v>39154</v>
      </c>
      <c r="S1785" s="17">
        <f t="shared" si="328"/>
        <v>3</v>
      </c>
      <c r="T1785" s="17">
        <f t="shared" si="329"/>
        <v>2</v>
      </c>
      <c r="U1785" s="17">
        <f t="shared" si="330"/>
        <v>13</v>
      </c>
      <c r="V1785" s="18">
        <v>1758</v>
      </c>
      <c r="W1785">
        <f t="shared" si="335"/>
        <v>6977</v>
      </c>
    </row>
    <row r="1786" spans="1:23">
      <c r="A1786" s="12">
        <v>39368</v>
      </c>
      <c r="B1786" s="17">
        <f t="shared" si="325"/>
        <v>10</v>
      </c>
      <c r="C1786" s="17">
        <f t="shared" si="326"/>
        <v>6</v>
      </c>
      <c r="D1786" s="17">
        <f t="shared" si="327"/>
        <v>13</v>
      </c>
      <c r="E1786" s="18">
        <v>2714.9960667511714</v>
      </c>
      <c r="F1786">
        <f t="shared" si="333"/>
        <v>1784</v>
      </c>
      <c r="L1786" s="20">
        <f t="shared" si="336"/>
        <v>2714.9960667511714</v>
      </c>
      <c r="N1786" s="2">
        <f t="shared" si="334"/>
        <v>554.52963446812407</v>
      </c>
      <c r="O1786" s="2">
        <f t="shared" si="331"/>
        <v>2160.4664322830472</v>
      </c>
      <c r="P1786" s="2">
        <f t="shared" si="332"/>
        <v>0</v>
      </c>
      <c r="R1786" s="12">
        <v>39169</v>
      </c>
      <c r="S1786" s="17">
        <f t="shared" si="328"/>
        <v>3</v>
      </c>
      <c r="T1786" s="17">
        <f t="shared" si="329"/>
        <v>3</v>
      </c>
      <c r="U1786" s="17">
        <f t="shared" si="330"/>
        <v>28</v>
      </c>
      <c r="V1786" s="18">
        <v>1758</v>
      </c>
      <c r="W1786">
        <f t="shared" si="335"/>
        <v>6976</v>
      </c>
    </row>
    <row r="1787" spans="1:23">
      <c r="A1787" s="12">
        <v>39266</v>
      </c>
      <c r="B1787" s="17">
        <f t="shared" si="325"/>
        <v>7</v>
      </c>
      <c r="C1787" s="17">
        <f t="shared" si="326"/>
        <v>2</v>
      </c>
      <c r="D1787" s="17">
        <f t="shared" si="327"/>
        <v>3</v>
      </c>
      <c r="E1787" s="18">
        <v>2714.0109495966794</v>
      </c>
      <c r="F1787">
        <f t="shared" si="333"/>
        <v>1785</v>
      </c>
      <c r="L1787" s="20">
        <f t="shared" si="336"/>
        <v>2714.0109495966794</v>
      </c>
      <c r="N1787" s="2">
        <f t="shared" si="334"/>
        <v>554.52963446812407</v>
      </c>
      <c r="O1787" s="2">
        <f t="shared" si="331"/>
        <v>2159.4813151285553</v>
      </c>
      <c r="P1787" s="2">
        <f t="shared" si="332"/>
        <v>0</v>
      </c>
      <c r="R1787" s="12">
        <v>39210</v>
      </c>
      <c r="S1787" s="17">
        <f t="shared" si="328"/>
        <v>5</v>
      </c>
      <c r="T1787" s="17">
        <f t="shared" si="329"/>
        <v>2</v>
      </c>
      <c r="U1787" s="17">
        <f t="shared" si="330"/>
        <v>8</v>
      </c>
      <c r="V1787" s="18">
        <v>1758</v>
      </c>
      <c r="W1787">
        <f t="shared" si="335"/>
        <v>6975</v>
      </c>
    </row>
    <row r="1788" spans="1:23">
      <c r="A1788" s="12">
        <v>39229</v>
      </c>
      <c r="B1788" s="17">
        <f t="shared" si="325"/>
        <v>5</v>
      </c>
      <c r="C1788" s="17">
        <f t="shared" si="326"/>
        <v>7</v>
      </c>
      <c r="D1788" s="17">
        <f t="shared" si="327"/>
        <v>27</v>
      </c>
      <c r="E1788" s="18">
        <v>2714</v>
      </c>
      <c r="F1788">
        <f t="shared" si="333"/>
        <v>1786</v>
      </c>
      <c r="L1788" s="20">
        <f t="shared" si="336"/>
        <v>2714</v>
      </c>
      <c r="N1788" s="2">
        <f t="shared" si="334"/>
        <v>554.52963446812407</v>
      </c>
      <c r="O1788" s="2">
        <f t="shared" si="331"/>
        <v>2159.4703655318758</v>
      </c>
      <c r="P1788" s="2">
        <f t="shared" si="332"/>
        <v>0</v>
      </c>
      <c r="R1788" s="12">
        <v>39166</v>
      </c>
      <c r="S1788" s="17">
        <f t="shared" si="328"/>
        <v>3</v>
      </c>
      <c r="T1788" s="17">
        <f t="shared" si="329"/>
        <v>7</v>
      </c>
      <c r="U1788" s="17">
        <f t="shared" si="330"/>
        <v>25</v>
      </c>
      <c r="V1788" s="18">
        <v>1758.02</v>
      </c>
      <c r="W1788">
        <f t="shared" si="335"/>
        <v>6974</v>
      </c>
    </row>
    <row r="1789" spans="1:23">
      <c r="A1789" s="12">
        <v>39232</v>
      </c>
      <c r="B1789" s="17">
        <f t="shared" si="325"/>
        <v>5</v>
      </c>
      <c r="C1789" s="17">
        <f t="shared" si="326"/>
        <v>3</v>
      </c>
      <c r="D1789" s="17">
        <f t="shared" si="327"/>
        <v>30</v>
      </c>
      <c r="E1789" s="18">
        <v>2713.95</v>
      </c>
      <c r="F1789">
        <f t="shared" si="333"/>
        <v>1787</v>
      </c>
      <c r="L1789" s="20">
        <f t="shared" si="336"/>
        <v>2713.95</v>
      </c>
      <c r="N1789" s="2">
        <f t="shared" si="334"/>
        <v>554.52963446812407</v>
      </c>
      <c r="O1789" s="2">
        <f t="shared" si="331"/>
        <v>2159.4203655318756</v>
      </c>
      <c r="P1789" s="2">
        <f t="shared" si="332"/>
        <v>0</v>
      </c>
      <c r="R1789" s="12">
        <v>39420</v>
      </c>
      <c r="S1789" s="17">
        <f t="shared" si="328"/>
        <v>12</v>
      </c>
      <c r="T1789" s="17">
        <f t="shared" si="329"/>
        <v>2</v>
      </c>
      <c r="U1789" s="17">
        <f t="shared" si="330"/>
        <v>4</v>
      </c>
      <c r="V1789" s="18">
        <v>1758.1947880360549</v>
      </c>
      <c r="W1789">
        <f t="shared" si="335"/>
        <v>6973</v>
      </c>
    </row>
    <row r="1790" spans="1:23">
      <c r="A1790" s="12">
        <v>39357</v>
      </c>
      <c r="B1790" s="17">
        <f t="shared" si="325"/>
        <v>10</v>
      </c>
      <c r="C1790" s="17">
        <f t="shared" si="326"/>
        <v>2</v>
      </c>
      <c r="D1790" s="17">
        <f t="shared" si="327"/>
        <v>2</v>
      </c>
      <c r="E1790" s="18">
        <v>2713.8999092652339</v>
      </c>
      <c r="F1790">
        <f t="shared" si="333"/>
        <v>1788</v>
      </c>
      <c r="L1790" s="20">
        <f t="shared" si="336"/>
        <v>2713.8999092652339</v>
      </c>
      <c r="N1790" s="2">
        <f t="shared" si="334"/>
        <v>554.52963446812407</v>
      </c>
      <c r="O1790" s="2">
        <f t="shared" si="331"/>
        <v>2159.3702747971097</v>
      </c>
      <c r="P1790" s="2">
        <f t="shared" si="332"/>
        <v>0</v>
      </c>
      <c r="R1790" s="12">
        <v>39385</v>
      </c>
      <c r="S1790" s="17">
        <f t="shared" si="328"/>
        <v>10</v>
      </c>
      <c r="T1790" s="17">
        <f t="shared" si="329"/>
        <v>2</v>
      </c>
      <c r="U1790" s="17">
        <f t="shared" si="330"/>
        <v>30</v>
      </c>
      <c r="V1790" s="18">
        <v>1758.2414128902342</v>
      </c>
      <c r="W1790">
        <f t="shared" si="335"/>
        <v>6972</v>
      </c>
    </row>
    <row r="1791" spans="1:23">
      <c r="A1791" s="12">
        <v>39228</v>
      </c>
      <c r="B1791" s="17">
        <f t="shared" si="325"/>
        <v>5</v>
      </c>
      <c r="C1791" s="17">
        <f t="shared" si="326"/>
        <v>6</v>
      </c>
      <c r="D1791" s="17">
        <f t="shared" si="327"/>
        <v>26</v>
      </c>
      <c r="E1791" s="18">
        <v>2713</v>
      </c>
      <c r="F1791">
        <f t="shared" si="333"/>
        <v>1789</v>
      </c>
      <c r="L1791" s="20">
        <f t="shared" si="336"/>
        <v>2713</v>
      </c>
      <c r="N1791" s="2">
        <f t="shared" si="334"/>
        <v>554.52963446812407</v>
      </c>
      <c r="O1791" s="2">
        <f t="shared" si="331"/>
        <v>2158.4703655318758</v>
      </c>
      <c r="P1791" s="2">
        <f t="shared" si="332"/>
        <v>0</v>
      </c>
      <c r="R1791" s="12">
        <v>39257</v>
      </c>
      <c r="S1791" s="17">
        <f t="shared" si="328"/>
        <v>6</v>
      </c>
      <c r="T1791" s="17">
        <f t="shared" si="329"/>
        <v>7</v>
      </c>
      <c r="U1791" s="17">
        <f t="shared" si="330"/>
        <v>24</v>
      </c>
      <c r="V1791" s="18">
        <v>1758.28</v>
      </c>
      <c r="W1791">
        <f t="shared" si="335"/>
        <v>6971</v>
      </c>
    </row>
    <row r="1792" spans="1:23">
      <c r="A1792" s="12">
        <v>39376</v>
      </c>
      <c r="B1792" s="17">
        <f t="shared" si="325"/>
        <v>10</v>
      </c>
      <c r="C1792" s="17">
        <f t="shared" si="326"/>
        <v>7</v>
      </c>
      <c r="D1792" s="17">
        <f t="shared" si="327"/>
        <v>21</v>
      </c>
      <c r="E1792" s="18">
        <v>2712.4857849054688</v>
      </c>
      <c r="F1792">
        <f t="shared" si="333"/>
        <v>1790</v>
      </c>
      <c r="L1792" s="20">
        <f t="shared" si="336"/>
        <v>2712.4857849054688</v>
      </c>
      <c r="N1792" s="2">
        <f t="shared" si="334"/>
        <v>554.52963446812407</v>
      </c>
      <c r="O1792" s="2">
        <f t="shared" si="331"/>
        <v>2157.9561504373446</v>
      </c>
      <c r="P1792" s="2">
        <f t="shared" si="332"/>
        <v>0</v>
      </c>
      <c r="R1792" s="12">
        <v>39174</v>
      </c>
      <c r="S1792" s="17">
        <f t="shared" si="328"/>
        <v>4</v>
      </c>
      <c r="T1792" s="17">
        <f t="shared" si="329"/>
        <v>1</v>
      </c>
      <c r="U1792" s="17">
        <f t="shared" si="330"/>
        <v>2</v>
      </c>
      <c r="V1792" s="18">
        <v>1758.97</v>
      </c>
      <c r="W1792">
        <f t="shared" si="335"/>
        <v>6970</v>
      </c>
    </row>
    <row r="1793" spans="1:23">
      <c r="A1793" s="12">
        <v>39261</v>
      </c>
      <c r="B1793" s="17">
        <f t="shared" si="325"/>
        <v>6</v>
      </c>
      <c r="C1793" s="17">
        <f t="shared" si="326"/>
        <v>4</v>
      </c>
      <c r="D1793" s="17">
        <f t="shared" si="327"/>
        <v>28</v>
      </c>
      <c r="E1793" s="18">
        <v>2711.41</v>
      </c>
      <c r="F1793">
        <f t="shared" si="333"/>
        <v>1791</v>
      </c>
      <c r="L1793" s="20">
        <f t="shared" si="336"/>
        <v>2711.41</v>
      </c>
      <c r="N1793" s="2">
        <f t="shared" si="334"/>
        <v>554.52963446812407</v>
      </c>
      <c r="O1793" s="2">
        <f t="shared" si="331"/>
        <v>2156.8803655318757</v>
      </c>
      <c r="P1793" s="2">
        <f t="shared" si="332"/>
        <v>0</v>
      </c>
      <c r="R1793" s="12">
        <v>39231</v>
      </c>
      <c r="S1793" s="17">
        <f t="shared" si="328"/>
        <v>5</v>
      </c>
      <c r="T1793" s="17">
        <f t="shared" si="329"/>
        <v>2</v>
      </c>
      <c r="U1793" s="17">
        <f t="shared" si="330"/>
        <v>29</v>
      </c>
      <c r="V1793" s="18">
        <v>1758.99</v>
      </c>
      <c r="W1793">
        <f t="shared" si="335"/>
        <v>6969</v>
      </c>
    </row>
    <row r="1794" spans="1:23">
      <c r="A1794" s="12">
        <v>39232</v>
      </c>
      <c r="B1794" s="17">
        <f t="shared" ref="B1794:B1857" si="337">MONTH(A1794)</f>
        <v>5</v>
      </c>
      <c r="C1794" s="17">
        <f t="shared" ref="C1794:C1857" si="338">WEEKDAY(A1794,2)</f>
        <v>3</v>
      </c>
      <c r="D1794" s="17">
        <f t="shared" ref="D1794:D1857" si="339">DAY(A1794)</f>
        <v>30</v>
      </c>
      <c r="E1794" s="18">
        <v>2711.27</v>
      </c>
      <c r="F1794">
        <f t="shared" si="333"/>
        <v>1792</v>
      </c>
      <c r="L1794" s="20">
        <f t="shared" si="336"/>
        <v>2711.27</v>
      </c>
      <c r="N1794" s="2">
        <f t="shared" si="334"/>
        <v>554.52963446812407</v>
      </c>
      <c r="O1794" s="2">
        <f t="shared" si="331"/>
        <v>2156.7403655318758</v>
      </c>
      <c r="P1794" s="2">
        <f t="shared" si="332"/>
        <v>0</v>
      </c>
      <c r="R1794" s="12">
        <v>39145</v>
      </c>
      <c r="S1794" s="17">
        <f t="shared" ref="S1794:S1857" si="340">MONTH(R1794)</f>
        <v>3</v>
      </c>
      <c r="T1794" s="17">
        <f t="shared" ref="T1794:T1857" si="341">WEEKDAY(R1794,2)</f>
        <v>7</v>
      </c>
      <c r="U1794" s="17">
        <f t="shared" ref="U1794:U1857" si="342">DAY(R1794)</f>
        <v>4</v>
      </c>
      <c r="V1794" s="18">
        <v>1759</v>
      </c>
      <c r="W1794">
        <f t="shared" si="335"/>
        <v>6968</v>
      </c>
    </row>
    <row r="1795" spans="1:23">
      <c r="A1795" s="12">
        <v>39236</v>
      </c>
      <c r="B1795" s="17">
        <f t="shared" si="337"/>
        <v>6</v>
      </c>
      <c r="C1795" s="17">
        <f t="shared" si="338"/>
        <v>7</v>
      </c>
      <c r="D1795" s="17">
        <f t="shared" si="339"/>
        <v>3</v>
      </c>
      <c r="E1795" s="18">
        <v>2710</v>
      </c>
      <c r="F1795">
        <f t="shared" si="333"/>
        <v>1793</v>
      </c>
      <c r="L1795" s="20">
        <f t="shared" si="336"/>
        <v>2710</v>
      </c>
      <c r="N1795" s="2">
        <f t="shared" si="334"/>
        <v>554.52963446812407</v>
      </c>
      <c r="O1795" s="2">
        <f t="shared" ref="O1795:O1858" si="343">IF(E1795-N1795&lt;0,0,E1795-N1795)</f>
        <v>2155.4703655318758</v>
      </c>
      <c r="P1795" s="2">
        <f t="shared" ref="P1795:P1858" si="344">E1795-N1795-O1795</f>
        <v>0</v>
      </c>
      <c r="R1795" s="12">
        <v>39262</v>
      </c>
      <c r="S1795" s="17">
        <f t="shared" si="340"/>
        <v>6</v>
      </c>
      <c r="T1795" s="17">
        <f t="shared" si="341"/>
        <v>5</v>
      </c>
      <c r="U1795" s="17">
        <f t="shared" si="342"/>
        <v>29</v>
      </c>
      <c r="V1795" s="18">
        <v>1759.25</v>
      </c>
      <c r="W1795">
        <f t="shared" si="335"/>
        <v>6967</v>
      </c>
    </row>
    <row r="1796" spans="1:23">
      <c r="A1796" s="12">
        <v>39313</v>
      </c>
      <c r="B1796" s="17">
        <f t="shared" si="337"/>
        <v>8</v>
      </c>
      <c r="C1796" s="17">
        <f t="shared" si="338"/>
        <v>7</v>
      </c>
      <c r="D1796" s="17">
        <f t="shared" si="339"/>
        <v>19</v>
      </c>
      <c r="E1796" s="18">
        <v>2709.6753143183596</v>
      </c>
      <c r="F1796">
        <f t="shared" ref="F1796:F1859" si="345">1+F1795</f>
        <v>1794</v>
      </c>
      <c r="L1796" s="20">
        <f t="shared" si="336"/>
        <v>2709.6753143183596</v>
      </c>
      <c r="N1796" s="2">
        <f t="shared" ref="N1796:N1859" si="346">N1795</f>
        <v>554.52963446812407</v>
      </c>
      <c r="O1796" s="2">
        <f t="shared" si="343"/>
        <v>2155.1456798502354</v>
      </c>
      <c r="P1796" s="2">
        <f t="shared" si="344"/>
        <v>0</v>
      </c>
      <c r="R1796" s="12">
        <v>39327</v>
      </c>
      <c r="S1796" s="17">
        <f t="shared" si="340"/>
        <v>9</v>
      </c>
      <c r="T1796" s="17">
        <f t="shared" si="341"/>
        <v>7</v>
      </c>
      <c r="U1796" s="17">
        <f t="shared" si="342"/>
        <v>2</v>
      </c>
      <c r="V1796" s="18">
        <v>1759.4539912729688</v>
      </c>
      <c r="W1796">
        <f t="shared" ref="W1796:W1859" si="347">W1795-1</f>
        <v>6966</v>
      </c>
    </row>
    <row r="1797" spans="1:23">
      <c r="A1797" s="12">
        <v>39225</v>
      </c>
      <c r="B1797" s="17">
        <f t="shared" si="337"/>
        <v>5</v>
      </c>
      <c r="C1797" s="17">
        <f t="shared" si="338"/>
        <v>3</v>
      </c>
      <c r="D1797" s="17">
        <f t="shared" si="339"/>
        <v>23</v>
      </c>
      <c r="E1797" s="18">
        <v>2709</v>
      </c>
      <c r="F1797">
        <f t="shared" si="345"/>
        <v>1795</v>
      </c>
      <c r="L1797" s="20">
        <f t="shared" si="336"/>
        <v>2709</v>
      </c>
      <c r="N1797" s="2">
        <f t="shared" si="346"/>
        <v>554.52963446812407</v>
      </c>
      <c r="O1797" s="2">
        <f t="shared" si="343"/>
        <v>2154.4703655318758</v>
      </c>
      <c r="P1797" s="2">
        <f t="shared" si="344"/>
        <v>0</v>
      </c>
      <c r="R1797" s="12">
        <v>39257</v>
      </c>
      <c r="S1797" s="17">
        <f t="shared" si="340"/>
        <v>6</v>
      </c>
      <c r="T1797" s="17">
        <f t="shared" si="341"/>
        <v>7</v>
      </c>
      <c r="U1797" s="17">
        <f t="shared" si="342"/>
        <v>24</v>
      </c>
      <c r="V1797" s="18">
        <v>1759.54</v>
      </c>
      <c r="W1797">
        <f t="shared" si="347"/>
        <v>6965</v>
      </c>
    </row>
    <row r="1798" spans="1:23">
      <c r="A1798" s="12">
        <v>39365</v>
      </c>
      <c r="B1798" s="17">
        <f t="shared" si="337"/>
        <v>10</v>
      </c>
      <c r="C1798" s="17">
        <f t="shared" si="338"/>
        <v>3</v>
      </c>
      <c r="D1798" s="17">
        <f t="shared" si="339"/>
        <v>10</v>
      </c>
      <c r="E1798" s="18">
        <v>2708.8676938648437</v>
      </c>
      <c r="F1798">
        <f t="shared" si="345"/>
        <v>1796</v>
      </c>
      <c r="L1798" s="20">
        <f t="shared" si="336"/>
        <v>2708.8676938648437</v>
      </c>
      <c r="N1798" s="2">
        <f t="shared" si="346"/>
        <v>554.52963446812407</v>
      </c>
      <c r="O1798" s="2">
        <f t="shared" si="343"/>
        <v>2154.3380593967195</v>
      </c>
      <c r="P1798" s="2">
        <f t="shared" si="344"/>
        <v>0</v>
      </c>
      <c r="R1798" s="12">
        <v>39393</v>
      </c>
      <c r="S1798" s="17">
        <f t="shared" si="340"/>
        <v>11</v>
      </c>
      <c r="T1798" s="17">
        <f t="shared" si="341"/>
        <v>3</v>
      </c>
      <c r="U1798" s="17">
        <f t="shared" si="342"/>
        <v>7</v>
      </c>
      <c r="V1798" s="18">
        <v>1759.9498343860939</v>
      </c>
      <c r="W1798">
        <f t="shared" si="347"/>
        <v>6964</v>
      </c>
    </row>
    <row r="1799" spans="1:23">
      <c r="A1799" s="12">
        <v>39354</v>
      </c>
      <c r="B1799" s="17">
        <f t="shared" si="337"/>
        <v>9</v>
      </c>
      <c r="C1799" s="17">
        <f t="shared" si="338"/>
        <v>6</v>
      </c>
      <c r="D1799" s="17">
        <f t="shared" si="339"/>
        <v>29</v>
      </c>
      <c r="E1799" s="18">
        <v>2708.4003963470705</v>
      </c>
      <c r="F1799">
        <f t="shared" si="345"/>
        <v>1797</v>
      </c>
      <c r="L1799" s="20">
        <f t="shared" si="336"/>
        <v>2708.4003963470705</v>
      </c>
      <c r="N1799" s="2">
        <f t="shared" si="346"/>
        <v>554.52963446812407</v>
      </c>
      <c r="O1799" s="2">
        <f t="shared" si="343"/>
        <v>2153.8707618789463</v>
      </c>
      <c r="P1799" s="2">
        <f t="shared" si="344"/>
        <v>0</v>
      </c>
      <c r="R1799" s="12">
        <v>39257</v>
      </c>
      <c r="S1799" s="17">
        <f t="shared" si="340"/>
        <v>6</v>
      </c>
      <c r="T1799" s="17">
        <f t="shared" si="341"/>
        <v>7</v>
      </c>
      <c r="U1799" s="17">
        <f t="shared" si="342"/>
        <v>24</v>
      </c>
      <c r="V1799" s="18">
        <v>1760</v>
      </c>
      <c r="W1799">
        <f t="shared" si="347"/>
        <v>6963</v>
      </c>
    </row>
    <row r="1800" spans="1:23">
      <c r="A1800" s="12">
        <v>39233</v>
      </c>
      <c r="B1800" s="17">
        <f t="shared" si="337"/>
        <v>5</v>
      </c>
      <c r="C1800" s="17">
        <f t="shared" si="338"/>
        <v>4</v>
      </c>
      <c r="D1800" s="17">
        <f t="shared" si="339"/>
        <v>31</v>
      </c>
      <c r="E1800" s="18">
        <v>2708.27</v>
      </c>
      <c r="F1800">
        <f t="shared" si="345"/>
        <v>1798</v>
      </c>
      <c r="L1800" s="20">
        <f t="shared" si="336"/>
        <v>2708.27</v>
      </c>
      <c r="N1800" s="2">
        <f t="shared" si="346"/>
        <v>554.52963446812407</v>
      </c>
      <c r="O1800" s="2">
        <f t="shared" si="343"/>
        <v>2153.7403655318758</v>
      </c>
      <c r="P1800" s="2">
        <f t="shared" si="344"/>
        <v>0</v>
      </c>
      <c r="R1800" s="12">
        <v>39265</v>
      </c>
      <c r="S1800" s="17">
        <f t="shared" si="340"/>
        <v>7</v>
      </c>
      <c r="T1800" s="17">
        <f t="shared" si="341"/>
        <v>1</v>
      </c>
      <c r="U1800" s="17">
        <f t="shared" si="342"/>
        <v>2</v>
      </c>
      <c r="V1800" s="18">
        <v>1760.1712081953124</v>
      </c>
      <c r="W1800">
        <f t="shared" si="347"/>
        <v>6962</v>
      </c>
    </row>
    <row r="1801" spans="1:23">
      <c r="A1801" s="12">
        <v>39311</v>
      </c>
      <c r="B1801" s="17">
        <f t="shared" si="337"/>
        <v>8</v>
      </c>
      <c r="C1801" s="17">
        <f t="shared" si="338"/>
        <v>5</v>
      </c>
      <c r="D1801" s="17">
        <f t="shared" si="339"/>
        <v>17</v>
      </c>
      <c r="E1801" s="18">
        <v>2708.0250247544927</v>
      </c>
      <c r="F1801">
        <f t="shared" si="345"/>
        <v>1799</v>
      </c>
      <c r="L1801" s="20">
        <f t="shared" si="336"/>
        <v>2708.0250247544927</v>
      </c>
      <c r="N1801" s="2">
        <f t="shared" si="346"/>
        <v>554.52963446812407</v>
      </c>
      <c r="O1801" s="2">
        <f t="shared" si="343"/>
        <v>2153.4953902863685</v>
      </c>
      <c r="P1801" s="2">
        <f t="shared" si="344"/>
        <v>0</v>
      </c>
      <c r="R1801" s="12">
        <v>39409</v>
      </c>
      <c r="S1801" s="17">
        <f t="shared" si="340"/>
        <v>11</v>
      </c>
      <c r="T1801" s="17">
        <f t="shared" si="341"/>
        <v>5</v>
      </c>
      <c r="U1801" s="17">
        <f t="shared" si="342"/>
        <v>23</v>
      </c>
      <c r="V1801" s="18">
        <v>1760.864449678867</v>
      </c>
      <c r="W1801">
        <f t="shared" si="347"/>
        <v>6961</v>
      </c>
    </row>
    <row r="1802" spans="1:23">
      <c r="A1802" s="12">
        <v>39216</v>
      </c>
      <c r="B1802" s="17">
        <f t="shared" si="337"/>
        <v>5</v>
      </c>
      <c r="C1802" s="17">
        <f t="shared" si="338"/>
        <v>1</v>
      </c>
      <c r="D1802" s="17">
        <f t="shared" si="339"/>
        <v>14</v>
      </c>
      <c r="E1802" s="18">
        <v>2708</v>
      </c>
      <c r="F1802">
        <f t="shared" si="345"/>
        <v>1800</v>
      </c>
      <c r="L1802" s="20">
        <f t="shared" si="336"/>
        <v>2708</v>
      </c>
      <c r="N1802" s="2">
        <f t="shared" si="346"/>
        <v>554.52963446812407</v>
      </c>
      <c r="O1802" s="2">
        <f t="shared" si="343"/>
        <v>2153.4703655318758</v>
      </c>
      <c r="P1802" s="2">
        <f t="shared" si="344"/>
        <v>0</v>
      </c>
      <c r="R1802" s="12">
        <v>39145</v>
      </c>
      <c r="S1802" s="17">
        <f t="shared" si="340"/>
        <v>3</v>
      </c>
      <c r="T1802" s="17">
        <f t="shared" si="341"/>
        <v>7</v>
      </c>
      <c r="U1802" s="17">
        <f t="shared" si="342"/>
        <v>4</v>
      </c>
      <c r="V1802" s="18">
        <v>1761</v>
      </c>
      <c r="W1802">
        <f t="shared" si="347"/>
        <v>6960</v>
      </c>
    </row>
    <row r="1803" spans="1:23">
      <c r="A1803" s="12">
        <v>39267</v>
      </c>
      <c r="B1803" s="17">
        <f t="shared" si="337"/>
        <v>7</v>
      </c>
      <c r="C1803" s="17">
        <f t="shared" si="338"/>
        <v>3</v>
      </c>
      <c r="D1803" s="17">
        <f t="shared" si="339"/>
        <v>4</v>
      </c>
      <c r="E1803" s="18">
        <v>2707.7397483464847</v>
      </c>
      <c r="F1803">
        <f t="shared" si="345"/>
        <v>1801</v>
      </c>
      <c r="L1803" s="20">
        <f t="shared" si="336"/>
        <v>2707.7397483464847</v>
      </c>
      <c r="N1803" s="2">
        <f t="shared" si="346"/>
        <v>554.52963446812407</v>
      </c>
      <c r="O1803" s="2">
        <f t="shared" si="343"/>
        <v>2153.2101138783605</v>
      </c>
      <c r="P1803" s="2">
        <f t="shared" si="344"/>
        <v>0</v>
      </c>
      <c r="R1803" s="12">
        <v>39190</v>
      </c>
      <c r="S1803" s="17">
        <f t="shared" si="340"/>
        <v>4</v>
      </c>
      <c r="T1803" s="17">
        <f t="shared" si="341"/>
        <v>3</v>
      </c>
      <c r="U1803" s="17">
        <f t="shared" si="342"/>
        <v>18</v>
      </c>
      <c r="V1803" s="18">
        <v>1761.19</v>
      </c>
      <c r="W1803">
        <f t="shared" si="347"/>
        <v>6959</v>
      </c>
    </row>
    <row r="1804" spans="1:23">
      <c r="A1804" s="12">
        <v>39268</v>
      </c>
      <c r="B1804" s="17">
        <f t="shared" si="337"/>
        <v>7</v>
      </c>
      <c r="C1804" s="17">
        <f t="shared" si="338"/>
        <v>4</v>
      </c>
      <c r="D1804" s="17">
        <f t="shared" si="339"/>
        <v>5</v>
      </c>
      <c r="E1804" s="18">
        <v>2707.5541232664064</v>
      </c>
      <c r="F1804">
        <f t="shared" si="345"/>
        <v>1802</v>
      </c>
      <c r="L1804" s="20">
        <f t="shared" si="336"/>
        <v>2707.5541232664064</v>
      </c>
      <c r="N1804" s="2">
        <f t="shared" si="346"/>
        <v>554.52963446812407</v>
      </c>
      <c r="O1804" s="2">
        <f t="shared" si="343"/>
        <v>2153.0244887982822</v>
      </c>
      <c r="P1804" s="2">
        <f t="shared" si="344"/>
        <v>0</v>
      </c>
      <c r="R1804" s="12">
        <v>39252</v>
      </c>
      <c r="S1804" s="17">
        <f t="shared" si="340"/>
        <v>6</v>
      </c>
      <c r="T1804" s="17">
        <f t="shared" si="341"/>
        <v>2</v>
      </c>
      <c r="U1804" s="17">
        <f t="shared" si="342"/>
        <v>19</v>
      </c>
      <c r="V1804" s="18">
        <v>1761.29</v>
      </c>
      <c r="W1804">
        <f t="shared" si="347"/>
        <v>6958</v>
      </c>
    </row>
    <row r="1805" spans="1:23">
      <c r="A1805" s="12">
        <v>39323</v>
      </c>
      <c r="B1805" s="17">
        <f t="shared" si="337"/>
        <v>8</v>
      </c>
      <c r="C1805" s="17">
        <f t="shared" si="338"/>
        <v>3</v>
      </c>
      <c r="D1805" s="17">
        <f t="shared" si="339"/>
        <v>29</v>
      </c>
      <c r="E1805" s="18">
        <v>2707.2249040080078</v>
      </c>
      <c r="F1805">
        <f t="shared" si="345"/>
        <v>1803</v>
      </c>
      <c r="L1805" s="20">
        <f t="shared" si="336"/>
        <v>2707.2249040080078</v>
      </c>
      <c r="N1805" s="2">
        <f t="shared" si="346"/>
        <v>554.52963446812407</v>
      </c>
      <c r="O1805" s="2">
        <f t="shared" si="343"/>
        <v>2152.6952695398836</v>
      </c>
      <c r="P1805" s="2">
        <f t="shared" si="344"/>
        <v>0</v>
      </c>
      <c r="R1805" s="12">
        <v>39417</v>
      </c>
      <c r="S1805" s="17">
        <f t="shared" si="340"/>
        <v>12</v>
      </c>
      <c r="T1805" s="17">
        <f t="shared" si="341"/>
        <v>6</v>
      </c>
      <c r="U1805" s="17">
        <f t="shared" si="342"/>
        <v>1</v>
      </c>
      <c r="V1805" s="18">
        <v>1761.4897411581642</v>
      </c>
      <c r="W1805">
        <f t="shared" si="347"/>
        <v>6957</v>
      </c>
    </row>
    <row r="1806" spans="1:23">
      <c r="A1806" s="12">
        <v>39258</v>
      </c>
      <c r="B1806" s="17">
        <f t="shared" si="337"/>
        <v>6</v>
      </c>
      <c r="C1806" s="17">
        <f t="shared" si="338"/>
        <v>1</v>
      </c>
      <c r="D1806" s="17">
        <f t="shared" si="339"/>
        <v>25</v>
      </c>
      <c r="E1806" s="18">
        <v>2707</v>
      </c>
      <c r="F1806">
        <f t="shared" si="345"/>
        <v>1804</v>
      </c>
      <c r="L1806" s="20">
        <f t="shared" si="336"/>
        <v>2707</v>
      </c>
      <c r="N1806" s="2">
        <f t="shared" si="346"/>
        <v>554.52963446812407</v>
      </c>
      <c r="O1806" s="2">
        <f t="shared" si="343"/>
        <v>2152.4703655318758</v>
      </c>
      <c r="P1806" s="2">
        <f t="shared" si="344"/>
        <v>0</v>
      </c>
      <c r="R1806" s="12">
        <v>39393</v>
      </c>
      <c r="S1806" s="17">
        <f t="shared" si="340"/>
        <v>11</v>
      </c>
      <c r="T1806" s="17">
        <f t="shared" si="341"/>
        <v>3</v>
      </c>
      <c r="U1806" s="17">
        <f t="shared" si="342"/>
        <v>7</v>
      </c>
      <c r="V1806" s="18">
        <v>1761.5249647435546</v>
      </c>
      <c r="W1806">
        <f t="shared" si="347"/>
        <v>6956</v>
      </c>
    </row>
    <row r="1807" spans="1:23">
      <c r="A1807" s="12">
        <v>39225</v>
      </c>
      <c r="B1807" s="17">
        <f t="shared" si="337"/>
        <v>5</v>
      </c>
      <c r="C1807" s="17">
        <f t="shared" si="338"/>
        <v>3</v>
      </c>
      <c r="D1807" s="17">
        <f t="shared" si="339"/>
        <v>23</v>
      </c>
      <c r="E1807" s="18">
        <v>2706.94</v>
      </c>
      <c r="F1807">
        <f t="shared" si="345"/>
        <v>1805</v>
      </c>
      <c r="L1807" s="20">
        <f t="shared" si="336"/>
        <v>2706.94</v>
      </c>
      <c r="N1807" s="2">
        <f t="shared" si="346"/>
        <v>554.52963446812407</v>
      </c>
      <c r="O1807" s="2">
        <f t="shared" si="343"/>
        <v>2152.4103655318759</v>
      </c>
      <c r="P1807" s="2">
        <f t="shared" si="344"/>
        <v>0</v>
      </c>
      <c r="R1807" s="12">
        <v>39181</v>
      </c>
      <c r="S1807" s="17">
        <f t="shared" si="340"/>
        <v>4</v>
      </c>
      <c r="T1807" s="17">
        <f t="shared" si="341"/>
        <v>1</v>
      </c>
      <c r="U1807" s="17">
        <f t="shared" si="342"/>
        <v>9</v>
      </c>
      <c r="V1807" s="18">
        <v>1761.97</v>
      </c>
      <c r="W1807">
        <f t="shared" si="347"/>
        <v>6955</v>
      </c>
    </row>
    <row r="1808" spans="1:23">
      <c r="A1808" s="12">
        <v>39262</v>
      </c>
      <c r="B1808" s="17">
        <f t="shared" si="337"/>
        <v>6</v>
      </c>
      <c r="C1808" s="17">
        <f t="shared" si="338"/>
        <v>5</v>
      </c>
      <c r="D1808" s="17">
        <f t="shared" si="339"/>
        <v>29</v>
      </c>
      <c r="E1808" s="18">
        <v>2705.72</v>
      </c>
      <c r="F1808">
        <f t="shared" si="345"/>
        <v>1806</v>
      </c>
      <c r="L1808" s="20">
        <f t="shared" si="336"/>
        <v>2705.72</v>
      </c>
      <c r="N1808" s="2">
        <f t="shared" si="346"/>
        <v>554.52963446812407</v>
      </c>
      <c r="O1808" s="2">
        <f t="shared" si="343"/>
        <v>2151.1903655318756</v>
      </c>
      <c r="P1808" s="2">
        <f t="shared" si="344"/>
        <v>0</v>
      </c>
      <c r="R1808" s="12">
        <v>39180</v>
      </c>
      <c r="S1808" s="17">
        <f t="shared" si="340"/>
        <v>4</v>
      </c>
      <c r="T1808" s="17">
        <f t="shared" si="341"/>
        <v>7</v>
      </c>
      <c r="U1808" s="17">
        <f t="shared" si="342"/>
        <v>8</v>
      </c>
      <c r="V1808" s="18">
        <v>1762</v>
      </c>
      <c r="W1808">
        <f t="shared" si="347"/>
        <v>6954</v>
      </c>
    </row>
    <row r="1809" spans="1:23">
      <c r="A1809" s="12">
        <v>39215</v>
      </c>
      <c r="B1809" s="17">
        <f t="shared" si="337"/>
        <v>5</v>
      </c>
      <c r="C1809" s="17">
        <f t="shared" si="338"/>
        <v>7</v>
      </c>
      <c r="D1809" s="17">
        <f t="shared" si="339"/>
        <v>13</v>
      </c>
      <c r="E1809" s="18">
        <v>2705</v>
      </c>
      <c r="F1809">
        <f t="shared" si="345"/>
        <v>1807</v>
      </c>
      <c r="L1809" s="20">
        <f t="shared" si="336"/>
        <v>2705</v>
      </c>
      <c r="N1809" s="2">
        <f t="shared" si="346"/>
        <v>554.52963446812407</v>
      </c>
      <c r="O1809" s="2">
        <f t="shared" si="343"/>
        <v>2150.4703655318758</v>
      </c>
      <c r="P1809" s="2">
        <f t="shared" si="344"/>
        <v>0</v>
      </c>
      <c r="R1809" s="12">
        <v>39441</v>
      </c>
      <c r="S1809" s="17">
        <f t="shared" si="340"/>
        <v>12</v>
      </c>
      <c r="T1809" s="17">
        <f t="shared" si="341"/>
        <v>2</v>
      </c>
      <c r="U1809" s="17">
        <f t="shared" si="342"/>
        <v>25</v>
      </c>
      <c r="V1809" s="18">
        <v>1762.0323535670702</v>
      </c>
      <c r="W1809">
        <f t="shared" si="347"/>
        <v>6953</v>
      </c>
    </row>
    <row r="1810" spans="1:23">
      <c r="A1810" s="12">
        <v>39262</v>
      </c>
      <c r="B1810" s="17">
        <f t="shared" si="337"/>
        <v>6</v>
      </c>
      <c r="C1810" s="17">
        <f t="shared" si="338"/>
        <v>5</v>
      </c>
      <c r="D1810" s="17">
        <f t="shared" si="339"/>
        <v>29</v>
      </c>
      <c r="E1810" s="18">
        <v>2705</v>
      </c>
      <c r="F1810">
        <f t="shared" si="345"/>
        <v>1808</v>
      </c>
      <c r="L1810" s="20">
        <f t="shared" si="336"/>
        <v>2705</v>
      </c>
      <c r="N1810" s="2">
        <f t="shared" si="346"/>
        <v>554.52963446812407</v>
      </c>
      <c r="O1810" s="2">
        <f t="shared" si="343"/>
        <v>2150.4703655318758</v>
      </c>
      <c r="P1810" s="2">
        <f t="shared" si="344"/>
        <v>0</v>
      </c>
      <c r="R1810" s="12">
        <v>39212</v>
      </c>
      <c r="S1810" s="17">
        <f t="shared" si="340"/>
        <v>5</v>
      </c>
      <c r="T1810" s="17">
        <f t="shared" si="341"/>
        <v>4</v>
      </c>
      <c r="U1810" s="17">
        <f t="shared" si="342"/>
        <v>10</v>
      </c>
      <c r="V1810" s="18">
        <v>1762.05</v>
      </c>
      <c r="W1810">
        <f t="shared" si="347"/>
        <v>6952</v>
      </c>
    </row>
    <row r="1811" spans="1:23">
      <c r="A1811" s="12">
        <v>39355</v>
      </c>
      <c r="B1811" s="17">
        <f t="shared" si="337"/>
        <v>9</v>
      </c>
      <c r="C1811" s="17">
        <f t="shared" si="338"/>
        <v>7</v>
      </c>
      <c r="D1811" s="17">
        <f t="shared" si="339"/>
        <v>30</v>
      </c>
      <c r="E1811" s="18">
        <v>2704.0887371238282</v>
      </c>
      <c r="F1811">
        <f t="shared" si="345"/>
        <v>1809</v>
      </c>
      <c r="L1811" s="20">
        <f t="shared" si="336"/>
        <v>2704.0887371238282</v>
      </c>
      <c r="N1811" s="2">
        <f t="shared" si="346"/>
        <v>554.52963446812407</v>
      </c>
      <c r="O1811" s="2">
        <f t="shared" si="343"/>
        <v>2149.559102655704</v>
      </c>
      <c r="P1811" s="2">
        <f t="shared" si="344"/>
        <v>0</v>
      </c>
      <c r="R1811" s="12">
        <v>39386</v>
      </c>
      <c r="S1811" s="17">
        <f t="shared" si="340"/>
        <v>10</v>
      </c>
      <c r="T1811" s="17">
        <f t="shared" si="341"/>
        <v>3</v>
      </c>
      <c r="U1811" s="17">
        <f t="shared" si="342"/>
        <v>31</v>
      </c>
      <c r="V1811" s="18">
        <v>1762.1592376742578</v>
      </c>
      <c r="W1811">
        <f t="shared" si="347"/>
        <v>6951</v>
      </c>
    </row>
    <row r="1812" spans="1:23">
      <c r="A1812" s="12">
        <v>39176</v>
      </c>
      <c r="B1812" s="17">
        <f t="shared" si="337"/>
        <v>4</v>
      </c>
      <c r="C1812" s="17">
        <f t="shared" si="338"/>
        <v>3</v>
      </c>
      <c r="D1812" s="17">
        <f t="shared" si="339"/>
        <v>4</v>
      </c>
      <c r="E1812" s="18">
        <v>2704.02</v>
      </c>
      <c r="F1812">
        <f t="shared" si="345"/>
        <v>1810</v>
      </c>
      <c r="L1812" s="20">
        <f t="shared" si="336"/>
        <v>2704.02</v>
      </c>
      <c r="N1812" s="2">
        <f t="shared" si="346"/>
        <v>554.52963446812407</v>
      </c>
      <c r="O1812" s="2">
        <f t="shared" si="343"/>
        <v>2149.4903655318758</v>
      </c>
      <c r="P1812" s="2">
        <f t="shared" si="344"/>
        <v>0</v>
      </c>
      <c r="R1812" s="12">
        <v>39437</v>
      </c>
      <c r="S1812" s="17">
        <f t="shared" si="340"/>
        <v>12</v>
      </c>
      <c r="T1812" s="17">
        <f t="shared" si="341"/>
        <v>5</v>
      </c>
      <c r="U1812" s="17">
        <f t="shared" si="342"/>
        <v>21</v>
      </c>
      <c r="V1812" s="18">
        <v>1762.3630448290235</v>
      </c>
      <c r="W1812">
        <f t="shared" si="347"/>
        <v>6950</v>
      </c>
    </row>
    <row r="1813" spans="1:23">
      <c r="A1813" s="12">
        <v>39344</v>
      </c>
      <c r="B1813" s="17">
        <f t="shared" si="337"/>
        <v>9</v>
      </c>
      <c r="C1813" s="17">
        <f t="shared" si="338"/>
        <v>3</v>
      </c>
      <c r="D1813" s="17">
        <f t="shared" si="339"/>
        <v>19</v>
      </c>
      <c r="E1813" s="18">
        <v>2703.4145585736328</v>
      </c>
      <c r="F1813">
        <f t="shared" si="345"/>
        <v>1811</v>
      </c>
      <c r="L1813" s="20">
        <f t="shared" si="336"/>
        <v>2703.4145585736328</v>
      </c>
      <c r="N1813" s="2">
        <f t="shared" si="346"/>
        <v>554.52963446812407</v>
      </c>
      <c r="O1813" s="2">
        <f t="shared" si="343"/>
        <v>2148.8849241055086</v>
      </c>
      <c r="P1813" s="2">
        <f t="shared" si="344"/>
        <v>0</v>
      </c>
      <c r="R1813" s="12">
        <v>39127</v>
      </c>
      <c r="S1813" s="17">
        <f t="shared" si="340"/>
        <v>2</v>
      </c>
      <c r="T1813" s="17">
        <f t="shared" si="341"/>
        <v>3</v>
      </c>
      <c r="U1813" s="17">
        <f t="shared" si="342"/>
        <v>14</v>
      </c>
      <c r="V1813" s="18">
        <v>1762.51</v>
      </c>
      <c r="W1813">
        <f t="shared" si="347"/>
        <v>6949</v>
      </c>
    </row>
    <row r="1814" spans="1:23">
      <c r="A1814" s="12">
        <v>39275</v>
      </c>
      <c r="B1814" s="17">
        <f t="shared" si="337"/>
        <v>7</v>
      </c>
      <c r="C1814" s="17">
        <f t="shared" si="338"/>
        <v>4</v>
      </c>
      <c r="D1814" s="17">
        <f t="shared" si="339"/>
        <v>12</v>
      </c>
      <c r="E1814" s="18">
        <v>2703.2611374833982</v>
      </c>
      <c r="F1814">
        <f t="shared" si="345"/>
        <v>1812</v>
      </c>
      <c r="L1814" s="20">
        <f t="shared" si="336"/>
        <v>2703.2611374833982</v>
      </c>
      <c r="N1814" s="2">
        <f t="shared" si="346"/>
        <v>554.52963446812407</v>
      </c>
      <c r="O1814" s="2">
        <f t="shared" si="343"/>
        <v>2148.731503015274</v>
      </c>
      <c r="P1814" s="2">
        <f t="shared" si="344"/>
        <v>0</v>
      </c>
      <c r="R1814" s="12">
        <v>39362</v>
      </c>
      <c r="S1814" s="17">
        <f t="shared" si="340"/>
        <v>10</v>
      </c>
      <c r="T1814" s="17">
        <f t="shared" si="341"/>
        <v>7</v>
      </c>
      <c r="U1814" s="17">
        <f t="shared" si="342"/>
        <v>7</v>
      </c>
      <c r="V1814" s="18">
        <v>1762.5551537919921</v>
      </c>
      <c r="W1814">
        <f t="shared" si="347"/>
        <v>6948</v>
      </c>
    </row>
    <row r="1815" spans="1:23">
      <c r="A1815" s="12">
        <v>39214</v>
      </c>
      <c r="B1815" s="17">
        <f t="shared" si="337"/>
        <v>5</v>
      </c>
      <c r="C1815" s="17">
        <f t="shared" si="338"/>
        <v>6</v>
      </c>
      <c r="D1815" s="17">
        <f t="shared" si="339"/>
        <v>12</v>
      </c>
      <c r="E1815" s="18">
        <v>2703</v>
      </c>
      <c r="F1815">
        <f t="shared" si="345"/>
        <v>1813</v>
      </c>
      <c r="L1815" s="20">
        <f t="shared" si="336"/>
        <v>2703</v>
      </c>
      <c r="N1815" s="2">
        <f t="shared" si="346"/>
        <v>554.52963446812407</v>
      </c>
      <c r="O1815" s="2">
        <f t="shared" si="343"/>
        <v>2148.4703655318758</v>
      </c>
      <c r="P1815" s="2">
        <f t="shared" si="344"/>
        <v>0</v>
      </c>
      <c r="R1815" s="12">
        <v>39243</v>
      </c>
      <c r="S1815" s="17">
        <f t="shared" si="340"/>
        <v>6</v>
      </c>
      <c r="T1815" s="17">
        <f t="shared" si="341"/>
        <v>7</v>
      </c>
      <c r="U1815" s="17">
        <f t="shared" si="342"/>
        <v>10</v>
      </c>
      <c r="V1815" s="18">
        <v>1763.09</v>
      </c>
      <c r="W1815">
        <f t="shared" si="347"/>
        <v>6947</v>
      </c>
    </row>
    <row r="1816" spans="1:23">
      <c r="A1816" s="12">
        <v>39377</v>
      </c>
      <c r="B1816" s="17">
        <f t="shared" si="337"/>
        <v>10</v>
      </c>
      <c r="C1816" s="17">
        <f t="shared" si="338"/>
        <v>1</v>
      </c>
      <c r="D1816" s="17">
        <f t="shared" si="339"/>
        <v>22</v>
      </c>
      <c r="E1816" s="18">
        <v>2702.6570947535151</v>
      </c>
      <c r="F1816">
        <f t="shared" si="345"/>
        <v>1814</v>
      </c>
      <c r="L1816" s="20">
        <f t="shared" si="336"/>
        <v>2702.6570947535151</v>
      </c>
      <c r="N1816" s="2">
        <f t="shared" si="346"/>
        <v>554.52963446812407</v>
      </c>
      <c r="O1816" s="2">
        <f t="shared" si="343"/>
        <v>2148.127460285391</v>
      </c>
      <c r="P1816" s="2">
        <f t="shared" si="344"/>
        <v>0</v>
      </c>
      <c r="R1816" s="12">
        <v>39223</v>
      </c>
      <c r="S1816" s="17">
        <f t="shared" si="340"/>
        <v>5</v>
      </c>
      <c r="T1816" s="17">
        <f t="shared" si="341"/>
        <v>1</v>
      </c>
      <c r="U1816" s="17">
        <f t="shared" si="342"/>
        <v>21</v>
      </c>
      <c r="V1816" s="18">
        <v>1763.57</v>
      </c>
      <c r="W1816">
        <f t="shared" si="347"/>
        <v>6946</v>
      </c>
    </row>
    <row r="1817" spans="1:23">
      <c r="A1817" s="12">
        <v>39286</v>
      </c>
      <c r="B1817" s="17">
        <f t="shared" si="337"/>
        <v>7</v>
      </c>
      <c r="C1817" s="17">
        <f t="shared" si="338"/>
        <v>1</v>
      </c>
      <c r="D1817" s="17">
        <f t="shared" si="339"/>
        <v>23</v>
      </c>
      <c r="E1817" s="18">
        <v>2702.236537204883</v>
      </c>
      <c r="F1817">
        <f t="shared" si="345"/>
        <v>1815</v>
      </c>
      <c r="L1817" s="20">
        <f t="shared" si="336"/>
        <v>2702.236537204883</v>
      </c>
      <c r="N1817" s="2">
        <f t="shared" si="346"/>
        <v>554.52963446812407</v>
      </c>
      <c r="O1817" s="2">
        <f t="shared" si="343"/>
        <v>2147.7069027367588</v>
      </c>
      <c r="P1817" s="2">
        <f t="shared" si="344"/>
        <v>0</v>
      </c>
      <c r="R1817" s="12">
        <v>39158</v>
      </c>
      <c r="S1817" s="17">
        <f t="shared" si="340"/>
        <v>3</v>
      </c>
      <c r="T1817" s="17">
        <f t="shared" si="341"/>
        <v>6</v>
      </c>
      <c r="U1817" s="17">
        <f t="shared" si="342"/>
        <v>17</v>
      </c>
      <c r="V1817" s="18">
        <v>1764</v>
      </c>
      <c r="W1817">
        <f t="shared" si="347"/>
        <v>6945</v>
      </c>
    </row>
    <row r="1818" spans="1:23">
      <c r="A1818" s="12">
        <v>39386</v>
      </c>
      <c r="B1818" s="17">
        <f t="shared" si="337"/>
        <v>10</v>
      </c>
      <c r="C1818" s="17">
        <f t="shared" si="338"/>
        <v>3</v>
      </c>
      <c r="D1818" s="17">
        <f t="shared" si="339"/>
        <v>31</v>
      </c>
      <c r="E1818" s="18">
        <v>2702.1495730958982</v>
      </c>
      <c r="F1818">
        <f t="shared" si="345"/>
        <v>1816</v>
      </c>
      <c r="L1818" s="20">
        <f t="shared" si="336"/>
        <v>2702.1495730958982</v>
      </c>
      <c r="N1818" s="2">
        <f t="shared" si="346"/>
        <v>554.52963446812407</v>
      </c>
      <c r="O1818" s="2">
        <f t="shared" si="343"/>
        <v>2147.619938627774</v>
      </c>
      <c r="P1818" s="2">
        <f t="shared" si="344"/>
        <v>0</v>
      </c>
      <c r="R1818" s="12">
        <v>39161</v>
      </c>
      <c r="S1818" s="17">
        <f t="shared" si="340"/>
        <v>3</v>
      </c>
      <c r="T1818" s="17">
        <f t="shared" si="341"/>
        <v>2</v>
      </c>
      <c r="U1818" s="17">
        <f t="shared" si="342"/>
        <v>20</v>
      </c>
      <c r="V1818" s="18">
        <v>1764</v>
      </c>
      <c r="W1818">
        <f t="shared" si="347"/>
        <v>6944</v>
      </c>
    </row>
    <row r="1819" spans="1:23">
      <c r="A1819" s="12">
        <v>39261</v>
      </c>
      <c r="B1819" s="17">
        <f t="shared" si="337"/>
        <v>6</v>
      </c>
      <c r="C1819" s="17">
        <f t="shared" si="338"/>
        <v>4</v>
      </c>
      <c r="D1819" s="17">
        <f t="shared" si="339"/>
        <v>28</v>
      </c>
      <c r="E1819" s="18">
        <v>2701.59</v>
      </c>
      <c r="F1819">
        <f t="shared" si="345"/>
        <v>1817</v>
      </c>
      <c r="L1819" s="20">
        <f t="shared" si="336"/>
        <v>2701.59</v>
      </c>
      <c r="N1819" s="2">
        <f t="shared" si="346"/>
        <v>554.52963446812407</v>
      </c>
      <c r="O1819" s="2">
        <f t="shared" si="343"/>
        <v>2147.060365531876</v>
      </c>
      <c r="P1819" s="2">
        <f t="shared" si="344"/>
        <v>0</v>
      </c>
      <c r="R1819" s="12">
        <v>39095</v>
      </c>
      <c r="S1819" s="17">
        <f t="shared" si="340"/>
        <v>1</v>
      </c>
      <c r="T1819" s="17">
        <f t="shared" si="341"/>
        <v>6</v>
      </c>
      <c r="U1819" s="17">
        <f t="shared" si="342"/>
        <v>13</v>
      </c>
      <c r="V1819" s="18">
        <v>1764.08</v>
      </c>
      <c r="W1819">
        <f t="shared" si="347"/>
        <v>6943</v>
      </c>
    </row>
    <row r="1820" spans="1:23">
      <c r="A1820" s="12">
        <v>39302</v>
      </c>
      <c r="B1820" s="17">
        <f t="shared" si="337"/>
        <v>8</v>
      </c>
      <c r="C1820" s="17">
        <f t="shared" si="338"/>
        <v>3</v>
      </c>
      <c r="D1820" s="17">
        <f t="shared" si="339"/>
        <v>8</v>
      </c>
      <c r="E1820" s="18">
        <v>2700.3782060054687</v>
      </c>
      <c r="F1820">
        <f t="shared" si="345"/>
        <v>1818</v>
      </c>
      <c r="L1820" s="20">
        <f t="shared" si="336"/>
        <v>2700.3782060054687</v>
      </c>
      <c r="N1820" s="2">
        <f t="shared" si="346"/>
        <v>554.52963446812407</v>
      </c>
      <c r="O1820" s="2">
        <f t="shared" si="343"/>
        <v>2145.8485715373445</v>
      </c>
      <c r="P1820" s="2">
        <f t="shared" si="344"/>
        <v>0</v>
      </c>
      <c r="R1820" s="12">
        <v>39209</v>
      </c>
      <c r="S1820" s="17">
        <f t="shared" si="340"/>
        <v>5</v>
      </c>
      <c r="T1820" s="17">
        <f t="shared" si="341"/>
        <v>1</v>
      </c>
      <c r="U1820" s="17">
        <f t="shared" si="342"/>
        <v>7</v>
      </c>
      <c r="V1820" s="18">
        <v>1764.08</v>
      </c>
      <c r="W1820">
        <f t="shared" si="347"/>
        <v>6942</v>
      </c>
    </row>
    <row r="1821" spans="1:23">
      <c r="A1821" s="12">
        <v>39132</v>
      </c>
      <c r="B1821" s="17">
        <f t="shared" si="337"/>
        <v>2</v>
      </c>
      <c r="C1821" s="17">
        <f t="shared" si="338"/>
        <v>1</v>
      </c>
      <c r="D1821" s="17">
        <f t="shared" si="339"/>
        <v>19</v>
      </c>
      <c r="E1821" s="18">
        <v>2700.25</v>
      </c>
      <c r="F1821">
        <f t="shared" si="345"/>
        <v>1819</v>
      </c>
      <c r="L1821" s="20">
        <f t="shared" si="336"/>
        <v>2700.25</v>
      </c>
      <c r="N1821" s="2">
        <f t="shared" si="346"/>
        <v>554.52963446812407</v>
      </c>
      <c r="O1821" s="2">
        <f t="shared" si="343"/>
        <v>2145.7203655318758</v>
      </c>
      <c r="P1821" s="2">
        <f t="shared" si="344"/>
        <v>0</v>
      </c>
      <c r="R1821" s="12">
        <v>39399</v>
      </c>
      <c r="S1821" s="17">
        <f t="shared" si="340"/>
        <v>11</v>
      </c>
      <c r="T1821" s="17">
        <f t="shared" si="341"/>
        <v>2</v>
      </c>
      <c r="U1821" s="17">
        <f t="shared" si="342"/>
        <v>13</v>
      </c>
      <c r="V1821" s="18">
        <v>1764.85659810125</v>
      </c>
      <c r="W1821">
        <f t="shared" si="347"/>
        <v>6941</v>
      </c>
    </row>
    <row r="1822" spans="1:23">
      <c r="A1822" s="12">
        <v>39371</v>
      </c>
      <c r="B1822" s="17">
        <f t="shared" si="337"/>
        <v>10</v>
      </c>
      <c r="C1822" s="17">
        <f t="shared" si="338"/>
        <v>2</v>
      </c>
      <c r="D1822" s="17">
        <f t="shared" si="339"/>
        <v>16</v>
      </c>
      <c r="E1822" s="18">
        <v>2700.1291059691407</v>
      </c>
      <c r="F1822">
        <f t="shared" si="345"/>
        <v>1820</v>
      </c>
      <c r="L1822" s="20">
        <f t="shared" si="336"/>
        <v>2700.1291059691407</v>
      </c>
      <c r="N1822" s="2">
        <f t="shared" si="346"/>
        <v>554.52963446812407</v>
      </c>
      <c r="O1822" s="2">
        <f t="shared" si="343"/>
        <v>2145.5994715010165</v>
      </c>
      <c r="P1822" s="2">
        <f t="shared" si="344"/>
        <v>0</v>
      </c>
      <c r="R1822" s="12">
        <v>39145</v>
      </c>
      <c r="S1822" s="17">
        <f t="shared" si="340"/>
        <v>3</v>
      </c>
      <c r="T1822" s="17">
        <f t="shared" si="341"/>
        <v>7</v>
      </c>
      <c r="U1822" s="17">
        <f t="shared" si="342"/>
        <v>4</v>
      </c>
      <c r="V1822" s="18">
        <v>1765</v>
      </c>
      <c r="W1822">
        <f t="shared" si="347"/>
        <v>6940</v>
      </c>
    </row>
    <row r="1823" spans="1:23">
      <c r="A1823" s="12">
        <v>39368</v>
      </c>
      <c r="B1823" s="17">
        <f t="shared" si="337"/>
        <v>10</v>
      </c>
      <c r="C1823" s="17">
        <f t="shared" si="338"/>
        <v>6</v>
      </c>
      <c r="D1823" s="17">
        <f t="shared" si="339"/>
        <v>13</v>
      </c>
      <c r="E1823" s="18">
        <v>2699.8697773773433</v>
      </c>
      <c r="F1823">
        <f t="shared" si="345"/>
        <v>1821</v>
      </c>
      <c r="L1823" s="20">
        <f t="shared" si="336"/>
        <v>2699.8697773773433</v>
      </c>
      <c r="N1823" s="2">
        <f t="shared" si="346"/>
        <v>554.52963446812407</v>
      </c>
      <c r="O1823" s="2">
        <f t="shared" si="343"/>
        <v>2145.3401429092191</v>
      </c>
      <c r="P1823" s="2">
        <f t="shared" si="344"/>
        <v>0</v>
      </c>
      <c r="R1823" s="12">
        <v>39100</v>
      </c>
      <c r="S1823" s="17">
        <f t="shared" si="340"/>
        <v>1</v>
      </c>
      <c r="T1823" s="17">
        <f t="shared" si="341"/>
        <v>4</v>
      </c>
      <c r="U1823" s="17">
        <f t="shared" si="342"/>
        <v>18</v>
      </c>
      <c r="V1823" s="18">
        <v>1765.09</v>
      </c>
      <c r="W1823">
        <f t="shared" si="347"/>
        <v>6939</v>
      </c>
    </row>
    <row r="1824" spans="1:23">
      <c r="A1824" s="12">
        <v>39343</v>
      </c>
      <c r="B1824" s="17">
        <f t="shared" si="337"/>
        <v>9</v>
      </c>
      <c r="C1824" s="17">
        <f t="shared" si="338"/>
        <v>2</v>
      </c>
      <c r="D1824" s="17">
        <f t="shared" si="339"/>
        <v>18</v>
      </c>
      <c r="E1824" s="18">
        <v>2699.5827047785156</v>
      </c>
      <c r="F1824">
        <f t="shared" si="345"/>
        <v>1822</v>
      </c>
      <c r="L1824" s="20">
        <f t="shared" ref="L1824:L1887" si="348">IF(F1824&gt;1000,E1824,0)</f>
        <v>2699.5827047785156</v>
      </c>
      <c r="N1824" s="2">
        <f t="shared" si="346"/>
        <v>554.52963446812407</v>
      </c>
      <c r="O1824" s="2">
        <f t="shared" si="343"/>
        <v>2145.0530703103914</v>
      </c>
      <c r="P1824" s="2">
        <f t="shared" si="344"/>
        <v>0</v>
      </c>
      <c r="R1824" s="12">
        <v>39192</v>
      </c>
      <c r="S1824" s="17">
        <f t="shared" si="340"/>
        <v>4</v>
      </c>
      <c r="T1824" s="17">
        <f t="shared" si="341"/>
        <v>5</v>
      </c>
      <c r="U1824" s="17">
        <f t="shared" si="342"/>
        <v>20</v>
      </c>
      <c r="V1824" s="18">
        <v>1765.63</v>
      </c>
      <c r="W1824">
        <f t="shared" si="347"/>
        <v>6938</v>
      </c>
    </row>
    <row r="1825" spans="1:23">
      <c r="A1825" s="12">
        <v>39387</v>
      </c>
      <c r="B1825" s="17">
        <f t="shared" si="337"/>
        <v>11</v>
      </c>
      <c r="C1825" s="17">
        <f t="shared" si="338"/>
        <v>4</v>
      </c>
      <c r="D1825" s="17">
        <f t="shared" si="339"/>
        <v>1</v>
      </c>
      <c r="E1825" s="18">
        <v>2699.3354264474606</v>
      </c>
      <c r="F1825">
        <f t="shared" si="345"/>
        <v>1823</v>
      </c>
      <c r="L1825" s="20">
        <f t="shared" si="348"/>
        <v>2699.3354264474606</v>
      </c>
      <c r="N1825" s="2">
        <f t="shared" si="346"/>
        <v>554.52963446812407</v>
      </c>
      <c r="O1825" s="2">
        <f t="shared" si="343"/>
        <v>2144.8057919793364</v>
      </c>
      <c r="P1825" s="2">
        <f t="shared" si="344"/>
        <v>0</v>
      </c>
      <c r="R1825" s="12">
        <v>39263</v>
      </c>
      <c r="S1825" s="17">
        <f t="shared" si="340"/>
        <v>6</v>
      </c>
      <c r="T1825" s="17">
        <f t="shared" si="341"/>
        <v>6</v>
      </c>
      <c r="U1825" s="17">
        <f t="shared" si="342"/>
        <v>30</v>
      </c>
      <c r="V1825" s="18">
        <v>1765.78</v>
      </c>
      <c r="W1825">
        <f t="shared" si="347"/>
        <v>6937</v>
      </c>
    </row>
    <row r="1826" spans="1:23">
      <c r="A1826" s="12">
        <v>39186</v>
      </c>
      <c r="B1826" s="17">
        <f t="shared" si="337"/>
        <v>4</v>
      </c>
      <c r="C1826" s="17">
        <f t="shared" si="338"/>
        <v>6</v>
      </c>
      <c r="D1826" s="17">
        <f t="shared" si="339"/>
        <v>14</v>
      </c>
      <c r="E1826" s="18">
        <v>2698</v>
      </c>
      <c r="F1826">
        <f t="shared" si="345"/>
        <v>1824</v>
      </c>
      <c r="L1826" s="20">
        <f t="shared" si="348"/>
        <v>2698</v>
      </c>
      <c r="N1826" s="2">
        <f t="shared" si="346"/>
        <v>554.52963446812407</v>
      </c>
      <c r="O1826" s="2">
        <f t="shared" si="343"/>
        <v>2143.4703655318758</v>
      </c>
      <c r="P1826" s="2">
        <f t="shared" si="344"/>
        <v>0</v>
      </c>
      <c r="R1826" s="12">
        <v>39215</v>
      </c>
      <c r="S1826" s="17">
        <f t="shared" si="340"/>
        <v>5</v>
      </c>
      <c r="T1826" s="17">
        <f t="shared" si="341"/>
        <v>7</v>
      </c>
      <c r="U1826" s="17">
        <f t="shared" si="342"/>
        <v>13</v>
      </c>
      <c r="V1826" s="18">
        <v>1766</v>
      </c>
      <c r="W1826">
        <f t="shared" si="347"/>
        <v>6936</v>
      </c>
    </row>
    <row r="1827" spans="1:23">
      <c r="A1827" s="12">
        <v>39223</v>
      </c>
      <c r="B1827" s="17">
        <f t="shared" si="337"/>
        <v>5</v>
      </c>
      <c r="C1827" s="17">
        <f t="shared" si="338"/>
        <v>1</v>
      </c>
      <c r="D1827" s="17">
        <f t="shared" si="339"/>
        <v>21</v>
      </c>
      <c r="E1827" s="18">
        <v>2698</v>
      </c>
      <c r="F1827">
        <f t="shared" si="345"/>
        <v>1825</v>
      </c>
      <c r="L1827" s="20">
        <f t="shared" si="348"/>
        <v>2698</v>
      </c>
      <c r="N1827" s="2">
        <f t="shared" si="346"/>
        <v>554.52963446812407</v>
      </c>
      <c r="O1827" s="2">
        <f t="shared" si="343"/>
        <v>2143.4703655318758</v>
      </c>
      <c r="P1827" s="2">
        <f t="shared" si="344"/>
        <v>0</v>
      </c>
      <c r="R1827" s="12">
        <v>39252</v>
      </c>
      <c r="S1827" s="17">
        <f t="shared" si="340"/>
        <v>6</v>
      </c>
      <c r="T1827" s="17">
        <f t="shared" si="341"/>
        <v>2</v>
      </c>
      <c r="U1827" s="17">
        <f t="shared" si="342"/>
        <v>19</v>
      </c>
      <c r="V1827" s="18">
        <v>1766.78</v>
      </c>
      <c r="W1827">
        <f t="shared" si="347"/>
        <v>6935</v>
      </c>
    </row>
    <row r="1828" spans="1:23">
      <c r="A1828" s="12">
        <v>39287</v>
      </c>
      <c r="B1828" s="17">
        <f t="shared" si="337"/>
        <v>7</v>
      </c>
      <c r="C1828" s="17">
        <f t="shared" si="338"/>
        <v>2</v>
      </c>
      <c r="D1828" s="17">
        <f t="shared" si="339"/>
        <v>24</v>
      </c>
      <c r="E1828" s="18">
        <v>2697.1331774398441</v>
      </c>
      <c r="F1828">
        <f t="shared" si="345"/>
        <v>1826</v>
      </c>
      <c r="L1828" s="20">
        <f t="shared" si="348"/>
        <v>2697.1331774398441</v>
      </c>
      <c r="N1828" s="2">
        <f t="shared" si="346"/>
        <v>554.52963446812407</v>
      </c>
      <c r="O1828" s="2">
        <f t="shared" si="343"/>
        <v>2142.6035429717199</v>
      </c>
      <c r="P1828" s="2">
        <f t="shared" si="344"/>
        <v>0</v>
      </c>
      <c r="R1828" s="12">
        <v>39219</v>
      </c>
      <c r="S1828" s="17">
        <f t="shared" si="340"/>
        <v>5</v>
      </c>
      <c r="T1828" s="17">
        <f t="shared" si="341"/>
        <v>4</v>
      </c>
      <c r="U1828" s="17">
        <f t="shared" si="342"/>
        <v>17</v>
      </c>
      <c r="V1828" s="18">
        <v>1766.82</v>
      </c>
      <c r="W1828">
        <f t="shared" si="347"/>
        <v>6934</v>
      </c>
    </row>
    <row r="1829" spans="1:23">
      <c r="A1829" s="12">
        <v>39174</v>
      </c>
      <c r="B1829" s="17">
        <f t="shared" si="337"/>
        <v>4</v>
      </c>
      <c r="C1829" s="17">
        <f t="shared" si="338"/>
        <v>1</v>
      </c>
      <c r="D1829" s="17">
        <f t="shared" si="339"/>
        <v>2</v>
      </c>
      <c r="E1829" s="18">
        <v>2696</v>
      </c>
      <c r="F1829">
        <f t="shared" si="345"/>
        <v>1827</v>
      </c>
      <c r="L1829" s="20">
        <f t="shared" si="348"/>
        <v>2696</v>
      </c>
      <c r="N1829" s="2">
        <f t="shared" si="346"/>
        <v>554.52963446812407</v>
      </c>
      <c r="O1829" s="2">
        <f t="shared" si="343"/>
        <v>2141.4703655318758</v>
      </c>
      <c r="P1829" s="2">
        <f t="shared" si="344"/>
        <v>0</v>
      </c>
      <c r="R1829" s="12">
        <v>39242</v>
      </c>
      <c r="S1829" s="17">
        <f t="shared" si="340"/>
        <v>6</v>
      </c>
      <c r="T1829" s="17">
        <f t="shared" si="341"/>
        <v>6</v>
      </c>
      <c r="U1829" s="17">
        <f t="shared" si="342"/>
        <v>9</v>
      </c>
      <c r="V1829" s="18">
        <v>1766.96</v>
      </c>
      <c r="W1829">
        <f t="shared" si="347"/>
        <v>6933</v>
      </c>
    </row>
    <row r="1830" spans="1:23">
      <c r="A1830" s="12">
        <v>39272</v>
      </c>
      <c r="B1830" s="17">
        <f t="shared" si="337"/>
        <v>7</v>
      </c>
      <c r="C1830" s="17">
        <f t="shared" si="338"/>
        <v>1</v>
      </c>
      <c r="D1830" s="17">
        <f t="shared" si="339"/>
        <v>9</v>
      </c>
      <c r="E1830" s="18">
        <v>2695.4100807474611</v>
      </c>
      <c r="F1830">
        <f t="shared" si="345"/>
        <v>1828</v>
      </c>
      <c r="L1830" s="20">
        <f t="shared" si="348"/>
        <v>2695.4100807474611</v>
      </c>
      <c r="N1830" s="2">
        <f t="shared" si="346"/>
        <v>554.52963446812407</v>
      </c>
      <c r="O1830" s="2">
        <f t="shared" si="343"/>
        <v>2140.8804462793369</v>
      </c>
      <c r="P1830" s="2">
        <f t="shared" si="344"/>
        <v>0</v>
      </c>
      <c r="R1830" s="12">
        <v>39350</v>
      </c>
      <c r="S1830" s="17">
        <f t="shared" si="340"/>
        <v>9</v>
      </c>
      <c r="T1830" s="17">
        <f t="shared" si="341"/>
        <v>2</v>
      </c>
      <c r="U1830" s="17">
        <f t="shared" si="342"/>
        <v>25</v>
      </c>
      <c r="V1830" s="18">
        <v>1766.9655734033984</v>
      </c>
      <c r="W1830">
        <f t="shared" si="347"/>
        <v>6932</v>
      </c>
    </row>
    <row r="1831" spans="1:23">
      <c r="A1831" s="12">
        <v>39267</v>
      </c>
      <c r="B1831" s="17">
        <f t="shared" si="337"/>
        <v>7</v>
      </c>
      <c r="C1831" s="17">
        <f t="shared" si="338"/>
        <v>3</v>
      </c>
      <c r="D1831" s="17">
        <f t="shared" si="339"/>
        <v>4</v>
      </c>
      <c r="E1831" s="18">
        <v>2695.1247989248045</v>
      </c>
      <c r="F1831">
        <f t="shared" si="345"/>
        <v>1829</v>
      </c>
      <c r="L1831" s="20">
        <f t="shared" si="348"/>
        <v>2695.1247989248045</v>
      </c>
      <c r="N1831" s="2">
        <f t="shared" si="346"/>
        <v>554.52963446812407</v>
      </c>
      <c r="O1831" s="2">
        <f t="shared" si="343"/>
        <v>2140.5951644566803</v>
      </c>
      <c r="P1831" s="2">
        <f t="shared" si="344"/>
        <v>0</v>
      </c>
      <c r="R1831" s="12">
        <v>39158</v>
      </c>
      <c r="S1831" s="17">
        <f t="shared" si="340"/>
        <v>3</v>
      </c>
      <c r="T1831" s="17">
        <f t="shared" si="341"/>
        <v>6</v>
      </c>
      <c r="U1831" s="17">
        <f t="shared" si="342"/>
        <v>17</v>
      </c>
      <c r="V1831" s="18">
        <v>1766.97</v>
      </c>
      <c r="W1831">
        <f t="shared" si="347"/>
        <v>6931</v>
      </c>
    </row>
    <row r="1832" spans="1:23">
      <c r="A1832" s="12">
        <v>39107</v>
      </c>
      <c r="B1832" s="17">
        <f t="shared" si="337"/>
        <v>1</v>
      </c>
      <c r="C1832" s="17">
        <f t="shared" si="338"/>
        <v>4</v>
      </c>
      <c r="D1832" s="17">
        <f t="shared" si="339"/>
        <v>25</v>
      </c>
      <c r="E1832" s="18">
        <v>2694.2</v>
      </c>
      <c r="F1832">
        <f t="shared" si="345"/>
        <v>1830</v>
      </c>
      <c r="L1832" s="20">
        <f t="shared" si="348"/>
        <v>2694.2</v>
      </c>
      <c r="N1832" s="2">
        <f t="shared" si="346"/>
        <v>554.52963446812407</v>
      </c>
      <c r="O1832" s="2">
        <f t="shared" si="343"/>
        <v>2139.6703655318756</v>
      </c>
      <c r="P1832" s="2">
        <f t="shared" si="344"/>
        <v>0</v>
      </c>
      <c r="R1832" s="12">
        <v>39170</v>
      </c>
      <c r="S1832" s="17">
        <f t="shared" si="340"/>
        <v>3</v>
      </c>
      <c r="T1832" s="17">
        <f t="shared" si="341"/>
        <v>4</v>
      </c>
      <c r="U1832" s="17">
        <f t="shared" si="342"/>
        <v>29</v>
      </c>
      <c r="V1832" s="18">
        <v>1766.99</v>
      </c>
      <c r="W1832">
        <f t="shared" si="347"/>
        <v>6930</v>
      </c>
    </row>
    <row r="1833" spans="1:23">
      <c r="A1833" s="12">
        <v>39112</v>
      </c>
      <c r="B1833" s="17">
        <f t="shared" si="337"/>
        <v>1</v>
      </c>
      <c r="C1833" s="17">
        <f t="shared" si="338"/>
        <v>2</v>
      </c>
      <c r="D1833" s="17">
        <f t="shared" si="339"/>
        <v>30</v>
      </c>
      <c r="E1833" s="18">
        <v>2694</v>
      </c>
      <c r="F1833">
        <f t="shared" si="345"/>
        <v>1831</v>
      </c>
      <c r="L1833" s="20">
        <f t="shared" si="348"/>
        <v>2694</v>
      </c>
      <c r="N1833" s="2">
        <f t="shared" si="346"/>
        <v>554.52963446812407</v>
      </c>
      <c r="O1833" s="2">
        <f t="shared" si="343"/>
        <v>2139.4703655318758</v>
      </c>
      <c r="P1833" s="2">
        <f t="shared" si="344"/>
        <v>0</v>
      </c>
      <c r="R1833" s="12">
        <v>39179</v>
      </c>
      <c r="S1833" s="17">
        <f t="shared" si="340"/>
        <v>4</v>
      </c>
      <c r="T1833" s="17">
        <f t="shared" si="341"/>
        <v>6</v>
      </c>
      <c r="U1833" s="17">
        <f t="shared" si="342"/>
        <v>7</v>
      </c>
      <c r="V1833" s="18">
        <v>1767</v>
      </c>
      <c r="W1833">
        <f t="shared" si="347"/>
        <v>6929</v>
      </c>
    </row>
    <row r="1834" spans="1:23">
      <c r="A1834" s="12">
        <v>39174</v>
      </c>
      <c r="B1834" s="17">
        <f t="shared" si="337"/>
        <v>4</v>
      </c>
      <c r="C1834" s="17">
        <f t="shared" si="338"/>
        <v>1</v>
      </c>
      <c r="D1834" s="17">
        <f t="shared" si="339"/>
        <v>2</v>
      </c>
      <c r="E1834" s="18">
        <v>2694</v>
      </c>
      <c r="F1834">
        <f t="shared" si="345"/>
        <v>1832</v>
      </c>
      <c r="L1834" s="20">
        <f t="shared" si="348"/>
        <v>2694</v>
      </c>
      <c r="N1834" s="2">
        <f t="shared" si="346"/>
        <v>554.52963446812407</v>
      </c>
      <c r="O1834" s="2">
        <f t="shared" si="343"/>
        <v>2139.4703655318758</v>
      </c>
      <c r="P1834" s="2">
        <f t="shared" si="344"/>
        <v>0</v>
      </c>
      <c r="R1834" s="12">
        <v>39256</v>
      </c>
      <c r="S1834" s="17">
        <f t="shared" si="340"/>
        <v>6</v>
      </c>
      <c r="T1834" s="17">
        <f t="shared" si="341"/>
        <v>6</v>
      </c>
      <c r="U1834" s="17">
        <f t="shared" si="342"/>
        <v>23</v>
      </c>
      <c r="V1834" s="18">
        <v>1767.27</v>
      </c>
      <c r="W1834">
        <f t="shared" si="347"/>
        <v>6928</v>
      </c>
    </row>
    <row r="1835" spans="1:23">
      <c r="A1835" s="12">
        <v>39239</v>
      </c>
      <c r="B1835" s="17">
        <f t="shared" si="337"/>
        <v>6</v>
      </c>
      <c r="C1835" s="17">
        <f t="shared" si="338"/>
        <v>3</v>
      </c>
      <c r="D1835" s="17">
        <f t="shared" si="339"/>
        <v>6</v>
      </c>
      <c r="E1835" s="18">
        <v>2694</v>
      </c>
      <c r="F1835">
        <f t="shared" si="345"/>
        <v>1833</v>
      </c>
      <c r="L1835" s="20">
        <f t="shared" si="348"/>
        <v>2694</v>
      </c>
      <c r="N1835" s="2">
        <f t="shared" si="346"/>
        <v>554.52963446812407</v>
      </c>
      <c r="O1835" s="2">
        <f t="shared" si="343"/>
        <v>2139.4703655318758</v>
      </c>
      <c r="P1835" s="2">
        <f t="shared" si="344"/>
        <v>0</v>
      </c>
      <c r="R1835" s="12">
        <v>39287</v>
      </c>
      <c r="S1835" s="17">
        <f t="shared" si="340"/>
        <v>7</v>
      </c>
      <c r="T1835" s="17">
        <f t="shared" si="341"/>
        <v>2</v>
      </c>
      <c r="U1835" s="17">
        <f t="shared" si="342"/>
        <v>24</v>
      </c>
      <c r="V1835" s="18">
        <v>1767.2969565380861</v>
      </c>
      <c r="W1835">
        <f t="shared" si="347"/>
        <v>6927</v>
      </c>
    </row>
    <row r="1836" spans="1:23">
      <c r="A1836" s="12">
        <v>39246</v>
      </c>
      <c r="B1836" s="17">
        <f t="shared" si="337"/>
        <v>6</v>
      </c>
      <c r="C1836" s="17">
        <f t="shared" si="338"/>
        <v>3</v>
      </c>
      <c r="D1836" s="17">
        <f t="shared" si="339"/>
        <v>13</v>
      </c>
      <c r="E1836" s="18">
        <v>2694</v>
      </c>
      <c r="F1836">
        <f t="shared" si="345"/>
        <v>1834</v>
      </c>
      <c r="L1836" s="20">
        <f t="shared" si="348"/>
        <v>2694</v>
      </c>
      <c r="N1836" s="2">
        <f t="shared" si="346"/>
        <v>554.52963446812407</v>
      </c>
      <c r="O1836" s="2">
        <f t="shared" si="343"/>
        <v>2139.4703655318758</v>
      </c>
      <c r="P1836" s="2">
        <f t="shared" si="344"/>
        <v>0</v>
      </c>
      <c r="R1836" s="12">
        <v>39201</v>
      </c>
      <c r="S1836" s="17">
        <f t="shared" si="340"/>
        <v>4</v>
      </c>
      <c r="T1836" s="17">
        <f t="shared" si="341"/>
        <v>7</v>
      </c>
      <c r="U1836" s="17">
        <f t="shared" si="342"/>
        <v>29</v>
      </c>
      <c r="V1836" s="18">
        <v>1768</v>
      </c>
      <c r="W1836">
        <f t="shared" si="347"/>
        <v>6926</v>
      </c>
    </row>
    <row r="1837" spans="1:23">
      <c r="A1837" s="12">
        <v>39270</v>
      </c>
      <c r="B1837" s="17">
        <f t="shared" si="337"/>
        <v>7</v>
      </c>
      <c r="C1837" s="17">
        <f t="shared" si="338"/>
        <v>6</v>
      </c>
      <c r="D1837" s="17">
        <f t="shared" si="339"/>
        <v>7</v>
      </c>
      <c r="E1837" s="18">
        <v>2693.788342848633</v>
      </c>
      <c r="F1837">
        <f t="shared" si="345"/>
        <v>1835</v>
      </c>
      <c r="L1837" s="20">
        <f t="shared" si="348"/>
        <v>2693.788342848633</v>
      </c>
      <c r="N1837" s="2">
        <f t="shared" si="346"/>
        <v>554.52963446812407</v>
      </c>
      <c r="O1837" s="2">
        <f t="shared" si="343"/>
        <v>2139.2587083805088</v>
      </c>
      <c r="P1837" s="2">
        <f t="shared" si="344"/>
        <v>0</v>
      </c>
      <c r="R1837" s="12">
        <v>39372</v>
      </c>
      <c r="S1837" s="17">
        <f t="shared" si="340"/>
        <v>10</v>
      </c>
      <c r="T1837" s="17">
        <f t="shared" si="341"/>
        <v>3</v>
      </c>
      <c r="U1837" s="17">
        <f t="shared" si="342"/>
        <v>17</v>
      </c>
      <c r="V1837" s="18">
        <v>1768.1254578651174</v>
      </c>
      <c r="W1837">
        <f t="shared" si="347"/>
        <v>6925</v>
      </c>
    </row>
    <row r="1838" spans="1:23">
      <c r="A1838" s="12">
        <v>39246</v>
      </c>
      <c r="B1838" s="17">
        <f t="shared" si="337"/>
        <v>6</v>
      </c>
      <c r="C1838" s="17">
        <f t="shared" si="338"/>
        <v>3</v>
      </c>
      <c r="D1838" s="17">
        <f t="shared" si="339"/>
        <v>13</v>
      </c>
      <c r="E1838" s="18">
        <v>2693.26</v>
      </c>
      <c r="F1838">
        <f t="shared" si="345"/>
        <v>1836</v>
      </c>
      <c r="L1838" s="20">
        <f t="shared" si="348"/>
        <v>2693.26</v>
      </c>
      <c r="N1838" s="2">
        <f t="shared" si="346"/>
        <v>554.52963446812407</v>
      </c>
      <c r="O1838" s="2">
        <f t="shared" si="343"/>
        <v>2138.730365531876</v>
      </c>
      <c r="P1838" s="2">
        <f t="shared" si="344"/>
        <v>0</v>
      </c>
      <c r="R1838" s="12">
        <v>39381</v>
      </c>
      <c r="S1838" s="17">
        <f t="shared" si="340"/>
        <v>10</v>
      </c>
      <c r="T1838" s="17">
        <f t="shared" si="341"/>
        <v>5</v>
      </c>
      <c r="U1838" s="17">
        <f t="shared" si="342"/>
        <v>26</v>
      </c>
      <c r="V1838" s="18">
        <v>1768.1363427281642</v>
      </c>
      <c r="W1838">
        <f t="shared" si="347"/>
        <v>6924</v>
      </c>
    </row>
    <row r="1839" spans="1:23">
      <c r="A1839" s="12">
        <v>39290</v>
      </c>
      <c r="B1839" s="17">
        <f t="shared" si="337"/>
        <v>7</v>
      </c>
      <c r="C1839" s="17">
        <f t="shared" si="338"/>
        <v>5</v>
      </c>
      <c r="D1839" s="17">
        <f t="shared" si="339"/>
        <v>27</v>
      </c>
      <c r="E1839" s="18">
        <v>2693.1306883666016</v>
      </c>
      <c r="F1839">
        <f t="shared" si="345"/>
        <v>1837</v>
      </c>
      <c r="L1839" s="20">
        <f t="shared" si="348"/>
        <v>2693.1306883666016</v>
      </c>
      <c r="N1839" s="2">
        <f t="shared" si="346"/>
        <v>554.52963446812407</v>
      </c>
      <c r="O1839" s="2">
        <f t="shared" si="343"/>
        <v>2138.6010538984774</v>
      </c>
      <c r="P1839" s="2">
        <f t="shared" si="344"/>
        <v>0</v>
      </c>
      <c r="R1839" s="12">
        <v>39419</v>
      </c>
      <c r="S1839" s="17">
        <f t="shared" si="340"/>
        <v>12</v>
      </c>
      <c r="T1839" s="17">
        <f t="shared" si="341"/>
        <v>1</v>
      </c>
      <c r="U1839" s="17">
        <f t="shared" si="342"/>
        <v>3</v>
      </c>
      <c r="V1839" s="18">
        <v>1768.4584369814063</v>
      </c>
      <c r="W1839">
        <f t="shared" si="347"/>
        <v>6923</v>
      </c>
    </row>
    <row r="1840" spans="1:23">
      <c r="A1840" s="12">
        <v>39361</v>
      </c>
      <c r="B1840" s="17">
        <f t="shared" si="337"/>
        <v>10</v>
      </c>
      <c r="C1840" s="17">
        <f t="shared" si="338"/>
        <v>6</v>
      </c>
      <c r="D1840" s="17">
        <f t="shared" si="339"/>
        <v>6</v>
      </c>
      <c r="E1840" s="18">
        <v>2692.919751869922</v>
      </c>
      <c r="F1840">
        <f t="shared" si="345"/>
        <v>1838</v>
      </c>
      <c r="L1840" s="20">
        <f t="shared" si="348"/>
        <v>2692.919751869922</v>
      </c>
      <c r="N1840" s="2">
        <f t="shared" si="346"/>
        <v>554.52963446812407</v>
      </c>
      <c r="O1840" s="2">
        <f t="shared" si="343"/>
        <v>2138.3901174017979</v>
      </c>
      <c r="P1840" s="2">
        <f t="shared" si="344"/>
        <v>0</v>
      </c>
      <c r="R1840" s="12">
        <v>39140</v>
      </c>
      <c r="S1840" s="17">
        <f t="shared" si="340"/>
        <v>2</v>
      </c>
      <c r="T1840" s="17">
        <f t="shared" si="341"/>
        <v>2</v>
      </c>
      <c r="U1840" s="17">
        <f t="shared" si="342"/>
        <v>27</v>
      </c>
      <c r="V1840" s="18">
        <v>1768.56</v>
      </c>
      <c r="W1840">
        <f t="shared" si="347"/>
        <v>6922</v>
      </c>
    </row>
    <row r="1841" spans="1:23">
      <c r="A1841" s="12">
        <v>39213</v>
      </c>
      <c r="B1841" s="17">
        <f t="shared" si="337"/>
        <v>5</v>
      </c>
      <c r="C1841" s="17">
        <f t="shared" si="338"/>
        <v>5</v>
      </c>
      <c r="D1841" s="17">
        <f t="shared" si="339"/>
        <v>11</v>
      </c>
      <c r="E1841" s="18">
        <v>2692.37</v>
      </c>
      <c r="F1841">
        <f t="shared" si="345"/>
        <v>1839</v>
      </c>
      <c r="L1841" s="20">
        <f t="shared" si="348"/>
        <v>2692.37</v>
      </c>
      <c r="N1841" s="2">
        <f t="shared" si="346"/>
        <v>554.52963446812407</v>
      </c>
      <c r="O1841" s="2">
        <f t="shared" si="343"/>
        <v>2137.8403655318757</v>
      </c>
      <c r="P1841" s="2">
        <f t="shared" si="344"/>
        <v>0</v>
      </c>
      <c r="R1841" s="12">
        <v>39144</v>
      </c>
      <c r="S1841" s="17">
        <f t="shared" si="340"/>
        <v>3</v>
      </c>
      <c r="T1841" s="17">
        <f t="shared" si="341"/>
        <v>6</v>
      </c>
      <c r="U1841" s="17">
        <f t="shared" si="342"/>
        <v>3</v>
      </c>
      <c r="V1841" s="18">
        <v>1768.83</v>
      </c>
      <c r="W1841">
        <f t="shared" si="347"/>
        <v>6921</v>
      </c>
    </row>
    <row r="1842" spans="1:23">
      <c r="A1842" s="12">
        <v>39284</v>
      </c>
      <c r="B1842" s="17">
        <f t="shared" si="337"/>
        <v>7</v>
      </c>
      <c r="C1842" s="17">
        <f t="shared" si="338"/>
        <v>6</v>
      </c>
      <c r="D1842" s="17">
        <f t="shared" si="339"/>
        <v>21</v>
      </c>
      <c r="E1842" s="18">
        <v>2692.0019737257812</v>
      </c>
      <c r="F1842">
        <f t="shared" si="345"/>
        <v>1840</v>
      </c>
      <c r="L1842" s="20">
        <f t="shared" si="348"/>
        <v>2692.0019737257812</v>
      </c>
      <c r="N1842" s="2">
        <f t="shared" si="346"/>
        <v>554.52963446812407</v>
      </c>
      <c r="O1842" s="2">
        <f t="shared" si="343"/>
        <v>2137.472339257657</v>
      </c>
      <c r="P1842" s="2">
        <f t="shared" si="344"/>
        <v>0</v>
      </c>
      <c r="R1842" s="12">
        <v>39278</v>
      </c>
      <c r="S1842" s="17">
        <f t="shared" si="340"/>
        <v>7</v>
      </c>
      <c r="T1842" s="17">
        <f t="shared" si="341"/>
        <v>7</v>
      </c>
      <c r="U1842" s="17">
        <f t="shared" si="342"/>
        <v>15</v>
      </c>
      <c r="V1842" s="18">
        <v>1768.8572129042579</v>
      </c>
      <c r="W1842">
        <f t="shared" si="347"/>
        <v>6920</v>
      </c>
    </row>
    <row r="1843" spans="1:23">
      <c r="A1843" s="12">
        <v>39200</v>
      </c>
      <c r="B1843" s="17">
        <f t="shared" si="337"/>
        <v>4</v>
      </c>
      <c r="C1843" s="17">
        <f t="shared" si="338"/>
        <v>6</v>
      </c>
      <c r="D1843" s="17">
        <f t="shared" si="339"/>
        <v>28</v>
      </c>
      <c r="E1843" s="18">
        <v>2692</v>
      </c>
      <c r="F1843">
        <f t="shared" si="345"/>
        <v>1841</v>
      </c>
      <c r="L1843" s="20">
        <f t="shared" si="348"/>
        <v>2692</v>
      </c>
      <c r="N1843" s="2">
        <f t="shared" si="346"/>
        <v>554.52963446812407</v>
      </c>
      <c r="O1843" s="2">
        <f t="shared" si="343"/>
        <v>2137.4703655318758</v>
      </c>
      <c r="P1843" s="2">
        <f t="shared" si="344"/>
        <v>0</v>
      </c>
      <c r="R1843" s="12">
        <v>39138</v>
      </c>
      <c r="S1843" s="17">
        <f t="shared" si="340"/>
        <v>2</v>
      </c>
      <c r="T1843" s="17">
        <f t="shared" si="341"/>
        <v>7</v>
      </c>
      <c r="U1843" s="17">
        <f t="shared" si="342"/>
        <v>25</v>
      </c>
      <c r="V1843" s="18">
        <v>1768.89</v>
      </c>
      <c r="W1843">
        <f t="shared" si="347"/>
        <v>6919</v>
      </c>
    </row>
    <row r="1844" spans="1:23">
      <c r="A1844" s="12">
        <v>39220</v>
      </c>
      <c r="B1844" s="17">
        <f t="shared" si="337"/>
        <v>5</v>
      </c>
      <c r="C1844" s="17">
        <f t="shared" si="338"/>
        <v>5</v>
      </c>
      <c r="D1844" s="17">
        <f t="shared" si="339"/>
        <v>18</v>
      </c>
      <c r="E1844" s="18">
        <v>2690</v>
      </c>
      <c r="F1844">
        <f t="shared" si="345"/>
        <v>1842</v>
      </c>
      <c r="L1844" s="20">
        <f t="shared" si="348"/>
        <v>2690</v>
      </c>
      <c r="N1844" s="2">
        <f t="shared" si="346"/>
        <v>554.52963446812407</v>
      </c>
      <c r="O1844" s="2">
        <f t="shared" si="343"/>
        <v>2135.4703655318758</v>
      </c>
      <c r="P1844" s="2">
        <f t="shared" si="344"/>
        <v>0</v>
      </c>
      <c r="R1844" s="12">
        <v>39127</v>
      </c>
      <c r="S1844" s="17">
        <f t="shared" si="340"/>
        <v>2</v>
      </c>
      <c r="T1844" s="17">
        <f t="shared" si="341"/>
        <v>3</v>
      </c>
      <c r="U1844" s="17">
        <f t="shared" si="342"/>
        <v>14</v>
      </c>
      <c r="V1844" s="18">
        <v>1769</v>
      </c>
      <c r="W1844">
        <f t="shared" si="347"/>
        <v>6918</v>
      </c>
    </row>
    <row r="1845" spans="1:23">
      <c r="A1845" s="12">
        <v>39328</v>
      </c>
      <c r="B1845" s="17">
        <f t="shared" si="337"/>
        <v>9</v>
      </c>
      <c r="C1845" s="17">
        <f t="shared" si="338"/>
        <v>1</v>
      </c>
      <c r="D1845" s="17">
        <f t="shared" si="339"/>
        <v>3</v>
      </c>
      <c r="E1845" s="18">
        <v>2688.7905247609374</v>
      </c>
      <c r="F1845">
        <f t="shared" si="345"/>
        <v>1843</v>
      </c>
      <c r="L1845" s="20">
        <f t="shared" si="348"/>
        <v>2688.7905247609374</v>
      </c>
      <c r="N1845" s="2">
        <f t="shared" si="346"/>
        <v>554.52963446812407</v>
      </c>
      <c r="O1845" s="2">
        <f t="shared" si="343"/>
        <v>2134.2608902928132</v>
      </c>
      <c r="P1845" s="2">
        <f t="shared" si="344"/>
        <v>0</v>
      </c>
      <c r="R1845" s="12">
        <v>39145</v>
      </c>
      <c r="S1845" s="17">
        <f t="shared" si="340"/>
        <v>3</v>
      </c>
      <c r="T1845" s="17">
        <f t="shared" si="341"/>
        <v>7</v>
      </c>
      <c r="U1845" s="17">
        <f t="shared" si="342"/>
        <v>4</v>
      </c>
      <c r="V1845" s="18">
        <v>1769</v>
      </c>
      <c r="W1845">
        <f t="shared" si="347"/>
        <v>6917</v>
      </c>
    </row>
    <row r="1846" spans="1:23">
      <c r="A1846" s="12">
        <v>39271</v>
      </c>
      <c r="B1846" s="17">
        <f t="shared" si="337"/>
        <v>7</v>
      </c>
      <c r="C1846" s="17">
        <f t="shared" si="338"/>
        <v>7</v>
      </c>
      <c r="D1846" s="17">
        <f t="shared" si="339"/>
        <v>8</v>
      </c>
      <c r="E1846" s="18">
        <v>2688.2640028089845</v>
      </c>
      <c r="F1846">
        <f t="shared" si="345"/>
        <v>1844</v>
      </c>
      <c r="L1846" s="20">
        <f t="shared" si="348"/>
        <v>2688.2640028089845</v>
      </c>
      <c r="N1846" s="2">
        <f t="shared" si="346"/>
        <v>554.52963446812407</v>
      </c>
      <c r="O1846" s="2">
        <f t="shared" si="343"/>
        <v>2133.7343683408603</v>
      </c>
      <c r="P1846" s="2">
        <f t="shared" si="344"/>
        <v>0</v>
      </c>
      <c r="R1846" s="12">
        <v>39158</v>
      </c>
      <c r="S1846" s="17">
        <f t="shared" si="340"/>
        <v>3</v>
      </c>
      <c r="T1846" s="17">
        <f t="shared" si="341"/>
        <v>6</v>
      </c>
      <c r="U1846" s="17">
        <f t="shared" si="342"/>
        <v>17</v>
      </c>
      <c r="V1846" s="18">
        <v>1769</v>
      </c>
      <c r="W1846">
        <f t="shared" si="347"/>
        <v>6916</v>
      </c>
    </row>
    <row r="1847" spans="1:23">
      <c r="A1847" s="12">
        <v>39183</v>
      </c>
      <c r="B1847" s="17">
        <f t="shared" si="337"/>
        <v>4</v>
      </c>
      <c r="C1847" s="17">
        <f t="shared" si="338"/>
        <v>3</v>
      </c>
      <c r="D1847" s="17">
        <f t="shared" si="339"/>
        <v>11</v>
      </c>
      <c r="E1847" s="18">
        <v>2688</v>
      </c>
      <c r="F1847">
        <f t="shared" si="345"/>
        <v>1845</v>
      </c>
      <c r="L1847" s="20">
        <f t="shared" si="348"/>
        <v>2688</v>
      </c>
      <c r="N1847" s="2">
        <f t="shared" si="346"/>
        <v>554.52963446812407</v>
      </c>
      <c r="O1847" s="2">
        <f t="shared" si="343"/>
        <v>2133.4703655318758</v>
      </c>
      <c r="P1847" s="2">
        <f t="shared" si="344"/>
        <v>0</v>
      </c>
      <c r="R1847" s="12">
        <v>39206</v>
      </c>
      <c r="S1847" s="17">
        <f t="shared" si="340"/>
        <v>5</v>
      </c>
      <c r="T1847" s="17">
        <f t="shared" si="341"/>
        <v>5</v>
      </c>
      <c r="U1847" s="17">
        <f t="shared" si="342"/>
        <v>4</v>
      </c>
      <c r="V1847" s="18">
        <v>1769</v>
      </c>
      <c r="W1847">
        <f t="shared" si="347"/>
        <v>6915</v>
      </c>
    </row>
    <row r="1848" spans="1:23">
      <c r="A1848" s="12">
        <v>39241</v>
      </c>
      <c r="B1848" s="17">
        <f t="shared" si="337"/>
        <v>6</v>
      </c>
      <c r="C1848" s="17">
        <f t="shared" si="338"/>
        <v>5</v>
      </c>
      <c r="D1848" s="17">
        <f t="shared" si="339"/>
        <v>8</v>
      </c>
      <c r="E1848" s="18">
        <v>2688</v>
      </c>
      <c r="F1848">
        <f t="shared" si="345"/>
        <v>1846</v>
      </c>
      <c r="L1848" s="20">
        <f t="shared" si="348"/>
        <v>2688</v>
      </c>
      <c r="N1848" s="2">
        <f t="shared" si="346"/>
        <v>554.52963446812407</v>
      </c>
      <c r="O1848" s="2">
        <f t="shared" si="343"/>
        <v>2133.4703655318758</v>
      </c>
      <c r="P1848" s="2">
        <f t="shared" si="344"/>
        <v>0</v>
      </c>
      <c r="R1848" s="12">
        <v>39327</v>
      </c>
      <c r="S1848" s="17">
        <f t="shared" si="340"/>
        <v>9</v>
      </c>
      <c r="T1848" s="17">
        <f t="shared" si="341"/>
        <v>7</v>
      </c>
      <c r="U1848" s="17">
        <f t="shared" si="342"/>
        <v>2</v>
      </c>
      <c r="V1848" s="18">
        <v>1769.2886008434764</v>
      </c>
      <c r="W1848">
        <f t="shared" si="347"/>
        <v>6914</v>
      </c>
    </row>
    <row r="1849" spans="1:23">
      <c r="A1849" s="12">
        <v>39298</v>
      </c>
      <c r="B1849" s="17">
        <f t="shared" si="337"/>
        <v>8</v>
      </c>
      <c r="C1849" s="17">
        <f t="shared" si="338"/>
        <v>6</v>
      </c>
      <c r="D1849" s="17">
        <f t="shared" si="339"/>
        <v>4</v>
      </c>
      <c r="E1849" s="18">
        <v>2687.3662684845704</v>
      </c>
      <c r="F1849">
        <f t="shared" si="345"/>
        <v>1847</v>
      </c>
      <c r="L1849" s="20">
        <f t="shared" si="348"/>
        <v>2687.3662684845704</v>
      </c>
      <c r="N1849" s="2">
        <f t="shared" si="346"/>
        <v>554.52963446812407</v>
      </c>
      <c r="O1849" s="2">
        <f t="shared" si="343"/>
        <v>2132.8366340164462</v>
      </c>
      <c r="P1849" s="2">
        <f t="shared" si="344"/>
        <v>0</v>
      </c>
      <c r="R1849" s="12">
        <v>39116</v>
      </c>
      <c r="S1849" s="17">
        <f t="shared" si="340"/>
        <v>2</v>
      </c>
      <c r="T1849" s="17">
        <f t="shared" si="341"/>
        <v>6</v>
      </c>
      <c r="U1849" s="17">
        <f t="shared" si="342"/>
        <v>3</v>
      </c>
      <c r="V1849" s="18">
        <v>1769.45</v>
      </c>
      <c r="W1849">
        <f t="shared" si="347"/>
        <v>6913</v>
      </c>
    </row>
    <row r="1850" spans="1:23">
      <c r="A1850" s="12">
        <v>39312</v>
      </c>
      <c r="B1850" s="17">
        <f t="shared" si="337"/>
        <v>8</v>
      </c>
      <c r="C1850" s="17">
        <f t="shared" si="338"/>
        <v>6</v>
      </c>
      <c r="D1850" s="17">
        <f t="shared" si="339"/>
        <v>18</v>
      </c>
      <c r="E1850" s="18">
        <v>2687.1566189314453</v>
      </c>
      <c r="F1850">
        <f t="shared" si="345"/>
        <v>1848</v>
      </c>
      <c r="L1850" s="20">
        <f t="shared" si="348"/>
        <v>2687.1566189314453</v>
      </c>
      <c r="N1850" s="2">
        <f t="shared" si="346"/>
        <v>554.52963446812407</v>
      </c>
      <c r="O1850" s="2">
        <f t="shared" si="343"/>
        <v>2132.6269844633212</v>
      </c>
      <c r="P1850" s="2">
        <f t="shared" si="344"/>
        <v>0</v>
      </c>
      <c r="R1850" s="12">
        <v>39280</v>
      </c>
      <c r="S1850" s="17">
        <f t="shared" si="340"/>
        <v>7</v>
      </c>
      <c r="T1850" s="17">
        <f t="shared" si="341"/>
        <v>2</v>
      </c>
      <c r="U1850" s="17">
        <f t="shared" si="342"/>
        <v>17</v>
      </c>
      <c r="V1850" s="18">
        <v>1769.7654550078516</v>
      </c>
      <c r="W1850">
        <f t="shared" si="347"/>
        <v>6912</v>
      </c>
    </row>
    <row r="1851" spans="1:23">
      <c r="A1851" s="12">
        <v>39306</v>
      </c>
      <c r="B1851" s="17">
        <f t="shared" si="337"/>
        <v>8</v>
      </c>
      <c r="C1851" s="17">
        <f t="shared" si="338"/>
        <v>7</v>
      </c>
      <c r="D1851" s="17">
        <f t="shared" si="339"/>
        <v>12</v>
      </c>
      <c r="E1851" s="18">
        <v>2687.1334216964842</v>
      </c>
      <c r="F1851">
        <f t="shared" si="345"/>
        <v>1849</v>
      </c>
      <c r="L1851" s="20">
        <f t="shared" si="348"/>
        <v>2687.1334216964842</v>
      </c>
      <c r="N1851" s="2">
        <f t="shared" si="346"/>
        <v>554.52963446812407</v>
      </c>
      <c r="O1851" s="2">
        <f t="shared" si="343"/>
        <v>2132.60378722836</v>
      </c>
      <c r="P1851" s="2">
        <f t="shared" si="344"/>
        <v>0</v>
      </c>
      <c r="R1851" s="12">
        <v>39239</v>
      </c>
      <c r="S1851" s="17">
        <f t="shared" si="340"/>
        <v>6</v>
      </c>
      <c r="T1851" s="17">
        <f t="shared" si="341"/>
        <v>3</v>
      </c>
      <c r="U1851" s="17">
        <f t="shared" si="342"/>
        <v>6</v>
      </c>
      <c r="V1851" s="18">
        <v>1769.9</v>
      </c>
      <c r="W1851">
        <f t="shared" si="347"/>
        <v>6911</v>
      </c>
    </row>
    <row r="1852" spans="1:23">
      <c r="A1852" s="12">
        <v>39200</v>
      </c>
      <c r="B1852" s="17">
        <f t="shared" si="337"/>
        <v>4</v>
      </c>
      <c r="C1852" s="17">
        <f t="shared" si="338"/>
        <v>6</v>
      </c>
      <c r="D1852" s="17">
        <f t="shared" si="339"/>
        <v>28</v>
      </c>
      <c r="E1852" s="18">
        <v>2687</v>
      </c>
      <c r="F1852">
        <f t="shared" si="345"/>
        <v>1850</v>
      </c>
      <c r="L1852" s="20">
        <f t="shared" si="348"/>
        <v>2687</v>
      </c>
      <c r="N1852" s="2">
        <f t="shared" si="346"/>
        <v>554.52963446812407</v>
      </c>
      <c r="O1852" s="2">
        <f t="shared" si="343"/>
        <v>2132.4703655318758</v>
      </c>
      <c r="P1852" s="2">
        <f t="shared" si="344"/>
        <v>0</v>
      </c>
      <c r="R1852" s="12">
        <v>39187</v>
      </c>
      <c r="S1852" s="17">
        <f t="shared" si="340"/>
        <v>4</v>
      </c>
      <c r="T1852" s="17">
        <f t="shared" si="341"/>
        <v>7</v>
      </c>
      <c r="U1852" s="17">
        <f t="shared" si="342"/>
        <v>15</v>
      </c>
      <c r="V1852" s="18">
        <v>1770.41</v>
      </c>
      <c r="W1852">
        <f t="shared" si="347"/>
        <v>6910</v>
      </c>
    </row>
    <row r="1853" spans="1:23">
      <c r="A1853" s="12">
        <v>39430</v>
      </c>
      <c r="B1853" s="17">
        <f t="shared" si="337"/>
        <v>12</v>
      </c>
      <c r="C1853" s="17">
        <f t="shared" si="338"/>
        <v>5</v>
      </c>
      <c r="D1853" s="17">
        <f t="shared" si="339"/>
        <v>14</v>
      </c>
      <c r="E1853" s="18">
        <v>2686.1543164884765</v>
      </c>
      <c r="F1853">
        <f t="shared" si="345"/>
        <v>1851</v>
      </c>
      <c r="L1853" s="20">
        <f t="shared" si="348"/>
        <v>2686.1543164884765</v>
      </c>
      <c r="N1853" s="2">
        <f t="shared" si="346"/>
        <v>554.52963446812407</v>
      </c>
      <c r="O1853" s="2">
        <f t="shared" si="343"/>
        <v>2131.6246820203523</v>
      </c>
      <c r="P1853" s="2">
        <f t="shared" si="344"/>
        <v>0</v>
      </c>
      <c r="R1853" s="12">
        <v>39120</v>
      </c>
      <c r="S1853" s="17">
        <f t="shared" si="340"/>
        <v>2</v>
      </c>
      <c r="T1853" s="17">
        <f t="shared" si="341"/>
        <v>3</v>
      </c>
      <c r="U1853" s="17">
        <f t="shared" si="342"/>
        <v>7</v>
      </c>
      <c r="V1853" s="18">
        <v>1770.55</v>
      </c>
      <c r="W1853">
        <f t="shared" si="347"/>
        <v>6909</v>
      </c>
    </row>
    <row r="1854" spans="1:23">
      <c r="A1854" s="12">
        <v>39239</v>
      </c>
      <c r="B1854" s="17">
        <f t="shared" si="337"/>
        <v>6</v>
      </c>
      <c r="C1854" s="17">
        <f t="shared" si="338"/>
        <v>3</v>
      </c>
      <c r="D1854" s="17">
        <f t="shared" si="339"/>
        <v>6</v>
      </c>
      <c r="E1854" s="18">
        <v>2686.11</v>
      </c>
      <c r="F1854">
        <f t="shared" si="345"/>
        <v>1852</v>
      </c>
      <c r="L1854" s="20">
        <f t="shared" si="348"/>
        <v>2686.11</v>
      </c>
      <c r="N1854" s="2">
        <f t="shared" si="346"/>
        <v>554.52963446812407</v>
      </c>
      <c r="O1854" s="2">
        <f t="shared" si="343"/>
        <v>2131.5803655318759</v>
      </c>
      <c r="P1854" s="2">
        <f t="shared" si="344"/>
        <v>0</v>
      </c>
      <c r="R1854" s="12">
        <v>39409</v>
      </c>
      <c r="S1854" s="17">
        <f t="shared" si="340"/>
        <v>11</v>
      </c>
      <c r="T1854" s="17">
        <f t="shared" si="341"/>
        <v>5</v>
      </c>
      <c r="U1854" s="17">
        <f t="shared" si="342"/>
        <v>23</v>
      </c>
      <c r="V1854" s="18">
        <v>1770.640100380039</v>
      </c>
      <c r="W1854">
        <f t="shared" si="347"/>
        <v>6908</v>
      </c>
    </row>
    <row r="1855" spans="1:23">
      <c r="A1855" s="12">
        <v>39273</v>
      </c>
      <c r="B1855" s="17">
        <f t="shared" si="337"/>
        <v>7</v>
      </c>
      <c r="C1855" s="17">
        <f t="shared" si="338"/>
        <v>2</v>
      </c>
      <c r="D1855" s="17">
        <f t="shared" si="339"/>
        <v>10</v>
      </c>
      <c r="E1855" s="18">
        <v>2685.765818382813</v>
      </c>
      <c r="F1855">
        <f t="shared" si="345"/>
        <v>1853</v>
      </c>
      <c r="L1855" s="20">
        <f t="shared" si="348"/>
        <v>2685.765818382813</v>
      </c>
      <c r="N1855" s="2">
        <f t="shared" si="346"/>
        <v>554.52963446812407</v>
      </c>
      <c r="O1855" s="2">
        <f t="shared" si="343"/>
        <v>2131.2361839146888</v>
      </c>
      <c r="P1855" s="2">
        <f t="shared" si="344"/>
        <v>0</v>
      </c>
      <c r="R1855" s="12">
        <v>39411</v>
      </c>
      <c r="S1855" s="17">
        <f t="shared" si="340"/>
        <v>11</v>
      </c>
      <c r="T1855" s="17">
        <f t="shared" si="341"/>
        <v>7</v>
      </c>
      <c r="U1855" s="17">
        <f t="shared" si="342"/>
        <v>25</v>
      </c>
      <c r="V1855" s="18">
        <v>1770.6778619925781</v>
      </c>
      <c r="W1855">
        <f t="shared" si="347"/>
        <v>6907</v>
      </c>
    </row>
    <row r="1856" spans="1:23">
      <c r="A1856" s="12">
        <v>39427</v>
      </c>
      <c r="B1856" s="17">
        <f t="shared" si="337"/>
        <v>12</v>
      </c>
      <c r="C1856" s="17">
        <f t="shared" si="338"/>
        <v>2</v>
      </c>
      <c r="D1856" s="17">
        <f t="shared" si="339"/>
        <v>11</v>
      </c>
      <c r="E1856" s="18">
        <v>2684.9751243230462</v>
      </c>
      <c r="F1856">
        <f t="shared" si="345"/>
        <v>1854</v>
      </c>
      <c r="L1856" s="20">
        <f t="shared" si="348"/>
        <v>2684.9751243230462</v>
      </c>
      <c r="N1856" s="2">
        <f t="shared" si="346"/>
        <v>554.52963446812407</v>
      </c>
      <c r="O1856" s="2">
        <f t="shared" si="343"/>
        <v>2130.445489854922</v>
      </c>
      <c r="P1856" s="2">
        <f t="shared" si="344"/>
        <v>0</v>
      </c>
      <c r="R1856" s="12">
        <v>39256</v>
      </c>
      <c r="S1856" s="17">
        <f t="shared" si="340"/>
        <v>6</v>
      </c>
      <c r="T1856" s="17">
        <f t="shared" si="341"/>
        <v>6</v>
      </c>
      <c r="U1856" s="17">
        <f t="shared" si="342"/>
        <v>23</v>
      </c>
      <c r="V1856" s="18">
        <v>1770.96</v>
      </c>
      <c r="W1856">
        <f t="shared" si="347"/>
        <v>6906</v>
      </c>
    </row>
    <row r="1857" spans="1:23">
      <c r="A1857" s="12">
        <v>39277</v>
      </c>
      <c r="B1857" s="17">
        <f t="shared" si="337"/>
        <v>7</v>
      </c>
      <c r="C1857" s="17">
        <f t="shared" si="338"/>
        <v>6</v>
      </c>
      <c r="D1857" s="17">
        <f t="shared" si="339"/>
        <v>14</v>
      </c>
      <c r="E1857" s="18">
        <v>2684.8756524263672</v>
      </c>
      <c r="F1857">
        <f t="shared" si="345"/>
        <v>1855</v>
      </c>
      <c r="L1857" s="20">
        <f t="shared" si="348"/>
        <v>2684.8756524263672</v>
      </c>
      <c r="N1857" s="2">
        <f t="shared" si="346"/>
        <v>554.52963446812407</v>
      </c>
      <c r="O1857" s="2">
        <f t="shared" si="343"/>
        <v>2130.346017958243</v>
      </c>
      <c r="P1857" s="2">
        <f t="shared" si="344"/>
        <v>0</v>
      </c>
      <c r="R1857" s="12">
        <v>39263</v>
      </c>
      <c r="S1857" s="17">
        <f t="shared" si="340"/>
        <v>6</v>
      </c>
      <c r="T1857" s="17">
        <f t="shared" si="341"/>
        <v>6</v>
      </c>
      <c r="U1857" s="17">
        <f t="shared" si="342"/>
        <v>30</v>
      </c>
      <c r="V1857" s="18">
        <v>1770.97</v>
      </c>
      <c r="W1857">
        <f t="shared" si="347"/>
        <v>6905</v>
      </c>
    </row>
    <row r="1858" spans="1:23">
      <c r="A1858" s="12">
        <v>39175</v>
      </c>
      <c r="B1858" s="17">
        <f t="shared" ref="B1858:B1921" si="349">MONTH(A1858)</f>
        <v>4</v>
      </c>
      <c r="C1858" s="17">
        <f t="shared" ref="C1858:C1921" si="350">WEEKDAY(A1858,2)</f>
        <v>2</v>
      </c>
      <c r="D1858" s="17">
        <f t="shared" ref="D1858:D1921" si="351">DAY(A1858)</f>
        <v>3</v>
      </c>
      <c r="E1858" s="18">
        <v>2684</v>
      </c>
      <c r="F1858">
        <f t="shared" si="345"/>
        <v>1856</v>
      </c>
      <c r="L1858" s="20">
        <f t="shared" si="348"/>
        <v>2684</v>
      </c>
      <c r="N1858" s="2">
        <f t="shared" si="346"/>
        <v>554.52963446812407</v>
      </c>
      <c r="O1858" s="2">
        <f t="shared" si="343"/>
        <v>2129.4703655318758</v>
      </c>
      <c r="P1858" s="2">
        <f t="shared" si="344"/>
        <v>0</v>
      </c>
      <c r="R1858" s="12">
        <v>39093</v>
      </c>
      <c r="S1858" s="17">
        <f t="shared" ref="S1858:S1921" si="352">MONTH(R1858)</f>
        <v>1</v>
      </c>
      <c r="T1858" s="17">
        <f t="shared" ref="T1858:T1921" si="353">WEEKDAY(R1858,2)</f>
        <v>4</v>
      </c>
      <c r="U1858" s="17">
        <f t="shared" ref="U1858:U1921" si="354">DAY(R1858)</f>
        <v>11</v>
      </c>
      <c r="V1858" s="18">
        <v>1771.08</v>
      </c>
      <c r="W1858">
        <f t="shared" si="347"/>
        <v>6904</v>
      </c>
    </row>
    <row r="1859" spans="1:23">
      <c r="A1859" s="12">
        <v>39214</v>
      </c>
      <c r="B1859" s="17">
        <f t="shared" si="349"/>
        <v>5</v>
      </c>
      <c r="C1859" s="17">
        <f t="shared" si="350"/>
        <v>6</v>
      </c>
      <c r="D1859" s="17">
        <f t="shared" si="351"/>
        <v>12</v>
      </c>
      <c r="E1859" s="18">
        <v>2684</v>
      </c>
      <c r="F1859">
        <f t="shared" si="345"/>
        <v>1857</v>
      </c>
      <c r="L1859" s="20">
        <f t="shared" si="348"/>
        <v>2684</v>
      </c>
      <c r="N1859" s="2">
        <f t="shared" si="346"/>
        <v>554.52963446812407</v>
      </c>
      <c r="O1859" s="2">
        <f t="shared" ref="O1859:O1922" si="355">IF(E1859-N1859&lt;0,0,E1859-N1859)</f>
        <v>2129.4703655318758</v>
      </c>
      <c r="P1859" s="2">
        <f t="shared" ref="P1859:P1922" si="356">E1859-N1859-O1859</f>
        <v>0</v>
      </c>
      <c r="R1859" s="12">
        <v>39264</v>
      </c>
      <c r="S1859" s="17">
        <f t="shared" si="352"/>
        <v>7</v>
      </c>
      <c r="T1859" s="17">
        <f t="shared" si="353"/>
        <v>7</v>
      </c>
      <c r="U1859" s="17">
        <f t="shared" si="354"/>
        <v>1</v>
      </c>
      <c r="V1859" s="18">
        <v>1771.3184186056251</v>
      </c>
      <c r="W1859">
        <f t="shared" si="347"/>
        <v>6903</v>
      </c>
    </row>
    <row r="1860" spans="1:23">
      <c r="A1860" s="12">
        <v>39242</v>
      </c>
      <c r="B1860" s="17">
        <f t="shared" si="349"/>
        <v>6</v>
      </c>
      <c r="C1860" s="17">
        <f t="shared" si="350"/>
        <v>6</v>
      </c>
      <c r="D1860" s="17">
        <f t="shared" si="351"/>
        <v>9</v>
      </c>
      <c r="E1860" s="18">
        <v>2684</v>
      </c>
      <c r="F1860">
        <f t="shared" ref="F1860:F1923" si="357">1+F1859</f>
        <v>1858</v>
      </c>
      <c r="L1860" s="20">
        <f t="shared" si="348"/>
        <v>2684</v>
      </c>
      <c r="N1860" s="2">
        <f t="shared" ref="N1860:N1923" si="358">N1859</f>
        <v>554.52963446812407</v>
      </c>
      <c r="O1860" s="2">
        <f t="shared" si="355"/>
        <v>2129.4703655318758</v>
      </c>
      <c r="P1860" s="2">
        <f t="shared" si="356"/>
        <v>0</v>
      </c>
      <c r="R1860" s="12">
        <v>39438</v>
      </c>
      <c r="S1860" s="17">
        <f t="shared" si="352"/>
        <v>12</v>
      </c>
      <c r="T1860" s="17">
        <f t="shared" si="353"/>
        <v>6</v>
      </c>
      <c r="U1860" s="17">
        <f t="shared" si="354"/>
        <v>22</v>
      </c>
      <c r="V1860" s="18">
        <v>1771.5234603871093</v>
      </c>
      <c r="W1860">
        <f t="shared" ref="W1860:W1923" si="359">W1859-1</f>
        <v>6902</v>
      </c>
    </row>
    <row r="1861" spans="1:23">
      <c r="A1861" s="12">
        <v>39339</v>
      </c>
      <c r="B1861" s="17">
        <f t="shared" si="349"/>
        <v>9</v>
      </c>
      <c r="C1861" s="17">
        <f t="shared" si="350"/>
        <v>5</v>
      </c>
      <c r="D1861" s="17">
        <f t="shared" si="351"/>
        <v>14</v>
      </c>
      <c r="E1861" s="18">
        <v>2683.7621566410153</v>
      </c>
      <c r="F1861">
        <f t="shared" si="357"/>
        <v>1859</v>
      </c>
      <c r="L1861" s="20">
        <f t="shared" si="348"/>
        <v>2683.7621566410153</v>
      </c>
      <c r="N1861" s="2">
        <f t="shared" si="358"/>
        <v>554.52963446812407</v>
      </c>
      <c r="O1861" s="2">
        <f t="shared" si="355"/>
        <v>2129.2325221728911</v>
      </c>
      <c r="P1861" s="2">
        <f t="shared" si="356"/>
        <v>0</v>
      </c>
      <c r="R1861" s="12">
        <v>39295</v>
      </c>
      <c r="S1861" s="17">
        <f t="shared" si="352"/>
        <v>8</v>
      </c>
      <c r="T1861" s="17">
        <f t="shared" si="353"/>
        <v>3</v>
      </c>
      <c r="U1861" s="17">
        <f t="shared" si="354"/>
        <v>1</v>
      </c>
      <c r="V1861" s="18">
        <v>1771.6323095308596</v>
      </c>
      <c r="W1861">
        <f t="shared" si="359"/>
        <v>6901</v>
      </c>
    </row>
    <row r="1862" spans="1:23">
      <c r="A1862" s="12">
        <v>39287</v>
      </c>
      <c r="B1862" s="17">
        <f t="shared" si="349"/>
        <v>7</v>
      </c>
      <c r="C1862" s="17">
        <f t="shared" si="350"/>
        <v>2</v>
      </c>
      <c r="D1862" s="17">
        <f t="shared" si="351"/>
        <v>24</v>
      </c>
      <c r="E1862" s="18">
        <v>2683.4290092374999</v>
      </c>
      <c r="F1862">
        <f t="shared" si="357"/>
        <v>1860</v>
      </c>
      <c r="L1862" s="20">
        <f t="shared" si="348"/>
        <v>2683.4290092374999</v>
      </c>
      <c r="N1862" s="2">
        <f t="shared" si="358"/>
        <v>554.52963446812407</v>
      </c>
      <c r="O1862" s="2">
        <f t="shared" si="355"/>
        <v>2128.8993747693758</v>
      </c>
      <c r="P1862" s="2">
        <f t="shared" si="356"/>
        <v>0</v>
      </c>
      <c r="R1862" s="12">
        <v>39353</v>
      </c>
      <c r="S1862" s="17">
        <f t="shared" si="352"/>
        <v>9</v>
      </c>
      <c r="T1862" s="17">
        <f t="shared" si="353"/>
        <v>5</v>
      </c>
      <c r="U1862" s="17">
        <f t="shared" si="354"/>
        <v>28</v>
      </c>
      <c r="V1862" s="18">
        <v>1771.9130387146095</v>
      </c>
      <c r="W1862">
        <f t="shared" si="359"/>
        <v>6900</v>
      </c>
    </row>
    <row r="1863" spans="1:23">
      <c r="A1863" s="12">
        <v>39251</v>
      </c>
      <c r="B1863" s="17">
        <f t="shared" si="349"/>
        <v>6</v>
      </c>
      <c r="C1863" s="17">
        <f t="shared" si="350"/>
        <v>1</v>
      </c>
      <c r="D1863" s="17">
        <f t="shared" si="351"/>
        <v>18</v>
      </c>
      <c r="E1863" s="18">
        <v>2683</v>
      </c>
      <c r="F1863">
        <f t="shared" si="357"/>
        <v>1861</v>
      </c>
      <c r="L1863" s="20">
        <f t="shared" si="348"/>
        <v>2683</v>
      </c>
      <c r="N1863" s="2">
        <f t="shared" si="358"/>
        <v>554.52963446812407</v>
      </c>
      <c r="O1863" s="2">
        <f t="shared" si="355"/>
        <v>2128.4703655318758</v>
      </c>
      <c r="P1863" s="2">
        <f t="shared" si="356"/>
        <v>0</v>
      </c>
      <c r="R1863" s="12">
        <v>39123</v>
      </c>
      <c r="S1863" s="17">
        <f t="shared" si="352"/>
        <v>2</v>
      </c>
      <c r="T1863" s="17">
        <f t="shared" si="353"/>
        <v>6</v>
      </c>
      <c r="U1863" s="17">
        <f t="shared" si="354"/>
        <v>10</v>
      </c>
      <c r="V1863" s="18">
        <v>1772</v>
      </c>
      <c r="W1863">
        <f t="shared" si="359"/>
        <v>6899</v>
      </c>
    </row>
    <row r="1864" spans="1:23">
      <c r="A1864" s="12">
        <v>39355</v>
      </c>
      <c r="B1864" s="17">
        <f t="shared" si="349"/>
        <v>9</v>
      </c>
      <c r="C1864" s="17">
        <f t="shared" si="350"/>
        <v>7</v>
      </c>
      <c r="D1864" s="17">
        <f t="shared" si="351"/>
        <v>30</v>
      </c>
      <c r="E1864" s="18">
        <v>2682.5058390349614</v>
      </c>
      <c r="F1864">
        <f t="shared" si="357"/>
        <v>1862</v>
      </c>
      <c r="L1864" s="20">
        <f t="shared" si="348"/>
        <v>2682.5058390349614</v>
      </c>
      <c r="N1864" s="2">
        <f t="shared" si="358"/>
        <v>554.52963446812407</v>
      </c>
      <c r="O1864" s="2">
        <f t="shared" si="355"/>
        <v>2127.9762045668372</v>
      </c>
      <c r="P1864" s="2">
        <f t="shared" si="356"/>
        <v>0</v>
      </c>
      <c r="R1864" s="12">
        <v>39335</v>
      </c>
      <c r="S1864" s="17">
        <f t="shared" si="352"/>
        <v>9</v>
      </c>
      <c r="T1864" s="17">
        <f t="shared" si="353"/>
        <v>1</v>
      </c>
      <c r="U1864" s="17">
        <f t="shared" si="354"/>
        <v>10</v>
      </c>
      <c r="V1864" s="18">
        <v>1772.1874360129295</v>
      </c>
      <c r="W1864">
        <f t="shared" si="359"/>
        <v>6898</v>
      </c>
    </row>
    <row r="1865" spans="1:23">
      <c r="A1865" s="12">
        <v>39244</v>
      </c>
      <c r="B1865" s="17">
        <f t="shared" si="349"/>
        <v>6</v>
      </c>
      <c r="C1865" s="17">
        <f t="shared" si="350"/>
        <v>1</v>
      </c>
      <c r="D1865" s="17">
        <f t="shared" si="351"/>
        <v>11</v>
      </c>
      <c r="E1865" s="18">
        <v>2682</v>
      </c>
      <c r="F1865">
        <f t="shared" si="357"/>
        <v>1863</v>
      </c>
      <c r="L1865" s="20">
        <f t="shared" si="348"/>
        <v>2682</v>
      </c>
      <c r="N1865" s="2">
        <f t="shared" si="358"/>
        <v>554.52963446812407</v>
      </c>
      <c r="O1865" s="2">
        <f t="shared" si="355"/>
        <v>2127.4703655318758</v>
      </c>
      <c r="P1865" s="2">
        <f t="shared" si="356"/>
        <v>0</v>
      </c>
      <c r="R1865" s="12">
        <v>39425</v>
      </c>
      <c r="S1865" s="17">
        <f t="shared" si="352"/>
        <v>12</v>
      </c>
      <c r="T1865" s="17">
        <f t="shared" si="353"/>
        <v>7</v>
      </c>
      <c r="U1865" s="17">
        <f t="shared" si="354"/>
        <v>9</v>
      </c>
      <c r="V1865" s="18">
        <v>1772.3236470340626</v>
      </c>
      <c r="W1865">
        <f t="shared" si="359"/>
        <v>6897</v>
      </c>
    </row>
    <row r="1866" spans="1:23">
      <c r="A1866" s="12">
        <v>39245</v>
      </c>
      <c r="B1866" s="17">
        <f t="shared" si="349"/>
        <v>6</v>
      </c>
      <c r="C1866" s="17">
        <f t="shared" si="350"/>
        <v>2</v>
      </c>
      <c r="D1866" s="17">
        <f t="shared" si="351"/>
        <v>12</v>
      </c>
      <c r="E1866" s="18">
        <v>2681.39</v>
      </c>
      <c r="F1866">
        <f t="shared" si="357"/>
        <v>1864</v>
      </c>
      <c r="L1866" s="20">
        <f t="shared" si="348"/>
        <v>2681.39</v>
      </c>
      <c r="N1866" s="2">
        <f t="shared" si="358"/>
        <v>554.52963446812407</v>
      </c>
      <c r="O1866" s="2">
        <f t="shared" si="355"/>
        <v>2126.8603655318757</v>
      </c>
      <c r="P1866" s="2">
        <f t="shared" si="356"/>
        <v>0</v>
      </c>
      <c r="R1866" s="12">
        <v>39397</v>
      </c>
      <c r="S1866" s="17">
        <f t="shared" si="352"/>
        <v>11</v>
      </c>
      <c r="T1866" s="17">
        <f t="shared" si="353"/>
        <v>7</v>
      </c>
      <c r="U1866" s="17">
        <f t="shared" si="354"/>
        <v>11</v>
      </c>
      <c r="V1866" s="18">
        <v>1772.5888722505472</v>
      </c>
      <c r="W1866">
        <f t="shared" si="359"/>
        <v>6896</v>
      </c>
    </row>
    <row r="1867" spans="1:23">
      <c r="A1867" s="12">
        <v>39363</v>
      </c>
      <c r="B1867" s="17">
        <f t="shared" si="349"/>
        <v>10</v>
      </c>
      <c r="C1867" s="17">
        <f t="shared" si="350"/>
        <v>1</v>
      </c>
      <c r="D1867" s="17">
        <f t="shared" si="351"/>
        <v>8</v>
      </c>
      <c r="E1867" s="18">
        <v>2681.0376475298826</v>
      </c>
      <c r="F1867">
        <f t="shared" si="357"/>
        <v>1865</v>
      </c>
      <c r="L1867" s="20">
        <f t="shared" si="348"/>
        <v>2681.0376475298826</v>
      </c>
      <c r="N1867" s="2">
        <f t="shared" si="358"/>
        <v>554.52963446812407</v>
      </c>
      <c r="O1867" s="2">
        <f t="shared" si="355"/>
        <v>2126.5080130617584</v>
      </c>
      <c r="P1867" s="2">
        <f t="shared" si="356"/>
        <v>0</v>
      </c>
      <c r="R1867" s="12">
        <v>39159</v>
      </c>
      <c r="S1867" s="17">
        <f t="shared" si="352"/>
        <v>3</v>
      </c>
      <c r="T1867" s="17">
        <f t="shared" si="353"/>
        <v>7</v>
      </c>
      <c r="U1867" s="17">
        <f t="shared" si="354"/>
        <v>18</v>
      </c>
      <c r="V1867" s="18">
        <v>1772.94</v>
      </c>
      <c r="W1867">
        <f t="shared" si="359"/>
        <v>6895</v>
      </c>
    </row>
    <row r="1868" spans="1:23">
      <c r="A1868" s="12">
        <v>39201</v>
      </c>
      <c r="B1868" s="17">
        <f t="shared" si="349"/>
        <v>4</v>
      </c>
      <c r="C1868" s="17">
        <f t="shared" si="350"/>
        <v>7</v>
      </c>
      <c r="D1868" s="17">
        <f t="shared" si="351"/>
        <v>29</v>
      </c>
      <c r="E1868" s="18">
        <v>2681</v>
      </c>
      <c r="F1868">
        <f t="shared" si="357"/>
        <v>1866</v>
      </c>
      <c r="L1868" s="20">
        <f t="shared" si="348"/>
        <v>2681</v>
      </c>
      <c r="N1868" s="2">
        <f t="shared" si="358"/>
        <v>554.52963446812407</v>
      </c>
      <c r="O1868" s="2">
        <f t="shared" si="355"/>
        <v>2126.4703655318758</v>
      </c>
      <c r="P1868" s="2">
        <f t="shared" si="356"/>
        <v>0</v>
      </c>
      <c r="R1868" s="12">
        <v>39441</v>
      </c>
      <c r="S1868" s="17">
        <f t="shared" si="352"/>
        <v>12</v>
      </c>
      <c r="T1868" s="17">
        <f t="shared" si="353"/>
        <v>2</v>
      </c>
      <c r="U1868" s="17">
        <f t="shared" si="354"/>
        <v>25</v>
      </c>
      <c r="V1868" s="18">
        <v>1772.9597025414648</v>
      </c>
      <c r="W1868">
        <f t="shared" si="359"/>
        <v>6894</v>
      </c>
    </row>
    <row r="1869" spans="1:23">
      <c r="A1869" s="12">
        <v>39207</v>
      </c>
      <c r="B1869" s="17">
        <f t="shared" si="349"/>
        <v>5</v>
      </c>
      <c r="C1869" s="17">
        <f t="shared" si="350"/>
        <v>6</v>
      </c>
      <c r="D1869" s="17">
        <f t="shared" si="351"/>
        <v>5</v>
      </c>
      <c r="E1869" s="18">
        <v>2681</v>
      </c>
      <c r="F1869">
        <f t="shared" si="357"/>
        <v>1867</v>
      </c>
      <c r="L1869" s="20">
        <f t="shared" si="348"/>
        <v>2681</v>
      </c>
      <c r="N1869" s="2">
        <f t="shared" si="358"/>
        <v>554.52963446812407</v>
      </c>
      <c r="O1869" s="2">
        <f t="shared" si="355"/>
        <v>2126.4703655318758</v>
      </c>
      <c r="P1869" s="2">
        <f t="shared" si="356"/>
        <v>0</v>
      </c>
      <c r="R1869" s="12">
        <v>39264</v>
      </c>
      <c r="S1869" s="17">
        <f t="shared" si="352"/>
        <v>7</v>
      </c>
      <c r="T1869" s="17">
        <f t="shared" si="353"/>
        <v>7</v>
      </c>
      <c r="U1869" s="17">
        <f t="shared" si="354"/>
        <v>1</v>
      </c>
      <c r="V1869" s="18">
        <v>1772.9926655441013</v>
      </c>
      <c r="W1869">
        <f t="shared" si="359"/>
        <v>6893</v>
      </c>
    </row>
    <row r="1870" spans="1:23">
      <c r="A1870" s="12">
        <v>39211</v>
      </c>
      <c r="B1870" s="17">
        <f t="shared" si="349"/>
        <v>5</v>
      </c>
      <c r="C1870" s="17">
        <f t="shared" si="350"/>
        <v>3</v>
      </c>
      <c r="D1870" s="17">
        <f t="shared" si="351"/>
        <v>9</v>
      </c>
      <c r="E1870" s="18">
        <v>2681</v>
      </c>
      <c r="F1870">
        <f t="shared" si="357"/>
        <v>1868</v>
      </c>
      <c r="L1870" s="20">
        <f t="shared" si="348"/>
        <v>2681</v>
      </c>
      <c r="N1870" s="2">
        <f t="shared" si="358"/>
        <v>554.52963446812407</v>
      </c>
      <c r="O1870" s="2">
        <f t="shared" si="355"/>
        <v>2126.4703655318758</v>
      </c>
      <c r="P1870" s="2">
        <f t="shared" si="356"/>
        <v>0</v>
      </c>
      <c r="R1870" s="12">
        <v>39093</v>
      </c>
      <c r="S1870" s="17">
        <f t="shared" si="352"/>
        <v>1</v>
      </c>
      <c r="T1870" s="17">
        <f t="shared" si="353"/>
        <v>4</v>
      </c>
      <c r="U1870" s="17">
        <f t="shared" si="354"/>
        <v>11</v>
      </c>
      <c r="V1870" s="18">
        <v>1773.16</v>
      </c>
      <c r="W1870">
        <f t="shared" si="359"/>
        <v>6892</v>
      </c>
    </row>
    <row r="1871" spans="1:23">
      <c r="A1871" s="12">
        <v>39130</v>
      </c>
      <c r="B1871" s="17">
        <f t="shared" si="349"/>
        <v>2</v>
      </c>
      <c r="C1871" s="17">
        <f t="shared" si="350"/>
        <v>6</v>
      </c>
      <c r="D1871" s="17">
        <f t="shared" si="351"/>
        <v>17</v>
      </c>
      <c r="E1871" s="18">
        <v>2679.81</v>
      </c>
      <c r="F1871">
        <f t="shared" si="357"/>
        <v>1869</v>
      </c>
      <c r="L1871" s="20">
        <f t="shared" si="348"/>
        <v>2679.81</v>
      </c>
      <c r="N1871" s="2">
        <f t="shared" si="358"/>
        <v>554.52963446812407</v>
      </c>
      <c r="O1871" s="2">
        <f t="shared" si="355"/>
        <v>2125.2803655318758</v>
      </c>
      <c r="P1871" s="2">
        <f t="shared" si="356"/>
        <v>0</v>
      </c>
      <c r="R1871" s="12">
        <v>39347</v>
      </c>
      <c r="S1871" s="17">
        <f t="shared" si="352"/>
        <v>9</v>
      </c>
      <c r="T1871" s="17">
        <f t="shared" si="353"/>
        <v>6</v>
      </c>
      <c r="U1871" s="17">
        <f t="shared" si="354"/>
        <v>22</v>
      </c>
      <c r="V1871" s="18">
        <v>1773.3345651361719</v>
      </c>
      <c r="W1871">
        <f t="shared" si="359"/>
        <v>6891</v>
      </c>
    </row>
    <row r="1872" spans="1:23">
      <c r="A1872" s="12">
        <v>39196</v>
      </c>
      <c r="B1872" s="17">
        <f t="shared" si="349"/>
        <v>4</v>
      </c>
      <c r="C1872" s="17">
        <f t="shared" si="350"/>
        <v>2</v>
      </c>
      <c r="D1872" s="17">
        <f t="shared" si="351"/>
        <v>24</v>
      </c>
      <c r="E1872" s="18">
        <v>2679.4</v>
      </c>
      <c r="F1872">
        <f t="shared" si="357"/>
        <v>1870</v>
      </c>
      <c r="L1872" s="20">
        <f t="shared" si="348"/>
        <v>2679.4</v>
      </c>
      <c r="N1872" s="2">
        <f t="shared" si="358"/>
        <v>554.52963446812407</v>
      </c>
      <c r="O1872" s="2">
        <f t="shared" si="355"/>
        <v>2124.8703655318759</v>
      </c>
      <c r="P1872" s="2">
        <f t="shared" si="356"/>
        <v>0</v>
      </c>
      <c r="R1872" s="12">
        <v>39343</v>
      </c>
      <c r="S1872" s="17">
        <f t="shared" si="352"/>
        <v>9</v>
      </c>
      <c r="T1872" s="17">
        <f t="shared" si="353"/>
        <v>2</v>
      </c>
      <c r="U1872" s="17">
        <f t="shared" si="354"/>
        <v>18</v>
      </c>
      <c r="V1872" s="18">
        <v>1773.9189742639455</v>
      </c>
      <c r="W1872">
        <f t="shared" si="359"/>
        <v>6890</v>
      </c>
    </row>
    <row r="1873" spans="1:23">
      <c r="A1873" s="12">
        <v>39309</v>
      </c>
      <c r="B1873" s="17">
        <f t="shared" si="349"/>
        <v>8</v>
      </c>
      <c r="C1873" s="17">
        <f t="shared" si="350"/>
        <v>3</v>
      </c>
      <c r="D1873" s="17">
        <f t="shared" si="351"/>
        <v>15</v>
      </c>
      <c r="E1873" s="18">
        <v>2679.2417802384766</v>
      </c>
      <c r="F1873">
        <f t="shared" si="357"/>
        <v>1871</v>
      </c>
      <c r="L1873" s="20">
        <f t="shared" si="348"/>
        <v>2679.2417802384766</v>
      </c>
      <c r="N1873" s="2">
        <f t="shared" si="358"/>
        <v>554.52963446812407</v>
      </c>
      <c r="O1873" s="2">
        <f t="shared" si="355"/>
        <v>2124.7121457703524</v>
      </c>
      <c r="P1873" s="2">
        <f t="shared" si="356"/>
        <v>0</v>
      </c>
      <c r="R1873" s="12">
        <v>39286</v>
      </c>
      <c r="S1873" s="17">
        <f t="shared" si="352"/>
        <v>7</v>
      </c>
      <c r="T1873" s="17">
        <f t="shared" si="353"/>
        <v>1</v>
      </c>
      <c r="U1873" s="17">
        <f t="shared" si="354"/>
        <v>23</v>
      </c>
      <c r="V1873" s="18">
        <v>1773.9622681596877</v>
      </c>
      <c r="W1873">
        <f t="shared" si="359"/>
        <v>6889</v>
      </c>
    </row>
    <row r="1874" spans="1:23">
      <c r="A1874" s="12">
        <v>39197</v>
      </c>
      <c r="B1874" s="17">
        <f t="shared" si="349"/>
        <v>4</v>
      </c>
      <c r="C1874" s="17">
        <f t="shared" si="350"/>
        <v>3</v>
      </c>
      <c r="D1874" s="17">
        <f t="shared" si="351"/>
        <v>25</v>
      </c>
      <c r="E1874" s="18">
        <v>2679.05</v>
      </c>
      <c r="F1874">
        <f t="shared" si="357"/>
        <v>1872</v>
      </c>
      <c r="L1874" s="20">
        <f t="shared" si="348"/>
        <v>2679.05</v>
      </c>
      <c r="N1874" s="2">
        <f t="shared" si="358"/>
        <v>554.52963446812407</v>
      </c>
      <c r="O1874" s="2">
        <f t="shared" si="355"/>
        <v>2124.520365531876</v>
      </c>
      <c r="P1874" s="2">
        <f t="shared" si="356"/>
        <v>0</v>
      </c>
      <c r="R1874" s="12">
        <v>39145</v>
      </c>
      <c r="S1874" s="17">
        <f t="shared" si="352"/>
        <v>3</v>
      </c>
      <c r="T1874" s="17">
        <f t="shared" si="353"/>
        <v>7</v>
      </c>
      <c r="U1874" s="17">
        <f t="shared" si="354"/>
        <v>4</v>
      </c>
      <c r="V1874" s="18">
        <v>1774</v>
      </c>
      <c r="W1874">
        <f t="shared" si="359"/>
        <v>6888</v>
      </c>
    </row>
    <row r="1875" spans="1:23">
      <c r="A1875" s="12">
        <v>39250</v>
      </c>
      <c r="B1875" s="17">
        <f t="shared" si="349"/>
        <v>6</v>
      </c>
      <c r="C1875" s="17">
        <f t="shared" si="350"/>
        <v>7</v>
      </c>
      <c r="D1875" s="17">
        <f t="shared" si="351"/>
        <v>17</v>
      </c>
      <c r="E1875" s="18">
        <v>2679</v>
      </c>
      <c r="F1875">
        <f t="shared" si="357"/>
        <v>1873</v>
      </c>
      <c r="L1875" s="20">
        <f t="shared" si="348"/>
        <v>2679</v>
      </c>
      <c r="N1875" s="2">
        <f t="shared" si="358"/>
        <v>554.52963446812407</v>
      </c>
      <c r="O1875" s="2">
        <f t="shared" si="355"/>
        <v>2124.4703655318758</v>
      </c>
      <c r="P1875" s="2">
        <f t="shared" si="356"/>
        <v>0</v>
      </c>
      <c r="R1875" s="12">
        <v>39183</v>
      </c>
      <c r="S1875" s="17">
        <f t="shared" si="352"/>
        <v>4</v>
      </c>
      <c r="T1875" s="17">
        <f t="shared" si="353"/>
        <v>3</v>
      </c>
      <c r="U1875" s="17">
        <f t="shared" si="354"/>
        <v>11</v>
      </c>
      <c r="V1875" s="18">
        <v>1774.04</v>
      </c>
      <c r="W1875">
        <f t="shared" si="359"/>
        <v>6887</v>
      </c>
    </row>
    <row r="1876" spans="1:23">
      <c r="A1876" s="12">
        <v>39224</v>
      </c>
      <c r="B1876" s="17">
        <f t="shared" si="349"/>
        <v>5</v>
      </c>
      <c r="C1876" s="17">
        <f t="shared" si="350"/>
        <v>2</v>
      </c>
      <c r="D1876" s="17">
        <f t="shared" si="351"/>
        <v>22</v>
      </c>
      <c r="E1876" s="18">
        <v>2678.9</v>
      </c>
      <c r="F1876">
        <f t="shared" si="357"/>
        <v>1874</v>
      </c>
      <c r="L1876" s="20">
        <f t="shared" si="348"/>
        <v>2678.9</v>
      </c>
      <c r="N1876" s="2">
        <f t="shared" si="358"/>
        <v>554.52963446812407</v>
      </c>
      <c r="O1876" s="2">
        <f t="shared" si="355"/>
        <v>2124.3703655318759</v>
      </c>
      <c r="P1876" s="2">
        <f t="shared" si="356"/>
        <v>0</v>
      </c>
      <c r="R1876" s="12">
        <v>39412</v>
      </c>
      <c r="S1876" s="17">
        <f t="shared" si="352"/>
        <v>11</v>
      </c>
      <c r="T1876" s="17">
        <f t="shared" si="353"/>
        <v>1</v>
      </c>
      <c r="U1876" s="17">
        <f t="shared" si="354"/>
        <v>26</v>
      </c>
      <c r="V1876" s="18">
        <v>1774.5467914864453</v>
      </c>
      <c r="W1876">
        <f t="shared" si="359"/>
        <v>6886</v>
      </c>
    </row>
    <row r="1877" spans="1:23">
      <c r="A1877" s="12">
        <v>39230</v>
      </c>
      <c r="B1877" s="17">
        <f t="shared" si="349"/>
        <v>5</v>
      </c>
      <c r="C1877" s="17">
        <f t="shared" si="350"/>
        <v>1</v>
      </c>
      <c r="D1877" s="17">
        <f t="shared" si="351"/>
        <v>28</v>
      </c>
      <c r="E1877" s="18">
        <v>2678</v>
      </c>
      <c r="F1877">
        <f t="shared" si="357"/>
        <v>1875</v>
      </c>
      <c r="L1877" s="20">
        <f t="shared" si="348"/>
        <v>2678</v>
      </c>
      <c r="N1877" s="2">
        <f t="shared" si="358"/>
        <v>554.52963446812407</v>
      </c>
      <c r="O1877" s="2">
        <f t="shared" si="355"/>
        <v>2123.4703655318758</v>
      </c>
      <c r="P1877" s="2">
        <f t="shared" si="356"/>
        <v>0</v>
      </c>
      <c r="R1877" s="12">
        <v>39161</v>
      </c>
      <c r="S1877" s="17">
        <f t="shared" si="352"/>
        <v>3</v>
      </c>
      <c r="T1877" s="17">
        <f t="shared" si="353"/>
        <v>2</v>
      </c>
      <c r="U1877" s="17">
        <f t="shared" si="354"/>
        <v>20</v>
      </c>
      <c r="V1877" s="18">
        <v>1775</v>
      </c>
      <c r="W1877">
        <f t="shared" si="359"/>
        <v>6885</v>
      </c>
    </row>
    <row r="1878" spans="1:23">
      <c r="A1878" s="12">
        <v>39175</v>
      </c>
      <c r="B1878" s="17">
        <f t="shared" si="349"/>
        <v>4</v>
      </c>
      <c r="C1878" s="17">
        <f t="shared" si="350"/>
        <v>2</v>
      </c>
      <c r="D1878" s="17">
        <f t="shared" si="351"/>
        <v>3</v>
      </c>
      <c r="E1878" s="18">
        <v>2677</v>
      </c>
      <c r="F1878">
        <f t="shared" si="357"/>
        <v>1876</v>
      </c>
      <c r="L1878" s="20">
        <f t="shared" si="348"/>
        <v>2677</v>
      </c>
      <c r="N1878" s="2">
        <f t="shared" si="358"/>
        <v>554.52963446812407</v>
      </c>
      <c r="O1878" s="2">
        <f t="shared" si="355"/>
        <v>2122.4703655318758</v>
      </c>
      <c r="P1878" s="2">
        <f t="shared" si="356"/>
        <v>0</v>
      </c>
      <c r="R1878" s="12">
        <v>39192</v>
      </c>
      <c r="S1878" s="17">
        <f t="shared" si="352"/>
        <v>4</v>
      </c>
      <c r="T1878" s="17">
        <f t="shared" si="353"/>
        <v>5</v>
      </c>
      <c r="U1878" s="17">
        <f t="shared" si="354"/>
        <v>20</v>
      </c>
      <c r="V1878" s="18">
        <v>1775</v>
      </c>
      <c r="W1878">
        <f t="shared" si="359"/>
        <v>6884</v>
      </c>
    </row>
    <row r="1879" spans="1:23">
      <c r="A1879" s="12">
        <v>39184</v>
      </c>
      <c r="B1879" s="17">
        <f t="shared" si="349"/>
        <v>4</v>
      </c>
      <c r="C1879" s="17">
        <f t="shared" si="350"/>
        <v>4</v>
      </c>
      <c r="D1879" s="17">
        <f t="shared" si="351"/>
        <v>12</v>
      </c>
      <c r="E1879" s="18">
        <v>2677</v>
      </c>
      <c r="F1879">
        <f t="shared" si="357"/>
        <v>1877</v>
      </c>
      <c r="L1879" s="20">
        <f t="shared" si="348"/>
        <v>2677</v>
      </c>
      <c r="N1879" s="2">
        <f t="shared" si="358"/>
        <v>554.52963446812407</v>
      </c>
      <c r="O1879" s="2">
        <f t="shared" si="355"/>
        <v>2122.4703655318758</v>
      </c>
      <c r="P1879" s="2">
        <f t="shared" si="356"/>
        <v>0</v>
      </c>
      <c r="R1879" s="12">
        <v>39202</v>
      </c>
      <c r="S1879" s="17">
        <f t="shared" si="352"/>
        <v>4</v>
      </c>
      <c r="T1879" s="17">
        <f t="shared" si="353"/>
        <v>1</v>
      </c>
      <c r="U1879" s="17">
        <f t="shared" si="354"/>
        <v>30</v>
      </c>
      <c r="V1879" s="18">
        <v>1775</v>
      </c>
      <c r="W1879">
        <f t="shared" si="359"/>
        <v>6883</v>
      </c>
    </row>
    <row r="1880" spans="1:23">
      <c r="A1880" s="12">
        <v>39360</v>
      </c>
      <c r="B1880" s="17">
        <f t="shared" si="349"/>
        <v>10</v>
      </c>
      <c r="C1880" s="17">
        <f t="shared" si="350"/>
        <v>5</v>
      </c>
      <c r="D1880" s="17">
        <f t="shared" si="351"/>
        <v>5</v>
      </c>
      <c r="E1880" s="18">
        <v>2676.7906253667966</v>
      </c>
      <c r="F1880">
        <f t="shared" si="357"/>
        <v>1878</v>
      </c>
      <c r="L1880" s="20">
        <f t="shared" si="348"/>
        <v>2676.7906253667966</v>
      </c>
      <c r="N1880" s="2">
        <f t="shared" si="358"/>
        <v>554.52963446812407</v>
      </c>
      <c r="O1880" s="2">
        <f t="shared" si="355"/>
        <v>2122.2609908986724</v>
      </c>
      <c r="P1880" s="2">
        <f t="shared" si="356"/>
        <v>0</v>
      </c>
      <c r="R1880" s="12">
        <v>39346</v>
      </c>
      <c r="S1880" s="17">
        <f t="shared" si="352"/>
        <v>9</v>
      </c>
      <c r="T1880" s="17">
        <f t="shared" si="353"/>
        <v>5</v>
      </c>
      <c r="U1880" s="17">
        <f t="shared" si="354"/>
        <v>21</v>
      </c>
      <c r="V1880" s="18">
        <v>1775.0144639074219</v>
      </c>
      <c r="W1880">
        <f t="shared" si="359"/>
        <v>6882</v>
      </c>
    </row>
    <row r="1881" spans="1:23">
      <c r="A1881" s="12">
        <v>39142</v>
      </c>
      <c r="B1881" s="17">
        <f t="shared" si="349"/>
        <v>3</v>
      </c>
      <c r="C1881" s="17">
        <f t="shared" si="350"/>
        <v>4</v>
      </c>
      <c r="D1881" s="17">
        <f t="shared" si="351"/>
        <v>1</v>
      </c>
      <c r="E1881" s="18">
        <v>2676.69</v>
      </c>
      <c r="F1881">
        <f t="shared" si="357"/>
        <v>1879</v>
      </c>
      <c r="L1881" s="20">
        <f t="shared" si="348"/>
        <v>2676.69</v>
      </c>
      <c r="N1881" s="2">
        <f t="shared" si="358"/>
        <v>554.52963446812407</v>
      </c>
      <c r="O1881" s="2">
        <f t="shared" si="355"/>
        <v>2122.1603655318759</v>
      </c>
      <c r="P1881" s="2">
        <f t="shared" si="356"/>
        <v>0</v>
      </c>
      <c r="R1881" s="12">
        <v>39328</v>
      </c>
      <c r="S1881" s="17">
        <f t="shared" si="352"/>
        <v>9</v>
      </c>
      <c r="T1881" s="17">
        <f t="shared" si="353"/>
        <v>1</v>
      </c>
      <c r="U1881" s="17">
        <f t="shared" si="354"/>
        <v>3</v>
      </c>
      <c r="V1881" s="18">
        <v>1775.5329978130469</v>
      </c>
      <c r="W1881">
        <f t="shared" si="359"/>
        <v>6881</v>
      </c>
    </row>
    <row r="1882" spans="1:23">
      <c r="A1882" s="12">
        <v>39265</v>
      </c>
      <c r="B1882" s="17">
        <f t="shared" si="349"/>
        <v>7</v>
      </c>
      <c r="C1882" s="17">
        <f t="shared" si="350"/>
        <v>1</v>
      </c>
      <c r="D1882" s="17">
        <f t="shared" si="351"/>
        <v>2</v>
      </c>
      <c r="E1882" s="18">
        <v>2676.6737822427735</v>
      </c>
      <c r="F1882">
        <f t="shared" si="357"/>
        <v>1880</v>
      </c>
      <c r="L1882" s="20">
        <f t="shared" si="348"/>
        <v>2676.6737822427735</v>
      </c>
      <c r="N1882" s="2">
        <f t="shared" si="358"/>
        <v>554.52963446812407</v>
      </c>
      <c r="O1882" s="2">
        <f t="shared" si="355"/>
        <v>2122.1441477746494</v>
      </c>
      <c r="P1882" s="2">
        <f t="shared" si="356"/>
        <v>0</v>
      </c>
      <c r="R1882" s="12">
        <v>39114</v>
      </c>
      <c r="S1882" s="17">
        <f t="shared" si="352"/>
        <v>2</v>
      </c>
      <c r="T1882" s="17">
        <f t="shared" si="353"/>
        <v>4</v>
      </c>
      <c r="U1882" s="17">
        <f t="shared" si="354"/>
        <v>1</v>
      </c>
      <c r="V1882" s="18">
        <v>1775.55</v>
      </c>
      <c r="W1882">
        <f t="shared" si="359"/>
        <v>6880</v>
      </c>
    </row>
    <row r="1883" spans="1:23">
      <c r="A1883" s="12">
        <v>39333</v>
      </c>
      <c r="B1883" s="17">
        <f t="shared" si="349"/>
        <v>9</v>
      </c>
      <c r="C1883" s="17">
        <f t="shared" si="350"/>
        <v>6</v>
      </c>
      <c r="D1883" s="17">
        <f t="shared" si="351"/>
        <v>8</v>
      </c>
      <c r="E1883" s="18">
        <v>2676.1561474267578</v>
      </c>
      <c r="F1883">
        <f t="shared" si="357"/>
        <v>1881</v>
      </c>
      <c r="L1883" s="20">
        <f t="shared" si="348"/>
        <v>2676.1561474267578</v>
      </c>
      <c r="N1883" s="2">
        <f t="shared" si="358"/>
        <v>554.52963446812407</v>
      </c>
      <c r="O1883" s="2">
        <f t="shared" si="355"/>
        <v>2121.6265129586336</v>
      </c>
      <c r="P1883" s="2">
        <f t="shared" si="356"/>
        <v>0</v>
      </c>
      <c r="R1883" s="12">
        <v>39123</v>
      </c>
      <c r="S1883" s="17">
        <f t="shared" si="352"/>
        <v>2</v>
      </c>
      <c r="T1883" s="17">
        <f t="shared" si="353"/>
        <v>6</v>
      </c>
      <c r="U1883" s="17">
        <f t="shared" si="354"/>
        <v>10</v>
      </c>
      <c r="V1883" s="18">
        <v>1775.55</v>
      </c>
      <c r="W1883">
        <f t="shared" si="359"/>
        <v>6879</v>
      </c>
    </row>
    <row r="1884" spans="1:23">
      <c r="A1884" s="12">
        <v>39300</v>
      </c>
      <c r="B1884" s="17">
        <f t="shared" si="349"/>
        <v>8</v>
      </c>
      <c r="C1884" s="17">
        <f t="shared" si="350"/>
        <v>1</v>
      </c>
      <c r="D1884" s="17">
        <f t="shared" si="351"/>
        <v>6</v>
      </c>
      <c r="E1884" s="18">
        <v>2675.7397854666019</v>
      </c>
      <c r="F1884">
        <f t="shared" si="357"/>
        <v>1882</v>
      </c>
      <c r="L1884" s="20">
        <f t="shared" si="348"/>
        <v>2675.7397854666019</v>
      </c>
      <c r="N1884" s="2">
        <f t="shared" si="358"/>
        <v>554.52963446812407</v>
      </c>
      <c r="O1884" s="2">
        <f t="shared" si="355"/>
        <v>2121.2101509984777</v>
      </c>
      <c r="P1884" s="2">
        <f t="shared" si="356"/>
        <v>0</v>
      </c>
      <c r="R1884" s="12">
        <v>39408</v>
      </c>
      <c r="S1884" s="17">
        <f t="shared" si="352"/>
        <v>11</v>
      </c>
      <c r="T1884" s="17">
        <f t="shared" si="353"/>
        <v>4</v>
      </c>
      <c r="U1884" s="17">
        <f t="shared" si="354"/>
        <v>22</v>
      </c>
      <c r="V1884" s="18">
        <v>1775.7441235213478</v>
      </c>
      <c r="W1884">
        <f t="shared" si="359"/>
        <v>6878</v>
      </c>
    </row>
    <row r="1885" spans="1:23">
      <c r="A1885" s="12">
        <v>39131</v>
      </c>
      <c r="B1885" s="17">
        <f t="shared" si="349"/>
        <v>2</v>
      </c>
      <c r="C1885" s="17">
        <f t="shared" si="350"/>
        <v>7</v>
      </c>
      <c r="D1885" s="17">
        <f t="shared" si="351"/>
        <v>18</v>
      </c>
      <c r="E1885" s="18">
        <v>2675.38</v>
      </c>
      <c r="F1885">
        <f t="shared" si="357"/>
        <v>1883</v>
      </c>
      <c r="L1885" s="20">
        <f t="shared" si="348"/>
        <v>2675.38</v>
      </c>
      <c r="N1885" s="2">
        <f t="shared" si="358"/>
        <v>554.52963446812407</v>
      </c>
      <c r="O1885" s="2">
        <f t="shared" si="355"/>
        <v>2120.8503655318759</v>
      </c>
      <c r="P1885" s="2">
        <f t="shared" si="356"/>
        <v>0</v>
      </c>
      <c r="R1885" s="12">
        <v>39390</v>
      </c>
      <c r="S1885" s="17">
        <f t="shared" si="352"/>
        <v>11</v>
      </c>
      <c r="T1885" s="17">
        <f t="shared" si="353"/>
        <v>7</v>
      </c>
      <c r="U1885" s="17">
        <f t="shared" si="354"/>
        <v>4</v>
      </c>
      <c r="V1885" s="18">
        <v>1775.9869079378905</v>
      </c>
      <c r="W1885">
        <f t="shared" si="359"/>
        <v>6877</v>
      </c>
    </row>
    <row r="1886" spans="1:23">
      <c r="A1886" s="12">
        <v>39387</v>
      </c>
      <c r="B1886" s="17">
        <f t="shared" si="349"/>
        <v>11</v>
      </c>
      <c r="C1886" s="17">
        <f t="shared" si="350"/>
        <v>4</v>
      </c>
      <c r="D1886" s="17">
        <f t="shared" si="351"/>
        <v>1</v>
      </c>
      <c r="E1886" s="18">
        <v>2674.9897876328127</v>
      </c>
      <c r="F1886">
        <f t="shared" si="357"/>
        <v>1884</v>
      </c>
      <c r="L1886" s="20">
        <f t="shared" si="348"/>
        <v>2674.9897876328127</v>
      </c>
      <c r="N1886" s="2">
        <f t="shared" si="358"/>
        <v>554.52963446812407</v>
      </c>
      <c r="O1886" s="2">
        <f t="shared" si="355"/>
        <v>2120.4601531646886</v>
      </c>
      <c r="P1886" s="2">
        <f t="shared" si="356"/>
        <v>0</v>
      </c>
      <c r="R1886" s="12">
        <v>39096</v>
      </c>
      <c r="S1886" s="17">
        <f t="shared" si="352"/>
        <v>1</v>
      </c>
      <c r="T1886" s="17">
        <f t="shared" si="353"/>
        <v>7</v>
      </c>
      <c r="U1886" s="17">
        <f t="shared" si="354"/>
        <v>14</v>
      </c>
      <c r="V1886" s="18">
        <v>1776</v>
      </c>
      <c r="W1886">
        <f t="shared" si="359"/>
        <v>6876</v>
      </c>
    </row>
    <row r="1887" spans="1:23">
      <c r="A1887" s="12">
        <v>39346</v>
      </c>
      <c r="B1887" s="17">
        <f t="shared" si="349"/>
        <v>9</v>
      </c>
      <c r="C1887" s="17">
        <f t="shared" si="350"/>
        <v>5</v>
      </c>
      <c r="D1887" s="17">
        <f t="shared" si="351"/>
        <v>21</v>
      </c>
      <c r="E1887" s="18">
        <v>2674.3574579208985</v>
      </c>
      <c r="F1887">
        <f t="shared" si="357"/>
        <v>1885</v>
      </c>
      <c r="L1887" s="20">
        <f t="shared" si="348"/>
        <v>2674.3574579208985</v>
      </c>
      <c r="N1887" s="2">
        <f t="shared" si="358"/>
        <v>554.52963446812407</v>
      </c>
      <c r="O1887" s="2">
        <f t="shared" si="355"/>
        <v>2119.8278234527743</v>
      </c>
      <c r="P1887" s="2">
        <f t="shared" si="356"/>
        <v>0</v>
      </c>
      <c r="R1887" s="12">
        <v>39121</v>
      </c>
      <c r="S1887" s="17">
        <f t="shared" si="352"/>
        <v>2</v>
      </c>
      <c r="T1887" s="17">
        <f t="shared" si="353"/>
        <v>4</v>
      </c>
      <c r="U1887" s="17">
        <f t="shared" si="354"/>
        <v>8</v>
      </c>
      <c r="V1887" s="18">
        <v>1776.19</v>
      </c>
      <c r="W1887">
        <f t="shared" si="359"/>
        <v>6875</v>
      </c>
    </row>
    <row r="1888" spans="1:23">
      <c r="A1888" s="12">
        <v>39170</v>
      </c>
      <c r="B1888" s="17">
        <f t="shared" si="349"/>
        <v>3</v>
      </c>
      <c r="C1888" s="17">
        <f t="shared" si="350"/>
        <v>4</v>
      </c>
      <c r="D1888" s="17">
        <f t="shared" si="351"/>
        <v>29</v>
      </c>
      <c r="E1888" s="18">
        <v>2674</v>
      </c>
      <c r="F1888">
        <f t="shared" si="357"/>
        <v>1886</v>
      </c>
      <c r="L1888" s="20">
        <f t="shared" ref="L1888:L1951" si="360">IF(F1888&gt;1000,E1888,0)</f>
        <v>2674</v>
      </c>
      <c r="N1888" s="2">
        <f t="shared" si="358"/>
        <v>554.52963446812407</v>
      </c>
      <c r="O1888" s="2">
        <f t="shared" si="355"/>
        <v>2119.4703655318758</v>
      </c>
      <c r="P1888" s="2">
        <f t="shared" si="356"/>
        <v>0</v>
      </c>
      <c r="R1888" s="12">
        <v>39392</v>
      </c>
      <c r="S1888" s="17">
        <f t="shared" si="352"/>
        <v>11</v>
      </c>
      <c r="T1888" s="17">
        <f t="shared" si="353"/>
        <v>2</v>
      </c>
      <c r="U1888" s="17">
        <f t="shared" si="354"/>
        <v>6</v>
      </c>
      <c r="V1888" s="18">
        <v>1776.4707203255077</v>
      </c>
      <c r="W1888">
        <f t="shared" si="359"/>
        <v>6874</v>
      </c>
    </row>
    <row r="1889" spans="1:23">
      <c r="A1889" s="12">
        <v>39212</v>
      </c>
      <c r="B1889" s="17">
        <f t="shared" si="349"/>
        <v>5</v>
      </c>
      <c r="C1889" s="17">
        <f t="shared" si="350"/>
        <v>4</v>
      </c>
      <c r="D1889" s="17">
        <f t="shared" si="351"/>
        <v>10</v>
      </c>
      <c r="E1889" s="18">
        <v>2674</v>
      </c>
      <c r="F1889">
        <f t="shared" si="357"/>
        <v>1887</v>
      </c>
      <c r="L1889" s="20">
        <f t="shared" si="360"/>
        <v>2674</v>
      </c>
      <c r="N1889" s="2">
        <f t="shared" si="358"/>
        <v>554.52963446812407</v>
      </c>
      <c r="O1889" s="2">
        <f t="shared" si="355"/>
        <v>2119.4703655318758</v>
      </c>
      <c r="P1889" s="2">
        <f t="shared" si="356"/>
        <v>0</v>
      </c>
      <c r="R1889" s="12">
        <v>39346</v>
      </c>
      <c r="S1889" s="17">
        <f t="shared" si="352"/>
        <v>9</v>
      </c>
      <c r="T1889" s="17">
        <f t="shared" si="353"/>
        <v>5</v>
      </c>
      <c r="U1889" s="17">
        <f t="shared" si="354"/>
        <v>21</v>
      </c>
      <c r="V1889" s="18">
        <v>1776.5832885665625</v>
      </c>
      <c r="W1889">
        <f t="shared" si="359"/>
        <v>6873</v>
      </c>
    </row>
    <row r="1890" spans="1:23">
      <c r="A1890" s="12">
        <v>39338</v>
      </c>
      <c r="B1890" s="17">
        <f t="shared" si="349"/>
        <v>9</v>
      </c>
      <c r="C1890" s="17">
        <f t="shared" si="350"/>
        <v>4</v>
      </c>
      <c r="D1890" s="17">
        <f t="shared" si="351"/>
        <v>13</v>
      </c>
      <c r="E1890" s="18">
        <v>2673.0540167439458</v>
      </c>
      <c r="F1890">
        <f t="shared" si="357"/>
        <v>1888</v>
      </c>
      <c r="L1890" s="20">
        <f t="shared" si="360"/>
        <v>2673.0540167439458</v>
      </c>
      <c r="N1890" s="2">
        <f t="shared" si="358"/>
        <v>554.52963446812407</v>
      </c>
      <c r="O1890" s="2">
        <f t="shared" si="355"/>
        <v>2118.5243822758216</v>
      </c>
      <c r="P1890" s="2">
        <f t="shared" si="356"/>
        <v>0</v>
      </c>
      <c r="R1890" s="12">
        <v>39159</v>
      </c>
      <c r="S1890" s="17">
        <f t="shared" si="352"/>
        <v>3</v>
      </c>
      <c r="T1890" s="17">
        <f t="shared" si="353"/>
        <v>7</v>
      </c>
      <c r="U1890" s="17">
        <f t="shared" si="354"/>
        <v>18</v>
      </c>
      <c r="V1890" s="18">
        <v>1777</v>
      </c>
      <c r="W1890">
        <f t="shared" si="359"/>
        <v>6872</v>
      </c>
    </row>
    <row r="1891" spans="1:23">
      <c r="A1891" s="12">
        <v>39132</v>
      </c>
      <c r="B1891" s="17">
        <f t="shared" si="349"/>
        <v>2</v>
      </c>
      <c r="C1891" s="17">
        <f t="shared" si="350"/>
        <v>1</v>
      </c>
      <c r="D1891" s="17">
        <f t="shared" si="351"/>
        <v>19</v>
      </c>
      <c r="E1891" s="18">
        <v>2673</v>
      </c>
      <c r="F1891">
        <f t="shared" si="357"/>
        <v>1889</v>
      </c>
      <c r="L1891" s="20">
        <f t="shared" si="360"/>
        <v>2673</v>
      </c>
      <c r="N1891" s="2">
        <f t="shared" si="358"/>
        <v>554.52963446812407</v>
      </c>
      <c r="O1891" s="2">
        <f t="shared" si="355"/>
        <v>2118.4703655318758</v>
      </c>
      <c r="P1891" s="2">
        <f t="shared" si="356"/>
        <v>0</v>
      </c>
      <c r="R1891" s="12">
        <v>39117</v>
      </c>
      <c r="S1891" s="17">
        <f t="shared" si="352"/>
        <v>2</v>
      </c>
      <c r="T1891" s="17">
        <f t="shared" si="353"/>
        <v>7</v>
      </c>
      <c r="U1891" s="17">
        <f t="shared" si="354"/>
        <v>4</v>
      </c>
      <c r="V1891" s="18">
        <v>1777.38</v>
      </c>
      <c r="W1891">
        <f t="shared" si="359"/>
        <v>6871</v>
      </c>
    </row>
    <row r="1892" spans="1:23">
      <c r="A1892" s="12">
        <v>39186</v>
      </c>
      <c r="B1892" s="17">
        <f t="shared" si="349"/>
        <v>4</v>
      </c>
      <c r="C1892" s="17">
        <f t="shared" si="350"/>
        <v>6</v>
      </c>
      <c r="D1892" s="17">
        <f t="shared" si="351"/>
        <v>14</v>
      </c>
      <c r="E1892" s="18">
        <v>2673</v>
      </c>
      <c r="F1892">
        <f t="shared" si="357"/>
        <v>1890</v>
      </c>
      <c r="L1892" s="20">
        <f t="shared" si="360"/>
        <v>2673</v>
      </c>
      <c r="N1892" s="2">
        <f t="shared" si="358"/>
        <v>554.52963446812407</v>
      </c>
      <c r="O1892" s="2">
        <f t="shared" si="355"/>
        <v>2118.4703655318758</v>
      </c>
      <c r="P1892" s="2">
        <f t="shared" si="356"/>
        <v>0</v>
      </c>
      <c r="R1892" s="12">
        <v>39364</v>
      </c>
      <c r="S1892" s="17">
        <f t="shared" si="352"/>
        <v>10</v>
      </c>
      <c r="T1892" s="17">
        <f t="shared" si="353"/>
        <v>2</v>
      </c>
      <c r="U1892" s="17">
        <f t="shared" si="354"/>
        <v>9</v>
      </c>
      <c r="V1892" s="18">
        <v>1777.7018501364844</v>
      </c>
      <c r="W1892">
        <f t="shared" si="359"/>
        <v>6870</v>
      </c>
    </row>
    <row r="1893" spans="1:23">
      <c r="A1893" s="12">
        <v>39371</v>
      </c>
      <c r="B1893" s="17">
        <f t="shared" si="349"/>
        <v>10</v>
      </c>
      <c r="C1893" s="17">
        <f t="shared" si="350"/>
        <v>2</v>
      </c>
      <c r="D1893" s="17">
        <f t="shared" si="351"/>
        <v>16</v>
      </c>
      <c r="E1893" s="18">
        <v>2672.9623140810545</v>
      </c>
      <c r="F1893">
        <f t="shared" si="357"/>
        <v>1891</v>
      </c>
      <c r="L1893" s="20">
        <f t="shared" si="360"/>
        <v>2672.9623140810545</v>
      </c>
      <c r="N1893" s="2">
        <f t="shared" si="358"/>
        <v>554.52963446812407</v>
      </c>
      <c r="O1893" s="2">
        <f t="shared" si="355"/>
        <v>2118.4326796129303</v>
      </c>
      <c r="P1893" s="2">
        <f t="shared" si="356"/>
        <v>0</v>
      </c>
      <c r="R1893" s="12">
        <v>39134</v>
      </c>
      <c r="S1893" s="17">
        <f t="shared" si="352"/>
        <v>2</v>
      </c>
      <c r="T1893" s="17">
        <f t="shared" si="353"/>
        <v>3</v>
      </c>
      <c r="U1893" s="17">
        <f t="shared" si="354"/>
        <v>21</v>
      </c>
      <c r="V1893" s="18">
        <v>1777.9</v>
      </c>
      <c r="W1893">
        <f t="shared" si="359"/>
        <v>6869</v>
      </c>
    </row>
    <row r="1894" spans="1:23">
      <c r="A1894" s="12">
        <v>39353</v>
      </c>
      <c r="B1894" s="17">
        <f t="shared" si="349"/>
        <v>9</v>
      </c>
      <c r="C1894" s="17">
        <f t="shared" si="350"/>
        <v>5</v>
      </c>
      <c r="D1894" s="17">
        <f t="shared" si="351"/>
        <v>28</v>
      </c>
      <c r="E1894" s="18">
        <v>2672.0597054148438</v>
      </c>
      <c r="F1894">
        <f t="shared" si="357"/>
        <v>1892</v>
      </c>
      <c r="L1894" s="20">
        <f t="shared" si="360"/>
        <v>2672.0597054148438</v>
      </c>
      <c r="N1894" s="2">
        <f t="shared" si="358"/>
        <v>554.52963446812407</v>
      </c>
      <c r="O1894" s="2">
        <f t="shared" si="355"/>
        <v>2117.5300709467197</v>
      </c>
      <c r="P1894" s="2">
        <f t="shared" si="356"/>
        <v>0</v>
      </c>
      <c r="R1894" s="12">
        <v>39145</v>
      </c>
      <c r="S1894" s="17">
        <f t="shared" si="352"/>
        <v>3</v>
      </c>
      <c r="T1894" s="17">
        <f t="shared" si="353"/>
        <v>7</v>
      </c>
      <c r="U1894" s="17">
        <f t="shared" si="354"/>
        <v>4</v>
      </c>
      <c r="V1894" s="18">
        <v>1778</v>
      </c>
      <c r="W1894">
        <f t="shared" si="359"/>
        <v>6868</v>
      </c>
    </row>
    <row r="1895" spans="1:23">
      <c r="A1895" s="12">
        <v>39130</v>
      </c>
      <c r="B1895" s="17">
        <f t="shared" si="349"/>
        <v>2</v>
      </c>
      <c r="C1895" s="17">
        <f t="shared" si="350"/>
        <v>6</v>
      </c>
      <c r="D1895" s="17">
        <f t="shared" si="351"/>
        <v>17</v>
      </c>
      <c r="E1895" s="18">
        <v>2672</v>
      </c>
      <c r="F1895">
        <f t="shared" si="357"/>
        <v>1893</v>
      </c>
      <c r="L1895" s="20">
        <f t="shared" si="360"/>
        <v>2672</v>
      </c>
      <c r="N1895" s="2">
        <f t="shared" si="358"/>
        <v>554.52963446812407</v>
      </c>
      <c r="O1895" s="2">
        <f t="shared" si="355"/>
        <v>2117.4703655318758</v>
      </c>
      <c r="P1895" s="2">
        <f t="shared" si="356"/>
        <v>0</v>
      </c>
      <c r="R1895" s="12">
        <v>39180</v>
      </c>
      <c r="S1895" s="17">
        <f t="shared" si="352"/>
        <v>4</v>
      </c>
      <c r="T1895" s="17">
        <f t="shared" si="353"/>
        <v>7</v>
      </c>
      <c r="U1895" s="17">
        <f t="shared" si="354"/>
        <v>8</v>
      </c>
      <c r="V1895" s="18">
        <v>1778</v>
      </c>
      <c r="W1895">
        <f t="shared" si="359"/>
        <v>6867</v>
      </c>
    </row>
    <row r="1896" spans="1:23">
      <c r="A1896" s="12">
        <v>39224</v>
      </c>
      <c r="B1896" s="17">
        <f t="shared" si="349"/>
        <v>5</v>
      </c>
      <c r="C1896" s="17">
        <f t="shared" si="350"/>
        <v>2</v>
      </c>
      <c r="D1896" s="17">
        <f t="shared" si="351"/>
        <v>22</v>
      </c>
      <c r="E1896" s="18">
        <v>2672</v>
      </c>
      <c r="F1896">
        <f t="shared" si="357"/>
        <v>1894</v>
      </c>
      <c r="L1896" s="20">
        <f t="shared" si="360"/>
        <v>2672</v>
      </c>
      <c r="N1896" s="2">
        <f t="shared" si="358"/>
        <v>554.52963446812407</v>
      </c>
      <c r="O1896" s="2">
        <f t="shared" si="355"/>
        <v>2117.4703655318758</v>
      </c>
      <c r="P1896" s="2">
        <f t="shared" si="356"/>
        <v>0</v>
      </c>
      <c r="R1896" s="12">
        <v>39234</v>
      </c>
      <c r="S1896" s="17">
        <f t="shared" si="352"/>
        <v>6</v>
      </c>
      <c r="T1896" s="17">
        <f t="shared" si="353"/>
        <v>5</v>
      </c>
      <c r="U1896" s="17">
        <f t="shared" si="354"/>
        <v>1</v>
      </c>
      <c r="V1896" s="18">
        <v>1778.33</v>
      </c>
      <c r="W1896">
        <f t="shared" si="359"/>
        <v>6866</v>
      </c>
    </row>
    <row r="1897" spans="1:23">
      <c r="A1897" s="12">
        <v>39309</v>
      </c>
      <c r="B1897" s="17">
        <f t="shared" si="349"/>
        <v>8</v>
      </c>
      <c r="C1897" s="17">
        <f t="shared" si="350"/>
        <v>3</v>
      </c>
      <c r="D1897" s="17">
        <f t="shared" si="351"/>
        <v>15</v>
      </c>
      <c r="E1897" s="18">
        <v>2671.1967784734375</v>
      </c>
      <c r="F1897">
        <f t="shared" si="357"/>
        <v>1895</v>
      </c>
      <c r="L1897" s="20">
        <f t="shared" si="360"/>
        <v>2671.1967784734375</v>
      </c>
      <c r="N1897" s="2">
        <f t="shared" si="358"/>
        <v>554.52963446812407</v>
      </c>
      <c r="O1897" s="2">
        <f t="shared" si="355"/>
        <v>2116.6671440053133</v>
      </c>
      <c r="P1897" s="2">
        <f t="shared" si="356"/>
        <v>0</v>
      </c>
      <c r="R1897" s="12">
        <v>39285</v>
      </c>
      <c r="S1897" s="17">
        <f t="shared" si="352"/>
        <v>7</v>
      </c>
      <c r="T1897" s="17">
        <f t="shared" si="353"/>
        <v>7</v>
      </c>
      <c r="U1897" s="17">
        <f t="shared" si="354"/>
        <v>22</v>
      </c>
      <c r="V1897" s="18">
        <v>1778.391146426758</v>
      </c>
      <c r="W1897">
        <f t="shared" si="359"/>
        <v>6865</v>
      </c>
    </row>
    <row r="1898" spans="1:23">
      <c r="A1898" s="12">
        <v>39335</v>
      </c>
      <c r="B1898" s="17">
        <f t="shared" si="349"/>
        <v>9</v>
      </c>
      <c r="C1898" s="17">
        <f t="shared" si="350"/>
        <v>1</v>
      </c>
      <c r="D1898" s="17">
        <f t="shared" si="351"/>
        <v>10</v>
      </c>
      <c r="E1898" s="18">
        <v>2670.8542756882812</v>
      </c>
      <c r="F1898">
        <f t="shared" si="357"/>
        <v>1896</v>
      </c>
      <c r="L1898" s="20">
        <f t="shared" si="360"/>
        <v>2670.8542756882812</v>
      </c>
      <c r="N1898" s="2">
        <f t="shared" si="358"/>
        <v>554.52963446812407</v>
      </c>
      <c r="O1898" s="2">
        <f t="shared" si="355"/>
        <v>2116.324641220157</v>
      </c>
      <c r="P1898" s="2">
        <f t="shared" si="356"/>
        <v>0</v>
      </c>
      <c r="R1898" s="12">
        <v>39383</v>
      </c>
      <c r="S1898" s="17">
        <f t="shared" si="352"/>
        <v>10</v>
      </c>
      <c r="T1898" s="17">
        <f t="shared" si="353"/>
        <v>7</v>
      </c>
      <c r="U1898" s="17">
        <f t="shared" si="354"/>
        <v>28</v>
      </c>
      <c r="V1898" s="18">
        <v>1778.4821135078514</v>
      </c>
      <c r="W1898">
        <f t="shared" si="359"/>
        <v>6864</v>
      </c>
    </row>
    <row r="1899" spans="1:23">
      <c r="A1899" s="12">
        <v>39174</v>
      </c>
      <c r="B1899" s="17">
        <f t="shared" si="349"/>
        <v>4</v>
      </c>
      <c r="C1899" s="17">
        <f t="shared" si="350"/>
        <v>1</v>
      </c>
      <c r="D1899" s="17">
        <f t="shared" si="351"/>
        <v>2</v>
      </c>
      <c r="E1899" s="18">
        <v>2670.38</v>
      </c>
      <c r="F1899">
        <f t="shared" si="357"/>
        <v>1897</v>
      </c>
      <c r="L1899" s="20">
        <f t="shared" si="360"/>
        <v>2670.38</v>
      </c>
      <c r="N1899" s="2">
        <f t="shared" si="358"/>
        <v>554.52963446812407</v>
      </c>
      <c r="O1899" s="2">
        <f t="shared" si="355"/>
        <v>2115.8503655318759</v>
      </c>
      <c r="P1899" s="2">
        <f t="shared" si="356"/>
        <v>0</v>
      </c>
      <c r="R1899" s="12">
        <v>39120</v>
      </c>
      <c r="S1899" s="17">
        <f t="shared" si="352"/>
        <v>2</v>
      </c>
      <c r="T1899" s="17">
        <f t="shared" si="353"/>
        <v>3</v>
      </c>
      <c r="U1899" s="17">
        <f t="shared" si="354"/>
        <v>7</v>
      </c>
      <c r="V1899" s="18">
        <v>1778.59</v>
      </c>
      <c r="W1899">
        <f t="shared" si="359"/>
        <v>6863</v>
      </c>
    </row>
    <row r="1900" spans="1:23">
      <c r="A1900" s="12">
        <v>39350</v>
      </c>
      <c r="B1900" s="17">
        <f t="shared" si="349"/>
        <v>9</v>
      </c>
      <c r="C1900" s="17">
        <f t="shared" si="350"/>
        <v>2</v>
      </c>
      <c r="D1900" s="17">
        <f t="shared" si="351"/>
        <v>25</v>
      </c>
      <c r="E1900" s="18">
        <v>2670.1906064476561</v>
      </c>
      <c r="F1900">
        <f t="shared" si="357"/>
        <v>1898</v>
      </c>
      <c r="L1900" s="20">
        <f t="shared" si="360"/>
        <v>2670.1906064476561</v>
      </c>
      <c r="N1900" s="2">
        <f t="shared" si="358"/>
        <v>554.52963446812407</v>
      </c>
      <c r="O1900" s="2">
        <f t="shared" si="355"/>
        <v>2115.660971979532</v>
      </c>
      <c r="P1900" s="2">
        <f t="shared" si="356"/>
        <v>0</v>
      </c>
      <c r="R1900" s="12">
        <v>39343</v>
      </c>
      <c r="S1900" s="17">
        <f t="shared" si="352"/>
        <v>9</v>
      </c>
      <c r="T1900" s="17">
        <f t="shared" si="353"/>
        <v>2</v>
      </c>
      <c r="U1900" s="17">
        <f t="shared" si="354"/>
        <v>18</v>
      </c>
      <c r="V1900" s="18">
        <v>1778.7447396908597</v>
      </c>
      <c r="W1900">
        <f t="shared" si="359"/>
        <v>6862</v>
      </c>
    </row>
    <row r="1901" spans="1:23">
      <c r="A1901" s="12">
        <v>39111</v>
      </c>
      <c r="B1901" s="17">
        <f t="shared" si="349"/>
        <v>1</v>
      </c>
      <c r="C1901" s="17">
        <f t="shared" si="350"/>
        <v>1</v>
      </c>
      <c r="D1901" s="17">
        <f t="shared" si="351"/>
        <v>29</v>
      </c>
      <c r="E1901" s="18">
        <v>2670</v>
      </c>
      <c r="F1901">
        <f t="shared" si="357"/>
        <v>1899</v>
      </c>
      <c r="L1901" s="20">
        <f t="shared" si="360"/>
        <v>2670</v>
      </c>
      <c r="N1901" s="2">
        <f t="shared" si="358"/>
        <v>554.52963446812407</v>
      </c>
      <c r="O1901" s="2">
        <f t="shared" si="355"/>
        <v>2115.4703655318758</v>
      </c>
      <c r="P1901" s="2">
        <f t="shared" si="356"/>
        <v>0</v>
      </c>
      <c r="R1901" s="12">
        <v>39249</v>
      </c>
      <c r="S1901" s="17">
        <f t="shared" si="352"/>
        <v>6</v>
      </c>
      <c r="T1901" s="17">
        <f t="shared" si="353"/>
        <v>6</v>
      </c>
      <c r="U1901" s="17">
        <f t="shared" si="354"/>
        <v>16</v>
      </c>
      <c r="V1901" s="18">
        <v>1779.29</v>
      </c>
      <c r="W1901">
        <f t="shared" si="359"/>
        <v>6861</v>
      </c>
    </row>
    <row r="1902" spans="1:23">
      <c r="A1902" s="12">
        <v>39376</v>
      </c>
      <c r="B1902" s="17">
        <f t="shared" si="349"/>
        <v>10</v>
      </c>
      <c r="C1902" s="17">
        <f t="shared" si="350"/>
        <v>7</v>
      </c>
      <c r="D1902" s="17">
        <f t="shared" si="351"/>
        <v>21</v>
      </c>
      <c r="E1902" s="18">
        <v>2669.9076833261715</v>
      </c>
      <c r="F1902">
        <f t="shared" si="357"/>
        <v>1900</v>
      </c>
      <c r="L1902" s="20">
        <f t="shared" si="360"/>
        <v>2669.9076833261715</v>
      </c>
      <c r="N1902" s="2">
        <f t="shared" si="358"/>
        <v>554.52963446812407</v>
      </c>
      <c r="O1902" s="2">
        <f t="shared" si="355"/>
        <v>2115.3780488580474</v>
      </c>
      <c r="P1902" s="2">
        <f t="shared" si="356"/>
        <v>0</v>
      </c>
      <c r="R1902" s="12">
        <v>39391</v>
      </c>
      <c r="S1902" s="17">
        <f t="shared" si="352"/>
        <v>11</v>
      </c>
      <c r="T1902" s="17">
        <f t="shared" si="353"/>
        <v>1</v>
      </c>
      <c r="U1902" s="17">
        <f t="shared" si="354"/>
        <v>5</v>
      </c>
      <c r="V1902" s="18">
        <v>1779.3740658276172</v>
      </c>
      <c r="W1902">
        <f t="shared" si="359"/>
        <v>6860</v>
      </c>
    </row>
    <row r="1903" spans="1:23">
      <c r="A1903" s="12">
        <v>39295</v>
      </c>
      <c r="B1903" s="17">
        <f t="shared" si="349"/>
        <v>8</v>
      </c>
      <c r="C1903" s="17">
        <f t="shared" si="350"/>
        <v>3</v>
      </c>
      <c r="D1903" s="17">
        <f t="shared" si="351"/>
        <v>1</v>
      </c>
      <c r="E1903" s="18">
        <v>2668.2739265373048</v>
      </c>
      <c r="F1903">
        <f t="shared" si="357"/>
        <v>1901</v>
      </c>
      <c r="L1903" s="20">
        <f t="shared" si="360"/>
        <v>2668.2739265373048</v>
      </c>
      <c r="N1903" s="2">
        <f t="shared" si="358"/>
        <v>554.52963446812407</v>
      </c>
      <c r="O1903" s="2">
        <f t="shared" si="355"/>
        <v>2113.7442920691806</v>
      </c>
      <c r="P1903" s="2">
        <f t="shared" si="356"/>
        <v>0</v>
      </c>
      <c r="R1903" s="12">
        <v>39444</v>
      </c>
      <c r="S1903" s="17">
        <f t="shared" si="352"/>
        <v>12</v>
      </c>
      <c r="T1903" s="17">
        <f t="shared" si="353"/>
        <v>5</v>
      </c>
      <c r="U1903" s="17">
        <f t="shared" si="354"/>
        <v>28</v>
      </c>
      <c r="V1903" s="18">
        <v>1779.6621256553517</v>
      </c>
      <c r="W1903">
        <f t="shared" si="359"/>
        <v>6859</v>
      </c>
    </row>
    <row r="1904" spans="1:23">
      <c r="A1904" s="12">
        <v>39337</v>
      </c>
      <c r="B1904" s="17">
        <f t="shared" si="349"/>
        <v>9</v>
      </c>
      <c r="C1904" s="17">
        <f t="shared" si="350"/>
        <v>3</v>
      </c>
      <c r="D1904" s="17">
        <f t="shared" si="351"/>
        <v>12</v>
      </c>
      <c r="E1904" s="18">
        <v>2667.7380255734379</v>
      </c>
      <c r="F1904">
        <f t="shared" si="357"/>
        <v>1902</v>
      </c>
      <c r="L1904" s="20">
        <f t="shared" si="360"/>
        <v>2667.7380255734379</v>
      </c>
      <c r="N1904" s="2">
        <f t="shared" si="358"/>
        <v>554.52963446812407</v>
      </c>
      <c r="O1904" s="2">
        <f t="shared" si="355"/>
        <v>2113.2083911053137</v>
      </c>
      <c r="P1904" s="2">
        <f t="shared" si="356"/>
        <v>0</v>
      </c>
      <c r="R1904" s="12">
        <v>39098</v>
      </c>
      <c r="S1904" s="17">
        <f t="shared" si="352"/>
        <v>1</v>
      </c>
      <c r="T1904" s="17">
        <f t="shared" si="353"/>
        <v>2</v>
      </c>
      <c r="U1904" s="17">
        <f t="shared" si="354"/>
        <v>16</v>
      </c>
      <c r="V1904" s="18">
        <v>1779.8</v>
      </c>
      <c r="W1904">
        <f t="shared" si="359"/>
        <v>6858</v>
      </c>
    </row>
    <row r="1905" spans="1:23">
      <c r="A1905" s="12">
        <v>39223</v>
      </c>
      <c r="B1905" s="17">
        <f t="shared" si="349"/>
        <v>5</v>
      </c>
      <c r="C1905" s="17">
        <f t="shared" si="350"/>
        <v>1</v>
      </c>
      <c r="D1905" s="17">
        <f t="shared" si="351"/>
        <v>21</v>
      </c>
      <c r="E1905" s="18">
        <v>2667.33</v>
      </c>
      <c r="F1905">
        <f t="shared" si="357"/>
        <v>1903</v>
      </c>
      <c r="L1905" s="20">
        <f t="shared" si="360"/>
        <v>2667.33</v>
      </c>
      <c r="N1905" s="2">
        <f t="shared" si="358"/>
        <v>554.52963446812407</v>
      </c>
      <c r="O1905" s="2">
        <f t="shared" si="355"/>
        <v>2112.8003655318757</v>
      </c>
      <c r="P1905" s="2">
        <f t="shared" si="356"/>
        <v>0</v>
      </c>
      <c r="R1905" s="12">
        <v>39369</v>
      </c>
      <c r="S1905" s="17">
        <f t="shared" si="352"/>
        <v>10</v>
      </c>
      <c r="T1905" s="17">
        <f t="shared" si="353"/>
        <v>7</v>
      </c>
      <c r="U1905" s="17">
        <f t="shared" si="354"/>
        <v>14</v>
      </c>
      <c r="V1905" s="18">
        <v>1779.8827980729689</v>
      </c>
      <c r="W1905">
        <f t="shared" si="359"/>
        <v>6857</v>
      </c>
    </row>
    <row r="1906" spans="1:23">
      <c r="A1906" s="12">
        <v>39354</v>
      </c>
      <c r="B1906" s="17">
        <f t="shared" si="349"/>
        <v>9</v>
      </c>
      <c r="C1906" s="17">
        <f t="shared" si="350"/>
        <v>6</v>
      </c>
      <c r="D1906" s="17">
        <f t="shared" si="351"/>
        <v>29</v>
      </c>
      <c r="E1906" s="18">
        <v>2667.2821077738281</v>
      </c>
      <c r="F1906">
        <f t="shared" si="357"/>
        <v>1904</v>
      </c>
      <c r="L1906" s="20">
        <f t="shared" si="360"/>
        <v>2667.2821077738281</v>
      </c>
      <c r="N1906" s="2">
        <f t="shared" si="358"/>
        <v>554.52963446812407</v>
      </c>
      <c r="O1906" s="2">
        <f t="shared" si="355"/>
        <v>2112.7524733057039</v>
      </c>
      <c r="P1906" s="2">
        <f t="shared" si="356"/>
        <v>0</v>
      </c>
      <c r="R1906" s="12">
        <v>39440</v>
      </c>
      <c r="S1906" s="17">
        <f t="shared" si="352"/>
        <v>12</v>
      </c>
      <c r="T1906" s="17">
        <f t="shared" si="353"/>
        <v>1</v>
      </c>
      <c r="U1906" s="17">
        <f t="shared" si="354"/>
        <v>24</v>
      </c>
      <c r="V1906" s="18">
        <v>1779.9442243528126</v>
      </c>
      <c r="W1906">
        <f t="shared" si="359"/>
        <v>6856</v>
      </c>
    </row>
    <row r="1907" spans="1:23">
      <c r="A1907" s="12">
        <v>39267</v>
      </c>
      <c r="B1907" s="17">
        <f t="shared" si="349"/>
        <v>7</v>
      </c>
      <c r="C1907" s="17">
        <f t="shared" si="350"/>
        <v>3</v>
      </c>
      <c r="D1907" s="17">
        <f t="shared" si="351"/>
        <v>4</v>
      </c>
      <c r="E1907" s="18">
        <v>2666.8908954019535</v>
      </c>
      <c r="F1907">
        <f t="shared" si="357"/>
        <v>1905</v>
      </c>
      <c r="L1907" s="20">
        <f t="shared" si="360"/>
        <v>2666.8908954019535</v>
      </c>
      <c r="N1907" s="2">
        <f t="shared" si="358"/>
        <v>554.52963446812407</v>
      </c>
      <c r="O1907" s="2">
        <f t="shared" si="355"/>
        <v>2112.3612609338293</v>
      </c>
      <c r="P1907" s="2">
        <f t="shared" si="356"/>
        <v>0</v>
      </c>
      <c r="R1907" s="12">
        <v>39196</v>
      </c>
      <c r="S1907" s="17">
        <f t="shared" si="352"/>
        <v>4</v>
      </c>
      <c r="T1907" s="17">
        <f t="shared" si="353"/>
        <v>2</v>
      </c>
      <c r="U1907" s="17">
        <f t="shared" si="354"/>
        <v>24</v>
      </c>
      <c r="V1907" s="18">
        <v>1780.01</v>
      </c>
      <c r="W1907">
        <f t="shared" si="359"/>
        <v>6855</v>
      </c>
    </row>
    <row r="1908" spans="1:23">
      <c r="A1908" s="12">
        <v>39300</v>
      </c>
      <c r="B1908" s="17">
        <f t="shared" si="349"/>
        <v>8</v>
      </c>
      <c r="C1908" s="17">
        <f t="shared" si="350"/>
        <v>1</v>
      </c>
      <c r="D1908" s="17">
        <f t="shared" si="351"/>
        <v>6</v>
      </c>
      <c r="E1908" s="18">
        <v>2666.5622546798827</v>
      </c>
      <c r="F1908">
        <f t="shared" si="357"/>
        <v>1906</v>
      </c>
      <c r="L1908" s="20">
        <f t="shared" si="360"/>
        <v>2666.5622546798827</v>
      </c>
      <c r="N1908" s="2">
        <f t="shared" si="358"/>
        <v>554.52963446812407</v>
      </c>
      <c r="O1908" s="2">
        <f t="shared" si="355"/>
        <v>2112.0326202117585</v>
      </c>
      <c r="P1908" s="2">
        <f t="shared" si="356"/>
        <v>0</v>
      </c>
      <c r="R1908" s="12">
        <v>39377</v>
      </c>
      <c r="S1908" s="17">
        <f t="shared" si="352"/>
        <v>10</v>
      </c>
      <c r="T1908" s="17">
        <f t="shared" si="353"/>
        <v>1</v>
      </c>
      <c r="U1908" s="17">
        <f t="shared" si="354"/>
        <v>22</v>
      </c>
      <c r="V1908" s="18">
        <v>1780.3299974010156</v>
      </c>
      <c r="W1908">
        <f t="shared" si="359"/>
        <v>6854</v>
      </c>
    </row>
    <row r="1909" spans="1:23">
      <c r="A1909" s="12">
        <v>39429</v>
      </c>
      <c r="B1909" s="17">
        <f t="shared" si="349"/>
        <v>12</v>
      </c>
      <c r="C1909" s="17">
        <f t="shared" si="350"/>
        <v>4</v>
      </c>
      <c r="D1909" s="17">
        <f t="shared" si="351"/>
        <v>13</v>
      </c>
      <c r="E1909" s="18">
        <v>2665.5249206101562</v>
      </c>
      <c r="F1909">
        <f t="shared" si="357"/>
        <v>1907</v>
      </c>
      <c r="L1909" s="20">
        <f t="shared" si="360"/>
        <v>2665.5249206101562</v>
      </c>
      <c r="N1909" s="2">
        <f t="shared" si="358"/>
        <v>554.52963446812407</v>
      </c>
      <c r="O1909" s="2">
        <f t="shared" si="355"/>
        <v>2110.995286142032</v>
      </c>
      <c r="P1909" s="2">
        <f t="shared" si="356"/>
        <v>0</v>
      </c>
      <c r="R1909" s="12">
        <v>39346</v>
      </c>
      <c r="S1909" s="17">
        <f t="shared" si="352"/>
        <v>9</v>
      </c>
      <c r="T1909" s="17">
        <f t="shared" si="353"/>
        <v>5</v>
      </c>
      <c r="U1909" s="17">
        <f t="shared" si="354"/>
        <v>21</v>
      </c>
      <c r="V1909" s="18">
        <v>1780.3697748627346</v>
      </c>
      <c r="W1909">
        <f t="shared" si="359"/>
        <v>6853</v>
      </c>
    </row>
    <row r="1910" spans="1:23">
      <c r="A1910" s="12">
        <v>39326</v>
      </c>
      <c r="B1910" s="17">
        <f t="shared" si="349"/>
        <v>9</v>
      </c>
      <c r="C1910" s="17">
        <f t="shared" si="350"/>
        <v>6</v>
      </c>
      <c r="D1910" s="17">
        <f t="shared" si="351"/>
        <v>1</v>
      </c>
      <c r="E1910" s="18">
        <v>2665.0801037855467</v>
      </c>
      <c r="F1910">
        <f t="shared" si="357"/>
        <v>1908</v>
      </c>
      <c r="L1910" s="20">
        <f t="shared" si="360"/>
        <v>2665.0801037855467</v>
      </c>
      <c r="N1910" s="2">
        <f t="shared" si="358"/>
        <v>554.52963446812407</v>
      </c>
      <c r="O1910" s="2">
        <f t="shared" si="355"/>
        <v>2110.5504693174225</v>
      </c>
      <c r="P1910" s="2">
        <f t="shared" si="356"/>
        <v>0</v>
      </c>
      <c r="R1910" s="12">
        <v>39105</v>
      </c>
      <c r="S1910" s="17">
        <f t="shared" si="352"/>
        <v>1</v>
      </c>
      <c r="T1910" s="17">
        <f t="shared" si="353"/>
        <v>2</v>
      </c>
      <c r="U1910" s="17">
        <f t="shared" si="354"/>
        <v>23</v>
      </c>
      <c r="V1910" s="18">
        <v>1780.92</v>
      </c>
      <c r="W1910">
        <f t="shared" si="359"/>
        <v>6852</v>
      </c>
    </row>
    <row r="1911" spans="1:23">
      <c r="A1911" s="12">
        <v>39212</v>
      </c>
      <c r="B1911" s="17">
        <f t="shared" si="349"/>
        <v>5</v>
      </c>
      <c r="C1911" s="17">
        <f t="shared" si="350"/>
        <v>4</v>
      </c>
      <c r="D1911" s="17">
        <f t="shared" si="351"/>
        <v>10</v>
      </c>
      <c r="E1911" s="18">
        <v>2665</v>
      </c>
      <c r="F1911">
        <f t="shared" si="357"/>
        <v>1909</v>
      </c>
      <c r="L1911" s="20">
        <f t="shared" si="360"/>
        <v>2665</v>
      </c>
      <c r="N1911" s="2">
        <f t="shared" si="358"/>
        <v>554.52963446812407</v>
      </c>
      <c r="O1911" s="2">
        <f t="shared" si="355"/>
        <v>2110.4703655318758</v>
      </c>
      <c r="P1911" s="2">
        <f t="shared" si="356"/>
        <v>0</v>
      </c>
      <c r="R1911" s="12">
        <v>39167</v>
      </c>
      <c r="S1911" s="17">
        <f t="shared" si="352"/>
        <v>3</v>
      </c>
      <c r="T1911" s="17">
        <f t="shared" si="353"/>
        <v>1</v>
      </c>
      <c r="U1911" s="17">
        <f t="shared" si="354"/>
        <v>26</v>
      </c>
      <c r="V1911" s="18">
        <v>1781</v>
      </c>
      <c r="W1911">
        <f t="shared" si="359"/>
        <v>6851</v>
      </c>
    </row>
    <row r="1912" spans="1:23">
      <c r="A1912" s="12">
        <v>39195</v>
      </c>
      <c r="B1912" s="17">
        <f t="shared" si="349"/>
        <v>4</v>
      </c>
      <c r="C1912" s="17">
        <f t="shared" si="350"/>
        <v>1</v>
      </c>
      <c r="D1912" s="17">
        <f t="shared" si="351"/>
        <v>23</v>
      </c>
      <c r="E1912" s="18">
        <v>2664</v>
      </c>
      <c r="F1912">
        <f t="shared" si="357"/>
        <v>1910</v>
      </c>
      <c r="L1912" s="20">
        <f t="shared" si="360"/>
        <v>2664</v>
      </c>
      <c r="N1912" s="2">
        <f t="shared" si="358"/>
        <v>554.52963446812407</v>
      </c>
      <c r="O1912" s="2">
        <f t="shared" si="355"/>
        <v>2109.4703655318758</v>
      </c>
      <c r="P1912" s="2">
        <f t="shared" si="356"/>
        <v>0</v>
      </c>
      <c r="R1912" s="12">
        <v>39179</v>
      </c>
      <c r="S1912" s="17">
        <f t="shared" si="352"/>
        <v>4</v>
      </c>
      <c r="T1912" s="17">
        <f t="shared" si="353"/>
        <v>6</v>
      </c>
      <c r="U1912" s="17">
        <f t="shared" si="354"/>
        <v>7</v>
      </c>
      <c r="V1912" s="18">
        <v>1781</v>
      </c>
      <c r="W1912">
        <f t="shared" si="359"/>
        <v>6850</v>
      </c>
    </row>
    <row r="1913" spans="1:23">
      <c r="A1913" s="12">
        <v>39287</v>
      </c>
      <c r="B1913" s="17">
        <f t="shared" si="349"/>
        <v>7</v>
      </c>
      <c r="C1913" s="17">
        <f t="shared" si="350"/>
        <v>2</v>
      </c>
      <c r="D1913" s="17">
        <f t="shared" si="351"/>
        <v>24</v>
      </c>
      <c r="E1913" s="18">
        <v>2663.7183574558589</v>
      </c>
      <c r="F1913">
        <f t="shared" si="357"/>
        <v>1911</v>
      </c>
      <c r="L1913" s="20">
        <f t="shared" si="360"/>
        <v>2663.7183574558589</v>
      </c>
      <c r="N1913" s="2">
        <f t="shared" si="358"/>
        <v>554.52963446812407</v>
      </c>
      <c r="O1913" s="2">
        <f t="shared" si="355"/>
        <v>2109.1887229877348</v>
      </c>
      <c r="P1913" s="2">
        <f t="shared" si="356"/>
        <v>0</v>
      </c>
      <c r="R1913" s="12">
        <v>39334</v>
      </c>
      <c r="S1913" s="17">
        <f t="shared" si="352"/>
        <v>9</v>
      </c>
      <c r="T1913" s="17">
        <f t="shared" si="353"/>
        <v>7</v>
      </c>
      <c r="U1913" s="17">
        <f t="shared" si="354"/>
        <v>9</v>
      </c>
      <c r="V1913" s="18">
        <v>1781.0407986451953</v>
      </c>
      <c r="W1913">
        <f t="shared" si="359"/>
        <v>6849</v>
      </c>
    </row>
    <row r="1914" spans="1:23">
      <c r="A1914" s="12">
        <v>39286</v>
      </c>
      <c r="B1914" s="17">
        <f t="shared" si="349"/>
        <v>7</v>
      </c>
      <c r="C1914" s="17">
        <f t="shared" si="350"/>
        <v>1</v>
      </c>
      <c r="D1914" s="17">
        <f t="shared" si="351"/>
        <v>23</v>
      </c>
      <c r="E1914" s="18">
        <v>2663.308840843164</v>
      </c>
      <c r="F1914">
        <f t="shared" si="357"/>
        <v>1912</v>
      </c>
      <c r="L1914" s="20">
        <f t="shared" si="360"/>
        <v>2663.308840843164</v>
      </c>
      <c r="N1914" s="2">
        <f t="shared" si="358"/>
        <v>554.52963446812407</v>
      </c>
      <c r="O1914" s="2">
        <f t="shared" si="355"/>
        <v>2108.7792063750398</v>
      </c>
      <c r="P1914" s="2">
        <f t="shared" si="356"/>
        <v>0</v>
      </c>
      <c r="R1914" s="12">
        <v>39094</v>
      </c>
      <c r="S1914" s="17">
        <f t="shared" si="352"/>
        <v>1</v>
      </c>
      <c r="T1914" s="17">
        <f t="shared" si="353"/>
        <v>5</v>
      </c>
      <c r="U1914" s="17">
        <f t="shared" si="354"/>
        <v>12</v>
      </c>
      <c r="V1914" s="18">
        <v>1781.14</v>
      </c>
      <c r="W1914">
        <f t="shared" si="359"/>
        <v>6848</v>
      </c>
    </row>
    <row r="1915" spans="1:23">
      <c r="A1915" s="12">
        <v>39279</v>
      </c>
      <c r="B1915" s="17">
        <f t="shared" si="349"/>
        <v>7</v>
      </c>
      <c r="C1915" s="17">
        <f t="shared" si="350"/>
        <v>1</v>
      </c>
      <c r="D1915" s="17">
        <f t="shared" si="351"/>
        <v>16</v>
      </c>
      <c r="E1915" s="18">
        <v>2663.2082479335936</v>
      </c>
      <c r="F1915">
        <f t="shared" si="357"/>
        <v>1913</v>
      </c>
      <c r="L1915" s="20">
        <f t="shared" si="360"/>
        <v>2663.2082479335936</v>
      </c>
      <c r="N1915" s="2">
        <f t="shared" si="358"/>
        <v>554.52963446812407</v>
      </c>
      <c r="O1915" s="2">
        <f t="shared" si="355"/>
        <v>2108.6786134654694</v>
      </c>
      <c r="P1915" s="2">
        <f t="shared" si="356"/>
        <v>0</v>
      </c>
      <c r="R1915" s="12">
        <v>39257</v>
      </c>
      <c r="S1915" s="17">
        <f t="shared" si="352"/>
        <v>6</v>
      </c>
      <c r="T1915" s="17">
        <f t="shared" si="353"/>
        <v>7</v>
      </c>
      <c r="U1915" s="17">
        <f t="shared" si="354"/>
        <v>24</v>
      </c>
      <c r="V1915" s="18">
        <v>1781.24</v>
      </c>
      <c r="W1915">
        <f t="shared" si="359"/>
        <v>6847</v>
      </c>
    </row>
    <row r="1916" spans="1:23">
      <c r="A1916" s="12">
        <v>39196</v>
      </c>
      <c r="B1916" s="17">
        <f t="shared" si="349"/>
        <v>4</v>
      </c>
      <c r="C1916" s="17">
        <f t="shared" si="350"/>
        <v>2</v>
      </c>
      <c r="D1916" s="17">
        <f t="shared" si="351"/>
        <v>24</v>
      </c>
      <c r="E1916" s="18">
        <v>2663.15</v>
      </c>
      <c r="F1916">
        <f t="shared" si="357"/>
        <v>1914</v>
      </c>
      <c r="L1916" s="20">
        <f t="shared" si="360"/>
        <v>2663.15</v>
      </c>
      <c r="N1916" s="2">
        <f t="shared" si="358"/>
        <v>554.52963446812407</v>
      </c>
      <c r="O1916" s="2">
        <f t="shared" si="355"/>
        <v>2108.6203655318759</v>
      </c>
      <c r="P1916" s="2">
        <f t="shared" si="356"/>
        <v>0</v>
      </c>
      <c r="R1916" s="12">
        <v>39292</v>
      </c>
      <c r="S1916" s="17">
        <f t="shared" si="352"/>
        <v>7</v>
      </c>
      <c r="T1916" s="17">
        <f t="shared" si="353"/>
        <v>7</v>
      </c>
      <c r="U1916" s="17">
        <f t="shared" si="354"/>
        <v>29</v>
      </c>
      <c r="V1916" s="18">
        <v>1781.2856093936718</v>
      </c>
      <c r="W1916">
        <f t="shared" si="359"/>
        <v>6846</v>
      </c>
    </row>
    <row r="1917" spans="1:23">
      <c r="A1917" s="12">
        <v>39222</v>
      </c>
      <c r="B1917" s="17">
        <f t="shared" si="349"/>
        <v>5</v>
      </c>
      <c r="C1917" s="17">
        <f t="shared" si="350"/>
        <v>7</v>
      </c>
      <c r="D1917" s="17">
        <f t="shared" si="351"/>
        <v>20</v>
      </c>
      <c r="E1917" s="18">
        <v>2663</v>
      </c>
      <c r="F1917">
        <f t="shared" si="357"/>
        <v>1915</v>
      </c>
      <c r="L1917" s="20">
        <f t="shared" si="360"/>
        <v>2663</v>
      </c>
      <c r="N1917" s="2">
        <f t="shared" si="358"/>
        <v>554.52963446812407</v>
      </c>
      <c r="O1917" s="2">
        <f t="shared" si="355"/>
        <v>2108.4703655318758</v>
      </c>
      <c r="P1917" s="2">
        <f t="shared" si="356"/>
        <v>0</v>
      </c>
      <c r="R1917" s="12">
        <v>39333</v>
      </c>
      <c r="S1917" s="17">
        <f t="shared" si="352"/>
        <v>9</v>
      </c>
      <c r="T1917" s="17">
        <f t="shared" si="353"/>
        <v>6</v>
      </c>
      <c r="U1917" s="17">
        <f t="shared" si="354"/>
        <v>8</v>
      </c>
      <c r="V1917" s="18">
        <v>1781.3390943852344</v>
      </c>
      <c r="W1917">
        <f t="shared" si="359"/>
        <v>6845</v>
      </c>
    </row>
    <row r="1918" spans="1:23">
      <c r="A1918" s="12">
        <v>39196</v>
      </c>
      <c r="B1918" s="17">
        <f t="shared" si="349"/>
        <v>4</v>
      </c>
      <c r="C1918" s="17">
        <f t="shared" si="350"/>
        <v>2</v>
      </c>
      <c r="D1918" s="17">
        <f t="shared" si="351"/>
        <v>24</v>
      </c>
      <c r="E1918" s="18">
        <v>2662</v>
      </c>
      <c r="F1918">
        <f t="shared" si="357"/>
        <v>1916</v>
      </c>
      <c r="L1918" s="20">
        <f t="shared" si="360"/>
        <v>2662</v>
      </c>
      <c r="N1918" s="2">
        <f t="shared" si="358"/>
        <v>554.52963446812407</v>
      </c>
      <c r="O1918" s="2">
        <f t="shared" si="355"/>
        <v>2107.4703655318758</v>
      </c>
      <c r="P1918" s="2">
        <f t="shared" si="356"/>
        <v>0</v>
      </c>
      <c r="R1918" s="12">
        <v>39319</v>
      </c>
      <c r="S1918" s="17">
        <f t="shared" si="352"/>
        <v>8</v>
      </c>
      <c r="T1918" s="17">
        <f t="shared" si="353"/>
        <v>6</v>
      </c>
      <c r="U1918" s="17">
        <f t="shared" si="354"/>
        <v>25</v>
      </c>
      <c r="V1918" s="18">
        <v>1781.7263026125781</v>
      </c>
      <c r="W1918">
        <f t="shared" si="359"/>
        <v>6844</v>
      </c>
    </row>
    <row r="1919" spans="1:23">
      <c r="A1919" s="12">
        <v>39369</v>
      </c>
      <c r="B1919" s="17">
        <f t="shared" si="349"/>
        <v>10</v>
      </c>
      <c r="C1919" s="17">
        <f t="shared" si="350"/>
        <v>7</v>
      </c>
      <c r="D1919" s="17">
        <f t="shared" si="351"/>
        <v>14</v>
      </c>
      <c r="E1919" s="18">
        <v>2661.6012221322262</v>
      </c>
      <c r="F1919">
        <f t="shared" si="357"/>
        <v>1917</v>
      </c>
      <c r="L1919" s="20">
        <f t="shared" si="360"/>
        <v>2661.6012221322262</v>
      </c>
      <c r="N1919" s="2">
        <f t="shared" si="358"/>
        <v>554.52963446812407</v>
      </c>
      <c r="O1919" s="2">
        <f t="shared" si="355"/>
        <v>2107.071587664102</v>
      </c>
      <c r="P1919" s="2">
        <f t="shared" si="356"/>
        <v>0</v>
      </c>
      <c r="R1919" s="12">
        <v>39268</v>
      </c>
      <c r="S1919" s="17">
        <f t="shared" si="352"/>
        <v>7</v>
      </c>
      <c r="T1919" s="17">
        <f t="shared" si="353"/>
        <v>4</v>
      </c>
      <c r="U1919" s="17">
        <f t="shared" si="354"/>
        <v>5</v>
      </c>
      <c r="V1919" s="18">
        <v>1781.7854448275393</v>
      </c>
      <c r="W1919">
        <f t="shared" si="359"/>
        <v>6843</v>
      </c>
    </row>
    <row r="1920" spans="1:23">
      <c r="A1920" s="12">
        <v>39412</v>
      </c>
      <c r="B1920" s="17">
        <f t="shared" si="349"/>
        <v>11</v>
      </c>
      <c r="C1920" s="17">
        <f t="shared" si="350"/>
        <v>1</v>
      </c>
      <c r="D1920" s="17">
        <f t="shared" si="351"/>
        <v>26</v>
      </c>
      <c r="E1920" s="18">
        <v>2661.5626027824219</v>
      </c>
      <c r="F1920">
        <f t="shared" si="357"/>
        <v>1918</v>
      </c>
      <c r="L1920" s="20">
        <f t="shared" si="360"/>
        <v>2661.5626027824219</v>
      </c>
      <c r="N1920" s="2">
        <f t="shared" si="358"/>
        <v>554.52963446812407</v>
      </c>
      <c r="O1920" s="2">
        <f t="shared" si="355"/>
        <v>2107.0329683142977</v>
      </c>
      <c r="P1920" s="2">
        <f t="shared" si="356"/>
        <v>0</v>
      </c>
      <c r="R1920" s="12">
        <v>39327</v>
      </c>
      <c r="S1920" s="17">
        <f t="shared" si="352"/>
        <v>9</v>
      </c>
      <c r="T1920" s="17">
        <f t="shared" si="353"/>
        <v>7</v>
      </c>
      <c r="U1920" s="17">
        <f t="shared" si="354"/>
        <v>2</v>
      </c>
      <c r="V1920" s="18">
        <v>1781.7889661397653</v>
      </c>
      <c r="W1920">
        <f t="shared" si="359"/>
        <v>6842</v>
      </c>
    </row>
    <row r="1921" spans="1:23">
      <c r="A1921" s="12">
        <v>39326</v>
      </c>
      <c r="B1921" s="17">
        <f t="shared" si="349"/>
        <v>9</v>
      </c>
      <c r="C1921" s="17">
        <f t="shared" si="350"/>
        <v>6</v>
      </c>
      <c r="D1921" s="17">
        <f t="shared" si="351"/>
        <v>1</v>
      </c>
      <c r="E1921" s="18">
        <v>2660.5100069462887</v>
      </c>
      <c r="F1921">
        <f t="shared" si="357"/>
        <v>1919</v>
      </c>
      <c r="L1921" s="20">
        <f t="shared" si="360"/>
        <v>2660.5100069462887</v>
      </c>
      <c r="N1921" s="2">
        <f t="shared" si="358"/>
        <v>554.52963446812407</v>
      </c>
      <c r="O1921" s="2">
        <f t="shared" si="355"/>
        <v>2105.9803724781646</v>
      </c>
      <c r="P1921" s="2">
        <f t="shared" si="356"/>
        <v>0</v>
      </c>
      <c r="R1921" s="12">
        <v>39213</v>
      </c>
      <c r="S1921" s="17">
        <f t="shared" si="352"/>
        <v>5</v>
      </c>
      <c r="T1921" s="17">
        <f t="shared" si="353"/>
        <v>5</v>
      </c>
      <c r="U1921" s="17">
        <f t="shared" si="354"/>
        <v>11</v>
      </c>
      <c r="V1921" s="18">
        <v>1781.84</v>
      </c>
      <c r="W1921">
        <f t="shared" si="359"/>
        <v>6841</v>
      </c>
    </row>
    <row r="1922" spans="1:23">
      <c r="A1922" s="12">
        <v>39326</v>
      </c>
      <c r="B1922" s="17">
        <f t="shared" ref="B1922:B1985" si="361">MONTH(A1922)</f>
        <v>9</v>
      </c>
      <c r="C1922" s="17">
        <f t="shared" ref="C1922:C1985" si="362">WEEKDAY(A1922,2)</f>
        <v>6</v>
      </c>
      <c r="D1922" s="17">
        <f t="shared" ref="D1922:D1985" si="363">DAY(A1922)</f>
        <v>1</v>
      </c>
      <c r="E1922" s="18">
        <v>2660.2387146433593</v>
      </c>
      <c r="F1922">
        <f t="shared" si="357"/>
        <v>1920</v>
      </c>
      <c r="L1922" s="20">
        <f t="shared" si="360"/>
        <v>2660.2387146433593</v>
      </c>
      <c r="N1922" s="2">
        <f t="shared" si="358"/>
        <v>554.52963446812407</v>
      </c>
      <c r="O1922" s="2">
        <f t="shared" si="355"/>
        <v>2105.7090801752352</v>
      </c>
      <c r="P1922" s="2">
        <f t="shared" si="356"/>
        <v>0</v>
      </c>
      <c r="R1922" s="12">
        <v>39227</v>
      </c>
      <c r="S1922" s="17">
        <f t="shared" ref="S1922:S1985" si="364">MONTH(R1922)</f>
        <v>5</v>
      </c>
      <c r="T1922" s="17">
        <f t="shared" ref="T1922:T1985" si="365">WEEKDAY(R1922,2)</f>
        <v>5</v>
      </c>
      <c r="U1922" s="17">
        <f t="shared" ref="U1922:U1985" si="366">DAY(R1922)</f>
        <v>25</v>
      </c>
      <c r="V1922" s="18">
        <v>1781.97</v>
      </c>
      <c r="W1922">
        <f t="shared" si="359"/>
        <v>6840</v>
      </c>
    </row>
    <row r="1923" spans="1:23">
      <c r="A1923" s="12">
        <v>39329</v>
      </c>
      <c r="B1923" s="17">
        <f t="shared" si="361"/>
        <v>9</v>
      </c>
      <c r="C1923" s="17">
        <f t="shared" si="362"/>
        <v>2</v>
      </c>
      <c r="D1923" s="17">
        <f t="shared" si="363"/>
        <v>4</v>
      </c>
      <c r="E1923" s="18">
        <v>2660.1124491035157</v>
      </c>
      <c r="F1923">
        <f t="shared" si="357"/>
        <v>1921</v>
      </c>
      <c r="L1923" s="20">
        <f t="shared" si="360"/>
        <v>2660.1124491035157</v>
      </c>
      <c r="N1923" s="2">
        <f t="shared" si="358"/>
        <v>554.52963446812407</v>
      </c>
      <c r="O1923" s="2">
        <f t="shared" ref="O1923:O1986" si="367">IF(E1923-N1923&lt;0,0,E1923-N1923)</f>
        <v>2105.5828146353915</v>
      </c>
      <c r="P1923" s="2">
        <f t="shared" ref="P1923:P1986" si="368">E1923-N1923-O1923</f>
        <v>0</v>
      </c>
      <c r="R1923" s="12">
        <v>39158</v>
      </c>
      <c r="S1923" s="17">
        <f t="shared" si="364"/>
        <v>3</v>
      </c>
      <c r="T1923" s="17">
        <f t="shared" si="365"/>
        <v>6</v>
      </c>
      <c r="U1923" s="17">
        <f t="shared" si="366"/>
        <v>17</v>
      </c>
      <c r="V1923" s="18">
        <v>1782</v>
      </c>
      <c r="W1923">
        <f t="shared" si="359"/>
        <v>6839</v>
      </c>
    </row>
    <row r="1924" spans="1:23">
      <c r="A1924" s="12">
        <v>39204</v>
      </c>
      <c r="B1924" s="17">
        <f t="shared" si="361"/>
        <v>5</v>
      </c>
      <c r="C1924" s="17">
        <f t="shared" si="362"/>
        <v>3</v>
      </c>
      <c r="D1924" s="17">
        <f t="shared" si="363"/>
        <v>2</v>
      </c>
      <c r="E1924" s="18">
        <v>2660</v>
      </c>
      <c r="F1924">
        <f t="shared" ref="F1924:F1987" si="369">1+F1923</f>
        <v>1922</v>
      </c>
      <c r="L1924" s="20">
        <f t="shared" si="360"/>
        <v>2660</v>
      </c>
      <c r="N1924" s="2">
        <f t="shared" ref="N1924:N1987" si="370">N1923</f>
        <v>554.52963446812407</v>
      </c>
      <c r="O1924" s="2">
        <f t="shared" si="367"/>
        <v>2105.4703655318758</v>
      </c>
      <c r="P1924" s="2">
        <f t="shared" si="368"/>
        <v>0</v>
      </c>
      <c r="R1924" s="12">
        <v>39169</v>
      </c>
      <c r="S1924" s="17">
        <f t="shared" si="364"/>
        <v>3</v>
      </c>
      <c r="T1924" s="17">
        <f t="shared" si="365"/>
        <v>3</v>
      </c>
      <c r="U1924" s="17">
        <f t="shared" si="366"/>
        <v>28</v>
      </c>
      <c r="V1924" s="18">
        <v>1782</v>
      </c>
      <c r="W1924">
        <f t="shared" ref="W1924:W1987" si="371">W1923-1</f>
        <v>6838</v>
      </c>
    </row>
    <row r="1925" spans="1:23">
      <c r="A1925" s="12">
        <v>39274</v>
      </c>
      <c r="B1925" s="17">
        <f t="shared" si="361"/>
        <v>7</v>
      </c>
      <c r="C1925" s="17">
        <f t="shared" si="362"/>
        <v>3</v>
      </c>
      <c r="D1925" s="17">
        <f t="shared" si="363"/>
        <v>11</v>
      </c>
      <c r="E1925" s="18">
        <v>2659.9443153775392</v>
      </c>
      <c r="F1925">
        <f t="shared" si="369"/>
        <v>1923</v>
      </c>
      <c r="L1925" s="20">
        <f t="shared" si="360"/>
        <v>2659.9443153775392</v>
      </c>
      <c r="N1925" s="2">
        <f t="shared" si="370"/>
        <v>554.52963446812407</v>
      </c>
      <c r="O1925" s="2">
        <f t="shared" si="367"/>
        <v>2105.414680909415</v>
      </c>
      <c r="P1925" s="2">
        <f t="shared" si="368"/>
        <v>0</v>
      </c>
      <c r="R1925" s="12">
        <v>39129</v>
      </c>
      <c r="S1925" s="17">
        <f t="shared" si="364"/>
        <v>2</v>
      </c>
      <c r="T1925" s="17">
        <f t="shared" si="365"/>
        <v>5</v>
      </c>
      <c r="U1925" s="17">
        <f t="shared" si="366"/>
        <v>16</v>
      </c>
      <c r="V1925" s="18">
        <v>1782.37</v>
      </c>
      <c r="W1925">
        <f t="shared" si="371"/>
        <v>6837</v>
      </c>
    </row>
    <row r="1926" spans="1:23">
      <c r="A1926" s="12">
        <v>39370</v>
      </c>
      <c r="B1926" s="17">
        <f t="shared" si="361"/>
        <v>10</v>
      </c>
      <c r="C1926" s="17">
        <f t="shared" si="362"/>
        <v>1</v>
      </c>
      <c r="D1926" s="17">
        <f t="shared" si="363"/>
        <v>15</v>
      </c>
      <c r="E1926" s="18">
        <v>2659.9250944798828</v>
      </c>
      <c r="F1926">
        <f t="shared" si="369"/>
        <v>1924</v>
      </c>
      <c r="L1926" s="20">
        <f t="shared" si="360"/>
        <v>2659.9250944798828</v>
      </c>
      <c r="N1926" s="2">
        <f t="shared" si="370"/>
        <v>554.52963446812407</v>
      </c>
      <c r="O1926" s="2">
        <f t="shared" si="367"/>
        <v>2105.3954600117586</v>
      </c>
      <c r="P1926" s="2">
        <f t="shared" si="368"/>
        <v>0</v>
      </c>
      <c r="R1926" s="12">
        <v>39410</v>
      </c>
      <c r="S1926" s="17">
        <f t="shared" si="364"/>
        <v>11</v>
      </c>
      <c r="T1926" s="17">
        <f t="shared" si="365"/>
        <v>6</v>
      </c>
      <c r="U1926" s="17">
        <f t="shared" si="366"/>
        <v>24</v>
      </c>
      <c r="V1926" s="18">
        <v>1782.5162722927344</v>
      </c>
      <c r="W1926">
        <f t="shared" si="371"/>
        <v>6836</v>
      </c>
    </row>
    <row r="1927" spans="1:23">
      <c r="A1927" s="12">
        <v>39118</v>
      </c>
      <c r="B1927" s="17">
        <f t="shared" si="361"/>
        <v>2</v>
      </c>
      <c r="C1927" s="17">
        <f t="shared" si="362"/>
        <v>1</v>
      </c>
      <c r="D1927" s="17">
        <f t="shared" si="363"/>
        <v>5</v>
      </c>
      <c r="E1927" s="18">
        <v>2659.58</v>
      </c>
      <c r="F1927">
        <f t="shared" si="369"/>
        <v>1925</v>
      </c>
      <c r="L1927" s="20">
        <f t="shared" si="360"/>
        <v>2659.58</v>
      </c>
      <c r="N1927" s="2">
        <f t="shared" si="370"/>
        <v>554.52963446812407</v>
      </c>
      <c r="O1927" s="2">
        <f t="shared" si="367"/>
        <v>2105.0503655318757</v>
      </c>
      <c r="P1927" s="2">
        <f t="shared" si="368"/>
        <v>0</v>
      </c>
      <c r="R1927" s="12">
        <v>39298</v>
      </c>
      <c r="S1927" s="17">
        <f t="shared" si="364"/>
        <v>8</v>
      </c>
      <c r="T1927" s="17">
        <f t="shared" si="365"/>
        <v>6</v>
      </c>
      <c r="U1927" s="17">
        <f t="shared" si="366"/>
        <v>4</v>
      </c>
      <c r="V1927" s="18">
        <v>1782.7461099019138</v>
      </c>
      <c r="W1927">
        <f t="shared" si="371"/>
        <v>6835</v>
      </c>
    </row>
    <row r="1928" spans="1:23">
      <c r="A1928" s="12">
        <v>39426</v>
      </c>
      <c r="B1928" s="17">
        <f t="shared" si="361"/>
        <v>12</v>
      </c>
      <c r="C1928" s="17">
        <f t="shared" si="362"/>
        <v>1</v>
      </c>
      <c r="D1928" s="17">
        <f t="shared" si="363"/>
        <v>10</v>
      </c>
      <c r="E1928" s="18">
        <v>2658.8647904556638</v>
      </c>
      <c r="F1928">
        <f t="shared" si="369"/>
        <v>1926</v>
      </c>
      <c r="L1928" s="20">
        <f t="shared" si="360"/>
        <v>2658.8647904556638</v>
      </c>
      <c r="N1928" s="2">
        <f t="shared" si="370"/>
        <v>554.52963446812407</v>
      </c>
      <c r="O1928" s="2">
        <f t="shared" si="367"/>
        <v>2104.3351559875396</v>
      </c>
      <c r="P1928" s="2">
        <f t="shared" si="368"/>
        <v>0</v>
      </c>
      <c r="R1928" s="12">
        <v>39347</v>
      </c>
      <c r="S1928" s="17">
        <f t="shared" si="364"/>
        <v>9</v>
      </c>
      <c r="T1928" s="17">
        <f t="shared" si="365"/>
        <v>6</v>
      </c>
      <c r="U1928" s="17">
        <f t="shared" si="366"/>
        <v>22</v>
      </c>
      <c r="V1928" s="18">
        <v>1782.9994745810156</v>
      </c>
      <c r="W1928">
        <f t="shared" si="371"/>
        <v>6834</v>
      </c>
    </row>
    <row r="1929" spans="1:23">
      <c r="A1929" s="12">
        <v>39312</v>
      </c>
      <c r="B1929" s="17">
        <f t="shared" si="361"/>
        <v>8</v>
      </c>
      <c r="C1929" s="17">
        <f t="shared" si="362"/>
        <v>6</v>
      </c>
      <c r="D1929" s="17">
        <f t="shared" si="363"/>
        <v>18</v>
      </c>
      <c r="E1929" s="18">
        <v>2658.3803023308592</v>
      </c>
      <c r="F1929">
        <f t="shared" si="369"/>
        <v>1927</v>
      </c>
      <c r="L1929" s="20">
        <f t="shared" si="360"/>
        <v>2658.3803023308592</v>
      </c>
      <c r="N1929" s="2">
        <f t="shared" si="370"/>
        <v>554.52963446812407</v>
      </c>
      <c r="O1929" s="2">
        <f t="shared" si="367"/>
        <v>2103.850667862735</v>
      </c>
      <c r="P1929" s="2">
        <f t="shared" si="368"/>
        <v>0</v>
      </c>
      <c r="R1929" s="12">
        <v>39158</v>
      </c>
      <c r="S1929" s="17">
        <f t="shared" si="364"/>
        <v>3</v>
      </c>
      <c r="T1929" s="17">
        <f t="shared" si="365"/>
        <v>6</v>
      </c>
      <c r="U1929" s="17">
        <f t="shared" si="366"/>
        <v>17</v>
      </c>
      <c r="V1929" s="18">
        <v>1783</v>
      </c>
      <c r="W1929">
        <f t="shared" si="371"/>
        <v>6833</v>
      </c>
    </row>
    <row r="1930" spans="1:23">
      <c r="A1930" s="12">
        <v>39386</v>
      </c>
      <c r="B1930" s="17">
        <f t="shared" si="361"/>
        <v>10</v>
      </c>
      <c r="C1930" s="17">
        <f t="shared" si="362"/>
        <v>3</v>
      </c>
      <c r="D1930" s="17">
        <f t="shared" si="363"/>
        <v>31</v>
      </c>
      <c r="E1930" s="18">
        <v>2658.2583326310546</v>
      </c>
      <c r="F1930">
        <f t="shared" si="369"/>
        <v>1928</v>
      </c>
      <c r="L1930" s="20">
        <f t="shared" si="360"/>
        <v>2658.2583326310546</v>
      </c>
      <c r="N1930" s="2">
        <f t="shared" si="370"/>
        <v>554.52963446812407</v>
      </c>
      <c r="O1930" s="2">
        <f t="shared" si="367"/>
        <v>2103.7286981629304</v>
      </c>
      <c r="P1930" s="2">
        <f t="shared" si="368"/>
        <v>0</v>
      </c>
      <c r="R1930" s="12">
        <v>39159</v>
      </c>
      <c r="S1930" s="17">
        <f t="shared" si="364"/>
        <v>3</v>
      </c>
      <c r="T1930" s="17">
        <f t="shared" si="365"/>
        <v>7</v>
      </c>
      <c r="U1930" s="17">
        <f t="shared" si="366"/>
        <v>18</v>
      </c>
      <c r="V1930" s="18">
        <v>1783</v>
      </c>
      <c r="W1930">
        <f t="shared" si="371"/>
        <v>6832</v>
      </c>
    </row>
    <row r="1931" spans="1:23">
      <c r="A1931" s="12">
        <v>39428</v>
      </c>
      <c r="B1931" s="17">
        <f t="shared" si="361"/>
        <v>12</v>
      </c>
      <c r="C1931" s="17">
        <f t="shared" si="362"/>
        <v>3</v>
      </c>
      <c r="D1931" s="17">
        <f t="shared" si="363"/>
        <v>12</v>
      </c>
      <c r="E1931" s="18">
        <v>2658.0563265743162</v>
      </c>
      <c r="F1931">
        <f t="shared" si="369"/>
        <v>1929</v>
      </c>
      <c r="L1931" s="20">
        <f t="shared" si="360"/>
        <v>2658.0563265743162</v>
      </c>
      <c r="N1931" s="2">
        <f t="shared" si="370"/>
        <v>554.52963446812407</v>
      </c>
      <c r="O1931" s="2">
        <f t="shared" si="367"/>
        <v>2103.5266921061921</v>
      </c>
      <c r="P1931" s="2">
        <f t="shared" si="368"/>
        <v>0</v>
      </c>
      <c r="R1931" s="12">
        <v>39400</v>
      </c>
      <c r="S1931" s="17">
        <f t="shared" si="364"/>
        <v>11</v>
      </c>
      <c r="T1931" s="17">
        <f t="shared" si="365"/>
        <v>3</v>
      </c>
      <c r="U1931" s="17">
        <f t="shared" si="366"/>
        <v>14</v>
      </c>
      <c r="V1931" s="18">
        <v>1783.0506118466405</v>
      </c>
      <c r="W1931">
        <f t="shared" si="371"/>
        <v>6831</v>
      </c>
    </row>
    <row r="1932" spans="1:23">
      <c r="A1932" s="12">
        <v>39288</v>
      </c>
      <c r="B1932" s="17">
        <f t="shared" si="361"/>
        <v>7</v>
      </c>
      <c r="C1932" s="17">
        <f t="shared" si="362"/>
        <v>3</v>
      </c>
      <c r="D1932" s="17">
        <f t="shared" si="363"/>
        <v>25</v>
      </c>
      <c r="E1932" s="18">
        <v>2658.0061801580082</v>
      </c>
      <c r="F1932">
        <f t="shared" si="369"/>
        <v>1930</v>
      </c>
      <c r="L1932" s="20">
        <f t="shared" si="360"/>
        <v>2658.0061801580082</v>
      </c>
      <c r="N1932" s="2">
        <f t="shared" si="370"/>
        <v>554.52963446812407</v>
      </c>
      <c r="O1932" s="2">
        <f t="shared" si="367"/>
        <v>2103.476545689884</v>
      </c>
      <c r="P1932" s="2">
        <f t="shared" si="368"/>
        <v>0</v>
      </c>
      <c r="R1932" s="12">
        <v>39373</v>
      </c>
      <c r="S1932" s="17">
        <f t="shared" si="364"/>
        <v>10</v>
      </c>
      <c r="T1932" s="17">
        <f t="shared" si="365"/>
        <v>4</v>
      </c>
      <c r="U1932" s="17">
        <f t="shared" si="366"/>
        <v>18</v>
      </c>
      <c r="V1932" s="18">
        <v>1783.4348769988283</v>
      </c>
      <c r="W1932">
        <f t="shared" si="371"/>
        <v>6830</v>
      </c>
    </row>
    <row r="1933" spans="1:23">
      <c r="A1933" s="12">
        <v>39241</v>
      </c>
      <c r="B1933" s="17">
        <f t="shared" si="361"/>
        <v>6</v>
      </c>
      <c r="C1933" s="17">
        <f t="shared" si="362"/>
        <v>5</v>
      </c>
      <c r="D1933" s="17">
        <f t="shared" si="363"/>
        <v>8</v>
      </c>
      <c r="E1933" s="18">
        <v>2658</v>
      </c>
      <c r="F1933">
        <f t="shared" si="369"/>
        <v>1931</v>
      </c>
      <c r="L1933" s="20">
        <f t="shared" si="360"/>
        <v>2658</v>
      </c>
      <c r="N1933" s="2">
        <f t="shared" si="370"/>
        <v>554.52963446812407</v>
      </c>
      <c r="O1933" s="2">
        <f t="shared" si="367"/>
        <v>2103.4703655318758</v>
      </c>
      <c r="P1933" s="2">
        <f t="shared" si="368"/>
        <v>0</v>
      </c>
      <c r="R1933" s="12">
        <v>39147</v>
      </c>
      <c r="S1933" s="17">
        <f t="shared" si="364"/>
        <v>3</v>
      </c>
      <c r="T1933" s="17">
        <f t="shared" si="365"/>
        <v>2</v>
      </c>
      <c r="U1933" s="17">
        <f t="shared" si="366"/>
        <v>6</v>
      </c>
      <c r="V1933" s="18">
        <v>1783.63</v>
      </c>
      <c r="W1933">
        <f t="shared" si="371"/>
        <v>6829</v>
      </c>
    </row>
    <row r="1934" spans="1:23">
      <c r="A1934" s="12">
        <v>39338</v>
      </c>
      <c r="B1934" s="17">
        <f t="shared" si="361"/>
        <v>9</v>
      </c>
      <c r="C1934" s="17">
        <f t="shared" si="362"/>
        <v>4</v>
      </c>
      <c r="D1934" s="17">
        <f t="shared" si="363"/>
        <v>13</v>
      </c>
      <c r="E1934" s="18">
        <v>2656.8670357171877</v>
      </c>
      <c r="F1934">
        <f t="shared" si="369"/>
        <v>1932</v>
      </c>
      <c r="L1934" s="20">
        <f t="shared" si="360"/>
        <v>2656.8670357171877</v>
      </c>
      <c r="N1934" s="2">
        <f t="shared" si="370"/>
        <v>554.52963446812407</v>
      </c>
      <c r="O1934" s="2">
        <f t="shared" si="367"/>
        <v>2102.3374012490635</v>
      </c>
      <c r="P1934" s="2">
        <f t="shared" si="368"/>
        <v>0</v>
      </c>
      <c r="R1934" s="12">
        <v>39280</v>
      </c>
      <c r="S1934" s="17">
        <f t="shared" si="364"/>
        <v>7</v>
      </c>
      <c r="T1934" s="17">
        <f t="shared" si="365"/>
        <v>2</v>
      </c>
      <c r="U1934" s="17">
        <f t="shared" si="366"/>
        <v>17</v>
      </c>
      <c r="V1934" s="18">
        <v>1783.859050416328</v>
      </c>
      <c r="W1934">
        <f t="shared" si="371"/>
        <v>6828</v>
      </c>
    </row>
    <row r="1935" spans="1:23">
      <c r="A1935" s="12">
        <v>39368</v>
      </c>
      <c r="B1935" s="17">
        <f t="shared" si="361"/>
        <v>10</v>
      </c>
      <c r="C1935" s="17">
        <f t="shared" si="362"/>
        <v>6</v>
      </c>
      <c r="D1935" s="17">
        <f t="shared" si="363"/>
        <v>13</v>
      </c>
      <c r="E1935" s="18">
        <v>2655.7970344541018</v>
      </c>
      <c r="F1935">
        <f t="shared" si="369"/>
        <v>1933</v>
      </c>
      <c r="L1935" s="20">
        <f t="shared" si="360"/>
        <v>2655.7970344541018</v>
      </c>
      <c r="N1935" s="2">
        <f t="shared" si="370"/>
        <v>554.52963446812407</v>
      </c>
      <c r="O1935" s="2">
        <f t="shared" si="367"/>
        <v>2101.2673999859776</v>
      </c>
      <c r="P1935" s="2">
        <f t="shared" si="368"/>
        <v>0</v>
      </c>
      <c r="R1935" s="12">
        <v>39100</v>
      </c>
      <c r="S1935" s="17">
        <f t="shared" si="364"/>
        <v>1</v>
      </c>
      <c r="T1935" s="17">
        <f t="shared" si="365"/>
        <v>4</v>
      </c>
      <c r="U1935" s="17">
        <f t="shared" si="366"/>
        <v>18</v>
      </c>
      <c r="V1935" s="18">
        <v>1783.88</v>
      </c>
      <c r="W1935">
        <f t="shared" si="371"/>
        <v>6827</v>
      </c>
    </row>
    <row r="1936" spans="1:23">
      <c r="A1936" s="12">
        <v>39302</v>
      </c>
      <c r="B1936" s="17">
        <f t="shared" si="361"/>
        <v>8</v>
      </c>
      <c r="C1936" s="17">
        <f t="shared" si="362"/>
        <v>3</v>
      </c>
      <c r="D1936" s="17">
        <f t="shared" si="363"/>
        <v>8</v>
      </c>
      <c r="E1936" s="18">
        <v>2655.7932876609375</v>
      </c>
      <c r="F1936">
        <f t="shared" si="369"/>
        <v>1934</v>
      </c>
      <c r="L1936" s="20">
        <f t="shared" si="360"/>
        <v>2655.7932876609375</v>
      </c>
      <c r="N1936" s="2">
        <f t="shared" si="370"/>
        <v>554.52963446812407</v>
      </c>
      <c r="O1936" s="2">
        <f t="shared" si="367"/>
        <v>2101.2636531928133</v>
      </c>
      <c r="P1936" s="2">
        <f t="shared" si="368"/>
        <v>0</v>
      </c>
      <c r="R1936" s="12">
        <v>39328</v>
      </c>
      <c r="S1936" s="17">
        <f t="shared" si="364"/>
        <v>9</v>
      </c>
      <c r="T1936" s="17">
        <f t="shared" si="365"/>
        <v>1</v>
      </c>
      <c r="U1936" s="17">
        <f t="shared" si="366"/>
        <v>3</v>
      </c>
      <c r="V1936" s="18">
        <v>1783.999679164961</v>
      </c>
      <c r="W1936">
        <f t="shared" si="371"/>
        <v>6826</v>
      </c>
    </row>
    <row r="1937" spans="1:23">
      <c r="A1937" s="12">
        <v>39299</v>
      </c>
      <c r="B1937" s="17">
        <f t="shared" si="361"/>
        <v>8</v>
      </c>
      <c r="C1937" s="17">
        <f t="shared" si="362"/>
        <v>7</v>
      </c>
      <c r="D1937" s="17">
        <f t="shared" si="363"/>
        <v>5</v>
      </c>
      <c r="E1937" s="18">
        <v>2655.6759788083987</v>
      </c>
      <c r="F1937">
        <f t="shared" si="369"/>
        <v>1935</v>
      </c>
      <c r="L1937" s="20">
        <f t="shared" si="360"/>
        <v>2655.6759788083987</v>
      </c>
      <c r="N1937" s="2">
        <f t="shared" si="370"/>
        <v>554.52963446812407</v>
      </c>
      <c r="O1937" s="2">
        <f t="shared" si="367"/>
        <v>2101.1463443402745</v>
      </c>
      <c r="P1937" s="2">
        <f t="shared" si="368"/>
        <v>0</v>
      </c>
      <c r="R1937" s="12">
        <v>39138</v>
      </c>
      <c r="S1937" s="17">
        <f t="shared" si="364"/>
        <v>2</v>
      </c>
      <c r="T1937" s="17">
        <f t="shared" si="365"/>
        <v>7</v>
      </c>
      <c r="U1937" s="17">
        <f t="shared" si="366"/>
        <v>25</v>
      </c>
      <c r="V1937" s="18">
        <v>1784</v>
      </c>
      <c r="W1937">
        <f t="shared" si="371"/>
        <v>6825</v>
      </c>
    </row>
    <row r="1938" spans="1:23">
      <c r="A1938" s="12">
        <v>39185</v>
      </c>
      <c r="B1938" s="17">
        <f t="shared" si="361"/>
        <v>4</v>
      </c>
      <c r="C1938" s="17">
        <f t="shared" si="362"/>
        <v>5</v>
      </c>
      <c r="D1938" s="17">
        <f t="shared" si="363"/>
        <v>13</v>
      </c>
      <c r="E1938" s="18">
        <v>2655.04</v>
      </c>
      <c r="F1938">
        <f t="shared" si="369"/>
        <v>1936</v>
      </c>
      <c r="L1938" s="20">
        <f t="shared" si="360"/>
        <v>2655.04</v>
      </c>
      <c r="N1938" s="2">
        <f t="shared" si="370"/>
        <v>554.52963446812407</v>
      </c>
      <c r="O1938" s="2">
        <f t="shared" si="367"/>
        <v>2100.5103655318758</v>
      </c>
      <c r="P1938" s="2">
        <f t="shared" si="368"/>
        <v>0</v>
      </c>
      <c r="R1938" s="12">
        <v>39195</v>
      </c>
      <c r="S1938" s="17">
        <f t="shared" si="364"/>
        <v>4</v>
      </c>
      <c r="T1938" s="17">
        <f t="shared" si="365"/>
        <v>1</v>
      </c>
      <c r="U1938" s="17">
        <f t="shared" si="366"/>
        <v>23</v>
      </c>
      <c r="V1938" s="18">
        <v>1784</v>
      </c>
      <c r="W1938">
        <f t="shared" si="371"/>
        <v>6824</v>
      </c>
    </row>
    <row r="1939" spans="1:23">
      <c r="A1939" s="12">
        <v>39281</v>
      </c>
      <c r="B1939" s="17">
        <f t="shared" si="361"/>
        <v>7</v>
      </c>
      <c r="C1939" s="17">
        <f t="shared" si="362"/>
        <v>3</v>
      </c>
      <c r="D1939" s="17">
        <f t="shared" si="363"/>
        <v>18</v>
      </c>
      <c r="E1939" s="18">
        <v>2654.9595725121098</v>
      </c>
      <c r="F1939">
        <f t="shared" si="369"/>
        <v>1937</v>
      </c>
      <c r="L1939" s="20">
        <f t="shared" si="360"/>
        <v>2654.9595725121098</v>
      </c>
      <c r="N1939" s="2">
        <f t="shared" si="370"/>
        <v>554.52963446812407</v>
      </c>
      <c r="O1939" s="2">
        <f t="shared" si="367"/>
        <v>2100.4299380439857</v>
      </c>
      <c r="P1939" s="2">
        <f t="shared" si="368"/>
        <v>0</v>
      </c>
      <c r="R1939" s="12">
        <v>39191</v>
      </c>
      <c r="S1939" s="17">
        <f t="shared" si="364"/>
        <v>4</v>
      </c>
      <c r="T1939" s="17">
        <f t="shared" si="365"/>
        <v>4</v>
      </c>
      <c r="U1939" s="17">
        <f t="shared" si="366"/>
        <v>19</v>
      </c>
      <c r="V1939" s="18">
        <v>1784.5</v>
      </c>
      <c r="W1939">
        <f t="shared" si="371"/>
        <v>6823</v>
      </c>
    </row>
    <row r="1940" spans="1:23">
      <c r="A1940" s="12">
        <v>39292</v>
      </c>
      <c r="B1940" s="17">
        <f t="shared" si="361"/>
        <v>7</v>
      </c>
      <c r="C1940" s="17">
        <f t="shared" si="362"/>
        <v>7</v>
      </c>
      <c r="D1940" s="17">
        <f t="shared" si="363"/>
        <v>29</v>
      </c>
      <c r="E1940" s="18">
        <v>2654.4317137642579</v>
      </c>
      <c r="F1940">
        <f t="shared" si="369"/>
        <v>1938</v>
      </c>
      <c r="L1940" s="20">
        <f t="shared" si="360"/>
        <v>2654.4317137642579</v>
      </c>
      <c r="N1940" s="2">
        <f t="shared" si="370"/>
        <v>554.52963446812407</v>
      </c>
      <c r="O1940" s="2">
        <f t="shared" si="367"/>
        <v>2099.9020792961337</v>
      </c>
      <c r="P1940" s="2">
        <f t="shared" si="368"/>
        <v>0</v>
      </c>
      <c r="R1940" s="12">
        <v>39207</v>
      </c>
      <c r="S1940" s="17">
        <f t="shared" si="364"/>
        <v>5</v>
      </c>
      <c r="T1940" s="17">
        <f t="shared" si="365"/>
        <v>6</v>
      </c>
      <c r="U1940" s="17">
        <f t="shared" si="366"/>
        <v>5</v>
      </c>
      <c r="V1940" s="18">
        <v>1785.12</v>
      </c>
      <c r="W1940">
        <f t="shared" si="371"/>
        <v>6822</v>
      </c>
    </row>
    <row r="1941" spans="1:23">
      <c r="A1941" s="12">
        <v>39419</v>
      </c>
      <c r="B1941" s="17">
        <f t="shared" si="361"/>
        <v>12</v>
      </c>
      <c r="C1941" s="17">
        <f t="shared" si="362"/>
        <v>1</v>
      </c>
      <c r="D1941" s="17">
        <f t="shared" si="363"/>
        <v>3</v>
      </c>
      <c r="E1941" s="18">
        <v>2654.0425046914065</v>
      </c>
      <c r="F1941">
        <f t="shared" si="369"/>
        <v>1939</v>
      </c>
      <c r="L1941" s="20">
        <f t="shared" si="360"/>
        <v>2654.0425046914065</v>
      </c>
      <c r="N1941" s="2">
        <f t="shared" si="370"/>
        <v>554.52963446812407</v>
      </c>
      <c r="O1941" s="2">
        <f t="shared" si="367"/>
        <v>2099.5128702232823</v>
      </c>
      <c r="P1941" s="2">
        <f t="shared" si="368"/>
        <v>0</v>
      </c>
      <c r="R1941" s="12">
        <v>39403</v>
      </c>
      <c r="S1941" s="17">
        <f t="shared" si="364"/>
        <v>11</v>
      </c>
      <c r="T1941" s="17">
        <f t="shared" si="365"/>
        <v>6</v>
      </c>
      <c r="U1941" s="17">
        <f t="shared" si="366"/>
        <v>17</v>
      </c>
      <c r="V1941" s="18">
        <v>1785.1928150657029</v>
      </c>
      <c r="W1941">
        <f t="shared" si="371"/>
        <v>6821</v>
      </c>
    </row>
    <row r="1942" spans="1:23">
      <c r="A1942" s="12">
        <v>39111</v>
      </c>
      <c r="B1942" s="17">
        <f t="shared" si="361"/>
        <v>1</v>
      </c>
      <c r="C1942" s="17">
        <f t="shared" si="362"/>
        <v>1</v>
      </c>
      <c r="D1942" s="17">
        <f t="shared" si="363"/>
        <v>29</v>
      </c>
      <c r="E1942" s="18">
        <v>2654</v>
      </c>
      <c r="F1942">
        <f t="shared" si="369"/>
        <v>1940</v>
      </c>
      <c r="L1942" s="20">
        <f t="shared" si="360"/>
        <v>2654</v>
      </c>
      <c r="N1942" s="2">
        <f t="shared" si="370"/>
        <v>554.52963446812407</v>
      </c>
      <c r="O1942" s="2">
        <f t="shared" si="367"/>
        <v>2099.4703655318758</v>
      </c>
      <c r="P1942" s="2">
        <f t="shared" si="368"/>
        <v>0</v>
      </c>
      <c r="R1942" s="12">
        <v>39192</v>
      </c>
      <c r="S1942" s="17">
        <f t="shared" si="364"/>
        <v>4</v>
      </c>
      <c r="T1942" s="17">
        <f t="shared" si="365"/>
        <v>5</v>
      </c>
      <c r="U1942" s="17">
        <f t="shared" si="366"/>
        <v>20</v>
      </c>
      <c r="V1942" s="18">
        <v>1785.55</v>
      </c>
      <c r="W1942">
        <f t="shared" si="371"/>
        <v>6820</v>
      </c>
    </row>
    <row r="1943" spans="1:23">
      <c r="A1943" s="12">
        <v>39378</v>
      </c>
      <c r="B1943" s="17">
        <f t="shared" si="361"/>
        <v>10</v>
      </c>
      <c r="C1943" s="17">
        <f t="shared" si="362"/>
        <v>2</v>
      </c>
      <c r="D1943" s="17">
        <f t="shared" si="363"/>
        <v>23</v>
      </c>
      <c r="E1943" s="18">
        <v>2653.9562358255857</v>
      </c>
      <c r="F1943">
        <f t="shared" si="369"/>
        <v>1941</v>
      </c>
      <c r="L1943" s="20">
        <f t="shared" si="360"/>
        <v>2653.9562358255857</v>
      </c>
      <c r="N1943" s="2">
        <f t="shared" si="370"/>
        <v>554.52963446812407</v>
      </c>
      <c r="O1943" s="2">
        <f t="shared" si="367"/>
        <v>2099.4266013574615</v>
      </c>
      <c r="P1943" s="2">
        <f t="shared" si="368"/>
        <v>0</v>
      </c>
      <c r="R1943" s="12">
        <v>39168</v>
      </c>
      <c r="S1943" s="17">
        <f t="shared" si="364"/>
        <v>3</v>
      </c>
      <c r="T1943" s="17">
        <f t="shared" si="365"/>
        <v>2</v>
      </c>
      <c r="U1943" s="17">
        <f t="shared" si="366"/>
        <v>27</v>
      </c>
      <c r="V1943" s="18">
        <v>1785.64</v>
      </c>
      <c r="W1943">
        <f t="shared" si="371"/>
        <v>6819</v>
      </c>
    </row>
    <row r="1944" spans="1:23">
      <c r="A1944" s="12">
        <v>39344</v>
      </c>
      <c r="B1944" s="17">
        <f t="shared" si="361"/>
        <v>9</v>
      </c>
      <c r="C1944" s="17">
        <f t="shared" si="362"/>
        <v>3</v>
      </c>
      <c r="D1944" s="17">
        <f t="shared" si="363"/>
        <v>19</v>
      </c>
      <c r="E1944" s="18">
        <v>2653.654342545703</v>
      </c>
      <c r="F1944">
        <f t="shared" si="369"/>
        <v>1942</v>
      </c>
      <c r="L1944" s="20">
        <f t="shared" si="360"/>
        <v>2653.654342545703</v>
      </c>
      <c r="N1944" s="2">
        <f t="shared" si="370"/>
        <v>554.52963446812407</v>
      </c>
      <c r="O1944" s="2">
        <f t="shared" si="367"/>
        <v>2099.1247080775788</v>
      </c>
      <c r="P1944" s="2">
        <f t="shared" si="368"/>
        <v>0</v>
      </c>
      <c r="R1944" s="12">
        <v>39389</v>
      </c>
      <c r="S1944" s="17">
        <f t="shared" si="364"/>
        <v>11</v>
      </c>
      <c r="T1944" s="17">
        <f t="shared" si="365"/>
        <v>6</v>
      </c>
      <c r="U1944" s="17">
        <f t="shared" si="366"/>
        <v>3</v>
      </c>
      <c r="V1944" s="18">
        <v>1785.8696900785158</v>
      </c>
      <c r="W1944">
        <f t="shared" si="371"/>
        <v>6818</v>
      </c>
    </row>
    <row r="1945" spans="1:23">
      <c r="A1945" s="12">
        <v>39327</v>
      </c>
      <c r="B1945" s="17">
        <f t="shared" si="361"/>
        <v>9</v>
      </c>
      <c r="C1945" s="17">
        <f t="shared" si="362"/>
        <v>7</v>
      </c>
      <c r="D1945" s="17">
        <f t="shared" si="363"/>
        <v>2</v>
      </c>
      <c r="E1945" s="18">
        <v>2653.6358625207035</v>
      </c>
      <c r="F1945">
        <f t="shared" si="369"/>
        <v>1943</v>
      </c>
      <c r="L1945" s="20">
        <f t="shared" si="360"/>
        <v>2653.6358625207035</v>
      </c>
      <c r="N1945" s="2">
        <f t="shared" si="370"/>
        <v>554.52963446812407</v>
      </c>
      <c r="O1945" s="2">
        <f t="shared" si="367"/>
        <v>2099.1062280525794</v>
      </c>
      <c r="P1945" s="2">
        <f t="shared" si="368"/>
        <v>0</v>
      </c>
      <c r="R1945" s="12">
        <v>39163</v>
      </c>
      <c r="S1945" s="17">
        <f t="shared" si="364"/>
        <v>3</v>
      </c>
      <c r="T1945" s="17">
        <f t="shared" si="365"/>
        <v>4</v>
      </c>
      <c r="U1945" s="17">
        <f t="shared" si="366"/>
        <v>22</v>
      </c>
      <c r="V1945" s="18">
        <v>1785.97</v>
      </c>
      <c r="W1945">
        <f t="shared" si="371"/>
        <v>6817</v>
      </c>
    </row>
    <row r="1946" spans="1:23">
      <c r="A1946" s="12">
        <v>39297</v>
      </c>
      <c r="B1946" s="17">
        <f t="shared" si="361"/>
        <v>8</v>
      </c>
      <c r="C1946" s="17">
        <f t="shared" si="362"/>
        <v>5</v>
      </c>
      <c r="D1946" s="17">
        <f t="shared" si="363"/>
        <v>3</v>
      </c>
      <c r="E1946" s="18">
        <v>2653.5293811222655</v>
      </c>
      <c r="F1946">
        <f t="shared" si="369"/>
        <v>1944</v>
      </c>
      <c r="L1946" s="20">
        <f t="shared" si="360"/>
        <v>2653.5293811222655</v>
      </c>
      <c r="N1946" s="2">
        <f t="shared" si="370"/>
        <v>554.52963446812407</v>
      </c>
      <c r="O1946" s="2">
        <f t="shared" si="367"/>
        <v>2098.9997466541413</v>
      </c>
      <c r="P1946" s="2">
        <f t="shared" si="368"/>
        <v>0</v>
      </c>
      <c r="R1946" s="12">
        <v>39093</v>
      </c>
      <c r="S1946" s="17">
        <f t="shared" si="364"/>
        <v>1</v>
      </c>
      <c r="T1946" s="17">
        <f t="shared" si="365"/>
        <v>4</v>
      </c>
      <c r="U1946" s="17">
        <f t="shared" si="366"/>
        <v>11</v>
      </c>
      <c r="V1946" s="18">
        <v>1786.02</v>
      </c>
      <c r="W1946">
        <f t="shared" si="371"/>
        <v>6816</v>
      </c>
    </row>
    <row r="1947" spans="1:23">
      <c r="A1947" s="12">
        <v>39294</v>
      </c>
      <c r="B1947" s="17">
        <f t="shared" si="361"/>
        <v>7</v>
      </c>
      <c r="C1947" s="17">
        <f t="shared" si="362"/>
        <v>2</v>
      </c>
      <c r="D1947" s="17">
        <f t="shared" si="363"/>
        <v>31</v>
      </c>
      <c r="E1947" s="18">
        <v>2653.3589732183596</v>
      </c>
      <c r="F1947">
        <f t="shared" si="369"/>
        <v>1945</v>
      </c>
      <c r="L1947" s="20">
        <f t="shared" si="360"/>
        <v>2653.3589732183596</v>
      </c>
      <c r="N1947" s="2">
        <f t="shared" si="370"/>
        <v>554.52963446812407</v>
      </c>
      <c r="O1947" s="2">
        <f t="shared" si="367"/>
        <v>2098.8293387502354</v>
      </c>
      <c r="P1947" s="2">
        <f t="shared" si="368"/>
        <v>0</v>
      </c>
      <c r="R1947" s="12">
        <v>39443</v>
      </c>
      <c r="S1947" s="17">
        <f t="shared" si="364"/>
        <v>12</v>
      </c>
      <c r="T1947" s="17">
        <f t="shared" si="365"/>
        <v>4</v>
      </c>
      <c r="U1947" s="17">
        <f t="shared" si="366"/>
        <v>27</v>
      </c>
      <c r="V1947" s="18">
        <v>1786.0306687297657</v>
      </c>
      <c r="W1947">
        <f t="shared" si="371"/>
        <v>6815</v>
      </c>
    </row>
    <row r="1948" spans="1:23">
      <c r="A1948" s="12">
        <v>39263</v>
      </c>
      <c r="B1948" s="17">
        <f t="shared" si="361"/>
        <v>6</v>
      </c>
      <c r="C1948" s="17">
        <f t="shared" si="362"/>
        <v>6</v>
      </c>
      <c r="D1948" s="17">
        <f t="shared" si="363"/>
        <v>30</v>
      </c>
      <c r="E1948" s="18">
        <v>2653.2</v>
      </c>
      <c r="F1948">
        <f t="shared" si="369"/>
        <v>1946</v>
      </c>
      <c r="L1948" s="20">
        <f t="shared" si="360"/>
        <v>2653.2</v>
      </c>
      <c r="N1948" s="2">
        <f t="shared" si="370"/>
        <v>554.52963446812407</v>
      </c>
      <c r="O1948" s="2">
        <f t="shared" si="367"/>
        <v>2098.6703655318756</v>
      </c>
      <c r="P1948" s="2">
        <f t="shared" si="368"/>
        <v>0</v>
      </c>
      <c r="R1948" s="12">
        <v>39362</v>
      </c>
      <c r="S1948" s="17">
        <f t="shared" si="364"/>
        <v>10</v>
      </c>
      <c r="T1948" s="17">
        <f t="shared" si="365"/>
        <v>7</v>
      </c>
      <c r="U1948" s="17">
        <f t="shared" si="366"/>
        <v>7</v>
      </c>
      <c r="V1948" s="18">
        <v>1786.1933045472265</v>
      </c>
      <c r="W1948">
        <f t="shared" si="371"/>
        <v>6814</v>
      </c>
    </row>
    <row r="1949" spans="1:23">
      <c r="A1949" s="12">
        <v>39248</v>
      </c>
      <c r="B1949" s="17">
        <f t="shared" si="361"/>
        <v>6</v>
      </c>
      <c r="C1949" s="17">
        <f t="shared" si="362"/>
        <v>5</v>
      </c>
      <c r="D1949" s="17">
        <f t="shared" si="363"/>
        <v>15</v>
      </c>
      <c r="E1949" s="18">
        <v>2653</v>
      </c>
      <c r="F1949">
        <f t="shared" si="369"/>
        <v>1947</v>
      </c>
      <c r="L1949" s="20">
        <f t="shared" si="360"/>
        <v>2653</v>
      </c>
      <c r="N1949" s="2">
        <f t="shared" si="370"/>
        <v>554.52963446812407</v>
      </c>
      <c r="O1949" s="2">
        <f t="shared" si="367"/>
        <v>2098.4703655318758</v>
      </c>
      <c r="P1949" s="2">
        <f t="shared" si="368"/>
        <v>0</v>
      </c>
      <c r="R1949" s="12">
        <v>39334</v>
      </c>
      <c r="S1949" s="17">
        <f t="shared" si="364"/>
        <v>9</v>
      </c>
      <c r="T1949" s="17">
        <f t="shared" si="365"/>
        <v>7</v>
      </c>
      <c r="U1949" s="17">
        <f t="shared" si="366"/>
        <v>9</v>
      </c>
      <c r="V1949" s="18">
        <v>1786.6721966560547</v>
      </c>
      <c r="W1949">
        <f t="shared" si="371"/>
        <v>6813</v>
      </c>
    </row>
    <row r="1950" spans="1:23">
      <c r="A1950" s="12">
        <v>39202</v>
      </c>
      <c r="B1950" s="17">
        <f t="shared" si="361"/>
        <v>4</v>
      </c>
      <c r="C1950" s="17">
        <f t="shared" si="362"/>
        <v>1</v>
      </c>
      <c r="D1950" s="17">
        <f t="shared" si="363"/>
        <v>30</v>
      </c>
      <c r="E1950" s="18">
        <v>2652.74</v>
      </c>
      <c r="F1950">
        <f t="shared" si="369"/>
        <v>1948</v>
      </c>
      <c r="L1950" s="20">
        <f t="shared" si="360"/>
        <v>2652.74</v>
      </c>
      <c r="N1950" s="2">
        <f t="shared" si="370"/>
        <v>554.52963446812407</v>
      </c>
      <c r="O1950" s="2">
        <f t="shared" si="367"/>
        <v>2098.2103655318756</v>
      </c>
      <c r="P1950" s="2">
        <f t="shared" si="368"/>
        <v>0</v>
      </c>
      <c r="R1950" s="12">
        <v>39200</v>
      </c>
      <c r="S1950" s="17">
        <f t="shared" si="364"/>
        <v>4</v>
      </c>
      <c r="T1950" s="17">
        <f t="shared" si="365"/>
        <v>6</v>
      </c>
      <c r="U1950" s="17">
        <f t="shared" si="366"/>
        <v>28</v>
      </c>
      <c r="V1950" s="18">
        <v>1786.89</v>
      </c>
      <c r="W1950">
        <f t="shared" si="371"/>
        <v>6812</v>
      </c>
    </row>
    <row r="1951" spans="1:23">
      <c r="A1951" s="12">
        <v>39368</v>
      </c>
      <c r="B1951" s="17">
        <f t="shared" si="361"/>
        <v>10</v>
      </c>
      <c r="C1951" s="17">
        <f t="shared" si="362"/>
        <v>6</v>
      </c>
      <c r="D1951" s="17">
        <f t="shared" si="363"/>
        <v>13</v>
      </c>
      <c r="E1951" s="18">
        <v>2652.3185771710937</v>
      </c>
      <c r="F1951">
        <f t="shared" si="369"/>
        <v>1949</v>
      </c>
      <c r="L1951" s="20">
        <f t="shared" si="360"/>
        <v>2652.3185771710937</v>
      </c>
      <c r="N1951" s="2">
        <f t="shared" si="370"/>
        <v>554.52963446812407</v>
      </c>
      <c r="O1951" s="2">
        <f t="shared" si="367"/>
        <v>2097.7889427029695</v>
      </c>
      <c r="P1951" s="2">
        <f t="shared" si="368"/>
        <v>0</v>
      </c>
      <c r="R1951" s="12">
        <v>39145</v>
      </c>
      <c r="S1951" s="17">
        <f t="shared" si="364"/>
        <v>3</v>
      </c>
      <c r="T1951" s="17">
        <f t="shared" si="365"/>
        <v>7</v>
      </c>
      <c r="U1951" s="17">
        <f t="shared" si="366"/>
        <v>4</v>
      </c>
      <c r="V1951" s="18">
        <v>1787</v>
      </c>
      <c r="W1951">
        <f t="shared" si="371"/>
        <v>6811</v>
      </c>
    </row>
    <row r="1952" spans="1:23">
      <c r="A1952" s="12">
        <v>39233</v>
      </c>
      <c r="B1952" s="17">
        <f t="shared" si="361"/>
        <v>5</v>
      </c>
      <c r="C1952" s="17">
        <f t="shared" si="362"/>
        <v>4</v>
      </c>
      <c r="D1952" s="17">
        <f t="shared" si="363"/>
        <v>31</v>
      </c>
      <c r="E1952" s="18">
        <v>2652</v>
      </c>
      <c r="F1952">
        <f t="shared" si="369"/>
        <v>1950</v>
      </c>
      <c r="L1952" s="20">
        <f t="shared" ref="L1952:L2015" si="372">IF(F1952&gt;1000,E1952,0)</f>
        <v>2652</v>
      </c>
      <c r="N1952" s="2">
        <f t="shared" si="370"/>
        <v>554.52963446812407</v>
      </c>
      <c r="O1952" s="2">
        <f t="shared" si="367"/>
        <v>2097.4703655318758</v>
      </c>
      <c r="P1952" s="2">
        <f t="shared" si="368"/>
        <v>0</v>
      </c>
      <c r="R1952" s="12">
        <v>39194</v>
      </c>
      <c r="S1952" s="17">
        <f t="shared" si="364"/>
        <v>4</v>
      </c>
      <c r="T1952" s="17">
        <f t="shared" si="365"/>
        <v>7</v>
      </c>
      <c r="U1952" s="17">
        <f t="shared" si="366"/>
        <v>22</v>
      </c>
      <c r="V1952" s="18">
        <v>1787</v>
      </c>
      <c r="W1952">
        <f t="shared" si="371"/>
        <v>6810</v>
      </c>
    </row>
    <row r="1953" spans="1:23">
      <c r="A1953" s="12">
        <v>39351</v>
      </c>
      <c r="B1953" s="17">
        <f t="shared" si="361"/>
        <v>9</v>
      </c>
      <c r="C1953" s="17">
        <f t="shared" si="362"/>
        <v>3</v>
      </c>
      <c r="D1953" s="17">
        <f t="shared" si="363"/>
        <v>26</v>
      </c>
      <c r="E1953" s="18">
        <v>2651.12822250625</v>
      </c>
      <c r="F1953">
        <f t="shared" si="369"/>
        <v>1951</v>
      </c>
      <c r="L1953" s="20">
        <f t="shared" si="372"/>
        <v>2651.12822250625</v>
      </c>
      <c r="N1953" s="2">
        <f t="shared" si="370"/>
        <v>554.52963446812407</v>
      </c>
      <c r="O1953" s="2">
        <f t="shared" si="367"/>
        <v>2096.5985880381259</v>
      </c>
      <c r="P1953" s="2">
        <f t="shared" si="368"/>
        <v>0</v>
      </c>
      <c r="R1953" s="12">
        <v>39122</v>
      </c>
      <c r="S1953" s="17">
        <f t="shared" si="364"/>
        <v>2</v>
      </c>
      <c r="T1953" s="17">
        <f t="shared" si="365"/>
        <v>5</v>
      </c>
      <c r="U1953" s="17">
        <f t="shared" si="366"/>
        <v>9</v>
      </c>
      <c r="V1953" s="18">
        <v>1787.26</v>
      </c>
      <c r="W1953">
        <f t="shared" si="371"/>
        <v>6809</v>
      </c>
    </row>
    <row r="1954" spans="1:23">
      <c r="A1954" s="12">
        <v>39295</v>
      </c>
      <c r="B1954" s="17">
        <f t="shared" si="361"/>
        <v>8</v>
      </c>
      <c r="C1954" s="17">
        <f t="shared" si="362"/>
        <v>3</v>
      </c>
      <c r="D1954" s="17">
        <f t="shared" si="363"/>
        <v>1</v>
      </c>
      <c r="E1954" s="18">
        <v>2651.1267971458988</v>
      </c>
      <c r="F1954">
        <f t="shared" si="369"/>
        <v>1952</v>
      </c>
      <c r="L1954" s="20">
        <f t="shared" si="372"/>
        <v>2651.1267971458988</v>
      </c>
      <c r="N1954" s="2">
        <f t="shared" si="370"/>
        <v>554.52963446812407</v>
      </c>
      <c r="O1954" s="2">
        <f t="shared" si="367"/>
        <v>2096.5971626777746</v>
      </c>
      <c r="P1954" s="2">
        <f t="shared" si="368"/>
        <v>0</v>
      </c>
      <c r="R1954" s="12">
        <v>39137</v>
      </c>
      <c r="S1954" s="17">
        <f t="shared" si="364"/>
        <v>2</v>
      </c>
      <c r="T1954" s="17">
        <f t="shared" si="365"/>
        <v>6</v>
      </c>
      <c r="U1954" s="17">
        <f t="shared" si="366"/>
        <v>24</v>
      </c>
      <c r="V1954" s="18">
        <v>1787.28</v>
      </c>
      <c r="W1954">
        <f t="shared" si="371"/>
        <v>6808</v>
      </c>
    </row>
    <row r="1955" spans="1:23">
      <c r="A1955" s="12">
        <v>39216</v>
      </c>
      <c r="B1955" s="17">
        <f t="shared" si="361"/>
        <v>5</v>
      </c>
      <c r="C1955" s="17">
        <f t="shared" si="362"/>
        <v>1</v>
      </c>
      <c r="D1955" s="17">
        <f t="shared" si="363"/>
        <v>14</v>
      </c>
      <c r="E1955" s="18">
        <v>2650.84</v>
      </c>
      <c r="F1955">
        <f t="shared" si="369"/>
        <v>1953</v>
      </c>
      <c r="L1955" s="20">
        <f t="shared" si="372"/>
        <v>2650.84</v>
      </c>
      <c r="N1955" s="2">
        <f t="shared" si="370"/>
        <v>554.52963446812407</v>
      </c>
      <c r="O1955" s="2">
        <f t="shared" si="367"/>
        <v>2096.310365531876</v>
      </c>
      <c r="P1955" s="2">
        <f t="shared" si="368"/>
        <v>0</v>
      </c>
      <c r="R1955" s="12">
        <v>39278</v>
      </c>
      <c r="S1955" s="17">
        <f t="shared" si="364"/>
        <v>7</v>
      </c>
      <c r="T1955" s="17">
        <f t="shared" si="365"/>
        <v>7</v>
      </c>
      <c r="U1955" s="17">
        <f t="shared" si="366"/>
        <v>15</v>
      </c>
      <c r="V1955" s="18">
        <v>1787.5804900670703</v>
      </c>
      <c r="W1955">
        <f t="shared" si="371"/>
        <v>6807</v>
      </c>
    </row>
    <row r="1956" spans="1:23">
      <c r="A1956" s="12">
        <v>39377</v>
      </c>
      <c r="B1956" s="17">
        <f t="shared" si="361"/>
        <v>10</v>
      </c>
      <c r="C1956" s="17">
        <f t="shared" si="362"/>
        <v>1</v>
      </c>
      <c r="D1956" s="17">
        <f t="shared" si="363"/>
        <v>22</v>
      </c>
      <c r="E1956" s="18">
        <v>2650.4305885099611</v>
      </c>
      <c r="F1956">
        <f t="shared" si="369"/>
        <v>1954</v>
      </c>
      <c r="L1956" s="20">
        <f t="shared" si="372"/>
        <v>2650.4305885099611</v>
      </c>
      <c r="N1956" s="2">
        <f t="shared" si="370"/>
        <v>554.52963446812407</v>
      </c>
      <c r="O1956" s="2">
        <f t="shared" si="367"/>
        <v>2095.9009540418369</v>
      </c>
      <c r="P1956" s="2">
        <f t="shared" si="368"/>
        <v>0</v>
      </c>
      <c r="R1956" s="12">
        <v>39338</v>
      </c>
      <c r="S1956" s="17">
        <f t="shared" si="364"/>
        <v>9</v>
      </c>
      <c r="T1956" s="17">
        <f t="shared" si="365"/>
        <v>4</v>
      </c>
      <c r="U1956" s="17">
        <f t="shared" si="366"/>
        <v>13</v>
      </c>
      <c r="V1956" s="18">
        <v>1787.8599710252731</v>
      </c>
      <c r="W1956">
        <f t="shared" si="371"/>
        <v>6806</v>
      </c>
    </row>
    <row r="1957" spans="1:23">
      <c r="A1957" s="12">
        <v>39222</v>
      </c>
      <c r="B1957" s="17">
        <f t="shared" si="361"/>
        <v>5</v>
      </c>
      <c r="C1957" s="17">
        <f t="shared" si="362"/>
        <v>7</v>
      </c>
      <c r="D1957" s="17">
        <f t="shared" si="363"/>
        <v>20</v>
      </c>
      <c r="E1957" s="18">
        <v>2650.19</v>
      </c>
      <c r="F1957">
        <f t="shared" si="369"/>
        <v>1955</v>
      </c>
      <c r="L1957" s="20">
        <f t="shared" si="372"/>
        <v>2650.19</v>
      </c>
      <c r="N1957" s="2">
        <f t="shared" si="370"/>
        <v>554.52963446812407</v>
      </c>
      <c r="O1957" s="2">
        <f t="shared" si="367"/>
        <v>2095.6603655318759</v>
      </c>
      <c r="P1957" s="2">
        <f t="shared" si="368"/>
        <v>0</v>
      </c>
      <c r="R1957" s="12">
        <v>39388</v>
      </c>
      <c r="S1957" s="17">
        <f t="shared" si="364"/>
        <v>11</v>
      </c>
      <c r="T1957" s="17">
        <f t="shared" si="365"/>
        <v>5</v>
      </c>
      <c r="U1957" s="17">
        <f t="shared" si="366"/>
        <v>2</v>
      </c>
      <c r="V1957" s="18">
        <v>1787.9666162835547</v>
      </c>
      <c r="W1957">
        <f t="shared" si="371"/>
        <v>6805</v>
      </c>
    </row>
    <row r="1958" spans="1:23">
      <c r="A1958" s="12">
        <v>39322</v>
      </c>
      <c r="B1958" s="17">
        <f t="shared" si="361"/>
        <v>8</v>
      </c>
      <c r="C1958" s="17">
        <f t="shared" si="362"/>
        <v>2</v>
      </c>
      <c r="D1958" s="17">
        <f t="shared" si="363"/>
        <v>28</v>
      </c>
      <c r="E1958" s="18">
        <v>2650.03533324707</v>
      </c>
      <c r="F1958">
        <f t="shared" si="369"/>
        <v>1956</v>
      </c>
      <c r="L1958" s="20">
        <f t="shared" si="372"/>
        <v>2650.03533324707</v>
      </c>
      <c r="N1958" s="2">
        <f t="shared" si="370"/>
        <v>554.52963446812407</v>
      </c>
      <c r="O1958" s="2">
        <f t="shared" si="367"/>
        <v>2095.5056987789458</v>
      </c>
      <c r="P1958" s="2">
        <f t="shared" si="368"/>
        <v>0</v>
      </c>
      <c r="R1958" s="12">
        <v>39084</v>
      </c>
      <c r="S1958" s="17">
        <f t="shared" si="364"/>
        <v>1</v>
      </c>
      <c r="T1958" s="17">
        <f t="shared" si="365"/>
        <v>2</v>
      </c>
      <c r="U1958" s="17">
        <f t="shared" si="366"/>
        <v>2</v>
      </c>
      <c r="V1958" s="18">
        <v>1788</v>
      </c>
      <c r="W1958">
        <f t="shared" si="371"/>
        <v>6804</v>
      </c>
    </row>
    <row r="1959" spans="1:23">
      <c r="A1959" s="12">
        <v>39202</v>
      </c>
      <c r="B1959" s="17">
        <f t="shared" si="361"/>
        <v>4</v>
      </c>
      <c r="C1959" s="17">
        <f t="shared" si="362"/>
        <v>1</v>
      </c>
      <c r="D1959" s="17">
        <f t="shared" si="363"/>
        <v>30</v>
      </c>
      <c r="E1959" s="18">
        <v>2650</v>
      </c>
      <c r="F1959">
        <f t="shared" si="369"/>
        <v>1957</v>
      </c>
      <c r="L1959" s="20">
        <f t="shared" si="372"/>
        <v>2650</v>
      </c>
      <c r="N1959" s="2">
        <f t="shared" si="370"/>
        <v>554.52963446812407</v>
      </c>
      <c r="O1959" s="2">
        <f t="shared" si="367"/>
        <v>2095.4703655318758</v>
      </c>
      <c r="P1959" s="2">
        <f t="shared" si="368"/>
        <v>0</v>
      </c>
      <c r="R1959" s="12">
        <v>39353</v>
      </c>
      <c r="S1959" s="17">
        <f t="shared" si="364"/>
        <v>9</v>
      </c>
      <c r="T1959" s="17">
        <f t="shared" si="365"/>
        <v>5</v>
      </c>
      <c r="U1959" s="17">
        <f t="shared" si="366"/>
        <v>28</v>
      </c>
      <c r="V1959" s="18">
        <v>1788.6508144589843</v>
      </c>
      <c r="W1959">
        <f t="shared" si="371"/>
        <v>6803</v>
      </c>
    </row>
    <row r="1960" spans="1:23">
      <c r="A1960" s="12">
        <v>39226</v>
      </c>
      <c r="B1960" s="17">
        <f t="shared" si="361"/>
        <v>5</v>
      </c>
      <c r="C1960" s="17">
        <f t="shared" si="362"/>
        <v>4</v>
      </c>
      <c r="D1960" s="17">
        <f t="shared" si="363"/>
        <v>24</v>
      </c>
      <c r="E1960" s="18">
        <v>2650</v>
      </c>
      <c r="F1960">
        <f t="shared" si="369"/>
        <v>1958</v>
      </c>
      <c r="L1960" s="20">
        <f t="shared" si="372"/>
        <v>2650</v>
      </c>
      <c r="N1960" s="2">
        <f t="shared" si="370"/>
        <v>554.52963446812407</v>
      </c>
      <c r="O1960" s="2">
        <f t="shared" si="367"/>
        <v>2095.4703655318758</v>
      </c>
      <c r="P1960" s="2">
        <f t="shared" si="368"/>
        <v>0</v>
      </c>
      <c r="R1960" s="12">
        <v>39265</v>
      </c>
      <c r="S1960" s="17">
        <f t="shared" si="364"/>
        <v>7</v>
      </c>
      <c r="T1960" s="17">
        <f t="shared" si="365"/>
        <v>1</v>
      </c>
      <c r="U1960" s="17">
        <f t="shared" si="366"/>
        <v>2</v>
      </c>
      <c r="V1960" s="18">
        <v>1788.6636142145703</v>
      </c>
      <c r="W1960">
        <f t="shared" si="371"/>
        <v>6802</v>
      </c>
    </row>
    <row r="1961" spans="1:23">
      <c r="A1961" s="12">
        <v>39285</v>
      </c>
      <c r="B1961" s="17">
        <f t="shared" si="361"/>
        <v>7</v>
      </c>
      <c r="C1961" s="17">
        <f t="shared" si="362"/>
        <v>7</v>
      </c>
      <c r="D1961" s="17">
        <f t="shared" si="363"/>
        <v>22</v>
      </c>
      <c r="E1961" s="18">
        <v>2649.7606104187498</v>
      </c>
      <c r="F1961">
        <f t="shared" si="369"/>
        <v>1959</v>
      </c>
      <c r="L1961" s="20">
        <f t="shared" si="372"/>
        <v>2649.7606104187498</v>
      </c>
      <c r="N1961" s="2">
        <f t="shared" si="370"/>
        <v>554.52963446812407</v>
      </c>
      <c r="O1961" s="2">
        <f t="shared" si="367"/>
        <v>2095.2309759506256</v>
      </c>
      <c r="P1961" s="2">
        <f t="shared" si="368"/>
        <v>0</v>
      </c>
      <c r="R1961" s="12">
        <v>39237</v>
      </c>
      <c r="S1961" s="17">
        <f t="shared" si="364"/>
        <v>6</v>
      </c>
      <c r="T1961" s="17">
        <f t="shared" si="365"/>
        <v>1</v>
      </c>
      <c r="U1961" s="17">
        <f t="shared" si="366"/>
        <v>4</v>
      </c>
      <c r="V1961" s="18">
        <v>1788.88</v>
      </c>
      <c r="W1961">
        <f t="shared" si="371"/>
        <v>6801</v>
      </c>
    </row>
    <row r="1962" spans="1:23">
      <c r="A1962" s="12">
        <v>39387</v>
      </c>
      <c r="B1962" s="17">
        <f t="shared" si="361"/>
        <v>11</v>
      </c>
      <c r="C1962" s="17">
        <f t="shared" si="362"/>
        <v>4</v>
      </c>
      <c r="D1962" s="17">
        <f t="shared" si="363"/>
        <v>1</v>
      </c>
      <c r="E1962" s="18">
        <v>2649.2633211019529</v>
      </c>
      <c r="F1962">
        <f t="shared" si="369"/>
        <v>1960</v>
      </c>
      <c r="L1962" s="20">
        <f t="shared" si="372"/>
        <v>2649.2633211019529</v>
      </c>
      <c r="N1962" s="2">
        <f t="shared" si="370"/>
        <v>554.52963446812407</v>
      </c>
      <c r="O1962" s="2">
        <f t="shared" si="367"/>
        <v>2094.7336866338287</v>
      </c>
      <c r="P1962" s="2">
        <f t="shared" si="368"/>
        <v>0</v>
      </c>
      <c r="R1962" s="12">
        <v>39344</v>
      </c>
      <c r="S1962" s="17">
        <f t="shared" si="364"/>
        <v>9</v>
      </c>
      <c r="T1962" s="17">
        <f t="shared" si="365"/>
        <v>3</v>
      </c>
      <c r="U1962" s="17">
        <f t="shared" si="366"/>
        <v>19</v>
      </c>
      <c r="V1962" s="18">
        <v>1788.9441876179296</v>
      </c>
      <c r="W1962">
        <f t="shared" si="371"/>
        <v>6800</v>
      </c>
    </row>
    <row r="1963" spans="1:23">
      <c r="A1963" s="12">
        <v>39227</v>
      </c>
      <c r="B1963" s="17">
        <f t="shared" si="361"/>
        <v>5</v>
      </c>
      <c r="C1963" s="17">
        <f t="shared" si="362"/>
        <v>5</v>
      </c>
      <c r="D1963" s="17">
        <f t="shared" si="363"/>
        <v>25</v>
      </c>
      <c r="E1963" s="18">
        <v>2648</v>
      </c>
      <c r="F1963">
        <f t="shared" si="369"/>
        <v>1961</v>
      </c>
      <c r="L1963" s="20">
        <f t="shared" si="372"/>
        <v>2648</v>
      </c>
      <c r="N1963" s="2">
        <f t="shared" si="370"/>
        <v>554.52963446812407</v>
      </c>
      <c r="O1963" s="2">
        <f t="shared" si="367"/>
        <v>2093.4703655318758</v>
      </c>
      <c r="P1963" s="2">
        <f t="shared" si="368"/>
        <v>0</v>
      </c>
      <c r="R1963" s="12">
        <v>39151</v>
      </c>
      <c r="S1963" s="17">
        <f t="shared" si="364"/>
        <v>3</v>
      </c>
      <c r="T1963" s="17">
        <f t="shared" si="365"/>
        <v>6</v>
      </c>
      <c r="U1963" s="17">
        <f t="shared" si="366"/>
        <v>10</v>
      </c>
      <c r="V1963" s="18">
        <v>1789</v>
      </c>
      <c r="W1963">
        <f t="shared" si="371"/>
        <v>6799</v>
      </c>
    </row>
    <row r="1964" spans="1:23">
      <c r="A1964" s="12">
        <v>39315</v>
      </c>
      <c r="B1964" s="17">
        <f t="shared" si="361"/>
        <v>8</v>
      </c>
      <c r="C1964" s="17">
        <f t="shared" si="362"/>
        <v>2</v>
      </c>
      <c r="D1964" s="17">
        <f t="shared" si="363"/>
        <v>21</v>
      </c>
      <c r="E1964" s="18">
        <v>2646.6352872943362</v>
      </c>
      <c r="F1964">
        <f t="shared" si="369"/>
        <v>1962</v>
      </c>
      <c r="L1964" s="20">
        <f t="shared" si="372"/>
        <v>2646.6352872943362</v>
      </c>
      <c r="N1964" s="2">
        <f t="shared" si="370"/>
        <v>554.52963446812407</v>
      </c>
      <c r="O1964" s="2">
        <f t="shared" si="367"/>
        <v>2092.105652826212</v>
      </c>
      <c r="P1964" s="2">
        <f t="shared" si="368"/>
        <v>0</v>
      </c>
      <c r="R1964" s="12">
        <v>39247</v>
      </c>
      <c r="S1964" s="17">
        <f t="shared" si="364"/>
        <v>6</v>
      </c>
      <c r="T1964" s="17">
        <f t="shared" si="365"/>
        <v>4</v>
      </c>
      <c r="U1964" s="17">
        <f t="shared" si="366"/>
        <v>14</v>
      </c>
      <c r="V1964" s="18">
        <v>1789.13</v>
      </c>
      <c r="W1964">
        <f t="shared" si="371"/>
        <v>6798</v>
      </c>
    </row>
    <row r="1965" spans="1:23">
      <c r="A1965" s="12">
        <v>39131</v>
      </c>
      <c r="B1965" s="17">
        <f t="shared" si="361"/>
        <v>2</v>
      </c>
      <c r="C1965" s="17">
        <f t="shared" si="362"/>
        <v>7</v>
      </c>
      <c r="D1965" s="17">
        <f t="shared" si="363"/>
        <v>18</v>
      </c>
      <c r="E1965" s="18">
        <v>2646.58</v>
      </c>
      <c r="F1965">
        <f t="shared" si="369"/>
        <v>1963</v>
      </c>
      <c r="L1965" s="20">
        <f t="shared" si="372"/>
        <v>2646.58</v>
      </c>
      <c r="N1965" s="2">
        <f t="shared" si="370"/>
        <v>554.52963446812407</v>
      </c>
      <c r="O1965" s="2">
        <f t="shared" si="367"/>
        <v>2092.0503655318757</v>
      </c>
      <c r="P1965" s="2">
        <f t="shared" si="368"/>
        <v>0</v>
      </c>
      <c r="R1965" s="12">
        <v>39214</v>
      </c>
      <c r="S1965" s="17">
        <f t="shared" si="364"/>
        <v>5</v>
      </c>
      <c r="T1965" s="17">
        <f t="shared" si="365"/>
        <v>6</v>
      </c>
      <c r="U1965" s="17">
        <f t="shared" si="366"/>
        <v>12</v>
      </c>
      <c r="V1965" s="18">
        <v>1789.4</v>
      </c>
      <c r="W1965">
        <f t="shared" si="371"/>
        <v>6797</v>
      </c>
    </row>
    <row r="1966" spans="1:23">
      <c r="A1966" s="12">
        <v>39355</v>
      </c>
      <c r="B1966" s="17">
        <f t="shared" si="361"/>
        <v>9</v>
      </c>
      <c r="C1966" s="17">
        <f t="shared" si="362"/>
        <v>7</v>
      </c>
      <c r="D1966" s="17">
        <f t="shared" si="363"/>
        <v>30</v>
      </c>
      <c r="E1966" s="18">
        <v>2645.6409025439457</v>
      </c>
      <c r="F1966">
        <f t="shared" si="369"/>
        <v>1964</v>
      </c>
      <c r="L1966" s="20">
        <f t="shared" si="372"/>
        <v>2645.6409025439457</v>
      </c>
      <c r="N1966" s="2">
        <f t="shared" si="370"/>
        <v>554.52963446812407</v>
      </c>
      <c r="O1966" s="2">
        <f t="shared" si="367"/>
        <v>2091.1112680758215</v>
      </c>
      <c r="P1966" s="2">
        <f t="shared" si="368"/>
        <v>0</v>
      </c>
      <c r="R1966" s="12">
        <v>39278</v>
      </c>
      <c r="S1966" s="17">
        <f t="shared" si="364"/>
        <v>7</v>
      </c>
      <c r="T1966" s="17">
        <f t="shared" si="365"/>
        <v>7</v>
      </c>
      <c r="U1966" s="17">
        <f t="shared" si="366"/>
        <v>15</v>
      </c>
      <c r="V1966" s="18">
        <v>1789.5845390575391</v>
      </c>
      <c r="W1966">
        <f t="shared" si="371"/>
        <v>6796</v>
      </c>
    </row>
    <row r="1967" spans="1:23">
      <c r="A1967" s="12">
        <v>39112</v>
      </c>
      <c r="B1967" s="17">
        <f t="shared" si="361"/>
        <v>1</v>
      </c>
      <c r="C1967" s="17">
        <f t="shared" si="362"/>
        <v>2</v>
      </c>
      <c r="D1967" s="17">
        <f t="shared" si="363"/>
        <v>30</v>
      </c>
      <c r="E1967" s="18">
        <v>2645.37</v>
      </c>
      <c r="F1967">
        <f t="shared" si="369"/>
        <v>1965</v>
      </c>
      <c r="L1967" s="20">
        <f t="shared" si="372"/>
        <v>2645.37</v>
      </c>
      <c r="N1967" s="2">
        <f t="shared" si="370"/>
        <v>554.52963446812407</v>
      </c>
      <c r="O1967" s="2">
        <f t="shared" si="367"/>
        <v>2090.8403655318757</v>
      </c>
      <c r="P1967" s="2">
        <f t="shared" si="368"/>
        <v>0</v>
      </c>
      <c r="R1967" s="12">
        <v>39355</v>
      </c>
      <c r="S1967" s="17">
        <f t="shared" si="364"/>
        <v>9</v>
      </c>
      <c r="T1967" s="17">
        <f t="shared" si="365"/>
        <v>7</v>
      </c>
      <c r="U1967" s="17">
        <f t="shared" si="366"/>
        <v>30</v>
      </c>
      <c r="V1967" s="18">
        <v>1789.9188997994531</v>
      </c>
      <c r="W1967">
        <f t="shared" si="371"/>
        <v>6795</v>
      </c>
    </row>
    <row r="1968" spans="1:23">
      <c r="A1968" s="12">
        <v>39207</v>
      </c>
      <c r="B1968" s="17">
        <f t="shared" si="361"/>
        <v>5</v>
      </c>
      <c r="C1968" s="17">
        <f t="shared" si="362"/>
        <v>6</v>
      </c>
      <c r="D1968" s="17">
        <f t="shared" si="363"/>
        <v>5</v>
      </c>
      <c r="E1968" s="18">
        <v>2644.87</v>
      </c>
      <c r="F1968">
        <f t="shared" si="369"/>
        <v>1966</v>
      </c>
      <c r="L1968" s="20">
        <f t="shared" si="372"/>
        <v>2644.87</v>
      </c>
      <c r="N1968" s="2">
        <f t="shared" si="370"/>
        <v>554.52963446812407</v>
      </c>
      <c r="O1968" s="2">
        <f t="shared" si="367"/>
        <v>2090.3403655318757</v>
      </c>
      <c r="P1968" s="2">
        <f t="shared" si="368"/>
        <v>0</v>
      </c>
      <c r="R1968" s="12">
        <v>39326</v>
      </c>
      <c r="S1968" s="17">
        <f t="shared" si="364"/>
        <v>9</v>
      </c>
      <c r="T1968" s="17">
        <f t="shared" si="365"/>
        <v>6</v>
      </c>
      <c r="U1968" s="17">
        <f t="shared" si="366"/>
        <v>1</v>
      </c>
      <c r="V1968" s="18">
        <v>1790.5489214492968</v>
      </c>
      <c r="W1968">
        <f t="shared" si="371"/>
        <v>6794</v>
      </c>
    </row>
    <row r="1969" spans="1:23">
      <c r="A1969" s="12">
        <v>39344</v>
      </c>
      <c r="B1969" s="17">
        <f t="shared" si="361"/>
        <v>9</v>
      </c>
      <c r="C1969" s="17">
        <f t="shared" si="362"/>
        <v>3</v>
      </c>
      <c r="D1969" s="17">
        <f t="shared" si="363"/>
        <v>19</v>
      </c>
      <c r="E1969" s="18">
        <v>2644.2451869222655</v>
      </c>
      <c r="F1969">
        <f t="shared" si="369"/>
        <v>1967</v>
      </c>
      <c r="L1969" s="20">
        <f t="shared" si="372"/>
        <v>2644.2451869222655</v>
      </c>
      <c r="N1969" s="2">
        <f t="shared" si="370"/>
        <v>554.52963446812407</v>
      </c>
      <c r="O1969" s="2">
        <f t="shared" si="367"/>
        <v>2089.7155524541413</v>
      </c>
      <c r="P1969" s="2">
        <f t="shared" si="368"/>
        <v>0</v>
      </c>
      <c r="R1969" s="12">
        <v>39142</v>
      </c>
      <c r="S1969" s="17">
        <f t="shared" si="364"/>
        <v>3</v>
      </c>
      <c r="T1969" s="17">
        <f t="shared" si="365"/>
        <v>4</v>
      </c>
      <c r="U1969" s="17">
        <f t="shared" si="366"/>
        <v>1</v>
      </c>
      <c r="V1969" s="18">
        <v>1790.66</v>
      </c>
      <c r="W1969">
        <f t="shared" si="371"/>
        <v>6793</v>
      </c>
    </row>
    <row r="1970" spans="1:23">
      <c r="A1970" s="12">
        <v>39316</v>
      </c>
      <c r="B1970" s="17">
        <f t="shared" si="361"/>
        <v>8</v>
      </c>
      <c r="C1970" s="17">
        <f t="shared" si="362"/>
        <v>3</v>
      </c>
      <c r="D1970" s="17">
        <f t="shared" si="363"/>
        <v>22</v>
      </c>
      <c r="E1970" s="18">
        <v>2644.09657893125</v>
      </c>
      <c r="F1970">
        <f t="shared" si="369"/>
        <v>1968</v>
      </c>
      <c r="L1970" s="20">
        <f t="shared" si="372"/>
        <v>2644.09657893125</v>
      </c>
      <c r="N1970" s="2">
        <f t="shared" si="370"/>
        <v>554.52963446812407</v>
      </c>
      <c r="O1970" s="2">
        <f t="shared" si="367"/>
        <v>2089.5669444631258</v>
      </c>
      <c r="P1970" s="2">
        <f t="shared" si="368"/>
        <v>0</v>
      </c>
      <c r="R1970" s="12">
        <v>39104</v>
      </c>
      <c r="S1970" s="17">
        <f t="shared" si="364"/>
        <v>1</v>
      </c>
      <c r="T1970" s="17">
        <f t="shared" si="365"/>
        <v>1</v>
      </c>
      <c r="U1970" s="17">
        <f t="shared" si="366"/>
        <v>22</v>
      </c>
      <c r="V1970" s="18">
        <v>1790.67</v>
      </c>
      <c r="W1970">
        <f t="shared" si="371"/>
        <v>6792</v>
      </c>
    </row>
    <row r="1971" spans="1:23">
      <c r="A1971" s="12">
        <v>39264</v>
      </c>
      <c r="B1971" s="17">
        <f t="shared" si="361"/>
        <v>7</v>
      </c>
      <c r="C1971" s="17">
        <f t="shared" si="362"/>
        <v>7</v>
      </c>
      <c r="D1971" s="17">
        <f t="shared" si="363"/>
        <v>1</v>
      </c>
      <c r="E1971" s="18">
        <v>2643.5084634845707</v>
      </c>
      <c r="F1971">
        <f t="shared" si="369"/>
        <v>1969</v>
      </c>
      <c r="L1971" s="20">
        <f t="shared" si="372"/>
        <v>2643.5084634845707</v>
      </c>
      <c r="N1971" s="2">
        <f t="shared" si="370"/>
        <v>554.52963446812407</v>
      </c>
      <c r="O1971" s="2">
        <f t="shared" si="367"/>
        <v>2088.9788290164465</v>
      </c>
      <c r="P1971" s="2">
        <f t="shared" si="368"/>
        <v>0</v>
      </c>
      <c r="R1971" s="12">
        <v>39442</v>
      </c>
      <c r="S1971" s="17">
        <f t="shared" si="364"/>
        <v>12</v>
      </c>
      <c r="T1971" s="17">
        <f t="shared" si="365"/>
        <v>3</v>
      </c>
      <c r="U1971" s="17">
        <f t="shared" si="366"/>
        <v>26</v>
      </c>
      <c r="V1971" s="18">
        <v>1790.8440932653905</v>
      </c>
      <c r="W1971">
        <f t="shared" si="371"/>
        <v>6791</v>
      </c>
    </row>
    <row r="1972" spans="1:23">
      <c r="A1972" s="12">
        <v>39233</v>
      </c>
      <c r="B1972" s="17">
        <f t="shared" si="361"/>
        <v>5</v>
      </c>
      <c r="C1972" s="17">
        <f t="shared" si="362"/>
        <v>4</v>
      </c>
      <c r="D1972" s="17">
        <f t="shared" si="363"/>
        <v>31</v>
      </c>
      <c r="E1972" s="18">
        <v>2643.39</v>
      </c>
      <c r="F1972">
        <f t="shared" si="369"/>
        <v>1970</v>
      </c>
      <c r="L1972" s="20">
        <f t="shared" si="372"/>
        <v>2643.39</v>
      </c>
      <c r="N1972" s="2">
        <f t="shared" si="370"/>
        <v>554.52963446812407</v>
      </c>
      <c r="O1972" s="2">
        <f t="shared" si="367"/>
        <v>2088.8603655318757</v>
      </c>
      <c r="P1972" s="2">
        <f t="shared" si="368"/>
        <v>0</v>
      </c>
      <c r="R1972" s="12">
        <v>39404</v>
      </c>
      <c r="S1972" s="17">
        <f t="shared" si="364"/>
        <v>11</v>
      </c>
      <c r="T1972" s="17">
        <f t="shared" si="365"/>
        <v>7</v>
      </c>
      <c r="U1972" s="17">
        <f t="shared" si="366"/>
        <v>18</v>
      </c>
      <c r="V1972" s="18">
        <v>1791.0017734139453</v>
      </c>
      <c r="W1972">
        <f t="shared" si="371"/>
        <v>6790</v>
      </c>
    </row>
    <row r="1973" spans="1:23">
      <c r="A1973" s="12">
        <v>39388</v>
      </c>
      <c r="B1973" s="17">
        <f t="shared" si="361"/>
        <v>11</v>
      </c>
      <c r="C1973" s="17">
        <f t="shared" si="362"/>
        <v>5</v>
      </c>
      <c r="D1973" s="17">
        <f t="shared" si="363"/>
        <v>2</v>
      </c>
      <c r="E1973" s="18">
        <v>2643.3371787867191</v>
      </c>
      <c r="F1973">
        <f t="shared" si="369"/>
        <v>1971</v>
      </c>
      <c r="L1973" s="20">
        <f t="shared" si="372"/>
        <v>2643.3371787867191</v>
      </c>
      <c r="N1973" s="2">
        <f t="shared" si="370"/>
        <v>554.52963446812407</v>
      </c>
      <c r="O1973" s="2">
        <f t="shared" si="367"/>
        <v>2088.8075443185949</v>
      </c>
      <c r="P1973" s="2">
        <f t="shared" si="368"/>
        <v>0</v>
      </c>
      <c r="R1973" s="12">
        <v>39190</v>
      </c>
      <c r="S1973" s="17">
        <f t="shared" si="364"/>
        <v>4</v>
      </c>
      <c r="T1973" s="17">
        <f t="shared" si="365"/>
        <v>3</v>
      </c>
      <c r="U1973" s="17">
        <f t="shared" si="366"/>
        <v>18</v>
      </c>
      <c r="V1973" s="18">
        <v>1791.53</v>
      </c>
      <c r="W1973">
        <f t="shared" si="371"/>
        <v>6789</v>
      </c>
    </row>
    <row r="1974" spans="1:23">
      <c r="A1974" s="12">
        <v>39248</v>
      </c>
      <c r="B1974" s="17">
        <f t="shared" si="361"/>
        <v>6</v>
      </c>
      <c r="C1974" s="17">
        <f t="shared" si="362"/>
        <v>5</v>
      </c>
      <c r="D1974" s="17">
        <f t="shared" si="363"/>
        <v>15</v>
      </c>
      <c r="E1974" s="18">
        <v>2643.31</v>
      </c>
      <c r="F1974">
        <f t="shared" si="369"/>
        <v>1972</v>
      </c>
      <c r="L1974" s="20">
        <f t="shared" si="372"/>
        <v>2643.31</v>
      </c>
      <c r="N1974" s="2">
        <f t="shared" si="370"/>
        <v>554.52963446812407</v>
      </c>
      <c r="O1974" s="2">
        <f t="shared" si="367"/>
        <v>2088.7803655318758</v>
      </c>
      <c r="P1974" s="2">
        <f t="shared" si="368"/>
        <v>0</v>
      </c>
      <c r="R1974" s="12">
        <v>39412</v>
      </c>
      <c r="S1974" s="17">
        <f t="shared" si="364"/>
        <v>11</v>
      </c>
      <c r="T1974" s="17">
        <f t="shared" si="365"/>
        <v>1</v>
      </c>
      <c r="U1974" s="17">
        <f t="shared" si="366"/>
        <v>26</v>
      </c>
      <c r="V1974" s="18">
        <v>1791.5559320549219</v>
      </c>
      <c r="W1974">
        <f t="shared" si="371"/>
        <v>6788</v>
      </c>
    </row>
    <row r="1975" spans="1:23">
      <c r="A1975" s="12">
        <v>39341</v>
      </c>
      <c r="B1975" s="17">
        <f t="shared" si="361"/>
        <v>9</v>
      </c>
      <c r="C1975" s="17">
        <f t="shared" si="362"/>
        <v>7</v>
      </c>
      <c r="D1975" s="17">
        <f t="shared" si="363"/>
        <v>16</v>
      </c>
      <c r="E1975" s="18">
        <v>2643.2119547041016</v>
      </c>
      <c r="F1975">
        <f t="shared" si="369"/>
        <v>1973</v>
      </c>
      <c r="L1975" s="20">
        <f t="shared" si="372"/>
        <v>2643.2119547041016</v>
      </c>
      <c r="N1975" s="2">
        <f t="shared" si="370"/>
        <v>554.52963446812407</v>
      </c>
      <c r="O1975" s="2">
        <f t="shared" si="367"/>
        <v>2088.6823202359774</v>
      </c>
      <c r="P1975" s="2">
        <f t="shared" si="368"/>
        <v>0</v>
      </c>
      <c r="R1975" s="12">
        <v>39376</v>
      </c>
      <c r="S1975" s="17">
        <f t="shared" si="364"/>
        <v>10</v>
      </c>
      <c r="T1975" s="17">
        <f t="shared" si="365"/>
        <v>7</v>
      </c>
      <c r="U1975" s="17">
        <f t="shared" si="366"/>
        <v>21</v>
      </c>
      <c r="V1975" s="18">
        <v>1791.7724958152733</v>
      </c>
      <c r="W1975">
        <f t="shared" si="371"/>
        <v>6787</v>
      </c>
    </row>
    <row r="1976" spans="1:23">
      <c r="A1976" s="12">
        <v>39366</v>
      </c>
      <c r="B1976" s="17">
        <f t="shared" si="361"/>
        <v>10</v>
      </c>
      <c r="C1976" s="17">
        <f t="shared" si="362"/>
        <v>4</v>
      </c>
      <c r="D1976" s="17">
        <f t="shared" si="363"/>
        <v>11</v>
      </c>
      <c r="E1976" s="18">
        <v>2643.1309467521487</v>
      </c>
      <c r="F1976">
        <f t="shared" si="369"/>
        <v>1974</v>
      </c>
      <c r="L1976" s="20">
        <f t="shared" si="372"/>
        <v>2643.1309467521487</v>
      </c>
      <c r="N1976" s="2">
        <f t="shared" si="370"/>
        <v>554.52963446812407</v>
      </c>
      <c r="O1976" s="2">
        <f t="shared" si="367"/>
        <v>2088.6013122840245</v>
      </c>
      <c r="P1976" s="2">
        <f t="shared" si="368"/>
        <v>0</v>
      </c>
      <c r="R1976" s="12">
        <v>39238</v>
      </c>
      <c r="S1976" s="17">
        <f t="shared" si="364"/>
        <v>6</v>
      </c>
      <c r="T1976" s="17">
        <f t="shared" si="365"/>
        <v>2</v>
      </c>
      <c r="U1976" s="17">
        <f t="shared" si="366"/>
        <v>5</v>
      </c>
      <c r="V1976" s="18">
        <v>1791.84</v>
      </c>
      <c r="W1976">
        <f t="shared" si="371"/>
        <v>6786</v>
      </c>
    </row>
    <row r="1977" spans="1:23">
      <c r="A1977" s="12">
        <v>39215</v>
      </c>
      <c r="B1977" s="17">
        <f t="shared" si="361"/>
        <v>5</v>
      </c>
      <c r="C1977" s="17">
        <f t="shared" si="362"/>
        <v>7</v>
      </c>
      <c r="D1977" s="17">
        <f t="shared" si="363"/>
        <v>13</v>
      </c>
      <c r="E1977" s="18">
        <v>2643</v>
      </c>
      <c r="F1977">
        <f t="shared" si="369"/>
        <v>1975</v>
      </c>
      <c r="L1977" s="20">
        <f t="shared" si="372"/>
        <v>2643</v>
      </c>
      <c r="N1977" s="2">
        <f t="shared" si="370"/>
        <v>554.52963446812407</v>
      </c>
      <c r="O1977" s="2">
        <f t="shared" si="367"/>
        <v>2088.4703655318758</v>
      </c>
      <c r="P1977" s="2">
        <f t="shared" si="368"/>
        <v>0</v>
      </c>
      <c r="R1977" s="12">
        <v>39099</v>
      </c>
      <c r="S1977" s="17">
        <f t="shared" si="364"/>
        <v>1</v>
      </c>
      <c r="T1977" s="17">
        <f t="shared" si="365"/>
        <v>3</v>
      </c>
      <c r="U1977" s="17">
        <f t="shared" si="366"/>
        <v>17</v>
      </c>
      <c r="V1977" s="18">
        <v>1792</v>
      </c>
      <c r="W1977">
        <f t="shared" si="371"/>
        <v>6785</v>
      </c>
    </row>
    <row r="1978" spans="1:23">
      <c r="A1978" s="12">
        <v>39388</v>
      </c>
      <c r="B1978" s="17">
        <f t="shared" si="361"/>
        <v>11</v>
      </c>
      <c r="C1978" s="17">
        <f t="shared" si="362"/>
        <v>5</v>
      </c>
      <c r="D1978" s="17">
        <f t="shared" si="363"/>
        <v>2</v>
      </c>
      <c r="E1978" s="18">
        <v>2642.9174346960936</v>
      </c>
      <c r="F1978">
        <f t="shared" si="369"/>
        <v>1976</v>
      </c>
      <c r="L1978" s="20">
        <f t="shared" si="372"/>
        <v>2642.9174346960936</v>
      </c>
      <c r="N1978" s="2">
        <f t="shared" si="370"/>
        <v>554.52963446812407</v>
      </c>
      <c r="O1978" s="2">
        <f t="shared" si="367"/>
        <v>2088.3878002279694</v>
      </c>
      <c r="P1978" s="2">
        <f t="shared" si="368"/>
        <v>0</v>
      </c>
      <c r="R1978" s="12">
        <v>39102</v>
      </c>
      <c r="S1978" s="17">
        <f t="shared" si="364"/>
        <v>1</v>
      </c>
      <c r="T1978" s="17">
        <f t="shared" si="365"/>
        <v>6</v>
      </c>
      <c r="U1978" s="17">
        <f t="shared" si="366"/>
        <v>20</v>
      </c>
      <c r="V1978" s="18">
        <v>1792</v>
      </c>
      <c r="W1978">
        <f t="shared" si="371"/>
        <v>6784</v>
      </c>
    </row>
    <row r="1979" spans="1:23">
      <c r="A1979" s="12">
        <v>39129</v>
      </c>
      <c r="B1979" s="17">
        <f t="shared" si="361"/>
        <v>2</v>
      </c>
      <c r="C1979" s="17">
        <f t="shared" si="362"/>
        <v>5</v>
      </c>
      <c r="D1979" s="17">
        <f t="shared" si="363"/>
        <v>16</v>
      </c>
      <c r="E1979" s="18">
        <v>2642.02</v>
      </c>
      <c r="F1979">
        <f t="shared" si="369"/>
        <v>1977</v>
      </c>
      <c r="L1979" s="20">
        <f t="shared" si="372"/>
        <v>2642.02</v>
      </c>
      <c r="N1979" s="2">
        <f t="shared" si="370"/>
        <v>554.52963446812407</v>
      </c>
      <c r="O1979" s="2">
        <f t="shared" si="367"/>
        <v>2087.4903655318758</v>
      </c>
      <c r="P1979" s="2">
        <f t="shared" si="368"/>
        <v>0</v>
      </c>
      <c r="R1979" s="12">
        <v>39153</v>
      </c>
      <c r="S1979" s="17">
        <f t="shared" si="364"/>
        <v>3</v>
      </c>
      <c r="T1979" s="17">
        <f t="shared" si="365"/>
        <v>1</v>
      </c>
      <c r="U1979" s="17">
        <f t="shared" si="366"/>
        <v>12</v>
      </c>
      <c r="V1979" s="18">
        <v>1792</v>
      </c>
      <c r="W1979">
        <f t="shared" si="371"/>
        <v>6783</v>
      </c>
    </row>
    <row r="1980" spans="1:23">
      <c r="A1980" s="12">
        <v>39228</v>
      </c>
      <c r="B1980" s="17">
        <f t="shared" si="361"/>
        <v>5</v>
      </c>
      <c r="C1980" s="17">
        <f t="shared" si="362"/>
        <v>6</v>
      </c>
      <c r="D1980" s="17">
        <f t="shared" si="363"/>
        <v>26</v>
      </c>
      <c r="E1980" s="18">
        <v>2642</v>
      </c>
      <c r="F1980">
        <f t="shared" si="369"/>
        <v>1978</v>
      </c>
      <c r="L1980" s="20">
        <f t="shared" si="372"/>
        <v>2642</v>
      </c>
      <c r="N1980" s="2">
        <f t="shared" si="370"/>
        <v>554.52963446812407</v>
      </c>
      <c r="O1980" s="2">
        <f t="shared" si="367"/>
        <v>2087.4703655318758</v>
      </c>
      <c r="P1980" s="2">
        <f t="shared" si="368"/>
        <v>0</v>
      </c>
      <c r="R1980" s="12">
        <v>39216</v>
      </c>
      <c r="S1980" s="17">
        <f t="shared" si="364"/>
        <v>5</v>
      </c>
      <c r="T1980" s="17">
        <f t="shared" si="365"/>
        <v>1</v>
      </c>
      <c r="U1980" s="17">
        <f t="shared" si="366"/>
        <v>14</v>
      </c>
      <c r="V1980" s="18">
        <v>1792.32</v>
      </c>
      <c r="W1980">
        <f t="shared" si="371"/>
        <v>6782</v>
      </c>
    </row>
    <row r="1981" spans="1:23">
      <c r="A1981" s="12">
        <v>39232</v>
      </c>
      <c r="B1981" s="17">
        <f t="shared" si="361"/>
        <v>5</v>
      </c>
      <c r="C1981" s="17">
        <f t="shared" si="362"/>
        <v>3</v>
      </c>
      <c r="D1981" s="17">
        <f t="shared" si="363"/>
        <v>30</v>
      </c>
      <c r="E1981" s="18">
        <v>2641.75</v>
      </c>
      <c r="F1981">
        <f t="shared" si="369"/>
        <v>1979</v>
      </c>
      <c r="L1981" s="20">
        <f t="shared" si="372"/>
        <v>2641.75</v>
      </c>
      <c r="N1981" s="2">
        <f t="shared" si="370"/>
        <v>554.52963446812407</v>
      </c>
      <c r="O1981" s="2">
        <f t="shared" si="367"/>
        <v>2087.2203655318758</v>
      </c>
      <c r="P1981" s="2">
        <f t="shared" si="368"/>
        <v>0</v>
      </c>
      <c r="R1981" s="12">
        <v>39416</v>
      </c>
      <c r="S1981" s="17">
        <f t="shared" si="364"/>
        <v>11</v>
      </c>
      <c r="T1981" s="17">
        <f t="shared" si="365"/>
        <v>5</v>
      </c>
      <c r="U1981" s="17">
        <f t="shared" si="366"/>
        <v>30</v>
      </c>
      <c r="V1981" s="18">
        <v>1792.3343896838282</v>
      </c>
      <c r="W1981">
        <f t="shared" si="371"/>
        <v>6781</v>
      </c>
    </row>
    <row r="1982" spans="1:23">
      <c r="A1982" s="12">
        <v>39428</v>
      </c>
      <c r="B1982" s="17">
        <f t="shared" si="361"/>
        <v>12</v>
      </c>
      <c r="C1982" s="17">
        <f t="shared" si="362"/>
        <v>3</v>
      </c>
      <c r="D1982" s="17">
        <f t="shared" si="363"/>
        <v>12</v>
      </c>
      <c r="E1982" s="18">
        <v>2641.5081943976561</v>
      </c>
      <c r="F1982">
        <f t="shared" si="369"/>
        <v>1980</v>
      </c>
      <c r="L1982" s="20">
        <f t="shared" si="372"/>
        <v>2641.5081943976561</v>
      </c>
      <c r="N1982" s="2">
        <f t="shared" si="370"/>
        <v>554.52963446812407</v>
      </c>
      <c r="O1982" s="2">
        <f t="shared" si="367"/>
        <v>2086.9785599295319</v>
      </c>
      <c r="P1982" s="2">
        <f t="shared" si="368"/>
        <v>0</v>
      </c>
      <c r="R1982" s="12">
        <v>39424</v>
      </c>
      <c r="S1982" s="17">
        <f t="shared" si="364"/>
        <v>12</v>
      </c>
      <c r="T1982" s="17">
        <f t="shared" si="365"/>
        <v>6</v>
      </c>
      <c r="U1982" s="17">
        <f t="shared" si="366"/>
        <v>8</v>
      </c>
      <c r="V1982" s="18">
        <v>1792.8260025649217</v>
      </c>
      <c r="W1982">
        <f t="shared" si="371"/>
        <v>6780</v>
      </c>
    </row>
    <row r="1983" spans="1:23">
      <c r="A1983" s="12">
        <v>39184</v>
      </c>
      <c r="B1983" s="17">
        <f t="shared" si="361"/>
        <v>4</v>
      </c>
      <c r="C1983" s="17">
        <f t="shared" si="362"/>
        <v>4</v>
      </c>
      <c r="D1983" s="17">
        <f t="shared" si="363"/>
        <v>12</v>
      </c>
      <c r="E1983" s="18">
        <v>2641.02</v>
      </c>
      <c r="F1983">
        <f t="shared" si="369"/>
        <v>1981</v>
      </c>
      <c r="L1983" s="20">
        <f t="shared" si="372"/>
        <v>2641.02</v>
      </c>
      <c r="N1983" s="2">
        <f t="shared" si="370"/>
        <v>554.52963446812407</v>
      </c>
      <c r="O1983" s="2">
        <f t="shared" si="367"/>
        <v>2086.4903655318758</v>
      </c>
      <c r="P1983" s="2">
        <f t="shared" si="368"/>
        <v>0</v>
      </c>
      <c r="R1983" s="12">
        <v>39179</v>
      </c>
      <c r="S1983" s="17">
        <f t="shared" si="364"/>
        <v>4</v>
      </c>
      <c r="T1983" s="17">
        <f t="shared" si="365"/>
        <v>6</v>
      </c>
      <c r="U1983" s="17">
        <f t="shared" si="366"/>
        <v>7</v>
      </c>
      <c r="V1983" s="18">
        <v>1792.96</v>
      </c>
      <c r="W1983">
        <f t="shared" si="371"/>
        <v>6779</v>
      </c>
    </row>
    <row r="1984" spans="1:23">
      <c r="A1984" s="12">
        <v>39281</v>
      </c>
      <c r="B1984" s="17">
        <f t="shared" si="361"/>
        <v>7</v>
      </c>
      <c r="C1984" s="17">
        <f t="shared" si="362"/>
        <v>3</v>
      </c>
      <c r="D1984" s="17">
        <f t="shared" si="363"/>
        <v>18</v>
      </c>
      <c r="E1984" s="18">
        <v>2640.5918808363281</v>
      </c>
      <c r="F1984">
        <f t="shared" si="369"/>
        <v>1982</v>
      </c>
      <c r="L1984" s="20">
        <f t="shared" si="372"/>
        <v>2640.5918808363281</v>
      </c>
      <c r="N1984" s="2">
        <f t="shared" si="370"/>
        <v>554.52963446812407</v>
      </c>
      <c r="O1984" s="2">
        <f t="shared" si="367"/>
        <v>2086.0622463682039</v>
      </c>
      <c r="P1984" s="2">
        <f t="shared" si="368"/>
        <v>0</v>
      </c>
      <c r="R1984" s="12">
        <v>39263</v>
      </c>
      <c r="S1984" s="17">
        <f t="shared" si="364"/>
        <v>6</v>
      </c>
      <c r="T1984" s="17">
        <f t="shared" si="365"/>
        <v>6</v>
      </c>
      <c r="U1984" s="17">
        <f t="shared" si="366"/>
        <v>30</v>
      </c>
      <c r="V1984" s="18">
        <v>1792.98</v>
      </c>
      <c r="W1984">
        <f t="shared" si="371"/>
        <v>6778</v>
      </c>
    </row>
    <row r="1985" spans="1:23">
      <c r="A1985" s="12">
        <v>39292</v>
      </c>
      <c r="B1985" s="17">
        <f t="shared" si="361"/>
        <v>7</v>
      </c>
      <c r="C1985" s="17">
        <f t="shared" si="362"/>
        <v>7</v>
      </c>
      <c r="D1985" s="17">
        <f t="shared" si="363"/>
        <v>29</v>
      </c>
      <c r="E1985" s="18">
        <v>2639.5183182154296</v>
      </c>
      <c r="F1985">
        <f t="shared" si="369"/>
        <v>1983</v>
      </c>
      <c r="L1985" s="20">
        <f t="shared" si="372"/>
        <v>2639.5183182154296</v>
      </c>
      <c r="N1985" s="2">
        <f t="shared" si="370"/>
        <v>554.52963446812407</v>
      </c>
      <c r="O1985" s="2">
        <f t="shared" si="367"/>
        <v>2084.9886837473055</v>
      </c>
      <c r="P1985" s="2">
        <f t="shared" si="368"/>
        <v>0</v>
      </c>
      <c r="R1985" s="12">
        <v>39180</v>
      </c>
      <c r="S1985" s="17">
        <f t="shared" si="364"/>
        <v>4</v>
      </c>
      <c r="T1985" s="17">
        <f t="shared" si="365"/>
        <v>7</v>
      </c>
      <c r="U1985" s="17">
        <f t="shared" si="366"/>
        <v>8</v>
      </c>
      <c r="V1985" s="18">
        <v>1793</v>
      </c>
      <c r="W1985">
        <f t="shared" si="371"/>
        <v>6777</v>
      </c>
    </row>
    <row r="1986" spans="1:23">
      <c r="A1986" s="12">
        <v>39320</v>
      </c>
      <c r="B1986" s="17">
        <f t="shared" ref="B1986:B2049" si="373">MONTH(A1986)</f>
        <v>8</v>
      </c>
      <c r="C1986" s="17">
        <f t="shared" ref="C1986:C2049" si="374">WEEKDAY(A1986,2)</f>
        <v>7</v>
      </c>
      <c r="D1986" s="17">
        <f t="shared" ref="D1986:D2049" si="375">DAY(A1986)</f>
        <v>26</v>
      </c>
      <c r="E1986" s="18">
        <v>2639.0855997681638</v>
      </c>
      <c r="F1986">
        <f t="shared" si="369"/>
        <v>1984</v>
      </c>
      <c r="L1986" s="20">
        <f t="shared" si="372"/>
        <v>2639.0855997681638</v>
      </c>
      <c r="N1986" s="2">
        <f t="shared" si="370"/>
        <v>554.52963446812407</v>
      </c>
      <c r="O1986" s="2">
        <f t="shared" si="367"/>
        <v>2084.5559653000396</v>
      </c>
      <c r="P1986" s="2">
        <f t="shared" si="368"/>
        <v>0</v>
      </c>
      <c r="R1986" s="12">
        <v>39208</v>
      </c>
      <c r="S1986" s="17">
        <f t="shared" ref="S1986:S2049" si="376">MONTH(R1986)</f>
        <v>5</v>
      </c>
      <c r="T1986" s="17">
        <f t="shared" ref="T1986:T2049" si="377">WEEKDAY(R1986,2)</f>
        <v>7</v>
      </c>
      <c r="U1986" s="17">
        <f t="shared" ref="U1986:U2049" si="378">DAY(R1986)</f>
        <v>6</v>
      </c>
      <c r="V1986" s="18">
        <v>1793</v>
      </c>
      <c r="W1986">
        <f t="shared" si="371"/>
        <v>6776</v>
      </c>
    </row>
    <row r="1987" spans="1:23">
      <c r="A1987" s="12">
        <v>39249</v>
      </c>
      <c r="B1987" s="17">
        <f t="shared" si="373"/>
        <v>6</v>
      </c>
      <c r="C1987" s="17">
        <f t="shared" si="374"/>
        <v>6</v>
      </c>
      <c r="D1987" s="17">
        <f t="shared" si="375"/>
        <v>16</v>
      </c>
      <c r="E1987" s="18">
        <v>2639</v>
      </c>
      <c r="F1987">
        <f t="shared" si="369"/>
        <v>1985</v>
      </c>
      <c r="L1987" s="20">
        <f t="shared" si="372"/>
        <v>2639</v>
      </c>
      <c r="N1987" s="2">
        <f t="shared" si="370"/>
        <v>554.52963446812407</v>
      </c>
      <c r="O1987" s="2">
        <f t="shared" ref="O1987:O2050" si="379">IF(E1987-N1987&lt;0,0,E1987-N1987)</f>
        <v>2084.4703655318758</v>
      </c>
      <c r="P1987" s="2">
        <f t="shared" ref="P1987:P2050" si="380">E1987-N1987-O1987</f>
        <v>0</v>
      </c>
      <c r="R1987" s="12">
        <v>39370</v>
      </c>
      <c r="S1987" s="17">
        <f t="shared" si="376"/>
        <v>10</v>
      </c>
      <c r="T1987" s="17">
        <f t="shared" si="377"/>
        <v>1</v>
      </c>
      <c r="U1987" s="17">
        <f t="shared" si="378"/>
        <v>15</v>
      </c>
      <c r="V1987" s="18">
        <v>1793.0152764968359</v>
      </c>
      <c r="W1987">
        <f t="shared" si="371"/>
        <v>6775</v>
      </c>
    </row>
    <row r="1988" spans="1:23">
      <c r="A1988" s="12">
        <v>39229</v>
      </c>
      <c r="B1988" s="17">
        <f t="shared" si="373"/>
        <v>5</v>
      </c>
      <c r="C1988" s="17">
        <f t="shared" si="374"/>
        <v>7</v>
      </c>
      <c r="D1988" s="17">
        <f t="shared" si="375"/>
        <v>27</v>
      </c>
      <c r="E1988" s="18">
        <v>2638</v>
      </c>
      <c r="F1988">
        <f t="shared" ref="F1988:F2051" si="381">1+F1987</f>
        <v>1986</v>
      </c>
      <c r="L1988" s="20">
        <f t="shared" si="372"/>
        <v>2638</v>
      </c>
      <c r="N1988" s="2">
        <f t="shared" ref="N1988:N2051" si="382">N1987</f>
        <v>554.52963446812407</v>
      </c>
      <c r="O1988" s="2">
        <f t="shared" si="379"/>
        <v>2083.4703655318758</v>
      </c>
      <c r="P1988" s="2">
        <f t="shared" si="380"/>
        <v>0</v>
      </c>
      <c r="R1988" s="12">
        <v>39403</v>
      </c>
      <c r="S1988" s="17">
        <f t="shared" si="376"/>
        <v>11</v>
      </c>
      <c r="T1988" s="17">
        <f t="shared" si="377"/>
        <v>6</v>
      </c>
      <c r="U1988" s="17">
        <f t="shared" si="378"/>
        <v>17</v>
      </c>
      <c r="V1988" s="18">
        <v>1793.1053609326561</v>
      </c>
      <c r="W1988">
        <f t="shared" ref="W1988:W2051" si="383">W1987-1</f>
        <v>6774</v>
      </c>
    </row>
    <row r="1989" spans="1:23">
      <c r="A1989" s="12">
        <v>39237</v>
      </c>
      <c r="B1989" s="17">
        <f t="shared" si="373"/>
        <v>6</v>
      </c>
      <c r="C1989" s="17">
        <f t="shared" si="374"/>
        <v>1</v>
      </c>
      <c r="D1989" s="17">
        <f t="shared" si="375"/>
        <v>4</v>
      </c>
      <c r="E1989" s="18">
        <v>2638</v>
      </c>
      <c r="F1989">
        <f t="shared" si="381"/>
        <v>1987</v>
      </c>
      <c r="L1989" s="20">
        <f t="shared" si="372"/>
        <v>2638</v>
      </c>
      <c r="N1989" s="2">
        <f t="shared" si="382"/>
        <v>554.52963446812407</v>
      </c>
      <c r="O1989" s="2">
        <f t="shared" si="379"/>
        <v>2083.4703655318758</v>
      </c>
      <c r="P1989" s="2">
        <f t="shared" si="380"/>
        <v>0</v>
      </c>
      <c r="R1989" s="12">
        <v>39387</v>
      </c>
      <c r="S1989" s="17">
        <f t="shared" si="376"/>
        <v>11</v>
      </c>
      <c r="T1989" s="17">
        <f t="shared" si="377"/>
        <v>4</v>
      </c>
      <c r="U1989" s="17">
        <f t="shared" si="378"/>
        <v>1</v>
      </c>
      <c r="V1989" s="18">
        <v>1793.1488275429294</v>
      </c>
      <c r="W1989">
        <f t="shared" si="383"/>
        <v>6773</v>
      </c>
    </row>
    <row r="1990" spans="1:23">
      <c r="A1990" s="12">
        <v>39256</v>
      </c>
      <c r="B1990" s="17">
        <f t="shared" si="373"/>
        <v>6</v>
      </c>
      <c r="C1990" s="17">
        <f t="shared" si="374"/>
        <v>6</v>
      </c>
      <c r="D1990" s="17">
        <f t="shared" si="375"/>
        <v>23</v>
      </c>
      <c r="E1990" s="18">
        <v>2638</v>
      </c>
      <c r="F1990">
        <f t="shared" si="381"/>
        <v>1988</v>
      </c>
      <c r="L1990" s="20">
        <f t="shared" si="372"/>
        <v>2638</v>
      </c>
      <c r="N1990" s="2">
        <f t="shared" si="382"/>
        <v>554.52963446812407</v>
      </c>
      <c r="O1990" s="2">
        <f t="shared" si="379"/>
        <v>2083.4703655318758</v>
      </c>
      <c r="P1990" s="2">
        <f t="shared" si="380"/>
        <v>0</v>
      </c>
      <c r="R1990" s="12">
        <v>39111</v>
      </c>
      <c r="S1990" s="17">
        <f t="shared" si="376"/>
        <v>1</v>
      </c>
      <c r="T1990" s="17">
        <f t="shared" si="377"/>
        <v>1</v>
      </c>
      <c r="U1990" s="17">
        <f t="shared" si="378"/>
        <v>29</v>
      </c>
      <c r="V1990" s="18">
        <v>1793.21</v>
      </c>
      <c r="W1990">
        <f t="shared" si="383"/>
        <v>6772</v>
      </c>
    </row>
    <row r="1991" spans="1:23">
      <c r="A1991" s="12">
        <v>39297</v>
      </c>
      <c r="B1991" s="17">
        <f t="shared" si="373"/>
        <v>8</v>
      </c>
      <c r="C1991" s="17">
        <f t="shared" si="374"/>
        <v>5</v>
      </c>
      <c r="D1991" s="17">
        <f t="shared" si="375"/>
        <v>3</v>
      </c>
      <c r="E1991" s="18">
        <v>2636.5229061261716</v>
      </c>
      <c r="F1991">
        <f t="shared" si="381"/>
        <v>1989</v>
      </c>
      <c r="L1991" s="20">
        <f t="shared" si="372"/>
        <v>2636.5229061261716</v>
      </c>
      <c r="N1991" s="2">
        <f t="shared" si="382"/>
        <v>554.52963446812407</v>
      </c>
      <c r="O1991" s="2">
        <f t="shared" si="379"/>
        <v>2081.9932716580474</v>
      </c>
      <c r="P1991" s="2">
        <f t="shared" si="380"/>
        <v>0</v>
      </c>
      <c r="R1991" s="12">
        <v>39182</v>
      </c>
      <c r="S1991" s="17">
        <f t="shared" si="376"/>
        <v>4</v>
      </c>
      <c r="T1991" s="17">
        <f t="shared" si="377"/>
        <v>2</v>
      </c>
      <c r="U1991" s="17">
        <f t="shared" si="378"/>
        <v>10</v>
      </c>
      <c r="V1991" s="18">
        <v>1793.28</v>
      </c>
      <c r="W1991">
        <f t="shared" si="383"/>
        <v>6771</v>
      </c>
    </row>
    <row r="1992" spans="1:23">
      <c r="A1992" s="12">
        <v>39131</v>
      </c>
      <c r="B1992" s="17">
        <f t="shared" si="373"/>
        <v>2</v>
      </c>
      <c r="C1992" s="17">
        <f t="shared" si="374"/>
        <v>7</v>
      </c>
      <c r="D1992" s="17">
        <f t="shared" si="375"/>
        <v>18</v>
      </c>
      <c r="E1992" s="18">
        <v>2636.46</v>
      </c>
      <c r="F1992">
        <f t="shared" si="381"/>
        <v>1990</v>
      </c>
      <c r="L1992" s="20">
        <f t="shared" si="372"/>
        <v>2636.46</v>
      </c>
      <c r="N1992" s="2">
        <f t="shared" si="382"/>
        <v>554.52963446812407</v>
      </c>
      <c r="O1992" s="2">
        <f t="shared" si="379"/>
        <v>2081.9303655318759</v>
      </c>
      <c r="P1992" s="2">
        <f t="shared" si="380"/>
        <v>0</v>
      </c>
      <c r="R1992" s="12">
        <v>39403</v>
      </c>
      <c r="S1992" s="17">
        <f t="shared" si="376"/>
        <v>11</v>
      </c>
      <c r="T1992" s="17">
        <f t="shared" si="377"/>
        <v>6</v>
      </c>
      <c r="U1992" s="17">
        <f t="shared" si="378"/>
        <v>17</v>
      </c>
      <c r="V1992" s="18">
        <v>1793.3040719353514</v>
      </c>
      <c r="W1992">
        <f t="shared" si="383"/>
        <v>6770</v>
      </c>
    </row>
    <row r="1993" spans="1:23">
      <c r="A1993" s="12">
        <v>39264</v>
      </c>
      <c r="B1993" s="17">
        <f t="shared" si="373"/>
        <v>7</v>
      </c>
      <c r="C1993" s="17">
        <f t="shared" si="374"/>
        <v>7</v>
      </c>
      <c r="D1993" s="17">
        <f t="shared" si="375"/>
        <v>1</v>
      </c>
      <c r="E1993" s="18">
        <v>2636.3374818093748</v>
      </c>
      <c r="F1993">
        <f t="shared" si="381"/>
        <v>1991</v>
      </c>
      <c r="L1993" s="20">
        <f t="shared" si="372"/>
        <v>2636.3374818093748</v>
      </c>
      <c r="N1993" s="2">
        <f t="shared" si="382"/>
        <v>554.52963446812407</v>
      </c>
      <c r="O1993" s="2">
        <f t="shared" si="379"/>
        <v>2081.8078473412506</v>
      </c>
      <c r="P1993" s="2">
        <f t="shared" si="380"/>
        <v>0</v>
      </c>
      <c r="R1993" s="12">
        <v>39203</v>
      </c>
      <c r="S1993" s="17">
        <f t="shared" si="376"/>
        <v>5</v>
      </c>
      <c r="T1993" s="17">
        <f t="shared" si="377"/>
        <v>2</v>
      </c>
      <c r="U1993" s="17">
        <f t="shared" si="378"/>
        <v>1</v>
      </c>
      <c r="V1993" s="18">
        <v>1793.33</v>
      </c>
      <c r="W1993">
        <f t="shared" si="383"/>
        <v>6769</v>
      </c>
    </row>
    <row r="1994" spans="1:23">
      <c r="A1994" s="12">
        <v>39344</v>
      </c>
      <c r="B1994" s="17">
        <f t="shared" si="373"/>
        <v>9</v>
      </c>
      <c r="C1994" s="17">
        <f t="shared" si="374"/>
        <v>3</v>
      </c>
      <c r="D1994" s="17">
        <f t="shared" si="375"/>
        <v>19</v>
      </c>
      <c r="E1994" s="18">
        <v>2636.1565689575195</v>
      </c>
      <c r="F1994">
        <f t="shared" si="381"/>
        <v>1992</v>
      </c>
      <c r="L1994" s="20">
        <f t="shared" si="372"/>
        <v>2636.1565689575195</v>
      </c>
      <c r="N1994" s="2">
        <f t="shared" si="382"/>
        <v>554.52963446812407</v>
      </c>
      <c r="O1994" s="2">
        <f t="shared" si="379"/>
        <v>2081.6269344893954</v>
      </c>
      <c r="P1994" s="2">
        <f t="shared" si="380"/>
        <v>0</v>
      </c>
      <c r="R1994" s="12">
        <v>39292</v>
      </c>
      <c r="S1994" s="17">
        <f t="shared" si="376"/>
        <v>7</v>
      </c>
      <c r="T1994" s="17">
        <f t="shared" si="377"/>
        <v>7</v>
      </c>
      <c r="U1994" s="17">
        <f t="shared" si="378"/>
        <v>29</v>
      </c>
      <c r="V1994" s="18">
        <v>1793.4957521010547</v>
      </c>
      <c r="W1994">
        <f t="shared" si="383"/>
        <v>6768</v>
      </c>
    </row>
    <row r="1995" spans="1:23">
      <c r="A1995" s="12">
        <v>39217</v>
      </c>
      <c r="B1995" s="17">
        <f t="shared" si="373"/>
        <v>5</v>
      </c>
      <c r="C1995" s="17">
        <f t="shared" si="374"/>
        <v>2</v>
      </c>
      <c r="D1995" s="17">
        <f t="shared" si="375"/>
        <v>15</v>
      </c>
      <c r="E1995" s="18">
        <v>2635.69</v>
      </c>
      <c r="F1995">
        <f t="shared" si="381"/>
        <v>1993</v>
      </c>
      <c r="L1995" s="20">
        <f t="shared" si="372"/>
        <v>2635.69</v>
      </c>
      <c r="N1995" s="2">
        <f t="shared" si="382"/>
        <v>554.52963446812407</v>
      </c>
      <c r="O1995" s="2">
        <f t="shared" si="379"/>
        <v>2081.1603655318759</v>
      </c>
      <c r="P1995" s="2">
        <f t="shared" si="380"/>
        <v>0</v>
      </c>
      <c r="R1995" s="12">
        <v>39120</v>
      </c>
      <c r="S1995" s="17">
        <f t="shared" si="376"/>
        <v>2</v>
      </c>
      <c r="T1995" s="17">
        <f t="shared" si="377"/>
        <v>3</v>
      </c>
      <c r="U1995" s="17">
        <f t="shared" si="378"/>
        <v>7</v>
      </c>
      <c r="V1995" s="18">
        <v>1793.55</v>
      </c>
      <c r="W1995">
        <f t="shared" si="383"/>
        <v>6767</v>
      </c>
    </row>
    <row r="1996" spans="1:23">
      <c r="A1996" s="12">
        <v>39362</v>
      </c>
      <c r="B1996" s="17">
        <f t="shared" si="373"/>
        <v>10</v>
      </c>
      <c r="C1996" s="17">
        <f t="shared" si="374"/>
        <v>7</v>
      </c>
      <c r="D1996" s="17">
        <f t="shared" si="375"/>
        <v>7</v>
      </c>
      <c r="E1996" s="18">
        <v>2635.5385755613283</v>
      </c>
      <c r="F1996">
        <f t="shared" si="381"/>
        <v>1994</v>
      </c>
      <c r="L1996" s="20">
        <f t="shared" si="372"/>
        <v>2635.5385755613283</v>
      </c>
      <c r="N1996" s="2">
        <f t="shared" si="382"/>
        <v>554.52963446812407</v>
      </c>
      <c r="O1996" s="2">
        <f t="shared" si="379"/>
        <v>2081.0089410932042</v>
      </c>
      <c r="P1996" s="2">
        <f t="shared" si="380"/>
        <v>0</v>
      </c>
      <c r="R1996" s="12">
        <v>39362</v>
      </c>
      <c r="S1996" s="17">
        <f t="shared" si="376"/>
        <v>10</v>
      </c>
      <c r="T1996" s="17">
        <f t="shared" si="377"/>
        <v>7</v>
      </c>
      <c r="U1996" s="17">
        <f t="shared" si="378"/>
        <v>7</v>
      </c>
      <c r="V1996" s="18">
        <v>1793.7269704797657</v>
      </c>
      <c r="W1996">
        <f t="shared" si="383"/>
        <v>6766</v>
      </c>
    </row>
    <row r="1997" spans="1:23">
      <c r="A1997" s="12">
        <v>39257</v>
      </c>
      <c r="B1997" s="17">
        <f t="shared" si="373"/>
        <v>6</v>
      </c>
      <c r="C1997" s="17">
        <f t="shared" si="374"/>
        <v>7</v>
      </c>
      <c r="D1997" s="17">
        <f t="shared" si="375"/>
        <v>24</v>
      </c>
      <c r="E1997" s="18">
        <v>2635</v>
      </c>
      <c r="F1997">
        <f t="shared" si="381"/>
        <v>1995</v>
      </c>
      <c r="L1997" s="20">
        <f t="shared" si="372"/>
        <v>2635</v>
      </c>
      <c r="N1997" s="2">
        <f t="shared" si="382"/>
        <v>554.52963446812407</v>
      </c>
      <c r="O1997" s="2">
        <f t="shared" si="379"/>
        <v>2080.4703655318758</v>
      </c>
      <c r="P1997" s="2">
        <f t="shared" si="380"/>
        <v>0</v>
      </c>
      <c r="R1997" s="12">
        <v>39283</v>
      </c>
      <c r="S1997" s="17">
        <f t="shared" si="376"/>
        <v>7</v>
      </c>
      <c r="T1997" s="17">
        <f t="shared" si="377"/>
        <v>5</v>
      </c>
      <c r="U1997" s="17">
        <f t="shared" si="378"/>
        <v>20</v>
      </c>
      <c r="V1997" s="18">
        <v>1794.0085854726563</v>
      </c>
      <c r="W1997">
        <f t="shared" si="383"/>
        <v>6765</v>
      </c>
    </row>
    <row r="1998" spans="1:23">
      <c r="A1998" s="12">
        <v>39226</v>
      </c>
      <c r="B1998" s="17">
        <f t="shared" si="373"/>
        <v>5</v>
      </c>
      <c r="C1998" s="17">
        <f t="shared" si="374"/>
        <v>4</v>
      </c>
      <c r="D1998" s="17">
        <f t="shared" si="375"/>
        <v>24</v>
      </c>
      <c r="E1998" s="18">
        <v>2634.92</v>
      </c>
      <c r="F1998">
        <f t="shared" si="381"/>
        <v>1996</v>
      </c>
      <c r="L1998" s="20">
        <f t="shared" si="372"/>
        <v>2634.92</v>
      </c>
      <c r="N1998" s="2">
        <f t="shared" si="382"/>
        <v>554.52963446812407</v>
      </c>
      <c r="O1998" s="2">
        <f t="shared" si="379"/>
        <v>2080.3903655318759</v>
      </c>
      <c r="P1998" s="2">
        <f t="shared" si="380"/>
        <v>0</v>
      </c>
      <c r="R1998" s="12">
        <v>39256</v>
      </c>
      <c r="S1998" s="17">
        <f t="shared" si="376"/>
        <v>6</v>
      </c>
      <c r="T1998" s="17">
        <f t="shared" si="377"/>
        <v>6</v>
      </c>
      <c r="U1998" s="17">
        <f t="shared" si="378"/>
        <v>23</v>
      </c>
      <c r="V1998" s="18">
        <v>1794.41</v>
      </c>
      <c r="W1998">
        <f t="shared" si="383"/>
        <v>6764</v>
      </c>
    </row>
    <row r="1999" spans="1:23">
      <c r="A1999" s="12">
        <v>39434</v>
      </c>
      <c r="B1999" s="17">
        <f t="shared" si="373"/>
        <v>12</v>
      </c>
      <c r="C1999" s="17">
        <f t="shared" si="374"/>
        <v>2</v>
      </c>
      <c r="D1999" s="17">
        <f t="shared" si="375"/>
        <v>18</v>
      </c>
      <c r="E1999" s="18">
        <v>2634.8282836027342</v>
      </c>
      <c r="F1999">
        <f t="shared" si="381"/>
        <v>1997</v>
      </c>
      <c r="L1999" s="20">
        <f t="shared" si="372"/>
        <v>2634.8282836027342</v>
      </c>
      <c r="N1999" s="2">
        <f t="shared" si="382"/>
        <v>554.52963446812407</v>
      </c>
      <c r="O1999" s="2">
        <f t="shared" si="379"/>
        <v>2080.2986491346101</v>
      </c>
      <c r="P1999" s="2">
        <f t="shared" si="380"/>
        <v>0</v>
      </c>
      <c r="R1999" s="12">
        <v>39446</v>
      </c>
      <c r="S1999" s="17">
        <f t="shared" si="376"/>
        <v>12</v>
      </c>
      <c r="T1999" s="17">
        <f t="shared" si="377"/>
        <v>7</v>
      </c>
      <c r="U1999" s="17">
        <f t="shared" si="378"/>
        <v>30</v>
      </c>
      <c r="V1999" s="18">
        <v>1794.5517435103516</v>
      </c>
      <c r="W1999">
        <f t="shared" si="383"/>
        <v>6763</v>
      </c>
    </row>
    <row r="2000" spans="1:23">
      <c r="A2000" s="12">
        <v>39304</v>
      </c>
      <c r="B2000" s="17">
        <f t="shared" si="373"/>
        <v>8</v>
      </c>
      <c r="C2000" s="17">
        <f t="shared" si="374"/>
        <v>5</v>
      </c>
      <c r="D2000" s="17">
        <f t="shared" si="375"/>
        <v>10</v>
      </c>
      <c r="E2000" s="18">
        <v>2634.3319237818364</v>
      </c>
      <c r="F2000">
        <f t="shared" si="381"/>
        <v>1998</v>
      </c>
      <c r="L2000" s="20">
        <f t="shared" si="372"/>
        <v>2634.3319237818364</v>
      </c>
      <c r="N2000" s="2">
        <f t="shared" si="382"/>
        <v>554.52963446812407</v>
      </c>
      <c r="O2000" s="2">
        <f t="shared" si="379"/>
        <v>2079.8022893137122</v>
      </c>
      <c r="P2000" s="2">
        <f t="shared" si="380"/>
        <v>0</v>
      </c>
      <c r="R2000" s="12">
        <v>39288</v>
      </c>
      <c r="S2000" s="17">
        <f t="shared" si="376"/>
        <v>7</v>
      </c>
      <c r="T2000" s="17">
        <f t="shared" si="377"/>
        <v>3</v>
      </c>
      <c r="U2000" s="17">
        <f t="shared" si="378"/>
        <v>25</v>
      </c>
      <c r="V2000" s="18">
        <v>1794.6426498978906</v>
      </c>
      <c r="W2000">
        <f t="shared" si="383"/>
        <v>6762</v>
      </c>
    </row>
    <row r="2001" spans="1:23">
      <c r="A2001" s="12">
        <v>39369</v>
      </c>
      <c r="B2001" s="17">
        <f t="shared" si="373"/>
        <v>10</v>
      </c>
      <c r="C2001" s="17">
        <f t="shared" si="374"/>
        <v>7</v>
      </c>
      <c r="D2001" s="17">
        <f t="shared" si="375"/>
        <v>14</v>
      </c>
      <c r="E2001" s="18">
        <v>2634.3154215802733</v>
      </c>
      <c r="F2001">
        <f t="shared" si="381"/>
        <v>1999</v>
      </c>
      <c r="L2001" s="20">
        <f t="shared" si="372"/>
        <v>2634.3154215802733</v>
      </c>
      <c r="N2001" s="2">
        <f t="shared" si="382"/>
        <v>554.52963446812407</v>
      </c>
      <c r="O2001" s="2">
        <f t="shared" si="379"/>
        <v>2079.7857871121491</v>
      </c>
      <c r="P2001" s="2">
        <f t="shared" si="380"/>
        <v>0</v>
      </c>
      <c r="R2001" s="12">
        <v>39101</v>
      </c>
      <c r="S2001" s="17">
        <f t="shared" si="376"/>
        <v>1</v>
      </c>
      <c r="T2001" s="17">
        <f t="shared" si="377"/>
        <v>5</v>
      </c>
      <c r="U2001" s="17">
        <f t="shared" si="378"/>
        <v>19</v>
      </c>
      <c r="V2001" s="18">
        <v>1794.82</v>
      </c>
      <c r="W2001">
        <f t="shared" si="383"/>
        <v>6761</v>
      </c>
    </row>
    <row r="2002" spans="1:23">
      <c r="A2002" s="12">
        <v>39176</v>
      </c>
      <c r="B2002" s="17">
        <f t="shared" si="373"/>
        <v>4</v>
      </c>
      <c r="C2002" s="17">
        <f t="shared" si="374"/>
        <v>3</v>
      </c>
      <c r="D2002" s="17">
        <f t="shared" si="375"/>
        <v>4</v>
      </c>
      <c r="E2002" s="18">
        <v>2634.13</v>
      </c>
      <c r="F2002">
        <f t="shared" si="381"/>
        <v>2000</v>
      </c>
      <c r="L2002" s="20">
        <f t="shared" si="372"/>
        <v>2634.13</v>
      </c>
      <c r="N2002" s="2">
        <f t="shared" si="382"/>
        <v>554.52963446812407</v>
      </c>
      <c r="O2002" s="2">
        <f t="shared" si="379"/>
        <v>2079.6003655318759</v>
      </c>
      <c r="P2002" s="2">
        <f t="shared" si="380"/>
        <v>0</v>
      </c>
      <c r="R2002" s="12">
        <v>39144</v>
      </c>
      <c r="S2002" s="17">
        <f t="shared" si="376"/>
        <v>3</v>
      </c>
      <c r="T2002" s="17">
        <f t="shared" si="377"/>
        <v>6</v>
      </c>
      <c r="U2002" s="17">
        <f t="shared" si="378"/>
        <v>3</v>
      </c>
      <c r="V2002" s="18">
        <v>1795</v>
      </c>
      <c r="W2002">
        <f t="shared" si="383"/>
        <v>6760</v>
      </c>
    </row>
    <row r="2003" spans="1:23">
      <c r="A2003" s="12">
        <v>39112</v>
      </c>
      <c r="B2003" s="17">
        <f t="shared" si="373"/>
        <v>1</v>
      </c>
      <c r="C2003" s="17">
        <f t="shared" si="374"/>
        <v>2</v>
      </c>
      <c r="D2003" s="17">
        <f t="shared" si="375"/>
        <v>30</v>
      </c>
      <c r="E2003" s="18">
        <v>2632.96</v>
      </c>
      <c r="F2003">
        <f t="shared" si="381"/>
        <v>2001</v>
      </c>
      <c r="L2003" s="20">
        <f t="shared" si="372"/>
        <v>2632.96</v>
      </c>
      <c r="N2003" s="2">
        <f t="shared" si="382"/>
        <v>554.52963446812407</v>
      </c>
      <c r="O2003" s="2">
        <f t="shared" si="379"/>
        <v>2078.4303655318759</v>
      </c>
      <c r="P2003" s="2">
        <f t="shared" si="380"/>
        <v>0</v>
      </c>
      <c r="R2003" s="12">
        <v>39223</v>
      </c>
      <c r="S2003" s="17">
        <f t="shared" si="376"/>
        <v>5</v>
      </c>
      <c r="T2003" s="17">
        <f t="shared" si="377"/>
        <v>1</v>
      </c>
      <c r="U2003" s="17">
        <f t="shared" si="378"/>
        <v>21</v>
      </c>
      <c r="V2003" s="18">
        <v>1795.06</v>
      </c>
      <c r="W2003">
        <f t="shared" si="383"/>
        <v>6759</v>
      </c>
    </row>
    <row r="2004" spans="1:23">
      <c r="A2004" s="12">
        <v>39280</v>
      </c>
      <c r="B2004" s="17">
        <f t="shared" si="373"/>
        <v>7</v>
      </c>
      <c r="C2004" s="17">
        <f t="shared" si="374"/>
        <v>2</v>
      </c>
      <c r="D2004" s="17">
        <f t="shared" si="375"/>
        <v>17</v>
      </c>
      <c r="E2004" s="18">
        <v>2632.8870238173827</v>
      </c>
      <c r="F2004">
        <f t="shared" si="381"/>
        <v>2002</v>
      </c>
      <c r="L2004" s="20">
        <f t="shared" si="372"/>
        <v>2632.8870238173827</v>
      </c>
      <c r="N2004" s="2">
        <f t="shared" si="382"/>
        <v>554.52963446812407</v>
      </c>
      <c r="O2004" s="2">
        <f t="shared" si="379"/>
        <v>2078.3573893492585</v>
      </c>
      <c r="P2004" s="2">
        <f t="shared" si="380"/>
        <v>0</v>
      </c>
      <c r="R2004" s="12">
        <v>39410</v>
      </c>
      <c r="S2004" s="17">
        <f t="shared" si="376"/>
        <v>11</v>
      </c>
      <c r="T2004" s="17">
        <f t="shared" si="377"/>
        <v>6</v>
      </c>
      <c r="U2004" s="17">
        <f t="shared" si="378"/>
        <v>24</v>
      </c>
      <c r="V2004" s="18">
        <v>1795.3578364562891</v>
      </c>
      <c r="W2004">
        <f t="shared" si="383"/>
        <v>6758</v>
      </c>
    </row>
    <row r="2005" spans="1:23">
      <c r="A2005" s="12">
        <v>39212</v>
      </c>
      <c r="B2005" s="17">
        <f t="shared" si="373"/>
        <v>5</v>
      </c>
      <c r="C2005" s="17">
        <f t="shared" si="374"/>
        <v>4</v>
      </c>
      <c r="D2005" s="17">
        <f t="shared" si="375"/>
        <v>10</v>
      </c>
      <c r="E2005" s="18">
        <v>2632.85</v>
      </c>
      <c r="F2005">
        <f t="shared" si="381"/>
        <v>2003</v>
      </c>
      <c r="L2005" s="20">
        <f t="shared" si="372"/>
        <v>2632.85</v>
      </c>
      <c r="N2005" s="2">
        <f t="shared" si="382"/>
        <v>554.52963446812407</v>
      </c>
      <c r="O2005" s="2">
        <f t="shared" si="379"/>
        <v>2078.3203655318757</v>
      </c>
      <c r="P2005" s="2">
        <f t="shared" si="380"/>
        <v>0</v>
      </c>
      <c r="R2005" s="12">
        <v>39157</v>
      </c>
      <c r="S2005" s="17">
        <f t="shared" si="376"/>
        <v>3</v>
      </c>
      <c r="T2005" s="17">
        <f t="shared" si="377"/>
        <v>5</v>
      </c>
      <c r="U2005" s="17">
        <f t="shared" si="378"/>
        <v>16</v>
      </c>
      <c r="V2005" s="18">
        <v>1795.53</v>
      </c>
      <c r="W2005">
        <f t="shared" si="383"/>
        <v>6757</v>
      </c>
    </row>
    <row r="2006" spans="1:23">
      <c r="A2006" s="12">
        <v>39112</v>
      </c>
      <c r="B2006" s="17">
        <f t="shared" si="373"/>
        <v>1</v>
      </c>
      <c r="C2006" s="17">
        <f t="shared" si="374"/>
        <v>2</v>
      </c>
      <c r="D2006" s="17">
        <f t="shared" si="375"/>
        <v>30</v>
      </c>
      <c r="E2006" s="18">
        <v>2632.56</v>
      </c>
      <c r="F2006">
        <f t="shared" si="381"/>
        <v>2004</v>
      </c>
      <c r="L2006" s="20">
        <f t="shared" si="372"/>
        <v>2632.56</v>
      </c>
      <c r="N2006" s="2">
        <f t="shared" si="382"/>
        <v>554.52963446812407</v>
      </c>
      <c r="O2006" s="2">
        <f t="shared" si="379"/>
        <v>2078.0303655318758</v>
      </c>
      <c r="P2006" s="2">
        <f t="shared" si="380"/>
        <v>0</v>
      </c>
      <c r="R2006" s="12">
        <v>39261</v>
      </c>
      <c r="S2006" s="17">
        <f t="shared" si="376"/>
        <v>6</v>
      </c>
      <c r="T2006" s="17">
        <f t="shared" si="377"/>
        <v>4</v>
      </c>
      <c r="U2006" s="17">
        <f t="shared" si="378"/>
        <v>28</v>
      </c>
      <c r="V2006" s="18">
        <v>1795.57</v>
      </c>
      <c r="W2006">
        <f t="shared" si="383"/>
        <v>6756</v>
      </c>
    </row>
    <row r="2007" spans="1:23">
      <c r="A2007" s="12">
        <v>39434</v>
      </c>
      <c r="B2007" s="17">
        <f t="shared" si="373"/>
        <v>12</v>
      </c>
      <c r="C2007" s="17">
        <f t="shared" si="374"/>
        <v>2</v>
      </c>
      <c r="D2007" s="17">
        <f t="shared" si="375"/>
        <v>18</v>
      </c>
      <c r="E2007" s="18">
        <v>2632.4802438638671</v>
      </c>
      <c r="F2007">
        <f t="shared" si="381"/>
        <v>2005</v>
      </c>
      <c r="L2007" s="20">
        <f t="shared" si="372"/>
        <v>2632.4802438638671</v>
      </c>
      <c r="N2007" s="2">
        <f t="shared" si="382"/>
        <v>554.52963446812407</v>
      </c>
      <c r="O2007" s="2">
        <f t="shared" si="379"/>
        <v>2077.950609395743</v>
      </c>
      <c r="P2007" s="2">
        <f t="shared" si="380"/>
        <v>0</v>
      </c>
      <c r="R2007" s="12">
        <v>39365</v>
      </c>
      <c r="S2007" s="17">
        <f t="shared" si="376"/>
        <v>10</v>
      </c>
      <c r="T2007" s="17">
        <f t="shared" si="377"/>
        <v>3</v>
      </c>
      <c r="U2007" s="17">
        <f t="shared" si="378"/>
        <v>10</v>
      </c>
      <c r="V2007" s="18">
        <v>1795.5750081463282</v>
      </c>
      <c r="W2007">
        <f t="shared" si="383"/>
        <v>6755</v>
      </c>
    </row>
    <row r="2008" spans="1:23">
      <c r="A2008" s="12">
        <v>39336</v>
      </c>
      <c r="B2008" s="17">
        <f t="shared" si="373"/>
        <v>9</v>
      </c>
      <c r="C2008" s="17">
        <f t="shared" si="374"/>
        <v>2</v>
      </c>
      <c r="D2008" s="17">
        <f t="shared" si="375"/>
        <v>11</v>
      </c>
      <c r="E2008" s="18">
        <v>2632.243388780078</v>
      </c>
      <c r="F2008">
        <f t="shared" si="381"/>
        <v>2006</v>
      </c>
      <c r="L2008" s="20">
        <f t="shared" si="372"/>
        <v>2632.243388780078</v>
      </c>
      <c r="N2008" s="2">
        <f t="shared" si="382"/>
        <v>554.52963446812407</v>
      </c>
      <c r="O2008" s="2">
        <f t="shared" si="379"/>
        <v>2077.7137543119538</v>
      </c>
      <c r="P2008" s="2">
        <f t="shared" si="380"/>
        <v>0</v>
      </c>
      <c r="R2008" s="12">
        <v>39352</v>
      </c>
      <c r="S2008" s="17">
        <f t="shared" si="376"/>
        <v>9</v>
      </c>
      <c r="T2008" s="17">
        <f t="shared" si="377"/>
        <v>4</v>
      </c>
      <c r="U2008" s="17">
        <f t="shared" si="378"/>
        <v>27</v>
      </c>
      <c r="V2008" s="18">
        <v>1795.6171652366015</v>
      </c>
      <c r="W2008">
        <f t="shared" si="383"/>
        <v>6754</v>
      </c>
    </row>
    <row r="2009" spans="1:23">
      <c r="A2009" s="12">
        <v>39252</v>
      </c>
      <c r="B2009" s="17">
        <f t="shared" si="373"/>
        <v>6</v>
      </c>
      <c r="C2009" s="17">
        <f t="shared" si="374"/>
        <v>2</v>
      </c>
      <c r="D2009" s="17">
        <f t="shared" si="375"/>
        <v>19</v>
      </c>
      <c r="E2009" s="18">
        <v>2632</v>
      </c>
      <c r="F2009">
        <f t="shared" si="381"/>
        <v>2007</v>
      </c>
      <c r="L2009" s="20">
        <f t="shared" si="372"/>
        <v>2632</v>
      </c>
      <c r="N2009" s="2">
        <f t="shared" si="382"/>
        <v>554.52963446812407</v>
      </c>
      <c r="O2009" s="2">
        <f t="shared" si="379"/>
        <v>2077.4703655318758</v>
      </c>
      <c r="P2009" s="2">
        <f t="shared" si="380"/>
        <v>0</v>
      </c>
      <c r="R2009" s="12">
        <v>39384</v>
      </c>
      <c r="S2009" s="17">
        <f t="shared" si="376"/>
        <v>10</v>
      </c>
      <c r="T2009" s="17">
        <f t="shared" si="377"/>
        <v>1</v>
      </c>
      <c r="U2009" s="17">
        <f t="shared" si="378"/>
        <v>29</v>
      </c>
      <c r="V2009" s="18">
        <v>1795.6691606789063</v>
      </c>
      <c r="W2009">
        <f t="shared" si="383"/>
        <v>6753</v>
      </c>
    </row>
    <row r="2010" spans="1:23">
      <c r="A2010" s="12">
        <v>39373</v>
      </c>
      <c r="B2010" s="17">
        <f t="shared" si="373"/>
        <v>10</v>
      </c>
      <c r="C2010" s="17">
        <f t="shared" si="374"/>
        <v>4</v>
      </c>
      <c r="D2010" s="17">
        <f t="shared" si="375"/>
        <v>18</v>
      </c>
      <c r="E2010" s="18">
        <v>2631.9080205574219</v>
      </c>
      <c r="F2010">
        <f t="shared" si="381"/>
        <v>2008</v>
      </c>
      <c r="L2010" s="20">
        <f t="shared" si="372"/>
        <v>2631.9080205574219</v>
      </c>
      <c r="N2010" s="2">
        <f t="shared" si="382"/>
        <v>554.52963446812407</v>
      </c>
      <c r="O2010" s="2">
        <f t="shared" si="379"/>
        <v>2077.3783860892977</v>
      </c>
      <c r="P2010" s="2">
        <f t="shared" si="380"/>
        <v>0</v>
      </c>
      <c r="R2010" s="12">
        <v>39296</v>
      </c>
      <c r="S2010" s="17">
        <f t="shared" si="376"/>
        <v>8</v>
      </c>
      <c r="T2010" s="17">
        <f t="shared" si="377"/>
        <v>4</v>
      </c>
      <c r="U2010" s="17">
        <f t="shared" si="378"/>
        <v>2</v>
      </c>
      <c r="V2010" s="18">
        <v>1795.7297425691017</v>
      </c>
      <c r="W2010">
        <f t="shared" si="383"/>
        <v>6752</v>
      </c>
    </row>
    <row r="2011" spans="1:23">
      <c r="A2011" s="12">
        <v>39341</v>
      </c>
      <c r="B2011" s="17">
        <f t="shared" si="373"/>
        <v>9</v>
      </c>
      <c r="C2011" s="17">
        <f t="shared" si="374"/>
        <v>7</v>
      </c>
      <c r="D2011" s="17">
        <f t="shared" si="375"/>
        <v>16</v>
      </c>
      <c r="E2011" s="18">
        <v>2631.5925369453125</v>
      </c>
      <c r="F2011">
        <f t="shared" si="381"/>
        <v>2009</v>
      </c>
      <c r="L2011" s="20">
        <f t="shared" si="372"/>
        <v>2631.5925369453125</v>
      </c>
      <c r="N2011" s="2">
        <f t="shared" si="382"/>
        <v>554.52963446812407</v>
      </c>
      <c r="O2011" s="2">
        <f t="shared" si="379"/>
        <v>2077.0629024771883</v>
      </c>
      <c r="P2011" s="2">
        <f t="shared" si="380"/>
        <v>0</v>
      </c>
      <c r="R2011" s="12">
        <v>39187</v>
      </c>
      <c r="S2011" s="17">
        <f t="shared" si="376"/>
        <v>4</v>
      </c>
      <c r="T2011" s="17">
        <f t="shared" si="377"/>
        <v>7</v>
      </c>
      <c r="U2011" s="17">
        <f t="shared" si="378"/>
        <v>15</v>
      </c>
      <c r="V2011" s="18">
        <v>1796</v>
      </c>
      <c r="W2011">
        <f t="shared" si="383"/>
        <v>6751</v>
      </c>
    </row>
    <row r="2012" spans="1:23">
      <c r="A2012" s="12">
        <v>39325</v>
      </c>
      <c r="B2012" s="17">
        <f t="shared" si="373"/>
        <v>8</v>
      </c>
      <c r="C2012" s="17">
        <f t="shared" si="374"/>
        <v>5</v>
      </c>
      <c r="D2012" s="17">
        <f t="shared" si="375"/>
        <v>31</v>
      </c>
      <c r="E2012" s="18">
        <v>2631.5645118052735</v>
      </c>
      <c r="F2012">
        <f t="shared" si="381"/>
        <v>2010</v>
      </c>
      <c r="L2012" s="20">
        <f t="shared" si="372"/>
        <v>2631.5645118052735</v>
      </c>
      <c r="N2012" s="2">
        <f t="shared" si="382"/>
        <v>554.52963446812407</v>
      </c>
      <c r="O2012" s="2">
        <f t="shared" si="379"/>
        <v>2077.0348773371493</v>
      </c>
      <c r="P2012" s="2">
        <f t="shared" si="380"/>
        <v>0</v>
      </c>
      <c r="R2012" s="12">
        <v>39222</v>
      </c>
      <c r="S2012" s="17">
        <f t="shared" si="376"/>
        <v>5</v>
      </c>
      <c r="T2012" s="17">
        <f t="shared" si="377"/>
        <v>7</v>
      </c>
      <c r="U2012" s="17">
        <f t="shared" si="378"/>
        <v>20</v>
      </c>
      <c r="V2012" s="18">
        <v>1796</v>
      </c>
      <c r="W2012">
        <f t="shared" si="383"/>
        <v>6750</v>
      </c>
    </row>
    <row r="2013" spans="1:23">
      <c r="A2013" s="12">
        <v>39311</v>
      </c>
      <c r="B2013" s="17">
        <f t="shared" si="373"/>
        <v>8</v>
      </c>
      <c r="C2013" s="17">
        <f t="shared" si="374"/>
        <v>5</v>
      </c>
      <c r="D2013" s="17">
        <f t="shared" si="375"/>
        <v>17</v>
      </c>
      <c r="E2013" s="18">
        <v>2631.1519899570312</v>
      </c>
      <c r="F2013">
        <f t="shared" si="381"/>
        <v>2011</v>
      </c>
      <c r="L2013" s="20">
        <f t="shared" si="372"/>
        <v>2631.1519899570312</v>
      </c>
      <c r="N2013" s="2">
        <f t="shared" si="382"/>
        <v>554.52963446812407</v>
      </c>
      <c r="O2013" s="2">
        <f t="shared" si="379"/>
        <v>2076.622355488907</v>
      </c>
      <c r="P2013" s="2">
        <f t="shared" si="380"/>
        <v>0</v>
      </c>
      <c r="R2013" s="12">
        <v>39363</v>
      </c>
      <c r="S2013" s="17">
        <f t="shared" si="376"/>
        <v>10</v>
      </c>
      <c r="T2013" s="17">
        <f t="shared" si="377"/>
        <v>1</v>
      </c>
      <c r="U2013" s="17">
        <f t="shared" si="378"/>
        <v>8</v>
      </c>
      <c r="V2013" s="18">
        <v>1796.0444494367971</v>
      </c>
      <c r="W2013">
        <f t="shared" si="383"/>
        <v>6749</v>
      </c>
    </row>
    <row r="2014" spans="1:23">
      <c r="A2014" s="12">
        <v>39313</v>
      </c>
      <c r="B2014" s="17">
        <f t="shared" si="373"/>
        <v>8</v>
      </c>
      <c r="C2014" s="17">
        <f t="shared" si="374"/>
        <v>7</v>
      </c>
      <c r="D2014" s="17">
        <f t="shared" si="375"/>
        <v>19</v>
      </c>
      <c r="E2014" s="18">
        <v>2631.0058140636716</v>
      </c>
      <c r="F2014">
        <f t="shared" si="381"/>
        <v>2012</v>
      </c>
      <c r="L2014" s="20">
        <f t="shared" si="372"/>
        <v>2631.0058140636716</v>
      </c>
      <c r="N2014" s="2">
        <f t="shared" si="382"/>
        <v>554.52963446812407</v>
      </c>
      <c r="O2014" s="2">
        <f t="shared" si="379"/>
        <v>2076.4761795955474</v>
      </c>
      <c r="P2014" s="2">
        <f t="shared" si="380"/>
        <v>0</v>
      </c>
      <c r="R2014" s="12">
        <v>39396</v>
      </c>
      <c r="S2014" s="17">
        <f t="shared" si="376"/>
        <v>11</v>
      </c>
      <c r="T2014" s="17">
        <f t="shared" si="377"/>
        <v>6</v>
      </c>
      <c r="U2014" s="17">
        <f t="shared" si="378"/>
        <v>10</v>
      </c>
      <c r="V2014" s="18">
        <v>1796.5126649697268</v>
      </c>
      <c r="W2014">
        <f t="shared" si="383"/>
        <v>6748</v>
      </c>
    </row>
    <row r="2015" spans="1:23">
      <c r="A2015" s="12">
        <v>39348</v>
      </c>
      <c r="B2015" s="17">
        <f t="shared" si="373"/>
        <v>9</v>
      </c>
      <c r="C2015" s="17">
        <f t="shared" si="374"/>
        <v>7</v>
      </c>
      <c r="D2015" s="17">
        <f t="shared" si="375"/>
        <v>23</v>
      </c>
      <c r="E2015" s="18">
        <v>2630.8481792259763</v>
      </c>
      <c r="F2015">
        <f t="shared" si="381"/>
        <v>2013</v>
      </c>
      <c r="L2015" s="20">
        <f t="shared" si="372"/>
        <v>2630.8481792259763</v>
      </c>
      <c r="N2015" s="2">
        <f t="shared" si="382"/>
        <v>554.52963446812407</v>
      </c>
      <c r="O2015" s="2">
        <f t="shared" si="379"/>
        <v>2076.3185447578521</v>
      </c>
      <c r="P2015" s="2">
        <f t="shared" si="380"/>
        <v>0</v>
      </c>
      <c r="R2015" s="12">
        <v>39333</v>
      </c>
      <c r="S2015" s="17">
        <f t="shared" si="376"/>
        <v>9</v>
      </c>
      <c r="T2015" s="17">
        <f t="shared" si="377"/>
        <v>6</v>
      </c>
      <c r="U2015" s="17">
        <f t="shared" si="378"/>
        <v>8</v>
      </c>
      <c r="V2015" s="18">
        <v>1796.6307249921483</v>
      </c>
      <c r="W2015">
        <f t="shared" si="383"/>
        <v>6747</v>
      </c>
    </row>
    <row r="2016" spans="1:23">
      <c r="A2016" s="12">
        <v>39356</v>
      </c>
      <c r="B2016" s="17">
        <f t="shared" si="373"/>
        <v>10</v>
      </c>
      <c r="C2016" s="17">
        <f t="shared" si="374"/>
        <v>1</v>
      </c>
      <c r="D2016" s="17">
        <f t="shared" si="375"/>
        <v>1</v>
      </c>
      <c r="E2016" s="18">
        <v>2630.2078144027341</v>
      </c>
      <c r="F2016">
        <f t="shared" si="381"/>
        <v>2014</v>
      </c>
      <c r="L2016" s="20">
        <f t="shared" ref="L2016:L2079" si="384">IF(F2016&gt;1000,E2016,0)</f>
        <v>2630.2078144027341</v>
      </c>
      <c r="N2016" s="2">
        <f t="shared" si="382"/>
        <v>554.52963446812407</v>
      </c>
      <c r="O2016" s="2">
        <f t="shared" si="379"/>
        <v>2075.6781799346099</v>
      </c>
      <c r="P2016" s="2">
        <f t="shared" si="380"/>
        <v>0</v>
      </c>
      <c r="R2016" s="12">
        <v>39372</v>
      </c>
      <c r="S2016" s="17">
        <f t="shared" si="376"/>
        <v>10</v>
      </c>
      <c r="T2016" s="17">
        <f t="shared" si="377"/>
        <v>3</v>
      </c>
      <c r="U2016" s="17">
        <f t="shared" si="378"/>
        <v>17</v>
      </c>
      <c r="V2016" s="18">
        <v>1796.6445840048827</v>
      </c>
      <c r="W2016">
        <f t="shared" si="383"/>
        <v>6746</v>
      </c>
    </row>
    <row r="2017" spans="1:23">
      <c r="A2017" s="12">
        <v>39218</v>
      </c>
      <c r="B2017" s="17">
        <f t="shared" si="373"/>
        <v>5</v>
      </c>
      <c r="C2017" s="17">
        <f t="shared" si="374"/>
        <v>3</v>
      </c>
      <c r="D2017" s="17">
        <f t="shared" si="375"/>
        <v>16</v>
      </c>
      <c r="E2017" s="18">
        <v>2630</v>
      </c>
      <c r="F2017">
        <f t="shared" si="381"/>
        <v>2015</v>
      </c>
      <c r="L2017" s="20">
        <f t="shared" si="384"/>
        <v>2630</v>
      </c>
      <c r="N2017" s="2">
        <f t="shared" si="382"/>
        <v>554.52963446812407</v>
      </c>
      <c r="O2017" s="2">
        <f t="shared" si="379"/>
        <v>2075.4703655318758</v>
      </c>
      <c r="P2017" s="2">
        <f t="shared" si="380"/>
        <v>0</v>
      </c>
      <c r="R2017" s="12">
        <v>39292</v>
      </c>
      <c r="S2017" s="17">
        <f t="shared" si="376"/>
        <v>7</v>
      </c>
      <c r="T2017" s="17">
        <f t="shared" si="377"/>
        <v>7</v>
      </c>
      <c r="U2017" s="17">
        <f t="shared" si="378"/>
        <v>29</v>
      </c>
      <c r="V2017" s="18">
        <v>1796.8729219077343</v>
      </c>
      <c r="W2017">
        <f t="shared" si="383"/>
        <v>6745</v>
      </c>
    </row>
    <row r="2018" spans="1:23">
      <c r="A2018" s="12">
        <v>39307</v>
      </c>
      <c r="B2018" s="17">
        <f t="shared" si="373"/>
        <v>8</v>
      </c>
      <c r="C2018" s="17">
        <f t="shared" si="374"/>
        <v>1</v>
      </c>
      <c r="D2018" s="17">
        <f t="shared" si="375"/>
        <v>13</v>
      </c>
      <c r="E2018" s="18">
        <v>2629.0313446439454</v>
      </c>
      <c r="F2018">
        <f t="shared" si="381"/>
        <v>2016</v>
      </c>
      <c r="L2018" s="20">
        <f t="shared" si="384"/>
        <v>2629.0313446439454</v>
      </c>
      <c r="N2018" s="2">
        <f t="shared" si="382"/>
        <v>554.52963446812407</v>
      </c>
      <c r="O2018" s="2">
        <f t="shared" si="379"/>
        <v>2074.5017101758212</v>
      </c>
      <c r="P2018" s="2">
        <f t="shared" si="380"/>
        <v>0</v>
      </c>
      <c r="R2018" s="12">
        <v>39250</v>
      </c>
      <c r="S2018" s="17">
        <f t="shared" si="376"/>
        <v>6</v>
      </c>
      <c r="T2018" s="17">
        <f t="shared" si="377"/>
        <v>7</v>
      </c>
      <c r="U2018" s="17">
        <f t="shared" si="378"/>
        <v>17</v>
      </c>
      <c r="V2018" s="18">
        <v>1796.89</v>
      </c>
      <c r="W2018">
        <f t="shared" si="383"/>
        <v>6744</v>
      </c>
    </row>
    <row r="2019" spans="1:23">
      <c r="A2019" s="12">
        <v>39108</v>
      </c>
      <c r="B2019" s="17">
        <f t="shared" si="373"/>
        <v>1</v>
      </c>
      <c r="C2019" s="17">
        <f t="shared" si="374"/>
        <v>5</v>
      </c>
      <c r="D2019" s="17">
        <f t="shared" si="375"/>
        <v>26</v>
      </c>
      <c r="E2019" s="18">
        <v>2629</v>
      </c>
      <c r="F2019">
        <f t="shared" si="381"/>
        <v>2017</v>
      </c>
      <c r="L2019" s="20">
        <f t="shared" si="384"/>
        <v>2629</v>
      </c>
      <c r="N2019" s="2">
        <f t="shared" si="382"/>
        <v>554.52963446812407</v>
      </c>
      <c r="O2019" s="2">
        <f t="shared" si="379"/>
        <v>2074.4703655318758</v>
      </c>
      <c r="P2019" s="2">
        <f t="shared" si="380"/>
        <v>0</v>
      </c>
      <c r="R2019" s="12">
        <v>39321</v>
      </c>
      <c r="S2019" s="17">
        <f t="shared" si="376"/>
        <v>8</v>
      </c>
      <c r="T2019" s="17">
        <f t="shared" si="377"/>
        <v>1</v>
      </c>
      <c r="U2019" s="17">
        <f t="shared" si="378"/>
        <v>27</v>
      </c>
      <c r="V2019" s="18">
        <v>1796.9864033278516</v>
      </c>
      <c r="W2019">
        <f t="shared" si="383"/>
        <v>6743</v>
      </c>
    </row>
    <row r="2020" spans="1:23">
      <c r="A2020" s="12">
        <v>39234</v>
      </c>
      <c r="B2020" s="17">
        <f t="shared" si="373"/>
        <v>6</v>
      </c>
      <c r="C2020" s="17">
        <f t="shared" si="374"/>
        <v>5</v>
      </c>
      <c r="D2020" s="17">
        <f t="shared" si="375"/>
        <v>1</v>
      </c>
      <c r="E2020" s="18">
        <v>2629</v>
      </c>
      <c r="F2020">
        <f t="shared" si="381"/>
        <v>2018</v>
      </c>
      <c r="L2020" s="20">
        <f t="shared" si="384"/>
        <v>2629</v>
      </c>
      <c r="N2020" s="2">
        <f t="shared" si="382"/>
        <v>554.52963446812407</v>
      </c>
      <c r="O2020" s="2">
        <f t="shared" si="379"/>
        <v>2074.4703655318758</v>
      </c>
      <c r="P2020" s="2">
        <f t="shared" si="380"/>
        <v>0</v>
      </c>
      <c r="R2020" s="12">
        <v>39426</v>
      </c>
      <c r="S2020" s="17">
        <f t="shared" si="376"/>
        <v>12</v>
      </c>
      <c r="T2020" s="17">
        <f t="shared" si="377"/>
        <v>1</v>
      </c>
      <c r="U2020" s="17">
        <f t="shared" si="378"/>
        <v>10</v>
      </c>
      <c r="V2020" s="18">
        <v>1797.0917077499607</v>
      </c>
      <c r="W2020">
        <f t="shared" si="383"/>
        <v>6742</v>
      </c>
    </row>
    <row r="2021" spans="1:23">
      <c r="A2021" s="12">
        <v>39169</v>
      </c>
      <c r="B2021" s="17">
        <f t="shared" si="373"/>
        <v>3</v>
      </c>
      <c r="C2021" s="17">
        <f t="shared" si="374"/>
        <v>3</v>
      </c>
      <c r="D2021" s="17">
        <f t="shared" si="375"/>
        <v>28</v>
      </c>
      <c r="E2021" s="18">
        <v>2628.96</v>
      </c>
      <c r="F2021">
        <f t="shared" si="381"/>
        <v>2019</v>
      </c>
      <c r="L2021" s="20">
        <f t="shared" si="384"/>
        <v>2628.96</v>
      </c>
      <c r="N2021" s="2">
        <f t="shared" si="382"/>
        <v>554.52963446812407</v>
      </c>
      <c r="O2021" s="2">
        <f t="shared" si="379"/>
        <v>2074.4303655318759</v>
      </c>
      <c r="P2021" s="2">
        <f t="shared" si="380"/>
        <v>0</v>
      </c>
      <c r="R2021" s="12">
        <v>39233</v>
      </c>
      <c r="S2021" s="17">
        <f t="shared" si="376"/>
        <v>5</v>
      </c>
      <c r="T2021" s="17">
        <f t="shared" si="377"/>
        <v>4</v>
      </c>
      <c r="U2021" s="17">
        <f t="shared" si="378"/>
        <v>31</v>
      </c>
      <c r="V2021" s="18">
        <v>1797.33</v>
      </c>
      <c r="W2021">
        <f t="shared" si="383"/>
        <v>6741</v>
      </c>
    </row>
    <row r="2022" spans="1:23">
      <c r="A2022" s="12">
        <v>39220</v>
      </c>
      <c r="B2022" s="17">
        <f t="shared" si="373"/>
        <v>5</v>
      </c>
      <c r="C2022" s="17">
        <f t="shared" si="374"/>
        <v>5</v>
      </c>
      <c r="D2022" s="17">
        <f t="shared" si="375"/>
        <v>18</v>
      </c>
      <c r="E2022" s="18">
        <v>2628.96</v>
      </c>
      <c r="F2022">
        <f t="shared" si="381"/>
        <v>2020</v>
      </c>
      <c r="L2022" s="20">
        <f t="shared" si="384"/>
        <v>2628.96</v>
      </c>
      <c r="N2022" s="2">
        <f t="shared" si="382"/>
        <v>554.52963446812407</v>
      </c>
      <c r="O2022" s="2">
        <f t="shared" si="379"/>
        <v>2074.4303655318759</v>
      </c>
      <c r="P2022" s="2">
        <f t="shared" si="380"/>
        <v>0</v>
      </c>
      <c r="R2022" s="12">
        <v>39437</v>
      </c>
      <c r="S2022" s="17">
        <f t="shared" si="376"/>
        <v>12</v>
      </c>
      <c r="T2022" s="17">
        <f t="shared" si="377"/>
        <v>5</v>
      </c>
      <c r="U2022" s="17">
        <f t="shared" si="378"/>
        <v>21</v>
      </c>
      <c r="V2022" s="18">
        <v>1797.3368934468358</v>
      </c>
      <c r="W2022">
        <f t="shared" si="383"/>
        <v>6740</v>
      </c>
    </row>
    <row r="2023" spans="1:23">
      <c r="A2023" s="12">
        <v>39088</v>
      </c>
      <c r="B2023" s="17">
        <f t="shared" si="373"/>
        <v>1</v>
      </c>
      <c r="C2023" s="17">
        <f t="shared" si="374"/>
        <v>6</v>
      </c>
      <c r="D2023" s="17">
        <f t="shared" si="375"/>
        <v>6</v>
      </c>
      <c r="E2023" s="18">
        <v>2628</v>
      </c>
      <c r="F2023">
        <f t="shared" si="381"/>
        <v>2021</v>
      </c>
      <c r="L2023" s="20">
        <f t="shared" si="384"/>
        <v>2628</v>
      </c>
      <c r="N2023" s="2">
        <f t="shared" si="382"/>
        <v>554.52963446812407</v>
      </c>
      <c r="O2023" s="2">
        <f t="shared" si="379"/>
        <v>2073.4703655318758</v>
      </c>
      <c r="P2023" s="2">
        <f t="shared" si="380"/>
        <v>0</v>
      </c>
      <c r="R2023" s="12">
        <v>39126</v>
      </c>
      <c r="S2023" s="17">
        <f t="shared" si="376"/>
        <v>2</v>
      </c>
      <c r="T2023" s="17">
        <f t="shared" si="377"/>
        <v>2</v>
      </c>
      <c r="U2023" s="17">
        <f t="shared" si="378"/>
        <v>13</v>
      </c>
      <c r="V2023" s="18">
        <v>1797.44</v>
      </c>
      <c r="W2023">
        <f t="shared" si="383"/>
        <v>6739</v>
      </c>
    </row>
    <row r="2024" spans="1:23">
      <c r="A2024" s="12">
        <v>39112</v>
      </c>
      <c r="B2024" s="17">
        <f t="shared" si="373"/>
        <v>1</v>
      </c>
      <c r="C2024" s="17">
        <f t="shared" si="374"/>
        <v>2</v>
      </c>
      <c r="D2024" s="17">
        <f t="shared" si="375"/>
        <v>30</v>
      </c>
      <c r="E2024" s="18">
        <v>2628</v>
      </c>
      <c r="F2024">
        <f t="shared" si="381"/>
        <v>2022</v>
      </c>
      <c r="L2024" s="20">
        <f t="shared" si="384"/>
        <v>2628</v>
      </c>
      <c r="N2024" s="2">
        <f t="shared" si="382"/>
        <v>554.52963446812407</v>
      </c>
      <c r="O2024" s="2">
        <f t="shared" si="379"/>
        <v>2073.4703655318758</v>
      </c>
      <c r="P2024" s="2">
        <f t="shared" si="380"/>
        <v>0</v>
      </c>
      <c r="R2024" s="12">
        <v>39239</v>
      </c>
      <c r="S2024" s="17">
        <f t="shared" si="376"/>
        <v>6</v>
      </c>
      <c r="T2024" s="17">
        <f t="shared" si="377"/>
        <v>3</v>
      </c>
      <c r="U2024" s="17">
        <f t="shared" si="378"/>
        <v>6</v>
      </c>
      <c r="V2024" s="18">
        <v>1797.81</v>
      </c>
      <c r="W2024">
        <f t="shared" si="383"/>
        <v>6738</v>
      </c>
    </row>
    <row r="2025" spans="1:23">
      <c r="A2025" s="12">
        <v>39347</v>
      </c>
      <c r="B2025" s="17">
        <f t="shared" si="373"/>
        <v>9</v>
      </c>
      <c r="C2025" s="17">
        <f t="shared" si="374"/>
        <v>6</v>
      </c>
      <c r="D2025" s="17">
        <f t="shared" si="375"/>
        <v>22</v>
      </c>
      <c r="E2025" s="18">
        <v>2627.5753694970704</v>
      </c>
      <c r="F2025">
        <f t="shared" si="381"/>
        <v>2023</v>
      </c>
      <c r="L2025" s="20">
        <f t="shared" si="384"/>
        <v>2627.5753694970704</v>
      </c>
      <c r="N2025" s="2">
        <f t="shared" si="382"/>
        <v>554.52963446812407</v>
      </c>
      <c r="O2025" s="2">
        <f t="shared" si="379"/>
        <v>2073.0457350289462</v>
      </c>
      <c r="P2025" s="2">
        <f t="shared" si="380"/>
        <v>0</v>
      </c>
      <c r="R2025" s="12">
        <v>39153</v>
      </c>
      <c r="S2025" s="17">
        <f t="shared" si="376"/>
        <v>3</v>
      </c>
      <c r="T2025" s="17">
        <f t="shared" si="377"/>
        <v>1</v>
      </c>
      <c r="U2025" s="17">
        <f t="shared" si="378"/>
        <v>12</v>
      </c>
      <c r="V2025" s="18">
        <v>1797.93</v>
      </c>
      <c r="W2025">
        <f t="shared" si="383"/>
        <v>6737</v>
      </c>
    </row>
    <row r="2026" spans="1:23">
      <c r="A2026" s="12">
        <v>39372</v>
      </c>
      <c r="B2026" s="17">
        <f t="shared" si="373"/>
        <v>10</v>
      </c>
      <c r="C2026" s="17">
        <f t="shared" si="374"/>
        <v>3</v>
      </c>
      <c r="D2026" s="17">
        <f t="shared" si="375"/>
        <v>17</v>
      </c>
      <c r="E2026" s="18">
        <v>2627.1117958048831</v>
      </c>
      <c r="F2026">
        <f t="shared" si="381"/>
        <v>2024</v>
      </c>
      <c r="L2026" s="20">
        <f t="shared" si="384"/>
        <v>2627.1117958048831</v>
      </c>
      <c r="N2026" s="2">
        <f t="shared" si="382"/>
        <v>554.52963446812407</v>
      </c>
      <c r="O2026" s="2">
        <f t="shared" si="379"/>
        <v>2072.5821613367589</v>
      </c>
      <c r="P2026" s="2">
        <f t="shared" si="380"/>
        <v>0</v>
      </c>
      <c r="R2026" s="12">
        <v>39144</v>
      </c>
      <c r="S2026" s="17">
        <f t="shared" si="376"/>
        <v>3</v>
      </c>
      <c r="T2026" s="17">
        <f t="shared" si="377"/>
        <v>6</v>
      </c>
      <c r="U2026" s="17">
        <f t="shared" si="378"/>
        <v>3</v>
      </c>
      <c r="V2026" s="18">
        <v>1798</v>
      </c>
      <c r="W2026">
        <f t="shared" si="383"/>
        <v>6736</v>
      </c>
    </row>
    <row r="2027" spans="1:23">
      <c r="A2027" s="12">
        <v>39206</v>
      </c>
      <c r="B2027" s="17">
        <f t="shared" si="373"/>
        <v>5</v>
      </c>
      <c r="C2027" s="17">
        <f t="shared" si="374"/>
        <v>5</v>
      </c>
      <c r="D2027" s="17">
        <f t="shared" si="375"/>
        <v>4</v>
      </c>
      <c r="E2027" s="18">
        <v>2626</v>
      </c>
      <c r="F2027">
        <f t="shared" si="381"/>
        <v>2025</v>
      </c>
      <c r="L2027" s="20">
        <f t="shared" si="384"/>
        <v>2626</v>
      </c>
      <c r="N2027" s="2">
        <f t="shared" si="382"/>
        <v>554.52963446812407</v>
      </c>
      <c r="O2027" s="2">
        <f t="shared" si="379"/>
        <v>2071.4703655318758</v>
      </c>
      <c r="P2027" s="2">
        <f t="shared" si="380"/>
        <v>0</v>
      </c>
      <c r="R2027" s="12">
        <v>39161</v>
      </c>
      <c r="S2027" s="17">
        <f t="shared" si="376"/>
        <v>3</v>
      </c>
      <c r="T2027" s="17">
        <f t="shared" si="377"/>
        <v>2</v>
      </c>
      <c r="U2027" s="17">
        <f t="shared" si="378"/>
        <v>20</v>
      </c>
      <c r="V2027" s="18">
        <v>1798</v>
      </c>
      <c r="W2027">
        <f t="shared" si="383"/>
        <v>6735</v>
      </c>
    </row>
    <row r="2028" spans="1:23">
      <c r="A2028" s="12">
        <v>39305</v>
      </c>
      <c r="B2028" s="17">
        <f t="shared" si="373"/>
        <v>8</v>
      </c>
      <c r="C2028" s="17">
        <f t="shared" si="374"/>
        <v>6</v>
      </c>
      <c r="D2028" s="17">
        <f t="shared" si="375"/>
        <v>11</v>
      </c>
      <c r="E2028" s="18">
        <v>2625.7724360414059</v>
      </c>
      <c r="F2028">
        <f t="shared" si="381"/>
        <v>2026</v>
      </c>
      <c r="L2028" s="20">
        <f t="shared" si="384"/>
        <v>2625.7724360414059</v>
      </c>
      <c r="N2028" s="2">
        <f t="shared" si="382"/>
        <v>554.52963446812407</v>
      </c>
      <c r="O2028" s="2">
        <f t="shared" si="379"/>
        <v>2071.2428015732817</v>
      </c>
      <c r="P2028" s="2">
        <f t="shared" si="380"/>
        <v>0</v>
      </c>
      <c r="R2028" s="12">
        <v>39115</v>
      </c>
      <c r="S2028" s="17">
        <f t="shared" si="376"/>
        <v>2</v>
      </c>
      <c r="T2028" s="17">
        <f t="shared" si="377"/>
        <v>5</v>
      </c>
      <c r="U2028" s="17">
        <f t="shared" si="378"/>
        <v>2</v>
      </c>
      <c r="V2028" s="18">
        <v>1798.27</v>
      </c>
      <c r="W2028">
        <f t="shared" si="383"/>
        <v>6734</v>
      </c>
    </row>
    <row r="2029" spans="1:23">
      <c r="A2029" s="12">
        <v>39328</v>
      </c>
      <c r="B2029" s="17">
        <f t="shared" si="373"/>
        <v>9</v>
      </c>
      <c r="C2029" s="17">
        <f t="shared" si="374"/>
        <v>1</v>
      </c>
      <c r="D2029" s="17">
        <f t="shared" si="375"/>
        <v>3</v>
      </c>
      <c r="E2029" s="18">
        <v>2625.495898463867</v>
      </c>
      <c r="F2029">
        <f t="shared" si="381"/>
        <v>2027</v>
      </c>
      <c r="L2029" s="20">
        <f t="shared" si="384"/>
        <v>2625.495898463867</v>
      </c>
      <c r="N2029" s="2">
        <f t="shared" si="382"/>
        <v>554.52963446812407</v>
      </c>
      <c r="O2029" s="2">
        <f t="shared" si="379"/>
        <v>2070.9662639957428</v>
      </c>
      <c r="P2029" s="2">
        <f t="shared" si="380"/>
        <v>0</v>
      </c>
      <c r="R2029" s="12">
        <v>39329</v>
      </c>
      <c r="S2029" s="17">
        <f t="shared" si="376"/>
        <v>9</v>
      </c>
      <c r="T2029" s="17">
        <f t="shared" si="377"/>
        <v>2</v>
      </c>
      <c r="U2029" s="17">
        <f t="shared" si="378"/>
        <v>4</v>
      </c>
      <c r="V2029" s="18">
        <v>1798.2792709090236</v>
      </c>
      <c r="W2029">
        <f t="shared" si="383"/>
        <v>6733</v>
      </c>
    </row>
    <row r="2030" spans="1:23">
      <c r="A2030" s="12">
        <v>39355</v>
      </c>
      <c r="B2030" s="17">
        <f t="shared" si="373"/>
        <v>9</v>
      </c>
      <c r="C2030" s="17">
        <f t="shared" si="374"/>
        <v>7</v>
      </c>
      <c r="D2030" s="17">
        <f t="shared" si="375"/>
        <v>30</v>
      </c>
      <c r="E2030" s="18">
        <v>2625.1994933826172</v>
      </c>
      <c r="F2030">
        <f t="shared" si="381"/>
        <v>2028</v>
      </c>
      <c r="L2030" s="20">
        <f t="shared" si="384"/>
        <v>2625.1994933826172</v>
      </c>
      <c r="N2030" s="2">
        <f t="shared" si="382"/>
        <v>554.52963446812407</v>
      </c>
      <c r="O2030" s="2">
        <f t="shared" si="379"/>
        <v>2070.669858914493</v>
      </c>
      <c r="P2030" s="2">
        <f t="shared" si="380"/>
        <v>0</v>
      </c>
      <c r="R2030" s="12">
        <v>39270</v>
      </c>
      <c r="S2030" s="17">
        <f t="shared" si="376"/>
        <v>7</v>
      </c>
      <c r="T2030" s="17">
        <f t="shared" si="377"/>
        <v>6</v>
      </c>
      <c r="U2030" s="17">
        <f t="shared" si="378"/>
        <v>7</v>
      </c>
      <c r="V2030" s="18">
        <v>1798.3151267537305</v>
      </c>
      <c r="W2030">
        <f t="shared" si="383"/>
        <v>6732</v>
      </c>
    </row>
    <row r="2031" spans="1:23">
      <c r="A2031" s="12">
        <v>39199</v>
      </c>
      <c r="B2031" s="17">
        <f t="shared" si="373"/>
        <v>4</v>
      </c>
      <c r="C2031" s="17">
        <f t="shared" si="374"/>
        <v>5</v>
      </c>
      <c r="D2031" s="17">
        <f t="shared" si="375"/>
        <v>27</v>
      </c>
      <c r="E2031" s="18">
        <v>2625.15</v>
      </c>
      <c r="F2031">
        <f t="shared" si="381"/>
        <v>2029</v>
      </c>
      <c r="L2031" s="20">
        <f t="shared" si="384"/>
        <v>2625.15</v>
      </c>
      <c r="N2031" s="2">
        <f t="shared" si="382"/>
        <v>554.52963446812407</v>
      </c>
      <c r="O2031" s="2">
        <f t="shared" si="379"/>
        <v>2070.6203655318759</v>
      </c>
      <c r="P2031" s="2">
        <f t="shared" si="380"/>
        <v>0</v>
      </c>
      <c r="R2031" s="12">
        <v>39126</v>
      </c>
      <c r="S2031" s="17">
        <f t="shared" si="376"/>
        <v>2</v>
      </c>
      <c r="T2031" s="17">
        <f t="shared" si="377"/>
        <v>2</v>
      </c>
      <c r="U2031" s="17">
        <f t="shared" si="378"/>
        <v>13</v>
      </c>
      <c r="V2031" s="18">
        <v>1798.7</v>
      </c>
      <c r="W2031">
        <f t="shared" si="383"/>
        <v>6731</v>
      </c>
    </row>
    <row r="2032" spans="1:23">
      <c r="A2032" s="12">
        <v>39283</v>
      </c>
      <c r="B2032" s="17">
        <f t="shared" si="373"/>
        <v>7</v>
      </c>
      <c r="C2032" s="17">
        <f t="shared" si="374"/>
        <v>5</v>
      </c>
      <c r="D2032" s="17">
        <f t="shared" si="375"/>
        <v>20</v>
      </c>
      <c r="E2032" s="18">
        <v>2625.0429410982424</v>
      </c>
      <c r="F2032">
        <f t="shared" si="381"/>
        <v>2030</v>
      </c>
      <c r="L2032" s="20">
        <f t="shared" si="384"/>
        <v>2625.0429410982424</v>
      </c>
      <c r="N2032" s="2">
        <f t="shared" si="382"/>
        <v>554.52963446812407</v>
      </c>
      <c r="O2032" s="2">
        <f t="shared" si="379"/>
        <v>2070.5133066301182</v>
      </c>
      <c r="P2032" s="2">
        <f t="shared" si="380"/>
        <v>0</v>
      </c>
      <c r="R2032" s="12">
        <v>39187</v>
      </c>
      <c r="S2032" s="17">
        <f t="shared" si="376"/>
        <v>4</v>
      </c>
      <c r="T2032" s="17">
        <f t="shared" si="377"/>
        <v>7</v>
      </c>
      <c r="U2032" s="17">
        <f t="shared" si="378"/>
        <v>15</v>
      </c>
      <c r="V2032" s="18">
        <v>1798.94</v>
      </c>
      <c r="W2032">
        <f t="shared" si="383"/>
        <v>6730</v>
      </c>
    </row>
    <row r="2033" spans="1:23">
      <c r="A2033" s="12">
        <v>39275</v>
      </c>
      <c r="B2033" s="17">
        <f t="shared" si="373"/>
        <v>7</v>
      </c>
      <c r="C2033" s="17">
        <f t="shared" si="374"/>
        <v>4</v>
      </c>
      <c r="D2033" s="17">
        <f t="shared" si="375"/>
        <v>12</v>
      </c>
      <c r="E2033" s="18">
        <v>2624.8564444361332</v>
      </c>
      <c r="F2033">
        <f t="shared" si="381"/>
        <v>2031</v>
      </c>
      <c r="L2033" s="20">
        <f t="shared" si="384"/>
        <v>2624.8564444361332</v>
      </c>
      <c r="N2033" s="2">
        <f t="shared" si="382"/>
        <v>554.52963446812407</v>
      </c>
      <c r="O2033" s="2">
        <f t="shared" si="379"/>
        <v>2070.326809968009</v>
      </c>
      <c r="P2033" s="2">
        <f t="shared" si="380"/>
        <v>0</v>
      </c>
      <c r="R2033" s="12">
        <v>39328</v>
      </c>
      <c r="S2033" s="17">
        <f t="shared" si="376"/>
        <v>9</v>
      </c>
      <c r="T2033" s="17">
        <f t="shared" si="377"/>
        <v>1</v>
      </c>
      <c r="U2033" s="17">
        <f t="shared" si="378"/>
        <v>3</v>
      </c>
      <c r="V2033" s="18">
        <v>1799.1479477130861</v>
      </c>
      <c r="W2033">
        <f t="shared" si="383"/>
        <v>6729</v>
      </c>
    </row>
    <row r="2034" spans="1:23">
      <c r="A2034" s="12">
        <v>39345</v>
      </c>
      <c r="B2034" s="17">
        <f t="shared" si="373"/>
        <v>9</v>
      </c>
      <c r="C2034" s="17">
        <f t="shared" si="374"/>
        <v>4</v>
      </c>
      <c r="D2034" s="17">
        <f t="shared" si="375"/>
        <v>20</v>
      </c>
      <c r="E2034" s="18">
        <v>2624.2843156936524</v>
      </c>
      <c r="F2034">
        <f t="shared" si="381"/>
        <v>2032</v>
      </c>
      <c r="L2034" s="20">
        <f t="shared" si="384"/>
        <v>2624.2843156936524</v>
      </c>
      <c r="N2034" s="2">
        <f t="shared" si="382"/>
        <v>554.52963446812407</v>
      </c>
      <c r="O2034" s="2">
        <f t="shared" si="379"/>
        <v>2069.7546812255282</v>
      </c>
      <c r="P2034" s="2">
        <f t="shared" si="380"/>
        <v>0</v>
      </c>
      <c r="R2034" s="12">
        <v>39241</v>
      </c>
      <c r="S2034" s="17">
        <f t="shared" si="376"/>
        <v>6</v>
      </c>
      <c r="T2034" s="17">
        <f t="shared" si="377"/>
        <v>5</v>
      </c>
      <c r="U2034" s="17">
        <f t="shared" si="378"/>
        <v>8</v>
      </c>
      <c r="V2034" s="18">
        <v>1799.18</v>
      </c>
      <c r="W2034">
        <f t="shared" si="383"/>
        <v>6728</v>
      </c>
    </row>
    <row r="2035" spans="1:23">
      <c r="A2035" s="12">
        <v>39167</v>
      </c>
      <c r="B2035" s="17">
        <f t="shared" si="373"/>
        <v>3</v>
      </c>
      <c r="C2035" s="17">
        <f t="shared" si="374"/>
        <v>1</v>
      </c>
      <c r="D2035" s="17">
        <f t="shared" si="375"/>
        <v>26</v>
      </c>
      <c r="E2035" s="18">
        <v>2624</v>
      </c>
      <c r="F2035">
        <f t="shared" si="381"/>
        <v>2033</v>
      </c>
      <c r="L2035" s="20">
        <f t="shared" si="384"/>
        <v>2624</v>
      </c>
      <c r="N2035" s="2">
        <f t="shared" si="382"/>
        <v>554.52963446812407</v>
      </c>
      <c r="O2035" s="2">
        <f t="shared" si="379"/>
        <v>2069.4703655318758</v>
      </c>
      <c r="P2035" s="2">
        <f t="shared" si="380"/>
        <v>0</v>
      </c>
      <c r="R2035" s="12">
        <v>39399</v>
      </c>
      <c r="S2035" s="17">
        <f t="shared" si="376"/>
        <v>11</v>
      </c>
      <c r="T2035" s="17">
        <f t="shared" si="377"/>
        <v>2</v>
      </c>
      <c r="U2035" s="17">
        <f t="shared" si="378"/>
        <v>13</v>
      </c>
      <c r="V2035" s="18">
        <v>1799.6467037814843</v>
      </c>
      <c r="W2035">
        <f t="shared" si="383"/>
        <v>6727</v>
      </c>
    </row>
    <row r="2036" spans="1:23">
      <c r="A2036" s="12">
        <v>39213</v>
      </c>
      <c r="B2036" s="17">
        <f t="shared" si="373"/>
        <v>5</v>
      </c>
      <c r="C2036" s="17">
        <f t="shared" si="374"/>
        <v>5</v>
      </c>
      <c r="D2036" s="17">
        <f t="shared" si="375"/>
        <v>11</v>
      </c>
      <c r="E2036" s="18">
        <v>2624</v>
      </c>
      <c r="F2036">
        <f t="shared" si="381"/>
        <v>2034</v>
      </c>
      <c r="L2036" s="20">
        <f t="shared" si="384"/>
        <v>2624</v>
      </c>
      <c r="N2036" s="2">
        <f t="shared" si="382"/>
        <v>554.52963446812407</v>
      </c>
      <c r="O2036" s="2">
        <f t="shared" si="379"/>
        <v>2069.4703655318758</v>
      </c>
      <c r="P2036" s="2">
        <f t="shared" si="380"/>
        <v>0</v>
      </c>
      <c r="R2036" s="12">
        <v>39102</v>
      </c>
      <c r="S2036" s="17">
        <f t="shared" si="376"/>
        <v>1</v>
      </c>
      <c r="T2036" s="17">
        <f t="shared" si="377"/>
        <v>6</v>
      </c>
      <c r="U2036" s="17">
        <f t="shared" si="378"/>
        <v>20</v>
      </c>
      <c r="V2036" s="18">
        <v>1799.67</v>
      </c>
      <c r="W2036">
        <f t="shared" si="383"/>
        <v>6726</v>
      </c>
    </row>
    <row r="2037" spans="1:23">
      <c r="A2037" s="12">
        <v>39217</v>
      </c>
      <c r="B2037" s="17">
        <f t="shared" si="373"/>
        <v>5</v>
      </c>
      <c r="C2037" s="17">
        <f t="shared" si="374"/>
        <v>2</v>
      </c>
      <c r="D2037" s="17">
        <f t="shared" si="375"/>
        <v>15</v>
      </c>
      <c r="E2037" s="18">
        <v>2624</v>
      </c>
      <c r="F2037">
        <f t="shared" si="381"/>
        <v>2035</v>
      </c>
      <c r="L2037" s="20">
        <f t="shared" si="384"/>
        <v>2624</v>
      </c>
      <c r="N2037" s="2">
        <f t="shared" si="382"/>
        <v>554.52963446812407</v>
      </c>
      <c r="O2037" s="2">
        <f t="shared" si="379"/>
        <v>2069.4703655318758</v>
      </c>
      <c r="P2037" s="2">
        <f t="shared" si="380"/>
        <v>0</v>
      </c>
      <c r="R2037" s="12">
        <v>39342</v>
      </c>
      <c r="S2037" s="17">
        <f t="shared" si="376"/>
        <v>9</v>
      </c>
      <c r="T2037" s="17">
        <f t="shared" si="377"/>
        <v>1</v>
      </c>
      <c r="U2037" s="17">
        <f t="shared" si="378"/>
        <v>17</v>
      </c>
      <c r="V2037" s="18">
        <v>1799.6708169437891</v>
      </c>
      <c r="W2037">
        <f t="shared" si="383"/>
        <v>6725</v>
      </c>
    </row>
    <row r="2038" spans="1:23">
      <c r="A2038" s="12">
        <v>39354</v>
      </c>
      <c r="B2038" s="17">
        <f t="shared" si="373"/>
        <v>9</v>
      </c>
      <c r="C2038" s="17">
        <f t="shared" si="374"/>
        <v>6</v>
      </c>
      <c r="D2038" s="17">
        <f t="shared" si="375"/>
        <v>29</v>
      </c>
      <c r="E2038" s="18">
        <v>2623.1776978943358</v>
      </c>
      <c r="F2038">
        <f t="shared" si="381"/>
        <v>2036</v>
      </c>
      <c r="L2038" s="20">
        <f t="shared" si="384"/>
        <v>2623.1776978943358</v>
      </c>
      <c r="N2038" s="2">
        <f t="shared" si="382"/>
        <v>554.52963446812407</v>
      </c>
      <c r="O2038" s="2">
        <f t="shared" si="379"/>
        <v>2068.6480634262116</v>
      </c>
      <c r="P2038" s="2">
        <f t="shared" si="380"/>
        <v>0</v>
      </c>
      <c r="R2038" s="12">
        <v>39428</v>
      </c>
      <c r="S2038" s="17">
        <f t="shared" si="376"/>
        <v>12</v>
      </c>
      <c r="T2038" s="17">
        <f t="shared" si="377"/>
        <v>3</v>
      </c>
      <c r="U2038" s="17">
        <f t="shared" si="378"/>
        <v>12</v>
      </c>
      <c r="V2038" s="18">
        <v>1799.743913421875</v>
      </c>
      <c r="W2038">
        <f t="shared" si="383"/>
        <v>6724</v>
      </c>
    </row>
    <row r="2039" spans="1:23">
      <c r="A2039" s="12">
        <v>39119</v>
      </c>
      <c r="B2039" s="17">
        <f t="shared" si="373"/>
        <v>2</v>
      </c>
      <c r="C2039" s="17">
        <f t="shared" si="374"/>
        <v>2</v>
      </c>
      <c r="D2039" s="17">
        <f t="shared" si="375"/>
        <v>6</v>
      </c>
      <c r="E2039" s="18">
        <v>2622</v>
      </c>
      <c r="F2039">
        <f t="shared" si="381"/>
        <v>2037</v>
      </c>
      <c r="L2039" s="20">
        <f t="shared" si="384"/>
        <v>2622</v>
      </c>
      <c r="N2039" s="2">
        <f t="shared" si="382"/>
        <v>554.52963446812407</v>
      </c>
      <c r="O2039" s="2">
        <f t="shared" si="379"/>
        <v>2067.4703655318758</v>
      </c>
      <c r="P2039" s="2">
        <f t="shared" si="380"/>
        <v>0</v>
      </c>
      <c r="R2039" s="12">
        <v>39444</v>
      </c>
      <c r="S2039" s="17">
        <f t="shared" si="376"/>
        <v>12</v>
      </c>
      <c r="T2039" s="17">
        <f t="shared" si="377"/>
        <v>5</v>
      </c>
      <c r="U2039" s="17">
        <f t="shared" si="378"/>
        <v>28</v>
      </c>
      <c r="V2039" s="18">
        <v>1799.7762606476563</v>
      </c>
      <c r="W2039">
        <f t="shared" si="383"/>
        <v>6723</v>
      </c>
    </row>
    <row r="2040" spans="1:23">
      <c r="A2040" s="12">
        <v>39230</v>
      </c>
      <c r="B2040" s="17">
        <f t="shared" si="373"/>
        <v>5</v>
      </c>
      <c r="C2040" s="17">
        <f t="shared" si="374"/>
        <v>1</v>
      </c>
      <c r="D2040" s="17">
        <f t="shared" si="375"/>
        <v>28</v>
      </c>
      <c r="E2040" s="18">
        <v>2621.88</v>
      </c>
      <c r="F2040">
        <f t="shared" si="381"/>
        <v>2038</v>
      </c>
      <c r="L2040" s="20">
        <f t="shared" si="384"/>
        <v>2621.88</v>
      </c>
      <c r="N2040" s="2">
        <f t="shared" si="382"/>
        <v>554.52963446812407</v>
      </c>
      <c r="O2040" s="2">
        <f t="shared" si="379"/>
        <v>2067.3503655318759</v>
      </c>
      <c r="P2040" s="2">
        <f t="shared" si="380"/>
        <v>0</v>
      </c>
      <c r="R2040" s="12">
        <v>39102</v>
      </c>
      <c r="S2040" s="17">
        <f t="shared" si="376"/>
        <v>1</v>
      </c>
      <c r="T2040" s="17">
        <f t="shared" si="377"/>
        <v>6</v>
      </c>
      <c r="U2040" s="17">
        <f t="shared" si="378"/>
        <v>20</v>
      </c>
      <c r="V2040" s="18">
        <v>1799.86</v>
      </c>
      <c r="W2040">
        <f t="shared" si="383"/>
        <v>6722</v>
      </c>
    </row>
    <row r="2041" spans="1:23">
      <c r="A2041" s="12">
        <v>39386</v>
      </c>
      <c r="B2041" s="17">
        <f t="shared" si="373"/>
        <v>10</v>
      </c>
      <c r="C2041" s="17">
        <f t="shared" si="374"/>
        <v>3</v>
      </c>
      <c r="D2041" s="17">
        <f t="shared" si="375"/>
        <v>31</v>
      </c>
      <c r="E2041" s="18">
        <v>2621.7605292537105</v>
      </c>
      <c r="F2041">
        <f t="shared" si="381"/>
        <v>2039</v>
      </c>
      <c r="L2041" s="20">
        <f t="shared" si="384"/>
        <v>2621.7605292537105</v>
      </c>
      <c r="N2041" s="2">
        <f t="shared" si="382"/>
        <v>554.52963446812407</v>
      </c>
      <c r="O2041" s="2">
        <f t="shared" si="379"/>
        <v>2067.2308947855863</v>
      </c>
      <c r="P2041" s="2">
        <f t="shared" si="380"/>
        <v>0</v>
      </c>
      <c r="R2041" s="12">
        <v>39218</v>
      </c>
      <c r="S2041" s="17">
        <f t="shared" si="376"/>
        <v>5</v>
      </c>
      <c r="T2041" s="17">
        <f t="shared" si="377"/>
        <v>3</v>
      </c>
      <c r="U2041" s="17">
        <f t="shared" si="378"/>
        <v>16</v>
      </c>
      <c r="V2041" s="18">
        <v>1799.88</v>
      </c>
      <c r="W2041">
        <f t="shared" si="383"/>
        <v>6721</v>
      </c>
    </row>
    <row r="2042" spans="1:23">
      <c r="A2042" s="12">
        <v>39276</v>
      </c>
      <c r="B2042" s="17">
        <f t="shared" si="373"/>
        <v>7</v>
      </c>
      <c r="C2042" s="17">
        <f t="shared" si="374"/>
        <v>5</v>
      </c>
      <c r="D2042" s="17">
        <f t="shared" si="375"/>
        <v>13</v>
      </c>
      <c r="E2042" s="18">
        <v>2621.233863886328</v>
      </c>
      <c r="F2042">
        <f t="shared" si="381"/>
        <v>2040</v>
      </c>
      <c r="L2042" s="20">
        <f t="shared" si="384"/>
        <v>2621.233863886328</v>
      </c>
      <c r="N2042" s="2">
        <f t="shared" si="382"/>
        <v>554.52963446812407</v>
      </c>
      <c r="O2042" s="2">
        <f t="shared" si="379"/>
        <v>2066.7042294182038</v>
      </c>
      <c r="P2042" s="2">
        <f t="shared" si="380"/>
        <v>0</v>
      </c>
      <c r="R2042" s="12">
        <v>39161</v>
      </c>
      <c r="S2042" s="17">
        <f t="shared" si="376"/>
        <v>3</v>
      </c>
      <c r="T2042" s="17">
        <f t="shared" si="377"/>
        <v>2</v>
      </c>
      <c r="U2042" s="17">
        <f t="shared" si="378"/>
        <v>20</v>
      </c>
      <c r="V2042" s="18">
        <v>1800</v>
      </c>
      <c r="W2042">
        <f t="shared" si="383"/>
        <v>6720</v>
      </c>
    </row>
    <row r="2043" spans="1:23">
      <c r="A2043" s="12">
        <v>39197</v>
      </c>
      <c r="B2043" s="17">
        <f t="shared" si="373"/>
        <v>4</v>
      </c>
      <c r="C2043" s="17">
        <f t="shared" si="374"/>
        <v>3</v>
      </c>
      <c r="D2043" s="17">
        <f t="shared" si="375"/>
        <v>25</v>
      </c>
      <c r="E2043" s="18">
        <v>2620</v>
      </c>
      <c r="F2043">
        <f t="shared" si="381"/>
        <v>2041</v>
      </c>
      <c r="L2043" s="20">
        <f t="shared" si="384"/>
        <v>2620</v>
      </c>
      <c r="N2043" s="2">
        <f t="shared" si="382"/>
        <v>554.52963446812407</v>
      </c>
      <c r="O2043" s="2">
        <f t="shared" si="379"/>
        <v>2065.4703655318758</v>
      </c>
      <c r="P2043" s="2">
        <f t="shared" si="380"/>
        <v>0</v>
      </c>
      <c r="R2043" s="12">
        <v>39179</v>
      </c>
      <c r="S2043" s="17">
        <f t="shared" si="376"/>
        <v>4</v>
      </c>
      <c r="T2043" s="17">
        <f t="shared" si="377"/>
        <v>6</v>
      </c>
      <c r="U2043" s="17">
        <f t="shared" si="378"/>
        <v>7</v>
      </c>
      <c r="V2043" s="18">
        <v>1800</v>
      </c>
      <c r="W2043">
        <f t="shared" si="383"/>
        <v>6719</v>
      </c>
    </row>
    <row r="2044" spans="1:23">
      <c r="A2044" s="12">
        <v>39197</v>
      </c>
      <c r="B2044" s="17">
        <f t="shared" si="373"/>
        <v>4</v>
      </c>
      <c r="C2044" s="17">
        <f t="shared" si="374"/>
        <v>3</v>
      </c>
      <c r="D2044" s="17">
        <f t="shared" si="375"/>
        <v>25</v>
      </c>
      <c r="E2044" s="18">
        <v>2620</v>
      </c>
      <c r="F2044">
        <f t="shared" si="381"/>
        <v>2042</v>
      </c>
      <c r="L2044" s="20">
        <f t="shared" si="384"/>
        <v>2620</v>
      </c>
      <c r="N2044" s="2">
        <f t="shared" si="382"/>
        <v>554.52963446812407</v>
      </c>
      <c r="O2044" s="2">
        <f t="shared" si="379"/>
        <v>2065.4703655318758</v>
      </c>
      <c r="P2044" s="2">
        <f t="shared" si="380"/>
        <v>0</v>
      </c>
      <c r="R2044" s="12">
        <v>39278</v>
      </c>
      <c r="S2044" s="17">
        <f t="shared" si="376"/>
        <v>7</v>
      </c>
      <c r="T2044" s="17">
        <f t="shared" si="377"/>
        <v>7</v>
      </c>
      <c r="U2044" s="17">
        <f t="shared" si="378"/>
        <v>15</v>
      </c>
      <c r="V2044" s="18">
        <v>1800.1766629140236</v>
      </c>
      <c r="W2044">
        <f t="shared" si="383"/>
        <v>6718</v>
      </c>
    </row>
    <row r="2045" spans="1:23">
      <c r="A2045" s="12">
        <v>39176</v>
      </c>
      <c r="B2045" s="17">
        <f t="shared" si="373"/>
        <v>4</v>
      </c>
      <c r="C2045" s="17">
        <f t="shared" si="374"/>
        <v>3</v>
      </c>
      <c r="D2045" s="17">
        <f t="shared" si="375"/>
        <v>4</v>
      </c>
      <c r="E2045" s="18">
        <v>2619</v>
      </c>
      <c r="F2045">
        <f t="shared" si="381"/>
        <v>2043</v>
      </c>
      <c r="L2045" s="20">
        <f t="shared" si="384"/>
        <v>2619</v>
      </c>
      <c r="N2045" s="2">
        <f t="shared" si="382"/>
        <v>554.52963446812407</v>
      </c>
      <c r="O2045" s="2">
        <f t="shared" si="379"/>
        <v>2064.4703655318758</v>
      </c>
      <c r="P2045" s="2">
        <f t="shared" si="380"/>
        <v>0</v>
      </c>
      <c r="R2045" s="12">
        <v>39291</v>
      </c>
      <c r="S2045" s="17">
        <f t="shared" si="376"/>
        <v>7</v>
      </c>
      <c r="T2045" s="17">
        <f t="shared" si="377"/>
        <v>6</v>
      </c>
      <c r="U2045" s="17">
        <f t="shared" si="378"/>
        <v>28</v>
      </c>
      <c r="V2045" s="18">
        <v>1800.2204004574999</v>
      </c>
      <c r="W2045">
        <f t="shared" si="383"/>
        <v>6717</v>
      </c>
    </row>
    <row r="2046" spans="1:23">
      <c r="A2046" s="12">
        <v>39199</v>
      </c>
      <c r="B2046" s="17">
        <f t="shared" si="373"/>
        <v>4</v>
      </c>
      <c r="C2046" s="17">
        <f t="shared" si="374"/>
        <v>5</v>
      </c>
      <c r="D2046" s="17">
        <f t="shared" si="375"/>
        <v>27</v>
      </c>
      <c r="E2046" s="18">
        <v>2619</v>
      </c>
      <c r="F2046">
        <f t="shared" si="381"/>
        <v>2044</v>
      </c>
      <c r="L2046" s="20">
        <f t="shared" si="384"/>
        <v>2619</v>
      </c>
      <c r="N2046" s="2">
        <f t="shared" si="382"/>
        <v>554.52963446812407</v>
      </c>
      <c r="O2046" s="2">
        <f t="shared" si="379"/>
        <v>2064.4703655318758</v>
      </c>
      <c r="P2046" s="2">
        <f t="shared" si="380"/>
        <v>0</v>
      </c>
      <c r="R2046" s="12">
        <v>39392</v>
      </c>
      <c r="S2046" s="17">
        <f t="shared" si="376"/>
        <v>11</v>
      </c>
      <c r="T2046" s="17">
        <f t="shared" si="377"/>
        <v>2</v>
      </c>
      <c r="U2046" s="17">
        <f t="shared" si="378"/>
        <v>6</v>
      </c>
      <c r="V2046" s="18">
        <v>1800.4656457348046</v>
      </c>
      <c r="W2046">
        <f t="shared" si="383"/>
        <v>6716</v>
      </c>
    </row>
    <row r="2047" spans="1:23">
      <c r="A2047" s="12">
        <v>39130</v>
      </c>
      <c r="B2047" s="17">
        <f t="shared" si="373"/>
        <v>2</v>
      </c>
      <c r="C2047" s="17">
        <f t="shared" si="374"/>
        <v>6</v>
      </c>
      <c r="D2047" s="17">
        <f t="shared" si="375"/>
        <v>17</v>
      </c>
      <c r="E2047" s="18">
        <v>2618.98</v>
      </c>
      <c r="F2047">
        <f t="shared" si="381"/>
        <v>2045</v>
      </c>
      <c r="L2047" s="20">
        <f t="shared" si="384"/>
        <v>2618.98</v>
      </c>
      <c r="N2047" s="2">
        <f t="shared" si="382"/>
        <v>554.52963446812407</v>
      </c>
      <c r="O2047" s="2">
        <f t="shared" si="379"/>
        <v>2064.4503655318758</v>
      </c>
      <c r="P2047" s="2">
        <f t="shared" si="380"/>
        <v>0</v>
      </c>
      <c r="R2047" s="12">
        <v>39195</v>
      </c>
      <c r="S2047" s="17">
        <f t="shared" si="376"/>
        <v>4</v>
      </c>
      <c r="T2047" s="17">
        <f t="shared" si="377"/>
        <v>1</v>
      </c>
      <c r="U2047" s="17">
        <f t="shared" si="378"/>
        <v>23</v>
      </c>
      <c r="V2047" s="18">
        <v>1800.59</v>
      </c>
      <c r="W2047">
        <f t="shared" si="383"/>
        <v>6715</v>
      </c>
    </row>
    <row r="2048" spans="1:23">
      <c r="A2048" s="12">
        <v>39236</v>
      </c>
      <c r="B2048" s="17">
        <f t="shared" si="373"/>
        <v>6</v>
      </c>
      <c r="C2048" s="17">
        <f t="shared" si="374"/>
        <v>7</v>
      </c>
      <c r="D2048" s="17">
        <f t="shared" si="375"/>
        <v>3</v>
      </c>
      <c r="E2048" s="18">
        <v>2618.25</v>
      </c>
      <c r="F2048">
        <f t="shared" si="381"/>
        <v>2046</v>
      </c>
      <c r="L2048" s="20">
        <f t="shared" si="384"/>
        <v>2618.25</v>
      </c>
      <c r="N2048" s="2">
        <f t="shared" si="382"/>
        <v>554.52963446812407</v>
      </c>
      <c r="O2048" s="2">
        <f t="shared" si="379"/>
        <v>2063.7203655318758</v>
      </c>
      <c r="P2048" s="2">
        <f t="shared" si="380"/>
        <v>0</v>
      </c>
      <c r="R2048" s="12">
        <v>39261</v>
      </c>
      <c r="S2048" s="17">
        <f t="shared" si="376"/>
        <v>6</v>
      </c>
      <c r="T2048" s="17">
        <f t="shared" si="377"/>
        <v>4</v>
      </c>
      <c r="U2048" s="17">
        <f t="shared" si="378"/>
        <v>28</v>
      </c>
      <c r="V2048" s="18">
        <v>1800.62</v>
      </c>
      <c r="W2048">
        <f t="shared" si="383"/>
        <v>6714</v>
      </c>
    </row>
    <row r="2049" spans="1:23">
      <c r="A2049" s="12">
        <v>39387</v>
      </c>
      <c r="B2049" s="17">
        <f t="shared" si="373"/>
        <v>11</v>
      </c>
      <c r="C2049" s="17">
        <f t="shared" si="374"/>
        <v>4</v>
      </c>
      <c r="D2049" s="17">
        <f t="shared" si="375"/>
        <v>1</v>
      </c>
      <c r="E2049" s="18">
        <v>2618.1985018023438</v>
      </c>
      <c r="F2049">
        <f t="shared" si="381"/>
        <v>2047</v>
      </c>
      <c r="L2049" s="20">
        <f t="shared" si="384"/>
        <v>2618.1985018023438</v>
      </c>
      <c r="N2049" s="2">
        <f t="shared" si="382"/>
        <v>554.52963446812407</v>
      </c>
      <c r="O2049" s="2">
        <f t="shared" si="379"/>
        <v>2063.6688673342196</v>
      </c>
      <c r="P2049" s="2">
        <f t="shared" si="380"/>
        <v>0</v>
      </c>
      <c r="R2049" s="12">
        <v>39291</v>
      </c>
      <c r="S2049" s="17">
        <f t="shared" si="376"/>
        <v>7</v>
      </c>
      <c r="T2049" s="17">
        <f t="shared" si="377"/>
        <v>6</v>
      </c>
      <c r="U2049" s="17">
        <f t="shared" si="378"/>
        <v>28</v>
      </c>
      <c r="V2049" s="18">
        <v>1800.788838065625</v>
      </c>
      <c r="W2049">
        <f t="shared" si="383"/>
        <v>6713</v>
      </c>
    </row>
    <row r="2050" spans="1:23">
      <c r="A2050" s="12">
        <v>39359</v>
      </c>
      <c r="B2050" s="17">
        <f t="shared" ref="B2050:B2113" si="385">MONTH(A2050)</f>
        <v>10</v>
      </c>
      <c r="C2050" s="17">
        <f t="shared" ref="C2050:C2113" si="386">WEEKDAY(A2050,2)</f>
        <v>4</v>
      </c>
      <c r="D2050" s="17">
        <f t="shared" ref="D2050:D2113" si="387">DAY(A2050)</f>
        <v>4</v>
      </c>
      <c r="E2050" s="18">
        <v>2617.9884611679686</v>
      </c>
      <c r="F2050">
        <f t="shared" si="381"/>
        <v>2048</v>
      </c>
      <c r="L2050" s="20">
        <f t="shared" si="384"/>
        <v>2617.9884611679686</v>
      </c>
      <c r="N2050" s="2">
        <f t="shared" si="382"/>
        <v>554.52963446812407</v>
      </c>
      <c r="O2050" s="2">
        <f t="shared" si="379"/>
        <v>2063.4588266998444</v>
      </c>
      <c r="P2050" s="2">
        <f t="shared" si="380"/>
        <v>0</v>
      </c>
      <c r="R2050" s="12">
        <v>39182</v>
      </c>
      <c r="S2050" s="17">
        <f t="shared" ref="S2050:S2113" si="388">MONTH(R2050)</f>
        <v>4</v>
      </c>
      <c r="T2050" s="17">
        <f t="shared" ref="T2050:T2113" si="389">WEEKDAY(R2050,2)</f>
        <v>2</v>
      </c>
      <c r="U2050" s="17">
        <f t="shared" ref="U2050:U2113" si="390">DAY(R2050)</f>
        <v>10</v>
      </c>
      <c r="V2050" s="18">
        <v>1800.91</v>
      </c>
      <c r="W2050">
        <f t="shared" si="383"/>
        <v>6712</v>
      </c>
    </row>
    <row r="2051" spans="1:23">
      <c r="A2051" s="12">
        <v>39208</v>
      </c>
      <c r="B2051" s="17">
        <f t="shared" si="385"/>
        <v>5</v>
      </c>
      <c r="C2051" s="17">
        <f t="shared" si="386"/>
        <v>7</v>
      </c>
      <c r="D2051" s="17">
        <f t="shared" si="387"/>
        <v>6</v>
      </c>
      <c r="E2051" s="18">
        <v>2617.96</v>
      </c>
      <c r="F2051">
        <f t="shared" si="381"/>
        <v>2049</v>
      </c>
      <c r="L2051" s="20">
        <f t="shared" si="384"/>
        <v>2617.96</v>
      </c>
      <c r="N2051" s="2">
        <f t="shared" si="382"/>
        <v>554.52963446812407</v>
      </c>
      <c r="O2051" s="2">
        <f t="shared" ref="O2051:O2114" si="391">IF(E2051-N2051&lt;0,0,E2051-N2051)</f>
        <v>2063.4303655318759</v>
      </c>
      <c r="P2051" s="2">
        <f t="shared" ref="P2051:P2114" si="392">E2051-N2051-O2051</f>
        <v>0</v>
      </c>
      <c r="R2051" s="12">
        <v>39103</v>
      </c>
      <c r="S2051" s="17">
        <f t="shared" si="388"/>
        <v>1</v>
      </c>
      <c r="T2051" s="17">
        <f t="shared" si="389"/>
        <v>7</v>
      </c>
      <c r="U2051" s="17">
        <f t="shared" si="390"/>
        <v>21</v>
      </c>
      <c r="V2051" s="18">
        <v>1801</v>
      </c>
      <c r="W2051">
        <f t="shared" si="383"/>
        <v>6711</v>
      </c>
    </row>
    <row r="2052" spans="1:23">
      <c r="A2052" s="12">
        <v>39357</v>
      </c>
      <c r="B2052" s="17">
        <f t="shared" si="385"/>
        <v>10</v>
      </c>
      <c r="C2052" s="17">
        <f t="shared" si="386"/>
        <v>2</v>
      </c>
      <c r="D2052" s="17">
        <f t="shared" si="387"/>
        <v>2</v>
      </c>
      <c r="E2052" s="18">
        <v>2617.8513063896485</v>
      </c>
      <c r="F2052">
        <f t="shared" ref="F2052:F2115" si="393">1+F2051</f>
        <v>2050</v>
      </c>
      <c r="L2052" s="20">
        <f t="shared" si="384"/>
        <v>2617.8513063896485</v>
      </c>
      <c r="N2052" s="2">
        <f t="shared" ref="N2052:N2115" si="394">N2051</f>
        <v>554.52963446812407</v>
      </c>
      <c r="O2052" s="2">
        <f t="shared" si="391"/>
        <v>2063.3216719215243</v>
      </c>
      <c r="P2052" s="2">
        <f t="shared" si="392"/>
        <v>0</v>
      </c>
      <c r="R2052" s="12">
        <v>39166</v>
      </c>
      <c r="S2052" s="17">
        <f t="shared" si="388"/>
        <v>3</v>
      </c>
      <c r="T2052" s="17">
        <f t="shared" si="389"/>
        <v>7</v>
      </c>
      <c r="U2052" s="17">
        <f t="shared" si="390"/>
        <v>25</v>
      </c>
      <c r="V2052" s="18">
        <v>1801</v>
      </c>
      <c r="W2052">
        <f t="shared" ref="W2052:W2115" si="395">W2051-1</f>
        <v>6710</v>
      </c>
    </row>
    <row r="2053" spans="1:23">
      <c r="A2053" s="12">
        <v>39186</v>
      </c>
      <c r="B2053" s="17">
        <f t="shared" si="385"/>
        <v>4</v>
      </c>
      <c r="C2053" s="17">
        <f t="shared" si="386"/>
        <v>6</v>
      </c>
      <c r="D2053" s="17">
        <f t="shared" si="387"/>
        <v>14</v>
      </c>
      <c r="E2053" s="18">
        <v>2617.31</v>
      </c>
      <c r="F2053">
        <f t="shared" si="393"/>
        <v>2051</v>
      </c>
      <c r="L2053" s="20">
        <f t="shared" si="384"/>
        <v>2617.31</v>
      </c>
      <c r="N2053" s="2">
        <f t="shared" si="394"/>
        <v>554.52963446812407</v>
      </c>
      <c r="O2053" s="2">
        <f t="shared" si="391"/>
        <v>2062.7803655318758</v>
      </c>
      <c r="P2053" s="2">
        <f t="shared" si="392"/>
        <v>0</v>
      </c>
      <c r="R2053" s="12">
        <v>39176</v>
      </c>
      <c r="S2053" s="17">
        <f t="shared" si="388"/>
        <v>4</v>
      </c>
      <c r="T2053" s="17">
        <f t="shared" si="389"/>
        <v>3</v>
      </c>
      <c r="U2053" s="17">
        <f t="shared" si="390"/>
        <v>4</v>
      </c>
      <c r="V2053" s="18">
        <v>1801</v>
      </c>
      <c r="W2053">
        <f t="shared" si="395"/>
        <v>6709</v>
      </c>
    </row>
    <row r="2054" spans="1:23">
      <c r="A2054" s="12">
        <v>39295</v>
      </c>
      <c r="B2054" s="17">
        <f t="shared" si="385"/>
        <v>8</v>
      </c>
      <c r="C2054" s="17">
        <f t="shared" si="386"/>
        <v>3</v>
      </c>
      <c r="D2054" s="17">
        <f t="shared" si="387"/>
        <v>1</v>
      </c>
      <c r="E2054" s="18">
        <v>2617.1616104763671</v>
      </c>
      <c r="F2054">
        <f t="shared" si="393"/>
        <v>2052</v>
      </c>
      <c r="L2054" s="20">
        <f t="shared" si="384"/>
        <v>2617.1616104763671</v>
      </c>
      <c r="N2054" s="2">
        <f t="shared" si="394"/>
        <v>554.52963446812407</v>
      </c>
      <c r="O2054" s="2">
        <f t="shared" si="391"/>
        <v>2062.6319760082429</v>
      </c>
      <c r="P2054" s="2">
        <f t="shared" si="392"/>
        <v>0</v>
      </c>
      <c r="R2054" s="12">
        <v>39179</v>
      </c>
      <c r="S2054" s="17">
        <f t="shared" si="388"/>
        <v>4</v>
      </c>
      <c r="T2054" s="17">
        <f t="shared" si="389"/>
        <v>6</v>
      </c>
      <c r="U2054" s="17">
        <f t="shared" si="390"/>
        <v>7</v>
      </c>
      <c r="V2054" s="18">
        <v>1801</v>
      </c>
      <c r="W2054">
        <f t="shared" si="395"/>
        <v>6708</v>
      </c>
    </row>
    <row r="2055" spans="1:23">
      <c r="A2055" s="12">
        <v>39174</v>
      </c>
      <c r="B2055" s="17">
        <f t="shared" si="385"/>
        <v>4</v>
      </c>
      <c r="C2055" s="17">
        <f t="shared" si="386"/>
        <v>1</v>
      </c>
      <c r="D2055" s="17">
        <f t="shared" si="387"/>
        <v>2</v>
      </c>
      <c r="E2055" s="18">
        <v>2617</v>
      </c>
      <c r="F2055">
        <f t="shared" si="393"/>
        <v>2053</v>
      </c>
      <c r="L2055" s="20">
        <f t="shared" si="384"/>
        <v>2617</v>
      </c>
      <c r="N2055" s="2">
        <f t="shared" si="394"/>
        <v>554.52963446812407</v>
      </c>
      <c r="O2055" s="2">
        <f t="shared" si="391"/>
        <v>2062.4703655318758</v>
      </c>
      <c r="P2055" s="2">
        <f t="shared" si="392"/>
        <v>0</v>
      </c>
      <c r="R2055" s="12">
        <v>39391</v>
      </c>
      <c r="S2055" s="17">
        <f t="shared" si="388"/>
        <v>11</v>
      </c>
      <c r="T2055" s="17">
        <f t="shared" si="389"/>
        <v>1</v>
      </c>
      <c r="U2055" s="17">
        <f t="shared" si="390"/>
        <v>5</v>
      </c>
      <c r="V2055" s="18">
        <v>1801.3532611846485</v>
      </c>
      <c r="W2055">
        <f t="shared" si="395"/>
        <v>6707</v>
      </c>
    </row>
    <row r="2056" spans="1:23">
      <c r="A2056" s="12">
        <v>39246</v>
      </c>
      <c r="B2056" s="17">
        <f t="shared" si="385"/>
        <v>6</v>
      </c>
      <c r="C2056" s="17">
        <f t="shared" si="386"/>
        <v>3</v>
      </c>
      <c r="D2056" s="17">
        <f t="shared" si="387"/>
        <v>13</v>
      </c>
      <c r="E2056" s="18">
        <v>2617</v>
      </c>
      <c r="F2056">
        <f t="shared" si="393"/>
        <v>2054</v>
      </c>
      <c r="L2056" s="20">
        <f t="shared" si="384"/>
        <v>2617</v>
      </c>
      <c r="N2056" s="2">
        <f t="shared" si="394"/>
        <v>554.52963446812407</v>
      </c>
      <c r="O2056" s="2">
        <f t="shared" si="391"/>
        <v>2062.4703655318758</v>
      </c>
      <c r="P2056" s="2">
        <f t="shared" si="392"/>
        <v>0</v>
      </c>
      <c r="R2056" s="12">
        <v>39159</v>
      </c>
      <c r="S2056" s="17">
        <f t="shared" si="388"/>
        <v>3</v>
      </c>
      <c r="T2056" s="17">
        <f t="shared" si="389"/>
        <v>7</v>
      </c>
      <c r="U2056" s="17">
        <f t="shared" si="390"/>
        <v>18</v>
      </c>
      <c r="V2056" s="18">
        <v>1802</v>
      </c>
      <c r="W2056">
        <f t="shared" si="395"/>
        <v>6706</v>
      </c>
    </row>
    <row r="2057" spans="1:23">
      <c r="A2057" s="12">
        <v>39306</v>
      </c>
      <c r="B2057" s="17">
        <f t="shared" si="385"/>
        <v>8</v>
      </c>
      <c r="C2057" s="17">
        <f t="shared" si="386"/>
        <v>7</v>
      </c>
      <c r="D2057" s="17">
        <f t="shared" si="387"/>
        <v>12</v>
      </c>
      <c r="E2057" s="18">
        <v>2616.7474576294917</v>
      </c>
      <c r="F2057">
        <f t="shared" si="393"/>
        <v>2055</v>
      </c>
      <c r="L2057" s="20">
        <f t="shared" si="384"/>
        <v>2616.7474576294917</v>
      </c>
      <c r="N2057" s="2">
        <f t="shared" si="394"/>
        <v>554.52963446812407</v>
      </c>
      <c r="O2057" s="2">
        <f t="shared" si="391"/>
        <v>2062.2178231613675</v>
      </c>
      <c r="P2057" s="2">
        <f t="shared" si="392"/>
        <v>0</v>
      </c>
      <c r="R2057" s="12">
        <v>39159</v>
      </c>
      <c r="S2057" s="17">
        <f t="shared" si="388"/>
        <v>3</v>
      </c>
      <c r="T2057" s="17">
        <f t="shared" si="389"/>
        <v>7</v>
      </c>
      <c r="U2057" s="17">
        <f t="shared" si="390"/>
        <v>18</v>
      </c>
      <c r="V2057" s="18">
        <v>1802</v>
      </c>
      <c r="W2057">
        <f t="shared" si="395"/>
        <v>6705</v>
      </c>
    </row>
    <row r="2058" spans="1:23">
      <c r="A2058" s="12">
        <v>39415</v>
      </c>
      <c r="B2058" s="17">
        <f t="shared" si="385"/>
        <v>11</v>
      </c>
      <c r="C2058" s="17">
        <f t="shared" si="386"/>
        <v>4</v>
      </c>
      <c r="D2058" s="17">
        <f t="shared" si="387"/>
        <v>29</v>
      </c>
      <c r="E2058" s="18">
        <v>2616.3577333488283</v>
      </c>
      <c r="F2058">
        <f t="shared" si="393"/>
        <v>2056</v>
      </c>
      <c r="L2058" s="20">
        <f t="shared" si="384"/>
        <v>2616.3577333488283</v>
      </c>
      <c r="N2058" s="2">
        <f t="shared" si="394"/>
        <v>554.52963446812407</v>
      </c>
      <c r="O2058" s="2">
        <f t="shared" si="391"/>
        <v>2061.8280988807041</v>
      </c>
      <c r="P2058" s="2">
        <f t="shared" si="392"/>
        <v>0</v>
      </c>
      <c r="R2058" s="12">
        <v>39179</v>
      </c>
      <c r="S2058" s="17">
        <f t="shared" si="388"/>
        <v>4</v>
      </c>
      <c r="T2058" s="17">
        <f t="shared" si="389"/>
        <v>6</v>
      </c>
      <c r="U2058" s="17">
        <f t="shared" si="390"/>
        <v>7</v>
      </c>
      <c r="V2058" s="18">
        <v>1802</v>
      </c>
      <c r="W2058">
        <f t="shared" si="395"/>
        <v>6704</v>
      </c>
    </row>
    <row r="2059" spans="1:23">
      <c r="A2059" s="12">
        <v>39362</v>
      </c>
      <c r="B2059" s="17">
        <f t="shared" si="385"/>
        <v>10</v>
      </c>
      <c r="C2059" s="17">
        <f t="shared" si="386"/>
        <v>7</v>
      </c>
      <c r="D2059" s="17">
        <f t="shared" si="387"/>
        <v>7</v>
      </c>
      <c r="E2059" s="18">
        <v>2616.2595603265627</v>
      </c>
      <c r="F2059">
        <f t="shared" si="393"/>
        <v>2057</v>
      </c>
      <c r="L2059" s="20">
        <f t="shared" si="384"/>
        <v>2616.2595603265627</v>
      </c>
      <c r="N2059" s="2">
        <f t="shared" si="394"/>
        <v>554.52963446812407</v>
      </c>
      <c r="O2059" s="2">
        <f t="shared" si="391"/>
        <v>2061.7299258584385</v>
      </c>
      <c r="P2059" s="2">
        <f t="shared" si="392"/>
        <v>0</v>
      </c>
      <c r="R2059" s="12">
        <v>39180</v>
      </c>
      <c r="S2059" s="17">
        <f t="shared" si="388"/>
        <v>4</v>
      </c>
      <c r="T2059" s="17">
        <f t="shared" si="389"/>
        <v>7</v>
      </c>
      <c r="U2059" s="17">
        <f t="shared" si="390"/>
        <v>8</v>
      </c>
      <c r="V2059" s="18">
        <v>1802</v>
      </c>
      <c r="W2059">
        <f t="shared" si="395"/>
        <v>6703</v>
      </c>
    </row>
    <row r="2060" spans="1:23">
      <c r="A2060" s="12">
        <v>39232</v>
      </c>
      <c r="B2060" s="17">
        <f t="shared" si="385"/>
        <v>5</v>
      </c>
      <c r="C2060" s="17">
        <f t="shared" si="386"/>
        <v>3</v>
      </c>
      <c r="D2060" s="17">
        <f t="shared" si="387"/>
        <v>30</v>
      </c>
      <c r="E2060" s="18">
        <v>2616</v>
      </c>
      <c r="F2060">
        <f t="shared" si="393"/>
        <v>2058</v>
      </c>
      <c r="L2060" s="20">
        <f t="shared" si="384"/>
        <v>2616</v>
      </c>
      <c r="N2060" s="2">
        <f t="shared" si="394"/>
        <v>554.52963446812407</v>
      </c>
      <c r="O2060" s="2">
        <f t="shared" si="391"/>
        <v>2061.4703655318758</v>
      </c>
      <c r="P2060" s="2">
        <f t="shared" si="392"/>
        <v>0</v>
      </c>
      <c r="R2060" s="12">
        <v>39191</v>
      </c>
      <c r="S2060" s="17">
        <f t="shared" si="388"/>
        <v>4</v>
      </c>
      <c r="T2060" s="17">
        <f t="shared" si="389"/>
        <v>4</v>
      </c>
      <c r="U2060" s="17">
        <f t="shared" si="390"/>
        <v>19</v>
      </c>
      <c r="V2060" s="18">
        <v>1802</v>
      </c>
      <c r="W2060">
        <f t="shared" si="395"/>
        <v>6702</v>
      </c>
    </row>
    <row r="2061" spans="1:23">
      <c r="A2061" s="12">
        <v>39222</v>
      </c>
      <c r="B2061" s="17">
        <f t="shared" si="385"/>
        <v>5</v>
      </c>
      <c r="C2061" s="17">
        <f t="shared" si="386"/>
        <v>7</v>
      </c>
      <c r="D2061" s="17">
        <f t="shared" si="387"/>
        <v>20</v>
      </c>
      <c r="E2061" s="18">
        <v>2615.36</v>
      </c>
      <c r="F2061">
        <f t="shared" si="393"/>
        <v>2059</v>
      </c>
      <c r="L2061" s="20">
        <f t="shared" si="384"/>
        <v>2615.36</v>
      </c>
      <c r="N2061" s="2">
        <f t="shared" si="394"/>
        <v>554.52963446812407</v>
      </c>
      <c r="O2061" s="2">
        <f t="shared" si="391"/>
        <v>2060.8303655318759</v>
      </c>
      <c r="P2061" s="2">
        <f t="shared" si="392"/>
        <v>0</v>
      </c>
      <c r="R2061" s="12">
        <v>39363</v>
      </c>
      <c r="S2061" s="17">
        <f t="shared" si="388"/>
        <v>10</v>
      </c>
      <c r="T2061" s="17">
        <f t="shared" si="389"/>
        <v>1</v>
      </c>
      <c r="U2061" s="17">
        <f t="shared" si="390"/>
        <v>8</v>
      </c>
      <c r="V2061" s="18">
        <v>1802.0410891391407</v>
      </c>
      <c r="W2061">
        <f t="shared" si="395"/>
        <v>6701</v>
      </c>
    </row>
    <row r="2062" spans="1:23">
      <c r="A2062" s="12">
        <v>39326</v>
      </c>
      <c r="B2062" s="17">
        <f t="shared" si="385"/>
        <v>9</v>
      </c>
      <c r="C2062" s="17">
        <f t="shared" si="386"/>
        <v>6</v>
      </c>
      <c r="D2062" s="17">
        <f t="shared" si="387"/>
        <v>1</v>
      </c>
      <c r="E2062" s="18">
        <v>2615.1576742287111</v>
      </c>
      <c r="F2062">
        <f t="shared" si="393"/>
        <v>2060</v>
      </c>
      <c r="L2062" s="20">
        <f t="shared" si="384"/>
        <v>2615.1576742287111</v>
      </c>
      <c r="N2062" s="2">
        <f t="shared" si="394"/>
        <v>554.52963446812407</v>
      </c>
      <c r="O2062" s="2">
        <f t="shared" si="391"/>
        <v>2060.6280397605869</v>
      </c>
      <c r="P2062" s="2">
        <f t="shared" si="392"/>
        <v>0</v>
      </c>
      <c r="R2062" s="12">
        <v>39093</v>
      </c>
      <c r="S2062" s="17">
        <f t="shared" si="388"/>
        <v>1</v>
      </c>
      <c r="T2062" s="17">
        <f t="shared" si="389"/>
        <v>4</v>
      </c>
      <c r="U2062" s="17">
        <f t="shared" si="390"/>
        <v>11</v>
      </c>
      <c r="V2062" s="18">
        <v>1802.22</v>
      </c>
      <c r="W2062">
        <f t="shared" si="395"/>
        <v>6700</v>
      </c>
    </row>
    <row r="2063" spans="1:23">
      <c r="A2063" s="12">
        <v>39231</v>
      </c>
      <c r="B2063" s="17">
        <f t="shared" si="385"/>
        <v>5</v>
      </c>
      <c r="C2063" s="17">
        <f t="shared" si="386"/>
        <v>2</v>
      </c>
      <c r="D2063" s="17">
        <f t="shared" si="387"/>
        <v>29</v>
      </c>
      <c r="E2063" s="18">
        <v>2615</v>
      </c>
      <c r="F2063">
        <f t="shared" si="393"/>
        <v>2061</v>
      </c>
      <c r="L2063" s="20">
        <f t="shared" si="384"/>
        <v>2615</v>
      </c>
      <c r="N2063" s="2">
        <f t="shared" si="394"/>
        <v>554.52963446812407</v>
      </c>
      <c r="O2063" s="2">
        <f t="shared" si="391"/>
        <v>2060.4703655318758</v>
      </c>
      <c r="P2063" s="2">
        <f t="shared" si="392"/>
        <v>0</v>
      </c>
      <c r="R2063" s="12">
        <v>39187</v>
      </c>
      <c r="S2063" s="17">
        <f t="shared" si="388"/>
        <v>4</v>
      </c>
      <c r="T2063" s="17">
        <f t="shared" si="389"/>
        <v>7</v>
      </c>
      <c r="U2063" s="17">
        <f t="shared" si="390"/>
        <v>15</v>
      </c>
      <c r="V2063" s="18">
        <v>1802.47</v>
      </c>
      <c r="W2063">
        <f t="shared" si="395"/>
        <v>6699</v>
      </c>
    </row>
    <row r="2064" spans="1:23">
      <c r="A2064" s="12">
        <v>39373</v>
      </c>
      <c r="B2064" s="17">
        <f t="shared" si="385"/>
        <v>10</v>
      </c>
      <c r="C2064" s="17">
        <f t="shared" si="386"/>
        <v>4</v>
      </c>
      <c r="D2064" s="17">
        <f t="shared" si="387"/>
        <v>18</v>
      </c>
      <c r="E2064" s="18">
        <v>2614.7340302339844</v>
      </c>
      <c r="F2064">
        <f t="shared" si="393"/>
        <v>2062</v>
      </c>
      <c r="L2064" s="20">
        <f t="shared" si="384"/>
        <v>2614.7340302339844</v>
      </c>
      <c r="N2064" s="2">
        <f t="shared" si="394"/>
        <v>554.52963446812407</v>
      </c>
      <c r="O2064" s="2">
        <f t="shared" si="391"/>
        <v>2060.2043957658602</v>
      </c>
      <c r="P2064" s="2">
        <f t="shared" si="392"/>
        <v>0</v>
      </c>
      <c r="R2064" s="12">
        <v>39124</v>
      </c>
      <c r="S2064" s="17">
        <f t="shared" si="388"/>
        <v>2</v>
      </c>
      <c r="T2064" s="17">
        <f t="shared" si="389"/>
        <v>7</v>
      </c>
      <c r="U2064" s="17">
        <f t="shared" si="390"/>
        <v>11</v>
      </c>
      <c r="V2064" s="18">
        <v>1802.61</v>
      </c>
      <c r="W2064">
        <f t="shared" si="395"/>
        <v>6698</v>
      </c>
    </row>
    <row r="2065" spans="1:23">
      <c r="A2065" s="12">
        <v>39170</v>
      </c>
      <c r="B2065" s="17">
        <f t="shared" si="385"/>
        <v>3</v>
      </c>
      <c r="C2065" s="17">
        <f t="shared" si="386"/>
        <v>4</v>
      </c>
      <c r="D2065" s="17">
        <f t="shared" si="387"/>
        <v>29</v>
      </c>
      <c r="E2065" s="18">
        <v>2614</v>
      </c>
      <c r="F2065">
        <f t="shared" si="393"/>
        <v>2063</v>
      </c>
      <c r="L2065" s="20">
        <f t="shared" si="384"/>
        <v>2614</v>
      </c>
      <c r="N2065" s="2">
        <f t="shared" si="394"/>
        <v>554.52963446812407</v>
      </c>
      <c r="O2065" s="2">
        <f t="shared" si="391"/>
        <v>2059.4703655318758</v>
      </c>
      <c r="P2065" s="2">
        <f t="shared" si="392"/>
        <v>0</v>
      </c>
      <c r="R2065" s="12">
        <v>39368</v>
      </c>
      <c r="S2065" s="17">
        <f t="shared" si="388"/>
        <v>10</v>
      </c>
      <c r="T2065" s="17">
        <f t="shared" si="389"/>
        <v>6</v>
      </c>
      <c r="U2065" s="17">
        <f t="shared" si="390"/>
        <v>13</v>
      </c>
      <c r="V2065" s="18">
        <v>1802.6150822616796</v>
      </c>
      <c r="W2065">
        <f t="shared" si="395"/>
        <v>6697</v>
      </c>
    </row>
    <row r="2066" spans="1:23">
      <c r="A2066" s="12">
        <v>39268</v>
      </c>
      <c r="B2066" s="17">
        <f t="shared" si="385"/>
        <v>7</v>
      </c>
      <c r="C2066" s="17">
        <f t="shared" si="386"/>
        <v>4</v>
      </c>
      <c r="D2066" s="17">
        <f t="shared" si="387"/>
        <v>5</v>
      </c>
      <c r="E2066" s="18">
        <v>2612.788200330664</v>
      </c>
      <c r="F2066">
        <f t="shared" si="393"/>
        <v>2064</v>
      </c>
      <c r="L2066" s="20">
        <f t="shared" si="384"/>
        <v>2612.788200330664</v>
      </c>
      <c r="N2066" s="2">
        <f t="shared" si="394"/>
        <v>554.52963446812407</v>
      </c>
      <c r="O2066" s="2">
        <f t="shared" si="391"/>
        <v>2058.2585658625399</v>
      </c>
      <c r="P2066" s="2">
        <f t="shared" si="392"/>
        <v>0</v>
      </c>
      <c r="R2066" s="12">
        <v>39087</v>
      </c>
      <c r="S2066" s="17">
        <f t="shared" si="388"/>
        <v>1</v>
      </c>
      <c r="T2066" s="17">
        <f t="shared" si="389"/>
        <v>5</v>
      </c>
      <c r="U2066" s="17">
        <f t="shared" si="390"/>
        <v>5</v>
      </c>
      <c r="V2066" s="18">
        <v>1802.68</v>
      </c>
      <c r="W2066">
        <f t="shared" si="395"/>
        <v>6696</v>
      </c>
    </row>
    <row r="2067" spans="1:23">
      <c r="A2067" s="12">
        <v>39332</v>
      </c>
      <c r="B2067" s="17">
        <f t="shared" si="385"/>
        <v>9</v>
      </c>
      <c r="C2067" s="17">
        <f t="shared" si="386"/>
        <v>5</v>
      </c>
      <c r="D2067" s="17">
        <f t="shared" si="387"/>
        <v>7</v>
      </c>
      <c r="E2067" s="18">
        <v>2612.6331570287107</v>
      </c>
      <c r="F2067">
        <f t="shared" si="393"/>
        <v>2065</v>
      </c>
      <c r="L2067" s="20">
        <f t="shared" si="384"/>
        <v>2612.6331570287107</v>
      </c>
      <c r="N2067" s="2">
        <f t="shared" si="394"/>
        <v>554.52963446812407</v>
      </c>
      <c r="O2067" s="2">
        <f t="shared" si="391"/>
        <v>2058.1035225605865</v>
      </c>
      <c r="P2067" s="2">
        <f t="shared" si="392"/>
        <v>0</v>
      </c>
      <c r="R2067" s="12">
        <v>39085</v>
      </c>
      <c r="S2067" s="17">
        <f t="shared" si="388"/>
        <v>1</v>
      </c>
      <c r="T2067" s="17">
        <f t="shared" si="389"/>
        <v>3</v>
      </c>
      <c r="U2067" s="17">
        <f t="shared" si="390"/>
        <v>3</v>
      </c>
      <c r="V2067" s="18">
        <v>1803</v>
      </c>
      <c r="W2067">
        <f t="shared" si="395"/>
        <v>6695</v>
      </c>
    </row>
    <row r="2068" spans="1:23">
      <c r="A2068" s="12">
        <v>39293</v>
      </c>
      <c r="B2068" s="17">
        <f t="shared" si="385"/>
        <v>7</v>
      </c>
      <c r="C2068" s="17">
        <f t="shared" si="386"/>
        <v>1</v>
      </c>
      <c r="D2068" s="17">
        <f t="shared" si="387"/>
        <v>30</v>
      </c>
      <c r="E2068" s="18">
        <v>2612.4121393941405</v>
      </c>
      <c r="F2068">
        <f t="shared" si="393"/>
        <v>2066</v>
      </c>
      <c r="L2068" s="20">
        <f t="shared" si="384"/>
        <v>2612.4121393941405</v>
      </c>
      <c r="N2068" s="2">
        <f t="shared" si="394"/>
        <v>554.52963446812407</v>
      </c>
      <c r="O2068" s="2">
        <f t="shared" si="391"/>
        <v>2057.8825049260163</v>
      </c>
      <c r="P2068" s="2">
        <f t="shared" si="392"/>
        <v>0</v>
      </c>
      <c r="R2068" s="12">
        <v>39429</v>
      </c>
      <c r="S2068" s="17">
        <f t="shared" si="388"/>
        <v>12</v>
      </c>
      <c r="T2068" s="17">
        <f t="shared" si="389"/>
        <v>4</v>
      </c>
      <c r="U2068" s="17">
        <f t="shared" si="390"/>
        <v>13</v>
      </c>
      <c r="V2068" s="18">
        <v>1803.0726749703515</v>
      </c>
      <c r="W2068">
        <f t="shared" si="395"/>
        <v>6694</v>
      </c>
    </row>
    <row r="2069" spans="1:23">
      <c r="A2069" s="12">
        <v>39205</v>
      </c>
      <c r="B2069" s="17">
        <f t="shared" si="385"/>
        <v>5</v>
      </c>
      <c r="C2069" s="17">
        <f t="shared" si="386"/>
        <v>4</v>
      </c>
      <c r="D2069" s="17">
        <f t="shared" si="387"/>
        <v>3</v>
      </c>
      <c r="E2069" s="18">
        <v>2612</v>
      </c>
      <c r="F2069">
        <f t="shared" si="393"/>
        <v>2067</v>
      </c>
      <c r="L2069" s="20">
        <f t="shared" si="384"/>
        <v>2612</v>
      </c>
      <c r="N2069" s="2">
        <f t="shared" si="394"/>
        <v>554.52963446812407</v>
      </c>
      <c r="O2069" s="2">
        <f t="shared" si="391"/>
        <v>2057.4703655318758</v>
      </c>
      <c r="P2069" s="2">
        <f t="shared" si="392"/>
        <v>0</v>
      </c>
      <c r="R2069" s="12">
        <v>39125</v>
      </c>
      <c r="S2069" s="17">
        <f t="shared" si="388"/>
        <v>2</v>
      </c>
      <c r="T2069" s="17">
        <f t="shared" si="389"/>
        <v>1</v>
      </c>
      <c r="U2069" s="17">
        <f t="shared" si="390"/>
        <v>12</v>
      </c>
      <c r="V2069" s="18">
        <v>1803.11</v>
      </c>
      <c r="W2069">
        <f t="shared" si="395"/>
        <v>6693</v>
      </c>
    </row>
    <row r="2070" spans="1:23">
      <c r="A2070" s="12">
        <v>39351</v>
      </c>
      <c r="B2070" s="17">
        <f t="shared" si="385"/>
        <v>9</v>
      </c>
      <c r="C2070" s="17">
        <f t="shared" si="386"/>
        <v>3</v>
      </c>
      <c r="D2070" s="17">
        <f t="shared" si="387"/>
        <v>26</v>
      </c>
      <c r="E2070" s="18">
        <v>2611.943299121875</v>
      </c>
      <c r="F2070">
        <f t="shared" si="393"/>
        <v>2068</v>
      </c>
      <c r="L2070" s="20">
        <f t="shared" si="384"/>
        <v>2611.943299121875</v>
      </c>
      <c r="N2070" s="2">
        <f t="shared" si="394"/>
        <v>554.52963446812407</v>
      </c>
      <c r="O2070" s="2">
        <f t="shared" si="391"/>
        <v>2057.4136646537509</v>
      </c>
      <c r="P2070" s="2">
        <f t="shared" si="392"/>
        <v>0</v>
      </c>
      <c r="R2070" s="12">
        <v>39320</v>
      </c>
      <c r="S2070" s="17">
        <f t="shared" si="388"/>
        <v>8</v>
      </c>
      <c r="T2070" s="17">
        <f t="shared" si="389"/>
        <v>7</v>
      </c>
      <c r="U2070" s="17">
        <f t="shared" si="390"/>
        <v>26</v>
      </c>
      <c r="V2070" s="18">
        <v>1803.4957603258983</v>
      </c>
      <c r="W2070">
        <f t="shared" si="395"/>
        <v>6692</v>
      </c>
    </row>
    <row r="2071" spans="1:23">
      <c r="A2071" s="12">
        <v>39322</v>
      </c>
      <c r="B2071" s="17">
        <f t="shared" si="385"/>
        <v>8</v>
      </c>
      <c r="C2071" s="17">
        <f t="shared" si="386"/>
        <v>2</v>
      </c>
      <c r="D2071" s="17">
        <f t="shared" si="387"/>
        <v>28</v>
      </c>
      <c r="E2071" s="18">
        <v>2611.8482730572268</v>
      </c>
      <c r="F2071">
        <f t="shared" si="393"/>
        <v>2069</v>
      </c>
      <c r="L2071" s="20">
        <f t="shared" si="384"/>
        <v>2611.8482730572268</v>
      </c>
      <c r="N2071" s="2">
        <f t="shared" si="394"/>
        <v>554.52963446812407</v>
      </c>
      <c r="O2071" s="2">
        <f t="shared" si="391"/>
        <v>2057.3186385891026</v>
      </c>
      <c r="P2071" s="2">
        <f t="shared" si="392"/>
        <v>0</v>
      </c>
      <c r="R2071" s="12">
        <v>39342</v>
      </c>
      <c r="S2071" s="17">
        <f t="shared" si="388"/>
        <v>9</v>
      </c>
      <c r="T2071" s="17">
        <f t="shared" si="389"/>
        <v>1</v>
      </c>
      <c r="U2071" s="17">
        <f t="shared" si="390"/>
        <v>17</v>
      </c>
      <c r="V2071" s="18">
        <v>1803.8805731505468</v>
      </c>
      <c r="W2071">
        <f t="shared" si="395"/>
        <v>6691</v>
      </c>
    </row>
    <row r="2072" spans="1:23">
      <c r="A2072" s="12">
        <v>39238</v>
      </c>
      <c r="B2072" s="17">
        <f t="shared" si="385"/>
        <v>6</v>
      </c>
      <c r="C2072" s="17">
        <f t="shared" si="386"/>
        <v>2</v>
      </c>
      <c r="D2072" s="17">
        <f t="shared" si="387"/>
        <v>5</v>
      </c>
      <c r="E2072" s="18">
        <v>2611.83</v>
      </c>
      <c r="F2072">
        <f t="shared" si="393"/>
        <v>2070</v>
      </c>
      <c r="L2072" s="20">
        <f t="shared" si="384"/>
        <v>2611.83</v>
      </c>
      <c r="N2072" s="2">
        <f t="shared" si="394"/>
        <v>554.52963446812407</v>
      </c>
      <c r="O2072" s="2">
        <f t="shared" si="391"/>
        <v>2057.3003655318757</v>
      </c>
      <c r="P2072" s="2">
        <f t="shared" si="392"/>
        <v>0</v>
      </c>
      <c r="R2072" s="12">
        <v>39106</v>
      </c>
      <c r="S2072" s="17">
        <f t="shared" si="388"/>
        <v>1</v>
      </c>
      <c r="T2072" s="17">
        <f t="shared" si="389"/>
        <v>3</v>
      </c>
      <c r="U2072" s="17">
        <f t="shared" si="390"/>
        <v>24</v>
      </c>
      <c r="V2072" s="18">
        <v>1803.96</v>
      </c>
      <c r="W2072">
        <f t="shared" si="395"/>
        <v>6690</v>
      </c>
    </row>
    <row r="2073" spans="1:23">
      <c r="A2073" s="12">
        <v>39321</v>
      </c>
      <c r="B2073" s="17">
        <f t="shared" si="385"/>
        <v>8</v>
      </c>
      <c r="C2073" s="17">
        <f t="shared" si="386"/>
        <v>1</v>
      </c>
      <c r="D2073" s="17">
        <f t="shared" si="387"/>
        <v>27</v>
      </c>
      <c r="E2073" s="18">
        <v>2611.5372669566405</v>
      </c>
      <c r="F2073">
        <f t="shared" si="393"/>
        <v>2071</v>
      </c>
      <c r="L2073" s="20">
        <f t="shared" si="384"/>
        <v>2611.5372669566405</v>
      </c>
      <c r="N2073" s="2">
        <f t="shared" si="394"/>
        <v>554.52963446812407</v>
      </c>
      <c r="O2073" s="2">
        <f t="shared" si="391"/>
        <v>2057.0076324885163</v>
      </c>
      <c r="P2073" s="2">
        <f t="shared" si="392"/>
        <v>0</v>
      </c>
      <c r="R2073" s="12">
        <v>39328</v>
      </c>
      <c r="S2073" s="17">
        <f t="shared" si="388"/>
        <v>9</v>
      </c>
      <c r="T2073" s="17">
        <f t="shared" si="389"/>
        <v>1</v>
      </c>
      <c r="U2073" s="17">
        <f t="shared" si="390"/>
        <v>3</v>
      </c>
      <c r="V2073" s="18">
        <v>1803.9634284688673</v>
      </c>
      <c r="W2073">
        <f t="shared" si="395"/>
        <v>6689</v>
      </c>
    </row>
    <row r="2074" spans="1:23">
      <c r="A2074" s="12">
        <v>39169</v>
      </c>
      <c r="B2074" s="17">
        <f t="shared" si="385"/>
        <v>3</v>
      </c>
      <c r="C2074" s="17">
        <f t="shared" si="386"/>
        <v>3</v>
      </c>
      <c r="D2074" s="17">
        <f t="shared" si="387"/>
        <v>28</v>
      </c>
      <c r="E2074" s="18">
        <v>2611.0100000000002</v>
      </c>
      <c r="F2074">
        <f t="shared" si="393"/>
        <v>2072</v>
      </c>
      <c r="L2074" s="20">
        <f t="shared" si="384"/>
        <v>2611.0100000000002</v>
      </c>
      <c r="N2074" s="2">
        <f t="shared" si="394"/>
        <v>554.52963446812407</v>
      </c>
      <c r="O2074" s="2">
        <f t="shared" si="391"/>
        <v>2056.480365531876</v>
      </c>
      <c r="P2074" s="2">
        <f t="shared" si="392"/>
        <v>0</v>
      </c>
      <c r="R2074" s="12">
        <v>39158</v>
      </c>
      <c r="S2074" s="17">
        <f t="shared" si="388"/>
        <v>3</v>
      </c>
      <c r="T2074" s="17">
        <f t="shared" si="389"/>
        <v>6</v>
      </c>
      <c r="U2074" s="17">
        <f t="shared" si="390"/>
        <v>17</v>
      </c>
      <c r="V2074" s="18">
        <v>1804</v>
      </c>
      <c r="W2074">
        <f t="shared" si="395"/>
        <v>6688</v>
      </c>
    </row>
    <row r="2075" spans="1:23">
      <c r="A2075" s="12">
        <v>39142</v>
      </c>
      <c r="B2075" s="17">
        <f t="shared" si="385"/>
        <v>3</v>
      </c>
      <c r="C2075" s="17">
        <f t="shared" si="386"/>
        <v>4</v>
      </c>
      <c r="D2075" s="17">
        <f t="shared" si="387"/>
        <v>1</v>
      </c>
      <c r="E2075" s="18">
        <v>2611</v>
      </c>
      <c r="F2075">
        <f t="shared" si="393"/>
        <v>2073</v>
      </c>
      <c r="L2075" s="20">
        <f t="shared" si="384"/>
        <v>2611</v>
      </c>
      <c r="N2075" s="2">
        <f t="shared" si="394"/>
        <v>554.52963446812407</v>
      </c>
      <c r="O2075" s="2">
        <f t="shared" si="391"/>
        <v>2056.4703655318758</v>
      </c>
      <c r="P2075" s="2">
        <f t="shared" si="392"/>
        <v>0</v>
      </c>
      <c r="R2075" s="12">
        <v>39191</v>
      </c>
      <c r="S2075" s="17">
        <f t="shared" si="388"/>
        <v>4</v>
      </c>
      <c r="T2075" s="17">
        <f t="shared" si="389"/>
        <v>4</v>
      </c>
      <c r="U2075" s="17">
        <f t="shared" si="390"/>
        <v>19</v>
      </c>
      <c r="V2075" s="18">
        <v>1804</v>
      </c>
      <c r="W2075">
        <f t="shared" si="395"/>
        <v>6687</v>
      </c>
    </row>
    <row r="2076" spans="1:23">
      <c r="A2076" s="12">
        <v>39142</v>
      </c>
      <c r="B2076" s="17">
        <f t="shared" si="385"/>
        <v>3</v>
      </c>
      <c r="C2076" s="17">
        <f t="shared" si="386"/>
        <v>4</v>
      </c>
      <c r="D2076" s="17">
        <f t="shared" si="387"/>
        <v>1</v>
      </c>
      <c r="E2076" s="18">
        <v>2611</v>
      </c>
      <c r="F2076">
        <f t="shared" si="393"/>
        <v>2074</v>
      </c>
      <c r="L2076" s="20">
        <f t="shared" si="384"/>
        <v>2611</v>
      </c>
      <c r="N2076" s="2">
        <f t="shared" si="394"/>
        <v>554.52963446812407</v>
      </c>
      <c r="O2076" s="2">
        <f t="shared" si="391"/>
        <v>2056.4703655318758</v>
      </c>
      <c r="P2076" s="2">
        <f t="shared" si="392"/>
        <v>0</v>
      </c>
      <c r="R2076" s="12">
        <v>39209</v>
      </c>
      <c r="S2076" s="17">
        <f t="shared" si="388"/>
        <v>5</v>
      </c>
      <c r="T2076" s="17">
        <f t="shared" si="389"/>
        <v>1</v>
      </c>
      <c r="U2076" s="17">
        <f t="shared" si="390"/>
        <v>7</v>
      </c>
      <c r="V2076" s="18">
        <v>1804</v>
      </c>
      <c r="W2076">
        <f t="shared" si="395"/>
        <v>6686</v>
      </c>
    </row>
    <row r="2077" spans="1:23">
      <c r="A2077" s="12">
        <v>39243</v>
      </c>
      <c r="B2077" s="17">
        <f t="shared" si="385"/>
        <v>6</v>
      </c>
      <c r="C2077" s="17">
        <f t="shared" si="386"/>
        <v>7</v>
      </c>
      <c r="D2077" s="17">
        <f t="shared" si="387"/>
        <v>10</v>
      </c>
      <c r="E2077" s="18">
        <v>2611</v>
      </c>
      <c r="F2077">
        <f t="shared" si="393"/>
        <v>2075</v>
      </c>
      <c r="L2077" s="20">
        <f t="shared" si="384"/>
        <v>2611</v>
      </c>
      <c r="N2077" s="2">
        <f t="shared" si="394"/>
        <v>554.52963446812407</v>
      </c>
      <c r="O2077" s="2">
        <f t="shared" si="391"/>
        <v>2056.4703655318758</v>
      </c>
      <c r="P2077" s="2">
        <f t="shared" si="392"/>
        <v>0</v>
      </c>
      <c r="R2077" s="12">
        <v>39109</v>
      </c>
      <c r="S2077" s="17">
        <f t="shared" si="388"/>
        <v>1</v>
      </c>
      <c r="T2077" s="17">
        <f t="shared" si="389"/>
        <v>6</v>
      </c>
      <c r="U2077" s="17">
        <f t="shared" si="390"/>
        <v>27</v>
      </c>
      <c r="V2077" s="18">
        <v>1804.49</v>
      </c>
      <c r="W2077">
        <f t="shared" si="395"/>
        <v>6685</v>
      </c>
    </row>
    <row r="2078" spans="1:23">
      <c r="A2078" s="12">
        <v>39294</v>
      </c>
      <c r="B2078" s="17">
        <f t="shared" si="385"/>
        <v>7</v>
      </c>
      <c r="C2078" s="17">
        <f t="shared" si="386"/>
        <v>2</v>
      </c>
      <c r="D2078" s="17">
        <f t="shared" si="387"/>
        <v>31</v>
      </c>
      <c r="E2078" s="18">
        <v>2610.94834706543</v>
      </c>
      <c r="F2078">
        <f t="shared" si="393"/>
        <v>2076</v>
      </c>
      <c r="L2078" s="20">
        <f t="shared" si="384"/>
        <v>2610.94834706543</v>
      </c>
      <c r="N2078" s="2">
        <f t="shared" si="394"/>
        <v>554.52963446812407</v>
      </c>
      <c r="O2078" s="2">
        <f t="shared" si="391"/>
        <v>2056.4187125973058</v>
      </c>
      <c r="P2078" s="2">
        <f t="shared" si="392"/>
        <v>0</v>
      </c>
      <c r="R2078" s="12">
        <v>39438</v>
      </c>
      <c r="S2078" s="17">
        <f t="shared" si="388"/>
        <v>12</v>
      </c>
      <c r="T2078" s="17">
        <f t="shared" si="389"/>
        <v>6</v>
      </c>
      <c r="U2078" s="17">
        <f t="shared" si="390"/>
        <v>22</v>
      </c>
      <c r="V2078" s="18">
        <v>1804.7379606131251</v>
      </c>
      <c r="W2078">
        <f t="shared" si="395"/>
        <v>6684</v>
      </c>
    </row>
    <row r="2079" spans="1:23">
      <c r="A2079" s="12">
        <v>39358</v>
      </c>
      <c r="B2079" s="17">
        <f t="shared" si="385"/>
        <v>10</v>
      </c>
      <c r="C2079" s="17">
        <f t="shared" si="386"/>
        <v>3</v>
      </c>
      <c r="D2079" s="17">
        <f t="shared" si="387"/>
        <v>3</v>
      </c>
      <c r="E2079" s="18">
        <v>2610.8153169904299</v>
      </c>
      <c r="F2079">
        <f t="shared" si="393"/>
        <v>2077</v>
      </c>
      <c r="L2079" s="20">
        <f t="shared" si="384"/>
        <v>2610.8153169904299</v>
      </c>
      <c r="N2079" s="2">
        <f t="shared" si="394"/>
        <v>554.52963446812407</v>
      </c>
      <c r="O2079" s="2">
        <f t="shared" si="391"/>
        <v>2056.2856825223057</v>
      </c>
      <c r="P2079" s="2">
        <f t="shared" si="392"/>
        <v>0</v>
      </c>
      <c r="R2079" s="12">
        <v>39092</v>
      </c>
      <c r="S2079" s="17">
        <f t="shared" si="388"/>
        <v>1</v>
      </c>
      <c r="T2079" s="17">
        <f t="shared" si="389"/>
        <v>3</v>
      </c>
      <c r="U2079" s="17">
        <f t="shared" si="390"/>
        <v>10</v>
      </c>
      <c r="V2079" s="18">
        <v>1804.94</v>
      </c>
      <c r="W2079">
        <f t="shared" si="395"/>
        <v>6683</v>
      </c>
    </row>
    <row r="2080" spans="1:23">
      <c r="A2080" s="12">
        <v>39273</v>
      </c>
      <c r="B2080" s="17">
        <f t="shared" si="385"/>
        <v>7</v>
      </c>
      <c r="C2080" s="17">
        <f t="shared" si="386"/>
        <v>2</v>
      </c>
      <c r="D2080" s="17">
        <f t="shared" si="387"/>
        <v>10</v>
      </c>
      <c r="E2080" s="18">
        <v>2610.4985734367183</v>
      </c>
      <c r="F2080">
        <f t="shared" si="393"/>
        <v>2078</v>
      </c>
      <c r="L2080" s="20">
        <f t="shared" ref="L2080:L2143" si="396">IF(F2080&gt;1000,E2080,0)</f>
        <v>2610.4985734367183</v>
      </c>
      <c r="N2080" s="2">
        <f t="shared" si="394"/>
        <v>554.52963446812407</v>
      </c>
      <c r="O2080" s="2">
        <f t="shared" si="391"/>
        <v>2055.9689389685941</v>
      </c>
      <c r="P2080" s="2">
        <f t="shared" si="392"/>
        <v>0</v>
      </c>
      <c r="R2080" s="12">
        <v>39348</v>
      </c>
      <c r="S2080" s="17">
        <f t="shared" si="388"/>
        <v>9</v>
      </c>
      <c r="T2080" s="17">
        <f t="shared" si="389"/>
        <v>7</v>
      </c>
      <c r="U2080" s="17">
        <f t="shared" si="390"/>
        <v>23</v>
      </c>
      <c r="V2080" s="18">
        <v>1805.6104773878517</v>
      </c>
      <c r="W2080">
        <f t="shared" si="395"/>
        <v>6682</v>
      </c>
    </row>
    <row r="2081" spans="1:23">
      <c r="A2081" s="12">
        <v>39195</v>
      </c>
      <c r="B2081" s="17">
        <f t="shared" si="385"/>
        <v>4</v>
      </c>
      <c r="C2081" s="17">
        <f t="shared" si="386"/>
        <v>1</v>
      </c>
      <c r="D2081" s="17">
        <f t="shared" si="387"/>
        <v>23</v>
      </c>
      <c r="E2081" s="18">
        <v>2610</v>
      </c>
      <c r="F2081">
        <f t="shared" si="393"/>
        <v>2079</v>
      </c>
      <c r="L2081" s="20">
        <f t="shared" si="396"/>
        <v>2610</v>
      </c>
      <c r="N2081" s="2">
        <f t="shared" si="394"/>
        <v>554.52963446812407</v>
      </c>
      <c r="O2081" s="2">
        <f t="shared" si="391"/>
        <v>2055.4703655318758</v>
      </c>
      <c r="P2081" s="2">
        <f t="shared" si="392"/>
        <v>0</v>
      </c>
      <c r="R2081" s="12">
        <v>39150</v>
      </c>
      <c r="S2081" s="17">
        <f t="shared" si="388"/>
        <v>3</v>
      </c>
      <c r="T2081" s="17">
        <f t="shared" si="389"/>
        <v>5</v>
      </c>
      <c r="U2081" s="17">
        <f t="shared" si="390"/>
        <v>9</v>
      </c>
      <c r="V2081" s="18">
        <v>1805.67</v>
      </c>
      <c r="W2081">
        <f t="shared" si="395"/>
        <v>6681</v>
      </c>
    </row>
    <row r="2082" spans="1:23">
      <c r="A2082" s="12">
        <v>39386</v>
      </c>
      <c r="B2082" s="17">
        <f t="shared" si="385"/>
        <v>10</v>
      </c>
      <c r="C2082" s="17">
        <f t="shared" si="386"/>
        <v>3</v>
      </c>
      <c r="D2082" s="17">
        <f t="shared" si="387"/>
        <v>31</v>
      </c>
      <c r="E2082" s="18">
        <v>2609.9896744808593</v>
      </c>
      <c r="F2082">
        <f t="shared" si="393"/>
        <v>2080</v>
      </c>
      <c r="L2082" s="20">
        <f t="shared" si="396"/>
        <v>2609.9896744808593</v>
      </c>
      <c r="N2082" s="2">
        <f t="shared" si="394"/>
        <v>554.52963446812407</v>
      </c>
      <c r="O2082" s="2">
        <f t="shared" si="391"/>
        <v>2055.4600400127351</v>
      </c>
      <c r="P2082" s="2">
        <f t="shared" si="392"/>
        <v>0</v>
      </c>
      <c r="R2082" s="12">
        <v>39447</v>
      </c>
      <c r="S2082" s="17">
        <f t="shared" si="388"/>
        <v>12</v>
      </c>
      <c r="T2082" s="17">
        <f t="shared" si="389"/>
        <v>1</v>
      </c>
      <c r="U2082" s="17">
        <f t="shared" si="390"/>
        <v>31</v>
      </c>
      <c r="V2082" s="18">
        <v>1805.9482184255467</v>
      </c>
      <c r="W2082">
        <f t="shared" si="395"/>
        <v>6680</v>
      </c>
    </row>
    <row r="2083" spans="1:23">
      <c r="A2083" s="12">
        <v>39198</v>
      </c>
      <c r="B2083" s="17">
        <f t="shared" si="385"/>
        <v>4</v>
      </c>
      <c r="C2083" s="17">
        <f t="shared" si="386"/>
        <v>4</v>
      </c>
      <c r="D2083" s="17">
        <f t="shared" si="387"/>
        <v>26</v>
      </c>
      <c r="E2083" s="18">
        <v>2609.88</v>
      </c>
      <c r="F2083">
        <f t="shared" si="393"/>
        <v>2081</v>
      </c>
      <c r="L2083" s="20">
        <f t="shared" si="396"/>
        <v>2609.88</v>
      </c>
      <c r="N2083" s="2">
        <f t="shared" si="394"/>
        <v>554.52963446812407</v>
      </c>
      <c r="O2083" s="2">
        <f t="shared" si="391"/>
        <v>2055.3503655318759</v>
      </c>
      <c r="P2083" s="2">
        <f t="shared" si="392"/>
        <v>0</v>
      </c>
      <c r="R2083" s="12">
        <v>39164</v>
      </c>
      <c r="S2083" s="17">
        <f t="shared" si="388"/>
        <v>3</v>
      </c>
      <c r="T2083" s="17">
        <f t="shared" si="389"/>
        <v>5</v>
      </c>
      <c r="U2083" s="17">
        <f t="shared" si="390"/>
        <v>23</v>
      </c>
      <c r="V2083" s="18">
        <v>1806</v>
      </c>
      <c r="W2083">
        <f t="shared" si="395"/>
        <v>6679</v>
      </c>
    </row>
    <row r="2084" spans="1:23">
      <c r="A2084" s="12">
        <v>39344</v>
      </c>
      <c r="B2084" s="17">
        <f t="shared" si="385"/>
        <v>9</v>
      </c>
      <c r="C2084" s="17">
        <f t="shared" si="386"/>
        <v>3</v>
      </c>
      <c r="D2084" s="17">
        <f t="shared" si="387"/>
        <v>19</v>
      </c>
      <c r="E2084" s="18">
        <v>2609.4269804465821</v>
      </c>
      <c r="F2084">
        <f t="shared" si="393"/>
        <v>2082</v>
      </c>
      <c r="L2084" s="20">
        <f t="shared" si="396"/>
        <v>2609.4269804465821</v>
      </c>
      <c r="N2084" s="2">
        <f t="shared" si="394"/>
        <v>554.52963446812407</v>
      </c>
      <c r="O2084" s="2">
        <f t="shared" si="391"/>
        <v>2054.8973459784579</v>
      </c>
      <c r="P2084" s="2">
        <f t="shared" si="392"/>
        <v>0</v>
      </c>
      <c r="R2084" s="12">
        <v>39243</v>
      </c>
      <c r="S2084" s="17">
        <f t="shared" si="388"/>
        <v>6</v>
      </c>
      <c r="T2084" s="17">
        <f t="shared" si="389"/>
        <v>7</v>
      </c>
      <c r="U2084" s="17">
        <f t="shared" si="390"/>
        <v>10</v>
      </c>
      <c r="V2084" s="18">
        <v>1806</v>
      </c>
      <c r="W2084">
        <f t="shared" si="395"/>
        <v>6678</v>
      </c>
    </row>
    <row r="2085" spans="1:23">
      <c r="A2085" s="12">
        <v>39256</v>
      </c>
      <c r="B2085" s="17">
        <f t="shared" si="385"/>
        <v>6</v>
      </c>
      <c r="C2085" s="17">
        <f t="shared" si="386"/>
        <v>6</v>
      </c>
      <c r="D2085" s="17">
        <f t="shared" si="387"/>
        <v>23</v>
      </c>
      <c r="E2085" s="18">
        <v>2608.7800000000002</v>
      </c>
      <c r="F2085">
        <f t="shared" si="393"/>
        <v>2083</v>
      </c>
      <c r="L2085" s="20">
        <f t="shared" si="396"/>
        <v>2608.7800000000002</v>
      </c>
      <c r="N2085" s="2">
        <f t="shared" si="394"/>
        <v>554.52963446812407</v>
      </c>
      <c r="O2085" s="2">
        <f t="shared" si="391"/>
        <v>2054.250365531876</v>
      </c>
      <c r="P2085" s="2">
        <f t="shared" si="392"/>
        <v>0</v>
      </c>
      <c r="R2085" s="12">
        <v>39084</v>
      </c>
      <c r="S2085" s="17">
        <f t="shared" si="388"/>
        <v>1</v>
      </c>
      <c r="T2085" s="17">
        <f t="shared" si="389"/>
        <v>2</v>
      </c>
      <c r="U2085" s="17">
        <f t="shared" si="390"/>
        <v>2</v>
      </c>
      <c r="V2085" s="18">
        <v>1806.11</v>
      </c>
      <c r="W2085">
        <f t="shared" si="395"/>
        <v>6677</v>
      </c>
    </row>
    <row r="2086" spans="1:23">
      <c r="A2086" s="12">
        <v>39185</v>
      </c>
      <c r="B2086" s="17">
        <f t="shared" si="385"/>
        <v>4</v>
      </c>
      <c r="C2086" s="17">
        <f t="shared" si="386"/>
        <v>5</v>
      </c>
      <c r="D2086" s="17">
        <f t="shared" si="387"/>
        <v>13</v>
      </c>
      <c r="E2086" s="18">
        <v>2608.21</v>
      </c>
      <c r="F2086">
        <f t="shared" si="393"/>
        <v>2084</v>
      </c>
      <c r="L2086" s="20">
        <f t="shared" si="396"/>
        <v>2608.21</v>
      </c>
      <c r="N2086" s="2">
        <f t="shared" si="394"/>
        <v>554.52963446812407</v>
      </c>
      <c r="O2086" s="2">
        <f t="shared" si="391"/>
        <v>2053.6803655318759</v>
      </c>
      <c r="P2086" s="2">
        <f t="shared" si="392"/>
        <v>0</v>
      </c>
      <c r="R2086" s="12">
        <v>39375</v>
      </c>
      <c r="S2086" s="17">
        <f t="shared" si="388"/>
        <v>10</v>
      </c>
      <c r="T2086" s="17">
        <f t="shared" si="389"/>
        <v>6</v>
      </c>
      <c r="U2086" s="17">
        <f t="shared" si="390"/>
        <v>20</v>
      </c>
      <c r="V2086" s="18">
        <v>1806.217486676758</v>
      </c>
      <c r="W2086">
        <f t="shared" si="395"/>
        <v>6676</v>
      </c>
    </row>
    <row r="2087" spans="1:23">
      <c r="A2087" s="12">
        <v>39429</v>
      </c>
      <c r="B2087" s="17">
        <f t="shared" si="385"/>
        <v>12</v>
      </c>
      <c r="C2087" s="17">
        <f t="shared" si="386"/>
        <v>4</v>
      </c>
      <c r="D2087" s="17">
        <f t="shared" si="387"/>
        <v>13</v>
      </c>
      <c r="E2087" s="18">
        <v>2608.1368276580079</v>
      </c>
      <c r="F2087">
        <f t="shared" si="393"/>
        <v>2085</v>
      </c>
      <c r="L2087" s="20">
        <f t="shared" si="396"/>
        <v>2608.1368276580079</v>
      </c>
      <c r="N2087" s="2">
        <f t="shared" si="394"/>
        <v>554.52963446812407</v>
      </c>
      <c r="O2087" s="2">
        <f t="shared" si="391"/>
        <v>2053.6071931898837</v>
      </c>
      <c r="P2087" s="2">
        <f t="shared" si="392"/>
        <v>0</v>
      </c>
      <c r="R2087" s="12">
        <v>39320</v>
      </c>
      <c r="S2087" s="17">
        <f t="shared" si="388"/>
        <v>8</v>
      </c>
      <c r="T2087" s="17">
        <f t="shared" si="389"/>
        <v>7</v>
      </c>
      <c r="U2087" s="17">
        <f t="shared" si="390"/>
        <v>26</v>
      </c>
      <c r="V2087" s="18">
        <v>1806.6450996702342</v>
      </c>
      <c r="W2087">
        <f t="shared" si="395"/>
        <v>6675</v>
      </c>
    </row>
    <row r="2088" spans="1:23">
      <c r="A2088" s="12">
        <v>39215</v>
      </c>
      <c r="B2088" s="17">
        <f t="shared" si="385"/>
        <v>5</v>
      </c>
      <c r="C2088" s="17">
        <f t="shared" si="386"/>
        <v>7</v>
      </c>
      <c r="D2088" s="17">
        <f t="shared" si="387"/>
        <v>13</v>
      </c>
      <c r="E2088" s="18">
        <v>2608</v>
      </c>
      <c r="F2088">
        <f t="shared" si="393"/>
        <v>2086</v>
      </c>
      <c r="L2088" s="20">
        <f t="shared" si="396"/>
        <v>2608</v>
      </c>
      <c r="N2088" s="2">
        <f t="shared" si="394"/>
        <v>554.52963446812407</v>
      </c>
      <c r="O2088" s="2">
        <f t="shared" si="391"/>
        <v>2053.4703655318758</v>
      </c>
      <c r="P2088" s="2">
        <f t="shared" si="392"/>
        <v>0</v>
      </c>
      <c r="R2088" s="12">
        <v>39271</v>
      </c>
      <c r="S2088" s="17">
        <f t="shared" si="388"/>
        <v>7</v>
      </c>
      <c r="T2088" s="17">
        <f t="shared" si="389"/>
        <v>7</v>
      </c>
      <c r="U2088" s="17">
        <f t="shared" si="390"/>
        <v>8</v>
      </c>
      <c r="V2088" s="18">
        <v>1806.7731808706251</v>
      </c>
      <c r="W2088">
        <f t="shared" si="395"/>
        <v>6674</v>
      </c>
    </row>
    <row r="2089" spans="1:23">
      <c r="A2089" s="12">
        <v>39132</v>
      </c>
      <c r="B2089" s="17">
        <f t="shared" si="385"/>
        <v>2</v>
      </c>
      <c r="C2089" s="17">
        <f t="shared" si="386"/>
        <v>1</v>
      </c>
      <c r="D2089" s="17">
        <f t="shared" si="387"/>
        <v>19</v>
      </c>
      <c r="E2089" s="18">
        <v>2607.35</v>
      </c>
      <c r="F2089">
        <f t="shared" si="393"/>
        <v>2087</v>
      </c>
      <c r="L2089" s="20">
        <f t="shared" si="396"/>
        <v>2607.35</v>
      </c>
      <c r="N2089" s="2">
        <f t="shared" si="394"/>
        <v>554.52963446812407</v>
      </c>
      <c r="O2089" s="2">
        <f t="shared" si="391"/>
        <v>2052.8203655318757</v>
      </c>
      <c r="P2089" s="2">
        <f t="shared" si="392"/>
        <v>0</v>
      </c>
      <c r="R2089" s="12">
        <v>39350</v>
      </c>
      <c r="S2089" s="17">
        <f t="shared" si="388"/>
        <v>9</v>
      </c>
      <c r="T2089" s="17">
        <f t="shared" si="389"/>
        <v>2</v>
      </c>
      <c r="U2089" s="17">
        <f t="shared" si="390"/>
        <v>25</v>
      </c>
      <c r="V2089" s="18">
        <v>1806.8018609030469</v>
      </c>
      <c r="W2089">
        <f t="shared" si="395"/>
        <v>6673</v>
      </c>
    </row>
    <row r="2090" spans="1:23">
      <c r="A2090" s="12">
        <v>39107</v>
      </c>
      <c r="B2090" s="17">
        <f t="shared" si="385"/>
        <v>1</v>
      </c>
      <c r="C2090" s="17">
        <f t="shared" si="386"/>
        <v>4</v>
      </c>
      <c r="D2090" s="17">
        <f t="shared" si="387"/>
        <v>25</v>
      </c>
      <c r="E2090" s="18">
        <v>2607.0700000000002</v>
      </c>
      <c r="F2090">
        <f t="shared" si="393"/>
        <v>2088</v>
      </c>
      <c r="L2090" s="20">
        <f t="shared" si="396"/>
        <v>2607.0700000000002</v>
      </c>
      <c r="N2090" s="2">
        <f t="shared" si="394"/>
        <v>554.52963446812407</v>
      </c>
      <c r="O2090" s="2">
        <f t="shared" si="391"/>
        <v>2052.540365531876</v>
      </c>
      <c r="P2090" s="2">
        <f t="shared" si="392"/>
        <v>0</v>
      </c>
      <c r="R2090" s="12">
        <v>39097</v>
      </c>
      <c r="S2090" s="17">
        <f t="shared" si="388"/>
        <v>1</v>
      </c>
      <c r="T2090" s="17">
        <f t="shared" si="389"/>
        <v>1</v>
      </c>
      <c r="U2090" s="17">
        <f t="shared" si="390"/>
        <v>15</v>
      </c>
      <c r="V2090" s="18">
        <v>1807</v>
      </c>
      <c r="W2090">
        <f t="shared" si="395"/>
        <v>6672</v>
      </c>
    </row>
    <row r="2091" spans="1:23">
      <c r="A2091" s="12">
        <v>39412</v>
      </c>
      <c r="B2091" s="17">
        <f t="shared" si="385"/>
        <v>11</v>
      </c>
      <c r="C2091" s="17">
        <f t="shared" si="386"/>
        <v>1</v>
      </c>
      <c r="D2091" s="17">
        <f t="shared" si="387"/>
        <v>26</v>
      </c>
      <c r="E2091" s="18">
        <v>2606.3472274154296</v>
      </c>
      <c r="F2091">
        <f t="shared" si="393"/>
        <v>2089</v>
      </c>
      <c r="L2091" s="20">
        <f t="shared" si="396"/>
        <v>2606.3472274154296</v>
      </c>
      <c r="N2091" s="2">
        <f t="shared" si="394"/>
        <v>554.52963446812407</v>
      </c>
      <c r="O2091" s="2">
        <f t="shared" si="391"/>
        <v>2051.8175929473055</v>
      </c>
      <c r="P2091" s="2">
        <f t="shared" si="392"/>
        <v>0</v>
      </c>
      <c r="R2091" s="12">
        <v>39144</v>
      </c>
      <c r="S2091" s="17">
        <f t="shared" si="388"/>
        <v>3</v>
      </c>
      <c r="T2091" s="17">
        <f t="shared" si="389"/>
        <v>6</v>
      </c>
      <c r="U2091" s="17">
        <f t="shared" si="390"/>
        <v>3</v>
      </c>
      <c r="V2091" s="18">
        <v>1807</v>
      </c>
      <c r="W2091">
        <f t="shared" si="395"/>
        <v>6671</v>
      </c>
    </row>
    <row r="2092" spans="1:23">
      <c r="A2092" s="12">
        <v>39142</v>
      </c>
      <c r="B2092" s="17">
        <f t="shared" si="385"/>
        <v>3</v>
      </c>
      <c r="C2092" s="17">
        <f t="shared" si="386"/>
        <v>4</v>
      </c>
      <c r="D2092" s="17">
        <f t="shared" si="387"/>
        <v>1</v>
      </c>
      <c r="E2092" s="18">
        <v>2606</v>
      </c>
      <c r="F2092">
        <f t="shared" si="393"/>
        <v>2090</v>
      </c>
      <c r="L2092" s="20">
        <f t="shared" si="396"/>
        <v>2606</v>
      </c>
      <c r="N2092" s="2">
        <f t="shared" si="394"/>
        <v>554.52963446812407</v>
      </c>
      <c r="O2092" s="2">
        <f t="shared" si="391"/>
        <v>2051.4703655318758</v>
      </c>
      <c r="P2092" s="2">
        <f t="shared" si="392"/>
        <v>0</v>
      </c>
      <c r="R2092" s="12">
        <v>39156</v>
      </c>
      <c r="S2092" s="17">
        <f t="shared" si="388"/>
        <v>3</v>
      </c>
      <c r="T2092" s="17">
        <f t="shared" si="389"/>
        <v>4</v>
      </c>
      <c r="U2092" s="17">
        <f t="shared" si="390"/>
        <v>15</v>
      </c>
      <c r="V2092" s="18">
        <v>1807</v>
      </c>
      <c r="W2092">
        <f t="shared" si="395"/>
        <v>6670</v>
      </c>
    </row>
    <row r="2093" spans="1:23">
      <c r="A2093" s="12">
        <v>39184</v>
      </c>
      <c r="B2093" s="17">
        <f t="shared" si="385"/>
        <v>4</v>
      </c>
      <c r="C2093" s="17">
        <f t="shared" si="386"/>
        <v>4</v>
      </c>
      <c r="D2093" s="17">
        <f t="shared" si="387"/>
        <v>12</v>
      </c>
      <c r="E2093" s="18">
        <v>2606</v>
      </c>
      <c r="F2093">
        <f t="shared" si="393"/>
        <v>2091</v>
      </c>
      <c r="L2093" s="20">
        <f t="shared" si="396"/>
        <v>2606</v>
      </c>
      <c r="N2093" s="2">
        <f t="shared" si="394"/>
        <v>554.52963446812407</v>
      </c>
      <c r="O2093" s="2">
        <f t="shared" si="391"/>
        <v>2051.4703655318758</v>
      </c>
      <c r="P2093" s="2">
        <f t="shared" si="392"/>
        <v>0</v>
      </c>
      <c r="R2093" s="12">
        <v>39170</v>
      </c>
      <c r="S2093" s="17">
        <f t="shared" si="388"/>
        <v>3</v>
      </c>
      <c r="T2093" s="17">
        <f t="shared" si="389"/>
        <v>4</v>
      </c>
      <c r="U2093" s="17">
        <f t="shared" si="390"/>
        <v>29</v>
      </c>
      <c r="V2093" s="18">
        <v>1807</v>
      </c>
      <c r="W2093">
        <f t="shared" si="395"/>
        <v>6669</v>
      </c>
    </row>
    <row r="2094" spans="1:23">
      <c r="A2094" s="12">
        <v>39349</v>
      </c>
      <c r="B2094" s="17">
        <f t="shared" si="385"/>
        <v>9</v>
      </c>
      <c r="C2094" s="17">
        <f t="shared" si="386"/>
        <v>1</v>
      </c>
      <c r="D2094" s="17">
        <f t="shared" si="387"/>
        <v>24</v>
      </c>
      <c r="E2094" s="18">
        <v>2605.8300005273441</v>
      </c>
      <c r="F2094">
        <f t="shared" si="393"/>
        <v>2092</v>
      </c>
      <c r="L2094" s="20">
        <f t="shared" si="396"/>
        <v>2605.8300005273441</v>
      </c>
      <c r="N2094" s="2">
        <f t="shared" si="394"/>
        <v>554.52963446812407</v>
      </c>
      <c r="O2094" s="2">
        <f t="shared" si="391"/>
        <v>2051.3003660592199</v>
      </c>
      <c r="P2094" s="2">
        <f t="shared" si="392"/>
        <v>0</v>
      </c>
      <c r="R2094" s="12">
        <v>39365</v>
      </c>
      <c r="S2094" s="17">
        <f t="shared" si="388"/>
        <v>10</v>
      </c>
      <c r="T2094" s="17">
        <f t="shared" si="389"/>
        <v>3</v>
      </c>
      <c r="U2094" s="17">
        <f t="shared" si="390"/>
        <v>10</v>
      </c>
      <c r="V2094" s="18">
        <v>1807.3963369349217</v>
      </c>
      <c r="W2094">
        <f t="shared" si="395"/>
        <v>6668</v>
      </c>
    </row>
    <row r="2095" spans="1:23">
      <c r="A2095" s="12">
        <v>39348</v>
      </c>
      <c r="B2095" s="17">
        <f t="shared" si="385"/>
        <v>9</v>
      </c>
      <c r="C2095" s="17">
        <f t="shared" si="386"/>
        <v>7</v>
      </c>
      <c r="D2095" s="17">
        <f t="shared" si="387"/>
        <v>23</v>
      </c>
      <c r="E2095" s="18">
        <v>2605.1842694064062</v>
      </c>
      <c r="F2095">
        <f t="shared" si="393"/>
        <v>2093</v>
      </c>
      <c r="L2095" s="20">
        <f t="shared" si="396"/>
        <v>2605.1842694064062</v>
      </c>
      <c r="N2095" s="2">
        <f t="shared" si="394"/>
        <v>554.52963446812407</v>
      </c>
      <c r="O2095" s="2">
        <f t="shared" si="391"/>
        <v>2050.654634938282</v>
      </c>
      <c r="P2095" s="2">
        <f t="shared" si="392"/>
        <v>0</v>
      </c>
      <c r="R2095" s="12">
        <v>39154</v>
      </c>
      <c r="S2095" s="17">
        <f t="shared" si="388"/>
        <v>3</v>
      </c>
      <c r="T2095" s="17">
        <f t="shared" si="389"/>
        <v>2</v>
      </c>
      <c r="U2095" s="17">
        <f t="shared" si="390"/>
        <v>13</v>
      </c>
      <c r="V2095" s="18">
        <v>1807.41</v>
      </c>
      <c r="W2095">
        <f t="shared" si="395"/>
        <v>6667</v>
      </c>
    </row>
    <row r="2096" spans="1:23">
      <c r="A2096" s="12">
        <v>39265</v>
      </c>
      <c r="B2096" s="17">
        <f t="shared" si="385"/>
        <v>7</v>
      </c>
      <c r="C2096" s="17">
        <f t="shared" si="386"/>
        <v>1</v>
      </c>
      <c r="D2096" s="17">
        <f t="shared" si="387"/>
        <v>2</v>
      </c>
      <c r="E2096" s="18">
        <v>2604.601697190039</v>
      </c>
      <c r="F2096">
        <f t="shared" si="393"/>
        <v>2094</v>
      </c>
      <c r="L2096" s="20">
        <f t="shared" si="396"/>
        <v>2604.601697190039</v>
      </c>
      <c r="N2096" s="2">
        <f t="shared" si="394"/>
        <v>554.52963446812407</v>
      </c>
      <c r="O2096" s="2">
        <f t="shared" si="391"/>
        <v>2050.0720627219148</v>
      </c>
      <c r="P2096" s="2">
        <f t="shared" si="392"/>
        <v>0</v>
      </c>
      <c r="R2096" s="12">
        <v>39211</v>
      </c>
      <c r="S2096" s="17">
        <f t="shared" si="388"/>
        <v>5</v>
      </c>
      <c r="T2096" s="17">
        <f t="shared" si="389"/>
        <v>3</v>
      </c>
      <c r="U2096" s="17">
        <f t="shared" si="390"/>
        <v>9</v>
      </c>
      <c r="V2096" s="18">
        <v>1807.65</v>
      </c>
      <c r="W2096">
        <f t="shared" si="395"/>
        <v>6666</v>
      </c>
    </row>
    <row r="2097" spans="1:23">
      <c r="A2097" s="12">
        <v>39355</v>
      </c>
      <c r="B2097" s="17">
        <f t="shared" si="385"/>
        <v>9</v>
      </c>
      <c r="C2097" s="17">
        <f t="shared" si="386"/>
        <v>7</v>
      </c>
      <c r="D2097" s="17">
        <f t="shared" si="387"/>
        <v>30</v>
      </c>
      <c r="E2097" s="18">
        <v>2604.1836801183595</v>
      </c>
      <c r="F2097">
        <f t="shared" si="393"/>
        <v>2095</v>
      </c>
      <c r="L2097" s="20">
        <f t="shared" si="396"/>
        <v>2604.1836801183595</v>
      </c>
      <c r="N2097" s="2">
        <f t="shared" si="394"/>
        <v>554.52963446812407</v>
      </c>
      <c r="O2097" s="2">
        <f t="shared" si="391"/>
        <v>2049.6540456502353</v>
      </c>
      <c r="P2097" s="2">
        <f t="shared" si="392"/>
        <v>0</v>
      </c>
      <c r="R2097" s="12">
        <v>39396</v>
      </c>
      <c r="S2097" s="17">
        <f t="shared" si="388"/>
        <v>11</v>
      </c>
      <c r="T2097" s="17">
        <f t="shared" si="389"/>
        <v>6</v>
      </c>
      <c r="U2097" s="17">
        <f t="shared" si="390"/>
        <v>10</v>
      </c>
      <c r="V2097" s="18">
        <v>1807.731344126797</v>
      </c>
      <c r="W2097">
        <f t="shared" si="395"/>
        <v>6665</v>
      </c>
    </row>
    <row r="2098" spans="1:23">
      <c r="A2098" s="12">
        <v>39412</v>
      </c>
      <c r="B2098" s="17">
        <f t="shared" si="385"/>
        <v>11</v>
      </c>
      <c r="C2098" s="17">
        <f t="shared" si="386"/>
        <v>1</v>
      </c>
      <c r="D2098" s="17">
        <f t="shared" si="387"/>
        <v>26</v>
      </c>
      <c r="E2098" s="18">
        <v>2603.2700661945314</v>
      </c>
      <c r="F2098">
        <f t="shared" si="393"/>
        <v>2096</v>
      </c>
      <c r="L2098" s="20">
        <f t="shared" si="396"/>
        <v>2603.2700661945314</v>
      </c>
      <c r="N2098" s="2">
        <f t="shared" si="394"/>
        <v>554.52963446812407</v>
      </c>
      <c r="O2098" s="2">
        <f t="shared" si="391"/>
        <v>2048.7404317264072</v>
      </c>
      <c r="P2098" s="2">
        <f t="shared" si="392"/>
        <v>0</v>
      </c>
      <c r="R2098" s="12">
        <v>39375</v>
      </c>
      <c r="S2098" s="17">
        <f t="shared" si="388"/>
        <v>10</v>
      </c>
      <c r="T2098" s="17">
        <f t="shared" si="389"/>
        <v>6</v>
      </c>
      <c r="U2098" s="17">
        <f t="shared" si="390"/>
        <v>20</v>
      </c>
      <c r="V2098" s="18">
        <v>1807.8371777621485</v>
      </c>
      <c r="W2098">
        <f t="shared" si="395"/>
        <v>6664</v>
      </c>
    </row>
    <row r="2099" spans="1:23">
      <c r="A2099" s="12">
        <v>39330</v>
      </c>
      <c r="B2099" s="17">
        <f t="shared" si="385"/>
        <v>9</v>
      </c>
      <c r="C2099" s="17">
        <f t="shared" si="386"/>
        <v>3</v>
      </c>
      <c r="D2099" s="17">
        <f t="shared" si="387"/>
        <v>5</v>
      </c>
      <c r="E2099" s="18">
        <v>2603.2598679945313</v>
      </c>
      <c r="F2099">
        <f t="shared" si="393"/>
        <v>2097</v>
      </c>
      <c r="L2099" s="20">
        <f t="shared" si="396"/>
        <v>2603.2598679945313</v>
      </c>
      <c r="N2099" s="2">
        <f t="shared" si="394"/>
        <v>554.52963446812407</v>
      </c>
      <c r="O2099" s="2">
        <f t="shared" si="391"/>
        <v>2048.7302335264071</v>
      </c>
      <c r="P2099" s="2">
        <f t="shared" si="392"/>
        <v>0</v>
      </c>
      <c r="R2099" s="12">
        <v>39156</v>
      </c>
      <c r="S2099" s="17">
        <f t="shared" si="388"/>
        <v>3</v>
      </c>
      <c r="T2099" s="17">
        <f t="shared" si="389"/>
        <v>4</v>
      </c>
      <c r="U2099" s="17">
        <f t="shared" si="390"/>
        <v>15</v>
      </c>
      <c r="V2099" s="18">
        <v>1808</v>
      </c>
      <c r="W2099">
        <f t="shared" si="395"/>
        <v>6663</v>
      </c>
    </row>
    <row r="2100" spans="1:23">
      <c r="A2100" s="12">
        <v>39200</v>
      </c>
      <c r="B2100" s="17">
        <f t="shared" si="385"/>
        <v>4</v>
      </c>
      <c r="C2100" s="17">
        <f t="shared" si="386"/>
        <v>6</v>
      </c>
      <c r="D2100" s="17">
        <f t="shared" si="387"/>
        <v>28</v>
      </c>
      <c r="E2100" s="18">
        <v>2603</v>
      </c>
      <c r="F2100">
        <f t="shared" si="393"/>
        <v>2098</v>
      </c>
      <c r="L2100" s="20">
        <f t="shared" si="396"/>
        <v>2603</v>
      </c>
      <c r="N2100" s="2">
        <f t="shared" si="394"/>
        <v>554.52963446812407</v>
      </c>
      <c r="O2100" s="2">
        <f t="shared" si="391"/>
        <v>2048.4703655318758</v>
      </c>
      <c r="P2100" s="2">
        <f t="shared" si="392"/>
        <v>0</v>
      </c>
      <c r="R2100" s="12">
        <v>39207</v>
      </c>
      <c r="S2100" s="17">
        <f t="shared" si="388"/>
        <v>5</v>
      </c>
      <c r="T2100" s="17">
        <f t="shared" si="389"/>
        <v>6</v>
      </c>
      <c r="U2100" s="17">
        <f t="shared" si="390"/>
        <v>5</v>
      </c>
      <c r="V2100" s="18">
        <v>1808</v>
      </c>
      <c r="W2100">
        <f t="shared" si="395"/>
        <v>6662</v>
      </c>
    </row>
    <row r="2101" spans="1:23">
      <c r="A2101" s="12">
        <v>39279</v>
      </c>
      <c r="B2101" s="17">
        <f t="shared" si="385"/>
        <v>7</v>
      </c>
      <c r="C2101" s="17">
        <f t="shared" si="386"/>
        <v>1</v>
      </c>
      <c r="D2101" s="17">
        <f t="shared" si="387"/>
        <v>16</v>
      </c>
      <c r="E2101" s="18">
        <v>2602.4408442529298</v>
      </c>
      <c r="F2101">
        <f t="shared" si="393"/>
        <v>2099</v>
      </c>
      <c r="L2101" s="20">
        <f t="shared" si="396"/>
        <v>2602.4408442529298</v>
      </c>
      <c r="N2101" s="2">
        <f t="shared" si="394"/>
        <v>554.52963446812407</v>
      </c>
      <c r="O2101" s="2">
        <f t="shared" si="391"/>
        <v>2047.9112097848056</v>
      </c>
      <c r="P2101" s="2">
        <f t="shared" si="392"/>
        <v>0</v>
      </c>
      <c r="R2101" s="12">
        <v>39221</v>
      </c>
      <c r="S2101" s="17">
        <f t="shared" si="388"/>
        <v>5</v>
      </c>
      <c r="T2101" s="17">
        <f t="shared" si="389"/>
        <v>6</v>
      </c>
      <c r="U2101" s="17">
        <f t="shared" si="390"/>
        <v>19</v>
      </c>
      <c r="V2101" s="18">
        <v>1808.04</v>
      </c>
      <c r="W2101">
        <f t="shared" si="395"/>
        <v>6661</v>
      </c>
    </row>
    <row r="2102" spans="1:23">
      <c r="A2102" s="12">
        <v>39318</v>
      </c>
      <c r="B2102" s="17">
        <f t="shared" si="385"/>
        <v>8</v>
      </c>
      <c r="C2102" s="17">
        <f t="shared" si="386"/>
        <v>5</v>
      </c>
      <c r="D2102" s="17">
        <f t="shared" si="387"/>
        <v>24</v>
      </c>
      <c r="E2102" s="18">
        <v>2602.4151162968751</v>
      </c>
      <c r="F2102">
        <f t="shared" si="393"/>
        <v>2100</v>
      </c>
      <c r="L2102" s="20">
        <f t="shared" si="396"/>
        <v>2602.4151162968751</v>
      </c>
      <c r="N2102" s="2">
        <f t="shared" si="394"/>
        <v>554.52963446812407</v>
      </c>
      <c r="O2102" s="2">
        <f t="shared" si="391"/>
        <v>2047.8854818287509</v>
      </c>
      <c r="P2102" s="2">
        <f t="shared" si="392"/>
        <v>0</v>
      </c>
      <c r="R2102" s="12">
        <v>39259</v>
      </c>
      <c r="S2102" s="17">
        <f t="shared" si="388"/>
        <v>6</v>
      </c>
      <c r="T2102" s="17">
        <f t="shared" si="389"/>
        <v>2</v>
      </c>
      <c r="U2102" s="17">
        <f t="shared" si="390"/>
        <v>26</v>
      </c>
      <c r="V2102" s="18">
        <v>1808.34</v>
      </c>
      <c r="W2102">
        <f t="shared" si="395"/>
        <v>6660</v>
      </c>
    </row>
    <row r="2103" spans="1:23">
      <c r="A2103" s="12">
        <v>39276</v>
      </c>
      <c r="B2103" s="17">
        <f t="shared" si="385"/>
        <v>7</v>
      </c>
      <c r="C2103" s="17">
        <f t="shared" si="386"/>
        <v>5</v>
      </c>
      <c r="D2103" s="17">
        <f t="shared" si="387"/>
        <v>13</v>
      </c>
      <c r="E2103" s="18">
        <v>2602.167391138672</v>
      </c>
      <c r="F2103">
        <f t="shared" si="393"/>
        <v>2101</v>
      </c>
      <c r="L2103" s="20">
        <f t="shared" si="396"/>
        <v>2602.167391138672</v>
      </c>
      <c r="N2103" s="2">
        <f t="shared" si="394"/>
        <v>554.52963446812407</v>
      </c>
      <c r="O2103" s="2">
        <f t="shared" si="391"/>
        <v>2047.6377566705478</v>
      </c>
      <c r="P2103" s="2">
        <f t="shared" si="392"/>
        <v>0</v>
      </c>
      <c r="R2103" s="12">
        <v>39366</v>
      </c>
      <c r="S2103" s="17">
        <f t="shared" si="388"/>
        <v>10</v>
      </c>
      <c r="T2103" s="17">
        <f t="shared" si="389"/>
        <v>4</v>
      </c>
      <c r="U2103" s="17">
        <f t="shared" si="390"/>
        <v>11</v>
      </c>
      <c r="V2103" s="18">
        <v>1808.679196891836</v>
      </c>
      <c r="W2103">
        <f t="shared" si="395"/>
        <v>6659</v>
      </c>
    </row>
    <row r="2104" spans="1:23">
      <c r="A2104" s="12">
        <v>39133</v>
      </c>
      <c r="B2104" s="17">
        <f t="shared" si="385"/>
        <v>2</v>
      </c>
      <c r="C2104" s="17">
        <f t="shared" si="386"/>
        <v>2</v>
      </c>
      <c r="D2104" s="17">
        <f t="shared" si="387"/>
        <v>20</v>
      </c>
      <c r="E2104" s="18">
        <v>2601</v>
      </c>
      <c r="F2104">
        <f t="shared" si="393"/>
        <v>2102</v>
      </c>
      <c r="L2104" s="20">
        <f t="shared" si="396"/>
        <v>2601</v>
      </c>
      <c r="N2104" s="2">
        <f t="shared" si="394"/>
        <v>554.52963446812407</v>
      </c>
      <c r="O2104" s="2">
        <f t="shared" si="391"/>
        <v>2046.4703655318758</v>
      </c>
      <c r="P2104" s="2">
        <f t="shared" si="392"/>
        <v>0</v>
      </c>
      <c r="R2104" s="12">
        <v>39438</v>
      </c>
      <c r="S2104" s="17">
        <f t="shared" si="388"/>
        <v>12</v>
      </c>
      <c r="T2104" s="17">
        <f t="shared" si="389"/>
        <v>6</v>
      </c>
      <c r="U2104" s="17">
        <f t="shared" si="390"/>
        <v>22</v>
      </c>
      <c r="V2104" s="18">
        <v>1808.7921973712891</v>
      </c>
      <c r="W2104">
        <f t="shared" si="395"/>
        <v>6658</v>
      </c>
    </row>
    <row r="2105" spans="1:23">
      <c r="A2105" s="12">
        <v>39387</v>
      </c>
      <c r="B2105" s="17">
        <f t="shared" si="385"/>
        <v>11</v>
      </c>
      <c r="C2105" s="17">
        <f t="shared" si="386"/>
        <v>4</v>
      </c>
      <c r="D2105" s="17">
        <f t="shared" si="387"/>
        <v>1</v>
      </c>
      <c r="E2105" s="18">
        <v>2600.8853733416017</v>
      </c>
      <c r="F2105">
        <f t="shared" si="393"/>
        <v>2103</v>
      </c>
      <c r="L2105" s="20">
        <f t="shared" si="396"/>
        <v>2600.8853733416017</v>
      </c>
      <c r="N2105" s="2">
        <f t="shared" si="394"/>
        <v>554.52963446812407</v>
      </c>
      <c r="O2105" s="2">
        <f t="shared" si="391"/>
        <v>2046.3557388734775</v>
      </c>
      <c r="P2105" s="2">
        <f t="shared" si="392"/>
        <v>0</v>
      </c>
      <c r="R2105" s="12">
        <v>39408</v>
      </c>
      <c r="S2105" s="17">
        <f t="shared" si="388"/>
        <v>11</v>
      </c>
      <c r="T2105" s="17">
        <f t="shared" si="389"/>
        <v>4</v>
      </c>
      <c r="U2105" s="17">
        <f t="shared" si="390"/>
        <v>22</v>
      </c>
      <c r="V2105" s="18">
        <v>1808.9046768312892</v>
      </c>
      <c r="W2105">
        <f t="shared" si="395"/>
        <v>6657</v>
      </c>
    </row>
    <row r="2106" spans="1:23">
      <c r="A2106" s="12">
        <v>39364</v>
      </c>
      <c r="B2106" s="17">
        <f t="shared" si="385"/>
        <v>10</v>
      </c>
      <c r="C2106" s="17">
        <f t="shared" si="386"/>
        <v>2</v>
      </c>
      <c r="D2106" s="17">
        <f t="shared" si="387"/>
        <v>9</v>
      </c>
      <c r="E2106" s="18">
        <v>2600.149838978125</v>
      </c>
      <c r="F2106">
        <f t="shared" si="393"/>
        <v>2104</v>
      </c>
      <c r="L2106" s="20">
        <f t="shared" si="396"/>
        <v>2600.149838978125</v>
      </c>
      <c r="N2106" s="2">
        <f t="shared" si="394"/>
        <v>554.52963446812407</v>
      </c>
      <c r="O2106" s="2">
        <f t="shared" si="391"/>
        <v>2045.6202045100008</v>
      </c>
      <c r="P2106" s="2">
        <f t="shared" si="392"/>
        <v>0</v>
      </c>
      <c r="R2106" s="12">
        <v>39165</v>
      </c>
      <c r="S2106" s="17">
        <f t="shared" si="388"/>
        <v>3</v>
      </c>
      <c r="T2106" s="17">
        <f t="shared" si="389"/>
        <v>6</v>
      </c>
      <c r="U2106" s="17">
        <f t="shared" si="390"/>
        <v>24</v>
      </c>
      <c r="V2106" s="18">
        <v>1808.96</v>
      </c>
      <c r="W2106">
        <f t="shared" si="395"/>
        <v>6656</v>
      </c>
    </row>
    <row r="2107" spans="1:23">
      <c r="A2107" s="12">
        <v>39247</v>
      </c>
      <c r="B2107" s="17">
        <f t="shared" si="385"/>
        <v>6</v>
      </c>
      <c r="C2107" s="17">
        <f t="shared" si="386"/>
        <v>4</v>
      </c>
      <c r="D2107" s="17">
        <f t="shared" si="387"/>
        <v>14</v>
      </c>
      <c r="E2107" s="18">
        <v>2600</v>
      </c>
      <c r="F2107">
        <f t="shared" si="393"/>
        <v>2105</v>
      </c>
      <c r="L2107" s="20">
        <f t="shared" si="396"/>
        <v>2600</v>
      </c>
      <c r="N2107" s="2">
        <f t="shared" si="394"/>
        <v>554.52963446812407</v>
      </c>
      <c r="O2107" s="2">
        <f t="shared" si="391"/>
        <v>2045.4703655318758</v>
      </c>
      <c r="P2107" s="2">
        <f t="shared" si="392"/>
        <v>0</v>
      </c>
      <c r="R2107" s="12">
        <v>39124</v>
      </c>
      <c r="S2107" s="17">
        <f t="shared" si="388"/>
        <v>2</v>
      </c>
      <c r="T2107" s="17">
        <f t="shared" si="389"/>
        <v>7</v>
      </c>
      <c r="U2107" s="17">
        <f t="shared" si="390"/>
        <v>11</v>
      </c>
      <c r="V2107" s="18">
        <v>1809</v>
      </c>
      <c r="W2107">
        <f t="shared" si="395"/>
        <v>6655</v>
      </c>
    </row>
    <row r="2108" spans="1:23">
      <c r="A2108" s="12">
        <v>39250</v>
      </c>
      <c r="B2108" s="17">
        <f t="shared" si="385"/>
        <v>6</v>
      </c>
      <c r="C2108" s="17">
        <f t="shared" si="386"/>
        <v>7</v>
      </c>
      <c r="D2108" s="17">
        <f t="shared" si="387"/>
        <v>17</v>
      </c>
      <c r="E2108" s="18">
        <v>2599.94</v>
      </c>
      <c r="F2108">
        <f t="shared" si="393"/>
        <v>2106</v>
      </c>
      <c r="L2108" s="20">
        <f t="shared" si="396"/>
        <v>2599.94</v>
      </c>
      <c r="N2108" s="2">
        <f t="shared" si="394"/>
        <v>554.52963446812407</v>
      </c>
      <c r="O2108" s="2">
        <f t="shared" si="391"/>
        <v>2045.4103655318759</v>
      </c>
      <c r="P2108" s="2">
        <f t="shared" si="392"/>
        <v>0</v>
      </c>
      <c r="R2108" s="12">
        <v>39246</v>
      </c>
      <c r="S2108" s="17">
        <f t="shared" si="388"/>
        <v>6</v>
      </c>
      <c r="T2108" s="17">
        <f t="shared" si="389"/>
        <v>3</v>
      </c>
      <c r="U2108" s="17">
        <f t="shared" si="390"/>
        <v>13</v>
      </c>
      <c r="V2108" s="18">
        <v>1809.05</v>
      </c>
      <c r="W2108">
        <f t="shared" si="395"/>
        <v>6654</v>
      </c>
    </row>
    <row r="2109" spans="1:23">
      <c r="A2109" s="12">
        <v>39239</v>
      </c>
      <c r="B2109" s="17">
        <f t="shared" si="385"/>
        <v>6</v>
      </c>
      <c r="C2109" s="17">
        <f t="shared" si="386"/>
        <v>3</v>
      </c>
      <c r="D2109" s="17">
        <f t="shared" si="387"/>
        <v>6</v>
      </c>
      <c r="E2109" s="18">
        <v>2598.9899999999998</v>
      </c>
      <c r="F2109">
        <f t="shared" si="393"/>
        <v>2107</v>
      </c>
      <c r="L2109" s="20">
        <f t="shared" si="396"/>
        <v>2598.9899999999998</v>
      </c>
      <c r="N2109" s="2">
        <f t="shared" si="394"/>
        <v>554.52963446812407</v>
      </c>
      <c r="O2109" s="2">
        <f t="shared" si="391"/>
        <v>2044.4603655318756</v>
      </c>
      <c r="P2109" s="2">
        <f t="shared" si="392"/>
        <v>0</v>
      </c>
      <c r="R2109" s="12">
        <v>39087</v>
      </c>
      <c r="S2109" s="17">
        <f t="shared" si="388"/>
        <v>1</v>
      </c>
      <c r="T2109" s="17">
        <f t="shared" si="389"/>
        <v>5</v>
      </c>
      <c r="U2109" s="17">
        <f t="shared" si="390"/>
        <v>5</v>
      </c>
      <c r="V2109" s="18">
        <v>1809.18</v>
      </c>
      <c r="W2109">
        <f t="shared" si="395"/>
        <v>6653</v>
      </c>
    </row>
    <row r="2110" spans="1:23">
      <c r="A2110" s="12">
        <v>39267</v>
      </c>
      <c r="B2110" s="17">
        <f t="shared" si="385"/>
        <v>7</v>
      </c>
      <c r="C2110" s="17">
        <f t="shared" si="386"/>
        <v>3</v>
      </c>
      <c r="D2110" s="17">
        <f t="shared" si="387"/>
        <v>4</v>
      </c>
      <c r="E2110" s="18">
        <v>2598.3723478750003</v>
      </c>
      <c r="F2110">
        <f t="shared" si="393"/>
        <v>2108</v>
      </c>
      <c r="L2110" s="20">
        <f t="shared" si="396"/>
        <v>2598.3723478750003</v>
      </c>
      <c r="N2110" s="2">
        <f t="shared" si="394"/>
        <v>554.52963446812407</v>
      </c>
      <c r="O2110" s="2">
        <f t="shared" si="391"/>
        <v>2043.8427134068761</v>
      </c>
      <c r="P2110" s="2">
        <f t="shared" si="392"/>
        <v>0</v>
      </c>
      <c r="R2110" s="12">
        <v>39271</v>
      </c>
      <c r="S2110" s="17">
        <f t="shared" si="388"/>
        <v>7</v>
      </c>
      <c r="T2110" s="17">
        <f t="shared" si="389"/>
        <v>7</v>
      </c>
      <c r="U2110" s="17">
        <f t="shared" si="390"/>
        <v>8</v>
      </c>
      <c r="V2110" s="18">
        <v>1809.3835187335158</v>
      </c>
      <c r="W2110">
        <f t="shared" si="395"/>
        <v>6652</v>
      </c>
    </row>
    <row r="2111" spans="1:23">
      <c r="A2111" s="12">
        <v>39211</v>
      </c>
      <c r="B2111" s="17">
        <f t="shared" si="385"/>
        <v>5</v>
      </c>
      <c r="C2111" s="17">
        <f t="shared" si="386"/>
        <v>3</v>
      </c>
      <c r="D2111" s="17">
        <f t="shared" si="387"/>
        <v>9</v>
      </c>
      <c r="E2111" s="18">
        <v>2598.17</v>
      </c>
      <c r="F2111">
        <f t="shared" si="393"/>
        <v>2109</v>
      </c>
      <c r="L2111" s="20">
        <f t="shared" si="396"/>
        <v>2598.17</v>
      </c>
      <c r="N2111" s="2">
        <f t="shared" si="394"/>
        <v>554.52963446812407</v>
      </c>
      <c r="O2111" s="2">
        <f t="shared" si="391"/>
        <v>2043.6403655318759</v>
      </c>
      <c r="P2111" s="2">
        <f t="shared" si="392"/>
        <v>0</v>
      </c>
      <c r="R2111" s="12">
        <v>39432</v>
      </c>
      <c r="S2111" s="17">
        <f t="shared" si="388"/>
        <v>12</v>
      </c>
      <c r="T2111" s="17">
        <f t="shared" si="389"/>
        <v>7</v>
      </c>
      <c r="U2111" s="17">
        <f t="shared" si="390"/>
        <v>16</v>
      </c>
      <c r="V2111" s="18">
        <v>1810.2808388128906</v>
      </c>
      <c r="W2111">
        <f t="shared" si="395"/>
        <v>6651</v>
      </c>
    </row>
    <row r="2112" spans="1:23">
      <c r="A2112" s="12">
        <v>39243</v>
      </c>
      <c r="B2112" s="17">
        <f t="shared" si="385"/>
        <v>6</v>
      </c>
      <c r="C2112" s="17">
        <f t="shared" si="386"/>
        <v>7</v>
      </c>
      <c r="D2112" s="17">
        <f t="shared" si="387"/>
        <v>10</v>
      </c>
      <c r="E2112" s="18">
        <v>2597.4</v>
      </c>
      <c r="F2112">
        <f t="shared" si="393"/>
        <v>2110</v>
      </c>
      <c r="L2112" s="20">
        <f t="shared" si="396"/>
        <v>2597.4</v>
      </c>
      <c r="N2112" s="2">
        <f t="shared" si="394"/>
        <v>554.52963446812407</v>
      </c>
      <c r="O2112" s="2">
        <f t="shared" si="391"/>
        <v>2042.8703655318759</v>
      </c>
      <c r="P2112" s="2">
        <f t="shared" si="392"/>
        <v>0</v>
      </c>
      <c r="R2112" s="12">
        <v>39414</v>
      </c>
      <c r="S2112" s="17">
        <f t="shared" si="388"/>
        <v>11</v>
      </c>
      <c r="T2112" s="17">
        <f t="shared" si="389"/>
        <v>3</v>
      </c>
      <c r="U2112" s="17">
        <f t="shared" si="390"/>
        <v>28</v>
      </c>
      <c r="V2112" s="18">
        <v>1810.3788476170312</v>
      </c>
      <c r="W2112">
        <f t="shared" si="395"/>
        <v>6650</v>
      </c>
    </row>
    <row r="2113" spans="1:23">
      <c r="A2113" s="12">
        <v>39129</v>
      </c>
      <c r="B2113" s="17">
        <f t="shared" si="385"/>
        <v>2</v>
      </c>
      <c r="C2113" s="17">
        <f t="shared" si="386"/>
        <v>5</v>
      </c>
      <c r="D2113" s="17">
        <f t="shared" si="387"/>
        <v>16</v>
      </c>
      <c r="E2113" s="18">
        <v>2597.35</v>
      </c>
      <c r="F2113">
        <f t="shared" si="393"/>
        <v>2111</v>
      </c>
      <c r="L2113" s="20">
        <f t="shared" si="396"/>
        <v>2597.35</v>
      </c>
      <c r="N2113" s="2">
        <f t="shared" si="394"/>
        <v>554.52963446812407</v>
      </c>
      <c r="O2113" s="2">
        <f t="shared" si="391"/>
        <v>2042.8203655318757</v>
      </c>
      <c r="P2113" s="2">
        <f t="shared" si="392"/>
        <v>0</v>
      </c>
      <c r="R2113" s="12">
        <v>39129</v>
      </c>
      <c r="S2113" s="17">
        <f t="shared" si="388"/>
        <v>2</v>
      </c>
      <c r="T2113" s="17">
        <f t="shared" si="389"/>
        <v>5</v>
      </c>
      <c r="U2113" s="17">
        <f t="shared" si="390"/>
        <v>16</v>
      </c>
      <c r="V2113" s="18">
        <v>1810.39</v>
      </c>
      <c r="W2113">
        <f t="shared" si="395"/>
        <v>6649</v>
      </c>
    </row>
    <row r="2114" spans="1:23">
      <c r="A2114" s="12">
        <v>39214</v>
      </c>
      <c r="B2114" s="17">
        <f t="shared" ref="B2114:B2177" si="397">MONTH(A2114)</f>
        <v>5</v>
      </c>
      <c r="C2114" s="17">
        <f t="shared" ref="C2114:C2177" si="398">WEEKDAY(A2114,2)</f>
        <v>6</v>
      </c>
      <c r="D2114" s="17">
        <f t="shared" ref="D2114:D2177" si="399">DAY(A2114)</f>
        <v>12</v>
      </c>
      <c r="E2114" s="18">
        <v>2597</v>
      </c>
      <c r="F2114">
        <f t="shared" si="393"/>
        <v>2112</v>
      </c>
      <c r="L2114" s="20">
        <f t="shared" si="396"/>
        <v>2597</v>
      </c>
      <c r="N2114" s="2">
        <f t="shared" si="394"/>
        <v>554.52963446812407</v>
      </c>
      <c r="O2114" s="2">
        <f t="shared" si="391"/>
        <v>2042.4703655318758</v>
      </c>
      <c r="P2114" s="2">
        <f t="shared" si="392"/>
        <v>0</v>
      </c>
      <c r="R2114" s="12">
        <v>39338</v>
      </c>
      <c r="S2114" s="17">
        <f t="shared" ref="S2114:S2177" si="400">MONTH(R2114)</f>
        <v>9</v>
      </c>
      <c r="T2114" s="17">
        <f t="shared" ref="T2114:T2177" si="401">WEEKDAY(R2114,2)</f>
        <v>4</v>
      </c>
      <c r="U2114" s="17">
        <f t="shared" ref="U2114:U2177" si="402">DAY(R2114)</f>
        <v>13</v>
      </c>
      <c r="V2114" s="18">
        <v>1810.5161736916796</v>
      </c>
      <c r="W2114">
        <f t="shared" si="395"/>
        <v>6648</v>
      </c>
    </row>
    <row r="2115" spans="1:23">
      <c r="A2115" s="12">
        <v>39345</v>
      </c>
      <c r="B2115" s="17">
        <f t="shared" si="397"/>
        <v>9</v>
      </c>
      <c r="C2115" s="17">
        <f t="shared" si="398"/>
        <v>4</v>
      </c>
      <c r="D2115" s="17">
        <f t="shared" si="399"/>
        <v>20</v>
      </c>
      <c r="E2115" s="18">
        <v>2596.3390482416016</v>
      </c>
      <c r="F2115">
        <f t="shared" si="393"/>
        <v>2113</v>
      </c>
      <c r="L2115" s="20">
        <f t="shared" si="396"/>
        <v>2596.3390482416016</v>
      </c>
      <c r="N2115" s="2">
        <f t="shared" si="394"/>
        <v>554.52963446812407</v>
      </c>
      <c r="O2115" s="2">
        <f t="shared" ref="O2115:O2178" si="403">IF(E2115-N2115&lt;0,0,E2115-N2115)</f>
        <v>2041.8094137734774</v>
      </c>
      <c r="P2115" s="2">
        <f t="shared" ref="P2115:P2178" si="404">E2115-N2115-O2115</f>
        <v>0</v>
      </c>
      <c r="R2115" s="12">
        <v>39352</v>
      </c>
      <c r="S2115" s="17">
        <f t="shared" si="400"/>
        <v>9</v>
      </c>
      <c r="T2115" s="17">
        <f t="shared" si="401"/>
        <v>4</v>
      </c>
      <c r="U2115" s="17">
        <f t="shared" si="402"/>
        <v>27</v>
      </c>
      <c r="V2115" s="18">
        <v>1810.5165074727345</v>
      </c>
      <c r="W2115">
        <f t="shared" si="395"/>
        <v>6647</v>
      </c>
    </row>
    <row r="2116" spans="1:23">
      <c r="A2116" s="12">
        <v>39227</v>
      </c>
      <c r="B2116" s="17">
        <f t="shared" si="397"/>
        <v>5</v>
      </c>
      <c r="C2116" s="17">
        <f t="shared" si="398"/>
        <v>5</v>
      </c>
      <c r="D2116" s="17">
        <f t="shared" si="399"/>
        <v>25</v>
      </c>
      <c r="E2116" s="18">
        <v>2595.4699999999998</v>
      </c>
      <c r="F2116">
        <f t="shared" ref="F2116:F2179" si="405">1+F2115</f>
        <v>2114</v>
      </c>
      <c r="L2116" s="20">
        <f t="shared" si="396"/>
        <v>2595.4699999999998</v>
      </c>
      <c r="N2116" s="2">
        <f t="shared" ref="N2116:N2179" si="406">N2115</f>
        <v>554.52963446812407</v>
      </c>
      <c r="O2116" s="2">
        <f t="shared" si="403"/>
        <v>2040.9403655318756</v>
      </c>
      <c r="P2116" s="2">
        <f t="shared" si="404"/>
        <v>0</v>
      </c>
      <c r="R2116" s="12">
        <v>39283</v>
      </c>
      <c r="S2116" s="17">
        <f t="shared" si="400"/>
        <v>7</v>
      </c>
      <c r="T2116" s="17">
        <f t="shared" si="401"/>
        <v>5</v>
      </c>
      <c r="U2116" s="17">
        <f t="shared" si="402"/>
        <v>20</v>
      </c>
      <c r="V2116" s="18">
        <v>1810.5996577951953</v>
      </c>
      <c r="W2116">
        <f t="shared" ref="W2116:W2179" si="407">W2115-1</f>
        <v>6646</v>
      </c>
    </row>
    <row r="2117" spans="1:23">
      <c r="A2117" s="12">
        <v>39376</v>
      </c>
      <c r="B2117" s="17">
        <f t="shared" si="397"/>
        <v>10</v>
      </c>
      <c r="C2117" s="17">
        <f t="shared" si="398"/>
        <v>7</v>
      </c>
      <c r="D2117" s="17">
        <f t="shared" si="399"/>
        <v>21</v>
      </c>
      <c r="E2117" s="18">
        <v>2595.3205247503906</v>
      </c>
      <c r="F2117">
        <f t="shared" si="405"/>
        <v>2115</v>
      </c>
      <c r="L2117" s="20">
        <f t="shared" si="396"/>
        <v>2595.3205247503906</v>
      </c>
      <c r="N2117" s="2">
        <f t="shared" si="406"/>
        <v>554.52963446812407</v>
      </c>
      <c r="O2117" s="2">
        <f t="shared" si="403"/>
        <v>2040.7908902822664</v>
      </c>
      <c r="P2117" s="2">
        <f t="shared" si="404"/>
        <v>0</v>
      </c>
      <c r="R2117" s="12">
        <v>39428</v>
      </c>
      <c r="S2117" s="17">
        <f t="shared" si="400"/>
        <v>12</v>
      </c>
      <c r="T2117" s="17">
        <f t="shared" si="401"/>
        <v>3</v>
      </c>
      <c r="U2117" s="17">
        <f t="shared" si="402"/>
        <v>12</v>
      </c>
      <c r="V2117" s="18">
        <v>1810.694178735547</v>
      </c>
      <c r="W2117">
        <f t="shared" si="407"/>
        <v>6645</v>
      </c>
    </row>
    <row r="2118" spans="1:23">
      <c r="A2118" s="12">
        <v>39271</v>
      </c>
      <c r="B2118" s="17">
        <f t="shared" si="397"/>
        <v>7</v>
      </c>
      <c r="C2118" s="17">
        <f t="shared" si="398"/>
        <v>7</v>
      </c>
      <c r="D2118" s="17">
        <f t="shared" si="399"/>
        <v>8</v>
      </c>
      <c r="E2118" s="18">
        <v>2595.3185622921874</v>
      </c>
      <c r="F2118">
        <f t="shared" si="405"/>
        <v>2116</v>
      </c>
      <c r="L2118" s="20">
        <f t="shared" si="396"/>
        <v>2595.3185622921874</v>
      </c>
      <c r="N2118" s="2">
        <f t="shared" si="406"/>
        <v>554.52963446812407</v>
      </c>
      <c r="O2118" s="2">
        <f t="shared" si="403"/>
        <v>2040.7889278240632</v>
      </c>
      <c r="P2118" s="2">
        <f t="shared" si="404"/>
        <v>0</v>
      </c>
      <c r="R2118" s="12">
        <v>39351</v>
      </c>
      <c r="S2118" s="17">
        <f t="shared" si="400"/>
        <v>9</v>
      </c>
      <c r="T2118" s="17">
        <f t="shared" si="401"/>
        <v>3</v>
      </c>
      <c r="U2118" s="17">
        <f t="shared" si="402"/>
        <v>26</v>
      </c>
      <c r="V2118" s="18">
        <v>1810.7154132010546</v>
      </c>
      <c r="W2118">
        <f t="shared" si="407"/>
        <v>6644</v>
      </c>
    </row>
    <row r="2119" spans="1:23">
      <c r="A2119" s="12">
        <v>39433</v>
      </c>
      <c r="B2119" s="17">
        <f t="shared" si="397"/>
        <v>12</v>
      </c>
      <c r="C2119" s="17">
        <f t="shared" si="398"/>
        <v>1</v>
      </c>
      <c r="D2119" s="17">
        <f t="shared" si="399"/>
        <v>17</v>
      </c>
      <c r="E2119" s="18">
        <v>2595.3024286514647</v>
      </c>
      <c r="F2119">
        <f t="shared" si="405"/>
        <v>2117</v>
      </c>
      <c r="L2119" s="20">
        <f t="shared" si="396"/>
        <v>2595.3024286514647</v>
      </c>
      <c r="N2119" s="2">
        <f t="shared" si="406"/>
        <v>554.52963446812407</v>
      </c>
      <c r="O2119" s="2">
        <f t="shared" si="403"/>
        <v>2040.7727941833405</v>
      </c>
      <c r="P2119" s="2">
        <f t="shared" si="404"/>
        <v>0</v>
      </c>
      <c r="R2119" s="12">
        <v>39299</v>
      </c>
      <c r="S2119" s="17">
        <f t="shared" si="400"/>
        <v>8</v>
      </c>
      <c r="T2119" s="17">
        <f t="shared" si="401"/>
        <v>7</v>
      </c>
      <c r="U2119" s="17">
        <f t="shared" si="402"/>
        <v>5</v>
      </c>
      <c r="V2119" s="18">
        <v>1810.7697342440238</v>
      </c>
      <c r="W2119">
        <f t="shared" si="407"/>
        <v>6643</v>
      </c>
    </row>
    <row r="2120" spans="1:23">
      <c r="A2120" s="12">
        <v>39316</v>
      </c>
      <c r="B2120" s="17">
        <f t="shared" si="397"/>
        <v>8</v>
      </c>
      <c r="C2120" s="17">
        <f t="shared" si="398"/>
        <v>3</v>
      </c>
      <c r="D2120" s="17">
        <f t="shared" si="399"/>
        <v>22</v>
      </c>
      <c r="E2120" s="18">
        <v>2594.7794717017582</v>
      </c>
      <c r="F2120">
        <f t="shared" si="405"/>
        <v>2118</v>
      </c>
      <c r="L2120" s="20">
        <f t="shared" si="396"/>
        <v>2594.7794717017582</v>
      </c>
      <c r="N2120" s="2">
        <f t="shared" si="406"/>
        <v>554.52963446812407</v>
      </c>
      <c r="O2120" s="2">
        <f t="shared" si="403"/>
        <v>2040.249837233634</v>
      </c>
      <c r="P2120" s="2">
        <f t="shared" si="404"/>
        <v>0</v>
      </c>
      <c r="R2120" s="12">
        <v>39096</v>
      </c>
      <c r="S2120" s="17">
        <f t="shared" si="400"/>
        <v>1</v>
      </c>
      <c r="T2120" s="17">
        <f t="shared" si="401"/>
        <v>7</v>
      </c>
      <c r="U2120" s="17">
        <f t="shared" si="402"/>
        <v>14</v>
      </c>
      <c r="V2120" s="18">
        <v>1810.8</v>
      </c>
      <c r="W2120">
        <f t="shared" si="407"/>
        <v>6642</v>
      </c>
    </row>
    <row r="2121" spans="1:23">
      <c r="A2121" s="12">
        <v>39345</v>
      </c>
      <c r="B2121" s="17">
        <f t="shared" si="397"/>
        <v>9</v>
      </c>
      <c r="C2121" s="17">
        <f t="shared" si="398"/>
        <v>4</v>
      </c>
      <c r="D2121" s="17">
        <f t="shared" si="399"/>
        <v>20</v>
      </c>
      <c r="E2121" s="18">
        <v>2593.8980636693359</v>
      </c>
      <c r="F2121">
        <f t="shared" si="405"/>
        <v>2119</v>
      </c>
      <c r="L2121" s="20">
        <f t="shared" si="396"/>
        <v>2593.8980636693359</v>
      </c>
      <c r="N2121" s="2">
        <f t="shared" si="406"/>
        <v>554.52963446812407</v>
      </c>
      <c r="O2121" s="2">
        <f t="shared" si="403"/>
        <v>2039.3684292012117</v>
      </c>
      <c r="P2121" s="2">
        <f t="shared" si="404"/>
        <v>0</v>
      </c>
      <c r="R2121" s="12">
        <v>39326</v>
      </c>
      <c r="S2121" s="17">
        <f t="shared" si="400"/>
        <v>9</v>
      </c>
      <c r="T2121" s="17">
        <f t="shared" si="401"/>
        <v>6</v>
      </c>
      <c r="U2121" s="17">
        <f t="shared" si="402"/>
        <v>1</v>
      </c>
      <c r="V2121" s="18">
        <v>1810.8061330654298</v>
      </c>
      <c r="W2121">
        <f t="shared" si="407"/>
        <v>6641</v>
      </c>
    </row>
    <row r="2122" spans="1:23">
      <c r="A2122" s="12">
        <v>39257</v>
      </c>
      <c r="B2122" s="17">
        <f t="shared" si="397"/>
        <v>6</v>
      </c>
      <c r="C2122" s="17">
        <f t="shared" si="398"/>
        <v>7</v>
      </c>
      <c r="D2122" s="17">
        <f t="shared" si="399"/>
        <v>24</v>
      </c>
      <c r="E2122" s="18">
        <v>2593.36</v>
      </c>
      <c r="F2122">
        <f t="shared" si="405"/>
        <v>2120</v>
      </c>
      <c r="L2122" s="20">
        <f t="shared" si="396"/>
        <v>2593.36</v>
      </c>
      <c r="N2122" s="2">
        <f t="shared" si="406"/>
        <v>554.52963446812407</v>
      </c>
      <c r="O2122" s="2">
        <f t="shared" si="403"/>
        <v>2038.8303655318759</v>
      </c>
      <c r="P2122" s="2">
        <f t="shared" si="404"/>
        <v>0</v>
      </c>
      <c r="R2122" s="12">
        <v>39204</v>
      </c>
      <c r="S2122" s="17">
        <f t="shared" si="400"/>
        <v>5</v>
      </c>
      <c r="T2122" s="17">
        <f t="shared" si="401"/>
        <v>3</v>
      </c>
      <c r="U2122" s="17">
        <f t="shared" si="402"/>
        <v>2</v>
      </c>
      <c r="V2122" s="18">
        <v>1810.97</v>
      </c>
      <c r="W2122">
        <f t="shared" si="407"/>
        <v>6640</v>
      </c>
    </row>
    <row r="2123" spans="1:23">
      <c r="A2123" s="12">
        <v>39208</v>
      </c>
      <c r="B2123" s="17">
        <f t="shared" si="397"/>
        <v>5</v>
      </c>
      <c r="C2123" s="17">
        <f t="shared" si="398"/>
        <v>7</v>
      </c>
      <c r="D2123" s="17">
        <f t="shared" si="399"/>
        <v>6</v>
      </c>
      <c r="E2123" s="18">
        <v>2593</v>
      </c>
      <c r="F2123">
        <f t="shared" si="405"/>
        <v>2121</v>
      </c>
      <c r="L2123" s="20">
        <f t="shared" si="396"/>
        <v>2593</v>
      </c>
      <c r="N2123" s="2">
        <f t="shared" si="406"/>
        <v>554.52963446812407</v>
      </c>
      <c r="O2123" s="2">
        <f t="shared" si="403"/>
        <v>2038.4703655318758</v>
      </c>
      <c r="P2123" s="2">
        <f t="shared" si="404"/>
        <v>0</v>
      </c>
      <c r="R2123" s="12">
        <v>39190</v>
      </c>
      <c r="S2123" s="17">
        <f t="shared" si="400"/>
        <v>4</v>
      </c>
      <c r="T2123" s="17">
        <f t="shared" si="401"/>
        <v>3</v>
      </c>
      <c r="U2123" s="17">
        <f t="shared" si="402"/>
        <v>18</v>
      </c>
      <c r="V2123" s="18">
        <v>1811</v>
      </c>
      <c r="W2123">
        <f t="shared" si="407"/>
        <v>6639</v>
      </c>
    </row>
    <row r="2124" spans="1:23">
      <c r="A2124" s="12">
        <v>39167</v>
      </c>
      <c r="B2124" s="17">
        <f t="shared" si="397"/>
        <v>3</v>
      </c>
      <c r="C2124" s="17">
        <f t="shared" si="398"/>
        <v>1</v>
      </c>
      <c r="D2124" s="17">
        <f t="shared" si="399"/>
        <v>26</v>
      </c>
      <c r="E2124" s="18">
        <v>2592.61</v>
      </c>
      <c r="F2124">
        <f t="shared" si="405"/>
        <v>2122</v>
      </c>
      <c r="L2124" s="20">
        <f t="shared" si="396"/>
        <v>2592.61</v>
      </c>
      <c r="N2124" s="2">
        <f t="shared" si="406"/>
        <v>554.52963446812407</v>
      </c>
      <c r="O2124" s="2">
        <f t="shared" si="403"/>
        <v>2038.0803655318759</v>
      </c>
      <c r="P2124" s="2">
        <f t="shared" si="404"/>
        <v>0</v>
      </c>
      <c r="R2124" s="12">
        <v>39270</v>
      </c>
      <c r="S2124" s="17">
        <f t="shared" si="400"/>
        <v>7</v>
      </c>
      <c r="T2124" s="17">
        <f t="shared" si="401"/>
        <v>6</v>
      </c>
      <c r="U2124" s="17">
        <f t="shared" si="402"/>
        <v>7</v>
      </c>
      <c r="V2124" s="18">
        <v>1811.4875349210547</v>
      </c>
      <c r="W2124">
        <f t="shared" si="407"/>
        <v>6638</v>
      </c>
    </row>
    <row r="2125" spans="1:23">
      <c r="A2125" s="12">
        <v>39342</v>
      </c>
      <c r="B2125" s="17">
        <f t="shared" si="397"/>
        <v>9</v>
      </c>
      <c r="C2125" s="17">
        <f t="shared" si="398"/>
        <v>1</v>
      </c>
      <c r="D2125" s="17">
        <f t="shared" si="399"/>
        <v>17</v>
      </c>
      <c r="E2125" s="18">
        <v>2592.2192719144532</v>
      </c>
      <c r="F2125">
        <f t="shared" si="405"/>
        <v>2123</v>
      </c>
      <c r="L2125" s="20">
        <f t="shared" si="396"/>
        <v>2592.2192719144532</v>
      </c>
      <c r="N2125" s="2">
        <f t="shared" si="406"/>
        <v>554.52963446812407</v>
      </c>
      <c r="O2125" s="2">
        <f t="shared" si="403"/>
        <v>2037.689637446329</v>
      </c>
      <c r="P2125" s="2">
        <f t="shared" si="404"/>
        <v>0</v>
      </c>
      <c r="R2125" s="12">
        <v>39367</v>
      </c>
      <c r="S2125" s="17">
        <f t="shared" si="400"/>
        <v>10</v>
      </c>
      <c r="T2125" s="17">
        <f t="shared" si="401"/>
        <v>5</v>
      </c>
      <c r="U2125" s="17">
        <f t="shared" si="402"/>
        <v>12</v>
      </c>
      <c r="V2125" s="18">
        <v>1811.9238351862109</v>
      </c>
      <c r="W2125">
        <f t="shared" si="407"/>
        <v>6637</v>
      </c>
    </row>
    <row r="2126" spans="1:23">
      <c r="A2126" s="12">
        <v>39286</v>
      </c>
      <c r="B2126" s="17">
        <f t="shared" si="397"/>
        <v>7</v>
      </c>
      <c r="C2126" s="17">
        <f t="shared" si="398"/>
        <v>1</v>
      </c>
      <c r="D2126" s="17">
        <f t="shared" si="399"/>
        <v>23</v>
      </c>
      <c r="E2126" s="18">
        <v>2592.0062929863279</v>
      </c>
      <c r="F2126">
        <f t="shared" si="405"/>
        <v>2124</v>
      </c>
      <c r="L2126" s="20">
        <f t="shared" si="396"/>
        <v>2592.0062929863279</v>
      </c>
      <c r="N2126" s="2">
        <f t="shared" si="406"/>
        <v>554.52963446812407</v>
      </c>
      <c r="O2126" s="2">
        <f t="shared" si="403"/>
        <v>2037.4766585182037</v>
      </c>
      <c r="P2126" s="2">
        <f t="shared" si="404"/>
        <v>0</v>
      </c>
      <c r="R2126" s="12">
        <v>39354</v>
      </c>
      <c r="S2126" s="17">
        <f t="shared" si="400"/>
        <v>9</v>
      </c>
      <c r="T2126" s="17">
        <f t="shared" si="401"/>
        <v>6</v>
      </c>
      <c r="U2126" s="17">
        <f t="shared" si="402"/>
        <v>29</v>
      </c>
      <c r="V2126" s="18">
        <v>1811.9768081755469</v>
      </c>
      <c r="W2126">
        <f t="shared" si="407"/>
        <v>6636</v>
      </c>
    </row>
    <row r="2127" spans="1:23">
      <c r="A2127" s="12">
        <v>39088</v>
      </c>
      <c r="B2127" s="17">
        <f t="shared" si="397"/>
        <v>1</v>
      </c>
      <c r="C2127" s="17">
        <f t="shared" si="398"/>
        <v>6</v>
      </c>
      <c r="D2127" s="17">
        <f t="shared" si="399"/>
        <v>6</v>
      </c>
      <c r="E2127" s="18">
        <v>2592</v>
      </c>
      <c r="F2127">
        <f t="shared" si="405"/>
        <v>2125</v>
      </c>
      <c r="L2127" s="20">
        <f t="shared" si="396"/>
        <v>2592</v>
      </c>
      <c r="N2127" s="2">
        <f t="shared" si="406"/>
        <v>554.52963446812407</v>
      </c>
      <c r="O2127" s="2">
        <f t="shared" si="403"/>
        <v>2037.4703655318758</v>
      </c>
      <c r="P2127" s="2">
        <f t="shared" si="404"/>
        <v>0</v>
      </c>
      <c r="R2127" s="12">
        <v>39421</v>
      </c>
      <c r="S2127" s="17">
        <f t="shared" si="400"/>
        <v>12</v>
      </c>
      <c r="T2127" s="17">
        <f t="shared" si="401"/>
        <v>3</v>
      </c>
      <c r="U2127" s="17">
        <f t="shared" si="402"/>
        <v>5</v>
      </c>
      <c r="V2127" s="18">
        <v>1812.1034502590232</v>
      </c>
      <c r="W2127">
        <f t="shared" si="407"/>
        <v>6635</v>
      </c>
    </row>
    <row r="2128" spans="1:23">
      <c r="A2128" s="12">
        <v>39170</v>
      </c>
      <c r="B2128" s="17">
        <f t="shared" si="397"/>
        <v>3</v>
      </c>
      <c r="C2128" s="17">
        <f t="shared" si="398"/>
        <v>4</v>
      </c>
      <c r="D2128" s="17">
        <f t="shared" si="399"/>
        <v>29</v>
      </c>
      <c r="E2128" s="18">
        <v>2592</v>
      </c>
      <c r="F2128">
        <f t="shared" si="405"/>
        <v>2126</v>
      </c>
      <c r="L2128" s="20">
        <f t="shared" si="396"/>
        <v>2592</v>
      </c>
      <c r="N2128" s="2">
        <f t="shared" si="406"/>
        <v>554.52963446812407</v>
      </c>
      <c r="O2128" s="2">
        <f t="shared" si="403"/>
        <v>2037.4703655318758</v>
      </c>
      <c r="P2128" s="2">
        <f t="shared" si="404"/>
        <v>0</v>
      </c>
      <c r="R2128" s="12">
        <v>39258</v>
      </c>
      <c r="S2128" s="17">
        <f t="shared" si="400"/>
        <v>6</v>
      </c>
      <c r="T2128" s="17">
        <f t="shared" si="401"/>
        <v>1</v>
      </c>
      <c r="U2128" s="17">
        <f t="shared" si="402"/>
        <v>25</v>
      </c>
      <c r="V2128" s="18">
        <v>1812.14</v>
      </c>
      <c r="W2128">
        <f t="shared" si="407"/>
        <v>6634</v>
      </c>
    </row>
    <row r="2129" spans="1:23">
      <c r="A2129" s="12">
        <v>39221</v>
      </c>
      <c r="B2129" s="17">
        <f t="shared" si="397"/>
        <v>5</v>
      </c>
      <c r="C2129" s="17">
        <f t="shared" si="398"/>
        <v>6</v>
      </c>
      <c r="D2129" s="17">
        <f t="shared" si="399"/>
        <v>19</v>
      </c>
      <c r="E2129" s="18">
        <v>2592</v>
      </c>
      <c r="F2129">
        <f t="shared" si="405"/>
        <v>2127</v>
      </c>
      <c r="L2129" s="20">
        <f t="shared" si="396"/>
        <v>2592</v>
      </c>
      <c r="N2129" s="2">
        <f t="shared" si="406"/>
        <v>554.52963446812407</v>
      </c>
      <c r="O2129" s="2">
        <f t="shared" si="403"/>
        <v>2037.4703655318758</v>
      </c>
      <c r="P2129" s="2">
        <f t="shared" si="404"/>
        <v>0</v>
      </c>
      <c r="R2129" s="12">
        <v>39297</v>
      </c>
      <c r="S2129" s="17">
        <f t="shared" si="400"/>
        <v>8</v>
      </c>
      <c r="T2129" s="17">
        <f t="shared" si="401"/>
        <v>5</v>
      </c>
      <c r="U2129" s="17">
        <f t="shared" si="402"/>
        <v>3</v>
      </c>
      <c r="V2129" s="18">
        <v>1812.7345421575781</v>
      </c>
      <c r="W2129">
        <f t="shared" si="407"/>
        <v>6633</v>
      </c>
    </row>
    <row r="2130" spans="1:23">
      <c r="A2130" s="12">
        <v>39369</v>
      </c>
      <c r="B2130" s="17">
        <f t="shared" si="397"/>
        <v>10</v>
      </c>
      <c r="C2130" s="17">
        <f t="shared" si="398"/>
        <v>7</v>
      </c>
      <c r="D2130" s="17">
        <f t="shared" si="399"/>
        <v>14</v>
      </c>
      <c r="E2130" s="18">
        <v>2591.3098169492187</v>
      </c>
      <c r="F2130">
        <f t="shared" si="405"/>
        <v>2128</v>
      </c>
      <c r="L2130" s="20">
        <f t="shared" si="396"/>
        <v>2591.3098169492187</v>
      </c>
      <c r="N2130" s="2">
        <f t="shared" si="406"/>
        <v>554.52963446812407</v>
      </c>
      <c r="O2130" s="2">
        <f t="shared" si="403"/>
        <v>2036.7801824810945</v>
      </c>
      <c r="P2130" s="2">
        <f t="shared" si="404"/>
        <v>0</v>
      </c>
      <c r="R2130" s="12">
        <v>39184</v>
      </c>
      <c r="S2130" s="17">
        <f t="shared" si="400"/>
        <v>4</v>
      </c>
      <c r="T2130" s="17">
        <f t="shared" si="401"/>
        <v>4</v>
      </c>
      <c r="U2130" s="17">
        <f t="shared" si="402"/>
        <v>12</v>
      </c>
      <c r="V2130" s="18">
        <v>1812.87</v>
      </c>
      <c r="W2130">
        <f t="shared" si="407"/>
        <v>6632</v>
      </c>
    </row>
    <row r="2131" spans="1:23">
      <c r="A2131" s="12">
        <v>39227</v>
      </c>
      <c r="B2131" s="17">
        <f t="shared" si="397"/>
        <v>5</v>
      </c>
      <c r="C2131" s="17">
        <f t="shared" si="398"/>
        <v>5</v>
      </c>
      <c r="D2131" s="17">
        <f t="shared" si="399"/>
        <v>25</v>
      </c>
      <c r="E2131" s="18">
        <v>2591.2800000000002</v>
      </c>
      <c r="F2131">
        <f t="shared" si="405"/>
        <v>2129</v>
      </c>
      <c r="L2131" s="20">
        <f t="shared" si="396"/>
        <v>2591.2800000000002</v>
      </c>
      <c r="N2131" s="2">
        <f t="shared" si="406"/>
        <v>554.52963446812407</v>
      </c>
      <c r="O2131" s="2">
        <f t="shared" si="403"/>
        <v>2036.750365531876</v>
      </c>
      <c r="P2131" s="2">
        <f t="shared" si="404"/>
        <v>0</v>
      </c>
      <c r="R2131" s="12">
        <v>39225</v>
      </c>
      <c r="S2131" s="17">
        <f t="shared" si="400"/>
        <v>5</v>
      </c>
      <c r="T2131" s="17">
        <f t="shared" si="401"/>
        <v>3</v>
      </c>
      <c r="U2131" s="17">
        <f t="shared" si="402"/>
        <v>23</v>
      </c>
      <c r="V2131" s="18">
        <v>1813.22</v>
      </c>
      <c r="W2131">
        <f t="shared" si="407"/>
        <v>6631</v>
      </c>
    </row>
    <row r="2132" spans="1:23">
      <c r="A2132" s="12">
        <v>39332</v>
      </c>
      <c r="B2132" s="17">
        <f t="shared" si="397"/>
        <v>9</v>
      </c>
      <c r="C2132" s="17">
        <f t="shared" si="398"/>
        <v>5</v>
      </c>
      <c r="D2132" s="17">
        <f t="shared" si="399"/>
        <v>7</v>
      </c>
      <c r="E2132" s="18">
        <v>2590.8322319740232</v>
      </c>
      <c r="F2132">
        <f t="shared" si="405"/>
        <v>2130</v>
      </c>
      <c r="L2132" s="20">
        <f t="shared" si="396"/>
        <v>2590.8322319740232</v>
      </c>
      <c r="N2132" s="2">
        <f t="shared" si="406"/>
        <v>554.52963446812407</v>
      </c>
      <c r="O2132" s="2">
        <f t="shared" si="403"/>
        <v>2036.302597505899</v>
      </c>
      <c r="P2132" s="2">
        <f t="shared" si="404"/>
        <v>0</v>
      </c>
      <c r="R2132" s="12">
        <v>39151</v>
      </c>
      <c r="S2132" s="17">
        <f t="shared" si="400"/>
        <v>3</v>
      </c>
      <c r="T2132" s="17">
        <f t="shared" si="401"/>
        <v>6</v>
      </c>
      <c r="U2132" s="17">
        <f t="shared" si="402"/>
        <v>10</v>
      </c>
      <c r="V2132" s="18">
        <v>1814.16</v>
      </c>
      <c r="W2132">
        <f t="shared" si="407"/>
        <v>6630</v>
      </c>
    </row>
    <row r="2133" spans="1:23">
      <c r="A2133" s="12">
        <v>39285</v>
      </c>
      <c r="B2133" s="17">
        <f t="shared" si="397"/>
        <v>7</v>
      </c>
      <c r="C2133" s="17">
        <f t="shared" si="398"/>
        <v>7</v>
      </c>
      <c r="D2133" s="17">
        <f t="shared" si="399"/>
        <v>22</v>
      </c>
      <c r="E2133" s="18">
        <v>2590.5203797556637</v>
      </c>
      <c r="F2133">
        <f t="shared" si="405"/>
        <v>2131</v>
      </c>
      <c r="L2133" s="20">
        <f t="shared" si="396"/>
        <v>2590.5203797556637</v>
      </c>
      <c r="N2133" s="2">
        <f t="shared" si="406"/>
        <v>554.52963446812407</v>
      </c>
      <c r="O2133" s="2">
        <f t="shared" si="403"/>
        <v>2035.9907452875395</v>
      </c>
      <c r="P2133" s="2">
        <f t="shared" si="404"/>
        <v>0</v>
      </c>
      <c r="R2133" s="12">
        <v>39227</v>
      </c>
      <c r="S2133" s="17">
        <f t="shared" si="400"/>
        <v>5</v>
      </c>
      <c r="T2133" s="17">
        <f t="shared" si="401"/>
        <v>5</v>
      </c>
      <c r="U2133" s="17">
        <f t="shared" si="402"/>
        <v>25</v>
      </c>
      <c r="V2133" s="18">
        <v>1814.24</v>
      </c>
      <c r="W2133">
        <f t="shared" si="407"/>
        <v>6629</v>
      </c>
    </row>
    <row r="2134" spans="1:23">
      <c r="A2134" s="12">
        <v>39195</v>
      </c>
      <c r="B2134" s="17">
        <f t="shared" si="397"/>
        <v>4</v>
      </c>
      <c r="C2134" s="17">
        <f t="shared" si="398"/>
        <v>1</v>
      </c>
      <c r="D2134" s="17">
        <f t="shared" si="399"/>
        <v>23</v>
      </c>
      <c r="E2134" s="18">
        <v>2590</v>
      </c>
      <c r="F2134">
        <f t="shared" si="405"/>
        <v>2132</v>
      </c>
      <c r="L2134" s="20">
        <f t="shared" si="396"/>
        <v>2590</v>
      </c>
      <c r="N2134" s="2">
        <f t="shared" si="406"/>
        <v>554.52963446812407</v>
      </c>
      <c r="O2134" s="2">
        <f t="shared" si="403"/>
        <v>2035.4703655318758</v>
      </c>
      <c r="P2134" s="2">
        <f t="shared" si="404"/>
        <v>0</v>
      </c>
      <c r="R2134" s="12">
        <v>39344</v>
      </c>
      <c r="S2134" s="17">
        <f t="shared" si="400"/>
        <v>9</v>
      </c>
      <c r="T2134" s="17">
        <f t="shared" si="401"/>
        <v>3</v>
      </c>
      <c r="U2134" s="17">
        <f t="shared" si="402"/>
        <v>19</v>
      </c>
      <c r="V2134" s="18">
        <v>1814.3627655404687</v>
      </c>
      <c r="W2134">
        <f t="shared" si="407"/>
        <v>6628</v>
      </c>
    </row>
    <row r="2135" spans="1:23">
      <c r="A2135" s="12">
        <v>39344</v>
      </c>
      <c r="B2135" s="17">
        <f t="shared" si="397"/>
        <v>9</v>
      </c>
      <c r="C2135" s="17">
        <f t="shared" si="398"/>
        <v>3</v>
      </c>
      <c r="D2135" s="17">
        <f t="shared" si="399"/>
        <v>19</v>
      </c>
      <c r="E2135" s="18">
        <v>2589.9754010394531</v>
      </c>
      <c r="F2135">
        <f t="shared" si="405"/>
        <v>2133</v>
      </c>
      <c r="L2135" s="20">
        <f t="shared" si="396"/>
        <v>2589.9754010394531</v>
      </c>
      <c r="N2135" s="2">
        <f t="shared" si="406"/>
        <v>554.52963446812407</v>
      </c>
      <c r="O2135" s="2">
        <f t="shared" si="403"/>
        <v>2035.4457665713289</v>
      </c>
      <c r="P2135" s="2">
        <f t="shared" si="404"/>
        <v>0</v>
      </c>
      <c r="R2135" s="12">
        <v>39403</v>
      </c>
      <c r="S2135" s="17">
        <f t="shared" si="400"/>
        <v>11</v>
      </c>
      <c r="T2135" s="17">
        <f t="shared" si="401"/>
        <v>6</v>
      </c>
      <c r="U2135" s="17">
        <f t="shared" si="402"/>
        <v>17</v>
      </c>
      <c r="V2135" s="18">
        <v>1814.4911524964843</v>
      </c>
      <c r="W2135">
        <f t="shared" si="407"/>
        <v>6627</v>
      </c>
    </row>
    <row r="2136" spans="1:23">
      <c r="A2136" s="12">
        <v>39412</v>
      </c>
      <c r="B2136" s="17">
        <f t="shared" si="397"/>
        <v>11</v>
      </c>
      <c r="C2136" s="17">
        <f t="shared" si="398"/>
        <v>1</v>
      </c>
      <c r="D2136" s="17">
        <f t="shared" si="399"/>
        <v>26</v>
      </c>
      <c r="E2136" s="18">
        <v>2589.4754454603512</v>
      </c>
      <c r="F2136">
        <f t="shared" si="405"/>
        <v>2134</v>
      </c>
      <c r="L2136" s="20">
        <f t="shared" si="396"/>
        <v>2589.4754454603512</v>
      </c>
      <c r="N2136" s="2">
        <f t="shared" si="406"/>
        <v>554.52963446812407</v>
      </c>
      <c r="O2136" s="2">
        <f t="shared" si="403"/>
        <v>2034.9458109922271</v>
      </c>
      <c r="P2136" s="2">
        <f t="shared" si="404"/>
        <v>0</v>
      </c>
      <c r="R2136" s="12">
        <v>39407</v>
      </c>
      <c r="S2136" s="17">
        <f t="shared" si="400"/>
        <v>11</v>
      </c>
      <c r="T2136" s="17">
        <f t="shared" si="401"/>
        <v>3</v>
      </c>
      <c r="U2136" s="17">
        <f t="shared" si="402"/>
        <v>21</v>
      </c>
      <c r="V2136" s="18">
        <v>1814.4948180473825</v>
      </c>
      <c r="W2136">
        <f t="shared" si="407"/>
        <v>6626</v>
      </c>
    </row>
    <row r="2137" spans="1:23">
      <c r="A2137" s="12">
        <v>39156</v>
      </c>
      <c r="B2137" s="17">
        <f t="shared" si="397"/>
        <v>3</v>
      </c>
      <c r="C2137" s="17">
        <f t="shared" si="398"/>
        <v>4</v>
      </c>
      <c r="D2137" s="17">
        <f t="shared" si="399"/>
        <v>15</v>
      </c>
      <c r="E2137" s="18">
        <v>2589.38</v>
      </c>
      <c r="F2137">
        <f t="shared" si="405"/>
        <v>2135</v>
      </c>
      <c r="L2137" s="20">
        <f t="shared" si="396"/>
        <v>2589.38</v>
      </c>
      <c r="N2137" s="2">
        <f t="shared" si="406"/>
        <v>554.52963446812407</v>
      </c>
      <c r="O2137" s="2">
        <f t="shared" si="403"/>
        <v>2034.8503655318759</v>
      </c>
      <c r="P2137" s="2">
        <f t="shared" si="404"/>
        <v>0</v>
      </c>
      <c r="R2137" s="12">
        <v>39343</v>
      </c>
      <c r="S2137" s="17">
        <f t="shared" si="400"/>
        <v>9</v>
      </c>
      <c r="T2137" s="17">
        <f t="shared" si="401"/>
        <v>2</v>
      </c>
      <c r="U2137" s="17">
        <f t="shared" si="402"/>
        <v>18</v>
      </c>
      <c r="V2137" s="18">
        <v>1814.4982161939065</v>
      </c>
      <c r="W2137">
        <f t="shared" si="407"/>
        <v>6625</v>
      </c>
    </row>
    <row r="2138" spans="1:23">
      <c r="A2138" s="12">
        <v>39433</v>
      </c>
      <c r="B2138" s="17">
        <f t="shared" si="397"/>
        <v>12</v>
      </c>
      <c r="C2138" s="17">
        <f t="shared" si="398"/>
        <v>1</v>
      </c>
      <c r="D2138" s="17">
        <f t="shared" si="399"/>
        <v>17</v>
      </c>
      <c r="E2138" s="18">
        <v>2589.1405727685546</v>
      </c>
      <c r="F2138">
        <f t="shared" si="405"/>
        <v>2136</v>
      </c>
      <c r="L2138" s="20">
        <f t="shared" si="396"/>
        <v>2589.1405727685546</v>
      </c>
      <c r="N2138" s="2">
        <f t="shared" si="406"/>
        <v>554.52963446812407</v>
      </c>
      <c r="O2138" s="2">
        <f t="shared" si="403"/>
        <v>2034.6109383004305</v>
      </c>
      <c r="P2138" s="2">
        <f t="shared" si="404"/>
        <v>0</v>
      </c>
      <c r="R2138" s="12">
        <v>39298</v>
      </c>
      <c r="S2138" s="17">
        <f t="shared" si="400"/>
        <v>8</v>
      </c>
      <c r="T2138" s="17">
        <f t="shared" si="401"/>
        <v>6</v>
      </c>
      <c r="U2138" s="17">
        <f t="shared" si="402"/>
        <v>4</v>
      </c>
      <c r="V2138" s="18">
        <v>1814.6060931657423</v>
      </c>
      <c r="W2138">
        <f t="shared" si="407"/>
        <v>6624</v>
      </c>
    </row>
    <row r="2139" spans="1:23">
      <c r="A2139" s="12">
        <v>39245</v>
      </c>
      <c r="B2139" s="17">
        <f t="shared" si="397"/>
        <v>6</v>
      </c>
      <c r="C2139" s="17">
        <f t="shared" si="398"/>
        <v>2</v>
      </c>
      <c r="D2139" s="17">
        <f t="shared" si="399"/>
        <v>12</v>
      </c>
      <c r="E2139" s="18">
        <v>2589</v>
      </c>
      <c r="F2139">
        <f t="shared" si="405"/>
        <v>2137</v>
      </c>
      <c r="L2139" s="20">
        <f t="shared" si="396"/>
        <v>2589</v>
      </c>
      <c r="N2139" s="2">
        <f t="shared" si="406"/>
        <v>554.52963446812407</v>
      </c>
      <c r="O2139" s="2">
        <f t="shared" si="403"/>
        <v>2034.4703655318758</v>
      </c>
      <c r="P2139" s="2">
        <f t="shared" si="404"/>
        <v>0</v>
      </c>
      <c r="R2139" s="12">
        <v>39179</v>
      </c>
      <c r="S2139" s="17">
        <f t="shared" si="400"/>
        <v>4</v>
      </c>
      <c r="T2139" s="17">
        <f t="shared" si="401"/>
        <v>6</v>
      </c>
      <c r="U2139" s="17">
        <f t="shared" si="402"/>
        <v>7</v>
      </c>
      <c r="V2139" s="18">
        <v>1815</v>
      </c>
      <c r="W2139">
        <f t="shared" si="407"/>
        <v>6623</v>
      </c>
    </row>
    <row r="2140" spans="1:23">
      <c r="A2140" s="12">
        <v>39347</v>
      </c>
      <c r="B2140" s="17">
        <f t="shared" si="397"/>
        <v>9</v>
      </c>
      <c r="C2140" s="17">
        <f t="shared" si="398"/>
        <v>6</v>
      </c>
      <c r="D2140" s="17">
        <f t="shared" si="399"/>
        <v>22</v>
      </c>
      <c r="E2140" s="18">
        <v>2588.4179232966799</v>
      </c>
      <c r="F2140">
        <f t="shared" si="405"/>
        <v>2138</v>
      </c>
      <c r="L2140" s="20">
        <f t="shared" si="396"/>
        <v>2588.4179232966799</v>
      </c>
      <c r="N2140" s="2">
        <f t="shared" si="406"/>
        <v>554.52963446812407</v>
      </c>
      <c r="O2140" s="2">
        <f t="shared" si="403"/>
        <v>2033.8882888285557</v>
      </c>
      <c r="P2140" s="2">
        <f t="shared" si="404"/>
        <v>0</v>
      </c>
      <c r="R2140" s="12">
        <v>39403</v>
      </c>
      <c r="S2140" s="17">
        <f t="shared" si="400"/>
        <v>11</v>
      </c>
      <c r="T2140" s="17">
        <f t="shared" si="401"/>
        <v>6</v>
      </c>
      <c r="U2140" s="17">
        <f t="shared" si="402"/>
        <v>17</v>
      </c>
      <c r="V2140" s="18">
        <v>1815.4671897181252</v>
      </c>
      <c r="W2140">
        <f t="shared" si="407"/>
        <v>6622</v>
      </c>
    </row>
    <row r="2141" spans="1:23">
      <c r="A2141" s="12">
        <v>39228</v>
      </c>
      <c r="B2141" s="17">
        <f t="shared" si="397"/>
        <v>5</v>
      </c>
      <c r="C2141" s="17">
        <f t="shared" si="398"/>
        <v>6</v>
      </c>
      <c r="D2141" s="17">
        <f t="shared" si="399"/>
        <v>26</v>
      </c>
      <c r="E2141" s="18">
        <v>2588</v>
      </c>
      <c r="F2141">
        <f t="shared" si="405"/>
        <v>2139</v>
      </c>
      <c r="L2141" s="20">
        <f t="shared" si="396"/>
        <v>2588</v>
      </c>
      <c r="N2141" s="2">
        <f t="shared" si="406"/>
        <v>554.52963446812407</v>
      </c>
      <c r="O2141" s="2">
        <f t="shared" si="403"/>
        <v>2033.4703655318758</v>
      </c>
      <c r="P2141" s="2">
        <f t="shared" si="404"/>
        <v>0</v>
      </c>
      <c r="R2141" s="12">
        <v>39257</v>
      </c>
      <c r="S2141" s="17">
        <f t="shared" si="400"/>
        <v>6</v>
      </c>
      <c r="T2141" s="17">
        <f t="shared" si="401"/>
        <v>7</v>
      </c>
      <c r="U2141" s="17">
        <f t="shared" si="402"/>
        <v>24</v>
      </c>
      <c r="V2141" s="18">
        <v>1815.77</v>
      </c>
      <c r="W2141">
        <f t="shared" si="407"/>
        <v>6621</v>
      </c>
    </row>
    <row r="2142" spans="1:23">
      <c r="A2142" s="12">
        <v>39348</v>
      </c>
      <c r="B2142" s="17">
        <f t="shared" si="397"/>
        <v>9</v>
      </c>
      <c r="C2142" s="17">
        <f t="shared" si="398"/>
        <v>7</v>
      </c>
      <c r="D2142" s="17">
        <f t="shared" si="399"/>
        <v>23</v>
      </c>
      <c r="E2142" s="18">
        <v>2587.9673598492582</v>
      </c>
      <c r="F2142">
        <f t="shared" si="405"/>
        <v>2140</v>
      </c>
      <c r="L2142" s="20">
        <f t="shared" si="396"/>
        <v>2587.9673598492582</v>
      </c>
      <c r="N2142" s="2">
        <f t="shared" si="406"/>
        <v>554.52963446812407</v>
      </c>
      <c r="O2142" s="2">
        <f t="shared" si="403"/>
        <v>2033.437725381134</v>
      </c>
      <c r="P2142" s="2">
        <f t="shared" si="404"/>
        <v>0</v>
      </c>
      <c r="R2142" s="12">
        <v>39089</v>
      </c>
      <c r="S2142" s="17">
        <f t="shared" si="400"/>
        <v>1</v>
      </c>
      <c r="T2142" s="17">
        <f t="shared" si="401"/>
        <v>7</v>
      </c>
      <c r="U2142" s="17">
        <f t="shared" si="402"/>
        <v>7</v>
      </c>
      <c r="V2142" s="18">
        <v>1815.84</v>
      </c>
      <c r="W2142">
        <f t="shared" si="407"/>
        <v>6620</v>
      </c>
    </row>
    <row r="2143" spans="1:23">
      <c r="A2143" s="12">
        <v>39283</v>
      </c>
      <c r="B2143" s="17">
        <f t="shared" si="397"/>
        <v>7</v>
      </c>
      <c r="C2143" s="17">
        <f t="shared" si="398"/>
        <v>5</v>
      </c>
      <c r="D2143" s="17">
        <f t="shared" si="399"/>
        <v>20</v>
      </c>
      <c r="E2143" s="18">
        <v>2587.7919316177736</v>
      </c>
      <c r="F2143">
        <f t="shared" si="405"/>
        <v>2141</v>
      </c>
      <c r="L2143" s="20">
        <f t="shared" si="396"/>
        <v>2587.7919316177736</v>
      </c>
      <c r="N2143" s="2">
        <f t="shared" si="406"/>
        <v>554.52963446812407</v>
      </c>
      <c r="O2143" s="2">
        <f t="shared" si="403"/>
        <v>2033.2622971496494</v>
      </c>
      <c r="P2143" s="2">
        <f t="shared" si="404"/>
        <v>0</v>
      </c>
      <c r="R2143" s="12">
        <v>39239</v>
      </c>
      <c r="S2143" s="17">
        <f t="shared" si="400"/>
        <v>6</v>
      </c>
      <c r="T2143" s="17">
        <f t="shared" si="401"/>
        <v>3</v>
      </c>
      <c r="U2143" s="17">
        <f t="shared" si="402"/>
        <v>6</v>
      </c>
      <c r="V2143" s="18">
        <v>1815.87</v>
      </c>
      <c r="W2143">
        <f t="shared" si="407"/>
        <v>6619</v>
      </c>
    </row>
    <row r="2144" spans="1:23">
      <c r="A2144" s="12">
        <v>39365</v>
      </c>
      <c r="B2144" s="17">
        <f t="shared" si="397"/>
        <v>10</v>
      </c>
      <c r="C2144" s="17">
        <f t="shared" si="398"/>
        <v>3</v>
      </c>
      <c r="D2144" s="17">
        <f t="shared" si="399"/>
        <v>10</v>
      </c>
      <c r="E2144" s="18">
        <v>2587.0130366699223</v>
      </c>
      <c r="F2144">
        <f t="shared" si="405"/>
        <v>2142</v>
      </c>
      <c r="L2144" s="20">
        <f t="shared" ref="L2144:L2207" si="408">IF(F2144&gt;1000,E2144,0)</f>
        <v>2587.0130366699223</v>
      </c>
      <c r="N2144" s="2">
        <f t="shared" si="406"/>
        <v>554.52963446812407</v>
      </c>
      <c r="O2144" s="2">
        <f t="shared" si="403"/>
        <v>2032.4834022017981</v>
      </c>
      <c r="P2144" s="2">
        <f t="shared" si="404"/>
        <v>0</v>
      </c>
      <c r="R2144" s="12">
        <v>39185</v>
      </c>
      <c r="S2144" s="17">
        <f t="shared" si="400"/>
        <v>4</v>
      </c>
      <c r="T2144" s="17">
        <f t="shared" si="401"/>
        <v>5</v>
      </c>
      <c r="U2144" s="17">
        <f t="shared" si="402"/>
        <v>13</v>
      </c>
      <c r="V2144" s="18">
        <v>1816</v>
      </c>
      <c r="W2144">
        <f t="shared" si="407"/>
        <v>6618</v>
      </c>
    </row>
    <row r="2145" spans="1:23">
      <c r="A2145" s="12">
        <v>39167</v>
      </c>
      <c r="B2145" s="17">
        <f t="shared" si="397"/>
        <v>3</v>
      </c>
      <c r="C2145" s="17">
        <f t="shared" si="398"/>
        <v>1</v>
      </c>
      <c r="D2145" s="17">
        <f t="shared" si="399"/>
        <v>26</v>
      </c>
      <c r="E2145" s="18">
        <v>2587</v>
      </c>
      <c r="F2145">
        <f t="shared" si="405"/>
        <v>2143</v>
      </c>
      <c r="L2145" s="20">
        <f t="shared" si="408"/>
        <v>2587</v>
      </c>
      <c r="N2145" s="2">
        <f t="shared" si="406"/>
        <v>554.52963446812407</v>
      </c>
      <c r="O2145" s="2">
        <f t="shared" si="403"/>
        <v>2032.4703655318758</v>
      </c>
      <c r="P2145" s="2">
        <f t="shared" si="404"/>
        <v>0</v>
      </c>
      <c r="R2145" s="12">
        <v>39427</v>
      </c>
      <c r="S2145" s="17">
        <f t="shared" si="400"/>
        <v>12</v>
      </c>
      <c r="T2145" s="17">
        <f t="shared" si="401"/>
        <v>2</v>
      </c>
      <c r="U2145" s="17">
        <f t="shared" si="402"/>
        <v>11</v>
      </c>
      <c r="V2145" s="18">
        <v>1816.0039603769142</v>
      </c>
      <c r="W2145">
        <f t="shared" si="407"/>
        <v>6617</v>
      </c>
    </row>
    <row r="2146" spans="1:23">
      <c r="A2146" s="12">
        <v>39340</v>
      </c>
      <c r="B2146" s="17">
        <f t="shared" si="397"/>
        <v>9</v>
      </c>
      <c r="C2146" s="17">
        <f t="shared" si="398"/>
        <v>6</v>
      </c>
      <c r="D2146" s="17">
        <f t="shared" si="399"/>
        <v>15</v>
      </c>
      <c r="E2146" s="18">
        <v>2586.6681735794918</v>
      </c>
      <c r="F2146">
        <f t="shared" si="405"/>
        <v>2144</v>
      </c>
      <c r="L2146" s="20">
        <f t="shared" si="408"/>
        <v>2586.6681735794918</v>
      </c>
      <c r="N2146" s="2">
        <f t="shared" si="406"/>
        <v>554.52963446812407</v>
      </c>
      <c r="O2146" s="2">
        <f t="shared" si="403"/>
        <v>2032.1385391113677</v>
      </c>
      <c r="P2146" s="2">
        <f t="shared" si="404"/>
        <v>0</v>
      </c>
      <c r="R2146" s="12">
        <v>39396</v>
      </c>
      <c r="S2146" s="17">
        <f t="shared" si="400"/>
        <v>11</v>
      </c>
      <c r="T2146" s="17">
        <f t="shared" si="401"/>
        <v>6</v>
      </c>
      <c r="U2146" s="17">
        <f t="shared" si="402"/>
        <v>10</v>
      </c>
      <c r="V2146" s="18">
        <v>1816.1945389282812</v>
      </c>
      <c r="W2146">
        <f t="shared" si="407"/>
        <v>6616</v>
      </c>
    </row>
    <row r="2147" spans="1:23">
      <c r="A2147" s="12">
        <v>39255</v>
      </c>
      <c r="B2147" s="17">
        <f t="shared" si="397"/>
        <v>6</v>
      </c>
      <c r="C2147" s="17">
        <f t="shared" si="398"/>
        <v>5</v>
      </c>
      <c r="D2147" s="17">
        <f t="shared" si="399"/>
        <v>22</v>
      </c>
      <c r="E2147" s="18">
        <v>2584.89</v>
      </c>
      <c r="F2147">
        <f t="shared" si="405"/>
        <v>2145</v>
      </c>
      <c r="L2147" s="20">
        <f t="shared" si="408"/>
        <v>2584.89</v>
      </c>
      <c r="N2147" s="2">
        <f t="shared" si="406"/>
        <v>554.52963446812407</v>
      </c>
      <c r="O2147" s="2">
        <f t="shared" si="403"/>
        <v>2030.3603655318757</v>
      </c>
      <c r="P2147" s="2">
        <f t="shared" si="404"/>
        <v>0</v>
      </c>
      <c r="R2147" s="12">
        <v>39259</v>
      </c>
      <c r="S2147" s="17">
        <f t="shared" si="400"/>
        <v>6</v>
      </c>
      <c r="T2147" s="17">
        <f t="shared" si="401"/>
        <v>2</v>
      </c>
      <c r="U2147" s="17">
        <f t="shared" si="402"/>
        <v>26</v>
      </c>
      <c r="V2147" s="18">
        <v>1816.32</v>
      </c>
      <c r="W2147">
        <f t="shared" si="407"/>
        <v>6615</v>
      </c>
    </row>
    <row r="2148" spans="1:23">
      <c r="A2148" s="12">
        <v>39221</v>
      </c>
      <c r="B2148" s="17">
        <f t="shared" si="397"/>
        <v>5</v>
      </c>
      <c r="C2148" s="17">
        <f t="shared" si="398"/>
        <v>6</v>
      </c>
      <c r="D2148" s="17">
        <f t="shared" si="399"/>
        <v>19</v>
      </c>
      <c r="E2148" s="18">
        <v>2584</v>
      </c>
      <c r="F2148">
        <f t="shared" si="405"/>
        <v>2146</v>
      </c>
      <c r="L2148" s="20">
        <f t="shared" si="408"/>
        <v>2584</v>
      </c>
      <c r="N2148" s="2">
        <f t="shared" si="406"/>
        <v>554.52963446812407</v>
      </c>
      <c r="O2148" s="2">
        <f t="shared" si="403"/>
        <v>2029.4703655318758</v>
      </c>
      <c r="P2148" s="2">
        <f t="shared" si="404"/>
        <v>0</v>
      </c>
      <c r="R2148" s="12">
        <v>39262</v>
      </c>
      <c r="S2148" s="17">
        <f t="shared" si="400"/>
        <v>6</v>
      </c>
      <c r="T2148" s="17">
        <f t="shared" si="401"/>
        <v>5</v>
      </c>
      <c r="U2148" s="17">
        <f t="shared" si="402"/>
        <v>29</v>
      </c>
      <c r="V2148" s="18">
        <v>1816.44</v>
      </c>
      <c r="W2148">
        <f t="shared" si="407"/>
        <v>6614</v>
      </c>
    </row>
    <row r="2149" spans="1:23">
      <c r="A2149" s="12">
        <v>39324</v>
      </c>
      <c r="B2149" s="17">
        <f t="shared" si="397"/>
        <v>8</v>
      </c>
      <c r="C2149" s="17">
        <f t="shared" si="398"/>
        <v>4</v>
      </c>
      <c r="D2149" s="17">
        <f t="shared" si="399"/>
        <v>30</v>
      </c>
      <c r="E2149" s="18">
        <v>2583.955596002344</v>
      </c>
      <c r="F2149">
        <f t="shared" si="405"/>
        <v>2147</v>
      </c>
      <c r="L2149" s="20">
        <f t="shared" si="408"/>
        <v>2583.955596002344</v>
      </c>
      <c r="N2149" s="2">
        <f t="shared" si="406"/>
        <v>554.52963446812407</v>
      </c>
      <c r="O2149" s="2">
        <f t="shared" si="403"/>
        <v>2029.4259615342198</v>
      </c>
      <c r="P2149" s="2">
        <f t="shared" si="404"/>
        <v>0</v>
      </c>
      <c r="R2149" s="12">
        <v>39439</v>
      </c>
      <c r="S2149" s="17">
        <f t="shared" si="400"/>
        <v>12</v>
      </c>
      <c r="T2149" s="17">
        <f t="shared" si="401"/>
        <v>7</v>
      </c>
      <c r="U2149" s="17">
        <f t="shared" si="402"/>
        <v>23</v>
      </c>
      <c r="V2149" s="18">
        <v>1816.7342679898438</v>
      </c>
      <c r="W2149">
        <f t="shared" si="407"/>
        <v>6613</v>
      </c>
    </row>
    <row r="2150" spans="1:23">
      <c r="A2150" s="12">
        <v>39294</v>
      </c>
      <c r="B2150" s="17">
        <f t="shared" si="397"/>
        <v>7</v>
      </c>
      <c r="C2150" s="17">
        <f t="shared" si="398"/>
        <v>2</v>
      </c>
      <c r="D2150" s="17">
        <f t="shared" si="399"/>
        <v>31</v>
      </c>
      <c r="E2150" s="18">
        <v>2583.9313884347657</v>
      </c>
      <c r="F2150">
        <f t="shared" si="405"/>
        <v>2148</v>
      </c>
      <c r="L2150" s="20">
        <f t="shared" si="408"/>
        <v>2583.9313884347657</v>
      </c>
      <c r="N2150" s="2">
        <f t="shared" si="406"/>
        <v>554.52963446812407</v>
      </c>
      <c r="O2150" s="2">
        <f t="shared" si="403"/>
        <v>2029.4017539666415</v>
      </c>
      <c r="P2150" s="2">
        <f t="shared" si="404"/>
        <v>0</v>
      </c>
      <c r="R2150" s="12">
        <v>39251</v>
      </c>
      <c r="S2150" s="17">
        <f t="shared" si="400"/>
        <v>6</v>
      </c>
      <c r="T2150" s="17">
        <f t="shared" si="401"/>
        <v>1</v>
      </c>
      <c r="U2150" s="17">
        <f t="shared" si="402"/>
        <v>18</v>
      </c>
      <c r="V2150" s="18">
        <v>1816.84</v>
      </c>
      <c r="W2150">
        <f t="shared" si="407"/>
        <v>6612</v>
      </c>
    </row>
    <row r="2151" spans="1:23">
      <c r="A2151" s="12">
        <v>39324</v>
      </c>
      <c r="B2151" s="17">
        <f t="shared" si="397"/>
        <v>8</v>
      </c>
      <c r="C2151" s="17">
        <f t="shared" si="398"/>
        <v>4</v>
      </c>
      <c r="D2151" s="17">
        <f t="shared" si="399"/>
        <v>30</v>
      </c>
      <c r="E2151" s="18">
        <v>2583.66549355293</v>
      </c>
      <c r="F2151">
        <f t="shared" si="405"/>
        <v>2149</v>
      </c>
      <c r="L2151" s="20">
        <f t="shared" si="408"/>
        <v>2583.66549355293</v>
      </c>
      <c r="N2151" s="2">
        <f t="shared" si="406"/>
        <v>554.52963446812407</v>
      </c>
      <c r="O2151" s="2">
        <f t="shared" si="403"/>
        <v>2029.1358590848058</v>
      </c>
      <c r="P2151" s="2">
        <f t="shared" si="404"/>
        <v>0</v>
      </c>
      <c r="R2151" s="12">
        <v>39219</v>
      </c>
      <c r="S2151" s="17">
        <f t="shared" si="400"/>
        <v>5</v>
      </c>
      <c r="T2151" s="17">
        <f t="shared" si="401"/>
        <v>4</v>
      </c>
      <c r="U2151" s="17">
        <f t="shared" si="402"/>
        <v>17</v>
      </c>
      <c r="V2151" s="18">
        <v>1816.89</v>
      </c>
      <c r="W2151">
        <f t="shared" si="407"/>
        <v>6611</v>
      </c>
    </row>
    <row r="2152" spans="1:23">
      <c r="A2152" s="12">
        <v>39412</v>
      </c>
      <c r="B2152" s="17">
        <f t="shared" si="397"/>
        <v>11</v>
      </c>
      <c r="C2152" s="17">
        <f t="shared" si="398"/>
        <v>1</v>
      </c>
      <c r="D2152" s="17">
        <f t="shared" si="399"/>
        <v>26</v>
      </c>
      <c r="E2152" s="18">
        <v>2583.3276141896481</v>
      </c>
      <c r="F2152">
        <f t="shared" si="405"/>
        <v>2150</v>
      </c>
      <c r="L2152" s="20">
        <f t="shared" si="408"/>
        <v>2583.3276141896481</v>
      </c>
      <c r="N2152" s="2">
        <f t="shared" si="406"/>
        <v>554.52963446812407</v>
      </c>
      <c r="O2152" s="2">
        <f t="shared" si="403"/>
        <v>2028.7979797215239</v>
      </c>
      <c r="P2152" s="2">
        <f t="shared" si="404"/>
        <v>0</v>
      </c>
      <c r="R2152" s="12">
        <v>39124</v>
      </c>
      <c r="S2152" s="17">
        <f t="shared" si="400"/>
        <v>2</v>
      </c>
      <c r="T2152" s="17">
        <f t="shared" si="401"/>
        <v>7</v>
      </c>
      <c r="U2152" s="17">
        <f t="shared" si="402"/>
        <v>11</v>
      </c>
      <c r="V2152" s="18">
        <v>1816.94</v>
      </c>
      <c r="W2152">
        <f t="shared" si="407"/>
        <v>6610</v>
      </c>
    </row>
    <row r="2153" spans="1:23">
      <c r="A2153" s="12">
        <v>39319</v>
      </c>
      <c r="B2153" s="17">
        <f t="shared" si="397"/>
        <v>8</v>
      </c>
      <c r="C2153" s="17">
        <f t="shared" si="398"/>
        <v>6</v>
      </c>
      <c r="D2153" s="17">
        <f t="shared" si="399"/>
        <v>25</v>
      </c>
      <c r="E2153" s="18">
        <v>2583.1974583388674</v>
      </c>
      <c r="F2153">
        <f t="shared" si="405"/>
        <v>2151</v>
      </c>
      <c r="L2153" s="20">
        <f t="shared" si="408"/>
        <v>2583.1974583388674</v>
      </c>
      <c r="N2153" s="2">
        <f t="shared" si="406"/>
        <v>554.52963446812407</v>
      </c>
      <c r="O2153" s="2">
        <f t="shared" si="403"/>
        <v>2028.6678238707432</v>
      </c>
      <c r="P2153" s="2">
        <f t="shared" si="404"/>
        <v>0</v>
      </c>
      <c r="R2153" s="12">
        <v>39085</v>
      </c>
      <c r="S2153" s="17">
        <f t="shared" si="400"/>
        <v>1</v>
      </c>
      <c r="T2153" s="17">
        <f t="shared" si="401"/>
        <v>3</v>
      </c>
      <c r="U2153" s="17">
        <f t="shared" si="402"/>
        <v>3</v>
      </c>
      <c r="V2153" s="18">
        <v>1817</v>
      </c>
      <c r="W2153">
        <f t="shared" si="407"/>
        <v>6609</v>
      </c>
    </row>
    <row r="2154" spans="1:23">
      <c r="A2154" s="12">
        <v>39129</v>
      </c>
      <c r="B2154" s="17">
        <f t="shared" si="397"/>
        <v>2</v>
      </c>
      <c r="C2154" s="17">
        <f t="shared" si="398"/>
        <v>5</v>
      </c>
      <c r="D2154" s="17">
        <f t="shared" si="399"/>
        <v>16</v>
      </c>
      <c r="E2154" s="18">
        <v>2583.15</v>
      </c>
      <c r="F2154">
        <f t="shared" si="405"/>
        <v>2152</v>
      </c>
      <c r="L2154" s="20">
        <f t="shared" si="408"/>
        <v>2583.15</v>
      </c>
      <c r="N2154" s="2">
        <f t="shared" si="406"/>
        <v>554.52963446812407</v>
      </c>
      <c r="O2154" s="2">
        <f t="shared" si="403"/>
        <v>2028.6203655318759</v>
      </c>
      <c r="P2154" s="2">
        <f t="shared" si="404"/>
        <v>0</v>
      </c>
      <c r="R2154" s="12">
        <v>39137</v>
      </c>
      <c r="S2154" s="17">
        <f t="shared" si="400"/>
        <v>2</v>
      </c>
      <c r="T2154" s="17">
        <f t="shared" si="401"/>
        <v>6</v>
      </c>
      <c r="U2154" s="17">
        <f t="shared" si="402"/>
        <v>24</v>
      </c>
      <c r="V2154" s="18">
        <v>1817</v>
      </c>
      <c r="W2154">
        <f t="shared" si="407"/>
        <v>6608</v>
      </c>
    </row>
    <row r="2155" spans="1:23">
      <c r="A2155" s="12">
        <v>39376</v>
      </c>
      <c r="B2155" s="17">
        <f t="shared" si="397"/>
        <v>10</v>
      </c>
      <c r="C2155" s="17">
        <f t="shared" si="398"/>
        <v>7</v>
      </c>
      <c r="D2155" s="17">
        <f t="shared" si="399"/>
        <v>21</v>
      </c>
      <c r="E2155" s="18">
        <v>2582.185146083008</v>
      </c>
      <c r="F2155">
        <f t="shared" si="405"/>
        <v>2153</v>
      </c>
      <c r="L2155" s="20">
        <f t="shared" si="408"/>
        <v>2582.185146083008</v>
      </c>
      <c r="N2155" s="2">
        <f t="shared" si="406"/>
        <v>554.52963446812407</v>
      </c>
      <c r="O2155" s="2">
        <f t="shared" si="403"/>
        <v>2027.6555116148838</v>
      </c>
      <c r="P2155" s="2">
        <f t="shared" si="404"/>
        <v>0</v>
      </c>
      <c r="R2155" s="12">
        <v>39238</v>
      </c>
      <c r="S2155" s="17">
        <f t="shared" si="400"/>
        <v>6</v>
      </c>
      <c r="T2155" s="17">
        <f t="shared" si="401"/>
        <v>2</v>
      </c>
      <c r="U2155" s="17">
        <f t="shared" si="402"/>
        <v>5</v>
      </c>
      <c r="V2155" s="18">
        <v>1817.4</v>
      </c>
      <c r="W2155">
        <f t="shared" si="407"/>
        <v>6607</v>
      </c>
    </row>
    <row r="2156" spans="1:23">
      <c r="A2156" s="12">
        <v>39274</v>
      </c>
      <c r="B2156" s="17">
        <f t="shared" si="397"/>
        <v>7</v>
      </c>
      <c r="C2156" s="17">
        <f t="shared" si="398"/>
        <v>3</v>
      </c>
      <c r="D2156" s="17">
        <f t="shared" si="399"/>
        <v>11</v>
      </c>
      <c r="E2156" s="18">
        <v>2581.5270152103517</v>
      </c>
      <c r="F2156">
        <f t="shared" si="405"/>
        <v>2154</v>
      </c>
      <c r="L2156" s="20">
        <f t="shared" si="408"/>
        <v>2581.5270152103517</v>
      </c>
      <c r="N2156" s="2">
        <f t="shared" si="406"/>
        <v>554.52963446812407</v>
      </c>
      <c r="O2156" s="2">
        <f t="shared" si="403"/>
        <v>2026.9973807422275</v>
      </c>
      <c r="P2156" s="2">
        <f t="shared" si="404"/>
        <v>0</v>
      </c>
      <c r="R2156" s="12">
        <v>39159</v>
      </c>
      <c r="S2156" s="17">
        <f t="shared" si="400"/>
        <v>3</v>
      </c>
      <c r="T2156" s="17">
        <f t="shared" si="401"/>
        <v>7</v>
      </c>
      <c r="U2156" s="17">
        <f t="shared" si="402"/>
        <v>18</v>
      </c>
      <c r="V2156" s="18">
        <v>1817.42</v>
      </c>
      <c r="W2156">
        <f t="shared" si="407"/>
        <v>6606</v>
      </c>
    </row>
    <row r="2157" spans="1:23">
      <c r="A2157" s="12">
        <v>39085</v>
      </c>
      <c r="B2157" s="17">
        <f t="shared" si="397"/>
        <v>1</v>
      </c>
      <c r="C2157" s="17">
        <f t="shared" si="398"/>
        <v>3</v>
      </c>
      <c r="D2157" s="17">
        <f t="shared" si="399"/>
        <v>3</v>
      </c>
      <c r="E2157" s="18">
        <v>2580.29</v>
      </c>
      <c r="F2157">
        <f t="shared" si="405"/>
        <v>2155</v>
      </c>
      <c r="L2157" s="20">
        <f t="shared" si="408"/>
        <v>2580.29</v>
      </c>
      <c r="N2157" s="2">
        <f t="shared" si="406"/>
        <v>554.52963446812407</v>
      </c>
      <c r="O2157" s="2">
        <f t="shared" si="403"/>
        <v>2025.7603655318758</v>
      </c>
      <c r="P2157" s="2">
        <f t="shared" si="404"/>
        <v>0</v>
      </c>
      <c r="R2157" s="12">
        <v>39312</v>
      </c>
      <c r="S2157" s="17">
        <f t="shared" si="400"/>
        <v>8</v>
      </c>
      <c r="T2157" s="17">
        <f t="shared" si="401"/>
        <v>6</v>
      </c>
      <c r="U2157" s="17">
        <f t="shared" si="402"/>
        <v>18</v>
      </c>
      <c r="V2157" s="18">
        <v>1817.4503544028514</v>
      </c>
      <c r="W2157">
        <f t="shared" si="407"/>
        <v>6605</v>
      </c>
    </row>
    <row r="2158" spans="1:23">
      <c r="A2158" s="12">
        <v>39175</v>
      </c>
      <c r="B2158" s="17">
        <f t="shared" si="397"/>
        <v>4</v>
      </c>
      <c r="C2158" s="17">
        <f t="shared" si="398"/>
        <v>2</v>
      </c>
      <c r="D2158" s="17">
        <f t="shared" si="399"/>
        <v>3</v>
      </c>
      <c r="E2158" s="18">
        <v>2580</v>
      </c>
      <c r="F2158">
        <f t="shared" si="405"/>
        <v>2156</v>
      </c>
      <c r="L2158" s="20">
        <f t="shared" si="408"/>
        <v>2580</v>
      </c>
      <c r="N2158" s="2">
        <f t="shared" si="406"/>
        <v>554.52963446812407</v>
      </c>
      <c r="O2158" s="2">
        <f t="shared" si="403"/>
        <v>2025.4703655318758</v>
      </c>
      <c r="P2158" s="2">
        <f t="shared" si="404"/>
        <v>0</v>
      </c>
      <c r="R2158" s="12">
        <v>39441</v>
      </c>
      <c r="S2158" s="17">
        <f t="shared" si="400"/>
        <v>12</v>
      </c>
      <c r="T2158" s="17">
        <f t="shared" si="401"/>
        <v>2</v>
      </c>
      <c r="U2158" s="17">
        <f t="shared" si="402"/>
        <v>25</v>
      </c>
      <c r="V2158" s="18">
        <v>1817.4936360919141</v>
      </c>
      <c r="W2158">
        <f t="shared" si="407"/>
        <v>6604</v>
      </c>
    </row>
    <row r="2159" spans="1:23">
      <c r="A2159" s="12">
        <v>39225</v>
      </c>
      <c r="B2159" s="17">
        <f t="shared" si="397"/>
        <v>5</v>
      </c>
      <c r="C2159" s="17">
        <f t="shared" si="398"/>
        <v>3</v>
      </c>
      <c r="D2159" s="17">
        <f t="shared" si="399"/>
        <v>23</v>
      </c>
      <c r="E2159" s="18">
        <v>2580</v>
      </c>
      <c r="F2159">
        <f t="shared" si="405"/>
        <v>2157</v>
      </c>
      <c r="L2159" s="20">
        <f t="shared" si="408"/>
        <v>2580</v>
      </c>
      <c r="N2159" s="2">
        <f t="shared" si="406"/>
        <v>554.52963446812407</v>
      </c>
      <c r="O2159" s="2">
        <f t="shared" si="403"/>
        <v>2025.4703655318758</v>
      </c>
      <c r="P2159" s="2">
        <f t="shared" si="404"/>
        <v>0</v>
      </c>
      <c r="R2159" s="12">
        <v>39377</v>
      </c>
      <c r="S2159" s="17">
        <f t="shared" si="400"/>
        <v>10</v>
      </c>
      <c r="T2159" s="17">
        <f t="shared" si="401"/>
        <v>1</v>
      </c>
      <c r="U2159" s="17">
        <f t="shared" si="402"/>
        <v>22</v>
      </c>
      <c r="V2159" s="18">
        <v>1817.5508181432031</v>
      </c>
      <c r="W2159">
        <f t="shared" si="407"/>
        <v>6603</v>
      </c>
    </row>
    <row r="2160" spans="1:23">
      <c r="A2160" s="12">
        <v>39426</v>
      </c>
      <c r="B2160" s="17">
        <f t="shared" si="397"/>
        <v>12</v>
      </c>
      <c r="C2160" s="17">
        <f t="shared" si="398"/>
        <v>1</v>
      </c>
      <c r="D2160" s="17">
        <f t="shared" si="399"/>
        <v>10</v>
      </c>
      <c r="E2160" s="18">
        <v>2579.9448001847654</v>
      </c>
      <c r="F2160">
        <f t="shared" si="405"/>
        <v>2158</v>
      </c>
      <c r="L2160" s="20">
        <f t="shared" si="408"/>
        <v>2579.9448001847654</v>
      </c>
      <c r="N2160" s="2">
        <f t="shared" si="406"/>
        <v>554.52963446812407</v>
      </c>
      <c r="O2160" s="2">
        <f t="shared" si="403"/>
        <v>2025.4151657166412</v>
      </c>
      <c r="P2160" s="2">
        <f t="shared" si="404"/>
        <v>0</v>
      </c>
      <c r="R2160" s="12">
        <v>39356</v>
      </c>
      <c r="S2160" s="17">
        <f t="shared" si="400"/>
        <v>10</v>
      </c>
      <c r="T2160" s="17">
        <f t="shared" si="401"/>
        <v>1</v>
      </c>
      <c r="U2160" s="17">
        <f t="shared" si="402"/>
        <v>1</v>
      </c>
      <c r="V2160" s="18">
        <v>1817.6806486561327</v>
      </c>
      <c r="W2160">
        <f t="shared" si="407"/>
        <v>6602</v>
      </c>
    </row>
    <row r="2161" spans="1:23">
      <c r="A2161" s="12">
        <v>39167</v>
      </c>
      <c r="B2161" s="17">
        <f t="shared" si="397"/>
        <v>3</v>
      </c>
      <c r="C2161" s="17">
        <f t="shared" si="398"/>
        <v>1</v>
      </c>
      <c r="D2161" s="17">
        <f t="shared" si="399"/>
        <v>26</v>
      </c>
      <c r="E2161" s="18">
        <v>2579.73</v>
      </c>
      <c r="F2161">
        <f t="shared" si="405"/>
        <v>2159</v>
      </c>
      <c r="L2161" s="20">
        <f t="shared" si="408"/>
        <v>2579.73</v>
      </c>
      <c r="N2161" s="2">
        <f t="shared" si="406"/>
        <v>554.52963446812407</v>
      </c>
      <c r="O2161" s="2">
        <f t="shared" si="403"/>
        <v>2025.2003655318758</v>
      </c>
      <c r="P2161" s="2">
        <f t="shared" si="404"/>
        <v>0</v>
      </c>
      <c r="R2161" s="12">
        <v>39251</v>
      </c>
      <c r="S2161" s="17">
        <f t="shared" si="400"/>
        <v>6</v>
      </c>
      <c r="T2161" s="17">
        <f t="shared" si="401"/>
        <v>1</v>
      </c>
      <c r="U2161" s="17">
        <f t="shared" si="402"/>
        <v>18</v>
      </c>
      <c r="V2161" s="18">
        <v>1817.96</v>
      </c>
      <c r="W2161">
        <f t="shared" si="407"/>
        <v>6601</v>
      </c>
    </row>
    <row r="2162" spans="1:23">
      <c r="A2162" s="12">
        <v>39368</v>
      </c>
      <c r="B2162" s="17">
        <f t="shared" si="397"/>
        <v>10</v>
      </c>
      <c r="C2162" s="17">
        <f t="shared" si="398"/>
        <v>6</v>
      </c>
      <c r="D2162" s="17">
        <f t="shared" si="399"/>
        <v>13</v>
      </c>
      <c r="E2162" s="18">
        <v>2579.6798062763673</v>
      </c>
      <c r="F2162">
        <f t="shared" si="405"/>
        <v>2160</v>
      </c>
      <c r="L2162" s="20">
        <f t="shared" si="408"/>
        <v>2579.6798062763673</v>
      </c>
      <c r="N2162" s="2">
        <f t="shared" si="406"/>
        <v>554.52963446812407</v>
      </c>
      <c r="O2162" s="2">
        <f t="shared" si="403"/>
        <v>2025.1501718082432</v>
      </c>
      <c r="P2162" s="2">
        <f t="shared" si="404"/>
        <v>0</v>
      </c>
      <c r="R2162" s="12">
        <v>39109</v>
      </c>
      <c r="S2162" s="17">
        <f t="shared" si="400"/>
        <v>1</v>
      </c>
      <c r="T2162" s="17">
        <f t="shared" si="401"/>
        <v>6</v>
      </c>
      <c r="U2162" s="17">
        <f t="shared" si="402"/>
        <v>27</v>
      </c>
      <c r="V2162" s="18">
        <v>1818</v>
      </c>
      <c r="W2162">
        <f t="shared" si="407"/>
        <v>6600</v>
      </c>
    </row>
    <row r="2163" spans="1:23">
      <c r="A2163" s="12">
        <v>39367</v>
      </c>
      <c r="B2163" s="17">
        <f t="shared" si="397"/>
        <v>10</v>
      </c>
      <c r="C2163" s="17">
        <f t="shared" si="398"/>
        <v>5</v>
      </c>
      <c r="D2163" s="17">
        <f t="shared" si="399"/>
        <v>12</v>
      </c>
      <c r="E2163" s="18">
        <v>2579.1093099572267</v>
      </c>
      <c r="F2163">
        <f t="shared" si="405"/>
        <v>2161</v>
      </c>
      <c r="L2163" s="20">
        <f t="shared" si="408"/>
        <v>2579.1093099572267</v>
      </c>
      <c r="N2163" s="2">
        <f t="shared" si="406"/>
        <v>554.52963446812407</v>
      </c>
      <c r="O2163" s="2">
        <f t="shared" si="403"/>
        <v>2024.5796754891026</v>
      </c>
      <c r="P2163" s="2">
        <f t="shared" si="404"/>
        <v>0</v>
      </c>
      <c r="R2163" s="12">
        <v>39144</v>
      </c>
      <c r="S2163" s="17">
        <f t="shared" si="400"/>
        <v>3</v>
      </c>
      <c r="T2163" s="17">
        <f t="shared" si="401"/>
        <v>6</v>
      </c>
      <c r="U2163" s="17">
        <f t="shared" si="402"/>
        <v>3</v>
      </c>
      <c r="V2163" s="18">
        <v>1818</v>
      </c>
      <c r="W2163">
        <f t="shared" si="407"/>
        <v>6599</v>
      </c>
    </row>
    <row r="2164" spans="1:23">
      <c r="A2164" s="12">
        <v>39119</v>
      </c>
      <c r="B2164" s="17">
        <f t="shared" si="397"/>
        <v>2</v>
      </c>
      <c r="C2164" s="17">
        <f t="shared" si="398"/>
        <v>2</v>
      </c>
      <c r="D2164" s="17">
        <f t="shared" si="399"/>
        <v>6</v>
      </c>
      <c r="E2164" s="18">
        <v>2578.29</v>
      </c>
      <c r="F2164">
        <f t="shared" si="405"/>
        <v>2162</v>
      </c>
      <c r="L2164" s="20">
        <f t="shared" si="408"/>
        <v>2578.29</v>
      </c>
      <c r="N2164" s="2">
        <f t="shared" si="406"/>
        <v>554.52963446812407</v>
      </c>
      <c r="O2164" s="2">
        <f t="shared" si="403"/>
        <v>2023.7603655318758</v>
      </c>
      <c r="P2164" s="2">
        <f t="shared" si="404"/>
        <v>0</v>
      </c>
      <c r="R2164" s="12">
        <v>39152</v>
      </c>
      <c r="S2164" s="17">
        <f t="shared" si="400"/>
        <v>3</v>
      </c>
      <c r="T2164" s="17">
        <f t="shared" si="401"/>
        <v>7</v>
      </c>
      <c r="U2164" s="17">
        <f t="shared" si="402"/>
        <v>11</v>
      </c>
      <c r="V2164" s="18">
        <v>1818</v>
      </c>
      <c r="W2164">
        <f t="shared" si="407"/>
        <v>6598</v>
      </c>
    </row>
    <row r="2165" spans="1:23">
      <c r="A2165" s="12">
        <v>39356</v>
      </c>
      <c r="B2165" s="17">
        <f t="shared" si="397"/>
        <v>10</v>
      </c>
      <c r="C2165" s="17">
        <f t="shared" si="398"/>
        <v>1</v>
      </c>
      <c r="D2165" s="17">
        <f t="shared" si="399"/>
        <v>1</v>
      </c>
      <c r="E2165" s="18">
        <v>2577.743949847461</v>
      </c>
      <c r="F2165">
        <f t="shared" si="405"/>
        <v>2163</v>
      </c>
      <c r="L2165" s="20">
        <f t="shared" si="408"/>
        <v>2577.743949847461</v>
      </c>
      <c r="N2165" s="2">
        <f t="shared" si="406"/>
        <v>554.52963446812407</v>
      </c>
      <c r="O2165" s="2">
        <f t="shared" si="403"/>
        <v>2023.2143153793368</v>
      </c>
      <c r="P2165" s="2">
        <f t="shared" si="404"/>
        <v>0</v>
      </c>
      <c r="R2165" s="12">
        <v>39158</v>
      </c>
      <c r="S2165" s="17">
        <f t="shared" si="400"/>
        <v>3</v>
      </c>
      <c r="T2165" s="17">
        <f t="shared" si="401"/>
        <v>6</v>
      </c>
      <c r="U2165" s="17">
        <f t="shared" si="402"/>
        <v>17</v>
      </c>
      <c r="V2165" s="18">
        <v>1818</v>
      </c>
      <c r="W2165">
        <f t="shared" si="407"/>
        <v>6597</v>
      </c>
    </row>
    <row r="2166" spans="1:23">
      <c r="A2166" s="12">
        <v>39434</v>
      </c>
      <c r="B2166" s="17">
        <f t="shared" si="397"/>
        <v>12</v>
      </c>
      <c r="C2166" s="17">
        <f t="shared" si="398"/>
        <v>2</v>
      </c>
      <c r="D2166" s="17">
        <f t="shared" si="399"/>
        <v>18</v>
      </c>
      <c r="E2166" s="18">
        <v>2577.2310642876955</v>
      </c>
      <c r="F2166">
        <f t="shared" si="405"/>
        <v>2164</v>
      </c>
      <c r="L2166" s="20">
        <f t="shared" si="408"/>
        <v>2577.2310642876955</v>
      </c>
      <c r="N2166" s="2">
        <f t="shared" si="406"/>
        <v>554.52963446812407</v>
      </c>
      <c r="O2166" s="2">
        <f t="shared" si="403"/>
        <v>2022.7014298195713</v>
      </c>
      <c r="P2166" s="2">
        <f t="shared" si="404"/>
        <v>0</v>
      </c>
      <c r="R2166" s="12">
        <v>39117</v>
      </c>
      <c r="S2166" s="17">
        <f t="shared" si="400"/>
        <v>2</v>
      </c>
      <c r="T2166" s="17">
        <f t="shared" si="401"/>
        <v>7</v>
      </c>
      <c r="U2166" s="17">
        <f t="shared" si="402"/>
        <v>4</v>
      </c>
      <c r="V2166" s="18">
        <v>1818.14</v>
      </c>
      <c r="W2166">
        <f t="shared" si="407"/>
        <v>6596</v>
      </c>
    </row>
    <row r="2167" spans="1:23">
      <c r="A2167" s="12">
        <v>39419</v>
      </c>
      <c r="B2167" s="17">
        <f t="shared" si="397"/>
        <v>12</v>
      </c>
      <c r="C2167" s="17">
        <f t="shared" si="398"/>
        <v>1</v>
      </c>
      <c r="D2167" s="17">
        <f t="shared" si="399"/>
        <v>3</v>
      </c>
      <c r="E2167" s="18">
        <v>2577.0581140457034</v>
      </c>
      <c r="F2167">
        <f t="shared" si="405"/>
        <v>2165</v>
      </c>
      <c r="L2167" s="20">
        <f t="shared" si="408"/>
        <v>2577.0581140457034</v>
      </c>
      <c r="N2167" s="2">
        <f t="shared" si="406"/>
        <v>554.52963446812407</v>
      </c>
      <c r="O2167" s="2">
        <f t="shared" si="403"/>
        <v>2022.5284795775792</v>
      </c>
      <c r="P2167" s="2">
        <f t="shared" si="404"/>
        <v>0</v>
      </c>
      <c r="R2167" s="12">
        <v>39253</v>
      </c>
      <c r="S2167" s="17">
        <f t="shared" si="400"/>
        <v>6</v>
      </c>
      <c r="T2167" s="17">
        <f t="shared" si="401"/>
        <v>3</v>
      </c>
      <c r="U2167" s="17">
        <f t="shared" si="402"/>
        <v>20</v>
      </c>
      <c r="V2167" s="18">
        <v>1818.32</v>
      </c>
      <c r="W2167">
        <f t="shared" si="407"/>
        <v>6595</v>
      </c>
    </row>
    <row r="2168" spans="1:23">
      <c r="A2168" s="12">
        <v>39169</v>
      </c>
      <c r="B2168" s="17">
        <f t="shared" si="397"/>
        <v>3</v>
      </c>
      <c r="C2168" s="17">
        <f t="shared" si="398"/>
        <v>3</v>
      </c>
      <c r="D2168" s="17">
        <f t="shared" si="399"/>
        <v>28</v>
      </c>
      <c r="E2168" s="18">
        <v>2577</v>
      </c>
      <c r="F2168">
        <f t="shared" si="405"/>
        <v>2166</v>
      </c>
      <c r="L2168" s="20">
        <f t="shared" si="408"/>
        <v>2577</v>
      </c>
      <c r="N2168" s="2">
        <f t="shared" si="406"/>
        <v>554.52963446812407</v>
      </c>
      <c r="O2168" s="2">
        <f t="shared" si="403"/>
        <v>2022.4703655318758</v>
      </c>
      <c r="P2168" s="2">
        <f t="shared" si="404"/>
        <v>0</v>
      </c>
      <c r="R2168" s="12">
        <v>39357</v>
      </c>
      <c r="S2168" s="17">
        <f t="shared" si="400"/>
        <v>10</v>
      </c>
      <c r="T2168" s="17">
        <f t="shared" si="401"/>
        <v>2</v>
      </c>
      <c r="U2168" s="17">
        <f t="shared" si="402"/>
        <v>2</v>
      </c>
      <c r="V2168" s="18">
        <v>1818.7102130777732</v>
      </c>
      <c r="W2168">
        <f t="shared" si="407"/>
        <v>6594</v>
      </c>
    </row>
    <row r="2169" spans="1:23">
      <c r="A2169" s="12">
        <v>39201</v>
      </c>
      <c r="B2169" s="17">
        <f t="shared" si="397"/>
        <v>4</v>
      </c>
      <c r="C2169" s="17">
        <f t="shared" si="398"/>
        <v>7</v>
      </c>
      <c r="D2169" s="17">
        <f t="shared" si="399"/>
        <v>29</v>
      </c>
      <c r="E2169" s="18">
        <v>2577</v>
      </c>
      <c r="F2169">
        <f t="shared" si="405"/>
        <v>2167</v>
      </c>
      <c r="L2169" s="20">
        <f t="shared" si="408"/>
        <v>2577</v>
      </c>
      <c r="N2169" s="2">
        <f t="shared" si="406"/>
        <v>554.52963446812407</v>
      </c>
      <c r="O2169" s="2">
        <f t="shared" si="403"/>
        <v>2022.4703655318758</v>
      </c>
      <c r="P2169" s="2">
        <f t="shared" si="404"/>
        <v>0</v>
      </c>
      <c r="R2169" s="12">
        <v>39345</v>
      </c>
      <c r="S2169" s="17">
        <f t="shared" si="400"/>
        <v>9</v>
      </c>
      <c r="T2169" s="17">
        <f t="shared" si="401"/>
        <v>4</v>
      </c>
      <c r="U2169" s="17">
        <f t="shared" si="402"/>
        <v>20</v>
      </c>
      <c r="V2169" s="18">
        <v>1818.8861611942968</v>
      </c>
      <c r="W2169">
        <f t="shared" si="407"/>
        <v>6593</v>
      </c>
    </row>
    <row r="2170" spans="1:23">
      <c r="A2170" s="12">
        <v>39238</v>
      </c>
      <c r="B2170" s="17">
        <f t="shared" si="397"/>
        <v>6</v>
      </c>
      <c r="C2170" s="17">
        <f t="shared" si="398"/>
        <v>2</v>
      </c>
      <c r="D2170" s="17">
        <f t="shared" si="399"/>
        <v>5</v>
      </c>
      <c r="E2170" s="18">
        <v>2577</v>
      </c>
      <c r="F2170">
        <f t="shared" si="405"/>
        <v>2168</v>
      </c>
      <c r="L2170" s="20">
        <f t="shared" si="408"/>
        <v>2577</v>
      </c>
      <c r="N2170" s="2">
        <f t="shared" si="406"/>
        <v>554.52963446812407</v>
      </c>
      <c r="O2170" s="2">
        <f t="shared" si="403"/>
        <v>2022.4703655318758</v>
      </c>
      <c r="P2170" s="2">
        <f t="shared" si="404"/>
        <v>0</v>
      </c>
      <c r="R2170" s="12">
        <v>39428</v>
      </c>
      <c r="S2170" s="17">
        <f t="shared" si="400"/>
        <v>12</v>
      </c>
      <c r="T2170" s="17">
        <f t="shared" si="401"/>
        <v>3</v>
      </c>
      <c r="U2170" s="17">
        <f t="shared" si="402"/>
        <v>12</v>
      </c>
      <c r="V2170" s="18">
        <v>1818.8923511136718</v>
      </c>
      <c r="W2170">
        <f t="shared" si="407"/>
        <v>6592</v>
      </c>
    </row>
    <row r="2171" spans="1:23">
      <c r="A2171" s="12">
        <v>39430</v>
      </c>
      <c r="B2171" s="17">
        <f t="shared" si="397"/>
        <v>12</v>
      </c>
      <c r="C2171" s="17">
        <f t="shared" si="398"/>
        <v>5</v>
      </c>
      <c r="D2171" s="17">
        <f t="shared" si="399"/>
        <v>14</v>
      </c>
      <c r="E2171" s="18">
        <v>2576.9431433183595</v>
      </c>
      <c r="F2171">
        <f t="shared" si="405"/>
        <v>2169</v>
      </c>
      <c r="L2171" s="20">
        <f t="shared" si="408"/>
        <v>2576.9431433183595</v>
      </c>
      <c r="N2171" s="2">
        <f t="shared" si="406"/>
        <v>554.52963446812407</v>
      </c>
      <c r="O2171" s="2">
        <f t="shared" si="403"/>
        <v>2022.4135088502353</v>
      </c>
      <c r="P2171" s="2">
        <f t="shared" si="404"/>
        <v>0</v>
      </c>
      <c r="R2171" s="12">
        <v>39369</v>
      </c>
      <c r="S2171" s="17">
        <f t="shared" si="400"/>
        <v>10</v>
      </c>
      <c r="T2171" s="17">
        <f t="shared" si="401"/>
        <v>7</v>
      </c>
      <c r="U2171" s="17">
        <f t="shared" si="402"/>
        <v>14</v>
      </c>
      <c r="V2171" s="18">
        <v>1818.9082183074609</v>
      </c>
      <c r="W2171">
        <f t="shared" si="407"/>
        <v>6591</v>
      </c>
    </row>
    <row r="2172" spans="1:23">
      <c r="A2172" s="12">
        <v>39143</v>
      </c>
      <c r="B2172" s="17">
        <f t="shared" si="397"/>
        <v>3</v>
      </c>
      <c r="C2172" s="17">
        <f t="shared" si="398"/>
        <v>5</v>
      </c>
      <c r="D2172" s="17">
        <f t="shared" si="399"/>
        <v>2</v>
      </c>
      <c r="E2172" s="18">
        <v>2576</v>
      </c>
      <c r="F2172">
        <f t="shared" si="405"/>
        <v>2170</v>
      </c>
      <c r="L2172" s="20">
        <f t="shared" si="408"/>
        <v>2576</v>
      </c>
      <c r="N2172" s="2">
        <f t="shared" si="406"/>
        <v>554.52963446812407</v>
      </c>
      <c r="O2172" s="2">
        <f t="shared" si="403"/>
        <v>2021.4703655318758</v>
      </c>
      <c r="P2172" s="2">
        <f t="shared" si="404"/>
        <v>0</v>
      </c>
      <c r="R2172" s="12">
        <v>39123</v>
      </c>
      <c r="S2172" s="17">
        <f t="shared" si="400"/>
        <v>2</v>
      </c>
      <c r="T2172" s="17">
        <f t="shared" si="401"/>
        <v>6</v>
      </c>
      <c r="U2172" s="17">
        <f t="shared" si="402"/>
        <v>10</v>
      </c>
      <c r="V2172" s="18">
        <v>1818.97</v>
      </c>
      <c r="W2172">
        <f t="shared" si="407"/>
        <v>6590</v>
      </c>
    </row>
    <row r="2173" spans="1:23">
      <c r="A2173" s="12">
        <v>39310</v>
      </c>
      <c r="B2173" s="17">
        <f t="shared" si="397"/>
        <v>8</v>
      </c>
      <c r="C2173" s="17">
        <f t="shared" si="398"/>
        <v>4</v>
      </c>
      <c r="D2173" s="17">
        <f t="shared" si="399"/>
        <v>16</v>
      </c>
      <c r="E2173" s="18">
        <v>2575.4902496769532</v>
      </c>
      <c r="F2173">
        <f t="shared" si="405"/>
        <v>2171</v>
      </c>
      <c r="L2173" s="20">
        <f t="shared" si="408"/>
        <v>2575.4902496769532</v>
      </c>
      <c r="N2173" s="2">
        <f t="shared" si="406"/>
        <v>554.52963446812407</v>
      </c>
      <c r="O2173" s="2">
        <f t="shared" si="403"/>
        <v>2020.960615208829</v>
      </c>
      <c r="P2173" s="2">
        <f t="shared" si="404"/>
        <v>0</v>
      </c>
      <c r="R2173" s="12">
        <v>39432</v>
      </c>
      <c r="S2173" s="17">
        <f t="shared" si="400"/>
        <v>12</v>
      </c>
      <c r="T2173" s="17">
        <f t="shared" si="401"/>
        <v>7</v>
      </c>
      <c r="U2173" s="17">
        <f t="shared" si="402"/>
        <v>16</v>
      </c>
      <c r="V2173" s="18">
        <v>1818.989934943125</v>
      </c>
      <c r="W2173">
        <f t="shared" si="407"/>
        <v>6589</v>
      </c>
    </row>
    <row r="2174" spans="1:23">
      <c r="A2174" s="12">
        <v>39371</v>
      </c>
      <c r="B2174" s="17">
        <f t="shared" si="397"/>
        <v>10</v>
      </c>
      <c r="C2174" s="17">
        <f t="shared" si="398"/>
        <v>2</v>
      </c>
      <c r="D2174" s="17">
        <f t="shared" si="399"/>
        <v>16</v>
      </c>
      <c r="E2174" s="18">
        <v>2574.5159690996097</v>
      </c>
      <c r="F2174">
        <f t="shared" si="405"/>
        <v>2172</v>
      </c>
      <c r="L2174" s="20">
        <f t="shared" si="408"/>
        <v>2574.5159690996097</v>
      </c>
      <c r="N2174" s="2">
        <f t="shared" si="406"/>
        <v>554.52963446812407</v>
      </c>
      <c r="O2174" s="2">
        <f t="shared" si="403"/>
        <v>2019.9863346314855</v>
      </c>
      <c r="P2174" s="2">
        <f t="shared" si="404"/>
        <v>0</v>
      </c>
      <c r="R2174" s="12">
        <v>39141</v>
      </c>
      <c r="S2174" s="17">
        <f t="shared" si="400"/>
        <v>2</v>
      </c>
      <c r="T2174" s="17">
        <f t="shared" si="401"/>
        <v>3</v>
      </c>
      <c r="U2174" s="17">
        <f t="shared" si="402"/>
        <v>28</v>
      </c>
      <c r="V2174" s="18">
        <v>1819</v>
      </c>
      <c r="W2174">
        <f t="shared" si="407"/>
        <v>6588</v>
      </c>
    </row>
    <row r="2175" spans="1:23">
      <c r="A2175" s="12">
        <v>39236</v>
      </c>
      <c r="B2175" s="17">
        <f t="shared" si="397"/>
        <v>6</v>
      </c>
      <c r="C2175" s="17">
        <f t="shared" si="398"/>
        <v>7</v>
      </c>
      <c r="D2175" s="17">
        <f t="shared" si="399"/>
        <v>3</v>
      </c>
      <c r="E2175" s="18">
        <v>2574.41</v>
      </c>
      <c r="F2175">
        <f t="shared" si="405"/>
        <v>2173</v>
      </c>
      <c r="L2175" s="20">
        <f t="shared" si="408"/>
        <v>2574.41</v>
      </c>
      <c r="N2175" s="2">
        <f t="shared" si="406"/>
        <v>554.52963446812407</v>
      </c>
      <c r="O2175" s="2">
        <f t="shared" si="403"/>
        <v>2019.8803655318757</v>
      </c>
      <c r="P2175" s="2">
        <f t="shared" si="404"/>
        <v>0</v>
      </c>
      <c r="R2175" s="12">
        <v>39183</v>
      </c>
      <c r="S2175" s="17">
        <f t="shared" si="400"/>
        <v>4</v>
      </c>
      <c r="T2175" s="17">
        <f t="shared" si="401"/>
        <v>3</v>
      </c>
      <c r="U2175" s="17">
        <f t="shared" si="402"/>
        <v>11</v>
      </c>
      <c r="V2175" s="18">
        <v>1819</v>
      </c>
      <c r="W2175">
        <f t="shared" si="407"/>
        <v>6587</v>
      </c>
    </row>
    <row r="2176" spans="1:23">
      <c r="A2176" s="12">
        <v>39282</v>
      </c>
      <c r="B2176" s="17">
        <f t="shared" si="397"/>
        <v>7</v>
      </c>
      <c r="C2176" s="17">
        <f t="shared" si="398"/>
        <v>4</v>
      </c>
      <c r="D2176" s="17">
        <f t="shared" si="399"/>
        <v>19</v>
      </c>
      <c r="E2176" s="18">
        <v>2574.3987962142578</v>
      </c>
      <c r="F2176">
        <f t="shared" si="405"/>
        <v>2174</v>
      </c>
      <c r="L2176" s="20">
        <f t="shared" si="408"/>
        <v>2574.3987962142578</v>
      </c>
      <c r="N2176" s="2">
        <f t="shared" si="406"/>
        <v>554.52963446812407</v>
      </c>
      <c r="O2176" s="2">
        <f t="shared" si="403"/>
        <v>2019.8691617461336</v>
      </c>
      <c r="P2176" s="2">
        <f t="shared" si="404"/>
        <v>0</v>
      </c>
      <c r="R2176" s="12">
        <v>39175</v>
      </c>
      <c r="S2176" s="17">
        <f t="shared" si="400"/>
        <v>4</v>
      </c>
      <c r="T2176" s="17">
        <f t="shared" si="401"/>
        <v>2</v>
      </c>
      <c r="U2176" s="17">
        <f t="shared" si="402"/>
        <v>3</v>
      </c>
      <c r="V2176" s="18">
        <v>1819.01</v>
      </c>
      <c r="W2176">
        <f t="shared" si="407"/>
        <v>6586</v>
      </c>
    </row>
    <row r="2177" spans="1:23">
      <c r="A2177" s="12">
        <v>39426</v>
      </c>
      <c r="B2177" s="17">
        <f t="shared" si="397"/>
        <v>12</v>
      </c>
      <c r="C2177" s="17">
        <f t="shared" si="398"/>
        <v>1</v>
      </c>
      <c r="D2177" s="17">
        <f t="shared" si="399"/>
        <v>10</v>
      </c>
      <c r="E2177" s="18">
        <v>2574.0065653580082</v>
      </c>
      <c r="F2177">
        <f t="shared" si="405"/>
        <v>2175</v>
      </c>
      <c r="L2177" s="20">
        <f t="shared" si="408"/>
        <v>2574.0065653580082</v>
      </c>
      <c r="N2177" s="2">
        <f t="shared" si="406"/>
        <v>554.52963446812407</v>
      </c>
      <c r="O2177" s="2">
        <f t="shared" si="403"/>
        <v>2019.476930889884</v>
      </c>
      <c r="P2177" s="2">
        <f t="shared" si="404"/>
        <v>0</v>
      </c>
      <c r="R2177" s="12">
        <v>39359</v>
      </c>
      <c r="S2177" s="17">
        <f t="shared" si="400"/>
        <v>10</v>
      </c>
      <c r="T2177" s="17">
        <f t="shared" si="401"/>
        <v>4</v>
      </c>
      <c r="U2177" s="17">
        <f t="shared" si="402"/>
        <v>4</v>
      </c>
      <c r="V2177" s="18">
        <v>1819.1136400492576</v>
      </c>
      <c r="W2177">
        <f t="shared" si="407"/>
        <v>6585</v>
      </c>
    </row>
    <row r="2178" spans="1:23">
      <c r="A2178" s="12">
        <v>39216</v>
      </c>
      <c r="B2178" s="17">
        <f t="shared" ref="B2178:B2241" si="409">MONTH(A2178)</f>
        <v>5</v>
      </c>
      <c r="C2178" s="17">
        <f t="shared" ref="C2178:C2241" si="410">WEEKDAY(A2178,2)</f>
        <v>1</v>
      </c>
      <c r="D2178" s="17">
        <f t="shared" ref="D2178:D2241" si="411">DAY(A2178)</f>
        <v>14</v>
      </c>
      <c r="E2178" s="18">
        <v>2574</v>
      </c>
      <c r="F2178">
        <f t="shared" si="405"/>
        <v>2176</v>
      </c>
      <c r="L2178" s="20">
        <f t="shared" si="408"/>
        <v>2574</v>
      </c>
      <c r="N2178" s="2">
        <f t="shared" si="406"/>
        <v>554.52963446812407</v>
      </c>
      <c r="O2178" s="2">
        <f t="shared" si="403"/>
        <v>2019.4703655318758</v>
      </c>
      <c r="P2178" s="2">
        <f t="shared" si="404"/>
        <v>0</v>
      </c>
      <c r="R2178" s="12">
        <v>39385</v>
      </c>
      <c r="S2178" s="17">
        <f t="shared" ref="S2178:S2241" si="412">MONTH(R2178)</f>
        <v>10</v>
      </c>
      <c r="T2178" s="17">
        <f t="shared" ref="T2178:T2241" si="413">WEEKDAY(R2178,2)</f>
        <v>2</v>
      </c>
      <c r="U2178" s="17">
        <f t="shared" ref="U2178:U2241" si="414">DAY(R2178)</f>
        <v>30</v>
      </c>
      <c r="V2178" s="18">
        <v>1819.1339458626953</v>
      </c>
      <c r="W2178">
        <f t="shared" si="407"/>
        <v>6584</v>
      </c>
    </row>
    <row r="2179" spans="1:23">
      <c r="A2179" s="12">
        <v>39412</v>
      </c>
      <c r="B2179" s="17">
        <f t="shared" si="409"/>
        <v>11</v>
      </c>
      <c r="C2179" s="17">
        <f t="shared" si="410"/>
        <v>1</v>
      </c>
      <c r="D2179" s="17">
        <f t="shared" si="411"/>
        <v>26</v>
      </c>
      <c r="E2179" s="18">
        <v>2573.9463186093749</v>
      </c>
      <c r="F2179">
        <f t="shared" si="405"/>
        <v>2177</v>
      </c>
      <c r="L2179" s="20">
        <f t="shared" si="408"/>
        <v>2573.9463186093749</v>
      </c>
      <c r="N2179" s="2">
        <f t="shared" si="406"/>
        <v>554.52963446812407</v>
      </c>
      <c r="O2179" s="2">
        <f t="shared" ref="O2179:O2242" si="415">IF(E2179-N2179&lt;0,0,E2179-N2179)</f>
        <v>2019.4166841412507</v>
      </c>
      <c r="P2179" s="2">
        <f t="shared" ref="P2179:P2242" si="416">E2179-N2179-O2179</f>
        <v>0</v>
      </c>
      <c r="R2179" s="12">
        <v>39380</v>
      </c>
      <c r="S2179" s="17">
        <f t="shared" si="412"/>
        <v>10</v>
      </c>
      <c r="T2179" s="17">
        <f t="shared" si="413"/>
        <v>4</v>
      </c>
      <c r="U2179" s="17">
        <f t="shared" si="414"/>
        <v>25</v>
      </c>
      <c r="V2179" s="18">
        <v>1819.2930776529297</v>
      </c>
      <c r="W2179">
        <f t="shared" si="407"/>
        <v>6583</v>
      </c>
    </row>
    <row r="2180" spans="1:23">
      <c r="A2180" s="12">
        <v>39167</v>
      </c>
      <c r="B2180" s="17">
        <f t="shared" si="409"/>
        <v>3</v>
      </c>
      <c r="C2180" s="17">
        <f t="shared" si="410"/>
        <v>1</v>
      </c>
      <c r="D2180" s="17">
        <f t="shared" si="411"/>
        <v>26</v>
      </c>
      <c r="E2180" s="18">
        <v>2573</v>
      </c>
      <c r="F2180">
        <f t="shared" ref="F2180:F2243" si="417">1+F2179</f>
        <v>2178</v>
      </c>
      <c r="L2180" s="20">
        <f t="shared" si="408"/>
        <v>2573</v>
      </c>
      <c r="N2180" s="2">
        <f t="shared" ref="N2180:N2243" si="418">N2179</f>
        <v>554.52963446812407</v>
      </c>
      <c r="O2180" s="2">
        <f t="shared" si="415"/>
        <v>2018.4703655318758</v>
      </c>
      <c r="P2180" s="2">
        <f t="shared" si="416"/>
        <v>0</v>
      </c>
      <c r="R2180" s="12">
        <v>39329</v>
      </c>
      <c r="S2180" s="17">
        <f t="shared" si="412"/>
        <v>9</v>
      </c>
      <c r="T2180" s="17">
        <f t="shared" si="413"/>
        <v>2</v>
      </c>
      <c r="U2180" s="17">
        <f t="shared" si="414"/>
        <v>4</v>
      </c>
      <c r="V2180" s="18">
        <v>1819.3324712229689</v>
      </c>
      <c r="W2180">
        <f t="shared" ref="W2180:W2243" si="419">W2179-1</f>
        <v>6582</v>
      </c>
    </row>
    <row r="2181" spans="1:23">
      <c r="A2181" s="12">
        <v>39269</v>
      </c>
      <c r="B2181" s="17">
        <f t="shared" si="409"/>
        <v>7</v>
      </c>
      <c r="C2181" s="17">
        <f t="shared" si="410"/>
        <v>5</v>
      </c>
      <c r="D2181" s="17">
        <f t="shared" si="411"/>
        <v>6</v>
      </c>
      <c r="E2181" s="18">
        <v>2572.3044791457032</v>
      </c>
      <c r="F2181">
        <f t="shared" si="417"/>
        <v>2179</v>
      </c>
      <c r="L2181" s="20">
        <f t="shared" si="408"/>
        <v>2572.3044791457032</v>
      </c>
      <c r="N2181" s="2">
        <f t="shared" si="418"/>
        <v>554.52963446812407</v>
      </c>
      <c r="O2181" s="2">
        <f t="shared" si="415"/>
        <v>2017.774844677579</v>
      </c>
      <c r="P2181" s="2">
        <f t="shared" si="416"/>
        <v>0</v>
      </c>
      <c r="R2181" s="12">
        <v>39176</v>
      </c>
      <c r="S2181" s="17">
        <f t="shared" si="412"/>
        <v>4</v>
      </c>
      <c r="T2181" s="17">
        <f t="shared" si="413"/>
        <v>3</v>
      </c>
      <c r="U2181" s="17">
        <f t="shared" si="414"/>
        <v>4</v>
      </c>
      <c r="V2181" s="18">
        <v>1820.14</v>
      </c>
      <c r="W2181">
        <f t="shared" si="419"/>
        <v>6581</v>
      </c>
    </row>
    <row r="2182" spans="1:23">
      <c r="A2182" s="12">
        <v>39133</v>
      </c>
      <c r="B2182" s="17">
        <f t="shared" si="409"/>
        <v>2</v>
      </c>
      <c r="C2182" s="17">
        <f t="shared" si="410"/>
        <v>2</v>
      </c>
      <c r="D2182" s="17">
        <f t="shared" si="411"/>
        <v>20</v>
      </c>
      <c r="E2182" s="18">
        <v>2572.29</v>
      </c>
      <c r="F2182">
        <f t="shared" si="417"/>
        <v>2180</v>
      </c>
      <c r="L2182" s="20">
        <f t="shared" si="408"/>
        <v>2572.29</v>
      </c>
      <c r="N2182" s="2">
        <f t="shared" si="418"/>
        <v>554.52963446812407</v>
      </c>
      <c r="O2182" s="2">
        <f t="shared" si="415"/>
        <v>2017.7603655318758</v>
      </c>
      <c r="P2182" s="2">
        <f t="shared" si="416"/>
        <v>0</v>
      </c>
      <c r="R2182" s="12">
        <v>39363</v>
      </c>
      <c r="S2182" s="17">
        <f t="shared" si="412"/>
        <v>10</v>
      </c>
      <c r="T2182" s="17">
        <f t="shared" si="413"/>
        <v>1</v>
      </c>
      <c r="U2182" s="17">
        <f t="shared" si="414"/>
        <v>8</v>
      </c>
      <c r="V2182" s="18">
        <v>1820.2012155917578</v>
      </c>
      <c r="W2182">
        <f t="shared" si="419"/>
        <v>6580</v>
      </c>
    </row>
    <row r="2183" spans="1:23">
      <c r="A2183" s="12">
        <v>39183</v>
      </c>
      <c r="B2183" s="17">
        <f t="shared" si="409"/>
        <v>4</v>
      </c>
      <c r="C2183" s="17">
        <f t="shared" si="410"/>
        <v>3</v>
      </c>
      <c r="D2183" s="17">
        <f t="shared" si="411"/>
        <v>11</v>
      </c>
      <c r="E2183" s="18">
        <v>2572</v>
      </c>
      <c r="F2183">
        <f t="shared" si="417"/>
        <v>2181</v>
      </c>
      <c r="L2183" s="20">
        <f t="shared" si="408"/>
        <v>2572</v>
      </c>
      <c r="N2183" s="2">
        <f t="shared" si="418"/>
        <v>554.52963446812407</v>
      </c>
      <c r="O2183" s="2">
        <f t="shared" si="415"/>
        <v>2017.4703655318758</v>
      </c>
      <c r="P2183" s="2">
        <f t="shared" si="416"/>
        <v>0</v>
      </c>
      <c r="R2183" s="12">
        <v>39299</v>
      </c>
      <c r="S2183" s="17">
        <f t="shared" si="412"/>
        <v>8</v>
      </c>
      <c r="T2183" s="17">
        <f t="shared" si="413"/>
        <v>7</v>
      </c>
      <c r="U2183" s="17">
        <f t="shared" si="414"/>
        <v>5</v>
      </c>
      <c r="V2183" s="18">
        <v>1820.2730246294923</v>
      </c>
      <c r="W2183">
        <f t="shared" si="419"/>
        <v>6579</v>
      </c>
    </row>
    <row r="2184" spans="1:23">
      <c r="A2184" s="12">
        <v>39128</v>
      </c>
      <c r="B2184" s="17">
        <f t="shared" si="409"/>
        <v>2</v>
      </c>
      <c r="C2184" s="17">
        <f t="shared" si="410"/>
        <v>4</v>
      </c>
      <c r="D2184" s="17">
        <f t="shared" si="411"/>
        <v>15</v>
      </c>
      <c r="E2184" s="18">
        <v>2570.23</v>
      </c>
      <c r="F2184">
        <f t="shared" si="417"/>
        <v>2182</v>
      </c>
      <c r="L2184" s="20">
        <f t="shared" si="408"/>
        <v>2570.23</v>
      </c>
      <c r="N2184" s="2">
        <f t="shared" si="418"/>
        <v>554.52963446812407</v>
      </c>
      <c r="O2184" s="2">
        <f t="shared" si="415"/>
        <v>2015.7003655318758</v>
      </c>
      <c r="P2184" s="2">
        <f t="shared" si="416"/>
        <v>0</v>
      </c>
      <c r="R2184" s="12">
        <v>39234</v>
      </c>
      <c r="S2184" s="17">
        <f t="shared" si="412"/>
        <v>6</v>
      </c>
      <c r="T2184" s="17">
        <f t="shared" si="413"/>
        <v>5</v>
      </c>
      <c r="U2184" s="17">
        <f t="shared" si="414"/>
        <v>1</v>
      </c>
      <c r="V2184" s="18">
        <v>1820.37</v>
      </c>
      <c r="W2184">
        <f t="shared" si="419"/>
        <v>6578</v>
      </c>
    </row>
    <row r="2185" spans="1:23">
      <c r="A2185" s="12">
        <v>39142</v>
      </c>
      <c r="B2185" s="17">
        <f t="shared" si="409"/>
        <v>3</v>
      </c>
      <c r="C2185" s="17">
        <f t="shared" si="410"/>
        <v>4</v>
      </c>
      <c r="D2185" s="17">
        <f t="shared" si="411"/>
        <v>1</v>
      </c>
      <c r="E2185" s="18">
        <v>2570.02</v>
      </c>
      <c r="F2185">
        <f t="shared" si="417"/>
        <v>2183</v>
      </c>
      <c r="L2185" s="20">
        <f t="shared" si="408"/>
        <v>2570.02</v>
      </c>
      <c r="N2185" s="2">
        <f t="shared" si="418"/>
        <v>554.52963446812407</v>
      </c>
      <c r="O2185" s="2">
        <f t="shared" si="415"/>
        <v>2015.4903655318758</v>
      </c>
      <c r="P2185" s="2">
        <f t="shared" si="416"/>
        <v>0</v>
      </c>
      <c r="R2185" s="12">
        <v>39438</v>
      </c>
      <c r="S2185" s="17">
        <f t="shared" si="412"/>
        <v>12</v>
      </c>
      <c r="T2185" s="17">
        <f t="shared" si="413"/>
        <v>6</v>
      </c>
      <c r="U2185" s="17">
        <f t="shared" si="414"/>
        <v>22</v>
      </c>
      <c r="V2185" s="18">
        <v>1820.3902601145703</v>
      </c>
      <c r="W2185">
        <f t="shared" si="419"/>
        <v>6577</v>
      </c>
    </row>
    <row r="2186" spans="1:23">
      <c r="A2186" s="12">
        <v>39340</v>
      </c>
      <c r="B2186" s="17">
        <f t="shared" si="409"/>
        <v>9</v>
      </c>
      <c r="C2186" s="17">
        <f t="shared" si="410"/>
        <v>6</v>
      </c>
      <c r="D2186" s="17">
        <f t="shared" si="411"/>
        <v>15</v>
      </c>
      <c r="E2186" s="18">
        <v>2569.9203204095702</v>
      </c>
      <c r="F2186">
        <f t="shared" si="417"/>
        <v>2184</v>
      </c>
      <c r="L2186" s="20">
        <f t="shared" si="408"/>
        <v>2569.9203204095702</v>
      </c>
      <c r="N2186" s="2">
        <f t="shared" si="418"/>
        <v>554.52963446812407</v>
      </c>
      <c r="O2186" s="2">
        <f t="shared" si="415"/>
        <v>2015.390685941446</v>
      </c>
      <c r="P2186" s="2">
        <f t="shared" si="416"/>
        <v>0</v>
      </c>
      <c r="R2186" s="12">
        <v>39295</v>
      </c>
      <c r="S2186" s="17">
        <f t="shared" si="412"/>
        <v>8</v>
      </c>
      <c r="T2186" s="17">
        <f t="shared" si="413"/>
        <v>3</v>
      </c>
      <c r="U2186" s="17">
        <f t="shared" si="414"/>
        <v>1</v>
      </c>
      <c r="V2186" s="18">
        <v>1820.512637694492</v>
      </c>
      <c r="W2186">
        <f t="shared" si="419"/>
        <v>6576</v>
      </c>
    </row>
    <row r="2187" spans="1:23">
      <c r="A2187" s="12">
        <v>39249</v>
      </c>
      <c r="B2187" s="17">
        <f t="shared" si="409"/>
        <v>6</v>
      </c>
      <c r="C2187" s="17">
        <f t="shared" si="410"/>
        <v>6</v>
      </c>
      <c r="D2187" s="17">
        <f t="shared" si="411"/>
        <v>16</v>
      </c>
      <c r="E2187" s="18">
        <v>2569.83</v>
      </c>
      <c r="F2187">
        <f t="shared" si="417"/>
        <v>2185</v>
      </c>
      <c r="L2187" s="20">
        <f t="shared" si="408"/>
        <v>2569.83</v>
      </c>
      <c r="N2187" s="2">
        <f t="shared" si="418"/>
        <v>554.52963446812407</v>
      </c>
      <c r="O2187" s="2">
        <f t="shared" si="415"/>
        <v>2015.3003655318757</v>
      </c>
      <c r="P2187" s="2">
        <f t="shared" si="416"/>
        <v>0</v>
      </c>
      <c r="R2187" s="12">
        <v>39292</v>
      </c>
      <c r="S2187" s="17">
        <f t="shared" si="412"/>
        <v>7</v>
      </c>
      <c r="T2187" s="17">
        <f t="shared" si="413"/>
        <v>7</v>
      </c>
      <c r="U2187" s="17">
        <f t="shared" si="414"/>
        <v>29</v>
      </c>
      <c r="V2187" s="18">
        <v>1820.7479146329686</v>
      </c>
      <c r="W2187">
        <f t="shared" si="419"/>
        <v>6575</v>
      </c>
    </row>
    <row r="2188" spans="1:23">
      <c r="A2188" s="12">
        <v>39299</v>
      </c>
      <c r="B2188" s="17">
        <f t="shared" si="409"/>
        <v>8</v>
      </c>
      <c r="C2188" s="17">
        <f t="shared" si="410"/>
        <v>7</v>
      </c>
      <c r="D2188" s="17">
        <f t="shared" si="411"/>
        <v>5</v>
      </c>
      <c r="E2188" s="18">
        <v>2569.7625530478517</v>
      </c>
      <c r="F2188">
        <f t="shared" si="417"/>
        <v>2186</v>
      </c>
      <c r="L2188" s="20">
        <f t="shared" si="408"/>
        <v>2569.7625530478517</v>
      </c>
      <c r="N2188" s="2">
        <f t="shared" si="418"/>
        <v>554.52963446812407</v>
      </c>
      <c r="O2188" s="2">
        <f t="shared" si="415"/>
        <v>2015.2329185797275</v>
      </c>
      <c r="P2188" s="2">
        <f t="shared" si="416"/>
        <v>0</v>
      </c>
      <c r="R2188" s="12">
        <v>39214</v>
      </c>
      <c r="S2188" s="17">
        <f t="shared" si="412"/>
        <v>5</v>
      </c>
      <c r="T2188" s="17">
        <f t="shared" si="413"/>
        <v>6</v>
      </c>
      <c r="U2188" s="17">
        <f t="shared" si="414"/>
        <v>12</v>
      </c>
      <c r="V2188" s="18">
        <v>1821</v>
      </c>
      <c r="W2188">
        <f t="shared" si="419"/>
        <v>6574</v>
      </c>
    </row>
    <row r="2189" spans="1:23">
      <c r="A2189" s="12">
        <v>39174</v>
      </c>
      <c r="B2189" s="17">
        <f t="shared" si="409"/>
        <v>4</v>
      </c>
      <c r="C2189" s="17">
        <f t="shared" si="410"/>
        <v>1</v>
      </c>
      <c r="D2189" s="17">
        <f t="shared" si="411"/>
        <v>2</v>
      </c>
      <c r="E2189" s="18">
        <v>2569</v>
      </c>
      <c r="F2189">
        <f t="shared" si="417"/>
        <v>2187</v>
      </c>
      <c r="L2189" s="20">
        <f t="shared" si="408"/>
        <v>2569</v>
      </c>
      <c r="N2189" s="2">
        <f t="shared" si="418"/>
        <v>554.52963446812407</v>
      </c>
      <c r="O2189" s="2">
        <f t="shared" si="415"/>
        <v>2014.4703655318758</v>
      </c>
      <c r="P2189" s="2">
        <f t="shared" si="416"/>
        <v>0</v>
      </c>
      <c r="R2189" s="12">
        <v>39401</v>
      </c>
      <c r="S2189" s="17">
        <f t="shared" si="412"/>
        <v>11</v>
      </c>
      <c r="T2189" s="17">
        <f t="shared" si="413"/>
        <v>4</v>
      </c>
      <c r="U2189" s="17">
        <f t="shared" si="414"/>
        <v>15</v>
      </c>
      <c r="V2189" s="18">
        <v>1821.0281888841016</v>
      </c>
      <c r="W2189">
        <f t="shared" si="419"/>
        <v>6573</v>
      </c>
    </row>
    <row r="2190" spans="1:23">
      <c r="A2190" s="12">
        <v>39226</v>
      </c>
      <c r="B2190" s="17">
        <f t="shared" si="409"/>
        <v>5</v>
      </c>
      <c r="C2190" s="17">
        <f t="shared" si="410"/>
        <v>4</v>
      </c>
      <c r="D2190" s="17">
        <f t="shared" si="411"/>
        <v>24</v>
      </c>
      <c r="E2190" s="18">
        <v>2569</v>
      </c>
      <c r="F2190">
        <f t="shared" si="417"/>
        <v>2188</v>
      </c>
      <c r="L2190" s="20">
        <f t="shared" si="408"/>
        <v>2569</v>
      </c>
      <c r="N2190" s="2">
        <f t="shared" si="418"/>
        <v>554.52963446812407</v>
      </c>
      <c r="O2190" s="2">
        <f t="shared" si="415"/>
        <v>2014.4703655318758</v>
      </c>
      <c r="P2190" s="2">
        <f t="shared" si="416"/>
        <v>0</v>
      </c>
      <c r="R2190" s="12">
        <v>39146</v>
      </c>
      <c r="S2190" s="17">
        <f t="shared" si="412"/>
        <v>3</v>
      </c>
      <c r="T2190" s="17">
        <f t="shared" si="413"/>
        <v>1</v>
      </c>
      <c r="U2190" s="17">
        <f t="shared" si="414"/>
        <v>5</v>
      </c>
      <c r="V2190" s="18">
        <v>1821.04</v>
      </c>
      <c r="W2190">
        <f t="shared" si="419"/>
        <v>6572</v>
      </c>
    </row>
    <row r="2191" spans="1:23">
      <c r="A2191" s="12">
        <v>39230</v>
      </c>
      <c r="B2191" s="17">
        <f t="shared" si="409"/>
        <v>5</v>
      </c>
      <c r="C2191" s="17">
        <f t="shared" si="410"/>
        <v>1</v>
      </c>
      <c r="D2191" s="17">
        <f t="shared" si="411"/>
        <v>28</v>
      </c>
      <c r="E2191" s="18">
        <v>2569</v>
      </c>
      <c r="F2191">
        <f t="shared" si="417"/>
        <v>2189</v>
      </c>
      <c r="L2191" s="20">
        <f t="shared" si="408"/>
        <v>2569</v>
      </c>
      <c r="N2191" s="2">
        <f t="shared" si="418"/>
        <v>554.52963446812407</v>
      </c>
      <c r="O2191" s="2">
        <f t="shared" si="415"/>
        <v>2014.4703655318758</v>
      </c>
      <c r="P2191" s="2">
        <f t="shared" si="416"/>
        <v>0</v>
      </c>
      <c r="R2191" s="12">
        <v>39375</v>
      </c>
      <c r="S2191" s="17">
        <f t="shared" si="412"/>
        <v>10</v>
      </c>
      <c r="T2191" s="17">
        <f t="shared" si="413"/>
        <v>6</v>
      </c>
      <c r="U2191" s="17">
        <f t="shared" si="414"/>
        <v>20</v>
      </c>
      <c r="V2191" s="18">
        <v>1821.3813243051952</v>
      </c>
      <c r="W2191">
        <f t="shared" si="419"/>
        <v>6571</v>
      </c>
    </row>
    <row r="2192" spans="1:23">
      <c r="A2192" s="12">
        <v>39229</v>
      </c>
      <c r="B2192" s="17">
        <f t="shared" si="409"/>
        <v>5</v>
      </c>
      <c r="C2192" s="17">
        <f t="shared" si="410"/>
        <v>7</v>
      </c>
      <c r="D2192" s="17">
        <f t="shared" si="411"/>
        <v>27</v>
      </c>
      <c r="E2192" s="18">
        <v>2568.27</v>
      </c>
      <c r="F2192">
        <f t="shared" si="417"/>
        <v>2190</v>
      </c>
      <c r="L2192" s="20">
        <f t="shared" si="408"/>
        <v>2568.27</v>
      </c>
      <c r="N2192" s="2">
        <f t="shared" si="418"/>
        <v>554.52963446812407</v>
      </c>
      <c r="O2192" s="2">
        <f t="shared" si="415"/>
        <v>2013.7403655318758</v>
      </c>
      <c r="P2192" s="2">
        <f t="shared" si="416"/>
        <v>0</v>
      </c>
      <c r="R2192" s="12">
        <v>39423</v>
      </c>
      <c r="S2192" s="17">
        <f t="shared" si="412"/>
        <v>12</v>
      </c>
      <c r="T2192" s="17">
        <f t="shared" si="413"/>
        <v>5</v>
      </c>
      <c r="U2192" s="17">
        <f t="shared" si="414"/>
        <v>7</v>
      </c>
      <c r="V2192" s="18">
        <v>1821.620999690957</v>
      </c>
      <c r="W2192">
        <f t="shared" si="419"/>
        <v>6570</v>
      </c>
    </row>
    <row r="2193" spans="1:23">
      <c r="A2193" s="12">
        <v>39208</v>
      </c>
      <c r="B2193" s="17">
        <f t="shared" si="409"/>
        <v>5</v>
      </c>
      <c r="C2193" s="17">
        <f t="shared" si="410"/>
        <v>7</v>
      </c>
      <c r="D2193" s="17">
        <f t="shared" si="411"/>
        <v>6</v>
      </c>
      <c r="E2193" s="18">
        <v>2568.2600000000002</v>
      </c>
      <c r="F2193">
        <f t="shared" si="417"/>
        <v>2191</v>
      </c>
      <c r="L2193" s="20">
        <f t="shared" si="408"/>
        <v>2568.2600000000002</v>
      </c>
      <c r="N2193" s="2">
        <f t="shared" si="418"/>
        <v>554.52963446812407</v>
      </c>
      <c r="O2193" s="2">
        <f t="shared" si="415"/>
        <v>2013.730365531876</v>
      </c>
      <c r="P2193" s="2">
        <f t="shared" si="416"/>
        <v>0</v>
      </c>
      <c r="R2193" s="12">
        <v>39388</v>
      </c>
      <c r="S2193" s="17">
        <f t="shared" si="412"/>
        <v>11</v>
      </c>
      <c r="T2193" s="17">
        <f t="shared" si="413"/>
        <v>5</v>
      </c>
      <c r="U2193" s="17">
        <f t="shared" si="414"/>
        <v>2</v>
      </c>
      <c r="V2193" s="18">
        <v>1821.7038757681248</v>
      </c>
      <c r="W2193">
        <f t="shared" si="419"/>
        <v>6569</v>
      </c>
    </row>
    <row r="2194" spans="1:23">
      <c r="A2194" s="12">
        <v>39228</v>
      </c>
      <c r="B2194" s="17">
        <f t="shared" si="409"/>
        <v>5</v>
      </c>
      <c r="C2194" s="17">
        <f t="shared" si="410"/>
        <v>6</v>
      </c>
      <c r="D2194" s="17">
        <f t="shared" si="411"/>
        <v>26</v>
      </c>
      <c r="E2194" s="18">
        <v>2568</v>
      </c>
      <c r="F2194">
        <f t="shared" si="417"/>
        <v>2192</v>
      </c>
      <c r="L2194" s="20">
        <f t="shared" si="408"/>
        <v>2568</v>
      </c>
      <c r="N2194" s="2">
        <f t="shared" si="418"/>
        <v>554.52963446812407</v>
      </c>
      <c r="O2194" s="2">
        <f t="shared" si="415"/>
        <v>2013.4703655318758</v>
      </c>
      <c r="P2194" s="2">
        <f t="shared" si="416"/>
        <v>0</v>
      </c>
      <c r="R2194" s="12">
        <v>39105</v>
      </c>
      <c r="S2194" s="17">
        <f t="shared" si="412"/>
        <v>1</v>
      </c>
      <c r="T2194" s="17">
        <f t="shared" si="413"/>
        <v>2</v>
      </c>
      <c r="U2194" s="17">
        <f t="shared" si="414"/>
        <v>23</v>
      </c>
      <c r="V2194" s="18">
        <v>1822</v>
      </c>
      <c r="W2194">
        <f t="shared" si="419"/>
        <v>6568</v>
      </c>
    </row>
    <row r="2195" spans="1:23">
      <c r="A2195" s="12">
        <v>39414</v>
      </c>
      <c r="B2195" s="17">
        <f t="shared" si="409"/>
        <v>11</v>
      </c>
      <c r="C2195" s="17">
        <f t="shared" si="410"/>
        <v>3</v>
      </c>
      <c r="D2195" s="17">
        <f t="shared" si="411"/>
        <v>28</v>
      </c>
      <c r="E2195" s="18">
        <v>2567.9310638576171</v>
      </c>
      <c r="F2195">
        <f t="shared" si="417"/>
        <v>2193</v>
      </c>
      <c r="L2195" s="20">
        <f t="shared" si="408"/>
        <v>2567.9310638576171</v>
      </c>
      <c r="N2195" s="2">
        <f t="shared" si="418"/>
        <v>554.52963446812407</v>
      </c>
      <c r="O2195" s="2">
        <f t="shared" si="415"/>
        <v>2013.4014293894929</v>
      </c>
      <c r="P2195" s="2">
        <f t="shared" si="416"/>
        <v>0</v>
      </c>
      <c r="R2195" s="12">
        <v>39189</v>
      </c>
      <c r="S2195" s="17">
        <f t="shared" si="412"/>
        <v>4</v>
      </c>
      <c r="T2195" s="17">
        <f t="shared" si="413"/>
        <v>2</v>
      </c>
      <c r="U2195" s="17">
        <f t="shared" si="414"/>
        <v>17</v>
      </c>
      <c r="V2195" s="18">
        <v>1822</v>
      </c>
      <c r="W2195">
        <f t="shared" si="419"/>
        <v>6567</v>
      </c>
    </row>
    <row r="2196" spans="1:23">
      <c r="A2196" s="12">
        <v>39347</v>
      </c>
      <c r="B2196" s="17">
        <f t="shared" si="409"/>
        <v>9</v>
      </c>
      <c r="C2196" s="17">
        <f t="shared" si="410"/>
        <v>6</v>
      </c>
      <c r="D2196" s="17">
        <f t="shared" si="411"/>
        <v>22</v>
      </c>
      <c r="E2196" s="18">
        <v>2566.7497643767579</v>
      </c>
      <c r="F2196">
        <f t="shared" si="417"/>
        <v>2194</v>
      </c>
      <c r="L2196" s="20">
        <f t="shared" si="408"/>
        <v>2566.7497643767579</v>
      </c>
      <c r="N2196" s="2">
        <f t="shared" si="418"/>
        <v>554.52963446812407</v>
      </c>
      <c r="O2196" s="2">
        <f t="shared" si="415"/>
        <v>2012.2201299086337</v>
      </c>
      <c r="P2196" s="2">
        <f t="shared" si="416"/>
        <v>0</v>
      </c>
      <c r="R2196" s="12">
        <v>39249</v>
      </c>
      <c r="S2196" s="17">
        <f t="shared" si="412"/>
        <v>6</v>
      </c>
      <c r="T2196" s="17">
        <f t="shared" si="413"/>
        <v>6</v>
      </c>
      <c r="U2196" s="17">
        <f t="shared" si="414"/>
        <v>16</v>
      </c>
      <c r="V2196" s="18">
        <v>1822</v>
      </c>
      <c r="W2196">
        <f t="shared" si="419"/>
        <v>6566</v>
      </c>
    </row>
    <row r="2197" spans="1:23">
      <c r="A2197" s="12">
        <v>39361</v>
      </c>
      <c r="B2197" s="17">
        <f t="shared" si="409"/>
        <v>10</v>
      </c>
      <c r="C2197" s="17">
        <f t="shared" si="410"/>
        <v>6</v>
      </c>
      <c r="D2197" s="17">
        <f t="shared" si="411"/>
        <v>6</v>
      </c>
      <c r="E2197" s="18">
        <v>2566.2809288496092</v>
      </c>
      <c r="F2197">
        <f t="shared" si="417"/>
        <v>2195</v>
      </c>
      <c r="L2197" s="20">
        <f t="shared" si="408"/>
        <v>2566.2809288496092</v>
      </c>
      <c r="N2197" s="2">
        <f t="shared" si="418"/>
        <v>554.52963446812407</v>
      </c>
      <c r="O2197" s="2">
        <f t="shared" si="415"/>
        <v>2011.751294381485</v>
      </c>
      <c r="P2197" s="2">
        <f t="shared" si="416"/>
        <v>0</v>
      </c>
      <c r="R2197" s="12">
        <v>39148</v>
      </c>
      <c r="S2197" s="17">
        <f t="shared" si="412"/>
        <v>3</v>
      </c>
      <c r="T2197" s="17">
        <f t="shared" si="413"/>
        <v>3</v>
      </c>
      <c r="U2197" s="17">
        <f t="shared" si="414"/>
        <v>7</v>
      </c>
      <c r="V2197" s="18">
        <v>1822.14</v>
      </c>
      <c r="W2197">
        <f t="shared" si="419"/>
        <v>6565</v>
      </c>
    </row>
    <row r="2198" spans="1:23">
      <c r="A2198" s="12">
        <v>39364</v>
      </c>
      <c r="B2198" s="17">
        <f t="shared" si="409"/>
        <v>10</v>
      </c>
      <c r="C2198" s="17">
        <f t="shared" si="410"/>
        <v>2</v>
      </c>
      <c r="D2198" s="17">
        <f t="shared" si="411"/>
        <v>9</v>
      </c>
      <c r="E2198" s="18">
        <v>2565.9284215695316</v>
      </c>
      <c r="F2198">
        <f t="shared" si="417"/>
        <v>2196</v>
      </c>
      <c r="L2198" s="20">
        <f t="shared" si="408"/>
        <v>2565.9284215695316</v>
      </c>
      <c r="N2198" s="2">
        <f t="shared" si="418"/>
        <v>554.52963446812407</v>
      </c>
      <c r="O2198" s="2">
        <f t="shared" si="415"/>
        <v>2011.3987871014074</v>
      </c>
      <c r="P2198" s="2">
        <f t="shared" si="416"/>
        <v>0</v>
      </c>
      <c r="R2198" s="12">
        <v>39280</v>
      </c>
      <c r="S2198" s="17">
        <f t="shared" si="412"/>
        <v>7</v>
      </c>
      <c r="T2198" s="17">
        <f t="shared" si="413"/>
        <v>2</v>
      </c>
      <c r="U2198" s="17">
        <f t="shared" si="414"/>
        <v>17</v>
      </c>
      <c r="V2198" s="18">
        <v>1822.17546993</v>
      </c>
      <c r="W2198">
        <f t="shared" si="419"/>
        <v>6564</v>
      </c>
    </row>
    <row r="2199" spans="1:23">
      <c r="A2199" s="12">
        <v>39295</v>
      </c>
      <c r="B2199" s="17">
        <f t="shared" si="409"/>
        <v>8</v>
      </c>
      <c r="C2199" s="17">
        <f t="shared" si="410"/>
        <v>3</v>
      </c>
      <c r="D2199" s="17">
        <f t="shared" si="411"/>
        <v>1</v>
      </c>
      <c r="E2199" s="18">
        <v>2565.2664474923827</v>
      </c>
      <c r="F2199">
        <f t="shared" si="417"/>
        <v>2197</v>
      </c>
      <c r="L2199" s="20">
        <f t="shared" si="408"/>
        <v>2565.2664474923827</v>
      </c>
      <c r="N2199" s="2">
        <f t="shared" si="418"/>
        <v>554.52963446812407</v>
      </c>
      <c r="O2199" s="2">
        <f t="shared" si="415"/>
        <v>2010.7368130242585</v>
      </c>
      <c r="P2199" s="2">
        <f t="shared" si="416"/>
        <v>0</v>
      </c>
      <c r="R2199" s="12">
        <v>39105</v>
      </c>
      <c r="S2199" s="17">
        <f t="shared" si="412"/>
        <v>1</v>
      </c>
      <c r="T2199" s="17">
        <f t="shared" si="413"/>
        <v>2</v>
      </c>
      <c r="U2199" s="17">
        <f t="shared" si="414"/>
        <v>23</v>
      </c>
      <c r="V2199" s="18">
        <v>1822.3</v>
      </c>
      <c r="W2199">
        <f t="shared" si="419"/>
        <v>6563</v>
      </c>
    </row>
    <row r="2200" spans="1:23">
      <c r="A2200" s="12">
        <v>39413</v>
      </c>
      <c r="B2200" s="17">
        <f t="shared" si="409"/>
        <v>11</v>
      </c>
      <c r="C2200" s="17">
        <f t="shared" si="410"/>
        <v>2</v>
      </c>
      <c r="D2200" s="17">
        <f t="shared" si="411"/>
        <v>27</v>
      </c>
      <c r="E2200" s="18">
        <v>2564.1443951267579</v>
      </c>
      <c r="F2200">
        <f t="shared" si="417"/>
        <v>2198</v>
      </c>
      <c r="L2200" s="20">
        <f t="shared" si="408"/>
        <v>2564.1443951267579</v>
      </c>
      <c r="N2200" s="2">
        <f t="shared" si="418"/>
        <v>554.52963446812407</v>
      </c>
      <c r="O2200" s="2">
        <f t="shared" si="415"/>
        <v>2009.6147606586337</v>
      </c>
      <c r="P2200" s="2">
        <f t="shared" si="416"/>
        <v>0</v>
      </c>
      <c r="R2200" s="12">
        <v>39349</v>
      </c>
      <c r="S2200" s="17">
        <f t="shared" si="412"/>
        <v>9</v>
      </c>
      <c r="T2200" s="17">
        <f t="shared" si="413"/>
        <v>1</v>
      </c>
      <c r="U2200" s="17">
        <f t="shared" si="414"/>
        <v>24</v>
      </c>
      <c r="V2200" s="18">
        <v>1822.462854978711</v>
      </c>
      <c r="W2200">
        <f t="shared" si="419"/>
        <v>6562</v>
      </c>
    </row>
    <row r="2201" spans="1:23">
      <c r="A2201" s="12">
        <v>39201</v>
      </c>
      <c r="B2201" s="17">
        <f t="shared" si="409"/>
        <v>4</v>
      </c>
      <c r="C2201" s="17">
        <f t="shared" si="410"/>
        <v>7</v>
      </c>
      <c r="D2201" s="17">
        <f t="shared" si="411"/>
        <v>29</v>
      </c>
      <c r="E2201" s="18">
        <v>2564</v>
      </c>
      <c r="F2201">
        <f t="shared" si="417"/>
        <v>2199</v>
      </c>
      <c r="L2201" s="20">
        <f t="shared" si="408"/>
        <v>2564</v>
      </c>
      <c r="N2201" s="2">
        <f t="shared" si="418"/>
        <v>554.52963446812407</v>
      </c>
      <c r="O2201" s="2">
        <f t="shared" si="415"/>
        <v>2009.4703655318758</v>
      </c>
      <c r="P2201" s="2">
        <f t="shared" si="416"/>
        <v>0</v>
      </c>
      <c r="R2201" s="12">
        <v>39319</v>
      </c>
      <c r="S2201" s="17">
        <f t="shared" si="412"/>
        <v>8</v>
      </c>
      <c r="T2201" s="17">
        <f t="shared" si="413"/>
        <v>6</v>
      </c>
      <c r="U2201" s="17">
        <f t="shared" si="414"/>
        <v>25</v>
      </c>
      <c r="V2201" s="18">
        <v>1822.7753306788281</v>
      </c>
      <c r="W2201">
        <f t="shared" si="419"/>
        <v>6561</v>
      </c>
    </row>
    <row r="2202" spans="1:23">
      <c r="A2202" s="12">
        <v>39357</v>
      </c>
      <c r="B2202" s="17">
        <f t="shared" si="409"/>
        <v>10</v>
      </c>
      <c r="C2202" s="17">
        <f t="shared" si="410"/>
        <v>2</v>
      </c>
      <c r="D2202" s="17">
        <f t="shared" si="411"/>
        <v>2</v>
      </c>
      <c r="E2202" s="18">
        <v>2563.7174418771483</v>
      </c>
      <c r="F2202">
        <f t="shared" si="417"/>
        <v>2200</v>
      </c>
      <c r="L2202" s="20">
        <f t="shared" si="408"/>
        <v>2563.7174418771483</v>
      </c>
      <c r="N2202" s="2">
        <f t="shared" si="418"/>
        <v>554.52963446812407</v>
      </c>
      <c r="O2202" s="2">
        <f t="shared" si="415"/>
        <v>2009.1878074090241</v>
      </c>
      <c r="P2202" s="2">
        <f t="shared" si="416"/>
        <v>0</v>
      </c>
      <c r="R2202" s="12">
        <v>39407</v>
      </c>
      <c r="S2202" s="17">
        <f t="shared" si="412"/>
        <v>11</v>
      </c>
      <c r="T2202" s="17">
        <f t="shared" si="413"/>
        <v>3</v>
      </c>
      <c r="U2202" s="17">
        <f t="shared" si="414"/>
        <v>21</v>
      </c>
      <c r="V2202" s="18">
        <v>1822.9510827662109</v>
      </c>
      <c r="W2202">
        <f t="shared" si="419"/>
        <v>6560</v>
      </c>
    </row>
    <row r="2203" spans="1:23">
      <c r="A2203" s="12">
        <v>39289</v>
      </c>
      <c r="B2203" s="17">
        <f t="shared" si="409"/>
        <v>7</v>
      </c>
      <c r="C2203" s="17">
        <f t="shared" si="410"/>
        <v>4</v>
      </c>
      <c r="D2203" s="17">
        <f t="shared" si="411"/>
        <v>26</v>
      </c>
      <c r="E2203" s="18">
        <v>2563.5381896576173</v>
      </c>
      <c r="F2203">
        <f t="shared" si="417"/>
        <v>2201</v>
      </c>
      <c r="L2203" s="20">
        <f t="shared" si="408"/>
        <v>2563.5381896576173</v>
      </c>
      <c r="N2203" s="2">
        <f t="shared" si="418"/>
        <v>554.52963446812407</v>
      </c>
      <c r="O2203" s="2">
        <f t="shared" si="415"/>
        <v>2009.0085551894931</v>
      </c>
      <c r="P2203" s="2">
        <f t="shared" si="416"/>
        <v>0</v>
      </c>
      <c r="R2203" s="12">
        <v>39393</v>
      </c>
      <c r="S2203" s="17">
        <f t="shared" si="412"/>
        <v>11</v>
      </c>
      <c r="T2203" s="17">
        <f t="shared" si="413"/>
        <v>3</v>
      </c>
      <c r="U2203" s="17">
        <f t="shared" si="414"/>
        <v>7</v>
      </c>
      <c r="V2203" s="18">
        <v>1822.9759255396093</v>
      </c>
      <c r="W2203">
        <f t="shared" si="419"/>
        <v>6559</v>
      </c>
    </row>
    <row r="2204" spans="1:23">
      <c r="A2204" s="12">
        <v>39282</v>
      </c>
      <c r="B2204" s="17">
        <f t="shared" si="409"/>
        <v>7</v>
      </c>
      <c r="C2204" s="17">
        <f t="shared" si="410"/>
        <v>4</v>
      </c>
      <c r="D2204" s="17">
        <f t="shared" si="411"/>
        <v>19</v>
      </c>
      <c r="E2204" s="18">
        <v>2563.3058357384771</v>
      </c>
      <c r="F2204">
        <f t="shared" si="417"/>
        <v>2202</v>
      </c>
      <c r="L2204" s="20">
        <f t="shared" si="408"/>
        <v>2563.3058357384771</v>
      </c>
      <c r="N2204" s="2">
        <f t="shared" si="418"/>
        <v>554.52963446812407</v>
      </c>
      <c r="O2204" s="2">
        <f t="shared" si="415"/>
        <v>2008.7762012703529</v>
      </c>
      <c r="P2204" s="2">
        <f t="shared" si="416"/>
        <v>0</v>
      </c>
      <c r="R2204" s="12">
        <v>39313</v>
      </c>
      <c r="S2204" s="17">
        <f t="shared" si="412"/>
        <v>8</v>
      </c>
      <c r="T2204" s="17">
        <f t="shared" si="413"/>
        <v>7</v>
      </c>
      <c r="U2204" s="17">
        <f t="shared" si="414"/>
        <v>19</v>
      </c>
      <c r="V2204" s="18">
        <v>1823.0252096104298</v>
      </c>
      <c r="W2204">
        <f t="shared" si="419"/>
        <v>6558</v>
      </c>
    </row>
    <row r="2205" spans="1:23">
      <c r="A2205" s="12">
        <v>39211</v>
      </c>
      <c r="B2205" s="17">
        <f t="shared" si="409"/>
        <v>5</v>
      </c>
      <c r="C2205" s="17">
        <f t="shared" si="410"/>
        <v>3</v>
      </c>
      <c r="D2205" s="17">
        <f t="shared" si="411"/>
        <v>9</v>
      </c>
      <c r="E2205" s="18">
        <v>2563</v>
      </c>
      <c r="F2205">
        <f t="shared" si="417"/>
        <v>2203</v>
      </c>
      <c r="L2205" s="20">
        <f t="shared" si="408"/>
        <v>2563</v>
      </c>
      <c r="N2205" s="2">
        <f t="shared" si="418"/>
        <v>554.52963446812407</v>
      </c>
      <c r="O2205" s="2">
        <f t="shared" si="415"/>
        <v>2008.4703655318758</v>
      </c>
      <c r="P2205" s="2">
        <f t="shared" si="416"/>
        <v>0</v>
      </c>
      <c r="R2205" s="12">
        <v>39197</v>
      </c>
      <c r="S2205" s="17">
        <f t="shared" si="412"/>
        <v>4</v>
      </c>
      <c r="T2205" s="17">
        <f t="shared" si="413"/>
        <v>3</v>
      </c>
      <c r="U2205" s="17">
        <f t="shared" si="414"/>
        <v>25</v>
      </c>
      <c r="V2205" s="18">
        <v>1823.47</v>
      </c>
      <c r="W2205">
        <f t="shared" si="419"/>
        <v>6557</v>
      </c>
    </row>
    <row r="2206" spans="1:23">
      <c r="A2206" s="12">
        <v>39388</v>
      </c>
      <c r="B2206" s="17">
        <f t="shared" si="409"/>
        <v>11</v>
      </c>
      <c r="C2206" s="17">
        <f t="shared" si="410"/>
        <v>5</v>
      </c>
      <c r="D2206" s="17">
        <f t="shared" si="411"/>
        <v>2</v>
      </c>
      <c r="E2206" s="18">
        <v>2562.9908713923828</v>
      </c>
      <c r="F2206">
        <f t="shared" si="417"/>
        <v>2204</v>
      </c>
      <c r="L2206" s="20">
        <f t="shared" si="408"/>
        <v>2562.9908713923828</v>
      </c>
      <c r="N2206" s="2">
        <f t="shared" si="418"/>
        <v>554.52963446812407</v>
      </c>
      <c r="O2206" s="2">
        <f t="shared" si="415"/>
        <v>2008.4612369242586</v>
      </c>
      <c r="P2206" s="2">
        <f t="shared" si="416"/>
        <v>0</v>
      </c>
      <c r="R2206" s="12">
        <v>39101</v>
      </c>
      <c r="S2206" s="17">
        <f t="shared" si="412"/>
        <v>1</v>
      </c>
      <c r="T2206" s="17">
        <f t="shared" si="413"/>
        <v>5</v>
      </c>
      <c r="U2206" s="17">
        <f t="shared" si="414"/>
        <v>19</v>
      </c>
      <c r="V2206" s="18">
        <v>1823.49</v>
      </c>
      <c r="W2206">
        <f t="shared" si="419"/>
        <v>6556</v>
      </c>
    </row>
    <row r="2207" spans="1:23">
      <c r="A2207" s="12">
        <v>39212</v>
      </c>
      <c r="B2207" s="17">
        <f t="shared" si="409"/>
        <v>5</v>
      </c>
      <c r="C2207" s="17">
        <f t="shared" si="410"/>
        <v>4</v>
      </c>
      <c r="D2207" s="17">
        <f t="shared" si="411"/>
        <v>10</v>
      </c>
      <c r="E2207" s="18">
        <v>2562</v>
      </c>
      <c r="F2207">
        <f t="shared" si="417"/>
        <v>2205</v>
      </c>
      <c r="L2207" s="20">
        <f t="shared" si="408"/>
        <v>2562</v>
      </c>
      <c r="N2207" s="2">
        <f t="shared" si="418"/>
        <v>554.52963446812407</v>
      </c>
      <c r="O2207" s="2">
        <f t="shared" si="415"/>
        <v>2007.4703655318758</v>
      </c>
      <c r="P2207" s="2">
        <f t="shared" si="416"/>
        <v>0</v>
      </c>
      <c r="R2207" s="12">
        <v>39299</v>
      </c>
      <c r="S2207" s="17">
        <f t="shared" si="412"/>
        <v>8</v>
      </c>
      <c r="T2207" s="17">
        <f t="shared" si="413"/>
        <v>7</v>
      </c>
      <c r="U2207" s="17">
        <f t="shared" si="414"/>
        <v>5</v>
      </c>
      <c r="V2207" s="18">
        <v>1823.6561603117186</v>
      </c>
      <c r="W2207">
        <f t="shared" si="419"/>
        <v>6555</v>
      </c>
    </row>
    <row r="2208" spans="1:23">
      <c r="A2208" s="12">
        <v>39350</v>
      </c>
      <c r="B2208" s="17">
        <f t="shared" si="409"/>
        <v>9</v>
      </c>
      <c r="C2208" s="17">
        <f t="shared" si="410"/>
        <v>2</v>
      </c>
      <c r="D2208" s="17">
        <f t="shared" si="411"/>
        <v>25</v>
      </c>
      <c r="E2208" s="18">
        <v>2561.9373630929686</v>
      </c>
      <c r="F2208">
        <f t="shared" si="417"/>
        <v>2206</v>
      </c>
      <c r="L2208" s="20">
        <f t="shared" ref="L2208:L2271" si="420">IF(F2208&gt;1000,E2208,0)</f>
        <v>2561.9373630929686</v>
      </c>
      <c r="N2208" s="2">
        <f t="shared" si="418"/>
        <v>554.52963446812407</v>
      </c>
      <c r="O2208" s="2">
        <f t="shared" si="415"/>
        <v>2007.4077286248444</v>
      </c>
      <c r="P2208" s="2">
        <f t="shared" si="416"/>
        <v>0</v>
      </c>
      <c r="R2208" s="12">
        <v>39432</v>
      </c>
      <c r="S2208" s="17">
        <f t="shared" si="412"/>
        <v>12</v>
      </c>
      <c r="T2208" s="17">
        <f t="shared" si="413"/>
        <v>7</v>
      </c>
      <c r="U2208" s="17">
        <f t="shared" si="414"/>
        <v>16</v>
      </c>
      <c r="V2208" s="18">
        <v>1823.8481494212499</v>
      </c>
      <c r="W2208">
        <f t="shared" si="419"/>
        <v>6554</v>
      </c>
    </row>
    <row r="2209" spans="1:23">
      <c r="A2209" s="12">
        <v>39342</v>
      </c>
      <c r="B2209" s="17">
        <f t="shared" si="409"/>
        <v>9</v>
      </c>
      <c r="C2209" s="17">
        <f t="shared" si="410"/>
        <v>1</v>
      </c>
      <c r="D2209" s="17">
        <f t="shared" si="411"/>
        <v>17</v>
      </c>
      <c r="E2209" s="18">
        <v>2561.0311086841798</v>
      </c>
      <c r="F2209">
        <f t="shared" si="417"/>
        <v>2207</v>
      </c>
      <c r="L2209" s="20">
        <f t="shared" si="420"/>
        <v>2561.0311086841798</v>
      </c>
      <c r="N2209" s="2">
        <f t="shared" si="418"/>
        <v>554.52963446812407</v>
      </c>
      <c r="O2209" s="2">
        <f t="shared" si="415"/>
        <v>2006.5014742160556</v>
      </c>
      <c r="P2209" s="2">
        <f t="shared" si="416"/>
        <v>0</v>
      </c>
      <c r="R2209" s="12">
        <v>39177</v>
      </c>
      <c r="S2209" s="17">
        <f t="shared" si="412"/>
        <v>4</v>
      </c>
      <c r="T2209" s="17">
        <f t="shared" si="413"/>
        <v>4</v>
      </c>
      <c r="U2209" s="17">
        <f t="shared" si="414"/>
        <v>5</v>
      </c>
      <c r="V2209" s="18">
        <v>1823.91</v>
      </c>
      <c r="W2209">
        <f t="shared" si="419"/>
        <v>6553</v>
      </c>
    </row>
    <row r="2210" spans="1:23">
      <c r="A2210" s="12">
        <v>39217</v>
      </c>
      <c r="B2210" s="17">
        <f t="shared" si="409"/>
        <v>5</v>
      </c>
      <c r="C2210" s="17">
        <f t="shared" si="410"/>
        <v>2</v>
      </c>
      <c r="D2210" s="17">
        <f t="shared" si="411"/>
        <v>15</v>
      </c>
      <c r="E2210" s="18">
        <v>2561</v>
      </c>
      <c r="F2210">
        <f t="shared" si="417"/>
        <v>2208</v>
      </c>
      <c r="L2210" s="20">
        <f t="shared" si="420"/>
        <v>2561</v>
      </c>
      <c r="N2210" s="2">
        <f t="shared" si="418"/>
        <v>554.52963446812407</v>
      </c>
      <c r="O2210" s="2">
        <f t="shared" si="415"/>
        <v>2006.4703655318758</v>
      </c>
      <c r="P2210" s="2">
        <f t="shared" si="416"/>
        <v>0</v>
      </c>
      <c r="R2210" s="12">
        <v>39100</v>
      </c>
      <c r="S2210" s="17">
        <f t="shared" si="412"/>
        <v>1</v>
      </c>
      <c r="T2210" s="17">
        <f t="shared" si="413"/>
        <v>4</v>
      </c>
      <c r="U2210" s="17">
        <f t="shared" si="414"/>
        <v>18</v>
      </c>
      <c r="V2210" s="18">
        <v>1824</v>
      </c>
      <c r="W2210">
        <f t="shared" si="419"/>
        <v>6552</v>
      </c>
    </row>
    <row r="2211" spans="1:23">
      <c r="A2211" s="12">
        <v>39223</v>
      </c>
      <c r="B2211" s="17">
        <f t="shared" si="409"/>
        <v>5</v>
      </c>
      <c r="C2211" s="17">
        <f t="shared" si="410"/>
        <v>1</v>
      </c>
      <c r="D2211" s="17">
        <f t="shared" si="411"/>
        <v>21</v>
      </c>
      <c r="E2211" s="18">
        <v>2561</v>
      </c>
      <c r="F2211">
        <f t="shared" si="417"/>
        <v>2209</v>
      </c>
      <c r="L2211" s="20">
        <f t="shared" si="420"/>
        <v>2561</v>
      </c>
      <c r="N2211" s="2">
        <f t="shared" si="418"/>
        <v>554.52963446812407</v>
      </c>
      <c r="O2211" s="2">
        <f t="shared" si="415"/>
        <v>2006.4703655318758</v>
      </c>
      <c r="P2211" s="2">
        <f t="shared" si="416"/>
        <v>0</v>
      </c>
      <c r="R2211" s="12">
        <v>39158</v>
      </c>
      <c r="S2211" s="17">
        <f t="shared" si="412"/>
        <v>3</v>
      </c>
      <c r="T2211" s="17">
        <f t="shared" si="413"/>
        <v>6</v>
      </c>
      <c r="U2211" s="17">
        <f t="shared" si="414"/>
        <v>17</v>
      </c>
      <c r="V2211" s="18">
        <v>1824</v>
      </c>
      <c r="W2211">
        <f t="shared" si="419"/>
        <v>6551</v>
      </c>
    </row>
    <row r="2212" spans="1:23">
      <c r="A2212" s="12">
        <v>39260</v>
      </c>
      <c r="B2212" s="17">
        <f t="shared" si="409"/>
        <v>6</v>
      </c>
      <c r="C2212" s="17">
        <f t="shared" si="410"/>
        <v>3</v>
      </c>
      <c r="D2212" s="17">
        <f t="shared" si="411"/>
        <v>27</v>
      </c>
      <c r="E2212" s="18">
        <v>2560.86</v>
      </c>
      <c r="F2212">
        <f t="shared" si="417"/>
        <v>2210</v>
      </c>
      <c r="L2212" s="20">
        <f t="shared" si="420"/>
        <v>2560.86</v>
      </c>
      <c r="N2212" s="2">
        <f t="shared" si="418"/>
        <v>554.52963446812407</v>
      </c>
      <c r="O2212" s="2">
        <f t="shared" si="415"/>
        <v>2006.3303655318759</v>
      </c>
      <c r="P2212" s="2">
        <f t="shared" si="416"/>
        <v>0</v>
      </c>
      <c r="R2212" s="12">
        <v>39171</v>
      </c>
      <c r="S2212" s="17">
        <f t="shared" si="412"/>
        <v>3</v>
      </c>
      <c r="T2212" s="17">
        <f t="shared" si="413"/>
        <v>5</v>
      </c>
      <c r="U2212" s="17">
        <f t="shared" si="414"/>
        <v>30</v>
      </c>
      <c r="V2212" s="18">
        <v>1824</v>
      </c>
      <c r="W2212">
        <f t="shared" si="419"/>
        <v>6550</v>
      </c>
    </row>
    <row r="2213" spans="1:23">
      <c r="A2213" s="12">
        <v>39367</v>
      </c>
      <c r="B2213" s="17">
        <f t="shared" si="409"/>
        <v>10</v>
      </c>
      <c r="C2213" s="17">
        <f t="shared" si="410"/>
        <v>5</v>
      </c>
      <c r="D2213" s="17">
        <f t="shared" si="411"/>
        <v>12</v>
      </c>
      <c r="E2213" s="18">
        <v>2560.769209123242</v>
      </c>
      <c r="F2213">
        <f t="shared" si="417"/>
        <v>2211</v>
      </c>
      <c r="L2213" s="20">
        <f t="shared" si="420"/>
        <v>2560.769209123242</v>
      </c>
      <c r="N2213" s="2">
        <f t="shared" si="418"/>
        <v>554.52963446812407</v>
      </c>
      <c r="O2213" s="2">
        <f t="shared" si="415"/>
        <v>2006.2395746551178</v>
      </c>
      <c r="P2213" s="2">
        <f t="shared" si="416"/>
        <v>0</v>
      </c>
      <c r="R2213" s="12">
        <v>39189</v>
      </c>
      <c r="S2213" s="17">
        <f t="shared" si="412"/>
        <v>4</v>
      </c>
      <c r="T2213" s="17">
        <f t="shared" si="413"/>
        <v>2</v>
      </c>
      <c r="U2213" s="17">
        <f t="shared" si="414"/>
        <v>17</v>
      </c>
      <c r="V2213" s="18">
        <v>1824</v>
      </c>
      <c r="W2213">
        <f t="shared" si="419"/>
        <v>6549</v>
      </c>
    </row>
    <row r="2214" spans="1:23">
      <c r="A2214" s="12">
        <v>39347</v>
      </c>
      <c r="B2214" s="17">
        <f t="shared" si="409"/>
        <v>9</v>
      </c>
      <c r="C2214" s="17">
        <f t="shared" si="410"/>
        <v>6</v>
      </c>
      <c r="D2214" s="17">
        <f t="shared" si="411"/>
        <v>22</v>
      </c>
      <c r="E2214" s="18">
        <v>2560.4904272574217</v>
      </c>
      <c r="F2214">
        <f t="shared" si="417"/>
        <v>2212</v>
      </c>
      <c r="L2214" s="20">
        <f t="shared" si="420"/>
        <v>2560.4904272574217</v>
      </c>
      <c r="N2214" s="2">
        <f t="shared" si="418"/>
        <v>554.52963446812407</v>
      </c>
      <c r="O2214" s="2">
        <f t="shared" si="415"/>
        <v>2005.9607927892976</v>
      </c>
      <c r="P2214" s="2">
        <f t="shared" si="416"/>
        <v>0</v>
      </c>
      <c r="R2214" s="12">
        <v>39390</v>
      </c>
      <c r="S2214" s="17">
        <f t="shared" si="412"/>
        <v>11</v>
      </c>
      <c r="T2214" s="17">
        <f t="shared" si="413"/>
        <v>7</v>
      </c>
      <c r="U2214" s="17">
        <f t="shared" si="414"/>
        <v>4</v>
      </c>
      <c r="V2214" s="18">
        <v>1824.0329881410546</v>
      </c>
      <c r="W2214">
        <f t="shared" si="419"/>
        <v>6548</v>
      </c>
    </row>
    <row r="2215" spans="1:23">
      <c r="A2215" s="12">
        <v>39264</v>
      </c>
      <c r="B2215" s="17">
        <f t="shared" si="409"/>
        <v>7</v>
      </c>
      <c r="C2215" s="17">
        <f t="shared" si="410"/>
        <v>7</v>
      </c>
      <c r="D2215" s="17">
        <f t="shared" si="411"/>
        <v>1</v>
      </c>
      <c r="E2215" s="18">
        <v>2560.4358457064454</v>
      </c>
      <c r="F2215">
        <f t="shared" si="417"/>
        <v>2213</v>
      </c>
      <c r="L2215" s="20">
        <f t="shared" si="420"/>
        <v>2560.4358457064454</v>
      </c>
      <c r="N2215" s="2">
        <f t="shared" si="418"/>
        <v>554.52963446812407</v>
      </c>
      <c r="O2215" s="2">
        <f t="shared" si="415"/>
        <v>2005.9062112383212</v>
      </c>
      <c r="P2215" s="2">
        <f t="shared" si="416"/>
        <v>0</v>
      </c>
      <c r="R2215" s="12">
        <v>39409</v>
      </c>
      <c r="S2215" s="17">
        <f t="shared" si="412"/>
        <v>11</v>
      </c>
      <c r="T2215" s="17">
        <f t="shared" si="413"/>
        <v>5</v>
      </c>
      <c r="U2215" s="17">
        <f t="shared" si="414"/>
        <v>23</v>
      </c>
      <c r="V2215" s="18">
        <v>1824.0714248602735</v>
      </c>
      <c r="W2215">
        <f t="shared" si="419"/>
        <v>6547</v>
      </c>
    </row>
    <row r="2216" spans="1:23">
      <c r="A2216" s="12">
        <v>39252</v>
      </c>
      <c r="B2216" s="17">
        <f t="shared" si="409"/>
        <v>6</v>
      </c>
      <c r="C2216" s="17">
        <f t="shared" si="410"/>
        <v>2</v>
      </c>
      <c r="D2216" s="17">
        <f t="shared" si="411"/>
        <v>19</v>
      </c>
      <c r="E2216" s="18">
        <v>2560.34</v>
      </c>
      <c r="F2216">
        <f t="shared" si="417"/>
        <v>2214</v>
      </c>
      <c r="L2216" s="20">
        <f t="shared" si="420"/>
        <v>2560.34</v>
      </c>
      <c r="N2216" s="2">
        <f t="shared" si="418"/>
        <v>554.52963446812407</v>
      </c>
      <c r="O2216" s="2">
        <f t="shared" si="415"/>
        <v>2005.810365531876</v>
      </c>
      <c r="P2216" s="2">
        <f t="shared" si="416"/>
        <v>0</v>
      </c>
      <c r="R2216" s="12">
        <v>39181</v>
      </c>
      <c r="S2216" s="17">
        <f t="shared" si="412"/>
        <v>4</v>
      </c>
      <c r="T2216" s="17">
        <f t="shared" si="413"/>
        <v>1</v>
      </c>
      <c r="U2216" s="17">
        <f t="shared" si="414"/>
        <v>9</v>
      </c>
      <c r="V2216" s="18">
        <v>1824.16</v>
      </c>
      <c r="W2216">
        <f t="shared" si="419"/>
        <v>6546</v>
      </c>
    </row>
    <row r="2217" spans="1:23">
      <c r="A2217" s="12">
        <v>39265</v>
      </c>
      <c r="B2217" s="17">
        <f t="shared" si="409"/>
        <v>7</v>
      </c>
      <c r="C2217" s="17">
        <f t="shared" si="410"/>
        <v>1</v>
      </c>
      <c r="D2217" s="17">
        <f t="shared" si="411"/>
        <v>2</v>
      </c>
      <c r="E2217" s="18">
        <v>2559.4551519060547</v>
      </c>
      <c r="F2217">
        <f t="shared" si="417"/>
        <v>2215</v>
      </c>
      <c r="L2217" s="20">
        <f t="shared" si="420"/>
        <v>2559.4551519060547</v>
      </c>
      <c r="N2217" s="2">
        <f t="shared" si="418"/>
        <v>554.52963446812407</v>
      </c>
      <c r="O2217" s="2">
        <f t="shared" si="415"/>
        <v>2004.9255174379305</v>
      </c>
      <c r="P2217" s="2">
        <f t="shared" si="416"/>
        <v>0</v>
      </c>
      <c r="R2217" s="12">
        <v>39224</v>
      </c>
      <c r="S2217" s="17">
        <f t="shared" si="412"/>
        <v>5</v>
      </c>
      <c r="T2217" s="17">
        <f t="shared" si="413"/>
        <v>2</v>
      </c>
      <c r="U2217" s="17">
        <f t="shared" si="414"/>
        <v>22</v>
      </c>
      <c r="V2217" s="18">
        <v>1824.18</v>
      </c>
      <c r="W2217">
        <f t="shared" si="419"/>
        <v>6545</v>
      </c>
    </row>
    <row r="2218" spans="1:23">
      <c r="A2218" s="12">
        <v>39129</v>
      </c>
      <c r="B2218" s="17">
        <f t="shared" si="409"/>
        <v>2</v>
      </c>
      <c r="C2218" s="17">
        <f t="shared" si="410"/>
        <v>5</v>
      </c>
      <c r="D2218" s="17">
        <f t="shared" si="411"/>
        <v>16</v>
      </c>
      <c r="E2218" s="18">
        <v>2559</v>
      </c>
      <c r="F2218">
        <f t="shared" si="417"/>
        <v>2216</v>
      </c>
      <c r="L2218" s="20">
        <f t="shared" si="420"/>
        <v>2559</v>
      </c>
      <c r="N2218" s="2">
        <f t="shared" si="418"/>
        <v>554.52963446812407</v>
      </c>
      <c r="O2218" s="2">
        <f t="shared" si="415"/>
        <v>2004.4703655318758</v>
      </c>
      <c r="P2218" s="2">
        <f t="shared" si="416"/>
        <v>0</v>
      </c>
      <c r="R2218" s="12">
        <v>39412</v>
      </c>
      <c r="S2218" s="17">
        <f t="shared" si="412"/>
        <v>11</v>
      </c>
      <c r="T2218" s="17">
        <f t="shared" si="413"/>
        <v>1</v>
      </c>
      <c r="U2218" s="17">
        <f t="shared" si="414"/>
        <v>26</v>
      </c>
      <c r="V2218" s="18">
        <v>1824.3936029455078</v>
      </c>
      <c r="W2218">
        <f t="shared" si="419"/>
        <v>6544</v>
      </c>
    </row>
    <row r="2219" spans="1:23">
      <c r="A2219" s="12">
        <v>39294</v>
      </c>
      <c r="B2219" s="17">
        <f t="shared" si="409"/>
        <v>7</v>
      </c>
      <c r="C2219" s="17">
        <f t="shared" si="410"/>
        <v>2</v>
      </c>
      <c r="D2219" s="17">
        <f t="shared" si="411"/>
        <v>31</v>
      </c>
      <c r="E2219" s="18">
        <v>2558.9309960910155</v>
      </c>
      <c r="F2219">
        <f t="shared" si="417"/>
        <v>2217</v>
      </c>
      <c r="L2219" s="20">
        <f t="shared" si="420"/>
        <v>2558.9309960910155</v>
      </c>
      <c r="N2219" s="2">
        <f t="shared" si="418"/>
        <v>554.52963446812407</v>
      </c>
      <c r="O2219" s="2">
        <f t="shared" si="415"/>
        <v>2004.4013616228913</v>
      </c>
      <c r="P2219" s="2">
        <f t="shared" si="416"/>
        <v>0</v>
      </c>
      <c r="R2219" s="12">
        <v>39394</v>
      </c>
      <c r="S2219" s="17">
        <f t="shared" si="412"/>
        <v>11</v>
      </c>
      <c r="T2219" s="17">
        <f t="shared" si="413"/>
        <v>4</v>
      </c>
      <c r="U2219" s="17">
        <f t="shared" si="414"/>
        <v>8</v>
      </c>
      <c r="V2219" s="18">
        <v>1824.4058179817384</v>
      </c>
      <c r="W2219">
        <f t="shared" si="419"/>
        <v>6543</v>
      </c>
    </row>
    <row r="2220" spans="1:23">
      <c r="A2220" s="12">
        <v>39347</v>
      </c>
      <c r="B2220" s="17">
        <f t="shared" si="409"/>
        <v>9</v>
      </c>
      <c r="C2220" s="17">
        <f t="shared" si="410"/>
        <v>6</v>
      </c>
      <c r="D2220" s="17">
        <f t="shared" si="411"/>
        <v>22</v>
      </c>
      <c r="E2220" s="18">
        <v>2558.8851394498047</v>
      </c>
      <c r="F2220">
        <f t="shared" si="417"/>
        <v>2218</v>
      </c>
      <c r="L2220" s="20">
        <f t="shared" si="420"/>
        <v>2558.8851394498047</v>
      </c>
      <c r="N2220" s="2">
        <f t="shared" si="418"/>
        <v>554.52963446812407</v>
      </c>
      <c r="O2220" s="2">
        <f t="shared" si="415"/>
        <v>2004.3555049816805</v>
      </c>
      <c r="P2220" s="2">
        <f t="shared" si="416"/>
        <v>0</v>
      </c>
      <c r="R2220" s="12">
        <v>39397</v>
      </c>
      <c r="S2220" s="17">
        <f t="shared" si="412"/>
        <v>11</v>
      </c>
      <c r="T2220" s="17">
        <f t="shared" si="413"/>
        <v>7</v>
      </c>
      <c r="U2220" s="17">
        <f t="shared" si="414"/>
        <v>11</v>
      </c>
      <c r="V2220" s="18">
        <v>1824.582401050664</v>
      </c>
      <c r="W2220">
        <f t="shared" si="419"/>
        <v>6542</v>
      </c>
    </row>
    <row r="2221" spans="1:23">
      <c r="A2221" s="12">
        <v>39326</v>
      </c>
      <c r="B2221" s="17">
        <f t="shared" si="409"/>
        <v>9</v>
      </c>
      <c r="C2221" s="17">
        <f t="shared" si="410"/>
        <v>6</v>
      </c>
      <c r="D2221" s="17">
        <f t="shared" si="411"/>
        <v>1</v>
      </c>
      <c r="E2221" s="18">
        <v>2558.6246863962888</v>
      </c>
      <c r="F2221">
        <f t="shared" si="417"/>
        <v>2219</v>
      </c>
      <c r="L2221" s="20">
        <f t="shared" si="420"/>
        <v>2558.6246863962888</v>
      </c>
      <c r="N2221" s="2">
        <f t="shared" si="418"/>
        <v>554.52963446812407</v>
      </c>
      <c r="O2221" s="2">
        <f t="shared" si="415"/>
        <v>2004.0950519281646</v>
      </c>
      <c r="P2221" s="2">
        <f t="shared" si="416"/>
        <v>0</v>
      </c>
      <c r="R2221" s="12">
        <v>39379</v>
      </c>
      <c r="S2221" s="17">
        <f t="shared" si="412"/>
        <v>10</v>
      </c>
      <c r="T2221" s="17">
        <f t="shared" si="413"/>
        <v>3</v>
      </c>
      <c r="U2221" s="17">
        <f t="shared" si="414"/>
        <v>24</v>
      </c>
      <c r="V2221" s="18">
        <v>1824.6438749481251</v>
      </c>
      <c r="W2221">
        <f t="shared" si="419"/>
        <v>6541</v>
      </c>
    </row>
    <row r="2222" spans="1:23">
      <c r="A2222" s="12">
        <v>39331</v>
      </c>
      <c r="B2222" s="17">
        <f t="shared" si="409"/>
        <v>9</v>
      </c>
      <c r="C2222" s="17">
        <f t="shared" si="410"/>
        <v>4</v>
      </c>
      <c r="D2222" s="17">
        <f t="shared" si="411"/>
        <v>6</v>
      </c>
      <c r="E2222" s="18">
        <v>2558.2992304884765</v>
      </c>
      <c r="F2222">
        <f t="shared" si="417"/>
        <v>2220</v>
      </c>
      <c r="L2222" s="20">
        <f t="shared" si="420"/>
        <v>2558.2992304884765</v>
      </c>
      <c r="N2222" s="2">
        <f t="shared" si="418"/>
        <v>554.52963446812407</v>
      </c>
      <c r="O2222" s="2">
        <f t="shared" si="415"/>
        <v>2003.7695960203523</v>
      </c>
      <c r="P2222" s="2">
        <f t="shared" si="416"/>
        <v>0</v>
      </c>
      <c r="R2222" s="12">
        <v>39431</v>
      </c>
      <c r="S2222" s="17">
        <f t="shared" si="412"/>
        <v>12</v>
      </c>
      <c r="T2222" s="17">
        <f t="shared" si="413"/>
        <v>6</v>
      </c>
      <c r="U2222" s="17">
        <f t="shared" si="414"/>
        <v>15</v>
      </c>
      <c r="V2222" s="18">
        <v>1824.7137974743359</v>
      </c>
      <c r="W2222">
        <f t="shared" si="419"/>
        <v>6540</v>
      </c>
    </row>
    <row r="2223" spans="1:23">
      <c r="A2223" s="12">
        <v>39240</v>
      </c>
      <c r="B2223" s="17">
        <f t="shared" si="409"/>
        <v>6</v>
      </c>
      <c r="C2223" s="17">
        <f t="shared" si="410"/>
        <v>4</v>
      </c>
      <c r="D2223" s="17">
        <f t="shared" si="411"/>
        <v>7</v>
      </c>
      <c r="E2223" s="18">
        <v>2558</v>
      </c>
      <c r="F2223">
        <f t="shared" si="417"/>
        <v>2221</v>
      </c>
      <c r="L2223" s="20">
        <f t="shared" si="420"/>
        <v>2558</v>
      </c>
      <c r="N2223" s="2">
        <f t="shared" si="418"/>
        <v>554.52963446812407</v>
      </c>
      <c r="O2223" s="2">
        <f t="shared" si="415"/>
        <v>2003.4703655318758</v>
      </c>
      <c r="P2223" s="2">
        <f t="shared" si="416"/>
        <v>0</v>
      </c>
      <c r="R2223" s="12">
        <v>39437</v>
      </c>
      <c r="S2223" s="17">
        <f t="shared" si="412"/>
        <v>12</v>
      </c>
      <c r="T2223" s="17">
        <f t="shared" si="413"/>
        <v>5</v>
      </c>
      <c r="U2223" s="17">
        <f t="shared" si="414"/>
        <v>21</v>
      </c>
      <c r="V2223" s="18">
        <v>1824.7323279814063</v>
      </c>
      <c r="W2223">
        <f t="shared" si="419"/>
        <v>6539</v>
      </c>
    </row>
    <row r="2224" spans="1:23">
      <c r="A2224" s="12">
        <v>39426</v>
      </c>
      <c r="B2224" s="17">
        <f t="shared" si="409"/>
        <v>12</v>
      </c>
      <c r="C2224" s="17">
        <f t="shared" si="410"/>
        <v>1</v>
      </c>
      <c r="D2224" s="17">
        <f t="shared" si="411"/>
        <v>10</v>
      </c>
      <c r="E2224" s="18">
        <v>2557.9532577625</v>
      </c>
      <c r="F2224">
        <f t="shared" si="417"/>
        <v>2222</v>
      </c>
      <c r="L2224" s="20">
        <f t="shared" si="420"/>
        <v>2557.9532577625</v>
      </c>
      <c r="N2224" s="2">
        <f t="shared" si="418"/>
        <v>554.52963446812407</v>
      </c>
      <c r="O2224" s="2">
        <f t="shared" si="415"/>
        <v>2003.4236232943758</v>
      </c>
      <c r="P2224" s="2">
        <f t="shared" si="416"/>
        <v>0</v>
      </c>
      <c r="R2224" s="12">
        <v>39270</v>
      </c>
      <c r="S2224" s="17">
        <f t="shared" si="412"/>
        <v>7</v>
      </c>
      <c r="T2224" s="17">
        <f t="shared" si="413"/>
        <v>6</v>
      </c>
      <c r="U2224" s="17">
        <f t="shared" si="414"/>
        <v>7</v>
      </c>
      <c r="V2224" s="18">
        <v>1824.7487245845507</v>
      </c>
      <c r="W2224">
        <f t="shared" si="419"/>
        <v>6538</v>
      </c>
    </row>
    <row r="2225" spans="1:23">
      <c r="A2225" s="12">
        <v>39383</v>
      </c>
      <c r="B2225" s="17">
        <f t="shared" si="409"/>
        <v>10</v>
      </c>
      <c r="C2225" s="17">
        <f t="shared" si="410"/>
        <v>7</v>
      </c>
      <c r="D2225" s="17">
        <f t="shared" si="411"/>
        <v>28</v>
      </c>
      <c r="E2225" s="18">
        <v>2557.5345524144527</v>
      </c>
      <c r="F2225">
        <f t="shared" si="417"/>
        <v>2223</v>
      </c>
      <c r="L2225" s="20">
        <f t="shared" si="420"/>
        <v>2557.5345524144527</v>
      </c>
      <c r="N2225" s="2">
        <f t="shared" si="418"/>
        <v>554.52963446812407</v>
      </c>
      <c r="O2225" s="2">
        <f t="shared" si="415"/>
        <v>2003.0049179463285</v>
      </c>
      <c r="P2225" s="2">
        <f t="shared" si="416"/>
        <v>0</v>
      </c>
      <c r="R2225" s="12">
        <v>39172</v>
      </c>
      <c r="S2225" s="17">
        <f t="shared" si="412"/>
        <v>3</v>
      </c>
      <c r="T2225" s="17">
        <f t="shared" si="413"/>
        <v>6</v>
      </c>
      <c r="U2225" s="17">
        <f t="shared" si="414"/>
        <v>31</v>
      </c>
      <c r="V2225" s="18">
        <v>1824.94</v>
      </c>
      <c r="W2225">
        <f t="shared" si="419"/>
        <v>6537</v>
      </c>
    </row>
    <row r="2226" spans="1:23">
      <c r="A2226" s="12">
        <v>39333</v>
      </c>
      <c r="B2226" s="17">
        <f t="shared" si="409"/>
        <v>9</v>
      </c>
      <c r="C2226" s="17">
        <f t="shared" si="410"/>
        <v>6</v>
      </c>
      <c r="D2226" s="17">
        <f t="shared" si="411"/>
        <v>8</v>
      </c>
      <c r="E2226" s="18">
        <v>2557.1138121730469</v>
      </c>
      <c r="F2226">
        <f t="shared" si="417"/>
        <v>2224</v>
      </c>
      <c r="L2226" s="20">
        <f t="shared" si="420"/>
        <v>2557.1138121730469</v>
      </c>
      <c r="N2226" s="2">
        <f t="shared" si="418"/>
        <v>554.52963446812407</v>
      </c>
      <c r="O2226" s="2">
        <f t="shared" si="415"/>
        <v>2002.5841777049227</v>
      </c>
      <c r="P2226" s="2">
        <f t="shared" si="416"/>
        <v>0</v>
      </c>
      <c r="R2226" s="12">
        <v>39123</v>
      </c>
      <c r="S2226" s="17">
        <f t="shared" si="412"/>
        <v>2</v>
      </c>
      <c r="T2226" s="17">
        <f t="shared" si="413"/>
        <v>6</v>
      </c>
      <c r="U2226" s="17">
        <f t="shared" si="414"/>
        <v>10</v>
      </c>
      <c r="V2226" s="18">
        <v>1825</v>
      </c>
      <c r="W2226">
        <f t="shared" si="419"/>
        <v>6536</v>
      </c>
    </row>
    <row r="2227" spans="1:23">
      <c r="A2227" s="12">
        <v>39260</v>
      </c>
      <c r="B2227" s="17">
        <f t="shared" si="409"/>
        <v>6</v>
      </c>
      <c r="C2227" s="17">
        <f t="shared" si="410"/>
        <v>3</v>
      </c>
      <c r="D2227" s="17">
        <f t="shared" si="411"/>
        <v>27</v>
      </c>
      <c r="E2227" s="18">
        <v>2557</v>
      </c>
      <c r="F2227">
        <f t="shared" si="417"/>
        <v>2225</v>
      </c>
      <c r="L2227" s="20">
        <f t="shared" si="420"/>
        <v>2557</v>
      </c>
      <c r="N2227" s="2">
        <f t="shared" si="418"/>
        <v>554.52963446812407</v>
      </c>
      <c r="O2227" s="2">
        <f t="shared" si="415"/>
        <v>2002.4703655318758</v>
      </c>
      <c r="P2227" s="2">
        <f t="shared" si="416"/>
        <v>0</v>
      </c>
      <c r="R2227" s="12">
        <v>39373</v>
      </c>
      <c r="S2227" s="17">
        <f t="shared" si="412"/>
        <v>10</v>
      </c>
      <c r="T2227" s="17">
        <f t="shared" si="413"/>
        <v>4</v>
      </c>
      <c r="U2227" s="17">
        <f t="shared" si="414"/>
        <v>18</v>
      </c>
      <c r="V2227" s="18">
        <v>1825.3214626512499</v>
      </c>
      <c r="W2227">
        <f t="shared" si="419"/>
        <v>6535</v>
      </c>
    </row>
    <row r="2228" spans="1:23">
      <c r="A2228" s="12">
        <v>39263</v>
      </c>
      <c r="B2228" s="17">
        <f t="shared" si="409"/>
        <v>6</v>
      </c>
      <c r="C2228" s="17">
        <f t="shared" si="410"/>
        <v>6</v>
      </c>
      <c r="D2228" s="17">
        <f t="shared" si="411"/>
        <v>30</v>
      </c>
      <c r="E2228" s="18">
        <v>2557</v>
      </c>
      <c r="F2228">
        <f t="shared" si="417"/>
        <v>2226</v>
      </c>
      <c r="L2228" s="20">
        <f t="shared" si="420"/>
        <v>2557</v>
      </c>
      <c r="N2228" s="2">
        <f t="shared" si="418"/>
        <v>554.52963446812407</v>
      </c>
      <c r="O2228" s="2">
        <f t="shared" si="415"/>
        <v>2002.4703655318758</v>
      </c>
      <c r="P2228" s="2">
        <f t="shared" si="416"/>
        <v>0</v>
      </c>
      <c r="R2228" s="12">
        <v>39430</v>
      </c>
      <c r="S2228" s="17">
        <f t="shared" si="412"/>
        <v>12</v>
      </c>
      <c r="T2228" s="17">
        <f t="shared" si="413"/>
        <v>5</v>
      </c>
      <c r="U2228" s="17">
        <f t="shared" si="414"/>
        <v>14</v>
      </c>
      <c r="V2228" s="18">
        <v>1825.7744624596482</v>
      </c>
      <c r="W2228">
        <f t="shared" si="419"/>
        <v>6534</v>
      </c>
    </row>
    <row r="2229" spans="1:23">
      <c r="A2229" s="12">
        <v>39089</v>
      </c>
      <c r="B2229" s="17">
        <f t="shared" si="409"/>
        <v>1</v>
      </c>
      <c r="C2229" s="17">
        <f t="shared" si="410"/>
        <v>7</v>
      </c>
      <c r="D2229" s="17">
        <f t="shared" si="411"/>
        <v>7</v>
      </c>
      <c r="E2229" s="18">
        <v>2555.8000000000002</v>
      </c>
      <c r="F2229">
        <f t="shared" si="417"/>
        <v>2227</v>
      </c>
      <c r="L2229" s="20">
        <f t="shared" si="420"/>
        <v>2555.8000000000002</v>
      </c>
      <c r="N2229" s="2">
        <f t="shared" si="418"/>
        <v>554.52963446812407</v>
      </c>
      <c r="O2229" s="2">
        <f t="shared" si="415"/>
        <v>2001.270365531876</v>
      </c>
      <c r="P2229" s="2">
        <f t="shared" si="416"/>
        <v>0</v>
      </c>
      <c r="R2229" s="12">
        <v>39135</v>
      </c>
      <c r="S2229" s="17">
        <f t="shared" si="412"/>
        <v>2</v>
      </c>
      <c r="T2229" s="17">
        <f t="shared" si="413"/>
        <v>4</v>
      </c>
      <c r="U2229" s="17">
        <f t="shared" si="414"/>
        <v>22</v>
      </c>
      <c r="V2229" s="18">
        <v>1826</v>
      </c>
      <c r="W2229">
        <f t="shared" si="419"/>
        <v>6533</v>
      </c>
    </row>
    <row r="2230" spans="1:23">
      <c r="A2230" s="12">
        <v>39131</v>
      </c>
      <c r="B2230" s="17">
        <f t="shared" si="409"/>
        <v>2</v>
      </c>
      <c r="C2230" s="17">
        <f t="shared" si="410"/>
        <v>7</v>
      </c>
      <c r="D2230" s="17">
        <f t="shared" si="411"/>
        <v>18</v>
      </c>
      <c r="E2230" s="18">
        <v>2555.65</v>
      </c>
      <c r="F2230">
        <f t="shared" si="417"/>
        <v>2228</v>
      </c>
      <c r="L2230" s="20">
        <f t="shared" si="420"/>
        <v>2555.65</v>
      </c>
      <c r="N2230" s="2">
        <f t="shared" si="418"/>
        <v>554.52963446812407</v>
      </c>
      <c r="O2230" s="2">
        <f t="shared" si="415"/>
        <v>2001.1203655318759</v>
      </c>
      <c r="P2230" s="2">
        <f t="shared" si="416"/>
        <v>0</v>
      </c>
      <c r="R2230" s="12">
        <v>39174</v>
      </c>
      <c r="S2230" s="17">
        <f t="shared" si="412"/>
        <v>4</v>
      </c>
      <c r="T2230" s="17">
        <f t="shared" si="413"/>
        <v>1</v>
      </c>
      <c r="U2230" s="17">
        <f t="shared" si="414"/>
        <v>2</v>
      </c>
      <c r="V2230" s="18">
        <v>1826</v>
      </c>
      <c r="W2230">
        <f t="shared" si="419"/>
        <v>6532</v>
      </c>
    </row>
    <row r="2231" spans="1:23">
      <c r="A2231" s="12">
        <v>39383</v>
      </c>
      <c r="B2231" s="17">
        <f t="shared" si="409"/>
        <v>10</v>
      </c>
      <c r="C2231" s="17">
        <f t="shared" si="410"/>
        <v>7</v>
      </c>
      <c r="D2231" s="17">
        <f t="shared" si="411"/>
        <v>28</v>
      </c>
      <c r="E2231" s="18">
        <v>2555.5484684634762</v>
      </c>
      <c r="F2231">
        <f t="shared" si="417"/>
        <v>2229</v>
      </c>
      <c r="L2231" s="20">
        <f t="shared" si="420"/>
        <v>2555.5484684634762</v>
      </c>
      <c r="N2231" s="2">
        <f t="shared" si="418"/>
        <v>554.52963446812407</v>
      </c>
      <c r="O2231" s="2">
        <f t="shared" si="415"/>
        <v>2001.018833995352</v>
      </c>
      <c r="P2231" s="2">
        <f t="shared" si="416"/>
        <v>0</v>
      </c>
      <c r="R2231" s="12">
        <v>39175</v>
      </c>
      <c r="S2231" s="17">
        <f t="shared" si="412"/>
        <v>4</v>
      </c>
      <c r="T2231" s="17">
        <f t="shared" si="413"/>
        <v>2</v>
      </c>
      <c r="U2231" s="17">
        <f t="shared" si="414"/>
        <v>3</v>
      </c>
      <c r="V2231" s="18">
        <v>1826</v>
      </c>
      <c r="W2231">
        <f t="shared" si="419"/>
        <v>6531</v>
      </c>
    </row>
    <row r="2232" spans="1:23">
      <c r="A2232" s="12">
        <v>39428</v>
      </c>
      <c r="B2232" s="17">
        <f t="shared" si="409"/>
        <v>12</v>
      </c>
      <c r="C2232" s="17">
        <f t="shared" si="410"/>
        <v>3</v>
      </c>
      <c r="D2232" s="17">
        <f t="shared" si="411"/>
        <v>12</v>
      </c>
      <c r="E2232" s="18">
        <v>2555.5353200960935</v>
      </c>
      <c r="F2232">
        <f t="shared" si="417"/>
        <v>2230</v>
      </c>
      <c r="L2232" s="20">
        <f t="shared" si="420"/>
        <v>2555.5353200960935</v>
      </c>
      <c r="N2232" s="2">
        <f t="shared" si="418"/>
        <v>554.52963446812407</v>
      </c>
      <c r="O2232" s="2">
        <f t="shared" si="415"/>
        <v>2001.0056856279693</v>
      </c>
      <c r="P2232" s="2">
        <f t="shared" si="416"/>
        <v>0</v>
      </c>
      <c r="R2232" s="12">
        <v>39202</v>
      </c>
      <c r="S2232" s="17">
        <f t="shared" si="412"/>
        <v>4</v>
      </c>
      <c r="T2232" s="17">
        <f t="shared" si="413"/>
        <v>1</v>
      </c>
      <c r="U2232" s="17">
        <f t="shared" si="414"/>
        <v>30</v>
      </c>
      <c r="V2232" s="18">
        <v>1826</v>
      </c>
      <c r="W2232">
        <f t="shared" si="419"/>
        <v>6530</v>
      </c>
    </row>
    <row r="2233" spans="1:23">
      <c r="A2233" s="12">
        <v>39269</v>
      </c>
      <c r="B2233" s="17">
        <f t="shared" si="409"/>
        <v>7</v>
      </c>
      <c r="C2233" s="17">
        <f t="shared" si="410"/>
        <v>5</v>
      </c>
      <c r="D2233" s="17">
        <f t="shared" si="411"/>
        <v>6</v>
      </c>
      <c r="E2233" s="18">
        <v>2555.1649477703127</v>
      </c>
      <c r="F2233">
        <f t="shared" si="417"/>
        <v>2231</v>
      </c>
      <c r="L2233" s="20">
        <f t="shared" si="420"/>
        <v>2555.1649477703127</v>
      </c>
      <c r="N2233" s="2">
        <f t="shared" si="418"/>
        <v>554.52963446812407</v>
      </c>
      <c r="O2233" s="2">
        <f t="shared" si="415"/>
        <v>2000.6353133021885</v>
      </c>
      <c r="P2233" s="2">
        <f t="shared" si="416"/>
        <v>0</v>
      </c>
      <c r="R2233" s="12">
        <v>39328</v>
      </c>
      <c r="S2233" s="17">
        <f t="shared" si="412"/>
        <v>9</v>
      </c>
      <c r="T2233" s="17">
        <f t="shared" si="413"/>
        <v>1</v>
      </c>
      <c r="U2233" s="17">
        <f t="shared" si="414"/>
        <v>3</v>
      </c>
      <c r="V2233" s="18">
        <v>1826.2211474207422</v>
      </c>
      <c r="W2233">
        <f t="shared" si="419"/>
        <v>6529</v>
      </c>
    </row>
    <row r="2234" spans="1:23">
      <c r="A2234" s="12">
        <v>39214</v>
      </c>
      <c r="B2234" s="17">
        <f t="shared" si="409"/>
        <v>5</v>
      </c>
      <c r="C2234" s="17">
        <f t="shared" si="410"/>
        <v>6</v>
      </c>
      <c r="D2234" s="17">
        <f t="shared" si="411"/>
        <v>12</v>
      </c>
      <c r="E2234" s="18">
        <v>2555.15</v>
      </c>
      <c r="F2234">
        <f t="shared" si="417"/>
        <v>2232</v>
      </c>
      <c r="L2234" s="20">
        <f t="shared" si="420"/>
        <v>2555.15</v>
      </c>
      <c r="N2234" s="2">
        <f t="shared" si="418"/>
        <v>554.52963446812407</v>
      </c>
      <c r="O2234" s="2">
        <f t="shared" si="415"/>
        <v>2000.6203655318759</v>
      </c>
      <c r="P2234" s="2">
        <f t="shared" si="416"/>
        <v>0</v>
      </c>
      <c r="R2234" s="12">
        <v>39258</v>
      </c>
      <c r="S2234" s="17">
        <f t="shared" si="412"/>
        <v>6</v>
      </c>
      <c r="T2234" s="17">
        <f t="shared" si="413"/>
        <v>1</v>
      </c>
      <c r="U2234" s="17">
        <f t="shared" si="414"/>
        <v>25</v>
      </c>
      <c r="V2234" s="18">
        <v>1826.36</v>
      </c>
      <c r="W2234">
        <f t="shared" si="419"/>
        <v>6528</v>
      </c>
    </row>
    <row r="2235" spans="1:23">
      <c r="A2235" s="12">
        <v>39272</v>
      </c>
      <c r="B2235" s="17">
        <f t="shared" si="409"/>
        <v>7</v>
      </c>
      <c r="C2235" s="17">
        <f t="shared" si="410"/>
        <v>1</v>
      </c>
      <c r="D2235" s="17">
        <f t="shared" si="411"/>
        <v>9</v>
      </c>
      <c r="E2235" s="18">
        <v>2555.0183521847653</v>
      </c>
      <c r="F2235">
        <f t="shared" si="417"/>
        <v>2233</v>
      </c>
      <c r="L2235" s="20">
        <f t="shared" si="420"/>
        <v>2555.0183521847653</v>
      </c>
      <c r="N2235" s="2">
        <f t="shared" si="418"/>
        <v>554.52963446812407</v>
      </c>
      <c r="O2235" s="2">
        <f t="shared" si="415"/>
        <v>2000.4887177166411</v>
      </c>
      <c r="P2235" s="2">
        <f t="shared" si="416"/>
        <v>0</v>
      </c>
      <c r="R2235" s="12">
        <v>39380</v>
      </c>
      <c r="S2235" s="17">
        <f t="shared" si="412"/>
        <v>10</v>
      </c>
      <c r="T2235" s="17">
        <f t="shared" si="413"/>
        <v>4</v>
      </c>
      <c r="U2235" s="17">
        <f t="shared" si="414"/>
        <v>25</v>
      </c>
      <c r="V2235" s="18">
        <v>1826.4170566824218</v>
      </c>
      <c r="W2235">
        <f t="shared" si="419"/>
        <v>6527</v>
      </c>
    </row>
    <row r="2236" spans="1:23">
      <c r="A2236" s="12">
        <v>39119</v>
      </c>
      <c r="B2236" s="17">
        <f t="shared" si="409"/>
        <v>2</v>
      </c>
      <c r="C2236" s="17">
        <f t="shared" si="410"/>
        <v>2</v>
      </c>
      <c r="D2236" s="17">
        <f t="shared" si="411"/>
        <v>6</v>
      </c>
      <c r="E2236" s="18">
        <v>2555</v>
      </c>
      <c r="F2236">
        <f t="shared" si="417"/>
        <v>2234</v>
      </c>
      <c r="L2236" s="20">
        <f t="shared" si="420"/>
        <v>2555</v>
      </c>
      <c r="N2236" s="2">
        <f t="shared" si="418"/>
        <v>554.52963446812407</v>
      </c>
      <c r="O2236" s="2">
        <f t="shared" si="415"/>
        <v>2000.4703655318758</v>
      </c>
      <c r="P2236" s="2">
        <f t="shared" si="416"/>
        <v>0</v>
      </c>
      <c r="R2236" s="12">
        <v>39320</v>
      </c>
      <c r="S2236" s="17">
        <f t="shared" si="412"/>
        <v>8</v>
      </c>
      <c r="T2236" s="17">
        <f t="shared" si="413"/>
        <v>7</v>
      </c>
      <c r="U2236" s="17">
        <f t="shared" si="414"/>
        <v>26</v>
      </c>
      <c r="V2236" s="18">
        <v>1826.5137111564061</v>
      </c>
      <c r="W2236">
        <f t="shared" si="419"/>
        <v>6526</v>
      </c>
    </row>
    <row r="2237" spans="1:23">
      <c r="A2237" s="12">
        <v>39177</v>
      </c>
      <c r="B2237" s="17">
        <f t="shared" si="409"/>
        <v>4</v>
      </c>
      <c r="C2237" s="17">
        <f t="shared" si="410"/>
        <v>4</v>
      </c>
      <c r="D2237" s="17">
        <f t="shared" si="411"/>
        <v>5</v>
      </c>
      <c r="E2237" s="18">
        <v>2555</v>
      </c>
      <c r="F2237">
        <f t="shared" si="417"/>
        <v>2235</v>
      </c>
      <c r="L2237" s="20">
        <f t="shared" si="420"/>
        <v>2555</v>
      </c>
      <c r="N2237" s="2">
        <f t="shared" si="418"/>
        <v>554.52963446812407</v>
      </c>
      <c r="O2237" s="2">
        <f t="shared" si="415"/>
        <v>2000.4703655318758</v>
      </c>
      <c r="P2237" s="2">
        <f t="shared" si="416"/>
        <v>0</v>
      </c>
      <c r="R2237" s="12">
        <v>39354</v>
      </c>
      <c r="S2237" s="17">
        <f t="shared" si="412"/>
        <v>9</v>
      </c>
      <c r="T2237" s="17">
        <f t="shared" si="413"/>
        <v>6</v>
      </c>
      <c r="U2237" s="17">
        <f t="shared" si="414"/>
        <v>29</v>
      </c>
      <c r="V2237" s="18">
        <v>1826.6901129867579</v>
      </c>
      <c r="W2237">
        <f t="shared" si="419"/>
        <v>6525</v>
      </c>
    </row>
    <row r="2238" spans="1:23">
      <c r="A2238" s="12">
        <v>39198</v>
      </c>
      <c r="B2238" s="17">
        <f t="shared" si="409"/>
        <v>4</v>
      </c>
      <c r="C2238" s="17">
        <f t="shared" si="410"/>
        <v>4</v>
      </c>
      <c r="D2238" s="17">
        <f t="shared" si="411"/>
        <v>26</v>
      </c>
      <c r="E2238" s="18">
        <v>2555</v>
      </c>
      <c r="F2238">
        <f t="shared" si="417"/>
        <v>2236</v>
      </c>
      <c r="L2238" s="20">
        <f t="shared" si="420"/>
        <v>2555</v>
      </c>
      <c r="N2238" s="2">
        <f t="shared" si="418"/>
        <v>554.52963446812407</v>
      </c>
      <c r="O2238" s="2">
        <f t="shared" si="415"/>
        <v>2000.4703655318758</v>
      </c>
      <c r="P2238" s="2">
        <f t="shared" si="416"/>
        <v>0</v>
      </c>
      <c r="R2238" s="12">
        <v>39286</v>
      </c>
      <c r="S2238" s="17">
        <f t="shared" si="412"/>
        <v>7</v>
      </c>
      <c r="T2238" s="17">
        <f t="shared" si="413"/>
        <v>1</v>
      </c>
      <c r="U2238" s="17">
        <f t="shared" si="414"/>
        <v>23</v>
      </c>
      <c r="V2238" s="18">
        <v>1826.8464914092576</v>
      </c>
      <c r="W2238">
        <f t="shared" si="419"/>
        <v>6524</v>
      </c>
    </row>
    <row r="2239" spans="1:23">
      <c r="A2239" s="12">
        <v>39203</v>
      </c>
      <c r="B2239" s="17">
        <f t="shared" si="409"/>
        <v>5</v>
      </c>
      <c r="C2239" s="17">
        <f t="shared" si="410"/>
        <v>2</v>
      </c>
      <c r="D2239" s="17">
        <f t="shared" si="411"/>
        <v>1</v>
      </c>
      <c r="E2239" s="18">
        <v>2555</v>
      </c>
      <c r="F2239">
        <f t="shared" si="417"/>
        <v>2237</v>
      </c>
      <c r="L2239" s="20">
        <f t="shared" si="420"/>
        <v>2555</v>
      </c>
      <c r="N2239" s="2">
        <f t="shared" si="418"/>
        <v>554.52963446812407</v>
      </c>
      <c r="O2239" s="2">
        <f t="shared" si="415"/>
        <v>2000.4703655318758</v>
      </c>
      <c r="P2239" s="2">
        <f t="shared" si="416"/>
        <v>0</v>
      </c>
      <c r="R2239" s="12">
        <v>39285</v>
      </c>
      <c r="S2239" s="17">
        <f t="shared" si="412"/>
        <v>7</v>
      </c>
      <c r="T2239" s="17">
        <f t="shared" si="413"/>
        <v>7</v>
      </c>
      <c r="U2239" s="17">
        <f t="shared" si="414"/>
        <v>22</v>
      </c>
      <c r="V2239" s="18">
        <v>1826.9648774642578</v>
      </c>
      <c r="W2239">
        <f t="shared" si="419"/>
        <v>6523</v>
      </c>
    </row>
    <row r="2240" spans="1:23">
      <c r="A2240" s="12">
        <v>39239</v>
      </c>
      <c r="B2240" s="17">
        <f t="shared" si="409"/>
        <v>6</v>
      </c>
      <c r="C2240" s="17">
        <f t="shared" si="410"/>
        <v>3</v>
      </c>
      <c r="D2240" s="17">
        <f t="shared" si="411"/>
        <v>6</v>
      </c>
      <c r="E2240" s="18">
        <v>2555</v>
      </c>
      <c r="F2240">
        <f t="shared" si="417"/>
        <v>2238</v>
      </c>
      <c r="L2240" s="20">
        <f t="shared" si="420"/>
        <v>2555</v>
      </c>
      <c r="N2240" s="2">
        <f t="shared" si="418"/>
        <v>554.52963446812407</v>
      </c>
      <c r="O2240" s="2">
        <f t="shared" si="415"/>
        <v>2000.4703655318758</v>
      </c>
      <c r="P2240" s="2">
        <f t="shared" si="416"/>
        <v>0</v>
      </c>
      <c r="R2240" s="12">
        <v>39102</v>
      </c>
      <c r="S2240" s="17">
        <f t="shared" si="412"/>
        <v>1</v>
      </c>
      <c r="T2240" s="17">
        <f t="shared" si="413"/>
        <v>6</v>
      </c>
      <c r="U2240" s="17">
        <f t="shared" si="414"/>
        <v>20</v>
      </c>
      <c r="V2240" s="18">
        <v>1827</v>
      </c>
      <c r="W2240">
        <f t="shared" si="419"/>
        <v>6522</v>
      </c>
    </row>
    <row r="2241" spans="1:23">
      <c r="A2241" s="12">
        <v>39347</v>
      </c>
      <c r="B2241" s="17">
        <f t="shared" si="409"/>
        <v>9</v>
      </c>
      <c r="C2241" s="17">
        <f t="shared" si="410"/>
        <v>6</v>
      </c>
      <c r="D2241" s="17">
        <f t="shared" si="411"/>
        <v>22</v>
      </c>
      <c r="E2241" s="18">
        <v>2554.5158406539058</v>
      </c>
      <c r="F2241">
        <f t="shared" si="417"/>
        <v>2239</v>
      </c>
      <c r="L2241" s="20">
        <f t="shared" si="420"/>
        <v>2554.5158406539058</v>
      </c>
      <c r="N2241" s="2">
        <f t="shared" si="418"/>
        <v>554.52963446812407</v>
      </c>
      <c r="O2241" s="2">
        <f t="shared" si="415"/>
        <v>1999.9862061857816</v>
      </c>
      <c r="P2241" s="2">
        <f t="shared" si="416"/>
        <v>0</v>
      </c>
      <c r="R2241" s="12">
        <v>39117</v>
      </c>
      <c r="S2241" s="17">
        <f t="shared" si="412"/>
        <v>2</v>
      </c>
      <c r="T2241" s="17">
        <f t="shared" si="413"/>
        <v>7</v>
      </c>
      <c r="U2241" s="17">
        <f t="shared" si="414"/>
        <v>4</v>
      </c>
      <c r="V2241" s="18">
        <v>1827</v>
      </c>
      <c r="W2241">
        <f t="shared" si="419"/>
        <v>6521</v>
      </c>
    </row>
    <row r="2242" spans="1:23">
      <c r="A2242" s="12">
        <v>39097</v>
      </c>
      <c r="B2242" s="17">
        <f t="shared" ref="B2242:B2305" si="421">MONTH(A2242)</f>
        <v>1</v>
      </c>
      <c r="C2242" s="17">
        <f t="shared" ref="C2242:C2305" si="422">WEEKDAY(A2242,2)</f>
        <v>1</v>
      </c>
      <c r="D2242" s="17">
        <f t="shared" ref="D2242:D2305" si="423">DAY(A2242)</f>
        <v>15</v>
      </c>
      <c r="E2242" s="18">
        <v>2554.21</v>
      </c>
      <c r="F2242">
        <f t="shared" si="417"/>
        <v>2240</v>
      </c>
      <c r="L2242" s="20">
        <f t="shared" si="420"/>
        <v>2554.21</v>
      </c>
      <c r="N2242" s="2">
        <f t="shared" si="418"/>
        <v>554.52963446812407</v>
      </c>
      <c r="O2242" s="2">
        <f t="shared" si="415"/>
        <v>1999.6803655318759</v>
      </c>
      <c r="P2242" s="2">
        <f t="shared" si="416"/>
        <v>0</v>
      </c>
      <c r="R2242" s="12">
        <v>39183</v>
      </c>
      <c r="S2242" s="17">
        <f t="shared" ref="S2242:S2305" si="424">MONTH(R2242)</f>
        <v>4</v>
      </c>
      <c r="T2242" s="17">
        <f t="shared" ref="T2242:T2305" si="425">WEEKDAY(R2242,2)</f>
        <v>3</v>
      </c>
      <c r="U2242" s="17">
        <f t="shared" ref="U2242:U2305" si="426">DAY(R2242)</f>
        <v>11</v>
      </c>
      <c r="V2242" s="18">
        <v>1827</v>
      </c>
      <c r="W2242">
        <f t="shared" si="419"/>
        <v>6520</v>
      </c>
    </row>
    <row r="2243" spans="1:23">
      <c r="A2243" s="12">
        <v>39139</v>
      </c>
      <c r="B2243" s="17">
        <f t="shared" si="421"/>
        <v>2</v>
      </c>
      <c r="C2243" s="17">
        <f t="shared" si="422"/>
        <v>1</v>
      </c>
      <c r="D2243" s="17">
        <f t="shared" si="423"/>
        <v>26</v>
      </c>
      <c r="E2243" s="18">
        <v>2554.16</v>
      </c>
      <c r="F2243">
        <f t="shared" si="417"/>
        <v>2241</v>
      </c>
      <c r="L2243" s="20">
        <f t="shared" si="420"/>
        <v>2554.16</v>
      </c>
      <c r="N2243" s="2">
        <f t="shared" si="418"/>
        <v>554.52963446812407</v>
      </c>
      <c r="O2243" s="2">
        <f t="shared" ref="O2243:O2306" si="427">IF(E2243-N2243&lt;0,0,E2243-N2243)</f>
        <v>1999.6303655318757</v>
      </c>
      <c r="P2243" s="2">
        <f t="shared" ref="P2243:P2306" si="428">E2243-N2243-O2243</f>
        <v>0</v>
      </c>
      <c r="R2243" s="12">
        <v>39210</v>
      </c>
      <c r="S2243" s="17">
        <f t="shared" si="424"/>
        <v>5</v>
      </c>
      <c r="T2243" s="17">
        <f t="shared" si="425"/>
        <v>2</v>
      </c>
      <c r="U2243" s="17">
        <f t="shared" si="426"/>
        <v>8</v>
      </c>
      <c r="V2243" s="18">
        <v>1827</v>
      </c>
      <c r="W2243">
        <f t="shared" si="419"/>
        <v>6519</v>
      </c>
    </row>
    <row r="2244" spans="1:23">
      <c r="A2244" s="12">
        <v>39201</v>
      </c>
      <c r="B2244" s="17">
        <f t="shared" si="421"/>
        <v>4</v>
      </c>
      <c r="C2244" s="17">
        <f t="shared" si="422"/>
        <v>7</v>
      </c>
      <c r="D2244" s="17">
        <f t="shared" si="423"/>
        <v>29</v>
      </c>
      <c r="E2244" s="18">
        <v>2554.15</v>
      </c>
      <c r="F2244">
        <f t="shared" ref="F2244:F2307" si="429">1+F2243</f>
        <v>2242</v>
      </c>
      <c r="L2244" s="20">
        <f t="shared" si="420"/>
        <v>2554.15</v>
      </c>
      <c r="N2244" s="2">
        <f t="shared" ref="N2244:N2307" si="430">N2243</f>
        <v>554.52963446812407</v>
      </c>
      <c r="O2244" s="2">
        <f t="shared" si="427"/>
        <v>1999.6203655318759</v>
      </c>
      <c r="P2244" s="2">
        <f t="shared" si="428"/>
        <v>0</v>
      </c>
      <c r="R2244" s="12">
        <v>39415</v>
      </c>
      <c r="S2244" s="17">
        <f t="shared" si="424"/>
        <v>11</v>
      </c>
      <c r="T2244" s="17">
        <f t="shared" si="425"/>
        <v>4</v>
      </c>
      <c r="U2244" s="17">
        <f t="shared" si="426"/>
        <v>29</v>
      </c>
      <c r="V2244" s="18">
        <v>1827.1791536973046</v>
      </c>
      <c r="W2244">
        <f t="shared" ref="W2244:W2307" si="431">W2243-1</f>
        <v>6518</v>
      </c>
    </row>
    <row r="2245" spans="1:23">
      <c r="A2245" s="12">
        <v>39088</v>
      </c>
      <c r="B2245" s="17">
        <f t="shared" si="421"/>
        <v>1</v>
      </c>
      <c r="C2245" s="17">
        <f t="shared" si="422"/>
        <v>6</v>
      </c>
      <c r="D2245" s="17">
        <f t="shared" si="423"/>
        <v>6</v>
      </c>
      <c r="E2245" s="18">
        <v>2554.02</v>
      </c>
      <c r="F2245">
        <f t="shared" si="429"/>
        <v>2243</v>
      </c>
      <c r="L2245" s="20">
        <f t="shared" si="420"/>
        <v>2554.02</v>
      </c>
      <c r="N2245" s="2">
        <f t="shared" si="430"/>
        <v>554.52963446812407</v>
      </c>
      <c r="O2245" s="2">
        <f t="shared" si="427"/>
        <v>1999.4903655318758</v>
      </c>
      <c r="P2245" s="2">
        <f t="shared" si="428"/>
        <v>0</v>
      </c>
      <c r="R2245" s="12">
        <v>39409</v>
      </c>
      <c r="S2245" s="17">
        <f t="shared" si="424"/>
        <v>11</v>
      </c>
      <c r="T2245" s="17">
        <f t="shared" si="425"/>
        <v>5</v>
      </c>
      <c r="U2245" s="17">
        <f t="shared" si="426"/>
        <v>23</v>
      </c>
      <c r="V2245" s="18">
        <v>1827.4662407260157</v>
      </c>
      <c r="W2245">
        <f t="shared" si="431"/>
        <v>6517</v>
      </c>
    </row>
    <row r="2246" spans="1:23">
      <c r="A2246" s="12">
        <v>39383</v>
      </c>
      <c r="B2246" s="17">
        <f t="shared" si="421"/>
        <v>10</v>
      </c>
      <c r="C2246" s="17">
        <f t="shared" si="422"/>
        <v>7</v>
      </c>
      <c r="D2246" s="17">
        <f t="shared" si="423"/>
        <v>28</v>
      </c>
      <c r="E2246" s="18">
        <v>2553.5890942185547</v>
      </c>
      <c r="F2246">
        <f t="shared" si="429"/>
        <v>2244</v>
      </c>
      <c r="L2246" s="20">
        <f t="shared" si="420"/>
        <v>2553.5890942185547</v>
      </c>
      <c r="N2246" s="2">
        <f t="shared" si="430"/>
        <v>554.52963446812407</v>
      </c>
      <c r="O2246" s="2">
        <f t="shared" si="427"/>
        <v>1999.0594597504305</v>
      </c>
      <c r="P2246" s="2">
        <f t="shared" si="428"/>
        <v>0</v>
      </c>
      <c r="R2246" s="12">
        <v>39408</v>
      </c>
      <c r="S2246" s="17">
        <f t="shared" si="424"/>
        <v>11</v>
      </c>
      <c r="T2246" s="17">
        <f t="shared" si="425"/>
        <v>4</v>
      </c>
      <c r="U2246" s="17">
        <f t="shared" si="426"/>
        <v>22</v>
      </c>
      <c r="V2246" s="18">
        <v>1827.5220176671485</v>
      </c>
      <c r="W2246">
        <f t="shared" si="431"/>
        <v>6516</v>
      </c>
    </row>
    <row r="2247" spans="1:23">
      <c r="A2247" s="12">
        <v>39289</v>
      </c>
      <c r="B2247" s="17">
        <f t="shared" si="421"/>
        <v>7</v>
      </c>
      <c r="C2247" s="17">
        <f t="shared" si="422"/>
        <v>4</v>
      </c>
      <c r="D2247" s="17">
        <f t="shared" si="423"/>
        <v>26</v>
      </c>
      <c r="E2247" s="18">
        <v>2553.3732564212892</v>
      </c>
      <c r="F2247">
        <f t="shared" si="429"/>
        <v>2245</v>
      </c>
      <c r="L2247" s="20">
        <f t="shared" si="420"/>
        <v>2553.3732564212892</v>
      </c>
      <c r="N2247" s="2">
        <f t="shared" si="430"/>
        <v>554.52963446812407</v>
      </c>
      <c r="O2247" s="2">
        <f t="shared" si="427"/>
        <v>1998.843621953165</v>
      </c>
      <c r="P2247" s="2">
        <f t="shared" si="428"/>
        <v>0</v>
      </c>
      <c r="R2247" s="12">
        <v>39313</v>
      </c>
      <c r="S2247" s="17">
        <f t="shared" si="424"/>
        <v>8</v>
      </c>
      <c r="T2247" s="17">
        <f t="shared" si="425"/>
        <v>7</v>
      </c>
      <c r="U2247" s="17">
        <f t="shared" si="426"/>
        <v>19</v>
      </c>
      <c r="V2247" s="18">
        <v>1827.9010697147655</v>
      </c>
      <c r="W2247">
        <f t="shared" si="431"/>
        <v>6515</v>
      </c>
    </row>
    <row r="2248" spans="1:23">
      <c r="A2248" s="12">
        <v>39291</v>
      </c>
      <c r="B2248" s="17">
        <f t="shared" si="421"/>
        <v>7</v>
      </c>
      <c r="C2248" s="17">
        <f t="shared" si="422"/>
        <v>6</v>
      </c>
      <c r="D2248" s="17">
        <f t="shared" si="423"/>
        <v>28</v>
      </c>
      <c r="E2248" s="18">
        <v>2553.1646697498045</v>
      </c>
      <c r="F2248">
        <f t="shared" si="429"/>
        <v>2246</v>
      </c>
      <c r="L2248" s="20">
        <f t="shared" si="420"/>
        <v>2553.1646697498045</v>
      </c>
      <c r="N2248" s="2">
        <f t="shared" si="430"/>
        <v>554.52963446812407</v>
      </c>
      <c r="O2248" s="2">
        <f t="shared" si="427"/>
        <v>1998.6350352816803</v>
      </c>
      <c r="P2248" s="2">
        <f t="shared" si="428"/>
        <v>0</v>
      </c>
      <c r="R2248" s="12">
        <v>39413</v>
      </c>
      <c r="S2248" s="17">
        <f t="shared" si="424"/>
        <v>11</v>
      </c>
      <c r="T2248" s="17">
        <f t="shared" si="425"/>
        <v>2</v>
      </c>
      <c r="U2248" s="17">
        <f t="shared" si="426"/>
        <v>27</v>
      </c>
      <c r="V2248" s="18">
        <v>1828.0635714613281</v>
      </c>
      <c r="W2248">
        <f t="shared" si="431"/>
        <v>6514</v>
      </c>
    </row>
    <row r="2249" spans="1:23">
      <c r="A2249" s="12">
        <v>39224</v>
      </c>
      <c r="B2249" s="17">
        <f t="shared" si="421"/>
        <v>5</v>
      </c>
      <c r="C2249" s="17">
        <f t="shared" si="422"/>
        <v>2</v>
      </c>
      <c r="D2249" s="17">
        <f t="shared" si="423"/>
        <v>22</v>
      </c>
      <c r="E2249" s="18">
        <v>2553</v>
      </c>
      <c r="F2249">
        <f t="shared" si="429"/>
        <v>2247</v>
      </c>
      <c r="L2249" s="20">
        <f t="shared" si="420"/>
        <v>2553</v>
      </c>
      <c r="N2249" s="2">
        <f t="shared" si="430"/>
        <v>554.52963446812407</v>
      </c>
      <c r="O2249" s="2">
        <f t="shared" si="427"/>
        <v>1998.4703655318758</v>
      </c>
      <c r="P2249" s="2">
        <f t="shared" si="428"/>
        <v>0</v>
      </c>
      <c r="R2249" s="12">
        <v>39396</v>
      </c>
      <c r="S2249" s="17">
        <f t="shared" si="424"/>
        <v>11</v>
      </c>
      <c r="T2249" s="17">
        <f t="shared" si="425"/>
        <v>6</v>
      </c>
      <c r="U2249" s="17">
        <f t="shared" si="426"/>
        <v>10</v>
      </c>
      <c r="V2249" s="18">
        <v>1828.2161515791797</v>
      </c>
      <c r="W2249">
        <f t="shared" si="431"/>
        <v>6513</v>
      </c>
    </row>
    <row r="2250" spans="1:23">
      <c r="A2250" s="12">
        <v>39087</v>
      </c>
      <c r="B2250" s="17">
        <f t="shared" si="421"/>
        <v>1</v>
      </c>
      <c r="C2250" s="17">
        <f t="shared" si="422"/>
        <v>5</v>
      </c>
      <c r="D2250" s="17">
        <f t="shared" si="423"/>
        <v>5</v>
      </c>
      <c r="E2250" s="18">
        <v>2552.71</v>
      </c>
      <c r="F2250">
        <f t="shared" si="429"/>
        <v>2248</v>
      </c>
      <c r="L2250" s="20">
        <f t="shared" si="420"/>
        <v>2552.71</v>
      </c>
      <c r="N2250" s="2">
        <f t="shared" si="430"/>
        <v>554.52963446812407</v>
      </c>
      <c r="O2250" s="2">
        <f t="shared" si="427"/>
        <v>1998.1803655318759</v>
      </c>
      <c r="P2250" s="2">
        <f t="shared" si="428"/>
        <v>0</v>
      </c>
      <c r="R2250" s="12">
        <v>39283</v>
      </c>
      <c r="S2250" s="17">
        <f t="shared" si="424"/>
        <v>7</v>
      </c>
      <c r="T2250" s="17">
        <f t="shared" si="425"/>
        <v>5</v>
      </c>
      <c r="U2250" s="17">
        <f t="shared" si="426"/>
        <v>20</v>
      </c>
      <c r="V2250" s="18">
        <v>1828.3181853607421</v>
      </c>
      <c r="W2250">
        <f t="shared" si="431"/>
        <v>6512</v>
      </c>
    </row>
    <row r="2251" spans="1:23">
      <c r="A2251" s="12">
        <v>39164</v>
      </c>
      <c r="B2251" s="17">
        <f t="shared" si="421"/>
        <v>3</v>
      </c>
      <c r="C2251" s="17">
        <f t="shared" si="422"/>
        <v>5</v>
      </c>
      <c r="D2251" s="17">
        <f t="shared" si="423"/>
        <v>23</v>
      </c>
      <c r="E2251" s="18">
        <v>2552</v>
      </c>
      <c r="F2251">
        <f t="shared" si="429"/>
        <v>2249</v>
      </c>
      <c r="L2251" s="20">
        <f t="shared" si="420"/>
        <v>2552</v>
      </c>
      <c r="N2251" s="2">
        <f t="shared" si="430"/>
        <v>554.52963446812407</v>
      </c>
      <c r="O2251" s="2">
        <f t="shared" si="427"/>
        <v>1997.4703655318758</v>
      </c>
      <c r="P2251" s="2">
        <f t="shared" si="428"/>
        <v>0</v>
      </c>
      <c r="R2251" s="12">
        <v>39127</v>
      </c>
      <c r="S2251" s="17">
        <f t="shared" si="424"/>
        <v>2</v>
      </c>
      <c r="T2251" s="17">
        <f t="shared" si="425"/>
        <v>3</v>
      </c>
      <c r="U2251" s="17">
        <f t="shared" si="426"/>
        <v>14</v>
      </c>
      <c r="V2251" s="18">
        <v>1828.39</v>
      </c>
      <c r="W2251">
        <f t="shared" si="431"/>
        <v>6511</v>
      </c>
    </row>
    <row r="2252" spans="1:23">
      <c r="A2252" s="12">
        <v>39177</v>
      </c>
      <c r="B2252" s="17">
        <f t="shared" si="421"/>
        <v>4</v>
      </c>
      <c r="C2252" s="17">
        <f t="shared" si="422"/>
        <v>4</v>
      </c>
      <c r="D2252" s="17">
        <f t="shared" si="423"/>
        <v>5</v>
      </c>
      <c r="E2252" s="18">
        <v>2552</v>
      </c>
      <c r="F2252">
        <f t="shared" si="429"/>
        <v>2250</v>
      </c>
      <c r="L2252" s="20">
        <f t="shared" si="420"/>
        <v>2552</v>
      </c>
      <c r="N2252" s="2">
        <f t="shared" si="430"/>
        <v>554.52963446812407</v>
      </c>
      <c r="O2252" s="2">
        <f t="shared" si="427"/>
        <v>1997.4703655318758</v>
      </c>
      <c r="P2252" s="2">
        <f t="shared" si="428"/>
        <v>0</v>
      </c>
      <c r="R2252" s="12">
        <v>39440</v>
      </c>
      <c r="S2252" s="17">
        <f t="shared" si="424"/>
        <v>12</v>
      </c>
      <c r="T2252" s="17">
        <f t="shared" si="425"/>
        <v>1</v>
      </c>
      <c r="U2252" s="17">
        <f t="shared" si="426"/>
        <v>24</v>
      </c>
      <c r="V2252" s="18">
        <v>1828.5911759468943</v>
      </c>
      <c r="W2252">
        <f t="shared" si="431"/>
        <v>6510</v>
      </c>
    </row>
    <row r="2253" spans="1:23">
      <c r="A2253" s="12">
        <v>39171</v>
      </c>
      <c r="B2253" s="17">
        <f t="shared" si="421"/>
        <v>3</v>
      </c>
      <c r="C2253" s="17">
        <f t="shared" si="422"/>
        <v>5</v>
      </c>
      <c r="D2253" s="17">
        <f t="shared" si="423"/>
        <v>30</v>
      </c>
      <c r="E2253" s="18">
        <v>2551</v>
      </c>
      <c r="F2253">
        <f t="shared" si="429"/>
        <v>2251</v>
      </c>
      <c r="L2253" s="20">
        <f t="shared" si="420"/>
        <v>2551</v>
      </c>
      <c r="N2253" s="2">
        <f t="shared" si="430"/>
        <v>554.52963446812407</v>
      </c>
      <c r="O2253" s="2">
        <f t="shared" si="427"/>
        <v>1996.4703655318758</v>
      </c>
      <c r="P2253" s="2">
        <f t="shared" si="428"/>
        <v>0</v>
      </c>
      <c r="R2253" s="12">
        <v>39265</v>
      </c>
      <c r="S2253" s="17">
        <f t="shared" si="424"/>
        <v>7</v>
      </c>
      <c r="T2253" s="17">
        <f t="shared" si="425"/>
        <v>1</v>
      </c>
      <c r="U2253" s="17">
        <f t="shared" si="426"/>
        <v>2</v>
      </c>
      <c r="V2253" s="18">
        <v>1828.5974076675388</v>
      </c>
      <c r="W2253">
        <f t="shared" si="431"/>
        <v>6509</v>
      </c>
    </row>
    <row r="2254" spans="1:23">
      <c r="A2254" s="12">
        <v>39087</v>
      </c>
      <c r="B2254" s="17">
        <f t="shared" si="421"/>
        <v>1</v>
      </c>
      <c r="C2254" s="17">
        <f t="shared" si="422"/>
        <v>5</v>
      </c>
      <c r="D2254" s="17">
        <f t="shared" si="423"/>
        <v>5</v>
      </c>
      <c r="E2254" s="18">
        <v>2550.4499999999998</v>
      </c>
      <c r="F2254">
        <f t="shared" si="429"/>
        <v>2252</v>
      </c>
      <c r="L2254" s="20">
        <f t="shared" si="420"/>
        <v>2550.4499999999998</v>
      </c>
      <c r="N2254" s="2">
        <f t="shared" si="430"/>
        <v>554.52963446812407</v>
      </c>
      <c r="O2254" s="2">
        <f t="shared" si="427"/>
        <v>1995.9203655318756</v>
      </c>
      <c r="P2254" s="2">
        <f t="shared" si="428"/>
        <v>0</v>
      </c>
      <c r="R2254" s="12">
        <v>39278</v>
      </c>
      <c r="S2254" s="17">
        <f t="shared" si="424"/>
        <v>7</v>
      </c>
      <c r="T2254" s="17">
        <f t="shared" si="425"/>
        <v>7</v>
      </c>
      <c r="U2254" s="17">
        <f t="shared" si="426"/>
        <v>15</v>
      </c>
      <c r="V2254" s="18">
        <v>1828.9399286577734</v>
      </c>
      <c r="W2254">
        <f t="shared" si="431"/>
        <v>6508</v>
      </c>
    </row>
    <row r="2255" spans="1:23">
      <c r="A2255" s="12">
        <v>39352</v>
      </c>
      <c r="B2255" s="17">
        <f t="shared" si="421"/>
        <v>9</v>
      </c>
      <c r="C2255" s="17">
        <f t="shared" si="422"/>
        <v>4</v>
      </c>
      <c r="D2255" s="17">
        <f t="shared" si="423"/>
        <v>27</v>
      </c>
      <c r="E2255" s="18">
        <v>2550.0358824351561</v>
      </c>
      <c r="F2255">
        <f t="shared" si="429"/>
        <v>2253</v>
      </c>
      <c r="L2255" s="20">
        <f t="shared" si="420"/>
        <v>2550.0358824351561</v>
      </c>
      <c r="N2255" s="2">
        <f t="shared" si="430"/>
        <v>554.52963446812407</v>
      </c>
      <c r="O2255" s="2">
        <f t="shared" si="427"/>
        <v>1995.5062479670319</v>
      </c>
      <c r="P2255" s="2">
        <f t="shared" si="428"/>
        <v>0</v>
      </c>
      <c r="R2255" s="12">
        <v>39126</v>
      </c>
      <c r="S2255" s="17">
        <f t="shared" si="424"/>
        <v>2</v>
      </c>
      <c r="T2255" s="17">
        <f t="shared" si="425"/>
        <v>2</v>
      </c>
      <c r="U2255" s="17">
        <f t="shared" si="426"/>
        <v>13</v>
      </c>
      <c r="V2255" s="18">
        <v>1829</v>
      </c>
      <c r="W2255">
        <f t="shared" si="431"/>
        <v>6507</v>
      </c>
    </row>
    <row r="2256" spans="1:23">
      <c r="A2256" s="12">
        <v>39128</v>
      </c>
      <c r="B2256" s="17">
        <f t="shared" si="421"/>
        <v>2</v>
      </c>
      <c r="C2256" s="17">
        <f t="shared" si="422"/>
        <v>4</v>
      </c>
      <c r="D2256" s="17">
        <f t="shared" si="423"/>
        <v>15</v>
      </c>
      <c r="E2256" s="18">
        <v>2549.85</v>
      </c>
      <c r="F2256">
        <f t="shared" si="429"/>
        <v>2254</v>
      </c>
      <c r="L2256" s="20">
        <f t="shared" si="420"/>
        <v>2549.85</v>
      </c>
      <c r="N2256" s="2">
        <f t="shared" si="430"/>
        <v>554.52963446812407</v>
      </c>
      <c r="O2256" s="2">
        <f t="shared" si="427"/>
        <v>1995.3203655318757</v>
      </c>
      <c r="P2256" s="2">
        <f t="shared" si="428"/>
        <v>0</v>
      </c>
      <c r="R2256" s="12">
        <v>39179</v>
      </c>
      <c r="S2256" s="17">
        <f t="shared" si="424"/>
        <v>4</v>
      </c>
      <c r="T2256" s="17">
        <f t="shared" si="425"/>
        <v>6</v>
      </c>
      <c r="U2256" s="17">
        <f t="shared" si="426"/>
        <v>7</v>
      </c>
      <c r="V2256" s="18">
        <v>1829</v>
      </c>
      <c r="W2256">
        <f t="shared" si="431"/>
        <v>6506</v>
      </c>
    </row>
    <row r="2257" spans="1:23">
      <c r="A2257" s="12">
        <v>39241</v>
      </c>
      <c r="B2257" s="17">
        <f t="shared" si="421"/>
        <v>6</v>
      </c>
      <c r="C2257" s="17">
        <f t="shared" si="422"/>
        <v>5</v>
      </c>
      <c r="D2257" s="17">
        <f t="shared" si="423"/>
        <v>8</v>
      </c>
      <c r="E2257" s="18">
        <v>2549.23</v>
      </c>
      <c r="F2257">
        <f t="shared" si="429"/>
        <v>2255</v>
      </c>
      <c r="L2257" s="20">
        <f t="shared" si="420"/>
        <v>2549.23</v>
      </c>
      <c r="N2257" s="2">
        <f t="shared" si="430"/>
        <v>554.52963446812407</v>
      </c>
      <c r="O2257" s="2">
        <f t="shared" si="427"/>
        <v>1994.7003655318758</v>
      </c>
      <c r="P2257" s="2">
        <f t="shared" si="428"/>
        <v>0</v>
      </c>
      <c r="R2257" s="12">
        <v>39359</v>
      </c>
      <c r="S2257" s="17">
        <f t="shared" si="424"/>
        <v>10</v>
      </c>
      <c r="T2257" s="17">
        <f t="shared" si="425"/>
        <v>4</v>
      </c>
      <c r="U2257" s="17">
        <f t="shared" si="426"/>
        <v>4</v>
      </c>
      <c r="V2257" s="18">
        <v>1829.0004105724611</v>
      </c>
      <c r="W2257">
        <f t="shared" si="431"/>
        <v>6505</v>
      </c>
    </row>
    <row r="2258" spans="1:23">
      <c r="A2258" s="12">
        <v>39427</v>
      </c>
      <c r="B2258" s="17">
        <f t="shared" si="421"/>
        <v>12</v>
      </c>
      <c r="C2258" s="17">
        <f t="shared" si="422"/>
        <v>2</v>
      </c>
      <c r="D2258" s="17">
        <f t="shared" si="423"/>
        <v>11</v>
      </c>
      <c r="E2258" s="18">
        <v>2549.1149975062499</v>
      </c>
      <c r="F2258">
        <f t="shared" si="429"/>
        <v>2256</v>
      </c>
      <c r="L2258" s="20">
        <f t="shared" si="420"/>
        <v>2549.1149975062499</v>
      </c>
      <c r="N2258" s="2">
        <f t="shared" si="430"/>
        <v>554.52963446812407</v>
      </c>
      <c r="O2258" s="2">
        <f t="shared" si="427"/>
        <v>1994.5853630381257</v>
      </c>
      <c r="P2258" s="2">
        <f t="shared" si="428"/>
        <v>0</v>
      </c>
      <c r="R2258" s="12">
        <v>39149</v>
      </c>
      <c r="S2258" s="17">
        <f t="shared" si="424"/>
        <v>3</v>
      </c>
      <c r="T2258" s="17">
        <f t="shared" si="425"/>
        <v>4</v>
      </c>
      <c r="U2258" s="17">
        <f t="shared" si="426"/>
        <v>8</v>
      </c>
      <c r="V2258" s="18">
        <v>1829.16</v>
      </c>
      <c r="W2258">
        <f t="shared" si="431"/>
        <v>6504</v>
      </c>
    </row>
    <row r="2259" spans="1:23">
      <c r="A2259" s="12">
        <v>39171</v>
      </c>
      <c r="B2259" s="17">
        <f t="shared" si="421"/>
        <v>3</v>
      </c>
      <c r="C2259" s="17">
        <f t="shared" si="422"/>
        <v>5</v>
      </c>
      <c r="D2259" s="17">
        <f t="shared" si="423"/>
        <v>30</v>
      </c>
      <c r="E2259" s="18">
        <v>2549</v>
      </c>
      <c r="F2259">
        <f t="shared" si="429"/>
        <v>2257</v>
      </c>
      <c r="L2259" s="20">
        <f t="shared" si="420"/>
        <v>2549</v>
      </c>
      <c r="N2259" s="2">
        <f t="shared" si="430"/>
        <v>554.52963446812407</v>
      </c>
      <c r="O2259" s="2">
        <f t="shared" si="427"/>
        <v>1994.4703655318758</v>
      </c>
      <c r="P2259" s="2">
        <f t="shared" si="428"/>
        <v>0</v>
      </c>
      <c r="R2259" s="12">
        <v>39295</v>
      </c>
      <c r="S2259" s="17">
        <f t="shared" si="424"/>
        <v>8</v>
      </c>
      <c r="T2259" s="17">
        <f t="shared" si="425"/>
        <v>3</v>
      </c>
      <c r="U2259" s="17">
        <f t="shared" si="426"/>
        <v>1</v>
      </c>
      <c r="V2259" s="18">
        <v>1829.1977103791407</v>
      </c>
      <c r="W2259">
        <f t="shared" si="431"/>
        <v>6503</v>
      </c>
    </row>
    <row r="2260" spans="1:23">
      <c r="A2260" s="12">
        <v>39374</v>
      </c>
      <c r="B2260" s="17">
        <f t="shared" si="421"/>
        <v>10</v>
      </c>
      <c r="C2260" s="17">
        <f t="shared" si="422"/>
        <v>5</v>
      </c>
      <c r="D2260" s="17">
        <f t="shared" si="423"/>
        <v>19</v>
      </c>
      <c r="E2260" s="18">
        <v>2548.9227608624997</v>
      </c>
      <c r="F2260">
        <f t="shared" si="429"/>
        <v>2258</v>
      </c>
      <c r="L2260" s="20">
        <f t="shared" si="420"/>
        <v>2548.9227608624997</v>
      </c>
      <c r="N2260" s="2">
        <f t="shared" si="430"/>
        <v>554.52963446812407</v>
      </c>
      <c r="O2260" s="2">
        <f t="shared" si="427"/>
        <v>1994.3931263943755</v>
      </c>
      <c r="P2260" s="2">
        <f t="shared" si="428"/>
        <v>0</v>
      </c>
      <c r="R2260" s="12">
        <v>39201</v>
      </c>
      <c r="S2260" s="17">
        <f t="shared" si="424"/>
        <v>4</v>
      </c>
      <c r="T2260" s="17">
        <f t="shared" si="425"/>
        <v>7</v>
      </c>
      <c r="U2260" s="17">
        <f t="shared" si="426"/>
        <v>29</v>
      </c>
      <c r="V2260" s="18">
        <v>1829.27</v>
      </c>
      <c r="W2260">
        <f t="shared" si="431"/>
        <v>6502</v>
      </c>
    </row>
    <row r="2261" spans="1:23">
      <c r="A2261" s="12">
        <v>39207</v>
      </c>
      <c r="B2261" s="17">
        <f t="shared" si="421"/>
        <v>5</v>
      </c>
      <c r="C2261" s="17">
        <f t="shared" si="422"/>
        <v>6</v>
      </c>
      <c r="D2261" s="17">
        <f t="shared" si="423"/>
        <v>5</v>
      </c>
      <c r="E2261" s="18">
        <v>2548.83</v>
      </c>
      <c r="F2261">
        <f t="shared" si="429"/>
        <v>2259</v>
      </c>
      <c r="L2261" s="20">
        <f t="shared" si="420"/>
        <v>2548.83</v>
      </c>
      <c r="N2261" s="2">
        <f t="shared" si="430"/>
        <v>554.52963446812407</v>
      </c>
      <c r="O2261" s="2">
        <f t="shared" si="427"/>
        <v>1994.3003655318757</v>
      </c>
      <c r="P2261" s="2">
        <f t="shared" si="428"/>
        <v>0</v>
      </c>
      <c r="R2261" s="12">
        <v>39224</v>
      </c>
      <c r="S2261" s="17">
        <f t="shared" si="424"/>
        <v>5</v>
      </c>
      <c r="T2261" s="17">
        <f t="shared" si="425"/>
        <v>2</v>
      </c>
      <c r="U2261" s="17">
        <f t="shared" si="426"/>
        <v>22</v>
      </c>
      <c r="V2261" s="18">
        <v>1829.38</v>
      </c>
      <c r="W2261">
        <f t="shared" si="431"/>
        <v>6501</v>
      </c>
    </row>
    <row r="2262" spans="1:23">
      <c r="A2262" s="12">
        <v>39335</v>
      </c>
      <c r="B2262" s="17">
        <f t="shared" si="421"/>
        <v>9</v>
      </c>
      <c r="C2262" s="17">
        <f t="shared" si="422"/>
        <v>1</v>
      </c>
      <c r="D2262" s="17">
        <f t="shared" si="423"/>
        <v>10</v>
      </c>
      <c r="E2262" s="18">
        <v>2548.6477552666015</v>
      </c>
      <c r="F2262">
        <f t="shared" si="429"/>
        <v>2260</v>
      </c>
      <c r="L2262" s="20">
        <f t="shared" si="420"/>
        <v>2548.6477552666015</v>
      </c>
      <c r="N2262" s="2">
        <f t="shared" si="430"/>
        <v>554.52963446812407</v>
      </c>
      <c r="O2262" s="2">
        <f t="shared" si="427"/>
        <v>1994.1181207984773</v>
      </c>
      <c r="P2262" s="2">
        <f t="shared" si="428"/>
        <v>0</v>
      </c>
      <c r="R2262" s="12">
        <v>39256</v>
      </c>
      <c r="S2262" s="17">
        <f t="shared" si="424"/>
        <v>6</v>
      </c>
      <c r="T2262" s="17">
        <f t="shared" si="425"/>
        <v>6</v>
      </c>
      <c r="U2262" s="17">
        <f t="shared" si="426"/>
        <v>23</v>
      </c>
      <c r="V2262" s="18">
        <v>1829.4</v>
      </c>
      <c r="W2262">
        <f t="shared" si="431"/>
        <v>6500</v>
      </c>
    </row>
    <row r="2263" spans="1:23">
      <c r="A2263" s="12">
        <v>39246</v>
      </c>
      <c r="B2263" s="17">
        <f t="shared" si="421"/>
        <v>6</v>
      </c>
      <c r="C2263" s="17">
        <f t="shared" si="422"/>
        <v>3</v>
      </c>
      <c r="D2263" s="17">
        <f t="shared" si="423"/>
        <v>13</v>
      </c>
      <c r="E2263" s="18">
        <v>2548.31</v>
      </c>
      <c r="F2263">
        <f t="shared" si="429"/>
        <v>2261</v>
      </c>
      <c r="L2263" s="20">
        <f t="shared" si="420"/>
        <v>2548.31</v>
      </c>
      <c r="N2263" s="2">
        <f t="shared" si="430"/>
        <v>554.52963446812407</v>
      </c>
      <c r="O2263" s="2">
        <f t="shared" si="427"/>
        <v>1993.7803655318758</v>
      </c>
      <c r="P2263" s="2">
        <f t="shared" si="428"/>
        <v>0</v>
      </c>
      <c r="R2263" s="12">
        <v>39193</v>
      </c>
      <c r="S2263" s="17">
        <f t="shared" si="424"/>
        <v>4</v>
      </c>
      <c r="T2263" s="17">
        <f t="shared" si="425"/>
        <v>6</v>
      </c>
      <c r="U2263" s="17">
        <f t="shared" si="426"/>
        <v>21</v>
      </c>
      <c r="V2263" s="18">
        <v>1829.54</v>
      </c>
      <c r="W2263">
        <f t="shared" si="431"/>
        <v>6499</v>
      </c>
    </row>
    <row r="2264" spans="1:23">
      <c r="A2264" s="12">
        <v>39431</v>
      </c>
      <c r="B2264" s="17">
        <f t="shared" si="421"/>
        <v>12</v>
      </c>
      <c r="C2264" s="17">
        <f t="shared" si="422"/>
        <v>6</v>
      </c>
      <c r="D2264" s="17">
        <f t="shared" si="423"/>
        <v>15</v>
      </c>
      <c r="E2264" s="18">
        <v>2548.024298483203</v>
      </c>
      <c r="F2264">
        <f t="shared" si="429"/>
        <v>2262</v>
      </c>
      <c r="L2264" s="20">
        <f t="shared" si="420"/>
        <v>2548.024298483203</v>
      </c>
      <c r="N2264" s="2">
        <f t="shared" si="430"/>
        <v>554.52963446812407</v>
      </c>
      <c r="O2264" s="2">
        <f t="shared" si="427"/>
        <v>1993.4946640150788</v>
      </c>
      <c r="P2264" s="2">
        <f t="shared" si="428"/>
        <v>0</v>
      </c>
      <c r="R2264" s="12">
        <v>39404</v>
      </c>
      <c r="S2264" s="17">
        <f t="shared" si="424"/>
        <v>11</v>
      </c>
      <c r="T2264" s="17">
        <f t="shared" si="425"/>
        <v>7</v>
      </c>
      <c r="U2264" s="17">
        <f t="shared" si="426"/>
        <v>18</v>
      </c>
      <c r="V2264" s="18">
        <v>1829.5646255492968</v>
      </c>
      <c r="W2264">
        <f t="shared" si="431"/>
        <v>6498</v>
      </c>
    </row>
    <row r="2265" spans="1:23">
      <c r="A2265" s="12">
        <v>39348</v>
      </c>
      <c r="B2265" s="17">
        <f t="shared" si="421"/>
        <v>9</v>
      </c>
      <c r="C2265" s="17">
        <f t="shared" si="422"/>
        <v>7</v>
      </c>
      <c r="D2265" s="17">
        <f t="shared" si="423"/>
        <v>23</v>
      </c>
      <c r="E2265" s="18">
        <v>2547.2559960236326</v>
      </c>
      <c r="F2265">
        <f t="shared" si="429"/>
        <v>2263</v>
      </c>
      <c r="L2265" s="20">
        <f t="shared" si="420"/>
        <v>2547.2559960236326</v>
      </c>
      <c r="N2265" s="2">
        <f t="shared" si="430"/>
        <v>554.52963446812407</v>
      </c>
      <c r="O2265" s="2">
        <f t="shared" si="427"/>
        <v>1992.7263615555084</v>
      </c>
      <c r="P2265" s="2">
        <f t="shared" si="428"/>
        <v>0</v>
      </c>
      <c r="R2265" s="12">
        <v>39341</v>
      </c>
      <c r="S2265" s="17">
        <f t="shared" si="424"/>
        <v>9</v>
      </c>
      <c r="T2265" s="17">
        <f t="shared" si="425"/>
        <v>7</v>
      </c>
      <c r="U2265" s="17">
        <f t="shared" si="426"/>
        <v>16</v>
      </c>
      <c r="V2265" s="18">
        <v>1829.7885493163283</v>
      </c>
      <c r="W2265">
        <f t="shared" si="431"/>
        <v>6497</v>
      </c>
    </row>
    <row r="2266" spans="1:23">
      <c r="A2266" s="12">
        <v>39097</v>
      </c>
      <c r="B2266" s="17">
        <f t="shared" si="421"/>
        <v>1</v>
      </c>
      <c r="C2266" s="17">
        <f t="shared" si="422"/>
        <v>1</v>
      </c>
      <c r="D2266" s="17">
        <f t="shared" si="423"/>
        <v>15</v>
      </c>
      <c r="E2266" s="18">
        <v>2547.11</v>
      </c>
      <c r="F2266">
        <f t="shared" si="429"/>
        <v>2264</v>
      </c>
      <c r="L2266" s="20">
        <f t="shared" si="420"/>
        <v>2547.11</v>
      </c>
      <c r="N2266" s="2">
        <f t="shared" si="430"/>
        <v>554.52963446812407</v>
      </c>
      <c r="O2266" s="2">
        <f t="shared" si="427"/>
        <v>1992.5803655318759</v>
      </c>
      <c r="P2266" s="2">
        <f t="shared" si="428"/>
        <v>0</v>
      </c>
      <c r="R2266" s="12">
        <v>39334</v>
      </c>
      <c r="S2266" s="17">
        <f t="shared" si="424"/>
        <v>9</v>
      </c>
      <c r="T2266" s="17">
        <f t="shared" si="425"/>
        <v>7</v>
      </c>
      <c r="U2266" s="17">
        <f t="shared" si="426"/>
        <v>9</v>
      </c>
      <c r="V2266" s="18">
        <v>1829.9210656338282</v>
      </c>
      <c r="W2266">
        <f t="shared" si="431"/>
        <v>6496</v>
      </c>
    </row>
    <row r="2267" spans="1:23">
      <c r="A2267" s="12">
        <v>39284</v>
      </c>
      <c r="B2267" s="17">
        <f t="shared" si="421"/>
        <v>7</v>
      </c>
      <c r="C2267" s="17">
        <f t="shared" si="422"/>
        <v>6</v>
      </c>
      <c r="D2267" s="17">
        <f t="shared" si="423"/>
        <v>21</v>
      </c>
      <c r="E2267" s="18">
        <v>2546.6261125035157</v>
      </c>
      <c r="F2267">
        <f t="shared" si="429"/>
        <v>2265</v>
      </c>
      <c r="L2267" s="20">
        <f t="shared" si="420"/>
        <v>2546.6261125035157</v>
      </c>
      <c r="N2267" s="2">
        <f t="shared" si="430"/>
        <v>554.52963446812407</v>
      </c>
      <c r="O2267" s="2">
        <f t="shared" si="427"/>
        <v>1992.0964780353916</v>
      </c>
      <c r="P2267" s="2">
        <f t="shared" si="428"/>
        <v>0</v>
      </c>
      <c r="R2267" s="12">
        <v>39150</v>
      </c>
      <c r="S2267" s="17">
        <f t="shared" si="424"/>
        <v>3</v>
      </c>
      <c r="T2267" s="17">
        <f t="shared" si="425"/>
        <v>5</v>
      </c>
      <c r="U2267" s="17">
        <f t="shared" si="426"/>
        <v>9</v>
      </c>
      <c r="V2267" s="18">
        <v>1830</v>
      </c>
      <c r="W2267">
        <f t="shared" si="431"/>
        <v>6495</v>
      </c>
    </row>
    <row r="2268" spans="1:23">
      <c r="A2268" s="12">
        <v>39344</v>
      </c>
      <c r="B2268" s="17">
        <f t="shared" si="421"/>
        <v>9</v>
      </c>
      <c r="C2268" s="17">
        <f t="shared" si="422"/>
        <v>3</v>
      </c>
      <c r="D2268" s="17">
        <f t="shared" si="423"/>
        <v>19</v>
      </c>
      <c r="E2268" s="18">
        <v>2546.4763354550782</v>
      </c>
      <c r="F2268">
        <f t="shared" si="429"/>
        <v>2266</v>
      </c>
      <c r="L2268" s="20">
        <f t="shared" si="420"/>
        <v>2546.4763354550782</v>
      </c>
      <c r="N2268" s="2">
        <f t="shared" si="430"/>
        <v>554.52963446812407</v>
      </c>
      <c r="O2268" s="2">
        <f t="shared" si="427"/>
        <v>1991.9467009869541</v>
      </c>
      <c r="P2268" s="2">
        <f t="shared" si="428"/>
        <v>0</v>
      </c>
      <c r="R2268" s="12">
        <v>39182</v>
      </c>
      <c r="S2268" s="17">
        <f t="shared" si="424"/>
        <v>4</v>
      </c>
      <c r="T2268" s="17">
        <f t="shared" si="425"/>
        <v>2</v>
      </c>
      <c r="U2268" s="17">
        <f t="shared" si="426"/>
        <v>10</v>
      </c>
      <c r="V2268" s="18">
        <v>1830</v>
      </c>
      <c r="W2268">
        <f t="shared" si="431"/>
        <v>6494</v>
      </c>
    </row>
    <row r="2269" spans="1:23">
      <c r="A2269" s="12">
        <v>39184</v>
      </c>
      <c r="B2269" s="17">
        <f t="shared" si="421"/>
        <v>4</v>
      </c>
      <c r="C2269" s="17">
        <f t="shared" si="422"/>
        <v>4</v>
      </c>
      <c r="D2269" s="17">
        <f t="shared" si="423"/>
        <v>12</v>
      </c>
      <c r="E2269" s="18">
        <v>2546.37</v>
      </c>
      <c r="F2269">
        <f t="shared" si="429"/>
        <v>2267</v>
      </c>
      <c r="L2269" s="20">
        <f t="shared" si="420"/>
        <v>2546.37</v>
      </c>
      <c r="N2269" s="2">
        <f t="shared" si="430"/>
        <v>554.52963446812407</v>
      </c>
      <c r="O2269" s="2">
        <f t="shared" si="427"/>
        <v>1991.8403655318757</v>
      </c>
      <c r="P2269" s="2">
        <f t="shared" si="428"/>
        <v>0</v>
      </c>
      <c r="R2269" s="12">
        <v>39185</v>
      </c>
      <c r="S2269" s="17">
        <f t="shared" si="424"/>
        <v>4</v>
      </c>
      <c r="T2269" s="17">
        <f t="shared" si="425"/>
        <v>5</v>
      </c>
      <c r="U2269" s="17">
        <f t="shared" si="426"/>
        <v>13</v>
      </c>
      <c r="V2269" s="18">
        <v>1830</v>
      </c>
      <c r="W2269">
        <f t="shared" si="431"/>
        <v>6493</v>
      </c>
    </row>
    <row r="2270" spans="1:23">
      <c r="A2270" s="12">
        <v>39132</v>
      </c>
      <c r="B2270" s="17">
        <f t="shared" si="421"/>
        <v>2</v>
      </c>
      <c r="C2270" s="17">
        <f t="shared" si="422"/>
        <v>1</v>
      </c>
      <c r="D2270" s="17">
        <f t="shared" si="423"/>
        <v>19</v>
      </c>
      <c r="E2270" s="18">
        <v>2546</v>
      </c>
      <c r="F2270">
        <f t="shared" si="429"/>
        <v>2268</v>
      </c>
      <c r="L2270" s="20">
        <f t="shared" si="420"/>
        <v>2546</v>
      </c>
      <c r="N2270" s="2">
        <f t="shared" si="430"/>
        <v>554.52963446812407</v>
      </c>
      <c r="O2270" s="2">
        <f t="shared" si="427"/>
        <v>1991.4703655318758</v>
      </c>
      <c r="P2270" s="2">
        <f t="shared" si="428"/>
        <v>0</v>
      </c>
      <c r="R2270" s="12">
        <v>39321</v>
      </c>
      <c r="S2270" s="17">
        <f t="shared" si="424"/>
        <v>8</v>
      </c>
      <c r="T2270" s="17">
        <f t="shared" si="425"/>
        <v>1</v>
      </c>
      <c r="U2270" s="17">
        <f t="shared" si="426"/>
        <v>27</v>
      </c>
      <c r="V2270" s="18">
        <v>1830.7388545494532</v>
      </c>
      <c r="W2270">
        <f t="shared" si="431"/>
        <v>6492</v>
      </c>
    </row>
    <row r="2271" spans="1:23">
      <c r="A2271" s="12">
        <v>39128</v>
      </c>
      <c r="B2271" s="17">
        <f t="shared" si="421"/>
        <v>2</v>
      </c>
      <c r="C2271" s="17">
        <f t="shared" si="422"/>
        <v>4</v>
      </c>
      <c r="D2271" s="17">
        <f t="shared" si="423"/>
        <v>15</v>
      </c>
      <c r="E2271" s="18">
        <v>2545.1999999999998</v>
      </c>
      <c r="F2271">
        <f t="shared" si="429"/>
        <v>2269</v>
      </c>
      <c r="L2271" s="20">
        <f t="shared" si="420"/>
        <v>2545.1999999999998</v>
      </c>
      <c r="N2271" s="2">
        <f t="shared" si="430"/>
        <v>554.52963446812407</v>
      </c>
      <c r="O2271" s="2">
        <f t="shared" si="427"/>
        <v>1990.6703655318756</v>
      </c>
      <c r="P2271" s="2">
        <f t="shared" si="428"/>
        <v>0</v>
      </c>
      <c r="R2271" s="12">
        <v>39232</v>
      </c>
      <c r="S2271" s="17">
        <f t="shared" si="424"/>
        <v>5</v>
      </c>
      <c r="T2271" s="17">
        <f t="shared" si="425"/>
        <v>3</v>
      </c>
      <c r="U2271" s="17">
        <f t="shared" si="426"/>
        <v>30</v>
      </c>
      <c r="V2271" s="18">
        <v>1830.97</v>
      </c>
      <c r="W2271">
        <f t="shared" si="431"/>
        <v>6491</v>
      </c>
    </row>
    <row r="2272" spans="1:23">
      <c r="A2272" s="12">
        <v>39185</v>
      </c>
      <c r="B2272" s="17">
        <f t="shared" si="421"/>
        <v>4</v>
      </c>
      <c r="C2272" s="17">
        <f t="shared" si="422"/>
        <v>5</v>
      </c>
      <c r="D2272" s="17">
        <f t="shared" si="423"/>
        <v>13</v>
      </c>
      <c r="E2272" s="18">
        <v>2545</v>
      </c>
      <c r="F2272">
        <f t="shared" si="429"/>
        <v>2270</v>
      </c>
      <c r="L2272" s="20">
        <f t="shared" ref="L2272:L2335" si="432">IF(F2272&gt;1000,E2272,0)</f>
        <v>2545</v>
      </c>
      <c r="N2272" s="2">
        <f t="shared" si="430"/>
        <v>554.52963446812407</v>
      </c>
      <c r="O2272" s="2">
        <f t="shared" si="427"/>
        <v>1990.4703655318758</v>
      </c>
      <c r="P2272" s="2">
        <f t="shared" si="428"/>
        <v>0</v>
      </c>
      <c r="R2272" s="12">
        <v>39296</v>
      </c>
      <c r="S2272" s="17">
        <f t="shared" si="424"/>
        <v>8</v>
      </c>
      <c r="T2272" s="17">
        <f t="shared" si="425"/>
        <v>4</v>
      </c>
      <c r="U2272" s="17">
        <f t="shared" si="426"/>
        <v>2</v>
      </c>
      <c r="V2272" s="18">
        <v>1830.9736799396094</v>
      </c>
      <c r="W2272">
        <f t="shared" si="431"/>
        <v>6490</v>
      </c>
    </row>
    <row r="2273" spans="1:23">
      <c r="A2273" s="12">
        <v>39242</v>
      </c>
      <c r="B2273" s="17">
        <f t="shared" si="421"/>
        <v>6</v>
      </c>
      <c r="C2273" s="17">
        <f t="shared" si="422"/>
        <v>6</v>
      </c>
      <c r="D2273" s="17">
        <f t="shared" si="423"/>
        <v>9</v>
      </c>
      <c r="E2273" s="18">
        <v>2544.41</v>
      </c>
      <c r="F2273">
        <f t="shared" si="429"/>
        <v>2271</v>
      </c>
      <c r="L2273" s="20">
        <f t="shared" si="432"/>
        <v>2544.41</v>
      </c>
      <c r="N2273" s="2">
        <f t="shared" si="430"/>
        <v>554.52963446812407</v>
      </c>
      <c r="O2273" s="2">
        <f t="shared" si="427"/>
        <v>1989.8803655318757</v>
      </c>
      <c r="P2273" s="2">
        <f t="shared" si="428"/>
        <v>0</v>
      </c>
      <c r="R2273" s="12">
        <v>39232</v>
      </c>
      <c r="S2273" s="17">
        <f t="shared" si="424"/>
        <v>5</v>
      </c>
      <c r="T2273" s="17">
        <f t="shared" si="425"/>
        <v>3</v>
      </c>
      <c r="U2273" s="17">
        <f t="shared" si="426"/>
        <v>30</v>
      </c>
      <c r="V2273" s="18">
        <v>1831.16</v>
      </c>
      <c r="W2273">
        <f t="shared" si="431"/>
        <v>6489</v>
      </c>
    </row>
    <row r="2274" spans="1:23">
      <c r="A2274" s="12">
        <v>39209</v>
      </c>
      <c r="B2274" s="17">
        <f t="shared" si="421"/>
        <v>5</v>
      </c>
      <c r="C2274" s="17">
        <f t="shared" si="422"/>
        <v>1</v>
      </c>
      <c r="D2274" s="17">
        <f t="shared" si="423"/>
        <v>7</v>
      </c>
      <c r="E2274" s="18">
        <v>2544</v>
      </c>
      <c r="F2274">
        <f t="shared" si="429"/>
        <v>2272</v>
      </c>
      <c r="L2274" s="20">
        <f t="shared" si="432"/>
        <v>2544</v>
      </c>
      <c r="N2274" s="2">
        <f t="shared" si="430"/>
        <v>554.52963446812407</v>
      </c>
      <c r="O2274" s="2">
        <f t="shared" si="427"/>
        <v>1989.4703655318758</v>
      </c>
      <c r="P2274" s="2">
        <f t="shared" si="428"/>
        <v>0</v>
      </c>
      <c r="R2274" s="12">
        <v>39298</v>
      </c>
      <c r="S2274" s="17">
        <f t="shared" si="424"/>
        <v>8</v>
      </c>
      <c r="T2274" s="17">
        <f t="shared" si="425"/>
        <v>6</v>
      </c>
      <c r="U2274" s="17">
        <f t="shared" si="426"/>
        <v>4</v>
      </c>
      <c r="V2274" s="18">
        <v>1831.1959706883204</v>
      </c>
      <c r="W2274">
        <f t="shared" si="431"/>
        <v>6488</v>
      </c>
    </row>
    <row r="2275" spans="1:23">
      <c r="A2275" s="12">
        <v>39142</v>
      </c>
      <c r="B2275" s="17">
        <f t="shared" si="421"/>
        <v>3</v>
      </c>
      <c r="C2275" s="17">
        <f t="shared" si="422"/>
        <v>4</v>
      </c>
      <c r="D2275" s="17">
        <f t="shared" si="423"/>
        <v>1</v>
      </c>
      <c r="E2275" s="18">
        <v>2543.84</v>
      </c>
      <c r="F2275">
        <f t="shared" si="429"/>
        <v>2273</v>
      </c>
      <c r="L2275" s="20">
        <f t="shared" si="432"/>
        <v>2543.84</v>
      </c>
      <c r="N2275" s="2">
        <f t="shared" si="430"/>
        <v>554.52963446812407</v>
      </c>
      <c r="O2275" s="2">
        <f t="shared" si="427"/>
        <v>1989.310365531876</v>
      </c>
      <c r="P2275" s="2">
        <f t="shared" si="428"/>
        <v>0</v>
      </c>
      <c r="R2275" s="12">
        <v>39396</v>
      </c>
      <c r="S2275" s="17">
        <f t="shared" si="424"/>
        <v>11</v>
      </c>
      <c r="T2275" s="17">
        <f t="shared" si="425"/>
        <v>6</v>
      </c>
      <c r="U2275" s="17">
        <f t="shared" si="426"/>
        <v>10</v>
      </c>
      <c r="V2275" s="18">
        <v>1831.5413583422267</v>
      </c>
      <c r="W2275">
        <f t="shared" si="431"/>
        <v>6487</v>
      </c>
    </row>
    <row r="2276" spans="1:23">
      <c r="A2276" s="12">
        <v>39215</v>
      </c>
      <c r="B2276" s="17">
        <f t="shared" si="421"/>
        <v>5</v>
      </c>
      <c r="C2276" s="17">
        <f t="shared" si="422"/>
        <v>7</v>
      </c>
      <c r="D2276" s="17">
        <f t="shared" si="423"/>
        <v>13</v>
      </c>
      <c r="E2276" s="18">
        <v>2543.5</v>
      </c>
      <c r="F2276">
        <f t="shared" si="429"/>
        <v>2274</v>
      </c>
      <c r="L2276" s="20">
        <f t="shared" si="432"/>
        <v>2543.5</v>
      </c>
      <c r="N2276" s="2">
        <f t="shared" si="430"/>
        <v>554.52963446812407</v>
      </c>
      <c r="O2276" s="2">
        <f t="shared" si="427"/>
        <v>1988.9703655318758</v>
      </c>
      <c r="P2276" s="2">
        <f t="shared" si="428"/>
        <v>0</v>
      </c>
      <c r="R2276" s="12">
        <v>39085</v>
      </c>
      <c r="S2276" s="17">
        <f t="shared" si="424"/>
        <v>1</v>
      </c>
      <c r="T2276" s="17">
        <f t="shared" si="425"/>
        <v>3</v>
      </c>
      <c r="U2276" s="17">
        <f t="shared" si="426"/>
        <v>3</v>
      </c>
      <c r="V2276" s="18">
        <v>1832</v>
      </c>
      <c r="W2276">
        <f t="shared" si="431"/>
        <v>6486</v>
      </c>
    </row>
    <row r="2277" spans="1:23">
      <c r="A2277" s="12">
        <v>39278</v>
      </c>
      <c r="B2277" s="17">
        <f t="shared" si="421"/>
        <v>7</v>
      </c>
      <c r="C2277" s="17">
        <f t="shared" si="422"/>
        <v>7</v>
      </c>
      <c r="D2277" s="17">
        <f t="shared" si="423"/>
        <v>15</v>
      </c>
      <c r="E2277" s="18">
        <v>2543.1421714441408</v>
      </c>
      <c r="F2277">
        <f t="shared" si="429"/>
        <v>2275</v>
      </c>
      <c r="L2277" s="20">
        <f t="shared" si="432"/>
        <v>2543.1421714441408</v>
      </c>
      <c r="N2277" s="2">
        <f t="shared" si="430"/>
        <v>554.52963446812407</v>
      </c>
      <c r="O2277" s="2">
        <f t="shared" si="427"/>
        <v>1988.6125369760166</v>
      </c>
      <c r="P2277" s="2">
        <f t="shared" si="428"/>
        <v>0</v>
      </c>
      <c r="R2277" s="12">
        <v>39099</v>
      </c>
      <c r="S2277" s="17">
        <f t="shared" si="424"/>
        <v>1</v>
      </c>
      <c r="T2277" s="17">
        <f t="shared" si="425"/>
        <v>3</v>
      </c>
      <c r="U2277" s="17">
        <f t="shared" si="426"/>
        <v>17</v>
      </c>
      <c r="V2277" s="18">
        <v>1832</v>
      </c>
      <c r="W2277">
        <f t="shared" si="431"/>
        <v>6485</v>
      </c>
    </row>
    <row r="2278" spans="1:23">
      <c r="A2278" s="12">
        <v>39192</v>
      </c>
      <c r="B2278" s="17">
        <f t="shared" si="421"/>
        <v>4</v>
      </c>
      <c r="C2278" s="17">
        <f t="shared" si="422"/>
        <v>5</v>
      </c>
      <c r="D2278" s="17">
        <f t="shared" si="423"/>
        <v>20</v>
      </c>
      <c r="E2278" s="18">
        <v>2543</v>
      </c>
      <c r="F2278">
        <f t="shared" si="429"/>
        <v>2276</v>
      </c>
      <c r="L2278" s="20">
        <f t="shared" si="432"/>
        <v>2543</v>
      </c>
      <c r="N2278" s="2">
        <f t="shared" si="430"/>
        <v>554.52963446812407</v>
      </c>
      <c r="O2278" s="2">
        <f t="shared" si="427"/>
        <v>1988.4703655318758</v>
      </c>
      <c r="P2278" s="2">
        <f t="shared" si="428"/>
        <v>0</v>
      </c>
      <c r="R2278" s="12">
        <v>39167</v>
      </c>
      <c r="S2278" s="17">
        <f t="shared" si="424"/>
        <v>3</v>
      </c>
      <c r="T2278" s="17">
        <f t="shared" si="425"/>
        <v>1</v>
      </c>
      <c r="U2278" s="17">
        <f t="shared" si="426"/>
        <v>26</v>
      </c>
      <c r="V2278" s="18">
        <v>1832</v>
      </c>
      <c r="W2278">
        <f t="shared" si="431"/>
        <v>6484</v>
      </c>
    </row>
    <row r="2279" spans="1:23">
      <c r="A2279" s="12">
        <v>39236</v>
      </c>
      <c r="B2279" s="17">
        <f t="shared" si="421"/>
        <v>6</v>
      </c>
      <c r="C2279" s="17">
        <f t="shared" si="422"/>
        <v>7</v>
      </c>
      <c r="D2279" s="17">
        <f t="shared" si="423"/>
        <v>3</v>
      </c>
      <c r="E2279" s="18">
        <v>2543</v>
      </c>
      <c r="F2279">
        <f t="shared" si="429"/>
        <v>2277</v>
      </c>
      <c r="L2279" s="20">
        <f t="shared" si="432"/>
        <v>2543</v>
      </c>
      <c r="N2279" s="2">
        <f t="shared" si="430"/>
        <v>554.52963446812407</v>
      </c>
      <c r="O2279" s="2">
        <f t="shared" si="427"/>
        <v>1988.4703655318758</v>
      </c>
      <c r="P2279" s="2">
        <f t="shared" si="428"/>
        <v>0</v>
      </c>
      <c r="R2279" s="12">
        <v>39229</v>
      </c>
      <c r="S2279" s="17">
        <f t="shared" si="424"/>
        <v>5</v>
      </c>
      <c r="T2279" s="17">
        <f t="shared" si="425"/>
        <v>7</v>
      </c>
      <c r="U2279" s="17">
        <f t="shared" si="426"/>
        <v>27</v>
      </c>
      <c r="V2279" s="18">
        <v>1832</v>
      </c>
      <c r="W2279">
        <f t="shared" si="431"/>
        <v>6483</v>
      </c>
    </row>
    <row r="2280" spans="1:23">
      <c r="A2280" s="12">
        <v>39130</v>
      </c>
      <c r="B2280" s="17">
        <f t="shared" si="421"/>
        <v>2</v>
      </c>
      <c r="C2280" s="17">
        <f t="shared" si="422"/>
        <v>6</v>
      </c>
      <c r="D2280" s="17">
        <f t="shared" si="423"/>
        <v>17</v>
      </c>
      <c r="E2280" s="18">
        <v>2542.86</v>
      </c>
      <c r="F2280">
        <f t="shared" si="429"/>
        <v>2278</v>
      </c>
      <c r="L2280" s="20">
        <f t="shared" si="432"/>
        <v>2542.86</v>
      </c>
      <c r="N2280" s="2">
        <f t="shared" si="430"/>
        <v>554.52963446812407</v>
      </c>
      <c r="O2280" s="2">
        <f t="shared" si="427"/>
        <v>1988.3303655318759</v>
      </c>
      <c r="P2280" s="2">
        <f t="shared" si="428"/>
        <v>0</v>
      </c>
      <c r="R2280" s="12">
        <v>39296</v>
      </c>
      <c r="S2280" s="17">
        <f t="shared" si="424"/>
        <v>8</v>
      </c>
      <c r="T2280" s="17">
        <f t="shared" si="425"/>
        <v>4</v>
      </c>
      <c r="U2280" s="17">
        <f t="shared" si="426"/>
        <v>2</v>
      </c>
      <c r="V2280" s="18">
        <v>1832.4942284161721</v>
      </c>
      <c r="W2280">
        <f t="shared" si="431"/>
        <v>6482</v>
      </c>
    </row>
    <row r="2281" spans="1:23">
      <c r="A2281" s="12">
        <v>39427</v>
      </c>
      <c r="B2281" s="17">
        <f t="shared" si="421"/>
        <v>12</v>
      </c>
      <c r="C2281" s="17">
        <f t="shared" si="422"/>
        <v>2</v>
      </c>
      <c r="D2281" s="17">
        <f t="shared" si="423"/>
        <v>11</v>
      </c>
      <c r="E2281" s="18">
        <v>2542.1825234900389</v>
      </c>
      <c r="F2281">
        <f t="shared" si="429"/>
        <v>2279</v>
      </c>
      <c r="L2281" s="20">
        <f t="shared" si="432"/>
        <v>2542.1825234900389</v>
      </c>
      <c r="N2281" s="2">
        <f t="shared" si="430"/>
        <v>554.52963446812407</v>
      </c>
      <c r="O2281" s="2">
        <f t="shared" si="427"/>
        <v>1987.6528890219147</v>
      </c>
      <c r="P2281" s="2">
        <f t="shared" si="428"/>
        <v>0</v>
      </c>
      <c r="R2281" s="12">
        <v>39228</v>
      </c>
      <c r="S2281" s="17">
        <f t="shared" si="424"/>
        <v>5</v>
      </c>
      <c r="T2281" s="17">
        <f t="shared" si="425"/>
        <v>6</v>
      </c>
      <c r="U2281" s="17">
        <f t="shared" si="426"/>
        <v>26</v>
      </c>
      <c r="V2281" s="18">
        <v>1832.98</v>
      </c>
      <c r="W2281">
        <f t="shared" si="431"/>
        <v>6481</v>
      </c>
    </row>
    <row r="2282" spans="1:23">
      <c r="A2282" s="12">
        <v>39220</v>
      </c>
      <c r="B2282" s="17">
        <f t="shared" si="421"/>
        <v>5</v>
      </c>
      <c r="C2282" s="17">
        <f t="shared" si="422"/>
        <v>5</v>
      </c>
      <c r="D2282" s="17">
        <f t="shared" si="423"/>
        <v>18</v>
      </c>
      <c r="E2282" s="18">
        <v>2542</v>
      </c>
      <c r="F2282">
        <f t="shared" si="429"/>
        <v>2280</v>
      </c>
      <c r="L2282" s="20">
        <f t="shared" si="432"/>
        <v>2542</v>
      </c>
      <c r="N2282" s="2">
        <f t="shared" si="430"/>
        <v>554.52963446812407</v>
      </c>
      <c r="O2282" s="2">
        <f t="shared" si="427"/>
        <v>1987.4703655318758</v>
      </c>
      <c r="P2282" s="2">
        <f t="shared" si="428"/>
        <v>0</v>
      </c>
      <c r="R2282" s="12">
        <v>39170</v>
      </c>
      <c r="S2282" s="17">
        <f t="shared" si="424"/>
        <v>3</v>
      </c>
      <c r="T2282" s="17">
        <f t="shared" si="425"/>
        <v>4</v>
      </c>
      <c r="U2282" s="17">
        <f t="shared" si="426"/>
        <v>29</v>
      </c>
      <c r="V2282" s="18">
        <v>1833</v>
      </c>
      <c r="W2282">
        <f t="shared" si="431"/>
        <v>6480</v>
      </c>
    </row>
    <row r="2283" spans="1:23">
      <c r="A2283" s="12">
        <v>39254</v>
      </c>
      <c r="B2283" s="17">
        <f t="shared" si="421"/>
        <v>6</v>
      </c>
      <c r="C2283" s="17">
        <f t="shared" si="422"/>
        <v>4</v>
      </c>
      <c r="D2283" s="17">
        <f t="shared" si="423"/>
        <v>21</v>
      </c>
      <c r="E2283" s="18">
        <v>2542</v>
      </c>
      <c r="F2283">
        <f t="shared" si="429"/>
        <v>2281</v>
      </c>
      <c r="L2283" s="20">
        <f t="shared" si="432"/>
        <v>2542</v>
      </c>
      <c r="N2283" s="2">
        <f t="shared" si="430"/>
        <v>554.52963446812407</v>
      </c>
      <c r="O2283" s="2">
        <f t="shared" si="427"/>
        <v>1987.4703655318758</v>
      </c>
      <c r="P2283" s="2">
        <f t="shared" si="428"/>
        <v>0</v>
      </c>
      <c r="R2283" s="12">
        <v>39192</v>
      </c>
      <c r="S2283" s="17">
        <f t="shared" si="424"/>
        <v>4</v>
      </c>
      <c r="T2283" s="17">
        <f t="shared" si="425"/>
        <v>5</v>
      </c>
      <c r="U2283" s="17">
        <f t="shared" si="426"/>
        <v>20</v>
      </c>
      <c r="V2283" s="18">
        <v>1833</v>
      </c>
      <c r="W2283">
        <f t="shared" si="431"/>
        <v>6479</v>
      </c>
    </row>
    <row r="2284" spans="1:23">
      <c r="A2284" s="12">
        <v>39352</v>
      </c>
      <c r="B2284" s="17">
        <f t="shared" si="421"/>
        <v>9</v>
      </c>
      <c r="C2284" s="17">
        <f t="shared" si="422"/>
        <v>4</v>
      </c>
      <c r="D2284" s="17">
        <f t="shared" si="423"/>
        <v>27</v>
      </c>
      <c r="E2284" s="18">
        <v>2541.7739037125002</v>
      </c>
      <c r="F2284">
        <f t="shared" si="429"/>
        <v>2282</v>
      </c>
      <c r="L2284" s="20">
        <f t="shared" si="432"/>
        <v>2541.7739037125002</v>
      </c>
      <c r="N2284" s="2">
        <f t="shared" si="430"/>
        <v>554.52963446812407</v>
      </c>
      <c r="O2284" s="2">
        <f t="shared" si="427"/>
        <v>1987.244269244376</v>
      </c>
      <c r="P2284" s="2">
        <f t="shared" si="428"/>
        <v>0</v>
      </c>
      <c r="R2284" s="12">
        <v>39091</v>
      </c>
      <c r="S2284" s="17">
        <f t="shared" si="424"/>
        <v>1</v>
      </c>
      <c r="T2284" s="17">
        <f t="shared" si="425"/>
        <v>2</v>
      </c>
      <c r="U2284" s="17">
        <f t="shared" si="426"/>
        <v>9</v>
      </c>
      <c r="V2284" s="18">
        <v>1833.02</v>
      </c>
      <c r="W2284">
        <f t="shared" si="431"/>
        <v>6478</v>
      </c>
    </row>
    <row r="2285" spans="1:23">
      <c r="A2285" s="12">
        <v>39345</v>
      </c>
      <c r="B2285" s="17">
        <f t="shared" si="421"/>
        <v>9</v>
      </c>
      <c r="C2285" s="17">
        <f t="shared" si="422"/>
        <v>4</v>
      </c>
      <c r="D2285" s="17">
        <f t="shared" si="423"/>
        <v>20</v>
      </c>
      <c r="E2285" s="18">
        <v>2540.9668920421877</v>
      </c>
      <c r="F2285">
        <f t="shared" si="429"/>
        <v>2283</v>
      </c>
      <c r="L2285" s="20">
        <f t="shared" si="432"/>
        <v>2540.9668920421877</v>
      </c>
      <c r="N2285" s="2">
        <f t="shared" si="430"/>
        <v>554.52963446812407</v>
      </c>
      <c r="O2285" s="2">
        <f t="shared" si="427"/>
        <v>1986.4372575740636</v>
      </c>
      <c r="P2285" s="2">
        <f t="shared" si="428"/>
        <v>0</v>
      </c>
      <c r="R2285" s="12">
        <v>39338</v>
      </c>
      <c r="S2285" s="17">
        <f t="shared" si="424"/>
        <v>9</v>
      </c>
      <c r="T2285" s="17">
        <f t="shared" si="425"/>
        <v>4</v>
      </c>
      <c r="U2285" s="17">
        <f t="shared" si="426"/>
        <v>13</v>
      </c>
      <c r="V2285" s="18">
        <v>1833.2047899110548</v>
      </c>
      <c r="W2285">
        <f t="shared" si="431"/>
        <v>6477</v>
      </c>
    </row>
    <row r="2286" spans="1:23">
      <c r="A2286" s="12">
        <v>39359</v>
      </c>
      <c r="B2286" s="17">
        <f t="shared" si="421"/>
        <v>10</v>
      </c>
      <c r="C2286" s="17">
        <f t="shared" si="422"/>
        <v>4</v>
      </c>
      <c r="D2286" s="17">
        <f t="shared" si="423"/>
        <v>4</v>
      </c>
      <c r="E2286" s="18">
        <v>2540.6036020074216</v>
      </c>
      <c r="F2286">
        <f t="shared" si="429"/>
        <v>2284</v>
      </c>
      <c r="L2286" s="20">
        <f t="shared" si="432"/>
        <v>2540.6036020074216</v>
      </c>
      <c r="N2286" s="2">
        <f t="shared" si="430"/>
        <v>554.52963446812407</v>
      </c>
      <c r="O2286" s="2">
        <f t="shared" si="427"/>
        <v>1986.0739675392974</v>
      </c>
      <c r="P2286" s="2">
        <f t="shared" si="428"/>
        <v>0</v>
      </c>
      <c r="R2286" s="12">
        <v>39103</v>
      </c>
      <c r="S2286" s="17">
        <f t="shared" si="424"/>
        <v>1</v>
      </c>
      <c r="T2286" s="17">
        <f t="shared" si="425"/>
        <v>7</v>
      </c>
      <c r="U2286" s="17">
        <f t="shared" si="426"/>
        <v>21</v>
      </c>
      <c r="V2286" s="18">
        <v>1833.61</v>
      </c>
      <c r="W2286">
        <f t="shared" si="431"/>
        <v>6476</v>
      </c>
    </row>
    <row r="2287" spans="1:23">
      <c r="A2287" s="12">
        <v>39111</v>
      </c>
      <c r="B2287" s="17">
        <f t="shared" si="421"/>
        <v>1</v>
      </c>
      <c r="C2287" s="17">
        <f t="shared" si="422"/>
        <v>1</v>
      </c>
      <c r="D2287" s="17">
        <f t="shared" si="423"/>
        <v>29</v>
      </c>
      <c r="E2287" s="18">
        <v>2540.1999999999998</v>
      </c>
      <c r="F2287">
        <f t="shared" si="429"/>
        <v>2285</v>
      </c>
      <c r="L2287" s="20">
        <f t="shared" si="432"/>
        <v>2540.1999999999998</v>
      </c>
      <c r="N2287" s="2">
        <f t="shared" si="430"/>
        <v>554.52963446812407</v>
      </c>
      <c r="O2287" s="2">
        <f t="shared" si="427"/>
        <v>1985.6703655318756</v>
      </c>
      <c r="P2287" s="2">
        <f t="shared" si="428"/>
        <v>0</v>
      </c>
      <c r="R2287" s="12">
        <v>39364</v>
      </c>
      <c r="S2287" s="17">
        <f t="shared" si="424"/>
        <v>10</v>
      </c>
      <c r="T2287" s="17">
        <f t="shared" si="425"/>
        <v>2</v>
      </c>
      <c r="U2287" s="17">
        <f t="shared" si="426"/>
        <v>9</v>
      </c>
      <c r="V2287" s="18">
        <v>1833.6692403780471</v>
      </c>
      <c r="W2287">
        <f t="shared" si="431"/>
        <v>6475</v>
      </c>
    </row>
    <row r="2288" spans="1:23">
      <c r="A2288" s="12">
        <v>39265</v>
      </c>
      <c r="B2288" s="17">
        <f t="shared" si="421"/>
        <v>7</v>
      </c>
      <c r="C2288" s="17">
        <f t="shared" si="422"/>
        <v>1</v>
      </c>
      <c r="D2288" s="17">
        <f t="shared" si="423"/>
        <v>2</v>
      </c>
      <c r="E2288" s="18">
        <v>2539.0787024310548</v>
      </c>
      <c r="F2288">
        <f t="shared" si="429"/>
        <v>2286</v>
      </c>
      <c r="L2288" s="20">
        <f t="shared" si="432"/>
        <v>2539.0787024310548</v>
      </c>
      <c r="N2288" s="2">
        <f t="shared" si="430"/>
        <v>554.52963446812407</v>
      </c>
      <c r="O2288" s="2">
        <f t="shared" si="427"/>
        <v>1984.5490679629306</v>
      </c>
      <c r="P2288" s="2">
        <f t="shared" si="428"/>
        <v>0</v>
      </c>
      <c r="R2288" s="12">
        <v>39408</v>
      </c>
      <c r="S2288" s="17">
        <f t="shared" si="424"/>
        <v>11</v>
      </c>
      <c r="T2288" s="17">
        <f t="shared" si="425"/>
        <v>4</v>
      </c>
      <c r="U2288" s="17">
        <f t="shared" si="426"/>
        <v>22</v>
      </c>
      <c r="V2288" s="18">
        <v>1833.7568004767577</v>
      </c>
      <c r="W2288">
        <f t="shared" si="431"/>
        <v>6474</v>
      </c>
    </row>
    <row r="2289" spans="1:23">
      <c r="A2289" s="12">
        <v>39211</v>
      </c>
      <c r="B2289" s="17">
        <f t="shared" si="421"/>
        <v>5</v>
      </c>
      <c r="C2289" s="17">
        <f t="shared" si="422"/>
        <v>3</v>
      </c>
      <c r="D2289" s="17">
        <f t="shared" si="423"/>
        <v>9</v>
      </c>
      <c r="E2289" s="18">
        <v>2539.0700000000002</v>
      </c>
      <c r="F2289">
        <f t="shared" si="429"/>
        <v>2287</v>
      </c>
      <c r="L2289" s="20">
        <f t="shared" si="432"/>
        <v>2539.0700000000002</v>
      </c>
      <c r="N2289" s="2">
        <f t="shared" si="430"/>
        <v>554.52963446812407</v>
      </c>
      <c r="O2289" s="2">
        <f t="shared" si="427"/>
        <v>1984.540365531876</v>
      </c>
      <c r="P2289" s="2">
        <f t="shared" si="428"/>
        <v>0</v>
      </c>
      <c r="R2289" s="12">
        <v>39189</v>
      </c>
      <c r="S2289" s="17">
        <f t="shared" si="424"/>
        <v>4</v>
      </c>
      <c r="T2289" s="17">
        <f t="shared" si="425"/>
        <v>2</v>
      </c>
      <c r="U2289" s="17">
        <f t="shared" si="426"/>
        <v>17</v>
      </c>
      <c r="V2289" s="18">
        <v>1833.79</v>
      </c>
      <c r="W2289">
        <f t="shared" si="431"/>
        <v>6473</v>
      </c>
    </row>
    <row r="2290" spans="1:23">
      <c r="A2290" s="12">
        <v>39376</v>
      </c>
      <c r="B2290" s="17">
        <f t="shared" si="421"/>
        <v>10</v>
      </c>
      <c r="C2290" s="17">
        <f t="shared" si="422"/>
        <v>7</v>
      </c>
      <c r="D2290" s="17">
        <f t="shared" si="423"/>
        <v>21</v>
      </c>
      <c r="E2290" s="18">
        <v>2538.7773794564455</v>
      </c>
      <c r="F2290">
        <f t="shared" si="429"/>
        <v>2288</v>
      </c>
      <c r="L2290" s="20">
        <f t="shared" si="432"/>
        <v>2538.7773794564455</v>
      </c>
      <c r="N2290" s="2">
        <f t="shared" si="430"/>
        <v>554.52963446812407</v>
      </c>
      <c r="O2290" s="2">
        <f t="shared" si="427"/>
        <v>1984.2477449883213</v>
      </c>
      <c r="P2290" s="2">
        <f t="shared" si="428"/>
        <v>0</v>
      </c>
      <c r="R2290" s="12">
        <v>39086</v>
      </c>
      <c r="S2290" s="17">
        <f t="shared" si="424"/>
        <v>1</v>
      </c>
      <c r="T2290" s="17">
        <f t="shared" si="425"/>
        <v>4</v>
      </c>
      <c r="U2290" s="17">
        <f t="shared" si="426"/>
        <v>4</v>
      </c>
      <c r="V2290" s="18">
        <v>1834</v>
      </c>
      <c r="W2290">
        <f t="shared" si="431"/>
        <v>6472</v>
      </c>
    </row>
    <row r="2291" spans="1:23">
      <c r="A2291" s="12">
        <v>39089</v>
      </c>
      <c r="B2291" s="17">
        <f t="shared" si="421"/>
        <v>1</v>
      </c>
      <c r="C2291" s="17">
        <f t="shared" si="422"/>
        <v>7</v>
      </c>
      <c r="D2291" s="17">
        <f t="shared" si="423"/>
        <v>7</v>
      </c>
      <c r="E2291" s="18">
        <v>2538.5500000000002</v>
      </c>
      <c r="F2291">
        <f t="shared" si="429"/>
        <v>2289</v>
      </c>
      <c r="L2291" s="20">
        <f t="shared" si="432"/>
        <v>2538.5500000000002</v>
      </c>
      <c r="N2291" s="2">
        <f t="shared" si="430"/>
        <v>554.52963446812407</v>
      </c>
      <c r="O2291" s="2">
        <f t="shared" si="427"/>
        <v>1984.020365531876</v>
      </c>
      <c r="P2291" s="2">
        <f t="shared" si="428"/>
        <v>0</v>
      </c>
      <c r="R2291" s="12">
        <v>39109</v>
      </c>
      <c r="S2291" s="17">
        <f t="shared" si="424"/>
        <v>1</v>
      </c>
      <c r="T2291" s="17">
        <f t="shared" si="425"/>
        <v>6</v>
      </c>
      <c r="U2291" s="17">
        <f t="shared" si="426"/>
        <v>27</v>
      </c>
      <c r="V2291" s="18">
        <v>1834</v>
      </c>
      <c r="W2291">
        <f t="shared" si="431"/>
        <v>6471</v>
      </c>
    </row>
    <row r="2292" spans="1:23">
      <c r="A2292" s="12">
        <v>39206</v>
      </c>
      <c r="B2292" s="17">
        <f t="shared" si="421"/>
        <v>5</v>
      </c>
      <c r="C2292" s="17">
        <f t="shared" si="422"/>
        <v>5</v>
      </c>
      <c r="D2292" s="17">
        <f t="shared" si="423"/>
        <v>4</v>
      </c>
      <c r="E2292" s="18">
        <v>2538</v>
      </c>
      <c r="F2292">
        <f t="shared" si="429"/>
        <v>2290</v>
      </c>
      <c r="L2292" s="20">
        <f t="shared" si="432"/>
        <v>2538</v>
      </c>
      <c r="N2292" s="2">
        <f t="shared" si="430"/>
        <v>554.52963446812407</v>
      </c>
      <c r="O2292" s="2">
        <f t="shared" si="427"/>
        <v>1983.4703655318758</v>
      </c>
      <c r="P2292" s="2">
        <f t="shared" si="428"/>
        <v>0</v>
      </c>
      <c r="R2292" s="12">
        <v>39109</v>
      </c>
      <c r="S2292" s="17">
        <f t="shared" si="424"/>
        <v>1</v>
      </c>
      <c r="T2292" s="17">
        <f t="shared" si="425"/>
        <v>6</v>
      </c>
      <c r="U2292" s="17">
        <f t="shared" si="426"/>
        <v>27</v>
      </c>
      <c r="V2292" s="18">
        <v>1834</v>
      </c>
      <c r="W2292">
        <f t="shared" si="431"/>
        <v>6470</v>
      </c>
    </row>
    <row r="2293" spans="1:23">
      <c r="A2293" s="12">
        <v>39415</v>
      </c>
      <c r="B2293" s="17">
        <f t="shared" si="421"/>
        <v>11</v>
      </c>
      <c r="C2293" s="17">
        <f t="shared" si="422"/>
        <v>4</v>
      </c>
      <c r="D2293" s="17">
        <f t="shared" si="423"/>
        <v>29</v>
      </c>
      <c r="E2293" s="18">
        <v>2537.6079437468752</v>
      </c>
      <c r="F2293">
        <f t="shared" si="429"/>
        <v>2291</v>
      </c>
      <c r="L2293" s="20">
        <f t="shared" si="432"/>
        <v>2537.6079437468752</v>
      </c>
      <c r="N2293" s="2">
        <f t="shared" si="430"/>
        <v>554.52963446812407</v>
      </c>
      <c r="O2293" s="2">
        <f t="shared" si="427"/>
        <v>1983.078309278751</v>
      </c>
      <c r="P2293" s="2">
        <f t="shared" si="428"/>
        <v>0</v>
      </c>
      <c r="R2293" s="12">
        <v>39168</v>
      </c>
      <c r="S2293" s="17">
        <f t="shared" si="424"/>
        <v>3</v>
      </c>
      <c r="T2293" s="17">
        <f t="shared" si="425"/>
        <v>2</v>
      </c>
      <c r="U2293" s="17">
        <f t="shared" si="426"/>
        <v>27</v>
      </c>
      <c r="V2293" s="18">
        <v>1834</v>
      </c>
      <c r="W2293">
        <f t="shared" si="431"/>
        <v>6469</v>
      </c>
    </row>
    <row r="2294" spans="1:23">
      <c r="A2294" s="12">
        <v>39318</v>
      </c>
      <c r="B2294" s="17">
        <f t="shared" si="421"/>
        <v>8</v>
      </c>
      <c r="C2294" s="17">
        <f t="shared" si="422"/>
        <v>5</v>
      </c>
      <c r="D2294" s="17">
        <f t="shared" si="423"/>
        <v>24</v>
      </c>
      <c r="E2294" s="18">
        <v>2537.4239794453124</v>
      </c>
      <c r="F2294">
        <f t="shared" si="429"/>
        <v>2292</v>
      </c>
      <c r="L2294" s="20">
        <f t="shared" si="432"/>
        <v>2537.4239794453124</v>
      </c>
      <c r="N2294" s="2">
        <f t="shared" si="430"/>
        <v>554.52963446812407</v>
      </c>
      <c r="O2294" s="2">
        <f t="shared" si="427"/>
        <v>1982.8943449771882</v>
      </c>
      <c r="P2294" s="2">
        <f t="shared" si="428"/>
        <v>0</v>
      </c>
      <c r="R2294" s="12">
        <v>39172</v>
      </c>
      <c r="S2294" s="17">
        <f t="shared" si="424"/>
        <v>3</v>
      </c>
      <c r="T2294" s="17">
        <f t="shared" si="425"/>
        <v>6</v>
      </c>
      <c r="U2294" s="17">
        <f t="shared" si="426"/>
        <v>31</v>
      </c>
      <c r="V2294" s="18">
        <v>1834</v>
      </c>
      <c r="W2294">
        <f t="shared" si="431"/>
        <v>6468</v>
      </c>
    </row>
    <row r="2295" spans="1:23">
      <c r="A2295" s="12">
        <v>39098</v>
      </c>
      <c r="B2295" s="17">
        <f t="shared" si="421"/>
        <v>1</v>
      </c>
      <c r="C2295" s="17">
        <f t="shared" si="422"/>
        <v>2</v>
      </c>
      <c r="D2295" s="17">
        <f t="shared" si="423"/>
        <v>16</v>
      </c>
      <c r="E2295" s="18">
        <v>2537.33</v>
      </c>
      <c r="F2295">
        <f t="shared" si="429"/>
        <v>2293</v>
      </c>
      <c r="L2295" s="20">
        <f t="shared" si="432"/>
        <v>2537.33</v>
      </c>
      <c r="N2295" s="2">
        <f t="shared" si="430"/>
        <v>554.52963446812407</v>
      </c>
      <c r="O2295" s="2">
        <f t="shared" si="427"/>
        <v>1982.8003655318757</v>
      </c>
      <c r="P2295" s="2">
        <f t="shared" si="428"/>
        <v>0</v>
      </c>
      <c r="R2295" s="12">
        <v>39183</v>
      </c>
      <c r="S2295" s="17">
        <f t="shared" si="424"/>
        <v>4</v>
      </c>
      <c r="T2295" s="17">
        <f t="shared" si="425"/>
        <v>3</v>
      </c>
      <c r="U2295" s="17">
        <f t="shared" si="426"/>
        <v>11</v>
      </c>
      <c r="V2295" s="18">
        <v>1834.05</v>
      </c>
      <c r="W2295">
        <f t="shared" si="431"/>
        <v>6467</v>
      </c>
    </row>
    <row r="2296" spans="1:23">
      <c r="A2296" s="12">
        <v>39431</v>
      </c>
      <c r="B2296" s="17">
        <f t="shared" si="421"/>
        <v>12</v>
      </c>
      <c r="C2296" s="17">
        <f t="shared" si="422"/>
        <v>6</v>
      </c>
      <c r="D2296" s="17">
        <f t="shared" si="423"/>
        <v>15</v>
      </c>
      <c r="E2296" s="18">
        <v>2537.0025226414064</v>
      </c>
      <c r="F2296">
        <f t="shared" si="429"/>
        <v>2294</v>
      </c>
      <c r="L2296" s="20">
        <f t="shared" si="432"/>
        <v>2537.0025226414064</v>
      </c>
      <c r="N2296" s="2">
        <f t="shared" si="430"/>
        <v>554.52963446812407</v>
      </c>
      <c r="O2296" s="2">
        <f t="shared" si="427"/>
        <v>1982.4728881732822</v>
      </c>
      <c r="P2296" s="2">
        <f t="shared" si="428"/>
        <v>0</v>
      </c>
      <c r="R2296" s="12">
        <v>39245</v>
      </c>
      <c r="S2296" s="17">
        <f t="shared" si="424"/>
        <v>6</v>
      </c>
      <c r="T2296" s="17">
        <f t="shared" si="425"/>
        <v>2</v>
      </c>
      <c r="U2296" s="17">
        <f t="shared" si="426"/>
        <v>12</v>
      </c>
      <c r="V2296" s="18">
        <v>1834.09</v>
      </c>
      <c r="W2296">
        <f t="shared" si="431"/>
        <v>6466</v>
      </c>
    </row>
    <row r="2297" spans="1:23">
      <c r="A2297" s="12">
        <v>39386</v>
      </c>
      <c r="B2297" s="17">
        <f t="shared" si="421"/>
        <v>10</v>
      </c>
      <c r="C2297" s="17">
        <f t="shared" si="422"/>
        <v>3</v>
      </c>
      <c r="D2297" s="17">
        <f t="shared" si="423"/>
        <v>31</v>
      </c>
      <c r="E2297" s="18">
        <v>2536.1906893587889</v>
      </c>
      <c r="F2297">
        <f t="shared" si="429"/>
        <v>2295</v>
      </c>
      <c r="L2297" s="20">
        <f t="shared" si="432"/>
        <v>2536.1906893587889</v>
      </c>
      <c r="N2297" s="2">
        <f t="shared" si="430"/>
        <v>554.52963446812407</v>
      </c>
      <c r="O2297" s="2">
        <f t="shared" si="427"/>
        <v>1981.6610548906647</v>
      </c>
      <c r="P2297" s="2">
        <f t="shared" si="428"/>
        <v>0</v>
      </c>
      <c r="R2297" s="12">
        <v>39180</v>
      </c>
      <c r="S2297" s="17">
        <f t="shared" si="424"/>
        <v>4</v>
      </c>
      <c r="T2297" s="17">
        <f t="shared" si="425"/>
        <v>7</v>
      </c>
      <c r="U2297" s="17">
        <f t="shared" si="426"/>
        <v>8</v>
      </c>
      <c r="V2297" s="18">
        <v>1834.63</v>
      </c>
      <c r="W2297">
        <f t="shared" si="431"/>
        <v>6465</v>
      </c>
    </row>
    <row r="2298" spans="1:23">
      <c r="A2298" s="12">
        <v>39255</v>
      </c>
      <c r="B2298" s="17">
        <f t="shared" si="421"/>
        <v>6</v>
      </c>
      <c r="C2298" s="17">
        <f t="shared" si="422"/>
        <v>5</v>
      </c>
      <c r="D2298" s="17">
        <f t="shared" si="423"/>
        <v>22</v>
      </c>
      <c r="E2298" s="18">
        <v>2536</v>
      </c>
      <c r="F2298">
        <f t="shared" si="429"/>
        <v>2296</v>
      </c>
      <c r="L2298" s="20">
        <f t="shared" si="432"/>
        <v>2536</v>
      </c>
      <c r="N2298" s="2">
        <f t="shared" si="430"/>
        <v>554.52963446812407</v>
      </c>
      <c r="O2298" s="2">
        <f t="shared" si="427"/>
        <v>1981.4703655318758</v>
      </c>
      <c r="P2298" s="2">
        <f t="shared" si="428"/>
        <v>0</v>
      </c>
      <c r="R2298" s="12">
        <v>39307</v>
      </c>
      <c r="S2298" s="17">
        <f t="shared" si="424"/>
        <v>8</v>
      </c>
      <c r="T2298" s="17">
        <f t="shared" si="425"/>
        <v>1</v>
      </c>
      <c r="U2298" s="17">
        <f t="shared" si="426"/>
        <v>13</v>
      </c>
      <c r="V2298" s="18">
        <v>1834.7604761892578</v>
      </c>
      <c r="W2298">
        <f t="shared" si="431"/>
        <v>6464</v>
      </c>
    </row>
    <row r="2299" spans="1:23">
      <c r="A2299" s="12">
        <v>39427</v>
      </c>
      <c r="B2299" s="17">
        <f t="shared" si="421"/>
        <v>12</v>
      </c>
      <c r="C2299" s="17">
        <f t="shared" si="422"/>
        <v>2</v>
      </c>
      <c r="D2299" s="17">
        <f t="shared" si="423"/>
        <v>11</v>
      </c>
      <c r="E2299" s="18">
        <v>2535.1870737609374</v>
      </c>
      <c r="F2299">
        <f t="shared" si="429"/>
        <v>2297</v>
      </c>
      <c r="L2299" s="20">
        <f t="shared" si="432"/>
        <v>2535.1870737609374</v>
      </c>
      <c r="N2299" s="2">
        <f t="shared" si="430"/>
        <v>554.52963446812407</v>
      </c>
      <c r="O2299" s="2">
        <f t="shared" si="427"/>
        <v>1980.6574392928133</v>
      </c>
      <c r="P2299" s="2">
        <f t="shared" si="428"/>
        <v>0</v>
      </c>
      <c r="R2299" s="12">
        <v>39439</v>
      </c>
      <c r="S2299" s="17">
        <f t="shared" si="424"/>
        <v>12</v>
      </c>
      <c r="T2299" s="17">
        <f t="shared" si="425"/>
        <v>7</v>
      </c>
      <c r="U2299" s="17">
        <f t="shared" si="426"/>
        <v>23</v>
      </c>
      <c r="V2299" s="18">
        <v>1834.7943428254298</v>
      </c>
      <c r="W2299">
        <f t="shared" si="431"/>
        <v>6463</v>
      </c>
    </row>
    <row r="2300" spans="1:23">
      <c r="A2300" s="12">
        <v>39428</v>
      </c>
      <c r="B2300" s="17">
        <f t="shared" si="421"/>
        <v>12</v>
      </c>
      <c r="C2300" s="17">
        <f t="shared" si="422"/>
        <v>3</v>
      </c>
      <c r="D2300" s="17">
        <f t="shared" si="423"/>
        <v>12</v>
      </c>
      <c r="E2300" s="18">
        <v>2535.1486140848633</v>
      </c>
      <c r="F2300">
        <f t="shared" si="429"/>
        <v>2298</v>
      </c>
      <c r="L2300" s="20">
        <f t="shared" si="432"/>
        <v>2535.1486140848633</v>
      </c>
      <c r="N2300" s="2">
        <f t="shared" si="430"/>
        <v>554.52963446812407</v>
      </c>
      <c r="O2300" s="2">
        <f t="shared" si="427"/>
        <v>1980.6189796167391</v>
      </c>
      <c r="P2300" s="2">
        <f t="shared" si="428"/>
        <v>0</v>
      </c>
      <c r="R2300" s="12">
        <v>39333</v>
      </c>
      <c r="S2300" s="17">
        <f t="shared" si="424"/>
        <v>9</v>
      </c>
      <c r="T2300" s="17">
        <f t="shared" si="425"/>
        <v>6</v>
      </c>
      <c r="U2300" s="17">
        <f t="shared" si="426"/>
        <v>8</v>
      </c>
      <c r="V2300" s="18">
        <v>1834.8275061031641</v>
      </c>
      <c r="W2300">
        <f t="shared" si="431"/>
        <v>6462</v>
      </c>
    </row>
    <row r="2301" spans="1:23">
      <c r="A2301" s="12">
        <v>39277</v>
      </c>
      <c r="B2301" s="17">
        <f t="shared" si="421"/>
        <v>7</v>
      </c>
      <c r="C2301" s="17">
        <f t="shared" si="422"/>
        <v>6</v>
      </c>
      <c r="D2301" s="17">
        <f t="shared" si="423"/>
        <v>14</v>
      </c>
      <c r="E2301" s="18">
        <v>2534.7520977761719</v>
      </c>
      <c r="F2301">
        <f t="shared" si="429"/>
        <v>2299</v>
      </c>
      <c r="L2301" s="20">
        <f t="shared" si="432"/>
        <v>2534.7520977761719</v>
      </c>
      <c r="N2301" s="2">
        <f t="shared" si="430"/>
        <v>554.52963446812407</v>
      </c>
      <c r="O2301" s="2">
        <f t="shared" si="427"/>
        <v>1980.2224633080477</v>
      </c>
      <c r="P2301" s="2">
        <f t="shared" si="428"/>
        <v>0</v>
      </c>
      <c r="R2301" s="12">
        <v>39394</v>
      </c>
      <c r="S2301" s="17">
        <f t="shared" si="424"/>
        <v>11</v>
      </c>
      <c r="T2301" s="17">
        <f t="shared" si="425"/>
        <v>4</v>
      </c>
      <c r="U2301" s="17">
        <f t="shared" si="426"/>
        <v>8</v>
      </c>
      <c r="V2301" s="18">
        <v>1834.8716677772852</v>
      </c>
      <c r="W2301">
        <f t="shared" si="431"/>
        <v>6461</v>
      </c>
    </row>
    <row r="2302" spans="1:23">
      <c r="A2302" s="12">
        <v>39286</v>
      </c>
      <c r="B2302" s="17">
        <f t="shared" si="421"/>
        <v>7</v>
      </c>
      <c r="C2302" s="17">
        <f t="shared" si="422"/>
        <v>1</v>
      </c>
      <c r="D2302" s="17">
        <f t="shared" si="423"/>
        <v>23</v>
      </c>
      <c r="E2302" s="18">
        <v>2534.6550806087889</v>
      </c>
      <c r="F2302">
        <f t="shared" si="429"/>
        <v>2300</v>
      </c>
      <c r="L2302" s="20">
        <f t="shared" si="432"/>
        <v>2534.6550806087889</v>
      </c>
      <c r="N2302" s="2">
        <f t="shared" si="430"/>
        <v>554.52963446812407</v>
      </c>
      <c r="O2302" s="2">
        <f t="shared" si="427"/>
        <v>1980.1254461406647</v>
      </c>
      <c r="P2302" s="2">
        <f t="shared" si="428"/>
        <v>0</v>
      </c>
      <c r="R2302" s="12">
        <v>39156</v>
      </c>
      <c r="S2302" s="17">
        <f t="shared" si="424"/>
        <v>3</v>
      </c>
      <c r="T2302" s="17">
        <f t="shared" si="425"/>
        <v>4</v>
      </c>
      <c r="U2302" s="17">
        <f t="shared" si="426"/>
        <v>15</v>
      </c>
      <c r="V2302" s="18">
        <v>1834.98</v>
      </c>
      <c r="W2302">
        <f t="shared" si="431"/>
        <v>6460</v>
      </c>
    </row>
    <row r="2303" spans="1:23">
      <c r="A2303" s="12">
        <v>39120</v>
      </c>
      <c r="B2303" s="17">
        <f t="shared" si="421"/>
        <v>2</v>
      </c>
      <c r="C2303" s="17">
        <f t="shared" si="422"/>
        <v>3</v>
      </c>
      <c r="D2303" s="17">
        <f t="shared" si="423"/>
        <v>7</v>
      </c>
      <c r="E2303" s="18">
        <v>2534.35</v>
      </c>
      <c r="F2303">
        <f t="shared" si="429"/>
        <v>2301</v>
      </c>
      <c r="L2303" s="20">
        <f t="shared" si="432"/>
        <v>2534.35</v>
      </c>
      <c r="N2303" s="2">
        <f t="shared" si="430"/>
        <v>554.52963446812407</v>
      </c>
      <c r="O2303" s="2">
        <f t="shared" si="427"/>
        <v>1979.8203655318757</v>
      </c>
      <c r="P2303" s="2">
        <f t="shared" si="428"/>
        <v>0</v>
      </c>
      <c r="R2303" s="12">
        <v>39138</v>
      </c>
      <c r="S2303" s="17">
        <f t="shared" si="424"/>
        <v>2</v>
      </c>
      <c r="T2303" s="17">
        <f t="shared" si="425"/>
        <v>7</v>
      </c>
      <c r="U2303" s="17">
        <f t="shared" si="426"/>
        <v>25</v>
      </c>
      <c r="V2303" s="18">
        <v>1835</v>
      </c>
      <c r="W2303">
        <f t="shared" si="431"/>
        <v>6459</v>
      </c>
    </row>
    <row r="2304" spans="1:23">
      <c r="A2304" s="12">
        <v>39111</v>
      </c>
      <c r="B2304" s="17">
        <f t="shared" si="421"/>
        <v>1</v>
      </c>
      <c r="C2304" s="17">
        <f t="shared" si="422"/>
        <v>1</v>
      </c>
      <c r="D2304" s="17">
        <f t="shared" si="423"/>
        <v>29</v>
      </c>
      <c r="E2304" s="18">
        <v>2533.9699999999998</v>
      </c>
      <c r="F2304">
        <f t="shared" si="429"/>
        <v>2302</v>
      </c>
      <c r="L2304" s="20">
        <f t="shared" si="432"/>
        <v>2533.9699999999998</v>
      </c>
      <c r="N2304" s="2">
        <f t="shared" si="430"/>
        <v>554.52963446812407</v>
      </c>
      <c r="O2304" s="2">
        <f t="shared" si="427"/>
        <v>1979.4403655318756</v>
      </c>
      <c r="P2304" s="2">
        <f t="shared" si="428"/>
        <v>0</v>
      </c>
      <c r="R2304" s="12">
        <v>39141</v>
      </c>
      <c r="S2304" s="17">
        <f t="shared" si="424"/>
        <v>2</v>
      </c>
      <c r="T2304" s="17">
        <f t="shared" si="425"/>
        <v>3</v>
      </c>
      <c r="U2304" s="17">
        <f t="shared" si="426"/>
        <v>28</v>
      </c>
      <c r="V2304" s="18">
        <v>1835</v>
      </c>
      <c r="W2304">
        <f t="shared" si="431"/>
        <v>6458</v>
      </c>
    </row>
    <row r="2305" spans="1:23">
      <c r="A2305" s="12">
        <v>39327</v>
      </c>
      <c r="B2305" s="17">
        <f t="shared" si="421"/>
        <v>9</v>
      </c>
      <c r="C2305" s="17">
        <f t="shared" si="422"/>
        <v>7</v>
      </c>
      <c r="D2305" s="17">
        <f t="shared" si="423"/>
        <v>2</v>
      </c>
      <c r="E2305" s="18">
        <v>2533.5546088566402</v>
      </c>
      <c r="F2305">
        <f t="shared" si="429"/>
        <v>2303</v>
      </c>
      <c r="L2305" s="20">
        <f t="shared" si="432"/>
        <v>2533.5546088566402</v>
      </c>
      <c r="N2305" s="2">
        <f t="shared" si="430"/>
        <v>554.52963446812407</v>
      </c>
      <c r="O2305" s="2">
        <f t="shared" si="427"/>
        <v>1979.0249743885161</v>
      </c>
      <c r="P2305" s="2">
        <f t="shared" si="428"/>
        <v>0</v>
      </c>
      <c r="R2305" s="12">
        <v>39155</v>
      </c>
      <c r="S2305" s="17">
        <f t="shared" si="424"/>
        <v>3</v>
      </c>
      <c r="T2305" s="17">
        <f t="shared" si="425"/>
        <v>3</v>
      </c>
      <c r="U2305" s="17">
        <f t="shared" si="426"/>
        <v>14</v>
      </c>
      <c r="V2305" s="18">
        <v>1835</v>
      </c>
      <c r="W2305">
        <f t="shared" si="431"/>
        <v>6457</v>
      </c>
    </row>
    <row r="2306" spans="1:23">
      <c r="A2306" s="12">
        <v>39426</v>
      </c>
      <c r="B2306" s="17">
        <f t="shared" ref="B2306:B2369" si="433">MONTH(A2306)</f>
        <v>12</v>
      </c>
      <c r="C2306" s="17">
        <f t="shared" ref="C2306:C2369" si="434">WEEKDAY(A2306,2)</f>
        <v>1</v>
      </c>
      <c r="D2306" s="17">
        <f t="shared" ref="D2306:D2369" si="435">DAY(A2306)</f>
        <v>10</v>
      </c>
      <c r="E2306" s="18">
        <v>2533.4537383550783</v>
      </c>
      <c r="F2306">
        <f t="shared" si="429"/>
        <v>2304</v>
      </c>
      <c r="L2306" s="20">
        <f t="shared" si="432"/>
        <v>2533.4537383550783</v>
      </c>
      <c r="N2306" s="2">
        <f t="shared" si="430"/>
        <v>554.52963446812407</v>
      </c>
      <c r="O2306" s="2">
        <f t="shared" si="427"/>
        <v>1978.9241038869541</v>
      </c>
      <c r="P2306" s="2">
        <f t="shared" si="428"/>
        <v>0</v>
      </c>
      <c r="R2306" s="12">
        <v>39271</v>
      </c>
      <c r="S2306" s="17">
        <f t="shared" ref="S2306:S2369" si="436">MONTH(R2306)</f>
        <v>7</v>
      </c>
      <c r="T2306" s="17">
        <f t="shared" ref="T2306:T2369" si="437">WEEKDAY(R2306,2)</f>
        <v>7</v>
      </c>
      <c r="U2306" s="17">
        <f t="shared" ref="U2306:U2369" si="438">DAY(R2306)</f>
        <v>8</v>
      </c>
      <c r="V2306" s="18">
        <v>1835.053445114414</v>
      </c>
      <c r="W2306">
        <f t="shared" si="431"/>
        <v>6456</v>
      </c>
    </row>
    <row r="2307" spans="1:23">
      <c r="A2307" s="12">
        <v>39118</v>
      </c>
      <c r="B2307" s="17">
        <f t="shared" si="433"/>
        <v>2</v>
      </c>
      <c r="C2307" s="17">
        <f t="shared" si="434"/>
        <v>1</v>
      </c>
      <c r="D2307" s="17">
        <f t="shared" si="435"/>
        <v>5</v>
      </c>
      <c r="E2307" s="18">
        <v>2532.94</v>
      </c>
      <c r="F2307">
        <f t="shared" si="429"/>
        <v>2305</v>
      </c>
      <c r="L2307" s="20">
        <f t="shared" si="432"/>
        <v>2532.94</v>
      </c>
      <c r="N2307" s="2">
        <f t="shared" si="430"/>
        <v>554.52963446812407</v>
      </c>
      <c r="O2307" s="2">
        <f t="shared" ref="O2307:O2370" si="439">IF(E2307-N2307&lt;0,0,E2307-N2307)</f>
        <v>1978.4103655318759</v>
      </c>
      <c r="P2307" s="2">
        <f t="shared" ref="P2307:P2370" si="440">E2307-N2307-O2307</f>
        <v>0</v>
      </c>
      <c r="R2307" s="12">
        <v>39414</v>
      </c>
      <c r="S2307" s="17">
        <f t="shared" si="436"/>
        <v>11</v>
      </c>
      <c r="T2307" s="17">
        <f t="shared" si="437"/>
        <v>3</v>
      </c>
      <c r="U2307" s="17">
        <f t="shared" si="438"/>
        <v>28</v>
      </c>
      <c r="V2307" s="18">
        <v>1835.2501039803908</v>
      </c>
      <c r="W2307">
        <f t="shared" si="431"/>
        <v>6455</v>
      </c>
    </row>
    <row r="2308" spans="1:23">
      <c r="A2308" s="12">
        <v>39237</v>
      </c>
      <c r="B2308" s="17">
        <f t="shared" si="433"/>
        <v>6</v>
      </c>
      <c r="C2308" s="17">
        <f t="shared" si="434"/>
        <v>1</v>
      </c>
      <c r="D2308" s="17">
        <f t="shared" si="435"/>
        <v>4</v>
      </c>
      <c r="E2308" s="18">
        <v>2532.41</v>
      </c>
      <c r="F2308">
        <f t="shared" ref="F2308:F2371" si="441">1+F2307</f>
        <v>2306</v>
      </c>
      <c r="L2308" s="20">
        <f t="shared" si="432"/>
        <v>2532.41</v>
      </c>
      <c r="N2308" s="2">
        <f t="shared" ref="N2308:N2371" si="442">N2307</f>
        <v>554.52963446812407</v>
      </c>
      <c r="O2308" s="2">
        <f t="shared" si="439"/>
        <v>1977.8803655318757</v>
      </c>
      <c r="P2308" s="2">
        <f t="shared" si="440"/>
        <v>0</v>
      </c>
      <c r="R2308" s="12">
        <v>39204</v>
      </c>
      <c r="S2308" s="17">
        <f t="shared" si="436"/>
        <v>5</v>
      </c>
      <c r="T2308" s="17">
        <f t="shared" si="437"/>
        <v>3</v>
      </c>
      <c r="U2308" s="17">
        <f t="shared" si="438"/>
        <v>2</v>
      </c>
      <c r="V2308" s="18">
        <v>1835.94</v>
      </c>
      <c r="W2308">
        <f t="shared" ref="W2308:W2371" si="443">W2307-1</f>
        <v>6454</v>
      </c>
    </row>
    <row r="2309" spans="1:23">
      <c r="A2309" s="12">
        <v>39247</v>
      </c>
      <c r="B2309" s="17">
        <f t="shared" si="433"/>
        <v>6</v>
      </c>
      <c r="C2309" s="17">
        <f t="shared" si="434"/>
        <v>4</v>
      </c>
      <c r="D2309" s="17">
        <f t="shared" si="435"/>
        <v>14</v>
      </c>
      <c r="E2309" s="18">
        <v>2532.4</v>
      </c>
      <c r="F2309">
        <f t="shared" si="441"/>
        <v>2307</v>
      </c>
      <c r="L2309" s="20">
        <f t="shared" si="432"/>
        <v>2532.4</v>
      </c>
      <c r="N2309" s="2">
        <f t="shared" si="442"/>
        <v>554.52963446812407</v>
      </c>
      <c r="O2309" s="2">
        <f t="shared" si="439"/>
        <v>1977.8703655318759</v>
      </c>
      <c r="P2309" s="2">
        <f t="shared" si="440"/>
        <v>0</v>
      </c>
      <c r="R2309" s="12">
        <v>39137</v>
      </c>
      <c r="S2309" s="17">
        <f t="shared" si="436"/>
        <v>2</v>
      </c>
      <c r="T2309" s="17">
        <f t="shared" si="437"/>
        <v>6</v>
      </c>
      <c r="U2309" s="17">
        <f t="shared" si="438"/>
        <v>24</v>
      </c>
      <c r="V2309" s="18">
        <v>1835.99</v>
      </c>
      <c r="W2309">
        <f t="shared" si="443"/>
        <v>6453</v>
      </c>
    </row>
    <row r="2310" spans="1:23">
      <c r="A2310" s="12">
        <v>39301</v>
      </c>
      <c r="B2310" s="17">
        <f t="shared" si="433"/>
        <v>8</v>
      </c>
      <c r="C2310" s="17">
        <f t="shared" si="434"/>
        <v>2</v>
      </c>
      <c r="D2310" s="17">
        <f t="shared" si="435"/>
        <v>7</v>
      </c>
      <c r="E2310" s="18">
        <v>2531.9983134541017</v>
      </c>
      <c r="F2310">
        <f t="shared" si="441"/>
        <v>2308</v>
      </c>
      <c r="L2310" s="20">
        <f t="shared" si="432"/>
        <v>2531.9983134541017</v>
      </c>
      <c r="N2310" s="2">
        <f t="shared" si="442"/>
        <v>554.52963446812407</v>
      </c>
      <c r="O2310" s="2">
        <f t="shared" si="439"/>
        <v>1977.4686789859775</v>
      </c>
      <c r="P2310" s="2">
        <f t="shared" si="440"/>
        <v>0</v>
      </c>
      <c r="R2310" s="12">
        <v>39123</v>
      </c>
      <c r="S2310" s="17">
        <f t="shared" si="436"/>
        <v>2</v>
      </c>
      <c r="T2310" s="17">
        <f t="shared" si="437"/>
        <v>6</v>
      </c>
      <c r="U2310" s="17">
        <f t="shared" si="438"/>
        <v>10</v>
      </c>
      <c r="V2310" s="18">
        <v>1836</v>
      </c>
      <c r="W2310">
        <f t="shared" si="443"/>
        <v>6452</v>
      </c>
    </row>
    <row r="2311" spans="1:23">
      <c r="A2311" s="12">
        <v>39205</v>
      </c>
      <c r="B2311" s="17">
        <f t="shared" si="433"/>
        <v>5</v>
      </c>
      <c r="C2311" s="17">
        <f t="shared" si="434"/>
        <v>4</v>
      </c>
      <c r="D2311" s="17">
        <f t="shared" si="435"/>
        <v>3</v>
      </c>
      <c r="E2311" s="18">
        <v>2531.86</v>
      </c>
      <c r="F2311">
        <f t="shared" si="441"/>
        <v>2309</v>
      </c>
      <c r="L2311" s="20">
        <f t="shared" si="432"/>
        <v>2531.86</v>
      </c>
      <c r="N2311" s="2">
        <f t="shared" si="442"/>
        <v>554.52963446812407</v>
      </c>
      <c r="O2311" s="2">
        <f t="shared" si="439"/>
        <v>1977.3303655318759</v>
      </c>
      <c r="P2311" s="2">
        <f t="shared" si="440"/>
        <v>0</v>
      </c>
      <c r="R2311" s="12">
        <v>39154</v>
      </c>
      <c r="S2311" s="17">
        <f t="shared" si="436"/>
        <v>3</v>
      </c>
      <c r="T2311" s="17">
        <f t="shared" si="437"/>
        <v>2</v>
      </c>
      <c r="U2311" s="17">
        <f t="shared" si="438"/>
        <v>13</v>
      </c>
      <c r="V2311" s="18">
        <v>1836</v>
      </c>
      <c r="W2311">
        <f t="shared" si="443"/>
        <v>6451</v>
      </c>
    </row>
    <row r="2312" spans="1:23">
      <c r="A2312" s="12">
        <v>39369</v>
      </c>
      <c r="B2312" s="17">
        <f t="shared" si="433"/>
        <v>10</v>
      </c>
      <c r="C2312" s="17">
        <f t="shared" si="434"/>
        <v>7</v>
      </c>
      <c r="D2312" s="17">
        <f t="shared" si="435"/>
        <v>14</v>
      </c>
      <c r="E2312" s="18">
        <v>2531.4863352531247</v>
      </c>
      <c r="F2312">
        <f t="shared" si="441"/>
        <v>2310</v>
      </c>
      <c r="L2312" s="20">
        <f t="shared" si="432"/>
        <v>2531.4863352531247</v>
      </c>
      <c r="N2312" s="2">
        <f t="shared" si="442"/>
        <v>554.52963446812407</v>
      </c>
      <c r="O2312" s="2">
        <f t="shared" si="439"/>
        <v>1976.9567007850005</v>
      </c>
      <c r="P2312" s="2">
        <f t="shared" si="440"/>
        <v>0</v>
      </c>
      <c r="R2312" s="12">
        <v>39390</v>
      </c>
      <c r="S2312" s="17">
        <f t="shared" si="436"/>
        <v>11</v>
      </c>
      <c r="T2312" s="17">
        <f t="shared" si="437"/>
        <v>7</v>
      </c>
      <c r="U2312" s="17">
        <f t="shared" si="438"/>
        <v>4</v>
      </c>
      <c r="V2312" s="18">
        <v>1836.0198748901173</v>
      </c>
      <c r="W2312">
        <f t="shared" si="443"/>
        <v>6450</v>
      </c>
    </row>
    <row r="2313" spans="1:23">
      <c r="A2313" s="12">
        <v>39231</v>
      </c>
      <c r="B2313" s="17">
        <f t="shared" si="433"/>
        <v>5</v>
      </c>
      <c r="C2313" s="17">
        <f t="shared" si="434"/>
        <v>2</v>
      </c>
      <c r="D2313" s="17">
        <f t="shared" si="435"/>
        <v>29</v>
      </c>
      <c r="E2313" s="18">
        <v>2531.36</v>
      </c>
      <c r="F2313">
        <f t="shared" si="441"/>
        <v>2311</v>
      </c>
      <c r="L2313" s="20">
        <f t="shared" si="432"/>
        <v>2531.36</v>
      </c>
      <c r="N2313" s="2">
        <f t="shared" si="442"/>
        <v>554.52963446812407</v>
      </c>
      <c r="O2313" s="2">
        <f t="shared" si="439"/>
        <v>1976.8303655318759</v>
      </c>
      <c r="P2313" s="2">
        <f t="shared" si="440"/>
        <v>0</v>
      </c>
      <c r="R2313" s="12">
        <v>39203</v>
      </c>
      <c r="S2313" s="17">
        <f t="shared" si="436"/>
        <v>5</v>
      </c>
      <c r="T2313" s="17">
        <f t="shared" si="437"/>
        <v>2</v>
      </c>
      <c r="U2313" s="17">
        <f t="shared" si="438"/>
        <v>1</v>
      </c>
      <c r="V2313" s="18">
        <v>1836.64</v>
      </c>
      <c r="W2313">
        <f t="shared" si="443"/>
        <v>6449</v>
      </c>
    </row>
    <row r="2314" spans="1:23">
      <c r="A2314" s="12">
        <v>39264</v>
      </c>
      <c r="B2314" s="17">
        <f t="shared" si="433"/>
        <v>7</v>
      </c>
      <c r="C2314" s="17">
        <f t="shared" si="434"/>
        <v>7</v>
      </c>
      <c r="D2314" s="17">
        <f t="shared" si="435"/>
        <v>1</v>
      </c>
      <c r="E2314" s="18">
        <v>2531.0444203468751</v>
      </c>
      <c r="F2314">
        <f t="shared" si="441"/>
        <v>2312</v>
      </c>
      <c r="L2314" s="20">
        <f t="shared" si="432"/>
        <v>2531.0444203468751</v>
      </c>
      <c r="N2314" s="2">
        <f t="shared" si="442"/>
        <v>554.52963446812407</v>
      </c>
      <c r="O2314" s="2">
        <f t="shared" si="439"/>
        <v>1976.5147858787509</v>
      </c>
      <c r="P2314" s="2">
        <f t="shared" si="440"/>
        <v>0</v>
      </c>
      <c r="R2314" s="12">
        <v>39255</v>
      </c>
      <c r="S2314" s="17">
        <f t="shared" si="436"/>
        <v>6</v>
      </c>
      <c r="T2314" s="17">
        <f t="shared" si="437"/>
        <v>5</v>
      </c>
      <c r="U2314" s="17">
        <f t="shared" si="438"/>
        <v>22</v>
      </c>
      <c r="V2314" s="18">
        <v>1836.82</v>
      </c>
      <c r="W2314">
        <f t="shared" si="443"/>
        <v>6448</v>
      </c>
    </row>
    <row r="2315" spans="1:23">
      <c r="A2315" s="12">
        <v>39171</v>
      </c>
      <c r="B2315" s="17">
        <f t="shared" si="433"/>
        <v>3</v>
      </c>
      <c r="C2315" s="17">
        <f t="shared" si="434"/>
        <v>5</v>
      </c>
      <c r="D2315" s="17">
        <f t="shared" si="435"/>
        <v>30</v>
      </c>
      <c r="E2315" s="18">
        <v>2531</v>
      </c>
      <c r="F2315">
        <f t="shared" si="441"/>
        <v>2313</v>
      </c>
      <c r="L2315" s="20">
        <f t="shared" si="432"/>
        <v>2531</v>
      </c>
      <c r="N2315" s="2">
        <f t="shared" si="442"/>
        <v>554.52963446812407</v>
      </c>
      <c r="O2315" s="2">
        <f t="shared" si="439"/>
        <v>1976.4703655318758</v>
      </c>
      <c r="P2315" s="2">
        <f t="shared" si="440"/>
        <v>0</v>
      </c>
      <c r="R2315" s="12">
        <v>39362</v>
      </c>
      <c r="S2315" s="17">
        <f t="shared" si="436"/>
        <v>10</v>
      </c>
      <c r="T2315" s="17">
        <f t="shared" si="437"/>
        <v>7</v>
      </c>
      <c r="U2315" s="17">
        <f t="shared" si="438"/>
        <v>7</v>
      </c>
      <c r="V2315" s="18">
        <v>1836.9502467209766</v>
      </c>
      <c r="W2315">
        <f t="shared" si="443"/>
        <v>6447</v>
      </c>
    </row>
    <row r="2316" spans="1:23">
      <c r="A2316" s="12">
        <v>39174</v>
      </c>
      <c r="B2316" s="17">
        <f t="shared" si="433"/>
        <v>4</v>
      </c>
      <c r="C2316" s="17">
        <f t="shared" si="434"/>
        <v>1</v>
      </c>
      <c r="D2316" s="17">
        <f t="shared" si="435"/>
        <v>2</v>
      </c>
      <c r="E2316" s="18">
        <v>2531</v>
      </c>
      <c r="F2316">
        <f t="shared" si="441"/>
        <v>2314</v>
      </c>
      <c r="L2316" s="20">
        <f t="shared" si="432"/>
        <v>2531</v>
      </c>
      <c r="N2316" s="2">
        <f t="shared" si="442"/>
        <v>554.52963446812407</v>
      </c>
      <c r="O2316" s="2">
        <f t="shared" si="439"/>
        <v>1976.4703655318758</v>
      </c>
      <c r="P2316" s="2">
        <f t="shared" si="440"/>
        <v>0</v>
      </c>
      <c r="R2316" s="12">
        <v>39410</v>
      </c>
      <c r="S2316" s="17">
        <f t="shared" si="436"/>
        <v>11</v>
      </c>
      <c r="T2316" s="17">
        <f t="shared" si="437"/>
        <v>6</v>
      </c>
      <c r="U2316" s="17">
        <f t="shared" si="438"/>
        <v>24</v>
      </c>
      <c r="V2316" s="18">
        <v>1837.2735799526563</v>
      </c>
      <c r="W2316">
        <f t="shared" si="443"/>
        <v>6446</v>
      </c>
    </row>
    <row r="2317" spans="1:23">
      <c r="A2317" s="12">
        <v>39085</v>
      </c>
      <c r="B2317" s="17">
        <f t="shared" si="433"/>
        <v>1</v>
      </c>
      <c r="C2317" s="17">
        <f t="shared" si="434"/>
        <v>3</v>
      </c>
      <c r="D2317" s="17">
        <f t="shared" si="435"/>
        <v>3</v>
      </c>
      <c r="E2317" s="18">
        <v>2530.4499999999998</v>
      </c>
      <c r="F2317">
        <f t="shared" si="441"/>
        <v>2315</v>
      </c>
      <c r="L2317" s="20">
        <f t="shared" si="432"/>
        <v>2530.4499999999998</v>
      </c>
      <c r="N2317" s="2">
        <f t="shared" si="442"/>
        <v>554.52963446812407</v>
      </c>
      <c r="O2317" s="2">
        <f t="shared" si="439"/>
        <v>1975.9203655318756</v>
      </c>
      <c r="P2317" s="2">
        <f t="shared" si="440"/>
        <v>0</v>
      </c>
      <c r="R2317" s="12">
        <v>39158</v>
      </c>
      <c r="S2317" s="17">
        <f t="shared" si="436"/>
        <v>3</v>
      </c>
      <c r="T2317" s="17">
        <f t="shared" si="437"/>
        <v>6</v>
      </c>
      <c r="U2317" s="17">
        <f t="shared" si="438"/>
        <v>17</v>
      </c>
      <c r="V2317" s="18">
        <v>1837.33</v>
      </c>
      <c r="W2317">
        <f t="shared" si="443"/>
        <v>6445</v>
      </c>
    </row>
    <row r="2318" spans="1:23">
      <c r="A2318" s="12">
        <v>39219</v>
      </c>
      <c r="B2318" s="17">
        <f t="shared" si="433"/>
        <v>5</v>
      </c>
      <c r="C2318" s="17">
        <f t="shared" si="434"/>
        <v>4</v>
      </c>
      <c r="D2318" s="17">
        <f t="shared" si="435"/>
        <v>17</v>
      </c>
      <c r="E2318" s="18">
        <v>2530</v>
      </c>
      <c r="F2318">
        <f t="shared" si="441"/>
        <v>2316</v>
      </c>
      <c r="L2318" s="20">
        <f t="shared" si="432"/>
        <v>2530</v>
      </c>
      <c r="N2318" s="2">
        <f t="shared" si="442"/>
        <v>554.52963446812407</v>
      </c>
      <c r="O2318" s="2">
        <f t="shared" si="439"/>
        <v>1975.4703655318758</v>
      </c>
      <c r="P2318" s="2">
        <f t="shared" si="440"/>
        <v>0</v>
      </c>
      <c r="R2318" s="12">
        <v>39403</v>
      </c>
      <c r="S2318" s="17">
        <f t="shared" si="436"/>
        <v>11</v>
      </c>
      <c r="T2318" s="17">
        <f t="shared" si="437"/>
        <v>6</v>
      </c>
      <c r="U2318" s="17">
        <f t="shared" si="438"/>
        <v>17</v>
      </c>
      <c r="V2318" s="18">
        <v>1837.6279171660158</v>
      </c>
      <c r="W2318">
        <f t="shared" si="443"/>
        <v>6444</v>
      </c>
    </row>
    <row r="2319" spans="1:23">
      <c r="A2319" s="12">
        <v>39253</v>
      </c>
      <c r="B2319" s="17">
        <f t="shared" si="433"/>
        <v>6</v>
      </c>
      <c r="C2319" s="17">
        <f t="shared" si="434"/>
        <v>3</v>
      </c>
      <c r="D2319" s="17">
        <f t="shared" si="435"/>
        <v>20</v>
      </c>
      <c r="E2319" s="18">
        <v>2529.87</v>
      </c>
      <c r="F2319">
        <f t="shared" si="441"/>
        <v>2317</v>
      </c>
      <c r="L2319" s="20">
        <f t="shared" si="432"/>
        <v>2529.87</v>
      </c>
      <c r="N2319" s="2">
        <f t="shared" si="442"/>
        <v>554.52963446812407</v>
      </c>
      <c r="O2319" s="2">
        <f t="shared" si="439"/>
        <v>1975.3403655318757</v>
      </c>
      <c r="P2319" s="2">
        <f t="shared" si="440"/>
        <v>0</v>
      </c>
      <c r="R2319" s="12">
        <v>39252</v>
      </c>
      <c r="S2319" s="17">
        <f t="shared" si="436"/>
        <v>6</v>
      </c>
      <c r="T2319" s="17">
        <f t="shared" si="437"/>
        <v>2</v>
      </c>
      <c r="U2319" s="17">
        <f t="shared" si="438"/>
        <v>19</v>
      </c>
      <c r="V2319" s="18">
        <v>1837.65</v>
      </c>
      <c r="W2319">
        <f t="shared" si="443"/>
        <v>6443</v>
      </c>
    </row>
    <row r="2320" spans="1:23">
      <c r="A2320" s="12">
        <v>39314</v>
      </c>
      <c r="B2320" s="17">
        <f t="shared" si="433"/>
        <v>8</v>
      </c>
      <c r="C2320" s="17">
        <f t="shared" si="434"/>
        <v>1</v>
      </c>
      <c r="D2320" s="17">
        <f t="shared" si="435"/>
        <v>20</v>
      </c>
      <c r="E2320" s="18">
        <v>2529.6548248828126</v>
      </c>
      <c r="F2320">
        <f t="shared" si="441"/>
        <v>2318</v>
      </c>
      <c r="L2320" s="20">
        <f t="shared" si="432"/>
        <v>2529.6548248828126</v>
      </c>
      <c r="N2320" s="2">
        <f t="shared" si="442"/>
        <v>554.52963446812407</v>
      </c>
      <c r="O2320" s="2">
        <f t="shared" si="439"/>
        <v>1975.1251904146884</v>
      </c>
      <c r="P2320" s="2">
        <f t="shared" si="440"/>
        <v>0</v>
      </c>
      <c r="R2320" s="12">
        <v>39291</v>
      </c>
      <c r="S2320" s="17">
        <f t="shared" si="436"/>
        <v>7</v>
      </c>
      <c r="T2320" s="17">
        <f t="shared" si="437"/>
        <v>6</v>
      </c>
      <c r="U2320" s="17">
        <f t="shared" si="438"/>
        <v>28</v>
      </c>
      <c r="V2320" s="18">
        <v>1837.7230836026954</v>
      </c>
      <c r="W2320">
        <f t="shared" si="443"/>
        <v>6442</v>
      </c>
    </row>
    <row r="2321" spans="1:23">
      <c r="A2321" s="12">
        <v>39266</v>
      </c>
      <c r="B2321" s="17">
        <f t="shared" si="433"/>
        <v>7</v>
      </c>
      <c r="C2321" s="17">
        <f t="shared" si="434"/>
        <v>2</v>
      </c>
      <c r="D2321" s="17">
        <f t="shared" si="435"/>
        <v>3</v>
      </c>
      <c r="E2321" s="18">
        <v>2529.549389174902</v>
      </c>
      <c r="F2321">
        <f t="shared" si="441"/>
        <v>2319</v>
      </c>
      <c r="L2321" s="20">
        <f t="shared" si="432"/>
        <v>2529.549389174902</v>
      </c>
      <c r="N2321" s="2">
        <f t="shared" si="442"/>
        <v>554.52963446812407</v>
      </c>
      <c r="O2321" s="2">
        <f t="shared" si="439"/>
        <v>1975.0197547067778</v>
      </c>
      <c r="P2321" s="2">
        <f t="shared" si="440"/>
        <v>0</v>
      </c>
      <c r="R2321" s="12">
        <v>39133</v>
      </c>
      <c r="S2321" s="17">
        <f t="shared" si="436"/>
        <v>2</v>
      </c>
      <c r="T2321" s="17">
        <f t="shared" si="437"/>
        <v>2</v>
      </c>
      <c r="U2321" s="17">
        <f t="shared" si="438"/>
        <v>20</v>
      </c>
      <c r="V2321" s="18">
        <v>1838</v>
      </c>
      <c r="W2321">
        <f t="shared" si="443"/>
        <v>6441</v>
      </c>
    </row>
    <row r="2322" spans="1:23">
      <c r="A2322" s="12">
        <v>39267</v>
      </c>
      <c r="B2322" s="17">
        <f t="shared" si="433"/>
        <v>7</v>
      </c>
      <c r="C2322" s="17">
        <f t="shared" si="434"/>
        <v>3</v>
      </c>
      <c r="D2322" s="17">
        <f t="shared" si="435"/>
        <v>4</v>
      </c>
      <c r="E2322" s="18">
        <v>2529.4746639255859</v>
      </c>
      <c r="F2322">
        <f t="shared" si="441"/>
        <v>2320</v>
      </c>
      <c r="L2322" s="20">
        <f t="shared" si="432"/>
        <v>2529.4746639255859</v>
      </c>
      <c r="N2322" s="2">
        <f t="shared" si="442"/>
        <v>554.52963446812407</v>
      </c>
      <c r="O2322" s="2">
        <f t="shared" si="439"/>
        <v>1974.9450294574617</v>
      </c>
      <c r="P2322" s="2">
        <f t="shared" si="440"/>
        <v>0</v>
      </c>
      <c r="R2322" s="12">
        <v>39156</v>
      </c>
      <c r="S2322" s="17">
        <f t="shared" si="436"/>
        <v>3</v>
      </c>
      <c r="T2322" s="17">
        <f t="shared" si="437"/>
        <v>4</v>
      </c>
      <c r="U2322" s="17">
        <f t="shared" si="438"/>
        <v>15</v>
      </c>
      <c r="V2322" s="18">
        <v>1838</v>
      </c>
      <c r="W2322">
        <f t="shared" si="443"/>
        <v>6440</v>
      </c>
    </row>
    <row r="2323" spans="1:23">
      <c r="A2323" s="12">
        <v>39427</v>
      </c>
      <c r="B2323" s="17">
        <f t="shared" si="433"/>
        <v>12</v>
      </c>
      <c r="C2323" s="17">
        <f t="shared" si="434"/>
        <v>2</v>
      </c>
      <c r="D2323" s="17">
        <f t="shared" si="435"/>
        <v>11</v>
      </c>
      <c r="E2323" s="18">
        <v>2529.3923860623045</v>
      </c>
      <c r="F2323">
        <f t="shared" si="441"/>
        <v>2321</v>
      </c>
      <c r="L2323" s="20">
        <f t="shared" si="432"/>
        <v>2529.3923860623045</v>
      </c>
      <c r="N2323" s="2">
        <f t="shared" si="442"/>
        <v>554.52963446812407</v>
      </c>
      <c r="O2323" s="2">
        <f t="shared" si="439"/>
        <v>1974.8627515941803</v>
      </c>
      <c r="P2323" s="2">
        <f t="shared" si="440"/>
        <v>0</v>
      </c>
      <c r="R2323" s="12">
        <v>39398</v>
      </c>
      <c r="S2323" s="17">
        <f t="shared" si="436"/>
        <v>11</v>
      </c>
      <c r="T2323" s="17">
        <f t="shared" si="437"/>
        <v>1</v>
      </c>
      <c r="U2323" s="17">
        <f t="shared" si="438"/>
        <v>12</v>
      </c>
      <c r="V2323" s="18">
        <v>1838.0366643953907</v>
      </c>
      <c r="W2323">
        <f t="shared" si="443"/>
        <v>6439</v>
      </c>
    </row>
    <row r="2324" spans="1:23">
      <c r="A2324" s="12">
        <v>39170</v>
      </c>
      <c r="B2324" s="17">
        <f t="shared" si="433"/>
        <v>3</v>
      </c>
      <c r="C2324" s="17">
        <f t="shared" si="434"/>
        <v>4</v>
      </c>
      <c r="D2324" s="17">
        <f t="shared" si="435"/>
        <v>29</v>
      </c>
      <c r="E2324" s="18">
        <v>2529.19</v>
      </c>
      <c r="F2324">
        <f t="shared" si="441"/>
        <v>2322</v>
      </c>
      <c r="L2324" s="20">
        <f t="shared" si="432"/>
        <v>2529.19</v>
      </c>
      <c r="N2324" s="2">
        <f t="shared" si="442"/>
        <v>554.52963446812407</v>
      </c>
      <c r="O2324" s="2">
        <f t="shared" si="439"/>
        <v>1974.6603655318759</v>
      </c>
      <c r="P2324" s="2">
        <f t="shared" si="440"/>
        <v>0</v>
      </c>
      <c r="R2324" s="12">
        <v>39145</v>
      </c>
      <c r="S2324" s="17">
        <f t="shared" si="436"/>
        <v>3</v>
      </c>
      <c r="T2324" s="17">
        <f t="shared" si="437"/>
        <v>7</v>
      </c>
      <c r="U2324" s="17">
        <f t="shared" si="438"/>
        <v>4</v>
      </c>
      <c r="V2324" s="18">
        <v>1838.25</v>
      </c>
      <c r="W2324">
        <f t="shared" si="443"/>
        <v>6438</v>
      </c>
    </row>
    <row r="2325" spans="1:23">
      <c r="A2325" s="12">
        <v>39196</v>
      </c>
      <c r="B2325" s="17">
        <f t="shared" si="433"/>
        <v>4</v>
      </c>
      <c r="C2325" s="17">
        <f t="shared" si="434"/>
        <v>2</v>
      </c>
      <c r="D2325" s="17">
        <f t="shared" si="435"/>
        <v>24</v>
      </c>
      <c r="E2325" s="18">
        <v>2529</v>
      </c>
      <c r="F2325">
        <f t="shared" si="441"/>
        <v>2323</v>
      </c>
      <c r="L2325" s="20">
        <f t="shared" si="432"/>
        <v>2529</v>
      </c>
      <c r="N2325" s="2">
        <f t="shared" si="442"/>
        <v>554.52963446812407</v>
      </c>
      <c r="O2325" s="2">
        <f t="shared" si="439"/>
        <v>1974.4703655318758</v>
      </c>
      <c r="P2325" s="2">
        <f t="shared" si="440"/>
        <v>0</v>
      </c>
      <c r="R2325" s="12">
        <v>39158</v>
      </c>
      <c r="S2325" s="17">
        <f t="shared" si="436"/>
        <v>3</v>
      </c>
      <c r="T2325" s="17">
        <f t="shared" si="437"/>
        <v>6</v>
      </c>
      <c r="U2325" s="17">
        <f t="shared" si="438"/>
        <v>17</v>
      </c>
      <c r="V2325" s="18">
        <v>1838.74</v>
      </c>
      <c r="W2325">
        <f t="shared" si="443"/>
        <v>6437</v>
      </c>
    </row>
    <row r="2326" spans="1:23">
      <c r="A2326" s="12">
        <v>39143</v>
      </c>
      <c r="B2326" s="17">
        <f t="shared" si="433"/>
        <v>3</v>
      </c>
      <c r="C2326" s="17">
        <f t="shared" si="434"/>
        <v>5</v>
      </c>
      <c r="D2326" s="17">
        <f t="shared" si="435"/>
        <v>2</v>
      </c>
      <c r="E2326" s="18">
        <v>2528.83</v>
      </c>
      <c r="F2326">
        <f t="shared" si="441"/>
        <v>2324</v>
      </c>
      <c r="L2326" s="20">
        <f t="shared" si="432"/>
        <v>2528.83</v>
      </c>
      <c r="N2326" s="2">
        <f t="shared" si="442"/>
        <v>554.52963446812407</v>
      </c>
      <c r="O2326" s="2">
        <f t="shared" si="439"/>
        <v>1974.3003655318757</v>
      </c>
      <c r="P2326" s="2">
        <f t="shared" si="440"/>
        <v>0</v>
      </c>
      <c r="R2326" s="12">
        <v>39342</v>
      </c>
      <c r="S2326" s="17">
        <f t="shared" si="436"/>
        <v>9</v>
      </c>
      <c r="T2326" s="17">
        <f t="shared" si="437"/>
        <v>1</v>
      </c>
      <c r="U2326" s="17">
        <f t="shared" si="438"/>
        <v>17</v>
      </c>
      <c r="V2326" s="18">
        <v>1838.9660589946093</v>
      </c>
      <c r="W2326">
        <f t="shared" si="443"/>
        <v>6436</v>
      </c>
    </row>
    <row r="2327" spans="1:23">
      <c r="A2327" s="12">
        <v>39111</v>
      </c>
      <c r="B2327" s="17">
        <f t="shared" si="433"/>
        <v>1</v>
      </c>
      <c r="C2327" s="17">
        <f t="shared" si="434"/>
        <v>1</v>
      </c>
      <c r="D2327" s="17">
        <f t="shared" si="435"/>
        <v>29</v>
      </c>
      <c r="E2327" s="18">
        <v>2528</v>
      </c>
      <c r="F2327">
        <f t="shared" si="441"/>
        <v>2325</v>
      </c>
      <c r="L2327" s="20">
        <f t="shared" si="432"/>
        <v>2528</v>
      </c>
      <c r="N2327" s="2">
        <f t="shared" si="442"/>
        <v>554.52963446812407</v>
      </c>
      <c r="O2327" s="2">
        <f t="shared" si="439"/>
        <v>1973.4703655318758</v>
      </c>
      <c r="P2327" s="2">
        <f t="shared" si="440"/>
        <v>0</v>
      </c>
      <c r="R2327" s="12">
        <v>39142</v>
      </c>
      <c r="S2327" s="17">
        <f t="shared" si="436"/>
        <v>3</v>
      </c>
      <c r="T2327" s="17">
        <f t="shared" si="437"/>
        <v>4</v>
      </c>
      <c r="U2327" s="17">
        <f t="shared" si="438"/>
        <v>1</v>
      </c>
      <c r="V2327" s="18">
        <v>1839</v>
      </c>
      <c r="W2327">
        <f t="shared" si="443"/>
        <v>6435</v>
      </c>
    </row>
    <row r="2328" spans="1:23">
      <c r="A2328" s="12">
        <v>39415</v>
      </c>
      <c r="B2328" s="17">
        <f t="shared" si="433"/>
        <v>11</v>
      </c>
      <c r="C2328" s="17">
        <f t="shared" si="434"/>
        <v>4</v>
      </c>
      <c r="D2328" s="17">
        <f t="shared" si="435"/>
        <v>29</v>
      </c>
      <c r="E2328" s="18">
        <v>2527.9668818615232</v>
      </c>
      <c r="F2328">
        <f t="shared" si="441"/>
        <v>2326</v>
      </c>
      <c r="L2328" s="20">
        <f t="shared" si="432"/>
        <v>2527.9668818615232</v>
      </c>
      <c r="N2328" s="2">
        <f t="shared" si="442"/>
        <v>554.52963446812407</v>
      </c>
      <c r="O2328" s="2">
        <f t="shared" si="439"/>
        <v>1973.437247393399</v>
      </c>
      <c r="P2328" s="2">
        <f t="shared" si="440"/>
        <v>0</v>
      </c>
      <c r="R2328" s="12">
        <v>39312</v>
      </c>
      <c r="S2328" s="17">
        <f t="shared" si="436"/>
        <v>8</v>
      </c>
      <c r="T2328" s="17">
        <f t="shared" si="437"/>
        <v>6</v>
      </c>
      <c r="U2328" s="17">
        <f t="shared" si="438"/>
        <v>18</v>
      </c>
      <c r="V2328" s="18">
        <v>1839.1304308178906</v>
      </c>
      <c r="W2328">
        <f t="shared" si="443"/>
        <v>6434</v>
      </c>
    </row>
    <row r="2329" spans="1:23">
      <c r="A2329" s="12">
        <v>39199</v>
      </c>
      <c r="B2329" s="17">
        <f t="shared" si="433"/>
        <v>4</v>
      </c>
      <c r="C2329" s="17">
        <f t="shared" si="434"/>
        <v>5</v>
      </c>
      <c r="D2329" s="17">
        <f t="shared" si="435"/>
        <v>27</v>
      </c>
      <c r="E2329" s="18">
        <v>2527</v>
      </c>
      <c r="F2329">
        <f t="shared" si="441"/>
        <v>2327</v>
      </c>
      <c r="L2329" s="20">
        <f t="shared" si="432"/>
        <v>2527</v>
      </c>
      <c r="N2329" s="2">
        <f t="shared" si="442"/>
        <v>554.52963446812407</v>
      </c>
      <c r="O2329" s="2">
        <f t="shared" si="439"/>
        <v>1972.4703655318758</v>
      </c>
      <c r="P2329" s="2">
        <f t="shared" si="440"/>
        <v>0</v>
      </c>
      <c r="R2329" s="12">
        <v>39362</v>
      </c>
      <c r="S2329" s="17">
        <f t="shared" si="436"/>
        <v>10</v>
      </c>
      <c r="T2329" s="17">
        <f t="shared" si="437"/>
        <v>7</v>
      </c>
      <c r="U2329" s="17">
        <f t="shared" si="438"/>
        <v>7</v>
      </c>
      <c r="V2329" s="18">
        <v>1839.1809402908593</v>
      </c>
      <c r="W2329">
        <f t="shared" si="443"/>
        <v>6433</v>
      </c>
    </row>
    <row r="2330" spans="1:23">
      <c r="A2330" s="12">
        <v>39107</v>
      </c>
      <c r="B2330" s="17">
        <f t="shared" si="433"/>
        <v>1</v>
      </c>
      <c r="C2330" s="17">
        <f t="shared" si="434"/>
        <v>4</v>
      </c>
      <c r="D2330" s="17">
        <f t="shared" si="435"/>
        <v>25</v>
      </c>
      <c r="E2330" s="18">
        <v>2526.5100000000002</v>
      </c>
      <c r="F2330">
        <f t="shared" si="441"/>
        <v>2328</v>
      </c>
      <c r="L2330" s="20">
        <f t="shared" si="432"/>
        <v>2526.5100000000002</v>
      </c>
      <c r="N2330" s="2">
        <f t="shared" si="442"/>
        <v>554.52963446812407</v>
      </c>
      <c r="O2330" s="2">
        <f t="shared" si="439"/>
        <v>1971.980365531876</v>
      </c>
      <c r="P2330" s="2">
        <f t="shared" si="440"/>
        <v>0</v>
      </c>
      <c r="R2330" s="12">
        <v>39135</v>
      </c>
      <c r="S2330" s="17">
        <f t="shared" si="436"/>
        <v>2</v>
      </c>
      <c r="T2330" s="17">
        <f t="shared" si="437"/>
        <v>4</v>
      </c>
      <c r="U2330" s="17">
        <f t="shared" si="438"/>
        <v>22</v>
      </c>
      <c r="V2330" s="18">
        <v>1839.37</v>
      </c>
      <c r="W2330">
        <f t="shared" si="443"/>
        <v>6432</v>
      </c>
    </row>
    <row r="2331" spans="1:23">
      <c r="A2331" s="12">
        <v>39370</v>
      </c>
      <c r="B2331" s="17">
        <f t="shared" si="433"/>
        <v>10</v>
      </c>
      <c r="C2331" s="17">
        <f t="shared" si="434"/>
        <v>1</v>
      </c>
      <c r="D2331" s="17">
        <f t="shared" si="435"/>
        <v>15</v>
      </c>
      <c r="E2331" s="18">
        <v>2526.174273428906</v>
      </c>
      <c r="F2331">
        <f t="shared" si="441"/>
        <v>2329</v>
      </c>
      <c r="L2331" s="20">
        <f t="shared" si="432"/>
        <v>2526.174273428906</v>
      </c>
      <c r="N2331" s="2">
        <f t="shared" si="442"/>
        <v>554.52963446812407</v>
      </c>
      <c r="O2331" s="2">
        <f t="shared" si="439"/>
        <v>1971.6446389607818</v>
      </c>
      <c r="P2331" s="2">
        <f t="shared" si="440"/>
        <v>0</v>
      </c>
      <c r="R2331" s="12">
        <v>39388</v>
      </c>
      <c r="S2331" s="17">
        <f t="shared" si="436"/>
        <v>11</v>
      </c>
      <c r="T2331" s="17">
        <f t="shared" si="437"/>
        <v>5</v>
      </c>
      <c r="U2331" s="17">
        <f t="shared" si="438"/>
        <v>2</v>
      </c>
      <c r="V2331" s="18">
        <v>1839.5787429317968</v>
      </c>
      <c r="W2331">
        <f t="shared" si="443"/>
        <v>6431</v>
      </c>
    </row>
    <row r="2332" spans="1:23">
      <c r="A2332" s="12">
        <v>39296</v>
      </c>
      <c r="B2332" s="17">
        <f t="shared" si="433"/>
        <v>8</v>
      </c>
      <c r="C2332" s="17">
        <f t="shared" si="434"/>
        <v>4</v>
      </c>
      <c r="D2332" s="17">
        <f t="shared" si="435"/>
        <v>2</v>
      </c>
      <c r="E2332" s="18">
        <v>2526.0368661580078</v>
      </c>
      <c r="F2332">
        <f t="shared" si="441"/>
        <v>2330</v>
      </c>
      <c r="L2332" s="20">
        <f t="shared" si="432"/>
        <v>2526.0368661580078</v>
      </c>
      <c r="N2332" s="2">
        <f t="shared" si="442"/>
        <v>554.52963446812407</v>
      </c>
      <c r="O2332" s="2">
        <f t="shared" si="439"/>
        <v>1971.5072316898836</v>
      </c>
      <c r="P2332" s="2">
        <f t="shared" si="440"/>
        <v>0</v>
      </c>
      <c r="R2332" s="12">
        <v>39347</v>
      </c>
      <c r="S2332" s="17">
        <f t="shared" si="436"/>
        <v>9</v>
      </c>
      <c r="T2332" s="17">
        <f t="shared" si="437"/>
        <v>6</v>
      </c>
      <c r="U2332" s="17">
        <f t="shared" si="438"/>
        <v>22</v>
      </c>
      <c r="V2332" s="18">
        <v>1839.6313425901953</v>
      </c>
      <c r="W2332">
        <f t="shared" si="443"/>
        <v>6430</v>
      </c>
    </row>
    <row r="2333" spans="1:23">
      <c r="A2333" s="12">
        <v>39261</v>
      </c>
      <c r="B2333" s="17">
        <f t="shared" si="433"/>
        <v>6</v>
      </c>
      <c r="C2333" s="17">
        <f t="shared" si="434"/>
        <v>4</v>
      </c>
      <c r="D2333" s="17">
        <f t="shared" si="435"/>
        <v>28</v>
      </c>
      <c r="E2333" s="18">
        <v>2525</v>
      </c>
      <c r="F2333">
        <f t="shared" si="441"/>
        <v>2331</v>
      </c>
      <c r="L2333" s="20">
        <f t="shared" si="432"/>
        <v>2525</v>
      </c>
      <c r="N2333" s="2">
        <f t="shared" si="442"/>
        <v>554.52963446812407</v>
      </c>
      <c r="O2333" s="2">
        <f t="shared" si="439"/>
        <v>1970.4703655318758</v>
      </c>
      <c r="P2333" s="2">
        <f t="shared" si="440"/>
        <v>0</v>
      </c>
      <c r="R2333" s="12">
        <v>39351</v>
      </c>
      <c r="S2333" s="17">
        <f t="shared" si="436"/>
        <v>9</v>
      </c>
      <c r="T2333" s="17">
        <f t="shared" si="437"/>
        <v>3</v>
      </c>
      <c r="U2333" s="17">
        <f t="shared" si="438"/>
        <v>26</v>
      </c>
      <c r="V2333" s="18">
        <v>1839.6840482788282</v>
      </c>
      <c r="W2333">
        <f t="shared" si="443"/>
        <v>6429</v>
      </c>
    </row>
    <row r="2334" spans="1:23">
      <c r="A2334" s="12">
        <v>39236</v>
      </c>
      <c r="B2334" s="17">
        <f t="shared" si="433"/>
        <v>6</v>
      </c>
      <c r="C2334" s="17">
        <f t="shared" si="434"/>
        <v>7</v>
      </c>
      <c r="D2334" s="17">
        <f t="shared" si="435"/>
        <v>3</v>
      </c>
      <c r="E2334" s="18">
        <v>2524.98</v>
      </c>
      <c r="F2334">
        <f t="shared" si="441"/>
        <v>2332</v>
      </c>
      <c r="L2334" s="20">
        <f t="shared" si="432"/>
        <v>2524.98</v>
      </c>
      <c r="N2334" s="2">
        <f t="shared" si="442"/>
        <v>554.52963446812407</v>
      </c>
      <c r="O2334" s="2">
        <f t="shared" si="439"/>
        <v>1970.4503655318758</v>
      </c>
      <c r="P2334" s="2">
        <f t="shared" si="440"/>
        <v>0</v>
      </c>
      <c r="R2334" s="12">
        <v>39403</v>
      </c>
      <c r="S2334" s="17">
        <f t="shared" si="436"/>
        <v>11</v>
      </c>
      <c r="T2334" s="17">
        <f t="shared" si="437"/>
        <v>6</v>
      </c>
      <c r="U2334" s="17">
        <f t="shared" si="438"/>
        <v>17</v>
      </c>
      <c r="V2334" s="18">
        <v>1839.7417926397657</v>
      </c>
      <c r="W2334">
        <f t="shared" si="443"/>
        <v>6428</v>
      </c>
    </row>
    <row r="2335" spans="1:23">
      <c r="A2335" s="12">
        <v>39263</v>
      </c>
      <c r="B2335" s="17">
        <f t="shared" si="433"/>
        <v>6</v>
      </c>
      <c r="C2335" s="17">
        <f t="shared" si="434"/>
        <v>6</v>
      </c>
      <c r="D2335" s="17">
        <f t="shared" si="435"/>
        <v>30</v>
      </c>
      <c r="E2335" s="18">
        <v>2524.8200000000002</v>
      </c>
      <c r="F2335">
        <f t="shared" si="441"/>
        <v>2333</v>
      </c>
      <c r="L2335" s="20">
        <f t="shared" si="432"/>
        <v>2524.8200000000002</v>
      </c>
      <c r="N2335" s="2">
        <f t="shared" si="442"/>
        <v>554.52963446812407</v>
      </c>
      <c r="O2335" s="2">
        <f t="shared" si="439"/>
        <v>1970.290365531876</v>
      </c>
      <c r="P2335" s="2">
        <f t="shared" si="440"/>
        <v>0</v>
      </c>
      <c r="R2335" s="12">
        <v>39422</v>
      </c>
      <c r="S2335" s="17">
        <f t="shared" si="436"/>
        <v>12</v>
      </c>
      <c r="T2335" s="17">
        <f t="shared" si="437"/>
        <v>4</v>
      </c>
      <c r="U2335" s="17">
        <f t="shared" si="438"/>
        <v>6</v>
      </c>
      <c r="V2335" s="18">
        <v>1839.7529925283984</v>
      </c>
      <c r="W2335">
        <f t="shared" si="443"/>
        <v>6427</v>
      </c>
    </row>
    <row r="2336" spans="1:23">
      <c r="A2336" s="12">
        <v>39385</v>
      </c>
      <c r="B2336" s="17">
        <f t="shared" si="433"/>
        <v>10</v>
      </c>
      <c r="C2336" s="17">
        <f t="shared" si="434"/>
        <v>2</v>
      </c>
      <c r="D2336" s="17">
        <f t="shared" si="435"/>
        <v>30</v>
      </c>
      <c r="E2336" s="18">
        <v>2524.3212139546877</v>
      </c>
      <c r="F2336">
        <f t="shared" si="441"/>
        <v>2334</v>
      </c>
      <c r="L2336" s="20">
        <f t="shared" ref="L2336:L2399" si="444">IF(F2336&gt;1000,E2336,0)</f>
        <v>2524.3212139546877</v>
      </c>
      <c r="N2336" s="2">
        <f t="shared" si="442"/>
        <v>554.52963446812407</v>
      </c>
      <c r="O2336" s="2">
        <f t="shared" si="439"/>
        <v>1969.7915794865635</v>
      </c>
      <c r="P2336" s="2">
        <f t="shared" si="440"/>
        <v>0</v>
      </c>
      <c r="R2336" s="12">
        <v>39409</v>
      </c>
      <c r="S2336" s="17">
        <f t="shared" si="436"/>
        <v>11</v>
      </c>
      <c r="T2336" s="17">
        <f t="shared" si="437"/>
        <v>5</v>
      </c>
      <c r="U2336" s="17">
        <f t="shared" si="438"/>
        <v>23</v>
      </c>
      <c r="V2336" s="18">
        <v>1839.757332615</v>
      </c>
      <c r="W2336">
        <f t="shared" si="443"/>
        <v>6426</v>
      </c>
    </row>
    <row r="2337" spans="1:23">
      <c r="A2337" s="12">
        <v>39345</v>
      </c>
      <c r="B2337" s="17">
        <f t="shared" si="433"/>
        <v>9</v>
      </c>
      <c r="C2337" s="17">
        <f t="shared" si="434"/>
        <v>4</v>
      </c>
      <c r="D2337" s="17">
        <f t="shared" si="435"/>
        <v>20</v>
      </c>
      <c r="E2337" s="18">
        <v>2524.2202791810546</v>
      </c>
      <c r="F2337">
        <f t="shared" si="441"/>
        <v>2335</v>
      </c>
      <c r="L2337" s="20">
        <f t="shared" si="444"/>
        <v>2524.2202791810546</v>
      </c>
      <c r="N2337" s="2">
        <f t="shared" si="442"/>
        <v>554.52963446812407</v>
      </c>
      <c r="O2337" s="2">
        <f t="shared" si="439"/>
        <v>1969.6906447129304</v>
      </c>
      <c r="P2337" s="2">
        <f t="shared" si="440"/>
        <v>0</v>
      </c>
      <c r="R2337" s="12">
        <v>39254</v>
      </c>
      <c r="S2337" s="17">
        <f t="shared" si="436"/>
        <v>6</v>
      </c>
      <c r="T2337" s="17">
        <f t="shared" si="437"/>
        <v>4</v>
      </c>
      <c r="U2337" s="17">
        <f t="shared" si="438"/>
        <v>21</v>
      </c>
      <c r="V2337" s="18">
        <v>1839.85</v>
      </c>
      <c r="W2337">
        <f t="shared" si="443"/>
        <v>6425</v>
      </c>
    </row>
    <row r="2338" spans="1:23">
      <c r="A2338" s="12">
        <v>39108</v>
      </c>
      <c r="B2338" s="17">
        <f t="shared" si="433"/>
        <v>1</v>
      </c>
      <c r="C2338" s="17">
        <f t="shared" si="434"/>
        <v>5</v>
      </c>
      <c r="D2338" s="17">
        <f t="shared" si="435"/>
        <v>26</v>
      </c>
      <c r="E2338" s="18">
        <v>2524</v>
      </c>
      <c r="F2338">
        <f t="shared" si="441"/>
        <v>2336</v>
      </c>
      <c r="L2338" s="20">
        <f t="shared" si="444"/>
        <v>2524</v>
      </c>
      <c r="N2338" s="2">
        <f t="shared" si="442"/>
        <v>554.52963446812407</v>
      </c>
      <c r="O2338" s="2">
        <f t="shared" si="439"/>
        <v>1969.4703655318758</v>
      </c>
      <c r="P2338" s="2">
        <f t="shared" si="440"/>
        <v>0</v>
      </c>
      <c r="R2338" s="12">
        <v>39246</v>
      </c>
      <c r="S2338" s="17">
        <f t="shared" si="436"/>
        <v>6</v>
      </c>
      <c r="T2338" s="17">
        <f t="shared" si="437"/>
        <v>3</v>
      </c>
      <c r="U2338" s="17">
        <f t="shared" si="438"/>
        <v>13</v>
      </c>
      <c r="V2338" s="18">
        <v>1839.99</v>
      </c>
      <c r="W2338">
        <f t="shared" si="443"/>
        <v>6424</v>
      </c>
    </row>
    <row r="2339" spans="1:23">
      <c r="A2339" s="12">
        <v>39296</v>
      </c>
      <c r="B2339" s="17">
        <f t="shared" si="433"/>
        <v>8</v>
      </c>
      <c r="C2339" s="17">
        <f t="shared" si="434"/>
        <v>4</v>
      </c>
      <c r="D2339" s="17">
        <f t="shared" si="435"/>
        <v>2</v>
      </c>
      <c r="E2339" s="18">
        <v>2523.6809178376952</v>
      </c>
      <c r="F2339">
        <f t="shared" si="441"/>
        <v>2337</v>
      </c>
      <c r="L2339" s="20">
        <f t="shared" si="444"/>
        <v>2523.6809178376952</v>
      </c>
      <c r="N2339" s="2">
        <f t="shared" si="442"/>
        <v>554.52963446812407</v>
      </c>
      <c r="O2339" s="2">
        <f t="shared" si="439"/>
        <v>1969.151283369571</v>
      </c>
      <c r="P2339" s="2">
        <f t="shared" si="440"/>
        <v>0</v>
      </c>
      <c r="R2339" s="12">
        <v>39162</v>
      </c>
      <c r="S2339" s="17">
        <f t="shared" si="436"/>
        <v>3</v>
      </c>
      <c r="T2339" s="17">
        <f t="shared" si="437"/>
        <v>3</v>
      </c>
      <c r="U2339" s="17">
        <f t="shared" si="438"/>
        <v>21</v>
      </c>
      <c r="V2339" s="18">
        <v>1840</v>
      </c>
      <c r="W2339">
        <f t="shared" si="443"/>
        <v>6423</v>
      </c>
    </row>
    <row r="2340" spans="1:23">
      <c r="A2340" s="12">
        <v>39315</v>
      </c>
      <c r="B2340" s="17">
        <f t="shared" si="433"/>
        <v>8</v>
      </c>
      <c r="C2340" s="17">
        <f t="shared" si="434"/>
        <v>2</v>
      </c>
      <c r="D2340" s="17">
        <f t="shared" si="435"/>
        <v>21</v>
      </c>
      <c r="E2340" s="18">
        <v>2523.4035523658204</v>
      </c>
      <c r="F2340">
        <f t="shared" si="441"/>
        <v>2338</v>
      </c>
      <c r="L2340" s="20">
        <f t="shared" si="444"/>
        <v>2523.4035523658204</v>
      </c>
      <c r="N2340" s="2">
        <f t="shared" si="442"/>
        <v>554.52963446812407</v>
      </c>
      <c r="O2340" s="2">
        <f t="shared" si="439"/>
        <v>1968.8739178976962</v>
      </c>
      <c r="P2340" s="2">
        <f t="shared" si="440"/>
        <v>0</v>
      </c>
      <c r="R2340" s="12">
        <v>39171</v>
      </c>
      <c r="S2340" s="17">
        <f t="shared" si="436"/>
        <v>3</v>
      </c>
      <c r="T2340" s="17">
        <f t="shared" si="437"/>
        <v>5</v>
      </c>
      <c r="U2340" s="17">
        <f t="shared" si="438"/>
        <v>30</v>
      </c>
      <c r="V2340" s="18">
        <v>1840</v>
      </c>
      <c r="W2340">
        <f t="shared" si="443"/>
        <v>6422</v>
      </c>
    </row>
    <row r="2341" spans="1:23">
      <c r="A2341" s="12">
        <v>39143</v>
      </c>
      <c r="B2341" s="17">
        <f t="shared" si="433"/>
        <v>3</v>
      </c>
      <c r="C2341" s="17">
        <f t="shared" si="434"/>
        <v>5</v>
      </c>
      <c r="D2341" s="17">
        <f t="shared" si="435"/>
        <v>2</v>
      </c>
      <c r="E2341" s="18">
        <v>2523</v>
      </c>
      <c r="F2341">
        <f t="shared" si="441"/>
        <v>2339</v>
      </c>
      <c r="L2341" s="20">
        <f t="shared" si="444"/>
        <v>2523</v>
      </c>
      <c r="N2341" s="2">
        <f t="shared" si="442"/>
        <v>554.52963446812407</v>
      </c>
      <c r="O2341" s="2">
        <f t="shared" si="439"/>
        <v>1968.4703655318758</v>
      </c>
      <c r="P2341" s="2">
        <f t="shared" si="440"/>
        <v>0</v>
      </c>
      <c r="R2341" s="12">
        <v>39107</v>
      </c>
      <c r="S2341" s="17">
        <f t="shared" si="436"/>
        <v>1</v>
      </c>
      <c r="T2341" s="17">
        <f t="shared" si="437"/>
        <v>4</v>
      </c>
      <c r="U2341" s="17">
        <f t="shared" si="438"/>
        <v>25</v>
      </c>
      <c r="V2341" s="18">
        <v>1840.09</v>
      </c>
      <c r="W2341">
        <f t="shared" si="443"/>
        <v>6421</v>
      </c>
    </row>
    <row r="2342" spans="1:23">
      <c r="A2342" s="12">
        <v>39168</v>
      </c>
      <c r="B2342" s="17">
        <f t="shared" si="433"/>
        <v>3</v>
      </c>
      <c r="C2342" s="17">
        <f t="shared" si="434"/>
        <v>2</v>
      </c>
      <c r="D2342" s="17">
        <f t="shared" si="435"/>
        <v>27</v>
      </c>
      <c r="E2342" s="18">
        <v>2523</v>
      </c>
      <c r="F2342">
        <f t="shared" si="441"/>
        <v>2340</v>
      </c>
      <c r="L2342" s="20">
        <f t="shared" si="444"/>
        <v>2523</v>
      </c>
      <c r="N2342" s="2">
        <f t="shared" si="442"/>
        <v>554.52963446812407</v>
      </c>
      <c r="O2342" s="2">
        <f t="shared" si="439"/>
        <v>1968.4703655318758</v>
      </c>
      <c r="P2342" s="2">
        <f t="shared" si="440"/>
        <v>0</v>
      </c>
      <c r="R2342" s="12">
        <v>39134</v>
      </c>
      <c r="S2342" s="17">
        <f t="shared" si="436"/>
        <v>2</v>
      </c>
      <c r="T2342" s="17">
        <f t="shared" si="437"/>
        <v>3</v>
      </c>
      <c r="U2342" s="17">
        <f t="shared" si="438"/>
        <v>21</v>
      </c>
      <c r="V2342" s="18">
        <v>1840.12</v>
      </c>
      <c r="W2342">
        <f t="shared" si="443"/>
        <v>6420</v>
      </c>
    </row>
    <row r="2343" spans="1:23">
      <c r="A2343" s="12">
        <v>39365</v>
      </c>
      <c r="B2343" s="17">
        <f t="shared" si="433"/>
        <v>10</v>
      </c>
      <c r="C2343" s="17">
        <f t="shared" si="434"/>
        <v>3</v>
      </c>
      <c r="D2343" s="17">
        <f t="shared" si="435"/>
        <v>10</v>
      </c>
      <c r="E2343" s="18">
        <v>2522.6466448593751</v>
      </c>
      <c r="F2343">
        <f t="shared" si="441"/>
        <v>2341</v>
      </c>
      <c r="L2343" s="20">
        <f t="shared" si="444"/>
        <v>2522.6466448593751</v>
      </c>
      <c r="N2343" s="2">
        <f t="shared" si="442"/>
        <v>554.52963446812407</v>
      </c>
      <c r="O2343" s="2">
        <f t="shared" si="439"/>
        <v>1968.1170103912509</v>
      </c>
      <c r="P2343" s="2">
        <f t="shared" si="440"/>
        <v>0</v>
      </c>
      <c r="R2343" s="12">
        <v>39125</v>
      </c>
      <c r="S2343" s="17">
        <f t="shared" si="436"/>
        <v>2</v>
      </c>
      <c r="T2343" s="17">
        <f t="shared" si="437"/>
        <v>1</v>
      </c>
      <c r="U2343" s="17">
        <f t="shared" si="438"/>
        <v>12</v>
      </c>
      <c r="V2343" s="18">
        <v>1840.34</v>
      </c>
      <c r="W2343">
        <f t="shared" si="443"/>
        <v>6419</v>
      </c>
    </row>
    <row r="2344" spans="1:23">
      <c r="A2344" s="12">
        <v>39426</v>
      </c>
      <c r="B2344" s="17">
        <f t="shared" si="433"/>
        <v>12</v>
      </c>
      <c r="C2344" s="17">
        <f t="shared" si="434"/>
        <v>1</v>
      </c>
      <c r="D2344" s="17">
        <f t="shared" si="435"/>
        <v>10</v>
      </c>
      <c r="E2344" s="18">
        <v>2522.4142166982419</v>
      </c>
      <c r="F2344">
        <f t="shared" si="441"/>
        <v>2342</v>
      </c>
      <c r="L2344" s="20">
        <f t="shared" si="444"/>
        <v>2522.4142166982419</v>
      </c>
      <c r="N2344" s="2">
        <f t="shared" si="442"/>
        <v>554.52963446812407</v>
      </c>
      <c r="O2344" s="2">
        <f t="shared" si="439"/>
        <v>1967.8845822301178</v>
      </c>
      <c r="P2344" s="2">
        <f t="shared" si="440"/>
        <v>0</v>
      </c>
      <c r="R2344" s="12">
        <v>39267</v>
      </c>
      <c r="S2344" s="17">
        <f t="shared" si="436"/>
        <v>7</v>
      </c>
      <c r="T2344" s="17">
        <f t="shared" si="437"/>
        <v>3</v>
      </c>
      <c r="U2344" s="17">
        <f t="shared" si="438"/>
        <v>4</v>
      </c>
      <c r="V2344" s="18">
        <v>1840.3581011415235</v>
      </c>
      <c r="W2344">
        <f t="shared" si="443"/>
        <v>6418</v>
      </c>
    </row>
    <row r="2345" spans="1:23">
      <c r="A2345" s="12">
        <v>39111</v>
      </c>
      <c r="B2345" s="17">
        <f t="shared" si="433"/>
        <v>1</v>
      </c>
      <c r="C2345" s="17">
        <f t="shared" si="434"/>
        <v>1</v>
      </c>
      <c r="D2345" s="17">
        <f t="shared" si="435"/>
        <v>29</v>
      </c>
      <c r="E2345" s="18">
        <v>2522</v>
      </c>
      <c r="F2345">
        <f t="shared" si="441"/>
        <v>2343</v>
      </c>
      <c r="L2345" s="20">
        <f t="shared" si="444"/>
        <v>2522</v>
      </c>
      <c r="N2345" s="2">
        <f t="shared" si="442"/>
        <v>554.52963446812407</v>
      </c>
      <c r="O2345" s="2">
        <f t="shared" si="439"/>
        <v>1967.4703655318758</v>
      </c>
      <c r="P2345" s="2">
        <f t="shared" si="440"/>
        <v>0</v>
      </c>
      <c r="R2345" s="12">
        <v>39408</v>
      </c>
      <c r="S2345" s="17">
        <f t="shared" si="436"/>
        <v>11</v>
      </c>
      <c r="T2345" s="17">
        <f t="shared" si="437"/>
        <v>4</v>
      </c>
      <c r="U2345" s="17">
        <f t="shared" si="438"/>
        <v>22</v>
      </c>
      <c r="V2345" s="18">
        <v>1840.6518445993358</v>
      </c>
      <c r="W2345">
        <f t="shared" si="443"/>
        <v>6417</v>
      </c>
    </row>
    <row r="2346" spans="1:23">
      <c r="A2346" s="12">
        <v>39234</v>
      </c>
      <c r="B2346" s="17">
        <f t="shared" si="433"/>
        <v>6</v>
      </c>
      <c r="C2346" s="17">
        <f t="shared" si="434"/>
        <v>5</v>
      </c>
      <c r="D2346" s="17">
        <f t="shared" si="435"/>
        <v>1</v>
      </c>
      <c r="E2346" s="18">
        <v>2522</v>
      </c>
      <c r="F2346">
        <f t="shared" si="441"/>
        <v>2344</v>
      </c>
      <c r="L2346" s="20">
        <f t="shared" si="444"/>
        <v>2522</v>
      </c>
      <c r="N2346" s="2">
        <f t="shared" si="442"/>
        <v>554.52963446812407</v>
      </c>
      <c r="O2346" s="2">
        <f t="shared" si="439"/>
        <v>1967.4703655318758</v>
      </c>
      <c r="P2346" s="2">
        <f t="shared" si="440"/>
        <v>0</v>
      </c>
      <c r="R2346" s="12">
        <v>39181</v>
      </c>
      <c r="S2346" s="17">
        <f t="shared" si="436"/>
        <v>4</v>
      </c>
      <c r="T2346" s="17">
        <f t="shared" si="437"/>
        <v>1</v>
      </c>
      <c r="U2346" s="17">
        <f t="shared" si="438"/>
        <v>9</v>
      </c>
      <c r="V2346" s="18">
        <v>1841</v>
      </c>
      <c r="W2346">
        <f t="shared" si="443"/>
        <v>6416</v>
      </c>
    </row>
    <row r="2347" spans="1:23">
      <c r="A2347" s="12">
        <v>39088</v>
      </c>
      <c r="B2347" s="17">
        <f t="shared" si="433"/>
        <v>1</v>
      </c>
      <c r="C2347" s="17">
        <f t="shared" si="434"/>
        <v>6</v>
      </c>
      <c r="D2347" s="17">
        <f t="shared" si="435"/>
        <v>6</v>
      </c>
      <c r="E2347" s="18">
        <v>2521.85</v>
      </c>
      <c r="F2347">
        <f t="shared" si="441"/>
        <v>2345</v>
      </c>
      <c r="L2347" s="20">
        <f t="shared" si="444"/>
        <v>2521.85</v>
      </c>
      <c r="N2347" s="2">
        <f t="shared" si="442"/>
        <v>554.52963446812407</v>
      </c>
      <c r="O2347" s="2">
        <f t="shared" si="439"/>
        <v>1967.3203655318757</v>
      </c>
      <c r="P2347" s="2">
        <f t="shared" si="440"/>
        <v>0</v>
      </c>
      <c r="R2347" s="12">
        <v>39394</v>
      </c>
      <c r="S2347" s="17">
        <f t="shared" si="436"/>
        <v>11</v>
      </c>
      <c r="T2347" s="17">
        <f t="shared" si="437"/>
        <v>4</v>
      </c>
      <c r="U2347" s="17">
        <f t="shared" si="438"/>
        <v>8</v>
      </c>
      <c r="V2347" s="18">
        <v>1841.1086416290038</v>
      </c>
      <c r="W2347">
        <f t="shared" si="443"/>
        <v>6415</v>
      </c>
    </row>
    <row r="2348" spans="1:23">
      <c r="A2348" s="12">
        <v>39418</v>
      </c>
      <c r="B2348" s="17">
        <f t="shared" si="433"/>
        <v>12</v>
      </c>
      <c r="C2348" s="17">
        <f t="shared" si="434"/>
        <v>7</v>
      </c>
      <c r="D2348" s="17">
        <f t="shared" si="435"/>
        <v>2</v>
      </c>
      <c r="E2348" s="18">
        <v>2521.8104353507811</v>
      </c>
      <c r="F2348">
        <f t="shared" si="441"/>
        <v>2346</v>
      </c>
      <c r="L2348" s="20">
        <f t="shared" si="444"/>
        <v>2521.8104353507811</v>
      </c>
      <c r="N2348" s="2">
        <f t="shared" si="442"/>
        <v>554.52963446812407</v>
      </c>
      <c r="O2348" s="2">
        <f t="shared" si="439"/>
        <v>1967.2808008826569</v>
      </c>
      <c r="P2348" s="2">
        <f t="shared" si="440"/>
        <v>0</v>
      </c>
      <c r="R2348" s="12">
        <v>39403</v>
      </c>
      <c r="S2348" s="17">
        <f t="shared" si="436"/>
        <v>11</v>
      </c>
      <c r="T2348" s="17">
        <f t="shared" si="437"/>
        <v>6</v>
      </c>
      <c r="U2348" s="17">
        <f t="shared" si="438"/>
        <v>17</v>
      </c>
      <c r="V2348" s="18">
        <v>1841.1511421416014</v>
      </c>
      <c r="W2348">
        <f t="shared" si="443"/>
        <v>6414</v>
      </c>
    </row>
    <row r="2349" spans="1:23">
      <c r="A2349" s="12">
        <v>39141</v>
      </c>
      <c r="B2349" s="17">
        <f t="shared" si="433"/>
        <v>2</v>
      </c>
      <c r="C2349" s="17">
        <f t="shared" si="434"/>
        <v>3</v>
      </c>
      <c r="D2349" s="17">
        <f t="shared" si="435"/>
        <v>28</v>
      </c>
      <c r="E2349" s="18">
        <v>2521.7399999999998</v>
      </c>
      <c r="F2349">
        <f t="shared" si="441"/>
        <v>2347</v>
      </c>
      <c r="L2349" s="20">
        <f t="shared" si="444"/>
        <v>2521.7399999999998</v>
      </c>
      <c r="N2349" s="2">
        <f t="shared" si="442"/>
        <v>554.52963446812407</v>
      </c>
      <c r="O2349" s="2">
        <f t="shared" si="439"/>
        <v>1967.2103655318756</v>
      </c>
      <c r="P2349" s="2">
        <f t="shared" si="440"/>
        <v>0</v>
      </c>
      <c r="R2349" s="12">
        <v>39345</v>
      </c>
      <c r="S2349" s="17">
        <f t="shared" si="436"/>
        <v>9</v>
      </c>
      <c r="T2349" s="17">
        <f t="shared" si="437"/>
        <v>4</v>
      </c>
      <c r="U2349" s="17">
        <f t="shared" si="438"/>
        <v>20</v>
      </c>
      <c r="V2349" s="18">
        <v>1841.3250539839453</v>
      </c>
      <c r="W2349">
        <f t="shared" si="443"/>
        <v>6413</v>
      </c>
    </row>
    <row r="2350" spans="1:23">
      <c r="A2350" s="12">
        <v>39215</v>
      </c>
      <c r="B2350" s="17">
        <f t="shared" si="433"/>
        <v>5</v>
      </c>
      <c r="C2350" s="17">
        <f t="shared" si="434"/>
        <v>7</v>
      </c>
      <c r="D2350" s="17">
        <f t="shared" si="435"/>
        <v>13</v>
      </c>
      <c r="E2350" s="18">
        <v>2521.14</v>
      </c>
      <c r="F2350">
        <f t="shared" si="441"/>
        <v>2348</v>
      </c>
      <c r="L2350" s="20">
        <f t="shared" si="444"/>
        <v>2521.14</v>
      </c>
      <c r="N2350" s="2">
        <f t="shared" si="442"/>
        <v>554.52963446812407</v>
      </c>
      <c r="O2350" s="2">
        <f t="shared" si="439"/>
        <v>1966.6103655318757</v>
      </c>
      <c r="P2350" s="2">
        <f t="shared" si="440"/>
        <v>0</v>
      </c>
      <c r="R2350" s="12">
        <v>39327</v>
      </c>
      <c r="S2350" s="17">
        <f t="shared" si="436"/>
        <v>9</v>
      </c>
      <c r="T2350" s="17">
        <f t="shared" si="437"/>
        <v>7</v>
      </c>
      <c r="U2350" s="17">
        <f t="shared" si="438"/>
        <v>2</v>
      </c>
      <c r="V2350" s="18">
        <v>1841.5407749791018</v>
      </c>
      <c r="W2350">
        <f t="shared" si="443"/>
        <v>6412</v>
      </c>
    </row>
    <row r="2351" spans="1:23">
      <c r="A2351" s="12">
        <v>39098</v>
      </c>
      <c r="B2351" s="17">
        <f t="shared" si="433"/>
        <v>1</v>
      </c>
      <c r="C2351" s="17">
        <f t="shared" si="434"/>
        <v>2</v>
      </c>
      <c r="D2351" s="17">
        <f t="shared" si="435"/>
        <v>16</v>
      </c>
      <c r="E2351" s="18">
        <v>2521.0300000000002</v>
      </c>
      <c r="F2351">
        <f t="shared" si="441"/>
        <v>2349</v>
      </c>
      <c r="L2351" s="20">
        <f t="shared" si="444"/>
        <v>2521.0300000000002</v>
      </c>
      <c r="N2351" s="2">
        <f t="shared" si="442"/>
        <v>554.52963446812407</v>
      </c>
      <c r="O2351" s="2">
        <f t="shared" si="439"/>
        <v>1966.500365531876</v>
      </c>
      <c r="P2351" s="2">
        <f t="shared" si="440"/>
        <v>0</v>
      </c>
      <c r="R2351" s="12">
        <v>39429</v>
      </c>
      <c r="S2351" s="17">
        <f t="shared" si="436"/>
        <v>12</v>
      </c>
      <c r="T2351" s="17">
        <f t="shared" si="437"/>
        <v>4</v>
      </c>
      <c r="U2351" s="17">
        <f t="shared" si="438"/>
        <v>13</v>
      </c>
      <c r="V2351" s="18">
        <v>1841.6467512565625</v>
      </c>
      <c r="W2351">
        <f t="shared" si="443"/>
        <v>6411</v>
      </c>
    </row>
    <row r="2352" spans="1:23">
      <c r="A2352" s="12">
        <v>39088</v>
      </c>
      <c r="B2352" s="17">
        <f t="shared" si="433"/>
        <v>1</v>
      </c>
      <c r="C2352" s="17">
        <f t="shared" si="434"/>
        <v>6</v>
      </c>
      <c r="D2352" s="17">
        <f t="shared" si="435"/>
        <v>6</v>
      </c>
      <c r="E2352" s="18">
        <v>2521</v>
      </c>
      <c r="F2352">
        <f t="shared" si="441"/>
        <v>2350</v>
      </c>
      <c r="L2352" s="20">
        <f t="shared" si="444"/>
        <v>2521</v>
      </c>
      <c r="N2352" s="2">
        <f t="shared" si="442"/>
        <v>554.52963446812407</v>
      </c>
      <c r="O2352" s="2">
        <f t="shared" si="439"/>
        <v>1966.4703655318758</v>
      </c>
      <c r="P2352" s="2">
        <f t="shared" si="440"/>
        <v>0</v>
      </c>
      <c r="R2352" s="12">
        <v>39088</v>
      </c>
      <c r="S2352" s="17">
        <f t="shared" si="436"/>
        <v>1</v>
      </c>
      <c r="T2352" s="17">
        <f t="shared" si="437"/>
        <v>6</v>
      </c>
      <c r="U2352" s="17">
        <f t="shared" si="438"/>
        <v>6</v>
      </c>
      <c r="V2352" s="18">
        <v>1842</v>
      </c>
      <c r="W2352">
        <f t="shared" si="443"/>
        <v>6410</v>
      </c>
    </row>
    <row r="2353" spans="1:23">
      <c r="A2353" s="12">
        <v>39168</v>
      </c>
      <c r="B2353" s="17">
        <f t="shared" si="433"/>
        <v>3</v>
      </c>
      <c r="C2353" s="17">
        <f t="shared" si="434"/>
        <v>2</v>
      </c>
      <c r="D2353" s="17">
        <f t="shared" si="435"/>
        <v>27</v>
      </c>
      <c r="E2353" s="18">
        <v>2521</v>
      </c>
      <c r="F2353">
        <f t="shared" si="441"/>
        <v>2351</v>
      </c>
      <c r="L2353" s="20">
        <f t="shared" si="444"/>
        <v>2521</v>
      </c>
      <c r="N2353" s="2">
        <f t="shared" si="442"/>
        <v>554.52963446812407</v>
      </c>
      <c r="O2353" s="2">
        <f t="shared" si="439"/>
        <v>1966.4703655318758</v>
      </c>
      <c r="P2353" s="2">
        <f t="shared" si="440"/>
        <v>0</v>
      </c>
      <c r="R2353" s="12">
        <v>39168</v>
      </c>
      <c r="S2353" s="17">
        <f t="shared" si="436"/>
        <v>3</v>
      </c>
      <c r="T2353" s="17">
        <f t="shared" si="437"/>
        <v>2</v>
      </c>
      <c r="U2353" s="17">
        <f t="shared" si="438"/>
        <v>27</v>
      </c>
      <c r="V2353" s="18">
        <v>1842.09</v>
      </c>
      <c r="W2353">
        <f t="shared" si="443"/>
        <v>6409</v>
      </c>
    </row>
    <row r="2354" spans="1:23">
      <c r="A2354" s="12">
        <v>39177</v>
      </c>
      <c r="B2354" s="17">
        <f t="shared" si="433"/>
        <v>4</v>
      </c>
      <c r="C2354" s="17">
        <f t="shared" si="434"/>
        <v>4</v>
      </c>
      <c r="D2354" s="17">
        <f t="shared" si="435"/>
        <v>5</v>
      </c>
      <c r="E2354" s="18">
        <v>2521</v>
      </c>
      <c r="F2354">
        <f t="shared" si="441"/>
        <v>2352</v>
      </c>
      <c r="L2354" s="20">
        <f t="shared" si="444"/>
        <v>2521</v>
      </c>
      <c r="N2354" s="2">
        <f t="shared" si="442"/>
        <v>554.52963446812407</v>
      </c>
      <c r="O2354" s="2">
        <f t="shared" si="439"/>
        <v>1966.4703655318758</v>
      </c>
      <c r="P2354" s="2">
        <f t="shared" si="440"/>
        <v>0</v>
      </c>
      <c r="R2354" s="12">
        <v>39376</v>
      </c>
      <c r="S2354" s="17">
        <f t="shared" si="436"/>
        <v>10</v>
      </c>
      <c r="T2354" s="17">
        <f t="shared" si="437"/>
        <v>7</v>
      </c>
      <c r="U2354" s="17">
        <f t="shared" si="438"/>
        <v>21</v>
      </c>
      <c r="V2354" s="18">
        <v>1842.117868071914</v>
      </c>
      <c r="W2354">
        <f t="shared" si="443"/>
        <v>6408</v>
      </c>
    </row>
    <row r="2355" spans="1:23">
      <c r="A2355" s="12">
        <v>39207</v>
      </c>
      <c r="B2355" s="17">
        <f t="shared" si="433"/>
        <v>5</v>
      </c>
      <c r="C2355" s="17">
        <f t="shared" si="434"/>
        <v>6</v>
      </c>
      <c r="D2355" s="17">
        <f t="shared" si="435"/>
        <v>5</v>
      </c>
      <c r="E2355" s="18">
        <v>2521</v>
      </c>
      <c r="F2355">
        <f t="shared" si="441"/>
        <v>2353</v>
      </c>
      <c r="L2355" s="20">
        <f t="shared" si="444"/>
        <v>2521</v>
      </c>
      <c r="N2355" s="2">
        <f t="shared" si="442"/>
        <v>554.52963446812407</v>
      </c>
      <c r="O2355" s="2">
        <f t="shared" si="439"/>
        <v>1966.4703655318758</v>
      </c>
      <c r="P2355" s="2">
        <f t="shared" si="440"/>
        <v>0</v>
      </c>
      <c r="R2355" s="12">
        <v>39405</v>
      </c>
      <c r="S2355" s="17">
        <f t="shared" si="436"/>
        <v>11</v>
      </c>
      <c r="T2355" s="17">
        <f t="shared" si="437"/>
        <v>1</v>
      </c>
      <c r="U2355" s="17">
        <f t="shared" si="438"/>
        <v>19</v>
      </c>
      <c r="V2355" s="18">
        <v>1842.1690005998048</v>
      </c>
      <c r="W2355">
        <f t="shared" si="443"/>
        <v>6407</v>
      </c>
    </row>
    <row r="2356" spans="1:23">
      <c r="A2356" s="12">
        <v>39303</v>
      </c>
      <c r="B2356" s="17">
        <f t="shared" si="433"/>
        <v>8</v>
      </c>
      <c r="C2356" s="17">
        <f t="shared" si="434"/>
        <v>4</v>
      </c>
      <c r="D2356" s="17">
        <f t="shared" si="435"/>
        <v>9</v>
      </c>
      <c r="E2356" s="18">
        <v>2520.7401619230468</v>
      </c>
      <c r="F2356">
        <f t="shared" si="441"/>
        <v>2354</v>
      </c>
      <c r="L2356" s="20">
        <f t="shared" si="444"/>
        <v>2520.7401619230468</v>
      </c>
      <c r="N2356" s="2">
        <f t="shared" si="442"/>
        <v>554.52963446812407</v>
      </c>
      <c r="O2356" s="2">
        <f t="shared" si="439"/>
        <v>1966.2105274549226</v>
      </c>
      <c r="P2356" s="2">
        <f t="shared" si="440"/>
        <v>0</v>
      </c>
      <c r="R2356" s="12">
        <v>39361</v>
      </c>
      <c r="S2356" s="17">
        <f t="shared" si="436"/>
        <v>10</v>
      </c>
      <c r="T2356" s="17">
        <f t="shared" si="437"/>
        <v>6</v>
      </c>
      <c r="U2356" s="17">
        <f t="shared" si="438"/>
        <v>6</v>
      </c>
      <c r="V2356" s="18">
        <v>1842.3254087248827</v>
      </c>
      <c r="W2356">
        <f t="shared" si="443"/>
        <v>6406</v>
      </c>
    </row>
    <row r="2357" spans="1:23">
      <c r="A2357" s="12">
        <v>39384</v>
      </c>
      <c r="B2357" s="17">
        <f t="shared" si="433"/>
        <v>10</v>
      </c>
      <c r="C2357" s="17">
        <f t="shared" si="434"/>
        <v>1</v>
      </c>
      <c r="D2357" s="17">
        <f t="shared" si="435"/>
        <v>29</v>
      </c>
      <c r="E2357" s="18">
        <v>2520.6450431191406</v>
      </c>
      <c r="F2357">
        <f t="shared" si="441"/>
        <v>2355</v>
      </c>
      <c r="L2357" s="20">
        <f t="shared" si="444"/>
        <v>2520.6450431191406</v>
      </c>
      <c r="N2357" s="2">
        <f t="shared" si="442"/>
        <v>554.52963446812407</v>
      </c>
      <c r="O2357" s="2">
        <f t="shared" si="439"/>
        <v>1966.1154086510164</v>
      </c>
      <c r="P2357" s="2">
        <f t="shared" si="440"/>
        <v>0</v>
      </c>
      <c r="R2357" s="12">
        <v>39208</v>
      </c>
      <c r="S2357" s="17">
        <f t="shared" si="436"/>
        <v>5</v>
      </c>
      <c r="T2357" s="17">
        <f t="shared" si="437"/>
        <v>7</v>
      </c>
      <c r="U2357" s="17">
        <f t="shared" si="438"/>
        <v>6</v>
      </c>
      <c r="V2357" s="18">
        <v>1842.36</v>
      </c>
      <c r="W2357">
        <f t="shared" si="443"/>
        <v>6405</v>
      </c>
    </row>
    <row r="2358" spans="1:23">
      <c r="A2358" s="12">
        <v>39334</v>
      </c>
      <c r="B2358" s="17">
        <f t="shared" si="433"/>
        <v>9</v>
      </c>
      <c r="C2358" s="17">
        <f t="shared" si="434"/>
        <v>7</v>
      </c>
      <c r="D2358" s="17">
        <f t="shared" si="435"/>
        <v>9</v>
      </c>
      <c r="E2358" s="18">
        <v>2520.446568635547</v>
      </c>
      <c r="F2358">
        <f t="shared" si="441"/>
        <v>2356</v>
      </c>
      <c r="L2358" s="20">
        <f t="shared" si="444"/>
        <v>2520.446568635547</v>
      </c>
      <c r="N2358" s="2">
        <f t="shared" si="442"/>
        <v>554.52963446812407</v>
      </c>
      <c r="O2358" s="2">
        <f t="shared" si="439"/>
        <v>1965.9169341674228</v>
      </c>
      <c r="P2358" s="2">
        <f t="shared" si="440"/>
        <v>0</v>
      </c>
      <c r="R2358" s="12">
        <v>39170</v>
      </c>
      <c r="S2358" s="17">
        <f t="shared" si="436"/>
        <v>3</v>
      </c>
      <c r="T2358" s="17">
        <f t="shared" si="437"/>
        <v>4</v>
      </c>
      <c r="U2358" s="17">
        <f t="shared" si="438"/>
        <v>29</v>
      </c>
      <c r="V2358" s="18">
        <v>1842.73</v>
      </c>
      <c r="W2358">
        <f t="shared" si="443"/>
        <v>6404</v>
      </c>
    </row>
    <row r="2359" spans="1:23">
      <c r="A2359" s="12">
        <v>39307</v>
      </c>
      <c r="B2359" s="17">
        <f t="shared" si="433"/>
        <v>8</v>
      </c>
      <c r="C2359" s="17">
        <f t="shared" si="434"/>
        <v>1</v>
      </c>
      <c r="D2359" s="17">
        <f t="shared" si="435"/>
        <v>13</v>
      </c>
      <c r="E2359" s="18">
        <v>2520.1206028019533</v>
      </c>
      <c r="F2359">
        <f t="shared" si="441"/>
        <v>2357</v>
      </c>
      <c r="L2359" s="20">
        <f t="shared" si="444"/>
        <v>2520.1206028019533</v>
      </c>
      <c r="N2359" s="2">
        <f t="shared" si="442"/>
        <v>554.52963446812407</v>
      </c>
      <c r="O2359" s="2">
        <f t="shared" si="439"/>
        <v>1965.5909683338291</v>
      </c>
      <c r="P2359" s="2">
        <f t="shared" si="440"/>
        <v>0</v>
      </c>
      <c r="R2359" s="12">
        <v>39328</v>
      </c>
      <c r="S2359" s="17">
        <f t="shared" si="436"/>
        <v>9</v>
      </c>
      <c r="T2359" s="17">
        <f t="shared" si="437"/>
        <v>1</v>
      </c>
      <c r="U2359" s="17">
        <f t="shared" si="438"/>
        <v>3</v>
      </c>
      <c r="V2359" s="18">
        <v>1842.743917433633</v>
      </c>
      <c r="W2359">
        <f t="shared" si="443"/>
        <v>6403</v>
      </c>
    </row>
    <row r="2360" spans="1:23">
      <c r="A2360" s="12">
        <v>39347</v>
      </c>
      <c r="B2360" s="17">
        <f t="shared" si="433"/>
        <v>9</v>
      </c>
      <c r="C2360" s="17">
        <f t="shared" si="434"/>
        <v>6</v>
      </c>
      <c r="D2360" s="17">
        <f t="shared" si="435"/>
        <v>22</v>
      </c>
      <c r="E2360" s="18">
        <v>2520.0312835585937</v>
      </c>
      <c r="F2360">
        <f t="shared" si="441"/>
        <v>2358</v>
      </c>
      <c r="L2360" s="20">
        <f t="shared" si="444"/>
        <v>2520.0312835585937</v>
      </c>
      <c r="N2360" s="2">
        <f t="shared" si="442"/>
        <v>554.52963446812407</v>
      </c>
      <c r="O2360" s="2">
        <f t="shared" si="439"/>
        <v>1965.5016490904695</v>
      </c>
      <c r="P2360" s="2">
        <f t="shared" si="440"/>
        <v>0</v>
      </c>
      <c r="R2360" s="12">
        <v>39288</v>
      </c>
      <c r="S2360" s="17">
        <f t="shared" si="436"/>
        <v>7</v>
      </c>
      <c r="T2360" s="17">
        <f t="shared" si="437"/>
        <v>3</v>
      </c>
      <c r="U2360" s="17">
        <f t="shared" si="438"/>
        <v>25</v>
      </c>
      <c r="V2360" s="18">
        <v>1842.9465602021874</v>
      </c>
      <c r="W2360">
        <f t="shared" si="443"/>
        <v>6402</v>
      </c>
    </row>
    <row r="2361" spans="1:23">
      <c r="A2361" s="12">
        <v>39328</v>
      </c>
      <c r="B2361" s="17">
        <f t="shared" si="433"/>
        <v>9</v>
      </c>
      <c r="C2361" s="17">
        <f t="shared" si="434"/>
        <v>1</v>
      </c>
      <c r="D2361" s="17">
        <f t="shared" si="435"/>
        <v>3</v>
      </c>
      <c r="E2361" s="18">
        <v>2519.6640238160157</v>
      </c>
      <c r="F2361">
        <f t="shared" si="441"/>
        <v>2359</v>
      </c>
      <c r="L2361" s="20">
        <f t="shared" si="444"/>
        <v>2519.6640238160157</v>
      </c>
      <c r="N2361" s="2">
        <f t="shared" si="442"/>
        <v>554.52963446812407</v>
      </c>
      <c r="O2361" s="2">
        <f t="shared" si="439"/>
        <v>1965.1343893478916</v>
      </c>
      <c r="P2361" s="2">
        <f t="shared" si="440"/>
        <v>0</v>
      </c>
      <c r="R2361" s="12">
        <v>39153</v>
      </c>
      <c r="S2361" s="17">
        <f t="shared" si="436"/>
        <v>3</v>
      </c>
      <c r="T2361" s="17">
        <f t="shared" si="437"/>
        <v>1</v>
      </c>
      <c r="U2361" s="17">
        <f t="shared" si="438"/>
        <v>12</v>
      </c>
      <c r="V2361" s="18">
        <v>1843</v>
      </c>
      <c r="W2361">
        <f t="shared" si="443"/>
        <v>6401</v>
      </c>
    </row>
    <row r="2362" spans="1:23">
      <c r="A2362" s="12">
        <v>39305</v>
      </c>
      <c r="B2362" s="17">
        <f t="shared" si="433"/>
        <v>8</v>
      </c>
      <c r="C2362" s="17">
        <f t="shared" si="434"/>
        <v>6</v>
      </c>
      <c r="D2362" s="17">
        <f t="shared" si="435"/>
        <v>11</v>
      </c>
      <c r="E2362" s="18">
        <v>2519.5071608419921</v>
      </c>
      <c r="F2362">
        <f t="shared" si="441"/>
        <v>2360</v>
      </c>
      <c r="L2362" s="20">
        <f t="shared" si="444"/>
        <v>2519.5071608419921</v>
      </c>
      <c r="N2362" s="2">
        <f t="shared" si="442"/>
        <v>554.52963446812407</v>
      </c>
      <c r="O2362" s="2">
        <f t="shared" si="439"/>
        <v>1964.9775263738679</v>
      </c>
      <c r="P2362" s="2">
        <f t="shared" si="440"/>
        <v>0</v>
      </c>
      <c r="R2362" s="12">
        <v>39405</v>
      </c>
      <c r="S2362" s="17">
        <f t="shared" si="436"/>
        <v>11</v>
      </c>
      <c r="T2362" s="17">
        <f t="shared" si="437"/>
        <v>1</v>
      </c>
      <c r="U2362" s="17">
        <f t="shared" si="438"/>
        <v>19</v>
      </c>
      <c r="V2362" s="18">
        <v>1843.0082369752733</v>
      </c>
      <c r="W2362">
        <f t="shared" si="443"/>
        <v>6400</v>
      </c>
    </row>
    <row r="2363" spans="1:23">
      <c r="A2363" s="12">
        <v>39386</v>
      </c>
      <c r="B2363" s="17">
        <f t="shared" si="433"/>
        <v>10</v>
      </c>
      <c r="C2363" s="17">
        <f t="shared" si="434"/>
        <v>3</v>
      </c>
      <c r="D2363" s="17">
        <f t="shared" si="435"/>
        <v>31</v>
      </c>
      <c r="E2363" s="18">
        <v>2519.0503932828124</v>
      </c>
      <c r="F2363">
        <f t="shared" si="441"/>
        <v>2361</v>
      </c>
      <c r="L2363" s="20">
        <f t="shared" si="444"/>
        <v>2519.0503932828124</v>
      </c>
      <c r="N2363" s="2">
        <f t="shared" si="442"/>
        <v>554.52963446812407</v>
      </c>
      <c r="O2363" s="2">
        <f t="shared" si="439"/>
        <v>1964.5207588146882</v>
      </c>
      <c r="P2363" s="2">
        <f t="shared" si="440"/>
        <v>0</v>
      </c>
      <c r="R2363" s="12">
        <v>39280</v>
      </c>
      <c r="S2363" s="17">
        <f t="shared" si="436"/>
        <v>7</v>
      </c>
      <c r="T2363" s="17">
        <f t="shared" si="437"/>
        <v>2</v>
      </c>
      <c r="U2363" s="17">
        <f t="shared" si="438"/>
        <v>17</v>
      </c>
      <c r="V2363" s="18">
        <v>1843.3310773831249</v>
      </c>
      <c r="W2363">
        <f t="shared" si="443"/>
        <v>6399</v>
      </c>
    </row>
    <row r="2364" spans="1:23">
      <c r="A2364" s="12">
        <v>39234</v>
      </c>
      <c r="B2364" s="17">
        <f t="shared" si="433"/>
        <v>6</v>
      </c>
      <c r="C2364" s="17">
        <f t="shared" si="434"/>
        <v>5</v>
      </c>
      <c r="D2364" s="17">
        <f t="shared" si="435"/>
        <v>1</v>
      </c>
      <c r="E2364" s="18">
        <v>2519</v>
      </c>
      <c r="F2364">
        <f t="shared" si="441"/>
        <v>2362</v>
      </c>
      <c r="L2364" s="20">
        <f t="shared" si="444"/>
        <v>2519</v>
      </c>
      <c r="N2364" s="2">
        <f t="shared" si="442"/>
        <v>554.52963446812407</v>
      </c>
      <c r="O2364" s="2">
        <f t="shared" si="439"/>
        <v>1964.4703655318758</v>
      </c>
      <c r="P2364" s="2">
        <f t="shared" si="440"/>
        <v>0</v>
      </c>
      <c r="R2364" s="12">
        <v>39286</v>
      </c>
      <c r="S2364" s="17">
        <f t="shared" si="436"/>
        <v>7</v>
      </c>
      <c r="T2364" s="17">
        <f t="shared" si="437"/>
        <v>1</v>
      </c>
      <c r="U2364" s="17">
        <f t="shared" si="438"/>
        <v>23</v>
      </c>
      <c r="V2364" s="18">
        <v>1843.6269478181641</v>
      </c>
      <c r="W2364">
        <f t="shared" si="443"/>
        <v>6398</v>
      </c>
    </row>
    <row r="2365" spans="1:23">
      <c r="A2365" s="12">
        <v>39086</v>
      </c>
      <c r="B2365" s="17">
        <f t="shared" si="433"/>
        <v>1</v>
      </c>
      <c r="C2365" s="17">
        <f t="shared" si="434"/>
        <v>4</v>
      </c>
      <c r="D2365" s="17">
        <f t="shared" si="435"/>
        <v>4</v>
      </c>
      <c r="E2365" s="18">
        <v>2518.5700000000002</v>
      </c>
      <c r="F2365">
        <f t="shared" si="441"/>
        <v>2363</v>
      </c>
      <c r="L2365" s="20">
        <f t="shared" si="444"/>
        <v>2518.5700000000002</v>
      </c>
      <c r="N2365" s="2">
        <f t="shared" si="442"/>
        <v>554.52963446812407</v>
      </c>
      <c r="O2365" s="2">
        <f t="shared" si="439"/>
        <v>1964.040365531876</v>
      </c>
      <c r="P2365" s="2">
        <f t="shared" si="440"/>
        <v>0</v>
      </c>
      <c r="R2365" s="12">
        <v>39396</v>
      </c>
      <c r="S2365" s="17">
        <f t="shared" si="436"/>
        <v>11</v>
      </c>
      <c r="T2365" s="17">
        <f t="shared" si="437"/>
        <v>6</v>
      </c>
      <c r="U2365" s="17">
        <f t="shared" si="438"/>
        <v>10</v>
      </c>
      <c r="V2365" s="18">
        <v>1843.8423368357812</v>
      </c>
      <c r="W2365">
        <f t="shared" si="443"/>
        <v>6397</v>
      </c>
    </row>
    <row r="2366" spans="1:23">
      <c r="A2366" s="12">
        <v>39414</v>
      </c>
      <c r="B2366" s="17">
        <f t="shared" si="433"/>
        <v>11</v>
      </c>
      <c r="C2366" s="17">
        <f t="shared" si="434"/>
        <v>3</v>
      </c>
      <c r="D2366" s="17">
        <f t="shared" si="435"/>
        <v>28</v>
      </c>
      <c r="E2366" s="18">
        <v>2518.3414336675783</v>
      </c>
      <c r="F2366">
        <f t="shared" si="441"/>
        <v>2364</v>
      </c>
      <c r="L2366" s="20">
        <f t="shared" si="444"/>
        <v>2518.3414336675783</v>
      </c>
      <c r="N2366" s="2">
        <f t="shared" si="442"/>
        <v>554.52963446812407</v>
      </c>
      <c r="O2366" s="2">
        <f t="shared" si="439"/>
        <v>1963.8117991994541</v>
      </c>
      <c r="P2366" s="2">
        <f t="shared" si="440"/>
        <v>0</v>
      </c>
      <c r="R2366" s="12">
        <v>39396</v>
      </c>
      <c r="S2366" s="17">
        <f t="shared" si="436"/>
        <v>11</v>
      </c>
      <c r="T2366" s="17">
        <f t="shared" si="437"/>
        <v>6</v>
      </c>
      <c r="U2366" s="17">
        <f t="shared" si="438"/>
        <v>10</v>
      </c>
      <c r="V2366" s="18">
        <v>1843.8753437312503</v>
      </c>
      <c r="W2366">
        <f t="shared" si="443"/>
        <v>6396</v>
      </c>
    </row>
    <row r="2367" spans="1:23">
      <c r="A2367" s="12">
        <v>39329</v>
      </c>
      <c r="B2367" s="17">
        <f t="shared" si="433"/>
        <v>9</v>
      </c>
      <c r="C2367" s="17">
        <f t="shared" si="434"/>
        <v>2</v>
      </c>
      <c r="D2367" s="17">
        <f t="shared" si="435"/>
        <v>4</v>
      </c>
      <c r="E2367" s="18">
        <v>2518.2607656666014</v>
      </c>
      <c r="F2367">
        <f t="shared" si="441"/>
        <v>2365</v>
      </c>
      <c r="L2367" s="20">
        <f t="shared" si="444"/>
        <v>2518.2607656666014</v>
      </c>
      <c r="N2367" s="2">
        <f t="shared" si="442"/>
        <v>554.52963446812407</v>
      </c>
      <c r="O2367" s="2">
        <f t="shared" si="439"/>
        <v>1963.7311311984772</v>
      </c>
      <c r="P2367" s="2">
        <f t="shared" si="440"/>
        <v>0</v>
      </c>
      <c r="R2367" s="12">
        <v>39223</v>
      </c>
      <c r="S2367" s="17">
        <f t="shared" si="436"/>
        <v>5</v>
      </c>
      <c r="T2367" s="17">
        <f t="shared" si="437"/>
        <v>1</v>
      </c>
      <c r="U2367" s="17">
        <f t="shared" si="438"/>
        <v>21</v>
      </c>
      <c r="V2367" s="18">
        <v>1844</v>
      </c>
      <c r="W2367">
        <f t="shared" si="443"/>
        <v>6395</v>
      </c>
    </row>
    <row r="2368" spans="1:23">
      <c r="A2368" s="12">
        <v>39286</v>
      </c>
      <c r="B2368" s="17">
        <f t="shared" si="433"/>
        <v>7</v>
      </c>
      <c r="C2368" s="17">
        <f t="shared" si="434"/>
        <v>1</v>
      </c>
      <c r="D2368" s="17">
        <f t="shared" si="435"/>
        <v>23</v>
      </c>
      <c r="E2368" s="18">
        <v>2518.045300481836</v>
      </c>
      <c r="F2368">
        <f t="shared" si="441"/>
        <v>2366</v>
      </c>
      <c r="L2368" s="20">
        <f t="shared" si="444"/>
        <v>2518.045300481836</v>
      </c>
      <c r="N2368" s="2">
        <f t="shared" si="442"/>
        <v>554.52963446812407</v>
      </c>
      <c r="O2368" s="2">
        <f t="shared" si="439"/>
        <v>1963.5156660137118</v>
      </c>
      <c r="P2368" s="2">
        <f t="shared" si="440"/>
        <v>0</v>
      </c>
      <c r="R2368" s="12">
        <v>39122</v>
      </c>
      <c r="S2368" s="17">
        <f t="shared" si="436"/>
        <v>2</v>
      </c>
      <c r="T2368" s="17">
        <f t="shared" si="437"/>
        <v>5</v>
      </c>
      <c r="U2368" s="17">
        <f t="shared" si="438"/>
        <v>9</v>
      </c>
      <c r="V2368" s="18">
        <v>1844.08</v>
      </c>
      <c r="W2368">
        <f t="shared" si="443"/>
        <v>6394</v>
      </c>
    </row>
    <row r="2369" spans="1:23">
      <c r="A2369" s="12">
        <v>39228</v>
      </c>
      <c r="B2369" s="17">
        <f t="shared" si="433"/>
        <v>5</v>
      </c>
      <c r="C2369" s="17">
        <f t="shared" si="434"/>
        <v>6</v>
      </c>
      <c r="D2369" s="17">
        <f t="shared" si="435"/>
        <v>26</v>
      </c>
      <c r="E2369" s="18">
        <v>2518</v>
      </c>
      <c r="F2369">
        <f t="shared" si="441"/>
        <v>2367</v>
      </c>
      <c r="L2369" s="20">
        <f t="shared" si="444"/>
        <v>2518</v>
      </c>
      <c r="N2369" s="2">
        <f t="shared" si="442"/>
        <v>554.52963446812407</v>
      </c>
      <c r="O2369" s="2">
        <f t="shared" si="439"/>
        <v>1963.4703655318758</v>
      </c>
      <c r="P2369" s="2">
        <f t="shared" si="440"/>
        <v>0</v>
      </c>
      <c r="R2369" s="12">
        <v>39123</v>
      </c>
      <c r="S2369" s="17">
        <f t="shared" si="436"/>
        <v>2</v>
      </c>
      <c r="T2369" s="17">
        <f t="shared" si="437"/>
        <v>6</v>
      </c>
      <c r="U2369" s="17">
        <f t="shared" si="438"/>
        <v>10</v>
      </c>
      <c r="V2369" s="18">
        <v>1844.25</v>
      </c>
      <c r="W2369">
        <f t="shared" si="443"/>
        <v>6393</v>
      </c>
    </row>
    <row r="2370" spans="1:23">
      <c r="A2370" s="12">
        <v>39168</v>
      </c>
      <c r="B2370" s="17">
        <f t="shared" ref="B2370:B2433" si="445">MONTH(A2370)</f>
        <v>3</v>
      </c>
      <c r="C2370" s="17">
        <f t="shared" ref="C2370:C2433" si="446">WEEKDAY(A2370,2)</f>
        <v>2</v>
      </c>
      <c r="D2370" s="17">
        <f t="shared" ref="D2370:D2433" si="447">DAY(A2370)</f>
        <v>27</v>
      </c>
      <c r="E2370" s="18">
        <v>2517.75</v>
      </c>
      <c r="F2370">
        <f t="shared" si="441"/>
        <v>2368</v>
      </c>
      <c r="L2370" s="20">
        <f t="shared" si="444"/>
        <v>2517.75</v>
      </c>
      <c r="N2370" s="2">
        <f t="shared" si="442"/>
        <v>554.52963446812407</v>
      </c>
      <c r="O2370" s="2">
        <f t="shared" si="439"/>
        <v>1963.2203655318758</v>
      </c>
      <c r="P2370" s="2">
        <f t="shared" si="440"/>
        <v>0</v>
      </c>
      <c r="R2370" s="12">
        <v>39160</v>
      </c>
      <c r="S2370" s="17">
        <f t="shared" ref="S2370:S2433" si="448">MONTH(R2370)</f>
        <v>3</v>
      </c>
      <c r="T2370" s="17">
        <f t="shared" ref="T2370:T2433" si="449">WEEKDAY(R2370,2)</f>
        <v>1</v>
      </c>
      <c r="U2370" s="17">
        <f t="shared" ref="U2370:U2433" si="450">DAY(R2370)</f>
        <v>19</v>
      </c>
      <c r="V2370" s="18">
        <v>1844.5</v>
      </c>
      <c r="W2370">
        <f t="shared" si="443"/>
        <v>6392</v>
      </c>
    </row>
    <row r="2371" spans="1:23">
      <c r="A2371" s="12">
        <v>39429</v>
      </c>
      <c r="B2371" s="17">
        <f t="shared" si="445"/>
        <v>12</v>
      </c>
      <c r="C2371" s="17">
        <f t="shared" si="446"/>
        <v>4</v>
      </c>
      <c r="D2371" s="17">
        <f t="shared" si="447"/>
        <v>13</v>
      </c>
      <c r="E2371" s="18">
        <v>2517.5937476363283</v>
      </c>
      <c r="F2371">
        <f t="shared" si="441"/>
        <v>2369</v>
      </c>
      <c r="L2371" s="20">
        <f t="shared" si="444"/>
        <v>2517.5937476363283</v>
      </c>
      <c r="N2371" s="2">
        <f t="shared" si="442"/>
        <v>554.52963446812407</v>
      </c>
      <c r="O2371" s="2">
        <f t="shared" ref="O2371:O2434" si="451">IF(E2371-N2371&lt;0,0,E2371-N2371)</f>
        <v>1963.0641131682041</v>
      </c>
      <c r="P2371" s="2">
        <f t="shared" ref="P2371:P2434" si="452">E2371-N2371-O2371</f>
        <v>0</v>
      </c>
      <c r="R2371" s="12">
        <v>39200</v>
      </c>
      <c r="S2371" s="17">
        <f t="shared" si="448"/>
        <v>4</v>
      </c>
      <c r="T2371" s="17">
        <f t="shared" si="449"/>
        <v>6</v>
      </c>
      <c r="U2371" s="17">
        <f t="shared" si="450"/>
        <v>28</v>
      </c>
      <c r="V2371" s="18">
        <v>1844.77</v>
      </c>
      <c r="W2371">
        <f t="shared" si="443"/>
        <v>6391</v>
      </c>
    </row>
    <row r="2372" spans="1:23">
      <c r="A2372" s="12">
        <v>39383</v>
      </c>
      <c r="B2372" s="17">
        <f t="shared" si="445"/>
        <v>10</v>
      </c>
      <c r="C2372" s="17">
        <f t="shared" si="446"/>
        <v>7</v>
      </c>
      <c r="D2372" s="17">
        <f t="shared" si="447"/>
        <v>28</v>
      </c>
      <c r="E2372" s="18">
        <v>2517.3072867267579</v>
      </c>
      <c r="F2372">
        <f t="shared" ref="F2372:F2435" si="453">1+F2371</f>
        <v>2370</v>
      </c>
      <c r="L2372" s="20">
        <f t="shared" si="444"/>
        <v>2517.3072867267579</v>
      </c>
      <c r="N2372" s="2">
        <f t="shared" ref="N2372:N2435" si="454">N2371</f>
        <v>554.52963446812407</v>
      </c>
      <c r="O2372" s="2">
        <f t="shared" si="451"/>
        <v>1962.7776522586337</v>
      </c>
      <c r="P2372" s="2">
        <f t="shared" si="452"/>
        <v>0</v>
      </c>
      <c r="R2372" s="12">
        <v>39155</v>
      </c>
      <c r="S2372" s="17">
        <f t="shared" si="448"/>
        <v>3</v>
      </c>
      <c r="T2372" s="17">
        <f t="shared" si="449"/>
        <v>3</v>
      </c>
      <c r="U2372" s="17">
        <f t="shared" si="450"/>
        <v>14</v>
      </c>
      <c r="V2372" s="18">
        <v>1845</v>
      </c>
      <c r="W2372">
        <f t="shared" ref="W2372:W2435" si="455">W2371-1</f>
        <v>6390</v>
      </c>
    </row>
    <row r="2373" spans="1:23">
      <c r="A2373" s="12">
        <v>39120</v>
      </c>
      <c r="B2373" s="17">
        <f t="shared" si="445"/>
        <v>2</v>
      </c>
      <c r="C2373" s="17">
        <f t="shared" si="446"/>
        <v>3</v>
      </c>
      <c r="D2373" s="17">
        <f t="shared" si="447"/>
        <v>7</v>
      </c>
      <c r="E2373" s="18">
        <v>2517</v>
      </c>
      <c r="F2373">
        <f t="shared" si="453"/>
        <v>2371</v>
      </c>
      <c r="L2373" s="20">
        <f t="shared" si="444"/>
        <v>2517</v>
      </c>
      <c r="N2373" s="2">
        <f t="shared" si="454"/>
        <v>554.52963446812407</v>
      </c>
      <c r="O2373" s="2">
        <f t="shared" si="451"/>
        <v>1962.4703655318758</v>
      </c>
      <c r="P2373" s="2">
        <f t="shared" si="452"/>
        <v>0</v>
      </c>
      <c r="R2373" s="12">
        <v>39193</v>
      </c>
      <c r="S2373" s="17">
        <f t="shared" si="448"/>
        <v>4</v>
      </c>
      <c r="T2373" s="17">
        <f t="shared" si="449"/>
        <v>6</v>
      </c>
      <c r="U2373" s="17">
        <f t="shared" si="450"/>
        <v>21</v>
      </c>
      <c r="V2373" s="18">
        <v>1845</v>
      </c>
      <c r="W2373">
        <f t="shared" si="455"/>
        <v>6389</v>
      </c>
    </row>
    <row r="2374" spans="1:23">
      <c r="A2374" s="12">
        <v>39345</v>
      </c>
      <c r="B2374" s="17">
        <f t="shared" si="445"/>
        <v>9</v>
      </c>
      <c r="C2374" s="17">
        <f t="shared" si="446"/>
        <v>4</v>
      </c>
      <c r="D2374" s="17">
        <f t="shared" si="447"/>
        <v>20</v>
      </c>
      <c r="E2374" s="18">
        <v>2516.8445666093749</v>
      </c>
      <c r="F2374">
        <f t="shared" si="453"/>
        <v>2372</v>
      </c>
      <c r="L2374" s="20">
        <f t="shared" si="444"/>
        <v>2516.8445666093749</v>
      </c>
      <c r="N2374" s="2">
        <f t="shared" si="454"/>
        <v>554.52963446812407</v>
      </c>
      <c r="O2374" s="2">
        <f t="shared" si="451"/>
        <v>1962.3149321412507</v>
      </c>
      <c r="P2374" s="2">
        <f t="shared" si="452"/>
        <v>0</v>
      </c>
      <c r="R2374" s="12">
        <v>39263</v>
      </c>
      <c r="S2374" s="17">
        <f t="shared" si="448"/>
        <v>6</v>
      </c>
      <c r="T2374" s="17">
        <f t="shared" si="449"/>
        <v>6</v>
      </c>
      <c r="U2374" s="17">
        <f t="shared" si="450"/>
        <v>30</v>
      </c>
      <c r="V2374" s="18">
        <v>1845</v>
      </c>
      <c r="W2374">
        <f t="shared" si="455"/>
        <v>6388</v>
      </c>
    </row>
    <row r="2375" spans="1:23">
      <c r="A2375" s="12">
        <v>39433</v>
      </c>
      <c r="B2375" s="17">
        <f t="shared" si="445"/>
        <v>12</v>
      </c>
      <c r="C2375" s="17">
        <f t="shared" si="446"/>
        <v>1</v>
      </c>
      <c r="D2375" s="17">
        <f t="shared" si="447"/>
        <v>17</v>
      </c>
      <c r="E2375" s="18">
        <v>2516.6609531047848</v>
      </c>
      <c r="F2375">
        <f t="shared" si="453"/>
        <v>2373</v>
      </c>
      <c r="L2375" s="20">
        <f t="shared" si="444"/>
        <v>2516.6609531047848</v>
      </c>
      <c r="N2375" s="2">
        <f t="shared" si="454"/>
        <v>554.52963446812407</v>
      </c>
      <c r="O2375" s="2">
        <f t="shared" si="451"/>
        <v>1962.1313186366606</v>
      </c>
      <c r="P2375" s="2">
        <f t="shared" si="452"/>
        <v>0</v>
      </c>
      <c r="R2375" s="12">
        <v>39445</v>
      </c>
      <c r="S2375" s="17">
        <f t="shared" si="448"/>
        <v>12</v>
      </c>
      <c r="T2375" s="17">
        <f t="shared" si="449"/>
        <v>6</v>
      </c>
      <c r="U2375" s="17">
        <f t="shared" si="450"/>
        <v>29</v>
      </c>
      <c r="V2375" s="18">
        <v>1845.2386644168751</v>
      </c>
      <c r="W2375">
        <f t="shared" si="455"/>
        <v>6387</v>
      </c>
    </row>
    <row r="2376" spans="1:23">
      <c r="A2376" s="12">
        <v>39381</v>
      </c>
      <c r="B2376" s="17">
        <f t="shared" si="445"/>
        <v>10</v>
      </c>
      <c r="C2376" s="17">
        <f t="shared" si="446"/>
        <v>5</v>
      </c>
      <c r="D2376" s="17">
        <f t="shared" si="447"/>
        <v>26</v>
      </c>
      <c r="E2376" s="18">
        <v>2516.5517757302732</v>
      </c>
      <c r="F2376">
        <f t="shared" si="453"/>
        <v>2374</v>
      </c>
      <c r="L2376" s="20">
        <f t="shared" si="444"/>
        <v>2516.5517757302732</v>
      </c>
      <c r="N2376" s="2">
        <f t="shared" si="454"/>
        <v>554.52963446812407</v>
      </c>
      <c r="O2376" s="2">
        <f t="shared" si="451"/>
        <v>1962.022141262149</v>
      </c>
      <c r="P2376" s="2">
        <f t="shared" si="452"/>
        <v>0</v>
      </c>
      <c r="R2376" s="12">
        <v>39334</v>
      </c>
      <c r="S2376" s="17">
        <f t="shared" si="448"/>
        <v>9</v>
      </c>
      <c r="T2376" s="17">
        <f t="shared" si="449"/>
        <v>7</v>
      </c>
      <c r="U2376" s="17">
        <f t="shared" si="450"/>
        <v>9</v>
      </c>
      <c r="V2376" s="18">
        <v>1845.5166947169532</v>
      </c>
      <c r="W2376">
        <f t="shared" si="455"/>
        <v>6386</v>
      </c>
    </row>
    <row r="2377" spans="1:23">
      <c r="A2377" s="12">
        <v>39183</v>
      </c>
      <c r="B2377" s="17">
        <f t="shared" si="445"/>
        <v>4</v>
      </c>
      <c r="C2377" s="17">
        <f t="shared" si="446"/>
        <v>3</v>
      </c>
      <c r="D2377" s="17">
        <f t="shared" si="447"/>
        <v>11</v>
      </c>
      <c r="E2377" s="18">
        <v>2516.5500000000002</v>
      </c>
      <c r="F2377">
        <f t="shared" si="453"/>
        <v>2375</v>
      </c>
      <c r="L2377" s="20">
        <f t="shared" si="444"/>
        <v>2516.5500000000002</v>
      </c>
      <c r="N2377" s="2">
        <f t="shared" si="454"/>
        <v>554.52963446812407</v>
      </c>
      <c r="O2377" s="2">
        <f t="shared" si="451"/>
        <v>1962.020365531876</v>
      </c>
      <c r="P2377" s="2">
        <f t="shared" si="452"/>
        <v>0</v>
      </c>
      <c r="R2377" s="12">
        <v>39254</v>
      </c>
      <c r="S2377" s="17">
        <f t="shared" si="448"/>
        <v>6</v>
      </c>
      <c r="T2377" s="17">
        <f t="shared" si="449"/>
        <v>4</v>
      </c>
      <c r="U2377" s="17">
        <f t="shared" si="450"/>
        <v>21</v>
      </c>
      <c r="V2377" s="18">
        <v>1845.78</v>
      </c>
      <c r="W2377">
        <f t="shared" si="455"/>
        <v>6385</v>
      </c>
    </row>
    <row r="2378" spans="1:23">
      <c r="A2378" s="12">
        <v>39277</v>
      </c>
      <c r="B2378" s="17">
        <f t="shared" si="445"/>
        <v>7</v>
      </c>
      <c r="C2378" s="17">
        <f t="shared" si="446"/>
        <v>6</v>
      </c>
      <c r="D2378" s="17">
        <f t="shared" si="447"/>
        <v>14</v>
      </c>
      <c r="E2378" s="18">
        <v>2515.5763870369142</v>
      </c>
      <c r="F2378">
        <f t="shared" si="453"/>
        <v>2376</v>
      </c>
      <c r="L2378" s="20">
        <f t="shared" si="444"/>
        <v>2515.5763870369142</v>
      </c>
      <c r="N2378" s="2">
        <f t="shared" si="454"/>
        <v>554.52963446812407</v>
      </c>
      <c r="O2378" s="2">
        <f t="shared" si="451"/>
        <v>1961.04675256879</v>
      </c>
      <c r="P2378" s="2">
        <f t="shared" si="452"/>
        <v>0</v>
      </c>
      <c r="R2378" s="12">
        <v>39139</v>
      </c>
      <c r="S2378" s="17">
        <f t="shared" si="448"/>
        <v>2</v>
      </c>
      <c r="T2378" s="17">
        <f t="shared" si="449"/>
        <v>1</v>
      </c>
      <c r="U2378" s="17">
        <f t="shared" si="450"/>
        <v>26</v>
      </c>
      <c r="V2378" s="18">
        <v>1846</v>
      </c>
      <c r="W2378">
        <f t="shared" si="455"/>
        <v>6384</v>
      </c>
    </row>
    <row r="2379" spans="1:23">
      <c r="A2379" s="12">
        <v>39227</v>
      </c>
      <c r="B2379" s="17">
        <f t="shared" si="445"/>
        <v>5</v>
      </c>
      <c r="C2379" s="17">
        <f t="shared" si="446"/>
        <v>5</v>
      </c>
      <c r="D2379" s="17">
        <f t="shared" si="447"/>
        <v>25</v>
      </c>
      <c r="E2379" s="18">
        <v>2515</v>
      </c>
      <c r="F2379">
        <f t="shared" si="453"/>
        <v>2377</v>
      </c>
      <c r="L2379" s="20">
        <f t="shared" si="444"/>
        <v>2515</v>
      </c>
      <c r="N2379" s="2">
        <f t="shared" si="454"/>
        <v>554.52963446812407</v>
      </c>
      <c r="O2379" s="2">
        <f t="shared" si="451"/>
        <v>1960.4703655318758</v>
      </c>
      <c r="P2379" s="2">
        <f t="shared" si="452"/>
        <v>0</v>
      </c>
      <c r="R2379" s="12">
        <v>39418</v>
      </c>
      <c r="S2379" s="17">
        <f t="shared" si="448"/>
        <v>12</v>
      </c>
      <c r="T2379" s="17">
        <f t="shared" si="449"/>
        <v>7</v>
      </c>
      <c r="U2379" s="17">
        <f t="shared" si="450"/>
        <v>2</v>
      </c>
      <c r="V2379" s="18">
        <v>1846.0885076404297</v>
      </c>
      <c r="W2379">
        <f t="shared" si="455"/>
        <v>6383</v>
      </c>
    </row>
    <row r="2380" spans="1:23">
      <c r="A2380" s="12">
        <v>39229</v>
      </c>
      <c r="B2380" s="17">
        <f t="shared" si="445"/>
        <v>5</v>
      </c>
      <c r="C2380" s="17">
        <f t="shared" si="446"/>
        <v>7</v>
      </c>
      <c r="D2380" s="17">
        <f t="shared" si="447"/>
        <v>27</v>
      </c>
      <c r="E2380" s="18">
        <v>2515</v>
      </c>
      <c r="F2380">
        <f t="shared" si="453"/>
        <v>2378</v>
      </c>
      <c r="L2380" s="20">
        <f t="shared" si="444"/>
        <v>2515</v>
      </c>
      <c r="N2380" s="2">
        <f t="shared" si="454"/>
        <v>554.52963446812407</v>
      </c>
      <c r="O2380" s="2">
        <f t="shared" si="451"/>
        <v>1960.4703655318758</v>
      </c>
      <c r="P2380" s="2">
        <f t="shared" si="452"/>
        <v>0</v>
      </c>
      <c r="R2380" s="12">
        <v>39088</v>
      </c>
      <c r="S2380" s="17">
        <f t="shared" si="448"/>
        <v>1</v>
      </c>
      <c r="T2380" s="17">
        <f t="shared" si="449"/>
        <v>6</v>
      </c>
      <c r="U2380" s="17">
        <f t="shared" si="450"/>
        <v>6</v>
      </c>
      <c r="V2380" s="18">
        <v>1846.33</v>
      </c>
      <c r="W2380">
        <f t="shared" si="455"/>
        <v>6382</v>
      </c>
    </row>
    <row r="2381" spans="1:23">
      <c r="A2381" s="12">
        <v>39132</v>
      </c>
      <c r="B2381" s="17">
        <f t="shared" si="445"/>
        <v>2</v>
      </c>
      <c r="C2381" s="17">
        <f t="shared" si="446"/>
        <v>1</v>
      </c>
      <c r="D2381" s="17">
        <f t="shared" si="447"/>
        <v>19</v>
      </c>
      <c r="E2381" s="18">
        <v>2514.4899999999998</v>
      </c>
      <c r="F2381">
        <f t="shared" si="453"/>
        <v>2379</v>
      </c>
      <c r="L2381" s="20">
        <f t="shared" si="444"/>
        <v>2514.4899999999998</v>
      </c>
      <c r="N2381" s="2">
        <f t="shared" si="454"/>
        <v>554.52963446812407</v>
      </c>
      <c r="O2381" s="2">
        <f t="shared" si="451"/>
        <v>1959.9603655318756</v>
      </c>
      <c r="P2381" s="2">
        <f t="shared" si="452"/>
        <v>0</v>
      </c>
      <c r="R2381" s="12">
        <v>39347</v>
      </c>
      <c r="S2381" s="17">
        <f t="shared" si="448"/>
        <v>9</v>
      </c>
      <c r="T2381" s="17">
        <f t="shared" si="449"/>
        <v>6</v>
      </c>
      <c r="U2381" s="17">
        <f t="shared" si="450"/>
        <v>22</v>
      </c>
      <c r="V2381" s="18">
        <v>1846.5382540914063</v>
      </c>
      <c r="W2381">
        <f t="shared" si="455"/>
        <v>6381</v>
      </c>
    </row>
    <row r="2382" spans="1:23">
      <c r="A2382" s="12">
        <v>39272</v>
      </c>
      <c r="B2382" s="17">
        <f t="shared" si="445"/>
        <v>7</v>
      </c>
      <c r="C2382" s="17">
        <f t="shared" si="446"/>
        <v>1</v>
      </c>
      <c r="D2382" s="17">
        <f t="shared" si="447"/>
        <v>9</v>
      </c>
      <c r="E2382" s="18">
        <v>2514.1988521765625</v>
      </c>
      <c r="F2382">
        <f t="shared" si="453"/>
        <v>2380</v>
      </c>
      <c r="L2382" s="20">
        <f t="shared" si="444"/>
        <v>2514.1988521765625</v>
      </c>
      <c r="N2382" s="2">
        <f t="shared" si="454"/>
        <v>554.52963446812407</v>
      </c>
      <c r="O2382" s="2">
        <f t="shared" si="451"/>
        <v>1959.6692177084383</v>
      </c>
      <c r="P2382" s="2">
        <f t="shared" si="452"/>
        <v>0</v>
      </c>
      <c r="R2382" s="12">
        <v>39289</v>
      </c>
      <c r="S2382" s="17">
        <f t="shared" si="448"/>
        <v>7</v>
      </c>
      <c r="T2382" s="17">
        <f t="shared" si="449"/>
        <v>4</v>
      </c>
      <c r="U2382" s="17">
        <f t="shared" si="450"/>
        <v>26</v>
      </c>
      <c r="V2382" s="18">
        <v>1846.7221449745311</v>
      </c>
      <c r="W2382">
        <f t="shared" si="455"/>
        <v>6380</v>
      </c>
    </row>
    <row r="2383" spans="1:23">
      <c r="A2383" s="12">
        <v>39228</v>
      </c>
      <c r="B2383" s="17">
        <f t="shared" si="445"/>
        <v>5</v>
      </c>
      <c r="C2383" s="17">
        <f t="shared" si="446"/>
        <v>6</v>
      </c>
      <c r="D2383" s="17">
        <f t="shared" si="447"/>
        <v>26</v>
      </c>
      <c r="E2383" s="18">
        <v>2514</v>
      </c>
      <c r="F2383">
        <f t="shared" si="453"/>
        <v>2381</v>
      </c>
      <c r="L2383" s="20">
        <f t="shared" si="444"/>
        <v>2514</v>
      </c>
      <c r="N2383" s="2">
        <f t="shared" si="454"/>
        <v>554.52963446812407</v>
      </c>
      <c r="O2383" s="2">
        <f t="shared" si="451"/>
        <v>1959.4703655318758</v>
      </c>
      <c r="P2383" s="2">
        <f t="shared" si="452"/>
        <v>0</v>
      </c>
      <c r="R2383" s="12">
        <v>39438</v>
      </c>
      <c r="S2383" s="17">
        <f t="shared" si="448"/>
        <v>12</v>
      </c>
      <c r="T2383" s="17">
        <f t="shared" si="449"/>
        <v>6</v>
      </c>
      <c r="U2383" s="17">
        <f t="shared" si="450"/>
        <v>22</v>
      </c>
      <c r="V2383" s="18">
        <v>1846.7226912800586</v>
      </c>
      <c r="W2383">
        <f t="shared" si="455"/>
        <v>6379</v>
      </c>
    </row>
    <row r="2384" spans="1:23">
      <c r="A2384" s="12">
        <v>39229</v>
      </c>
      <c r="B2384" s="17">
        <f t="shared" si="445"/>
        <v>5</v>
      </c>
      <c r="C2384" s="17">
        <f t="shared" si="446"/>
        <v>7</v>
      </c>
      <c r="D2384" s="17">
        <f t="shared" si="447"/>
        <v>27</v>
      </c>
      <c r="E2384" s="18">
        <v>2513.06</v>
      </c>
      <c r="F2384">
        <f t="shared" si="453"/>
        <v>2382</v>
      </c>
      <c r="L2384" s="20">
        <f t="shared" si="444"/>
        <v>2513.06</v>
      </c>
      <c r="N2384" s="2">
        <f t="shared" si="454"/>
        <v>554.52963446812407</v>
      </c>
      <c r="O2384" s="2">
        <f t="shared" si="451"/>
        <v>1958.5303655318758</v>
      </c>
      <c r="P2384" s="2">
        <f t="shared" si="452"/>
        <v>0</v>
      </c>
      <c r="R2384" s="12">
        <v>39168</v>
      </c>
      <c r="S2384" s="17">
        <f t="shared" si="448"/>
        <v>3</v>
      </c>
      <c r="T2384" s="17">
        <f t="shared" si="449"/>
        <v>2</v>
      </c>
      <c r="U2384" s="17">
        <f t="shared" si="450"/>
        <v>27</v>
      </c>
      <c r="V2384" s="18">
        <v>1847</v>
      </c>
      <c r="W2384">
        <f t="shared" si="455"/>
        <v>6378</v>
      </c>
    </row>
    <row r="2385" spans="1:23">
      <c r="A2385" s="12">
        <v>39170</v>
      </c>
      <c r="B2385" s="17">
        <f t="shared" si="445"/>
        <v>3</v>
      </c>
      <c r="C2385" s="17">
        <f t="shared" si="446"/>
        <v>4</v>
      </c>
      <c r="D2385" s="17">
        <f t="shared" si="447"/>
        <v>29</v>
      </c>
      <c r="E2385" s="18">
        <v>2513</v>
      </c>
      <c r="F2385">
        <f t="shared" si="453"/>
        <v>2383</v>
      </c>
      <c r="L2385" s="20">
        <f t="shared" si="444"/>
        <v>2513</v>
      </c>
      <c r="N2385" s="2">
        <f t="shared" si="454"/>
        <v>554.52963446812407</v>
      </c>
      <c r="O2385" s="2">
        <f t="shared" si="451"/>
        <v>1958.4703655318758</v>
      </c>
      <c r="P2385" s="2">
        <f t="shared" si="452"/>
        <v>0</v>
      </c>
      <c r="R2385" s="12">
        <v>39189</v>
      </c>
      <c r="S2385" s="17">
        <f t="shared" si="448"/>
        <v>4</v>
      </c>
      <c r="T2385" s="17">
        <f t="shared" si="449"/>
        <v>2</v>
      </c>
      <c r="U2385" s="17">
        <f t="shared" si="450"/>
        <v>17</v>
      </c>
      <c r="V2385" s="18">
        <v>1847</v>
      </c>
      <c r="W2385">
        <f t="shared" si="455"/>
        <v>6377</v>
      </c>
    </row>
    <row r="2386" spans="1:23">
      <c r="A2386" s="12">
        <v>39427</v>
      </c>
      <c r="B2386" s="17">
        <f t="shared" si="445"/>
        <v>12</v>
      </c>
      <c r="C2386" s="17">
        <f t="shared" si="446"/>
        <v>2</v>
      </c>
      <c r="D2386" s="17">
        <f t="shared" si="447"/>
        <v>11</v>
      </c>
      <c r="E2386" s="18">
        <v>2512.917429876758</v>
      </c>
      <c r="F2386">
        <f t="shared" si="453"/>
        <v>2384</v>
      </c>
      <c r="L2386" s="20">
        <f t="shared" si="444"/>
        <v>2512.917429876758</v>
      </c>
      <c r="N2386" s="2">
        <f t="shared" si="454"/>
        <v>554.52963446812407</v>
      </c>
      <c r="O2386" s="2">
        <f t="shared" si="451"/>
        <v>1958.3877954086338</v>
      </c>
      <c r="P2386" s="2">
        <f t="shared" si="452"/>
        <v>0</v>
      </c>
      <c r="R2386" s="12">
        <v>39150</v>
      </c>
      <c r="S2386" s="17">
        <f t="shared" si="448"/>
        <v>3</v>
      </c>
      <c r="T2386" s="17">
        <f t="shared" si="449"/>
        <v>5</v>
      </c>
      <c r="U2386" s="17">
        <f t="shared" si="450"/>
        <v>9</v>
      </c>
      <c r="V2386" s="18">
        <v>1847.02</v>
      </c>
      <c r="W2386">
        <f t="shared" si="455"/>
        <v>6376</v>
      </c>
    </row>
    <row r="2387" spans="1:23">
      <c r="A2387" s="12">
        <v>39290</v>
      </c>
      <c r="B2387" s="17">
        <f t="shared" si="445"/>
        <v>7</v>
      </c>
      <c r="C2387" s="17">
        <f t="shared" si="446"/>
        <v>5</v>
      </c>
      <c r="D2387" s="17">
        <f t="shared" si="447"/>
        <v>27</v>
      </c>
      <c r="E2387" s="18">
        <v>2512.7857401242186</v>
      </c>
      <c r="F2387">
        <f t="shared" si="453"/>
        <v>2385</v>
      </c>
      <c r="L2387" s="20">
        <f t="shared" si="444"/>
        <v>2512.7857401242186</v>
      </c>
      <c r="N2387" s="2">
        <f t="shared" si="454"/>
        <v>554.52963446812407</v>
      </c>
      <c r="O2387" s="2">
        <f t="shared" si="451"/>
        <v>1958.2561056560944</v>
      </c>
      <c r="P2387" s="2">
        <f t="shared" si="452"/>
        <v>0</v>
      </c>
      <c r="R2387" s="12">
        <v>39136</v>
      </c>
      <c r="S2387" s="17">
        <f t="shared" si="448"/>
        <v>2</v>
      </c>
      <c r="T2387" s="17">
        <f t="shared" si="449"/>
        <v>5</v>
      </c>
      <c r="U2387" s="17">
        <f t="shared" si="450"/>
        <v>23</v>
      </c>
      <c r="V2387" s="18">
        <v>1847.16</v>
      </c>
      <c r="W2387">
        <f t="shared" si="455"/>
        <v>6375</v>
      </c>
    </row>
    <row r="2388" spans="1:23">
      <c r="A2388" s="12">
        <v>39430</v>
      </c>
      <c r="B2388" s="17">
        <f t="shared" si="445"/>
        <v>12</v>
      </c>
      <c r="C2388" s="17">
        <f t="shared" si="446"/>
        <v>5</v>
      </c>
      <c r="D2388" s="17">
        <f t="shared" si="447"/>
        <v>14</v>
      </c>
      <c r="E2388" s="18">
        <v>2512.5233203259768</v>
      </c>
      <c r="F2388">
        <f t="shared" si="453"/>
        <v>2386</v>
      </c>
      <c r="L2388" s="20">
        <f t="shared" si="444"/>
        <v>2512.5233203259768</v>
      </c>
      <c r="N2388" s="2">
        <f t="shared" si="454"/>
        <v>554.52963446812407</v>
      </c>
      <c r="O2388" s="2">
        <f t="shared" si="451"/>
        <v>1957.9936858578526</v>
      </c>
      <c r="P2388" s="2">
        <f t="shared" si="452"/>
        <v>0</v>
      </c>
      <c r="R2388" s="12">
        <v>39187</v>
      </c>
      <c r="S2388" s="17">
        <f t="shared" si="448"/>
        <v>4</v>
      </c>
      <c r="T2388" s="17">
        <f t="shared" si="449"/>
        <v>7</v>
      </c>
      <c r="U2388" s="17">
        <f t="shared" si="450"/>
        <v>15</v>
      </c>
      <c r="V2388" s="18">
        <v>1847.36</v>
      </c>
      <c r="W2388">
        <f t="shared" si="455"/>
        <v>6374</v>
      </c>
    </row>
    <row r="2389" spans="1:23">
      <c r="A2389" s="12">
        <v>39353</v>
      </c>
      <c r="B2389" s="17">
        <f t="shared" si="445"/>
        <v>9</v>
      </c>
      <c r="C2389" s="17">
        <f t="shared" si="446"/>
        <v>5</v>
      </c>
      <c r="D2389" s="17">
        <f t="shared" si="447"/>
        <v>28</v>
      </c>
      <c r="E2389" s="18">
        <v>2512.0517112283205</v>
      </c>
      <c r="F2389">
        <f t="shared" si="453"/>
        <v>2387</v>
      </c>
      <c r="L2389" s="20">
        <f t="shared" si="444"/>
        <v>2512.0517112283205</v>
      </c>
      <c r="N2389" s="2">
        <f t="shared" si="454"/>
        <v>554.52963446812407</v>
      </c>
      <c r="O2389" s="2">
        <f t="shared" si="451"/>
        <v>1957.5220767601963</v>
      </c>
      <c r="P2389" s="2">
        <f t="shared" si="452"/>
        <v>0</v>
      </c>
      <c r="R2389" s="12">
        <v>39361</v>
      </c>
      <c r="S2389" s="17">
        <f t="shared" si="448"/>
        <v>10</v>
      </c>
      <c r="T2389" s="17">
        <f t="shared" si="449"/>
        <v>6</v>
      </c>
      <c r="U2389" s="17">
        <f t="shared" si="450"/>
        <v>6</v>
      </c>
      <c r="V2389" s="18">
        <v>1847.3995658753124</v>
      </c>
      <c r="W2389">
        <f t="shared" si="455"/>
        <v>6373</v>
      </c>
    </row>
    <row r="2390" spans="1:23">
      <c r="A2390" s="12">
        <v>39112</v>
      </c>
      <c r="B2390" s="17">
        <f t="shared" si="445"/>
        <v>1</v>
      </c>
      <c r="C2390" s="17">
        <f t="shared" si="446"/>
        <v>2</v>
      </c>
      <c r="D2390" s="17">
        <f t="shared" si="447"/>
        <v>30</v>
      </c>
      <c r="E2390" s="18">
        <v>2511.58</v>
      </c>
      <c r="F2390">
        <f t="shared" si="453"/>
        <v>2388</v>
      </c>
      <c r="L2390" s="20">
        <f t="shared" si="444"/>
        <v>2511.58</v>
      </c>
      <c r="N2390" s="2">
        <f t="shared" si="454"/>
        <v>554.52963446812407</v>
      </c>
      <c r="O2390" s="2">
        <f t="shared" si="451"/>
        <v>1957.0503655318757</v>
      </c>
      <c r="P2390" s="2">
        <f t="shared" si="452"/>
        <v>0</v>
      </c>
      <c r="R2390" s="12">
        <v>39441</v>
      </c>
      <c r="S2390" s="17">
        <f t="shared" si="448"/>
        <v>12</v>
      </c>
      <c r="T2390" s="17">
        <f t="shared" si="449"/>
        <v>2</v>
      </c>
      <c r="U2390" s="17">
        <f t="shared" si="450"/>
        <v>25</v>
      </c>
      <c r="V2390" s="18">
        <v>1847.4008790561329</v>
      </c>
      <c r="W2390">
        <f t="shared" si="455"/>
        <v>6372</v>
      </c>
    </row>
    <row r="2391" spans="1:23">
      <c r="A2391" s="12">
        <v>39294</v>
      </c>
      <c r="B2391" s="17">
        <f t="shared" si="445"/>
        <v>7</v>
      </c>
      <c r="C2391" s="17">
        <f t="shared" si="446"/>
        <v>2</v>
      </c>
      <c r="D2391" s="17">
        <f t="shared" si="447"/>
        <v>31</v>
      </c>
      <c r="E2391" s="18">
        <v>2511.4193428685544</v>
      </c>
      <c r="F2391">
        <f t="shared" si="453"/>
        <v>2389</v>
      </c>
      <c r="L2391" s="20">
        <f t="shared" si="444"/>
        <v>2511.4193428685544</v>
      </c>
      <c r="N2391" s="2">
        <f t="shared" si="454"/>
        <v>554.52963446812407</v>
      </c>
      <c r="O2391" s="2">
        <f t="shared" si="451"/>
        <v>1956.8897084004302</v>
      </c>
      <c r="P2391" s="2">
        <f t="shared" si="452"/>
        <v>0</v>
      </c>
      <c r="R2391" s="12">
        <v>39353</v>
      </c>
      <c r="S2391" s="17">
        <f t="shared" si="448"/>
        <v>9</v>
      </c>
      <c r="T2391" s="17">
        <f t="shared" si="449"/>
        <v>5</v>
      </c>
      <c r="U2391" s="17">
        <f t="shared" si="450"/>
        <v>28</v>
      </c>
      <c r="V2391" s="18">
        <v>1847.4288632870312</v>
      </c>
      <c r="W2391">
        <f t="shared" si="455"/>
        <v>6371</v>
      </c>
    </row>
    <row r="2392" spans="1:23">
      <c r="A2392" s="12">
        <v>39164</v>
      </c>
      <c r="B2392" s="17">
        <f t="shared" si="445"/>
        <v>3</v>
      </c>
      <c r="C2392" s="17">
        <f t="shared" si="446"/>
        <v>5</v>
      </c>
      <c r="D2392" s="17">
        <f t="shared" si="447"/>
        <v>23</v>
      </c>
      <c r="E2392" s="18">
        <v>2511</v>
      </c>
      <c r="F2392">
        <f t="shared" si="453"/>
        <v>2390</v>
      </c>
      <c r="L2392" s="20">
        <f t="shared" si="444"/>
        <v>2511</v>
      </c>
      <c r="N2392" s="2">
        <f t="shared" si="454"/>
        <v>554.52963446812407</v>
      </c>
      <c r="O2392" s="2">
        <f t="shared" si="451"/>
        <v>1956.4703655318758</v>
      </c>
      <c r="P2392" s="2">
        <f t="shared" si="452"/>
        <v>0</v>
      </c>
      <c r="R2392" s="12">
        <v>39370</v>
      </c>
      <c r="S2392" s="17">
        <f t="shared" si="448"/>
        <v>10</v>
      </c>
      <c r="T2392" s="17">
        <f t="shared" si="449"/>
        <v>1</v>
      </c>
      <c r="U2392" s="17">
        <f t="shared" si="450"/>
        <v>15</v>
      </c>
      <c r="V2392" s="18">
        <v>1847.8021365360546</v>
      </c>
      <c r="W2392">
        <f t="shared" si="455"/>
        <v>6370</v>
      </c>
    </row>
    <row r="2393" spans="1:23">
      <c r="A2393" s="12">
        <v>39221</v>
      </c>
      <c r="B2393" s="17">
        <f t="shared" si="445"/>
        <v>5</v>
      </c>
      <c r="C2393" s="17">
        <f t="shared" si="446"/>
        <v>6</v>
      </c>
      <c r="D2393" s="17">
        <f t="shared" si="447"/>
        <v>19</v>
      </c>
      <c r="E2393" s="18">
        <v>2511</v>
      </c>
      <c r="F2393">
        <f t="shared" si="453"/>
        <v>2391</v>
      </c>
      <c r="L2393" s="20">
        <f t="shared" si="444"/>
        <v>2511</v>
      </c>
      <c r="N2393" s="2">
        <f t="shared" si="454"/>
        <v>554.52963446812407</v>
      </c>
      <c r="O2393" s="2">
        <f t="shared" si="451"/>
        <v>1956.4703655318758</v>
      </c>
      <c r="P2393" s="2">
        <f t="shared" si="452"/>
        <v>0</v>
      </c>
      <c r="R2393" s="12">
        <v>39164</v>
      </c>
      <c r="S2393" s="17">
        <f t="shared" si="448"/>
        <v>3</v>
      </c>
      <c r="T2393" s="17">
        <f t="shared" si="449"/>
        <v>5</v>
      </c>
      <c r="U2393" s="17">
        <f t="shared" si="450"/>
        <v>23</v>
      </c>
      <c r="V2393" s="18">
        <v>1847.87</v>
      </c>
      <c r="W2393">
        <f t="shared" si="455"/>
        <v>6369</v>
      </c>
    </row>
    <row r="2394" spans="1:23">
      <c r="A2394" s="12">
        <v>39154</v>
      </c>
      <c r="B2394" s="17">
        <f t="shared" si="445"/>
        <v>3</v>
      </c>
      <c r="C2394" s="17">
        <f t="shared" si="446"/>
        <v>2</v>
      </c>
      <c r="D2394" s="17">
        <f t="shared" si="447"/>
        <v>13</v>
      </c>
      <c r="E2394" s="18">
        <v>2510.8200000000002</v>
      </c>
      <c r="F2394">
        <f t="shared" si="453"/>
        <v>2392</v>
      </c>
      <c r="L2394" s="20">
        <f t="shared" si="444"/>
        <v>2510.8200000000002</v>
      </c>
      <c r="N2394" s="2">
        <f t="shared" si="454"/>
        <v>554.52963446812407</v>
      </c>
      <c r="O2394" s="2">
        <f t="shared" si="451"/>
        <v>1956.290365531876</v>
      </c>
      <c r="P2394" s="2">
        <f t="shared" si="452"/>
        <v>0</v>
      </c>
      <c r="R2394" s="12">
        <v>39271</v>
      </c>
      <c r="S2394" s="17">
        <f t="shared" si="448"/>
        <v>7</v>
      </c>
      <c r="T2394" s="17">
        <f t="shared" si="449"/>
        <v>7</v>
      </c>
      <c r="U2394" s="17">
        <f t="shared" si="450"/>
        <v>8</v>
      </c>
      <c r="V2394" s="18">
        <v>1847.9377884535938</v>
      </c>
      <c r="W2394">
        <f t="shared" si="455"/>
        <v>6368</v>
      </c>
    </row>
    <row r="2395" spans="1:23">
      <c r="A2395" s="12">
        <v>39168</v>
      </c>
      <c r="B2395" s="17">
        <f t="shared" si="445"/>
        <v>3</v>
      </c>
      <c r="C2395" s="17">
        <f t="shared" si="446"/>
        <v>2</v>
      </c>
      <c r="D2395" s="17">
        <f t="shared" si="447"/>
        <v>27</v>
      </c>
      <c r="E2395" s="18">
        <v>2510.0100000000002</v>
      </c>
      <c r="F2395">
        <f t="shared" si="453"/>
        <v>2393</v>
      </c>
      <c r="L2395" s="20">
        <f t="shared" si="444"/>
        <v>2510.0100000000002</v>
      </c>
      <c r="N2395" s="2">
        <f t="shared" si="454"/>
        <v>554.52963446812407</v>
      </c>
      <c r="O2395" s="2">
        <f t="shared" si="451"/>
        <v>1955.480365531876</v>
      </c>
      <c r="P2395" s="2">
        <f t="shared" si="452"/>
        <v>0</v>
      </c>
      <c r="R2395" s="12">
        <v>39104</v>
      </c>
      <c r="S2395" s="17">
        <f t="shared" si="448"/>
        <v>1</v>
      </c>
      <c r="T2395" s="17">
        <f t="shared" si="449"/>
        <v>1</v>
      </c>
      <c r="U2395" s="17">
        <f t="shared" si="450"/>
        <v>22</v>
      </c>
      <c r="V2395" s="18">
        <v>1848</v>
      </c>
      <c r="W2395">
        <f t="shared" si="455"/>
        <v>6367</v>
      </c>
    </row>
    <row r="2396" spans="1:23">
      <c r="A2396" s="12">
        <v>39170</v>
      </c>
      <c r="B2396" s="17">
        <f t="shared" si="445"/>
        <v>3</v>
      </c>
      <c r="C2396" s="17">
        <f t="shared" si="446"/>
        <v>4</v>
      </c>
      <c r="D2396" s="17">
        <f t="shared" si="447"/>
        <v>29</v>
      </c>
      <c r="E2396" s="18">
        <v>2510.0100000000002</v>
      </c>
      <c r="F2396">
        <f t="shared" si="453"/>
        <v>2394</v>
      </c>
      <c r="L2396" s="20">
        <f t="shared" si="444"/>
        <v>2510.0100000000002</v>
      </c>
      <c r="N2396" s="2">
        <f t="shared" si="454"/>
        <v>554.52963446812407</v>
      </c>
      <c r="O2396" s="2">
        <f t="shared" si="451"/>
        <v>1955.480365531876</v>
      </c>
      <c r="P2396" s="2">
        <f t="shared" si="452"/>
        <v>0</v>
      </c>
      <c r="R2396" s="12">
        <v>39178</v>
      </c>
      <c r="S2396" s="17">
        <f t="shared" si="448"/>
        <v>4</v>
      </c>
      <c r="T2396" s="17">
        <f t="shared" si="449"/>
        <v>5</v>
      </c>
      <c r="U2396" s="17">
        <f t="shared" si="450"/>
        <v>6</v>
      </c>
      <c r="V2396" s="18">
        <v>1848</v>
      </c>
      <c r="W2396">
        <f t="shared" si="455"/>
        <v>6366</v>
      </c>
    </row>
    <row r="2397" spans="1:23">
      <c r="A2397" s="12">
        <v>39176</v>
      </c>
      <c r="B2397" s="17">
        <f t="shared" si="445"/>
        <v>4</v>
      </c>
      <c r="C2397" s="17">
        <f t="shared" si="446"/>
        <v>3</v>
      </c>
      <c r="D2397" s="17">
        <f t="shared" si="447"/>
        <v>4</v>
      </c>
      <c r="E2397" s="18">
        <v>2510</v>
      </c>
      <c r="F2397">
        <f t="shared" si="453"/>
        <v>2395</v>
      </c>
      <c r="L2397" s="20">
        <f t="shared" si="444"/>
        <v>2510</v>
      </c>
      <c r="N2397" s="2">
        <f t="shared" si="454"/>
        <v>554.52963446812407</v>
      </c>
      <c r="O2397" s="2">
        <f t="shared" si="451"/>
        <v>1955.4703655318758</v>
      </c>
      <c r="P2397" s="2">
        <f t="shared" si="452"/>
        <v>0</v>
      </c>
      <c r="R2397" s="12">
        <v>39326</v>
      </c>
      <c r="S2397" s="17">
        <f t="shared" si="448"/>
        <v>9</v>
      </c>
      <c r="T2397" s="17">
        <f t="shared" si="449"/>
        <v>6</v>
      </c>
      <c r="U2397" s="17">
        <f t="shared" si="450"/>
        <v>1</v>
      </c>
      <c r="V2397" s="18">
        <v>1848.019328664531</v>
      </c>
      <c r="W2397">
        <f t="shared" si="455"/>
        <v>6365</v>
      </c>
    </row>
    <row r="2398" spans="1:23">
      <c r="A2398" s="12">
        <v>39360</v>
      </c>
      <c r="B2398" s="17">
        <f t="shared" si="445"/>
        <v>10</v>
      </c>
      <c r="C2398" s="17">
        <f t="shared" si="446"/>
        <v>5</v>
      </c>
      <c r="D2398" s="17">
        <f t="shared" si="447"/>
        <v>5</v>
      </c>
      <c r="E2398" s="18">
        <v>2509.7797340267575</v>
      </c>
      <c r="F2398">
        <f t="shared" si="453"/>
        <v>2396</v>
      </c>
      <c r="L2398" s="20">
        <f t="shared" si="444"/>
        <v>2509.7797340267575</v>
      </c>
      <c r="N2398" s="2">
        <f t="shared" si="454"/>
        <v>554.52963446812407</v>
      </c>
      <c r="O2398" s="2">
        <f t="shared" si="451"/>
        <v>1955.2500995586333</v>
      </c>
      <c r="P2398" s="2">
        <f t="shared" si="452"/>
        <v>0</v>
      </c>
      <c r="R2398" s="12">
        <v>39406</v>
      </c>
      <c r="S2398" s="17">
        <f t="shared" si="448"/>
        <v>11</v>
      </c>
      <c r="T2398" s="17">
        <f t="shared" si="449"/>
        <v>2</v>
      </c>
      <c r="U2398" s="17">
        <f t="shared" si="450"/>
        <v>20</v>
      </c>
      <c r="V2398" s="18">
        <v>1848.5379102802344</v>
      </c>
      <c r="W2398">
        <f t="shared" si="455"/>
        <v>6364</v>
      </c>
    </row>
    <row r="2399" spans="1:23">
      <c r="A2399" s="12">
        <v>39429</v>
      </c>
      <c r="B2399" s="17">
        <f t="shared" si="445"/>
        <v>12</v>
      </c>
      <c r="C2399" s="17">
        <f t="shared" si="446"/>
        <v>4</v>
      </c>
      <c r="D2399" s="17">
        <f t="shared" si="447"/>
        <v>13</v>
      </c>
      <c r="E2399" s="18">
        <v>2509.7653905208981</v>
      </c>
      <c r="F2399">
        <f t="shared" si="453"/>
        <v>2397</v>
      </c>
      <c r="L2399" s="20">
        <f t="shared" si="444"/>
        <v>2509.7653905208981</v>
      </c>
      <c r="N2399" s="2">
        <f t="shared" si="454"/>
        <v>554.52963446812407</v>
      </c>
      <c r="O2399" s="2">
        <f t="shared" si="451"/>
        <v>1955.2357560527739</v>
      </c>
      <c r="P2399" s="2">
        <f t="shared" si="452"/>
        <v>0</v>
      </c>
      <c r="R2399" s="12">
        <v>39361</v>
      </c>
      <c r="S2399" s="17">
        <f t="shared" si="448"/>
        <v>10</v>
      </c>
      <c r="T2399" s="17">
        <f t="shared" si="449"/>
        <v>6</v>
      </c>
      <c r="U2399" s="17">
        <f t="shared" si="450"/>
        <v>6</v>
      </c>
      <c r="V2399" s="18">
        <v>1848.7376131952342</v>
      </c>
      <c r="W2399">
        <f t="shared" si="455"/>
        <v>6363</v>
      </c>
    </row>
    <row r="2400" spans="1:23">
      <c r="A2400" s="12">
        <v>39143</v>
      </c>
      <c r="B2400" s="17">
        <f t="shared" si="445"/>
        <v>3</v>
      </c>
      <c r="C2400" s="17">
        <f t="shared" si="446"/>
        <v>5</v>
      </c>
      <c r="D2400" s="17">
        <f t="shared" si="447"/>
        <v>2</v>
      </c>
      <c r="E2400" s="18">
        <v>2509</v>
      </c>
      <c r="F2400">
        <f t="shared" si="453"/>
        <v>2398</v>
      </c>
      <c r="L2400" s="20">
        <f t="shared" ref="L2400:L2463" si="456">IF(F2400&gt;1000,E2400,0)</f>
        <v>2509</v>
      </c>
      <c r="N2400" s="2">
        <f t="shared" si="454"/>
        <v>554.52963446812407</v>
      </c>
      <c r="O2400" s="2">
        <f t="shared" si="451"/>
        <v>1954.4703655318758</v>
      </c>
      <c r="P2400" s="2">
        <f t="shared" si="452"/>
        <v>0</v>
      </c>
      <c r="R2400" s="12">
        <v>39382</v>
      </c>
      <c r="S2400" s="17">
        <f t="shared" si="448"/>
        <v>10</v>
      </c>
      <c r="T2400" s="17">
        <f t="shared" si="449"/>
        <v>6</v>
      </c>
      <c r="U2400" s="17">
        <f t="shared" si="450"/>
        <v>27</v>
      </c>
      <c r="V2400" s="18">
        <v>1848.7577713216795</v>
      </c>
      <c r="W2400">
        <f t="shared" si="455"/>
        <v>6362</v>
      </c>
    </row>
    <row r="2401" spans="1:23">
      <c r="A2401" s="12">
        <v>39259</v>
      </c>
      <c r="B2401" s="17">
        <f t="shared" si="445"/>
        <v>6</v>
      </c>
      <c r="C2401" s="17">
        <f t="shared" si="446"/>
        <v>2</v>
      </c>
      <c r="D2401" s="17">
        <f t="shared" si="447"/>
        <v>26</v>
      </c>
      <c r="E2401" s="18">
        <v>2509</v>
      </c>
      <c r="F2401">
        <f t="shared" si="453"/>
        <v>2399</v>
      </c>
      <c r="L2401" s="20">
        <f t="shared" si="456"/>
        <v>2509</v>
      </c>
      <c r="N2401" s="2">
        <f t="shared" si="454"/>
        <v>554.52963446812407</v>
      </c>
      <c r="O2401" s="2">
        <f t="shared" si="451"/>
        <v>1954.4703655318758</v>
      </c>
      <c r="P2401" s="2">
        <f t="shared" si="452"/>
        <v>0</v>
      </c>
      <c r="R2401" s="12">
        <v>39217</v>
      </c>
      <c r="S2401" s="17">
        <f t="shared" si="448"/>
        <v>5</v>
      </c>
      <c r="T2401" s="17">
        <f t="shared" si="449"/>
        <v>2</v>
      </c>
      <c r="U2401" s="17">
        <f t="shared" si="450"/>
        <v>15</v>
      </c>
      <c r="V2401" s="18">
        <v>1848.8</v>
      </c>
      <c r="W2401">
        <f t="shared" si="455"/>
        <v>6361</v>
      </c>
    </row>
    <row r="2402" spans="1:23">
      <c r="A2402" s="12">
        <v>39222</v>
      </c>
      <c r="B2402" s="17">
        <f t="shared" si="445"/>
        <v>5</v>
      </c>
      <c r="C2402" s="17">
        <f t="shared" si="446"/>
        <v>7</v>
      </c>
      <c r="D2402" s="17">
        <f t="shared" si="447"/>
        <v>20</v>
      </c>
      <c r="E2402" s="18">
        <v>2508</v>
      </c>
      <c r="F2402">
        <f t="shared" si="453"/>
        <v>2400</v>
      </c>
      <c r="L2402" s="20">
        <f t="shared" si="456"/>
        <v>2508</v>
      </c>
      <c r="N2402" s="2">
        <f t="shared" si="454"/>
        <v>554.52963446812407</v>
      </c>
      <c r="O2402" s="2">
        <f t="shared" si="451"/>
        <v>1953.4703655318758</v>
      </c>
      <c r="P2402" s="2">
        <f t="shared" si="452"/>
        <v>0</v>
      </c>
      <c r="R2402" s="12">
        <v>39198</v>
      </c>
      <c r="S2402" s="17">
        <f t="shared" si="448"/>
        <v>4</v>
      </c>
      <c r="T2402" s="17">
        <f t="shared" si="449"/>
        <v>4</v>
      </c>
      <c r="U2402" s="17">
        <f t="shared" si="450"/>
        <v>26</v>
      </c>
      <c r="V2402" s="18">
        <v>1848.94</v>
      </c>
      <c r="W2402">
        <f t="shared" si="455"/>
        <v>6360</v>
      </c>
    </row>
    <row r="2403" spans="1:23">
      <c r="A2403" s="12">
        <v>39296</v>
      </c>
      <c r="B2403" s="17">
        <f t="shared" si="445"/>
        <v>8</v>
      </c>
      <c r="C2403" s="17">
        <f t="shared" si="446"/>
        <v>4</v>
      </c>
      <c r="D2403" s="17">
        <f t="shared" si="447"/>
        <v>2</v>
      </c>
      <c r="E2403" s="18">
        <v>2506.9510182187501</v>
      </c>
      <c r="F2403">
        <f t="shared" si="453"/>
        <v>2401</v>
      </c>
      <c r="L2403" s="20">
        <f t="shared" si="456"/>
        <v>2506.9510182187501</v>
      </c>
      <c r="N2403" s="2">
        <f t="shared" si="454"/>
        <v>554.52963446812407</v>
      </c>
      <c r="O2403" s="2">
        <f t="shared" si="451"/>
        <v>1952.4213837506259</v>
      </c>
      <c r="P2403" s="2">
        <f t="shared" si="452"/>
        <v>0</v>
      </c>
      <c r="R2403" s="12">
        <v>39269</v>
      </c>
      <c r="S2403" s="17">
        <f t="shared" si="448"/>
        <v>7</v>
      </c>
      <c r="T2403" s="17">
        <f t="shared" si="449"/>
        <v>5</v>
      </c>
      <c r="U2403" s="17">
        <f t="shared" si="450"/>
        <v>6</v>
      </c>
      <c r="V2403" s="18">
        <v>1848.9851311252344</v>
      </c>
      <c r="W2403">
        <f t="shared" si="455"/>
        <v>6359</v>
      </c>
    </row>
    <row r="2404" spans="1:23">
      <c r="A2404" s="12">
        <v>39320</v>
      </c>
      <c r="B2404" s="17">
        <f t="shared" si="445"/>
        <v>8</v>
      </c>
      <c r="C2404" s="17">
        <f t="shared" si="446"/>
        <v>7</v>
      </c>
      <c r="D2404" s="17">
        <f t="shared" si="447"/>
        <v>26</v>
      </c>
      <c r="E2404" s="18">
        <v>2506.0341982384766</v>
      </c>
      <c r="F2404">
        <f t="shared" si="453"/>
        <v>2402</v>
      </c>
      <c r="L2404" s="20">
        <f t="shared" si="456"/>
        <v>2506.0341982384766</v>
      </c>
      <c r="N2404" s="2">
        <f t="shared" si="454"/>
        <v>554.52963446812407</v>
      </c>
      <c r="O2404" s="2">
        <f t="shared" si="451"/>
        <v>1951.5045637703524</v>
      </c>
      <c r="P2404" s="2">
        <f t="shared" si="452"/>
        <v>0</v>
      </c>
      <c r="R2404" s="12">
        <v>39121</v>
      </c>
      <c r="S2404" s="17">
        <f t="shared" si="448"/>
        <v>2</v>
      </c>
      <c r="T2404" s="17">
        <f t="shared" si="449"/>
        <v>4</v>
      </c>
      <c r="U2404" s="17">
        <f t="shared" si="450"/>
        <v>8</v>
      </c>
      <c r="V2404" s="18">
        <v>1849</v>
      </c>
      <c r="W2404">
        <f t="shared" si="455"/>
        <v>6358</v>
      </c>
    </row>
    <row r="2405" spans="1:23">
      <c r="A2405" s="12">
        <v>39167</v>
      </c>
      <c r="B2405" s="17">
        <f t="shared" si="445"/>
        <v>3</v>
      </c>
      <c r="C2405" s="17">
        <f t="shared" si="446"/>
        <v>1</v>
      </c>
      <c r="D2405" s="17">
        <f t="shared" si="447"/>
        <v>26</v>
      </c>
      <c r="E2405" s="18">
        <v>2506</v>
      </c>
      <c r="F2405">
        <f t="shared" si="453"/>
        <v>2403</v>
      </c>
      <c r="L2405" s="20">
        <f t="shared" si="456"/>
        <v>2506</v>
      </c>
      <c r="N2405" s="2">
        <f t="shared" si="454"/>
        <v>554.52963446812407</v>
      </c>
      <c r="O2405" s="2">
        <f t="shared" si="451"/>
        <v>1951.4703655318758</v>
      </c>
      <c r="P2405" s="2">
        <f t="shared" si="452"/>
        <v>0</v>
      </c>
      <c r="R2405" s="12">
        <v>39179</v>
      </c>
      <c r="S2405" s="17">
        <f t="shared" si="448"/>
        <v>4</v>
      </c>
      <c r="T2405" s="17">
        <f t="shared" si="449"/>
        <v>6</v>
      </c>
      <c r="U2405" s="17">
        <f t="shared" si="450"/>
        <v>7</v>
      </c>
      <c r="V2405" s="18">
        <v>1849</v>
      </c>
      <c r="W2405">
        <f t="shared" si="455"/>
        <v>6357</v>
      </c>
    </row>
    <row r="2406" spans="1:23">
      <c r="A2406" s="12">
        <v>39112</v>
      </c>
      <c r="B2406" s="17">
        <f t="shared" si="445"/>
        <v>1</v>
      </c>
      <c r="C2406" s="17">
        <f t="shared" si="446"/>
        <v>2</v>
      </c>
      <c r="D2406" s="17">
        <f t="shared" si="447"/>
        <v>30</v>
      </c>
      <c r="E2406" s="18">
        <v>2505</v>
      </c>
      <c r="F2406">
        <f t="shared" si="453"/>
        <v>2404</v>
      </c>
      <c r="L2406" s="20">
        <f t="shared" si="456"/>
        <v>2505</v>
      </c>
      <c r="N2406" s="2">
        <f t="shared" si="454"/>
        <v>554.52963446812407</v>
      </c>
      <c r="O2406" s="2">
        <f t="shared" si="451"/>
        <v>1950.4703655318758</v>
      </c>
      <c r="P2406" s="2">
        <f t="shared" si="452"/>
        <v>0</v>
      </c>
      <c r="R2406" s="12">
        <v>39298</v>
      </c>
      <c r="S2406" s="17">
        <f t="shared" si="448"/>
        <v>8</v>
      </c>
      <c r="T2406" s="17">
        <f t="shared" si="449"/>
        <v>6</v>
      </c>
      <c r="U2406" s="17">
        <f t="shared" si="450"/>
        <v>4</v>
      </c>
      <c r="V2406" s="18">
        <v>1849.3130480390623</v>
      </c>
      <c r="W2406">
        <f t="shared" si="455"/>
        <v>6356</v>
      </c>
    </row>
    <row r="2407" spans="1:23">
      <c r="A2407" s="12">
        <v>39200</v>
      </c>
      <c r="B2407" s="17">
        <f t="shared" si="445"/>
        <v>4</v>
      </c>
      <c r="C2407" s="17">
        <f t="shared" si="446"/>
        <v>6</v>
      </c>
      <c r="D2407" s="17">
        <f t="shared" si="447"/>
        <v>28</v>
      </c>
      <c r="E2407" s="18">
        <v>2505</v>
      </c>
      <c r="F2407">
        <f t="shared" si="453"/>
        <v>2405</v>
      </c>
      <c r="L2407" s="20">
        <f t="shared" si="456"/>
        <v>2505</v>
      </c>
      <c r="N2407" s="2">
        <f t="shared" si="454"/>
        <v>554.52963446812407</v>
      </c>
      <c r="O2407" s="2">
        <f t="shared" si="451"/>
        <v>1950.4703655318758</v>
      </c>
      <c r="P2407" s="2">
        <f t="shared" si="452"/>
        <v>0</v>
      </c>
      <c r="R2407" s="12">
        <v>39285</v>
      </c>
      <c r="S2407" s="17">
        <f t="shared" si="448"/>
        <v>7</v>
      </c>
      <c r="T2407" s="17">
        <f t="shared" si="449"/>
        <v>7</v>
      </c>
      <c r="U2407" s="17">
        <f t="shared" si="450"/>
        <v>22</v>
      </c>
      <c r="V2407" s="18">
        <v>1849.3851872168359</v>
      </c>
      <c r="W2407">
        <f t="shared" si="455"/>
        <v>6355</v>
      </c>
    </row>
    <row r="2408" spans="1:23">
      <c r="A2408" s="12">
        <v>39278</v>
      </c>
      <c r="B2408" s="17">
        <f t="shared" si="445"/>
        <v>7</v>
      </c>
      <c r="C2408" s="17">
        <f t="shared" si="446"/>
        <v>7</v>
      </c>
      <c r="D2408" s="17">
        <f t="shared" si="447"/>
        <v>15</v>
      </c>
      <c r="E2408" s="18">
        <v>2504.6577761574222</v>
      </c>
      <c r="F2408">
        <f t="shared" si="453"/>
        <v>2406</v>
      </c>
      <c r="L2408" s="20">
        <f t="shared" si="456"/>
        <v>2504.6577761574222</v>
      </c>
      <c r="N2408" s="2">
        <f t="shared" si="454"/>
        <v>554.52963446812407</v>
      </c>
      <c r="O2408" s="2">
        <f t="shared" si="451"/>
        <v>1950.128141689298</v>
      </c>
      <c r="P2408" s="2">
        <f t="shared" si="452"/>
        <v>0</v>
      </c>
      <c r="R2408" s="12">
        <v>39215</v>
      </c>
      <c r="S2408" s="17">
        <f t="shared" si="448"/>
        <v>5</v>
      </c>
      <c r="T2408" s="17">
        <f t="shared" si="449"/>
        <v>7</v>
      </c>
      <c r="U2408" s="17">
        <f t="shared" si="450"/>
        <v>13</v>
      </c>
      <c r="V2408" s="18">
        <v>1849.4</v>
      </c>
      <c r="W2408">
        <f t="shared" si="455"/>
        <v>6354</v>
      </c>
    </row>
    <row r="2409" spans="1:23">
      <c r="A2409" s="12">
        <v>39213</v>
      </c>
      <c r="B2409" s="17">
        <f t="shared" si="445"/>
        <v>5</v>
      </c>
      <c r="C2409" s="17">
        <f t="shared" si="446"/>
        <v>5</v>
      </c>
      <c r="D2409" s="17">
        <f t="shared" si="447"/>
        <v>11</v>
      </c>
      <c r="E2409" s="18">
        <v>2504.36</v>
      </c>
      <c r="F2409">
        <f t="shared" si="453"/>
        <v>2407</v>
      </c>
      <c r="L2409" s="20">
        <f t="shared" si="456"/>
        <v>2504.36</v>
      </c>
      <c r="N2409" s="2">
        <f t="shared" si="454"/>
        <v>554.52963446812407</v>
      </c>
      <c r="O2409" s="2">
        <f t="shared" si="451"/>
        <v>1949.8303655318759</v>
      </c>
      <c r="P2409" s="2">
        <f t="shared" si="452"/>
        <v>0</v>
      </c>
      <c r="R2409" s="12">
        <v>39184</v>
      </c>
      <c r="S2409" s="17">
        <f t="shared" si="448"/>
        <v>4</v>
      </c>
      <c r="T2409" s="17">
        <f t="shared" si="449"/>
        <v>4</v>
      </c>
      <c r="U2409" s="17">
        <f t="shared" si="450"/>
        <v>12</v>
      </c>
      <c r="V2409" s="18">
        <v>1849.44</v>
      </c>
      <c r="W2409">
        <f t="shared" si="455"/>
        <v>6353</v>
      </c>
    </row>
    <row r="2410" spans="1:23">
      <c r="A2410" s="12">
        <v>39142</v>
      </c>
      <c r="B2410" s="17">
        <f t="shared" si="445"/>
        <v>3</v>
      </c>
      <c r="C2410" s="17">
        <f t="shared" si="446"/>
        <v>4</v>
      </c>
      <c r="D2410" s="17">
        <f t="shared" si="447"/>
        <v>1</v>
      </c>
      <c r="E2410" s="18">
        <v>2504</v>
      </c>
      <c r="F2410">
        <f t="shared" si="453"/>
        <v>2408</v>
      </c>
      <c r="L2410" s="20">
        <f t="shared" si="456"/>
        <v>2504</v>
      </c>
      <c r="N2410" s="2">
        <f t="shared" si="454"/>
        <v>554.52963446812407</v>
      </c>
      <c r="O2410" s="2">
        <f t="shared" si="451"/>
        <v>1949.4703655318758</v>
      </c>
      <c r="P2410" s="2">
        <f t="shared" si="452"/>
        <v>0</v>
      </c>
      <c r="R2410" s="12">
        <v>39402</v>
      </c>
      <c r="S2410" s="17">
        <f t="shared" si="448"/>
        <v>11</v>
      </c>
      <c r="T2410" s="17">
        <f t="shared" si="449"/>
        <v>5</v>
      </c>
      <c r="U2410" s="17">
        <f t="shared" si="450"/>
        <v>16</v>
      </c>
      <c r="V2410" s="18">
        <v>1849.6385237398829</v>
      </c>
      <c r="W2410">
        <f t="shared" si="455"/>
        <v>6352</v>
      </c>
    </row>
    <row r="2411" spans="1:23">
      <c r="A2411" s="12">
        <v>39172</v>
      </c>
      <c r="B2411" s="17">
        <f t="shared" si="445"/>
        <v>3</v>
      </c>
      <c r="C2411" s="17">
        <f t="shared" si="446"/>
        <v>6</v>
      </c>
      <c r="D2411" s="17">
        <f t="shared" si="447"/>
        <v>31</v>
      </c>
      <c r="E2411" s="18">
        <v>2504</v>
      </c>
      <c r="F2411">
        <f t="shared" si="453"/>
        <v>2409</v>
      </c>
      <c r="L2411" s="20">
        <f t="shared" si="456"/>
        <v>2504</v>
      </c>
      <c r="N2411" s="2">
        <f t="shared" si="454"/>
        <v>554.52963446812407</v>
      </c>
      <c r="O2411" s="2">
        <f t="shared" si="451"/>
        <v>1949.4703655318758</v>
      </c>
      <c r="P2411" s="2">
        <f t="shared" si="452"/>
        <v>0</v>
      </c>
      <c r="R2411" s="12">
        <v>39159</v>
      </c>
      <c r="S2411" s="17">
        <f t="shared" si="448"/>
        <v>3</v>
      </c>
      <c r="T2411" s="17">
        <f t="shared" si="449"/>
        <v>7</v>
      </c>
      <c r="U2411" s="17">
        <f t="shared" si="450"/>
        <v>18</v>
      </c>
      <c r="V2411" s="18">
        <v>1849.74</v>
      </c>
      <c r="W2411">
        <f t="shared" si="455"/>
        <v>6351</v>
      </c>
    </row>
    <row r="2412" spans="1:23">
      <c r="A2412" s="12">
        <v>39184</v>
      </c>
      <c r="B2412" s="17">
        <f t="shared" si="445"/>
        <v>4</v>
      </c>
      <c r="C2412" s="17">
        <f t="shared" si="446"/>
        <v>4</v>
      </c>
      <c r="D2412" s="17">
        <f t="shared" si="447"/>
        <v>12</v>
      </c>
      <c r="E2412" s="18">
        <v>2504</v>
      </c>
      <c r="F2412">
        <f t="shared" si="453"/>
        <v>2410</v>
      </c>
      <c r="L2412" s="20">
        <f t="shared" si="456"/>
        <v>2504</v>
      </c>
      <c r="N2412" s="2">
        <f t="shared" si="454"/>
        <v>554.52963446812407</v>
      </c>
      <c r="O2412" s="2">
        <f t="shared" si="451"/>
        <v>1949.4703655318758</v>
      </c>
      <c r="P2412" s="2">
        <f t="shared" si="452"/>
        <v>0</v>
      </c>
      <c r="R2412" s="12">
        <v>39291</v>
      </c>
      <c r="S2412" s="17">
        <f t="shared" si="448"/>
        <v>7</v>
      </c>
      <c r="T2412" s="17">
        <f t="shared" si="449"/>
        <v>6</v>
      </c>
      <c r="U2412" s="17">
        <f t="shared" si="450"/>
        <v>28</v>
      </c>
      <c r="V2412" s="18">
        <v>1849.8060482257422</v>
      </c>
      <c r="W2412">
        <f t="shared" si="455"/>
        <v>6350</v>
      </c>
    </row>
    <row r="2413" spans="1:23">
      <c r="A2413" s="12">
        <v>39186</v>
      </c>
      <c r="B2413" s="17">
        <f t="shared" si="445"/>
        <v>4</v>
      </c>
      <c r="C2413" s="17">
        <f t="shared" si="446"/>
        <v>6</v>
      </c>
      <c r="D2413" s="17">
        <f t="shared" si="447"/>
        <v>14</v>
      </c>
      <c r="E2413" s="18">
        <v>2504</v>
      </c>
      <c r="F2413">
        <f t="shared" si="453"/>
        <v>2411</v>
      </c>
      <c r="L2413" s="20">
        <f t="shared" si="456"/>
        <v>2504</v>
      </c>
      <c r="N2413" s="2">
        <f t="shared" si="454"/>
        <v>554.52963446812407</v>
      </c>
      <c r="O2413" s="2">
        <f t="shared" si="451"/>
        <v>1949.4703655318758</v>
      </c>
      <c r="P2413" s="2">
        <f t="shared" si="452"/>
        <v>0</v>
      </c>
      <c r="R2413" s="12">
        <v>39420</v>
      </c>
      <c r="S2413" s="17">
        <f t="shared" si="448"/>
        <v>12</v>
      </c>
      <c r="T2413" s="17">
        <f t="shared" si="449"/>
        <v>2</v>
      </c>
      <c r="U2413" s="17">
        <f t="shared" si="450"/>
        <v>4</v>
      </c>
      <c r="V2413" s="18">
        <v>1849.9292206861328</v>
      </c>
      <c r="W2413">
        <f t="shared" si="455"/>
        <v>6349</v>
      </c>
    </row>
    <row r="2414" spans="1:23">
      <c r="A2414" s="12">
        <v>39246</v>
      </c>
      <c r="B2414" s="17">
        <f t="shared" si="445"/>
        <v>6</v>
      </c>
      <c r="C2414" s="17">
        <f t="shared" si="446"/>
        <v>3</v>
      </c>
      <c r="D2414" s="17">
        <f t="shared" si="447"/>
        <v>13</v>
      </c>
      <c r="E2414" s="18">
        <v>2504</v>
      </c>
      <c r="F2414">
        <f t="shared" si="453"/>
        <v>2412</v>
      </c>
      <c r="L2414" s="20">
        <f t="shared" si="456"/>
        <v>2504</v>
      </c>
      <c r="N2414" s="2">
        <f t="shared" si="454"/>
        <v>554.52963446812407</v>
      </c>
      <c r="O2414" s="2">
        <f t="shared" si="451"/>
        <v>1949.4703655318758</v>
      </c>
      <c r="P2414" s="2">
        <f t="shared" si="452"/>
        <v>0</v>
      </c>
      <c r="R2414" s="12">
        <v>39256</v>
      </c>
      <c r="S2414" s="17">
        <f t="shared" si="448"/>
        <v>6</v>
      </c>
      <c r="T2414" s="17">
        <f t="shared" si="449"/>
        <v>6</v>
      </c>
      <c r="U2414" s="17">
        <f t="shared" si="450"/>
        <v>23</v>
      </c>
      <c r="V2414" s="18">
        <v>1850</v>
      </c>
      <c r="W2414">
        <f t="shared" si="455"/>
        <v>6348</v>
      </c>
    </row>
    <row r="2415" spans="1:23">
      <c r="A2415" s="12">
        <v>39431</v>
      </c>
      <c r="B2415" s="17">
        <f t="shared" si="445"/>
        <v>12</v>
      </c>
      <c r="C2415" s="17">
        <f t="shared" si="446"/>
        <v>6</v>
      </c>
      <c r="D2415" s="17">
        <f t="shared" si="447"/>
        <v>15</v>
      </c>
      <c r="E2415" s="18">
        <v>2503.7877235285155</v>
      </c>
      <c r="F2415">
        <f t="shared" si="453"/>
        <v>2413</v>
      </c>
      <c r="L2415" s="20">
        <f t="shared" si="456"/>
        <v>2503.7877235285155</v>
      </c>
      <c r="N2415" s="2">
        <f t="shared" si="454"/>
        <v>554.52963446812407</v>
      </c>
      <c r="O2415" s="2">
        <f t="shared" si="451"/>
        <v>1949.2580890603913</v>
      </c>
      <c r="P2415" s="2">
        <f t="shared" si="452"/>
        <v>0</v>
      </c>
      <c r="R2415" s="12">
        <v>39379</v>
      </c>
      <c r="S2415" s="17">
        <f t="shared" si="448"/>
        <v>10</v>
      </c>
      <c r="T2415" s="17">
        <f t="shared" si="449"/>
        <v>3</v>
      </c>
      <c r="U2415" s="17">
        <f t="shared" si="450"/>
        <v>24</v>
      </c>
      <c r="V2415" s="18">
        <v>1850.6764740909764</v>
      </c>
      <c r="W2415">
        <f t="shared" si="455"/>
        <v>6347</v>
      </c>
    </row>
    <row r="2416" spans="1:23">
      <c r="A2416" s="12">
        <v>39327</v>
      </c>
      <c r="B2416" s="17">
        <f t="shared" si="445"/>
        <v>9</v>
      </c>
      <c r="C2416" s="17">
        <f t="shared" si="446"/>
        <v>7</v>
      </c>
      <c r="D2416" s="17">
        <f t="shared" si="447"/>
        <v>2</v>
      </c>
      <c r="E2416" s="18">
        <v>2503.0598111343747</v>
      </c>
      <c r="F2416">
        <f t="shared" si="453"/>
        <v>2414</v>
      </c>
      <c r="L2416" s="20">
        <f t="shared" si="456"/>
        <v>2503.0598111343747</v>
      </c>
      <c r="N2416" s="2">
        <f t="shared" si="454"/>
        <v>554.52963446812407</v>
      </c>
      <c r="O2416" s="2">
        <f t="shared" si="451"/>
        <v>1948.5301766662506</v>
      </c>
      <c r="P2416" s="2">
        <f t="shared" si="452"/>
        <v>0</v>
      </c>
      <c r="R2416" s="12">
        <v>39133</v>
      </c>
      <c r="S2416" s="17">
        <f t="shared" si="448"/>
        <v>2</v>
      </c>
      <c r="T2416" s="17">
        <f t="shared" si="449"/>
        <v>2</v>
      </c>
      <c r="U2416" s="17">
        <f t="shared" si="450"/>
        <v>20</v>
      </c>
      <c r="V2416" s="18">
        <v>1851</v>
      </c>
      <c r="W2416">
        <f t="shared" si="455"/>
        <v>6346</v>
      </c>
    </row>
    <row r="2417" spans="1:23">
      <c r="A2417" s="12">
        <v>39262</v>
      </c>
      <c r="B2417" s="17">
        <f t="shared" si="445"/>
        <v>6</v>
      </c>
      <c r="C2417" s="17">
        <f t="shared" si="446"/>
        <v>5</v>
      </c>
      <c r="D2417" s="17">
        <f t="shared" si="447"/>
        <v>29</v>
      </c>
      <c r="E2417" s="18">
        <v>2502.7800000000002</v>
      </c>
      <c r="F2417">
        <f t="shared" si="453"/>
        <v>2415</v>
      </c>
      <c r="L2417" s="20">
        <f t="shared" si="456"/>
        <v>2502.7800000000002</v>
      </c>
      <c r="N2417" s="2">
        <f t="shared" si="454"/>
        <v>554.52963446812407</v>
      </c>
      <c r="O2417" s="2">
        <f t="shared" si="451"/>
        <v>1948.250365531876</v>
      </c>
      <c r="P2417" s="2">
        <f t="shared" si="452"/>
        <v>0</v>
      </c>
      <c r="R2417" s="12">
        <v>39336</v>
      </c>
      <c r="S2417" s="17">
        <f t="shared" si="448"/>
        <v>9</v>
      </c>
      <c r="T2417" s="17">
        <f t="shared" si="449"/>
        <v>2</v>
      </c>
      <c r="U2417" s="17">
        <f t="shared" si="450"/>
        <v>11</v>
      </c>
      <c r="V2417" s="18">
        <v>1851.0599536246873</v>
      </c>
      <c r="W2417">
        <f t="shared" si="455"/>
        <v>6345</v>
      </c>
    </row>
    <row r="2418" spans="1:23">
      <c r="A2418" s="12">
        <v>39369</v>
      </c>
      <c r="B2418" s="17">
        <f t="shared" si="445"/>
        <v>10</v>
      </c>
      <c r="C2418" s="17">
        <f t="shared" si="446"/>
        <v>7</v>
      </c>
      <c r="D2418" s="17">
        <f t="shared" si="447"/>
        <v>14</v>
      </c>
      <c r="E2418" s="18">
        <v>2502.7368819142575</v>
      </c>
      <c r="F2418">
        <f t="shared" si="453"/>
        <v>2416</v>
      </c>
      <c r="L2418" s="20">
        <f t="shared" si="456"/>
        <v>2502.7368819142575</v>
      </c>
      <c r="N2418" s="2">
        <f t="shared" si="454"/>
        <v>554.52963446812407</v>
      </c>
      <c r="O2418" s="2">
        <f t="shared" si="451"/>
        <v>1948.2072474461334</v>
      </c>
      <c r="P2418" s="2">
        <f t="shared" si="452"/>
        <v>0</v>
      </c>
      <c r="R2418" s="12">
        <v>39351</v>
      </c>
      <c r="S2418" s="17">
        <f t="shared" si="448"/>
        <v>9</v>
      </c>
      <c r="T2418" s="17">
        <f t="shared" si="449"/>
        <v>3</v>
      </c>
      <c r="U2418" s="17">
        <f t="shared" si="450"/>
        <v>26</v>
      </c>
      <c r="V2418" s="18">
        <v>1851.1308742383985</v>
      </c>
      <c r="W2418">
        <f t="shared" si="455"/>
        <v>6344</v>
      </c>
    </row>
    <row r="2419" spans="1:23">
      <c r="A2419" s="12">
        <v>39308</v>
      </c>
      <c r="B2419" s="17">
        <f t="shared" si="445"/>
        <v>8</v>
      </c>
      <c r="C2419" s="17">
        <f t="shared" si="446"/>
        <v>2</v>
      </c>
      <c r="D2419" s="17">
        <f t="shared" si="447"/>
        <v>14</v>
      </c>
      <c r="E2419" s="18">
        <v>2502.3162821761721</v>
      </c>
      <c r="F2419">
        <f t="shared" si="453"/>
        <v>2417</v>
      </c>
      <c r="L2419" s="20">
        <f t="shared" si="456"/>
        <v>2502.3162821761721</v>
      </c>
      <c r="N2419" s="2">
        <f t="shared" si="454"/>
        <v>554.52963446812407</v>
      </c>
      <c r="O2419" s="2">
        <f t="shared" si="451"/>
        <v>1947.7866477080479</v>
      </c>
      <c r="P2419" s="2">
        <f t="shared" si="452"/>
        <v>0</v>
      </c>
      <c r="R2419" s="12">
        <v>39262</v>
      </c>
      <c r="S2419" s="17">
        <f t="shared" si="448"/>
        <v>6</v>
      </c>
      <c r="T2419" s="17">
        <f t="shared" si="449"/>
        <v>5</v>
      </c>
      <c r="U2419" s="17">
        <f t="shared" si="450"/>
        <v>29</v>
      </c>
      <c r="V2419" s="18">
        <v>1851.22</v>
      </c>
      <c r="W2419">
        <f t="shared" si="455"/>
        <v>6343</v>
      </c>
    </row>
    <row r="2420" spans="1:23">
      <c r="A2420" s="12">
        <v>39229</v>
      </c>
      <c r="B2420" s="17">
        <f t="shared" si="445"/>
        <v>5</v>
      </c>
      <c r="C2420" s="17">
        <f t="shared" si="446"/>
        <v>7</v>
      </c>
      <c r="D2420" s="17">
        <f t="shared" si="447"/>
        <v>27</v>
      </c>
      <c r="E2420" s="18">
        <v>2502.14</v>
      </c>
      <c r="F2420">
        <f t="shared" si="453"/>
        <v>2418</v>
      </c>
      <c r="L2420" s="20">
        <f t="shared" si="456"/>
        <v>2502.14</v>
      </c>
      <c r="N2420" s="2">
        <f t="shared" si="454"/>
        <v>554.52963446812407</v>
      </c>
      <c r="O2420" s="2">
        <f t="shared" si="451"/>
        <v>1947.6103655318757</v>
      </c>
      <c r="P2420" s="2">
        <f t="shared" si="452"/>
        <v>0</v>
      </c>
      <c r="R2420" s="12">
        <v>39432</v>
      </c>
      <c r="S2420" s="17">
        <f t="shared" si="448"/>
        <v>12</v>
      </c>
      <c r="T2420" s="17">
        <f t="shared" si="449"/>
        <v>7</v>
      </c>
      <c r="U2420" s="17">
        <f t="shared" si="450"/>
        <v>16</v>
      </c>
      <c r="V2420" s="18">
        <v>1851.532154147578</v>
      </c>
      <c r="W2420">
        <f t="shared" si="455"/>
        <v>6342</v>
      </c>
    </row>
    <row r="2421" spans="1:23">
      <c r="A2421" s="12">
        <v>39130</v>
      </c>
      <c r="B2421" s="17">
        <f t="shared" si="445"/>
        <v>2</v>
      </c>
      <c r="C2421" s="17">
        <f t="shared" si="446"/>
        <v>6</v>
      </c>
      <c r="D2421" s="17">
        <f t="shared" si="447"/>
        <v>17</v>
      </c>
      <c r="E2421" s="18">
        <v>2502.12</v>
      </c>
      <c r="F2421">
        <f t="shared" si="453"/>
        <v>2419</v>
      </c>
      <c r="L2421" s="20">
        <f t="shared" si="456"/>
        <v>2502.12</v>
      </c>
      <c r="N2421" s="2">
        <f t="shared" si="454"/>
        <v>554.52963446812407</v>
      </c>
      <c r="O2421" s="2">
        <f t="shared" si="451"/>
        <v>1947.5903655318757</v>
      </c>
      <c r="P2421" s="2">
        <f t="shared" si="452"/>
        <v>0</v>
      </c>
      <c r="R2421" s="12">
        <v>39333</v>
      </c>
      <c r="S2421" s="17">
        <f t="shared" si="448"/>
        <v>9</v>
      </c>
      <c r="T2421" s="17">
        <f t="shared" si="449"/>
        <v>6</v>
      </c>
      <c r="U2421" s="17">
        <f t="shared" si="450"/>
        <v>8</v>
      </c>
      <c r="V2421" s="18">
        <v>1851.6269127394924</v>
      </c>
      <c r="W2421">
        <f t="shared" si="455"/>
        <v>6341</v>
      </c>
    </row>
    <row r="2422" spans="1:23">
      <c r="A2422" s="12">
        <v>39323</v>
      </c>
      <c r="B2422" s="17">
        <f t="shared" si="445"/>
        <v>8</v>
      </c>
      <c r="C2422" s="17">
        <f t="shared" si="446"/>
        <v>3</v>
      </c>
      <c r="D2422" s="17">
        <f t="shared" si="447"/>
        <v>29</v>
      </c>
      <c r="E2422" s="18">
        <v>2501.9759538509766</v>
      </c>
      <c r="F2422">
        <f t="shared" si="453"/>
        <v>2420</v>
      </c>
      <c r="L2422" s="20">
        <f t="shared" si="456"/>
        <v>2501.9759538509766</v>
      </c>
      <c r="N2422" s="2">
        <f t="shared" si="454"/>
        <v>554.52963446812407</v>
      </c>
      <c r="O2422" s="2">
        <f t="shared" si="451"/>
        <v>1947.4463193828524</v>
      </c>
      <c r="P2422" s="2">
        <f t="shared" si="452"/>
        <v>0</v>
      </c>
      <c r="R2422" s="12">
        <v>39293</v>
      </c>
      <c r="S2422" s="17">
        <f t="shared" si="448"/>
        <v>7</v>
      </c>
      <c r="T2422" s="17">
        <f t="shared" si="449"/>
        <v>1</v>
      </c>
      <c r="U2422" s="17">
        <f t="shared" si="450"/>
        <v>30</v>
      </c>
      <c r="V2422" s="18">
        <v>1851.9876945025781</v>
      </c>
      <c r="W2422">
        <f t="shared" si="455"/>
        <v>6340</v>
      </c>
    </row>
    <row r="2423" spans="1:23">
      <c r="A2423" s="12">
        <v>39304</v>
      </c>
      <c r="B2423" s="17">
        <f t="shared" si="445"/>
        <v>8</v>
      </c>
      <c r="C2423" s="17">
        <f t="shared" si="446"/>
        <v>5</v>
      </c>
      <c r="D2423" s="17">
        <f t="shared" si="447"/>
        <v>10</v>
      </c>
      <c r="E2423" s="18">
        <v>2501.592666429297</v>
      </c>
      <c r="F2423">
        <f t="shared" si="453"/>
        <v>2421</v>
      </c>
      <c r="L2423" s="20">
        <f t="shared" si="456"/>
        <v>2501.592666429297</v>
      </c>
      <c r="N2423" s="2">
        <f t="shared" si="454"/>
        <v>554.52963446812407</v>
      </c>
      <c r="O2423" s="2">
        <f t="shared" si="451"/>
        <v>1947.0630319611728</v>
      </c>
      <c r="P2423" s="2">
        <f t="shared" si="452"/>
        <v>0</v>
      </c>
      <c r="R2423" s="12">
        <v>39384</v>
      </c>
      <c r="S2423" s="17">
        <f t="shared" si="448"/>
        <v>10</v>
      </c>
      <c r="T2423" s="17">
        <f t="shared" si="449"/>
        <v>1</v>
      </c>
      <c r="U2423" s="17">
        <f t="shared" si="450"/>
        <v>29</v>
      </c>
      <c r="V2423" s="18">
        <v>1851.991387598164</v>
      </c>
      <c r="W2423">
        <f t="shared" si="455"/>
        <v>6339</v>
      </c>
    </row>
    <row r="2424" spans="1:23">
      <c r="A2424" s="12">
        <v>39261</v>
      </c>
      <c r="B2424" s="17">
        <f t="shared" si="445"/>
        <v>6</v>
      </c>
      <c r="C2424" s="17">
        <f t="shared" si="446"/>
        <v>4</v>
      </c>
      <c r="D2424" s="17">
        <f t="shared" si="447"/>
        <v>28</v>
      </c>
      <c r="E2424" s="18">
        <v>2501.36</v>
      </c>
      <c r="F2424">
        <f t="shared" si="453"/>
        <v>2422</v>
      </c>
      <c r="L2424" s="20">
        <f t="shared" si="456"/>
        <v>2501.36</v>
      </c>
      <c r="N2424" s="2">
        <f t="shared" si="454"/>
        <v>554.52963446812407</v>
      </c>
      <c r="O2424" s="2">
        <f t="shared" si="451"/>
        <v>1946.8303655318759</v>
      </c>
      <c r="P2424" s="2">
        <f t="shared" si="452"/>
        <v>0</v>
      </c>
      <c r="R2424" s="12">
        <v>39131</v>
      </c>
      <c r="S2424" s="17">
        <f t="shared" si="448"/>
        <v>2</v>
      </c>
      <c r="T2424" s="17">
        <f t="shared" si="449"/>
        <v>7</v>
      </c>
      <c r="U2424" s="17">
        <f t="shared" si="450"/>
        <v>18</v>
      </c>
      <c r="V2424" s="18">
        <v>1852.01</v>
      </c>
      <c r="W2424">
        <f t="shared" si="455"/>
        <v>6338</v>
      </c>
    </row>
    <row r="2425" spans="1:23">
      <c r="A2425" s="12">
        <v>39387</v>
      </c>
      <c r="B2425" s="17">
        <f t="shared" si="445"/>
        <v>11</v>
      </c>
      <c r="C2425" s="17">
        <f t="shared" si="446"/>
        <v>4</v>
      </c>
      <c r="D2425" s="17">
        <f t="shared" si="447"/>
        <v>1</v>
      </c>
      <c r="E2425" s="18">
        <v>2501.1316092345701</v>
      </c>
      <c r="F2425">
        <f t="shared" si="453"/>
        <v>2423</v>
      </c>
      <c r="L2425" s="20">
        <f t="shared" si="456"/>
        <v>2501.1316092345701</v>
      </c>
      <c r="N2425" s="2">
        <f t="shared" si="454"/>
        <v>554.52963446812407</v>
      </c>
      <c r="O2425" s="2">
        <f t="shared" si="451"/>
        <v>1946.6019747664459</v>
      </c>
      <c r="P2425" s="2">
        <f t="shared" si="452"/>
        <v>0</v>
      </c>
      <c r="R2425" s="12">
        <v>39389</v>
      </c>
      <c r="S2425" s="17">
        <f t="shared" si="448"/>
        <v>11</v>
      </c>
      <c r="T2425" s="17">
        <f t="shared" si="449"/>
        <v>6</v>
      </c>
      <c r="U2425" s="17">
        <f t="shared" si="450"/>
        <v>3</v>
      </c>
      <c r="V2425" s="18">
        <v>1852.4150641436718</v>
      </c>
      <c r="W2425">
        <f t="shared" si="455"/>
        <v>6337</v>
      </c>
    </row>
    <row r="2426" spans="1:23">
      <c r="A2426" s="12">
        <v>39430</v>
      </c>
      <c r="B2426" s="17">
        <f t="shared" si="445"/>
        <v>12</v>
      </c>
      <c r="C2426" s="17">
        <f t="shared" si="446"/>
        <v>5</v>
      </c>
      <c r="D2426" s="17">
        <f t="shared" si="447"/>
        <v>14</v>
      </c>
      <c r="E2426" s="18">
        <v>2501.026719525586</v>
      </c>
      <c r="F2426">
        <f t="shared" si="453"/>
        <v>2424</v>
      </c>
      <c r="L2426" s="20">
        <f t="shared" si="456"/>
        <v>2501.026719525586</v>
      </c>
      <c r="N2426" s="2">
        <f t="shared" si="454"/>
        <v>554.52963446812407</v>
      </c>
      <c r="O2426" s="2">
        <f t="shared" si="451"/>
        <v>1946.4970850574618</v>
      </c>
      <c r="P2426" s="2">
        <f t="shared" si="452"/>
        <v>0</v>
      </c>
      <c r="R2426" s="12">
        <v>39354</v>
      </c>
      <c r="S2426" s="17">
        <f t="shared" si="448"/>
        <v>9</v>
      </c>
      <c r="T2426" s="17">
        <f t="shared" si="449"/>
        <v>6</v>
      </c>
      <c r="U2426" s="17">
        <f t="shared" si="450"/>
        <v>29</v>
      </c>
      <c r="V2426" s="18">
        <v>1852.4716794427345</v>
      </c>
      <c r="W2426">
        <f t="shared" si="455"/>
        <v>6336</v>
      </c>
    </row>
    <row r="2427" spans="1:23">
      <c r="A2427" s="12">
        <v>39147</v>
      </c>
      <c r="B2427" s="17">
        <f t="shared" si="445"/>
        <v>3</v>
      </c>
      <c r="C2427" s="17">
        <f t="shared" si="446"/>
        <v>2</v>
      </c>
      <c r="D2427" s="17">
        <f t="shared" si="447"/>
        <v>6</v>
      </c>
      <c r="E2427" s="18">
        <v>2501</v>
      </c>
      <c r="F2427">
        <f t="shared" si="453"/>
        <v>2425</v>
      </c>
      <c r="L2427" s="20">
        <f t="shared" si="456"/>
        <v>2501</v>
      </c>
      <c r="N2427" s="2">
        <f t="shared" si="454"/>
        <v>554.52963446812407</v>
      </c>
      <c r="O2427" s="2">
        <f t="shared" si="451"/>
        <v>1946.4703655318758</v>
      </c>
      <c r="P2427" s="2">
        <f t="shared" si="452"/>
        <v>0</v>
      </c>
      <c r="R2427" s="12">
        <v>39120</v>
      </c>
      <c r="S2427" s="17">
        <f t="shared" si="448"/>
        <v>2</v>
      </c>
      <c r="T2427" s="17">
        <f t="shared" si="449"/>
        <v>3</v>
      </c>
      <c r="U2427" s="17">
        <f t="shared" si="450"/>
        <v>7</v>
      </c>
      <c r="V2427" s="18">
        <v>1852.72</v>
      </c>
      <c r="W2427">
        <f t="shared" si="455"/>
        <v>6335</v>
      </c>
    </row>
    <row r="2428" spans="1:23">
      <c r="A2428" s="12">
        <v>39118</v>
      </c>
      <c r="B2428" s="17">
        <f t="shared" si="445"/>
        <v>2</v>
      </c>
      <c r="C2428" s="17">
        <f t="shared" si="446"/>
        <v>1</v>
      </c>
      <c r="D2428" s="17">
        <f t="shared" si="447"/>
        <v>5</v>
      </c>
      <c r="E2428" s="18">
        <v>2500.7399999999998</v>
      </c>
      <c r="F2428">
        <f t="shared" si="453"/>
        <v>2426</v>
      </c>
      <c r="L2428" s="20">
        <f t="shared" si="456"/>
        <v>2500.7399999999998</v>
      </c>
      <c r="N2428" s="2">
        <f t="shared" si="454"/>
        <v>554.52963446812407</v>
      </c>
      <c r="O2428" s="2">
        <f t="shared" si="451"/>
        <v>1946.2103655318756</v>
      </c>
      <c r="P2428" s="2">
        <f t="shared" si="452"/>
        <v>0</v>
      </c>
      <c r="R2428" s="12">
        <v>39135</v>
      </c>
      <c r="S2428" s="17">
        <f t="shared" si="448"/>
        <v>2</v>
      </c>
      <c r="T2428" s="17">
        <f t="shared" si="449"/>
        <v>4</v>
      </c>
      <c r="U2428" s="17">
        <f t="shared" si="450"/>
        <v>22</v>
      </c>
      <c r="V2428" s="18">
        <v>1853</v>
      </c>
      <c r="W2428">
        <f t="shared" si="455"/>
        <v>6334</v>
      </c>
    </row>
    <row r="2429" spans="1:23">
      <c r="A2429" s="12">
        <v>39361</v>
      </c>
      <c r="B2429" s="17">
        <f t="shared" si="445"/>
        <v>10</v>
      </c>
      <c r="C2429" s="17">
        <f t="shared" si="446"/>
        <v>6</v>
      </c>
      <c r="D2429" s="17">
        <f t="shared" si="447"/>
        <v>6</v>
      </c>
      <c r="E2429" s="18">
        <v>2500.4196414699218</v>
      </c>
      <c r="F2429">
        <f t="shared" si="453"/>
        <v>2427</v>
      </c>
      <c r="L2429" s="20">
        <f t="shared" si="456"/>
        <v>2500.4196414699218</v>
      </c>
      <c r="N2429" s="2">
        <f t="shared" si="454"/>
        <v>554.52963446812407</v>
      </c>
      <c r="O2429" s="2">
        <f t="shared" si="451"/>
        <v>1945.8900070017976</v>
      </c>
      <c r="P2429" s="2">
        <f t="shared" si="452"/>
        <v>0</v>
      </c>
      <c r="R2429" s="12">
        <v>39145</v>
      </c>
      <c r="S2429" s="17">
        <f t="shared" si="448"/>
        <v>3</v>
      </c>
      <c r="T2429" s="17">
        <f t="shared" si="449"/>
        <v>7</v>
      </c>
      <c r="U2429" s="17">
        <f t="shared" si="450"/>
        <v>4</v>
      </c>
      <c r="V2429" s="18">
        <v>1853</v>
      </c>
      <c r="W2429">
        <f t="shared" si="455"/>
        <v>6333</v>
      </c>
    </row>
    <row r="2430" spans="1:23">
      <c r="A2430" s="12">
        <v>39355</v>
      </c>
      <c r="B2430" s="17">
        <f t="shared" si="445"/>
        <v>9</v>
      </c>
      <c r="C2430" s="17">
        <f t="shared" si="446"/>
        <v>7</v>
      </c>
      <c r="D2430" s="17">
        <f t="shared" si="447"/>
        <v>30</v>
      </c>
      <c r="E2430" s="18">
        <v>2500.3507764201167</v>
      </c>
      <c r="F2430">
        <f t="shared" si="453"/>
        <v>2428</v>
      </c>
      <c r="L2430" s="20">
        <f t="shared" si="456"/>
        <v>2500.3507764201167</v>
      </c>
      <c r="N2430" s="2">
        <f t="shared" si="454"/>
        <v>554.52963446812407</v>
      </c>
      <c r="O2430" s="2">
        <f t="shared" si="451"/>
        <v>1945.8211419519926</v>
      </c>
      <c r="P2430" s="2">
        <f t="shared" si="452"/>
        <v>0</v>
      </c>
      <c r="R2430" s="12">
        <v>39189</v>
      </c>
      <c r="S2430" s="17">
        <f t="shared" si="448"/>
        <v>4</v>
      </c>
      <c r="T2430" s="17">
        <f t="shared" si="449"/>
        <v>2</v>
      </c>
      <c r="U2430" s="17">
        <f t="shared" si="450"/>
        <v>17</v>
      </c>
      <c r="V2430" s="18">
        <v>1853</v>
      </c>
      <c r="W2430">
        <f t="shared" si="455"/>
        <v>6332</v>
      </c>
    </row>
    <row r="2431" spans="1:23">
      <c r="A2431" s="12">
        <v>39317</v>
      </c>
      <c r="B2431" s="17">
        <f t="shared" si="445"/>
        <v>8</v>
      </c>
      <c r="C2431" s="17">
        <f t="shared" si="446"/>
        <v>4</v>
      </c>
      <c r="D2431" s="17">
        <f t="shared" si="447"/>
        <v>23</v>
      </c>
      <c r="E2431" s="18">
        <v>2500.2709962021481</v>
      </c>
      <c r="F2431">
        <f t="shared" si="453"/>
        <v>2429</v>
      </c>
      <c r="L2431" s="20">
        <f t="shared" si="456"/>
        <v>2500.2709962021481</v>
      </c>
      <c r="N2431" s="2">
        <f t="shared" si="454"/>
        <v>554.52963446812407</v>
      </c>
      <c r="O2431" s="2">
        <f t="shared" si="451"/>
        <v>1945.7413617340239</v>
      </c>
      <c r="P2431" s="2">
        <f t="shared" si="452"/>
        <v>0</v>
      </c>
      <c r="R2431" s="12">
        <v>39420</v>
      </c>
      <c r="S2431" s="17">
        <f t="shared" si="448"/>
        <v>12</v>
      </c>
      <c r="T2431" s="17">
        <f t="shared" si="449"/>
        <v>2</v>
      </c>
      <c r="U2431" s="17">
        <f t="shared" si="450"/>
        <v>4</v>
      </c>
      <c r="V2431" s="18">
        <v>1853.5413792784962</v>
      </c>
      <c r="W2431">
        <f t="shared" si="455"/>
        <v>6331</v>
      </c>
    </row>
    <row r="2432" spans="1:23">
      <c r="A2432" s="12">
        <v>39130</v>
      </c>
      <c r="B2432" s="17">
        <f t="shared" si="445"/>
        <v>2</v>
      </c>
      <c r="C2432" s="17">
        <f t="shared" si="446"/>
        <v>6</v>
      </c>
      <c r="D2432" s="17">
        <f t="shared" si="447"/>
        <v>17</v>
      </c>
      <c r="E2432" s="18">
        <v>2500.02</v>
      </c>
      <c r="F2432">
        <f t="shared" si="453"/>
        <v>2430</v>
      </c>
      <c r="L2432" s="20">
        <f t="shared" si="456"/>
        <v>2500.02</v>
      </c>
      <c r="N2432" s="2">
        <f t="shared" si="454"/>
        <v>554.52963446812407</v>
      </c>
      <c r="O2432" s="2">
        <f t="shared" si="451"/>
        <v>1945.4903655318758</v>
      </c>
      <c r="P2432" s="2">
        <f t="shared" si="452"/>
        <v>0</v>
      </c>
      <c r="R2432" s="12">
        <v>39263</v>
      </c>
      <c r="S2432" s="17">
        <f t="shared" si="448"/>
        <v>6</v>
      </c>
      <c r="T2432" s="17">
        <f t="shared" si="449"/>
        <v>6</v>
      </c>
      <c r="U2432" s="17">
        <f t="shared" si="450"/>
        <v>30</v>
      </c>
      <c r="V2432" s="18">
        <v>1853.87</v>
      </c>
      <c r="W2432">
        <f t="shared" si="455"/>
        <v>6330</v>
      </c>
    </row>
    <row r="2433" spans="1:23">
      <c r="A2433" s="12">
        <v>39211</v>
      </c>
      <c r="B2433" s="17">
        <f t="shared" si="445"/>
        <v>5</v>
      </c>
      <c r="C2433" s="17">
        <f t="shared" si="446"/>
        <v>3</v>
      </c>
      <c r="D2433" s="17">
        <f t="shared" si="447"/>
        <v>9</v>
      </c>
      <c r="E2433" s="18">
        <v>2500</v>
      </c>
      <c r="F2433">
        <f t="shared" si="453"/>
        <v>2431</v>
      </c>
      <c r="L2433" s="20">
        <f t="shared" si="456"/>
        <v>2500</v>
      </c>
      <c r="N2433" s="2">
        <f t="shared" si="454"/>
        <v>554.52963446812407</v>
      </c>
      <c r="O2433" s="2">
        <f t="shared" si="451"/>
        <v>1945.4703655318758</v>
      </c>
      <c r="P2433" s="2">
        <f t="shared" si="452"/>
        <v>0</v>
      </c>
      <c r="R2433" s="12">
        <v>39167</v>
      </c>
      <c r="S2433" s="17">
        <f t="shared" si="448"/>
        <v>3</v>
      </c>
      <c r="T2433" s="17">
        <f t="shared" si="449"/>
        <v>1</v>
      </c>
      <c r="U2433" s="17">
        <f t="shared" si="450"/>
        <v>26</v>
      </c>
      <c r="V2433" s="18">
        <v>1854</v>
      </c>
      <c r="W2433">
        <f t="shared" si="455"/>
        <v>6329</v>
      </c>
    </row>
    <row r="2434" spans="1:23">
      <c r="A2434" s="12">
        <v>39140</v>
      </c>
      <c r="B2434" s="17">
        <f t="shared" ref="B2434:B2497" si="457">MONTH(A2434)</f>
        <v>2</v>
      </c>
      <c r="C2434" s="17">
        <f t="shared" ref="C2434:C2497" si="458">WEEKDAY(A2434,2)</f>
        <v>2</v>
      </c>
      <c r="D2434" s="17">
        <f t="shared" ref="D2434:D2497" si="459">DAY(A2434)</f>
        <v>27</v>
      </c>
      <c r="E2434" s="18">
        <v>2499.42</v>
      </c>
      <c r="F2434">
        <f t="shared" si="453"/>
        <v>2432</v>
      </c>
      <c r="L2434" s="20">
        <f t="shared" si="456"/>
        <v>2499.42</v>
      </c>
      <c r="N2434" s="2">
        <f t="shared" si="454"/>
        <v>554.52963446812407</v>
      </c>
      <c r="O2434" s="2">
        <f t="shared" si="451"/>
        <v>1944.8903655318759</v>
      </c>
      <c r="P2434" s="2">
        <f t="shared" si="452"/>
        <v>0</v>
      </c>
      <c r="R2434" s="12">
        <v>39179</v>
      </c>
      <c r="S2434" s="17">
        <f t="shared" ref="S2434:S2497" si="460">MONTH(R2434)</f>
        <v>4</v>
      </c>
      <c r="T2434" s="17">
        <f t="shared" ref="T2434:T2497" si="461">WEEKDAY(R2434,2)</f>
        <v>6</v>
      </c>
      <c r="U2434" s="17">
        <f t="shared" ref="U2434:U2497" si="462">DAY(R2434)</f>
        <v>7</v>
      </c>
      <c r="V2434" s="18">
        <v>1854</v>
      </c>
      <c r="W2434">
        <f t="shared" si="455"/>
        <v>6328</v>
      </c>
    </row>
    <row r="2435" spans="1:23">
      <c r="A2435" s="12">
        <v>39312</v>
      </c>
      <c r="B2435" s="17">
        <f t="shared" si="457"/>
        <v>8</v>
      </c>
      <c r="C2435" s="17">
        <f t="shared" si="458"/>
        <v>6</v>
      </c>
      <c r="D2435" s="17">
        <f t="shared" si="459"/>
        <v>18</v>
      </c>
      <c r="E2435" s="18">
        <v>2498.141448932422</v>
      </c>
      <c r="F2435">
        <f t="shared" si="453"/>
        <v>2433</v>
      </c>
      <c r="L2435" s="20">
        <f t="shared" si="456"/>
        <v>2498.141448932422</v>
      </c>
      <c r="N2435" s="2">
        <f t="shared" si="454"/>
        <v>554.52963446812407</v>
      </c>
      <c r="O2435" s="2">
        <f t="shared" ref="O2435:O2498" si="463">IF(E2435-N2435&lt;0,0,E2435-N2435)</f>
        <v>1943.6118144642978</v>
      </c>
      <c r="P2435" s="2">
        <f t="shared" ref="P2435:P2498" si="464">E2435-N2435-O2435</f>
        <v>0</v>
      </c>
      <c r="R2435" s="12">
        <v>39210</v>
      </c>
      <c r="S2435" s="17">
        <f t="shared" si="460"/>
        <v>5</v>
      </c>
      <c r="T2435" s="17">
        <f t="shared" si="461"/>
        <v>2</v>
      </c>
      <c r="U2435" s="17">
        <f t="shared" si="462"/>
        <v>8</v>
      </c>
      <c r="V2435" s="18">
        <v>1854.04</v>
      </c>
      <c r="W2435">
        <f t="shared" si="455"/>
        <v>6327</v>
      </c>
    </row>
    <row r="2436" spans="1:23">
      <c r="A2436" s="12">
        <v>39204</v>
      </c>
      <c r="B2436" s="17">
        <f t="shared" si="457"/>
        <v>5</v>
      </c>
      <c r="C2436" s="17">
        <f t="shared" si="458"/>
        <v>3</v>
      </c>
      <c r="D2436" s="17">
        <f t="shared" si="459"/>
        <v>2</v>
      </c>
      <c r="E2436" s="18">
        <v>2497.98</v>
      </c>
      <c r="F2436">
        <f t="shared" ref="F2436:F2499" si="465">1+F2435</f>
        <v>2434</v>
      </c>
      <c r="L2436" s="20">
        <f t="shared" si="456"/>
        <v>2497.98</v>
      </c>
      <c r="N2436" s="2">
        <f t="shared" ref="N2436:N2499" si="466">N2435</f>
        <v>554.52963446812407</v>
      </c>
      <c r="O2436" s="2">
        <f t="shared" si="463"/>
        <v>1943.4503655318758</v>
      </c>
      <c r="P2436" s="2">
        <f t="shared" si="464"/>
        <v>0</v>
      </c>
      <c r="R2436" s="12">
        <v>39339</v>
      </c>
      <c r="S2436" s="17">
        <f t="shared" si="460"/>
        <v>9</v>
      </c>
      <c r="T2436" s="17">
        <f t="shared" si="461"/>
        <v>5</v>
      </c>
      <c r="U2436" s="17">
        <f t="shared" si="462"/>
        <v>14</v>
      </c>
      <c r="V2436" s="18">
        <v>1854.2501720424611</v>
      </c>
      <c r="W2436">
        <f t="shared" ref="W2436:W2499" si="467">W2435-1</f>
        <v>6326</v>
      </c>
    </row>
    <row r="2437" spans="1:23">
      <c r="A2437" s="12">
        <v>39434</v>
      </c>
      <c r="B2437" s="17">
        <f t="shared" si="457"/>
        <v>12</v>
      </c>
      <c r="C2437" s="17">
        <f t="shared" si="458"/>
        <v>2</v>
      </c>
      <c r="D2437" s="17">
        <f t="shared" si="459"/>
        <v>18</v>
      </c>
      <c r="E2437" s="18">
        <v>2497.8109113203127</v>
      </c>
      <c r="F2437">
        <f t="shared" si="465"/>
        <v>2435</v>
      </c>
      <c r="L2437" s="20">
        <f t="shared" si="456"/>
        <v>2497.8109113203127</v>
      </c>
      <c r="N2437" s="2">
        <f t="shared" si="466"/>
        <v>554.52963446812407</v>
      </c>
      <c r="O2437" s="2">
        <f t="shared" si="463"/>
        <v>1943.2812768521885</v>
      </c>
      <c r="P2437" s="2">
        <f t="shared" si="464"/>
        <v>0</v>
      </c>
      <c r="R2437" s="12">
        <v>39382</v>
      </c>
      <c r="S2437" s="17">
        <f t="shared" si="460"/>
        <v>10</v>
      </c>
      <c r="T2437" s="17">
        <f t="shared" si="461"/>
        <v>6</v>
      </c>
      <c r="U2437" s="17">
        <f t="shared" si="462"/>
        <v>27</v>
      </c>
      <c r="V2437" s="18">
        <v>1854.5171475421093</v>
      </c>
      <c r="W2437">
        <f t="shared" si="467"/>
        <v>6325</v>
      </c>
    </row>
    <row r="2438" spans="1:23">
      <c r="A2438" s="12">
        <v>39431</v>
      </c>
      <c r="B2438" s="17">
        <f t="shared" si="457"/>
        <v>12</v>
      </c>
      <c r="C2438" s="17">
        <f t="shared" si="458"/>
        <v>6</v>
      </c>
      <c r="D2438" s="17">
        <f t="shared" si="459"/>
        <v>15</v>
      </c>
      <c r="E2438" s="18">
        <v>2497.138262910742</v>
      </c>
      <c r="F2438">
        <f t="shared" si="465"/>
        <v>2436</v>
      </c>
      <c r="L2438" s="20">
        <f t="shared" si="456"/>
        <v>2497.138262910742</v>
      </c>
      <c r="N2438" s="2">
        <f t="shared" si="466"/>
        <v>554.52963446812407</v>
      </c>
      <c r="O2438" s="2">
        <f t="shared" si="463"/>
        <v>1942.6086284426178</v>
      </c>
      <c r="P2438" s="2">
        <f t="shared" si="464"/>
        <v>0</v>
      </c>
      <c r="R2438" s="12">
        <v>39399</v>
      </c>
      <c r="S2438" s="17">
        <f t="shared" si="460"/>
        <v>11</v>
      </c>
      <c r="T2438" s="17">
        <f t="shared" si="461"/>
        <v>2</v>
      </c>
      <c r="U2438" s="17">
        <f t="shared" si="462"/>
        <v>13</v>
      </c>
      <c r="V2438" s="18">
        <v>1854.9091801041016</v>
      </c>
      <c r="W2438">
        <f t="shared" si="467"/>
        <v>6324</v>
      </c>
    </row>
    <row r="2439" spans="1:23">
      <c r="A2439" s="12">
        <v>39195</v>
      </c>
      <c r="B2439" s="17">
        <f t="shared" si="457"/>
        <v>4</v>
      </c>
      <c r="C2439" s="17">
        <f t="shared" si="458"/>
        <v>1</v>
      </c>
      <c r="D2439" s="17">
        <f t="shared" si="459"/>
        <v>23</v>
      </c>
      <c r="E2439" s="18">
        <v>2496.15</v>
      </c>
      <c r="F2439">
        <f t="shared" si="465"/>
        <v>2437</v>
      </c>
      <c r="L2439" s="20">
        <f t="shared" si="456"/>
        <v>2496.15</v>
      </c>
      <c r="N2439" s="2">
        <f t="shared" si="466"/>
        <v>554.52963446812407</v>
      </c>
      <c r="O2439" s="2">
        <f t="shared" si="463"/>
        <v>1941.6203655318759</v>
      </c>
      <c r="P2439" s="2">
        <f t="shared" si="464"/>
        <v>0</v>
      </c>
      <c r="R2439" s="12">
        <v>39199</v>
      </c>
      <c r="S2439" s="17">
        <f t="shared" si="460"/>
        <v>4</v>
      </c>
      <c r="T2439" s="17">
        <f t="shared" si="461"/>
        <v>5</v>
      </c>
      <c r="U2439" s="17">
        <f t="shared" si="462"/>
        <v>27</v>
      </c>
      <c r="V2439" s="18">
        <v>1854.98</v>
      </c>
      <c r="W2439">
        <f t="shared" si="467"/>
        <v>6323</v>
      </c>
    </row>
    <row r="2440" spans="1:23">
      <c r="A2440" s="12">
        <v>39301</v>
      </c>
      <c r="B2440" s="17">
        <f t="shared" si="457"/>
        <v>8</v>
      </c>
      <c r="C2440" s="17">
        <f t="shared" si="458"/>
        <v>2</v>
      </c>
      <c r="D2440" s="17">
        <f t="shared" si="459"/>
        <v>7</v>
      </c>
      <c r="E2440" s="18">
        <v>2495.4835612912111</v>
      </c>
      <c r="F2440">
        <f t="shared" si="465"/>
        <v>2438</v>
      </c>
      <c r="L2440" s="20">
        <f t="shared" si="456"/>
        <v>2495.4835612912111</v>
      </c>
      <c r="N2440" s="2">
        <f t="shared" si="466"/>
        <v>554.52963446812407</v>
      </c>
      <c r="O2440" s="2">
        <f t="shared" si="463"/>
        <v>1940.9539268230869</v>
      </c>
      <c r="P2440" s="2">
        <f t="shared" si="464"/>
        <v>0</v>
      </c>
      <c r="R2440" s="12">
        <v>39178</v>
      </c>
      <c r="S2440" s="17">
        <f t="shared" si="460"/>
        <v>4</v>
      </c>
      <c r="T2440" s="17">
        <f t="shared" si="461"/>
        <v>5</v>
      </c>
      <c r="U2440" s="17">
        <f t="shared" si="462"/>
        <v>6</v>
      </c>
      <c r="V2440" s="18">
        <v>1855.21</v>
      </c>
      <c r="W2440">
        <f t="shared" si="467"/>
        <v>6322</v>
      </c>
    </row>
    <row r="2441" spans="1:23">
      <c r="A2441" s="12">
        <v>39375</v>
      </c>
      <c r="B2441" s="17">
        <f t="shared" si="457"/>
        <v>10</v>
      </c>
      <c r="C2441" s="17">
        <f t="shared" si="458"/>
        <v>6</v>
      </c>
      <c r="D2441" s="17">
        <f t="shared" si="459"/>
        <v>20</v>
      </c>
      <c r="E2441" s="18">
        <v>2495.2733021433596</v>
      </c>
      <c r="F2441">
        <f t="shared" si="465"/>
        <v>2439</v>
      </c>
      <c r="L2441" s="20">
        <f t="shared" si="456"/>
        <v>2495.2733021433596</v>
      </c>
      <c r="N2441" s="2">
        <f t="shared" si="466"/>
        <v>554.52963446812407</v>
      </c>
      <c r="O2441" s="2">
        <f t="shared" si="463"/>
        <v>1940.7436676752354</v>
      </c>
      <c r="P2441" s="2">
        <f t="shared" si="464"/>
        <v>0</v>
      </c>
      <c r="R2441" s="12">
        <v>39240</v>
      </c>
      <c r="S2441" s="17">
        <f t="shared" si="460"/>
        <v>6</v>
      </c>
      <c r="T2441" s="17">
        <f t="shared" si="461"/>
        <v>4</v>
      </c>
      <c r="U2441" s="17">
        <f t="shared" si="462"/>
        <v>7</v>
      </c>
      <c r="V2441" s="18">
        <v>1855.29</v>
      </c>
      <c r="W2441">
        <f t="shared" si="467"/>
        <v>6321</v>
      </c>
    </row>
    <row r="2442" spans="1:23">
      <c r="A2442" s="12">
        <v>39191</v>
      </c>
      <c r="B2442" s="17">
        <f t="shared" si="457"/>
        <v>4</v>
      </c>
      <c r="C2442" s="17">
        <f t="shared" si="458"/>
        <v>4</v>
      </c>
      <c r="D2442" s="17">
        <f t="shared" si="459"/>
        <v>19</v>
      </c>
      <c r="E2442" s="18">
        <v>2495</v>
      </c>
      <c r="F2442">
        <f t="shared" si="465"/>
        <v>2440</v>
      </c>
      <c r="L2442" s="20">
        <f t="shared" si="456"/>
        <v>2495</v>
      </c>
      <c r="N2442" s="2">
        <f t="shared" si="466"/>
        <v>554.52963446812407</v>
      </c>
      <c r="O2442" s="2">
        <f t="shared" si="463"/>
        <v>1940.4703655318758</v>
      </c>
      <c r="P2442" s="2">
        <f t="shared" si="464"/>
        <v>0</v>
      </c>
      <c r="R2442" s="12">
        <v>39395</v>
      </c>
      <c r="S2442" s="17">
        <f t="shared" si="460"/>
        <v>11</v>
      </c>
      <c r="T2442" s="17">
        <f t="shared" si="461"/>
        <v>5</v>
      </c>
      <c r="U2442" s="17">
        <f t="shared" si="462"/>
        <v>9</v>
      </c>
      <c r="V2442" s="18">
        <v>1855.3329265658203</v>
      </c>
      <c r="W2442">
        <f t="shared" si="467"/>
        <v>6320</v>
      </c>
    </row>
    <row r="2443" spans="1:23">
      <c r="A2443" s="12">
        <v>39197</v>
      </c>
      <c r="B2443" s="17">
        <f t="shared" si="457"/>
        <v>4</v>
      </c>
      <c r="C2443" s="17">
        <f t="shared" si="458"/>
        <v>3</v>
      </c>
      <c r="D2443" s="17">
        <f t="shared" si="459"/>
        <v>25</v>
      </c>
      <c r="E2443" s="18">
        <v>2495</v>
      </c>
      <c r="F2443">
        <f t="shared" si="465"/>
        <v>2441</v>
      </c>
      <c r="L2443" s="20">
        <f t="shared" si="456"/>
        <v>2495</v>
      </c>
      <c r="N2443" s="2">
        <f t="shared" si="466"/>
        <v>554.52963446812407</v>
      </c>
      <c r="O2443" s="2">
        <f t="shared" si="463"/>
        <v>1940.4703655318758</v>
      </c>
      <c r="P2443" s="2">
        <f t="shared" si="464"/>
        <v>0</v>
      </c>
      <c r="R2443" s="12">
        <v>39355</v>
      </c>
      <c r="S2443" s="17">
        <f t="shared" si="460"/>
        <v>9</v>
      </c>
      <c r="T2443" s="17">
        <f t="shared" si="461"/>
        <v>7</v>
      </c>
      <c r="U2443" s="17">
        <f t="shared" si="462"/>
        <v>30</v>
      </c>
      <c r="V2443" s="18">
        <v>1855.3353805942577</v>
      </c>
      <c r="W2443">
        <f t="shared" si="467"/>
        <v>6319</v>
      </c>
    </row>
    <row r="2444" spans="1:23">
      <c r="A2444" s="12">
        <v>39308</v>
      </c>
      <c r="B2444" s="17">
        <f t="shared" si="457"/>
        <v>8</v>
      </c>
      <c r="C2444" s="17">
        <f t="shared" si="458"/>
        <v>2</v>
      </c>
      <c r="D2444" s="17">
        <f t="shared" si="459"/>
        <v>14</v>
      </c>
      <c r="E2444" s="18">
        <v>2494.6456828070313</v>
      </c>
      <c r="F2444">
        <f t="shared" si="465"/>
        <v>2442</v>
      </c>
      <c r="L2444" s="20">
        <f t="shared" si="456"/>
        <v>2494.6456828070313</v>
      </c>
      <c r="N2444" s="2">
        <f t="shared" si="466"/>
        <v>554.52963446812407</v>
      </c>
      <c r="O2444" s="2">
        <f t="shared" si="463"/>
        <v>1940.1160483389071</v>
      </c>
      <c r="P2444" s="2">
        <f t="shared" si="464"/>
        <v>0</v>
      </c>
      <c r="R2444" s="12">
        <v>39188</v>
      </c>
      <c r="S2444" s="17">
        <f t="shared" si="460"/>
        <v>4</v>
      </c>
      <c r="T2444" s="17">
        <f t="shared" si="461"/>
        <v>1</v>
      </c>
      <c r="U2444" s="17">
        <f t="shared" si="462"/>
        <v>16</v>
      </c>
      <c r="V2444" s="18">
        <v>1855.35</v>
      </c>
      <c r="W2444">
        <f t="shared" si="467"/>
        <v>6318</v>
      </c>
    </row>
    <row r="2445" spans="1:23">
      <c r="A2445" s="12">
        <v>39192</v>
      </c>
      <c r="B2445" s="17">
        <f t="shared" si="457"/>
        <v>4</v>
      </c>
      <c r="C2445" s="17">
        <f t="shared" si="458"/>
        <v>5</v>
      </c>
      <c r="D2445" s="17">
        <f t="shared" si="459"/>
        <v>20</v>
      </c>
      <c r="E2445" s="18">
        <v>2494</v>
      </c>
      <c r="F2445">
        <f t="shared" si="465"/>
        <v>2443</v>
      </c>
      <c r="L2445" s="20">
        <f t="shared" si="456"/>
        <v>2494</v>
      </c>
      <c r="N2445" s="2">
        <f t="shared" si="466"/>
        <v>554.52963446812407</v>
      </c>
      <c r="O2445" s="2">
        <f t="shared" si="463"/>
        <v>1939.4703655318758</v>
      </c>
      <c r="P2445" s="2">
        <f t="shared" si="464"/>
        <v>0</v>
      </c>
      <c r="R2445" s="12">
        <v>39403</v>
      </c>
      <c r="S2445" s="17">
        <f t="shared" si="460"/>
        <v>11</v>
      </c>
      <c r="T2445" s="17">
        <f t="shared" si="461"/>
        <v>6</v>
      </c>
      <c r="U2445" s="17">
        <f t="shared" si="462"/>
        <v>17</v>
      </c>
      <c r="V2445" s="18">
        <v>1855.6814428104688</v>
      </c>
      <c r="W2445">
        <f t="shared" si="467"/>
        <v>6317</v>
      </c>
    </row>
    <row r="2446" spans="1:23">
      <c r="A2446" s="12">
        <v>39346</v>
      </c>
      <c r="B2446" s="17">
        <f t="shared" si="457"/>
        <v>9</v>
      </c>
      <c r="C2446" s="17">
        <f t="shared" si="458"/>
        <v>5</v>
      </c>
      <c r="D2446" s="17">
        <f t="shared" si="459"/>
        <v>21</v>
      </c>
      <c r="E2446" s="18">
        <v>2493.475291818555</v>
      </c>
      <c r="F2446">
        <f t="shared" si="465"/>
        <v>2444</v>
      </c>
      <c r="L2446" s="20">
        <f t="shared" si="456"/>
        <v>2493.475291818555</v>
      </c>
      <c r="N2446" s="2">
        <f t="shared" si="466"/>
        <v>554.52963446812407</v>
      </c>
      <c r="O2446" s="2">
        <f t="shared" si="463"/>
        <v>1938.9456573504308</v>
      </c>
      <c r="P2446" s="2">
        <f t="shared" si="464"/>
        <v>0</v>
      </c>
      <c r="R2446" s="12">
        <v>39254</v>
      </c>
      <c r="S2446" s="17">
        <f t="shared" si="460"/>
        <v>6</v>
      </c>
      <c r="T2446" s="17">
        <f t="shared" si="461"/>
        <v>4</v>
      </c>
      <c r="U2446" s="17">
        <f t="shared" si="462"/>
        <v>21</v>
      </c>
      <c r="V2446" s="18">
        <v>1855.95</v>
      </c>
      <c r="W2446">
        <f t="shared" si="467"/>
        <v>6316</v>
      </c>
    </row>
    <row r="2447" spans="1:23">
      <c r="A2447" s="12">
        <v>39413</v>
      </c>
      <c r="B2447" s="17">
        <f t="shared" si="457"/>
        <v>11</v>
      </c>
      <c r="C2447" s="17">
        <f t="shared" si="458"/>
        <v>2</v>
      </c>
      <c r="D2447" s="17">
        <f t="shared" si="459"/>
        <v>27</v>
      </c>
      <c r="E2447" s="18">
        <v>2493.338947121289</v>
      </c>
      <c r="F2447">
        <f t="shared" si="465"/>
        <v>2445</v>
      </c>
      <c r="L2447" s="20">
        <f t="shared" si="456"/>
        <v>2493.338947121289</v>
      </c>
      <c r="N2447" s="2">
        <f t="shared" si="466"/>
        <v>554.52963446812407</v>
      </c>
      <c r="O2447" s="2">
        <f t="shared" si="463"/>
        <v>1938.8093126531649</v>
      </c>
      <c r="P2447" s="2">
        <f t="shared" si="464"/>
        <v>0</v>
      </c>
      <c r="R2447" s="12">
        <v>39089</v>
      </c>
      <c r="S2447" s="17">
        <f t="shared" si="460"/>
        <v>1</v>
      </c>
      <c r="T2447" s="17">
        <f t="shared" si="461"/>
        <v>7</v>
      </c>
      <c r="U2447" s="17">
        <f t="shared" si="462"/>
        <v>7</v>
      </c>
      <c r="V2447" s="18">
        <v>1856</v>
      </c>
      <c r="W2447">
        <f t="shared" si="467"/>
        <v>6315</v>
      </c>
    </row>
    <row r="2448" spans="1:23">
      <c r="A2448" s="12">
        <v>39088</v>
      </c>
      <c r="B2448" s="17">
        <f t="shared" si="457"/>
        <v>1</v>
      </c>
      <c r="C2448" s="17">
        <f t="shared" si="458"/>
        <v>6</v>
      </c>
      <c r="D2448" s="17">
        <f t="shared" si="459"/>
        <v>6</v>
      </c>
      <c r="E2448" s="18">
        <v>2493</v>
      </c>
      <c r="F2448">
        <f t="shared" si="465"/>
        <v>2446</v>
      </c>
      <c r="L2448" s="20">
        <f t="shared" si="456"/>
        <v>2493</v>
      </c>
      <c r="N2448" s="2">
        <f t="shared" si="466"/>
        <v>554.52963446812407</v>
      </c>
      <c r="O2448" s="2">
        <f t="shared" si="463"/>
        <v>1938.4703655318758</v>
      </c>
      <c r="P2448" s="2">
        <f t="shared" si="464"/>
        <v>0</v>
      </c>
      <c r="R2448" s="12">
        <v>39110</v>
      </c>
      <c r="S2448" s="17">
        <f t="shared" si="460"/>
        <v>1</v>
      </c>
      <c r="T2448" s="17">
        <f t="shared" si="461"/>
        <v>7</v>
      </c>
      <c r="U2448" s="17">
        <f t="shared" si="462"/>
        <v>28</v>
      </c>
      <c r="V2448" s="18">
        <v>1856</v>
      </c>
      <c r="W2448">
        <f t="shared" si="467"/>
        <v>6314</v>
      </c>
    </row>
    <row r="2449" spans="1:23">
      <c r="A2449" s="12">
        <v>39130</v>
      </c>
      <c r="B2449" s="17">
        <f t="shared" si="457"/>
        <v>2</v>
      </c>
      <c r="C2449" s="17">
        <f t="shared" si="458"/>
        <v>6</v>
      </c>
      <c r="D2449" s="17">
        <f t="shared" si="459"/>
        <v>17</v>
      </c>
      <c r="E2449" s="18">
        <v>2493</v>
      </c>
      <c r="F2449">
        <f t="shared" si="465"/>
        <v>2447</v>
      </c>
      <c r="L2449" s="20">
        <f t="shared" si="456"/>
        <v>2493</v>
      </c>
      <c r="N2449" s="2">
        <f t="shared" si="466"/>
        <v>554.52963446812407</v>
      </c>
      <c r="O2449" s="2">
        <f t="shared" si="463"/>
        <v>1938.4703655318758</v>
      </c>
      <c r="P2449" s="2">
        <f t="shared" si="464"/>
        <v>0</v>
      </c>
      <c r="R2449" s="12">
        <v>39158</v>
      </c>
      <c r="S2449" s="17">
        <f t="shared" si="460"/>
        <v>3</v>
      </c>
      <c r="T2449" s="17">
        <f t="shared" si="461"/>
        <v>6</v>
      </c>
      <c r="U2449" s="17">
        <f t="shared" si="462"/>
        <v>17</v>
      </c>
      <c r="V2449" s="18">
        <v>1856</v>
      </c>
      <c r="W2449">
        <f t="shared" si="467"/>
        <v>6313</v>
      </c>
    </row>
    <row r="2450" spans="1:23">
      <c r="A2450" s="12">
        <v>39304</v>
      </c>
      <c r="B2450" s="17">
        <f t="shared" si="457"/>
        <v>8</v>
      </c>
      <c r="C2450" s="17">
        <f t="shared" si="458"/>
        <v>5</v>
      </c>
      <c r="D2450" s="17">
        <f t="shared" si="459"/>
        <v>10</v>
      </c>
      <c r="E2450" s="18">
        <v>2492.7217500544925</v>
      </c>
      <c r="F2450">
        <f t="shared" si="465"/>
        <v>2448</v>
      </c>
      <c r="L2450" s="20">
        <f t="shared" si="456"/>
        <v>2492.7217500544925</v>
      </c>
      <c r="N2450" s="2">
        <f t="shared" si="466"/>
        <v>554.52963446812407</v>
      </c>
      <c r="O2450" s="2">
        <f t="shared" si="463"/>
        <v>1938.1921155863683</v>
      </c>
      <c r="P2450" s="2">
        <f t="shared" si="464"/>
        <v>0</v>
      </c>
      <c r="R2450" s="12">
        <v>39159</v>
      </c>
      <c r="S2450" s="17">
        <f t="shared" si="460"/>
        <v>3</v>
      </c>
      <c r="T2450" s="17">
        <f t="shared" si="461"/>
        <v>7</v>
      </c>
      <c r="U2450" s="17">
        <f t="shared" si="462"/>
        <v>18</v>
      </c>
      <c r="V2450" s="18">
        <v>1856</v>
      </c>
      <c r="W2450">
        <f t="shared" si="467"/>
        <v>6312</v>
      </c>
    </row>
    <row r="2451" spans="1:23">
      <c r="A2451" s="12">
        <v>39347</v>
      </c>
      <c r="B2451" s="17">
        <f t="shared" si="457"/>
        <v>9</v>
      </c>
      <c r="C2451" s="17">
        <f t="shared" si="458"/>
        <v>6</v>
      </c>
      <c r="D2451" s="17">
        <f t="shared" si="459"/>
        <v>22</v>
      </c>
      <c r="E2451" s="18">
        <v>2492.3669252179689</v>
      </c>
      <c r="F2451">
        <f t="shared" si="465"/>
        <v>2449</v>
      </c>
      <c r="L2451" s="20">
        <f t="shared" si="456"/>
        <v>2492.3669252179689</v>
      </c>
      <c r="N2451" s="2">
        <f t="shared" si="466"/>
        <v>554.52963446812407</v>
      </c>
      <c r="O2451" s="2">
        <f t="shared" si="463"/>
        <v>1937.8372907498447</v>
      </c>
      <c r="P2451" s="2">
        <f t="shared" si="464"/>
        <v>0</v>
      </c>
      <c r="R2451" s="12">
        <v>39189</v>
      </c>
      <c r="S2451" s="17">
        <f t="shared" si="460"/>
        <v>4</v>
      </c>
      <c r="T2451" s="17">
        <f t="shared" si="461"/>
        <v>2</v>
      </c>
      <c r="U2451" s="17">
        <f t="shared" si="462"/>
        <v>17</v>
      </c>
      <c r="V2451" s="18">
        <v>1856</v>
      </c>
      <c r="W2451">
        <f t="shared" si="467"/>
        <v>6311</v>
      </c>
    </row>
    <row r="2452" spans="1:23">
      <c r="A2452" s="12">
        <v>39175</v>
      </c>
      <c r="B2452" s="17">
        <f t="shared" si="457"/>
        <v>4</v>
      </c>
      <c r="C2452" s="17">
        <f t="shared" si="458"/>
        <v>2</v>
      </c>
      <c r="D2452" s="17">
        <f t="shared" si="459"/>
        <v>3</v>
      </c>
      <c r="E2452" s="18">
        <v>2492.31</v>
      </c>
      <c r="F2452">
        <f t="shared" si="465"/>
        <v>2450</v>
      </c>
      <c r="L2452" s="20">
        <f t="shared" si="456"/>
        <v>2492.31</v>
      </c>
      <c r="N2452" s="2">
        <f t="shared" si="466"/>
        <v>554.52963446812407</v>
      </c>
      <c r="O2452" s="2">
        <f t="shared" si="463"/>
        <v>1937.7803655318758</v>
      </c>
      <c r="P2452" s="2">
        <f t="shared" si="464"/>
        <v>0</v>
      </c>
      <c r="R2452" s="12">
        <v>39438</v>
      </c>
      <c r="S2452" s="17">
        <f t="shared" si="460"/>
        <v>12</v>
      </c>
      <c r="T2452" s="17">
        <f t="shared" si="461"/>
        <v>6</v>
      </c>
      <c r="U2452" s="17">
        <f t="shared" si="462"/>
        <v>22</v>
      </c>
      <c r="V2452" s="18">
        <v>1856.0072396046874</v>
      </c>
      <c r="W2452">
        <f t="shared" si="467"/>
        <v>6310</v>
      </c>
    </row>
    <row r="2453" spans="1:23">
      <c r="A2453" s="12">
        <v>39186</v>
      </c>
      <c r="B2453" s="17">
        <f t="shared" si="457"/>
        <v>4</v>
      </c>
      <c r="C2453" s="17">
        <f t="shared" si="458"/>
        <v>6</v>
      </c>
      <c r="D2453" s="17">
        <f t="shared" si="459"/>
        <v>14</v>
      </c>
      <c r="E2453" s="18">
        <v>2492.2800000000002</v>
      </c>
      <c r="F2453">
        <f t="shared" si="465"/>
        <v>2451</v>
      </c>
      <c r="L2453" s="20">
        <f t="shared" si="456"/>
        <v>2492.2800000000002</v>
      </c>
      <c r="N2453" s="2">
        <f t="shared" si="466"/>
        <v>554.52963446812407</v>
      </c>
      <c r="O2453" s="2">
        <f t="shared" si="463"/>
        <v>1937.750365531876</v>
      </c>
      <c r="P2453" s="2">
        <f t="shared" si="464"/>
        <v>0</v>
      </c>
      <c r="R2453" s="12">
        <v>39421</v>
      </c>
      <c r="S2453" s="17">
        <f t="shared" si="460"/>
        <v>12</v>
      </c>
      <c r="T2453" s="17">
        <f t="shared" si="461"/>
        <v>3</v>
      </c>
      <c r="U2453" s="17">
        <f t="shared" si="462"/>
        <v>5</v>
      </c>
      <c r="V2453" s="18">
        <v>1856.0931972458202</v>
      </c>
      <c r="W2453">
        <f t="shared" si="467"/>
        <v>6309</v>
      </c>
    </row>
    <row r="2454" spans="1:23">
      <c r="A2454" s="12">
        <v>39258</v>
      </c>
      <c r="B2454" s="17">
        <f t="shared" si="457"/>
        <v>6</v>
      </c>
      <c r="C2454" s="17">
        <f t="shared" si="458"/>
        <v>1</v>
      </c>
      <c r="D2454" s="17">
        <f t="shared" si="459"/>
        <v>25</v>
      </c>
      <c r="E2454" s="18">
        <v>2492</v>
      </c>
      <c r="F2454">
        <f t="shared" si="465"/>
        <v>2452</v>
      </c>
      <c r="L2454" s="20">
        <f t="shared" si="456"/>
        <v>2492</v>
      </c>
      <c r="N2454" s="2">
        <f t="shared" si="466"/>
        <v>554.52963446812407</v>
      </c>
      <c r="O2454" s="2">
        <f t="shared" si="463"/>
        <v>1937.4703655318758</v>
      </c>
      <c r="P2454" s="2">
        <f t="shared" si="464"/>
        <v>0</v>
      </c>
      <c r="R2454" s="12">
        <v>39407</v>
      </c>
      <c r="S2454" s="17">
        <f t="shared" si="460"/>
        <v>11</v>
      </c>
      <c r="T2454" s="17">
        <f t="shared" si="461"/>
        <v>3</v>
      </c>
      <c r="U2454" s="17">
        <f t="shared" si="462"/>
        <v>21</v>
      </c>
      <c r="V2454" s="18">
        <v>1856.2108638487302</v>
      </c>
      <c r="W2454">
        <f t="shared" si="467"/>
        <v>6308</v>
      </c>
    </row>
    <row r="2455" spans="1:23">
      <c r="A2455" s="12">
        <v>39325</v>
      </c>
      <c r="B2455" s="17">
        <f t="shared" si="457"/>
        <v>8</v>
      </c>
      <c r="C2455" s="17">
        <f t="shared" si="458"/>
        <v>5</v>
      </c>
      <c r="D2455" s="17">
        <f t="shared" si="459"/>
        <v>31</v>
      </c>
      <c r="E2455" s="18">
        <v>2491.9988023474607</v>
      </c>
      <c r="F2455">
        <f t="shared" si="465"/>
        <v>2453</v>
      </c>
      <c r="L2455" s="20">
        <f t="shared" si="456"/>
        <v>2491.9988023474607</v>
      </c>
      <c r="N2455" s="2">
        <f t="shared" si="466"/>
        <v>554.52963446812407</v>
      </c>
      <c r="O2455" s="2">
        <f t="shared" si="463"/>
        <v>1937.4691678793365</v>
      </c>
      <c r="P2455" s="2">
        <f t="shared" si="464"/>
        <v>0</v>
      </c>
      <c r="R2455" s="12">
        <v>39336</v>
      </c>
      <c r="S2455" s="17">
        <f t="shared" si="460"/>
        <v>9</v>
      </c>
      <c r="T2455" s="17">
        <f t="shared" si="461"/>
        <v>2</v>
      </c>
      <c r="U2455" s="17">
        <f t="shared" si="462"/>
        <v>11</v>
      </c>
      <c r="V2455" s="18">
        <v>1856.5553791329296</v>
      </c>
      <c r="W2455">
        <f t="shared" si="467"/>
        <v>6307</v>
      </c>
    </row>
    <row r="2456" spans="1:23">
      <c r="A2456" s="12">
        <v>39337</v>
      </c>
      <c r="B2456" s="17">
        <f t="shared" si="457"/>
        <v>9</v>
      </c>
      <c r="C2456" s="17">
        <f t="shared" si="458"/>
        <v>3</v>
      </c>
      <c r="D2456" s="17">
        <f t="shared" si="459"/>
        <v>12</v>
      </c>
      <c r="E2456" s="18">
        <v>2491.8519279135744</v>
      </c>
      <c r="F2456">
        <f t="shared" si="465"/>
        <v>2454</v>
      </c>
      <c r="L2456" s="20">
        <f t="shared" si="456"/>
        <v>2491.8519279135744</v>
      </c>
      <c r="N2456" s="2">
        <f t="shared" si="466"/>
        <v>554.52963446812407</v>
      </c>
      <c r="O2456" s="2">
        <f t="shared" si="463"/>
        <v>1937.3222934454502</v>
      </c>
      <c r="P2456" s="2">
        <f t="shared" si="464"/>
        <v>0</v>
      </c>
      <c r="R2456" s="12">
        <v>39255</v>
      </c>
      <c r="S2456" s="17">
        <f t="shared" si="460"/>
        <v>6</v>
      </c>
      <c r="T2456" s="17">
        <f t="shared" si="461"/>
        <v>5</v>
      </c>
      <c r="U2456" s="17">
        <f t="shared" si="462"/>
        <v>22</v>
      </c>
      <c r="V2456" s="18">
        <v>1856.77</v>
      </c>
      <c r="W2456">
        <f t="shared" si="467"/>
        <v>6306</v>
      </c>
    </row>
    <row r="2457" spans="1:23">
      <c r="A2457" s="12">
        <v>39293</v>
      </c>
      <c r="B2457" s="17">
        <f t="shared" si="457"/>
        <v>7</v>
      </c>
      <c r="C2457" s="17">
        <f t="shared" si="458"/>
        <v>1</v>
      </c>
      <c r="D2457" s="17">
        <f t="shared" si="459"/>
        <v>30</v>
      </c>
      <c r="E2457" s="18">
        <v>2491.7750939478515</v>
      </c>
      <c r="F2457">
        <f t="shared" si="465"/>
        <v>2455</v>
      </c>
      <c r="L2457" s="20">
        <f t="shared" si="456"/>
        <v>2491.7750939478515</v>
      </c>
      <c r="N2457" s="2">
        <f t="shared" si="466"/>
        <v>554.52963446812407</v>
      </c>
      <c r="O2457" s="2">
        <f t="shared" si="463"/>
        <v>1937.2454594797273</v>
      </c>
      <c r="P2457" s="2">
        <f t="shared" si="464"/>
        <v>0</v>
      </c>
      <c r="R2457" s="12">
        <v>39084</v>
      </c>
      <c r="S2457" s="17">
        <f t="shared" si="460"/>
        <v>1</v>
      </c>
      <c r="T2457" s="17">
        <f t="shared" si="461"/>
        <v>2</v>
      </c>
      <c r="U2457" s="17">
        <f t="shared" si="462"/>
        <v>2</v>
      </c>
      <c r="V2457" s="18">
        <v>1857</v>
      </c>
      <c r="W2457">
        <f t="shared" si="467"/>
        <v>6305</v>
      </c>
    </row>
    <row r="2458" spans="1:23">
      <c r="A2458" s="12">
        <v>39357</v>
      </c>
      <c r="B2458" s="17">
        <f t="shared" si="457"/>
        <v>10</v>
      </c>
      <c r="C2458" s="17">
        <f t="shared" si="458"/>
        <v>2</v>
      </c>
      <c r="D2458" s="17">
        <f t="shared" si="459"/>
        <v>2</v>
      </c>
      <c r="E2458" s="18">
        <v>2491.4707383168948</v>
      </c>
      <c r="F2458">
        <f t="shared" si="465"/>
        <v>2456</v>
      </c>
      <c r="L2458" s="20">
        <f t="shared" si="456"/>
        <v>2491.4707383168948</v>
      </c>
      <c r="N2458" s="2">
        <f t="shared" si="466"/>
        <v>554.52963446812407</v>
      </c>
      <c r="O2458" s="2">
        <f t="shared" si="463"/>
        <v>1936.9411038487706</v>
      </c>
      <c r="P2458" s="2">
        <f t="shared" si="464"/>
        <v>0</v>
      </c>
      <c r="R2458" s="12">
        <v>39150</v>
      </c>
      <c r="S2458" s="17">
        <f t="shared" si="460"/>
        <v>3</v>
      </c>
      <c r="T2458" s="17">
        <f t="shared" si="461"/>
        <v>5</v>
      </c>
      <c r="U2458" s="17">
        <f t="shared" si="462"/>
        <v>9</v>
      </c>
      <c r="V2458" s="18">
        <v>1857</v>
      </c>
      <c r="W2458">
        <f t="shared" si="467"/>
        <v>6304</v>
      </c>
    </row>
    <row r="2459" spans="1:23">
      <c r="A2459" s="12">
        <v>39319</v>
      </c>
      <c r="B2459" s="17">
        <f t="shared" si="457"/>
        <v>8</v>
      </c>
      <c r="C2459" s="17">
        <f t="shared" si="458"/>
        <v>6</v>
      </c>
      <c r="D2459" s="17">
        <f t="shared" si="459"/>
        <v>25</v>
      </c>
      <c r="E2459" s="18">
        <v>2491.1811557183596</v>
      </c>
      <c r="F2459">
        <f t="shared" si="465"/>
        <v>2457</v>
      </c>
      <c r="L2459" s="20">
        <f t="shared" si="456"/>
        <v>2491.1811557183596</v>
      </c>
      <c r="N2459" s="2">
        <f t="shared" si="466"/>
        <v>554.52963446812407</v>
      </c>
      <c r="O2459" s="2">
        <f t="shared" si="463"/>
        <v>1936.6515212502354</v>
      </c>
      <c r="P2459" s="2">
        <f t="shared" si="464"/>
        <v>0</v>
      </c>
      <c r="R2459" s="12">
        <v>39401</v>
      </c>
      <c r="S2459" s="17">
        <f t="shared" si="460"/>
        <v>11</v>
      </c>
      <c r="T2459" s="17">
        <f t="shared" si="461"/>
        <v>4</v>
      </c>
      <c r="U2459" s="17">
        <f t="shared" si="462"/>
        <v>15</v>
      </c>
      <c r="V2459" s="18">
        <v>1857.5891082931639</v>
      </c>
      <c r="W2459">
        <f t="shared" si="467"/>
        <v>6303</v>
      </c>
    </row>
    <row r="2460" spans="1:23">
      <c r="A2460" s="12">
        <v>39374</v>
      </c>
      <c r="B2460" s="17">
        <f t="shared" si="457"/>
        <v>10</v>
      </c>
      <c r="C2460" s="17">
        <f t="shared" si="458"/>
        <v>5</v>
      </c>
      <c r="D2460" s="17">
        <f t="shared" si="459"/>
        <v>19</v>
      </c>
      <c r="E2460" s="18">
        <v>2490.874564290039</v>
      </c>
      <c r="F2460">
        <f t="shared" si="465"/>
        <v>2458</v>
      </c>
      <c r="L2460" s="20">
        <f t="shared" si="456"/>
        <v>2490.874564290039</v>
      </c>
      <c r="N2460" s="2">
        <f t="shared" si="466"/>
        <v>554.52963446812407</v>
      </c>
      <c r="O2460" s="2">
        <f t="shared" si="463"/>
        <v>1936.3449298219148</v>
      </c>
      <c r="P2460" s="2">
        <f t="shared" si="464"/>
        <v>0</v>
      </c>
      <c r="R2460" s="12">
        <v>39114</v>
      </c>
      <c r="S2460" s="17">
        <f t="shared" si="460"/>
        <v>2</v>
      </c>
      <c r="T2460" s="17">
        <f t="shared" si="461"/>
        <v>4</v>
      </c>
      <c r="U2460" s="17">
        <f t="shared" si="462"/>
        <v>1</v>
      </c>
      <c r="V2460" s="18">
        <v>1857.82</v>
      </c>
      <c r="W2460">
        <f t="shared" si="467"/>
        <v>6302</v>
      </c>
    </row>
    <row r="2461" spans="1:23">
      <c r="A2461" s="12">
        <v>39362</v>
      </c>
      <c r="B2461" s="17">
        <f t="shared" si="457"/>
        <v>10</v>
      </c>
      <c r="C2461" s="17">
        <f t="shared" si="458"/>
        <v>7</v>
      </c>
      <c r="D2461" s="17">
        <f t="shared" si="459"/>
        <v>7</v>
      </c>
      <c r="E2461" s="18">
        <v>2490.0714422826172</v>
      </c>
      <c r="F2461">
        <f t="shared" si="465"/>
        <v>2459</v>
      </c>
      <c r="L2461" s="20">
        <f t="shared" si="456"/>
        <v>2490.0714422826172</v>
      </c>
      <c r="N2461" s="2">
        <f t="shared" si="466"/>
        <v>554.52963446812407</v>
      </c>
      <c r="O2461" s="2">
        <f t="shared" si="463"/>
        <v>1935.541807814493</v>
      </c>
      <c r="P2461" s="2">
        <f t="shared" si="464"/>
        <v>0</v>
      </c>
      <c r="R2461" s="12">
        <v>39403</v>
      </c>
      <c r="S2461" s="17">
        <f t="shared" si="460"/>
        <v>11</v>
      </c>
      <c r="T2461" s="17">
        <f t="shared" si="461"/>
        <v>6</v>
      </c>
      <c r="U2461" s="17">
        <f t="shared" si="462"/>
        <v>17</v>
      </c>
      <c r="V2461" s="18">
        <v>1857.8300140944921</v>
      </c>
      <c r="W2461">
        <f t="shared" si="467"/>
        <v>6301</v>
      </c>
    </row>
    <row r="2462" spans="1:23">
      <c r="A2462" s="12">
        <v>39345</v>
      </c>
      <c r="B2462" s="17">
        <f t="shared" si="457"/>
        <v>9</v>
      </c>
      <c r="C2462" s="17">
        <f t="shared" si="458"/>
        <v>4</v>
      </c>
      <c r="D2462" s="17">
        <f t="shared" si="459"/>
        <v>20</v>
      </c>
      <c r="E2462" s="18">
        <v>2489.3044269611328</v>
      </c>
      <c r="F2462">
        <f t="shared" si="465"/>
        <v>2460</v>
      </c>
      <c r="L2462" s="20">
        <f t="shared" si="456"/>
        <v>2489.3044269611328</v>
      </c>
      <c r="N2462" s="2">
        <f t="shared" si="466"/>
        <v>554.52963446812407</v>
      </c>
      <c r="O2462" s="2">
        <f t="shared" si="463"/>
        <v>1934.7747924930086</v>
      </c>
      <c r="P2462" s="2">
        <f t="shared" si="464"/>
        <v>0</v>
      </c>
      <c r="R2462" s="12">
        <v>39087</v>
      </c>
      <c r="S2462" s="17">
        <f t="shared" si="460"/>
        <v>1</v>
      </c>
      <c r="T2462" s="17">
        <f t="shared" si="461"/>
        <v>5</v>
      </c>
      <c r="U2462" s="17">
        <f t="shared" si="462"/>
        <v>5</v>
      </c>
      <c r="V2462" s="18">
        <v>1858</v>
      </c>
      <c r="W2462">
        <f t="shared" si="467"/>
        <v>6300</v>
      </c>
    </row>
    <row r="2463" spans="1:23">
      <c r="A2463" s="12">
        <v>39431</v>
      </c>
      <c r="B2463" s="17">
        <f t="shared" si="457"/>
        <v>12</v>
      </c>
      <c r="C2463" s="17">
        <f t="shared" si="458"/>
        <v>6</v>
      </c>
      <c r="D2463" s="17">
        <f t="shared" si="459"/>
        <v>15</v>
      </c>
      <c r="E2463" s="18">
        <v>2488.8792806646484</v>
      </c>
      <c r="F2463">
        <f t="shared" si="465"/>
        <v>2461</v>
      </c>
      <c r="L2463" s="20">
        <f t="shared" si="456"/>
        <v>2488.8792806646484</v>
      </c>
      <c r="N2463" s="2">
        <f t="shared" si="466"/>
        <v>554.52963446812407</v>
      </c>
      <c r="O2463" s="2">
        <f t="shared" si="463"/>
        <v>1934.3496461965242</v>
      </c>
      <c r="P2463" s="2">
        <f t="shared" si="464"/>
        <v>0</v>
      </c>
      <c r="R2463" s="12">
        <v>39110</v>
      </c>
      <c r="S2463" s="17">
        <f t="shared" si="460"/>
        <v>1</v>
      </c>
      <c r="T2463" s="17">
        <f t="shared" si="461"/>
        <v>7</v>
      </c>
      <c r="U2463" s="17">
        <f t="shared" si="462"/>
        <v>28</v>
      </c>
      <c r="V2463" s="18">
        <v>1858</v>
      </c>
      <c r="W2463">
        <f t="shared" si="467"/>
        <v>6299</v>
      </c>
    </row>
    <row r="2464" spans="1:23">
      <c r="A2464" s="12">
        <v>39348</v>
      </c>
      <c r="B2464" s="17">
        <f t="shared" si="457"/>
        <v>9</v>
      </c>
      <c r="C2464" s="17">
        <f t="shared" si="458"/>
        <v>7</v>
      </c>
      <c r="D2464" s="17">
        <f t="shared" si="459"/>
        <v>23</v>
      </c>
      <c r="E2464" s="18">
        <v>2488.4181483921875</v>
      </c>
      <c r="F2464">
        <f t="shared" si="465"/>
        <v>2462</v>
      </c>
      <c r="L2464" s="20">
        <f t="shared" ref="L2464:L2527" si="468">IF(F2464&gt;1000,E2464,0)</f>
        <v>2488.4181483921875</v>
      </c>
      <c r="N2464" s="2">
        <f t="shared" si="466"/>
        <v>554.52963446812407</v>
      </c>
      <c r="O2464" s="2">
        <f t="shared" si="463"/>
        <v>1933.8885139240633</v>
      </c>
      <c r="P2464" s="2">
        <f t="shared" si="464"/>
        <v>0</v>
      </c>
      <c r="R2464" s="12">
        <v>39349</v>
      </c>
      <c r="S2464" s="17">
        <f t="shared" si="460"/>
        <v>9</v>
      </c>
      <c r="T2464" s="17">
        <f t="shared" si="461"/>
        <v>1</v>
      </c>
      <c r="U2464" s="17">
        <f t="shared" si="462"/>
        <v>24</v>
      </c>
      <c r="V2464" s="18">
        <v>1858.4437020395314</v>
      </c>
      <c r="W2464">
        <f t="shared" si="467"/>
        <v>6298</v>
      </c>
    </row>
    <row r="2465" spans="1:23">
      <c r="A2465" s="12">
        <v>39246</v>
      </c>
      <c r="B2465" s="17">
        <f t="shared" si="457"/>
        <v>6</v>
      </c>
      <c r="C2465" s="17">
        <f t="shared" si="458"/>
        <v>3</v>
      </c>
      <c r="D2465" s="17">
        <f t="shared" si="459"/>
        <v>13</v>
      </c>
      <c r="E2465" s="18">
        <v>2488.34</v>
      </c>
      <c r="F2465">
        <f t="shared" si="465"/>
        <v>2463</v>
      </c>
      <c r="L2465" s="20">
        <f t="shared" si="468"/>
        <v>2488.34</v>
      </c>
      <c r="N2465" s="2">
        <f t="shared" si="466"/>
        <v>554.52963446812407</v>
      </c>
      <c r="O2465" s="2">
        <f t="shared" si="463"/>
        <v>1933.810365531876</v>
      </c>
      <c r="P2465" s="2">
        <f t="shared" si="464"/>
        <v>0</v>
      </c>
      <c r="R2465" s="12">
        <v>39178</v>
      </c>
      <c r="S2465" s="17">
        <f t="shared" si="460"/>
        <v>4</v>
      </c>
      <c r="T2465" s="17">
        <f t="shared" si="461"/>
        <v>5</v>
      </c>
      <c r="U2465" s="17">
        <f t="shared" si="462"/>
        <v>6</v>
      </c>
      <c r="V2465" s="18">
        <v>1858.96</v>
      </c>
      <c r="W2465">
        <f t="shared" si="467"/>
        <v>6297</v>
      </c>
    </row>
    <row r="2466" spans="1:23">
      <c r="A2466" s="12">
        <v>39428</v>
      </c>
      <c r="B2466" s="17">
        <f t="shared" si="457"/>
        <v>12</v>
      </c>
      <c r="C2466" s="17">
        <f t="shared" si="458"/>
        <v>3</v>
      </c>
      <c r="D2466" s="17">
        <f t="shared" si="459"/>
        <v>12</v>
      </c>
      <c r="E2466" s="18">
        <v>2488.2841191079101</v>
      </c>
      <c r="F2466">
        <f t="shared" si="465"/>
        <v>2464</v>
      </c>
      <c r="L2466" s="20">
        <f t="shared" si="468"/>
        <v>2488.2841191079101</v>
      </c>
      <c r="N2466" s="2">
        <f t="shared" si="466"/>
        <v>554.52963446812407</v>
      </c>
      <c r="O2466" s="2">
        <f t="shared" si="463"/>
        <v>1933.7544846397859</v>
      </c>
      <c r="P2466" s="2">
        <f t="shared" si="464"/>
        <v>0</v>
      </c>
      <c r="R2466" s="12">
        <v>39116</v>
      </c>
      <c r="S2466" s="17">
        <f t="shared" si="460"/>
        <v>2</v>
      </c>
      <c r="T2466" s="17">
        <f t="shared" si="461"/>
        <v>6</v>
      </c>
      <c r="U2466" s="17">
        <f t="shared" si="462"/>
        <v>3</v>
      </c>
      <c r="V2466" s="18">
        <v>1859</v>
      </c>
      <c r="W2466">
        <f t="shared" si="467"/>
        <v>6296</v>
      </c>
    </row>
    <row r="2467" spans="1:23">
      <c r="A2467" s="12">
        <v>39089</v>
      </c>
      <c r="B2467" s="17">
        <f t="shared" si="457"/>
        <v>1</v>
      </c>
      <c r="C2467" s="17">
        <f t="shared" si="458"/>
        <v>7</v>
      </c>
      <c r="D2467" s="17">
        <f t="shared" si="459"/>
        <v>7</v>
      </c>
      <c r="E2467" s="18">
        <v>2488</v>
      </c>
      <c r="F2467">
        <f t="shared" si="465"/>
        <v>2465</v>
      </c>
      <c r="L2467" s="20">
        <f t="shared" si="468"/>
        <v>2488</v>
      </c>
      <c r="N2467" s="2">
        <f t="shared" si="466"/>
        <v>554.52963446812407</v>
      </c>
      <c r="O2467" s="2">
        <f t="shared" si="463"/>
        <v>1933.4703655318758</v>
      </c>
      <c r="P2467" s="2">
        <f t="shared" si="464"/>
        <v>0</v>
      </c>
      <c r="R2467" s="12">
        <v>39245</v>
      </c>
      <c r="S2467" s="17">
        <f t="shared" si="460"/>
        <v>6</v>
      </c>
      <c r="T2467" s="17">
        <f t="shared" si="461"/>
        <v>2</v>
      </c>
      <c r="U2467" s="17">
        <f t="shared" si="462"/>
        <v>12</v>
      </c>
      <c r="V2467" s="18">
        <v>1859.09</v>
      </c>
      <c r="W2467">
        <f t="shared" si="467"/>
        <v>6295</v>
      </c>
    </row>
    <row r="2468" spans="1:23">
      <c r="A2468" s="12">
        <v>39191</v>
      </c>
      <c r="B2468" s="17">
        <f t="shared" si="457"/>
        <v>4</v>
      </c>
      <c r="C2468" s="17">
        <f t="shared" si="458"/>
        <v>4</v>
      </c>
      <c r="D2468" s="17">
        <f t="shared" si="459"/>
        <v>19</v>
      </c>
      <c r="E2468" s="18">
        <v>2488</v>
      </c>
      <c r="F2468">
        <f t="shared" si="465"/>
        <v>2466</v>
      </c>
      <c r="L2468" s="20">
        <f t="shared" si="468"/>
        <v>2488</v>
      </c>
      <c r="N2468" s="2">
        <f t="shared" si="466"/>
        <v>554.52963446812407</v>
      </c>
      <c r="O2468" s="2">
        <f t="shared" si="463"/>
        <v>1933.4703655318758</v>
      </c>
      <c r="P2468" s="2">
        <f t="shared" si="464"/>
        <v>0</v>
      </c>
      <c r="R2468" s="12">
        <v>39299</v>
      </c>
      <c r="S2468" s="17">
        <f t="shared" si="460"/>
        <v>8</v>
      </c>
      <c r="T2468" s="17">
        <f t="shared" si="461"/>
        <v>7</v>
      </c>
      <c r="U2468" s="17">
        <f t="shared" si="462"/>
        <v>5</v>
      </c>
      <c r="V2468" s="18">
        <v>1859.3490484835154</v>
      </c>
      <c r="W2468">
        <f t="shared" si="467"/>
        <v>6294</v>
      </c>
    </row>
    <row r="2469" spans="1:23">
      <c r="A2469" s="12">
        <v>39388</v>
      </c>
      <c r="B2469" s="17">
        <f t="shared" si="457"/>
        <v>11</v>
      </c>
      <c r="C2469" s="17">
        <f t="shared" si="458"/>
        <v>5</v>
      </c>
      <c r="D2469" s="17">
        <f t="shared" si="459"/>
        <v>2</v>
      </c>
      <c r="E2469" s="18">
        <v>2487.972003492383</v>
      </c>
      <c r="F2469">
        <f t="shared" si="465"/>
        <v>2467</v>
      </c>
      <c r="L2469" s="20">
        <f t="shared" si="468"/>
        <v>2487.972003492383</v>
      </c>
      <c r="N2469" s="2">
        <f t="shared" si="466"/>
        <v>554.52963446812407</v>
      </c>
      <c r="O2469" s="2">
        <f t="shared" si="463"/>
        <v>1933.4423690242588</v>
      </c>
      <c r="P2469" s="2">
        <f t="shared" si="464"/>
        <v>0</v>
      </c>
      <c r="R2469" s="12">
        <v>39392</v>
      </c>
      <c r="S2469" s="17">
        <f t="shared" si="460"/>
        <v>11</v>
      </c>
      <c r="T2469" s="17">
        <f t="shared" si="461"/>
        <v>2</v>
      </c>
      <c r="U2469" s="17">
        <f t="shared" si="462"/>
        <v>6</v>
      </c>
      <c r="V2469" s="18">
        <v>1859.4488975103516</v>
      </c>
      <c r="W2469">
        <f t="shared" si="467"/>
        <v>6293</v>
      </c>
    </row>
    <row r="2470" spans="1:23">
      <c r="A2470" s="12">
        <v>39141</v>
      </c>
      <c r="B2470" s="17">
        <f t="shared" si="457"/>
        <v>2</v>
      </c>
      <c r="C2470" s="17">
        <f t="shared" si="458"/>
        <v>3</v>
      </c>
      <c r="D2470" s="17">
        <f t="shared" si="459"/>
        <v>28</v>
      </c>
      <c r="E2470" s="18">
        <v>2487.5100000000002</v>
      </c>
      <c r="F2470">
        <f t="shared" si="465"/>
        <v>2468</v>
      </c>
      <c r="L2470" s="20">
        <f t="shared" si="468"/>
        <v>2487.5100000000002</v>
      </c>
      <c r="N2470" s="2">
        <f t="shared" si="466"/>
        <v>554.52963446812407</v>
      </c>
      <c r="O2470" s="2">
        <f t="shared" si="463"/>
        <v>1932.980365531876</v>
      </c>
      <c r="P2470" s="2">
        <f t="shared" si="464"/>
        <v>0</v>
      </c>
      <c r="R2470" s="12">
        <v>39321</v>
      </c>
      <c r="S2470" s="17">
        <f t="shared" si="460"/>
        <v>8</v>
      </c>
      <c r="T2470" s="17">
        <f t="shared" si="461"/>
        <v>1</v>
      </c>
      <c r="U2470" s="17">
        <f t="shared" si="462"/>
        <v>27</v>
      </c>
      <c r="V2470" s="18">
        <v>1859.5496848929688</v>
      </c>
      <c r="W2470">
        <f t="shared" si="467"/>
        <v>6292</v>
      </c>
    </row>
    <row r="2471" spans="1:23">
      <c r="A2471" s="12">
        <v>39321</v>
      </c>
      <c r="B2471" s="17">
        <f t="shared" si="457"/>
        <v>8</v>
      </c>
      <c r="C2471" s="17">
        <f t="shared" si="458"/>
        <v>1</v>
      </c>
      <c r="D2471" s="17">
        <f t="shared" si="459"/>
        <v>27</v>
      </c>
      <c r="E2471" s="18">
        <v>2486.2774978628909</v>
      </c>
      <c r="F2471">
        <f t="shared" si="465"/>
        <v>2469</v>
      </c>
      <c r="L2471" s="20">
        <f t="shared" si="468"/>
        <v>2486.2774978628909</v>
      </c>
      <c r="N2471" s="2">
        <f t="shared" si="466"/>
        <v>554.52963446812407</v>
      </c>
      <c r="O2471" s="2">
        <f t="shared" si="463"/>
        <v>1931.7478633947667</v>
      </c>
      <c r="P2471" s="2">
        <f t="shared" si="464"/>
        <v>0</v>
      </c>
      <c r="R2471" s="12">
        <v>39396</v>
      </c>
      <c r="S2471" s="17">
        <f t="shared" si="460"/>
        <v>11</v>
      </c>
      <c r="T2471" s="17">
        <f t="shared" si="461"/>
        <v>6</v>
      </c>
      <c r="U2471" s="17">
        <f t="shared" si="462"/>
        <v>10</v>
      </c>
      <c r="V2471" s="18">
        <v>1859.8697431116796</v>
      </c>
      <c r="W2471">
        <f t="shared" si="467"/>
        <v>6291</v>
      </c>
    </row>
    <row r="2472" spans="1:23">
      <c r="A2472" s="12">
        <v>39323</v>
      </c>
      <c r="B2472" s="17">
        <f t="shared" si="457"/>
        <v>8</v>
      </c>
      <c r="C2472" s="17">
        <f t="shared" si="458"/>
        <v>3</v>
      </c>
      <c r="D2472" s="17">
        <f t="shared" si="459"/>
        <v>29</v>
      </c>
      <c r="E2472" s="18">
        <v>2485.9181518396485</v>
      </c>
      <c r="F2472">
        <f t="shared" si="465"/>
        <v>2470</v>
      </c>
      <c r="L2472" s="20">
        <f t="shared" si="468"/>
        <v>2485.9181518396485</v>
      </c>
      <c r="N2472" s="2">
        <f t="shared" si="466"/>
        <v>554.52963446812407</v>
      </c>
      <c r="O2472" s="2">
        <f t="shared" si="463"/>
        <v>1931.3885173715244</v>
      </c>
      <c r="P2472" s="2">
        <f t="shared" si="464"/>
        <v>0</v>
      </c>
      <c r="R2472" s="12">
        <v>39320</v>
      </c>
      <c r="S2472" s="17">
        <f t="shared" si="460"/>
        <v>8</v>
      </c>
      <c r="T2472" s="17">
        <f t="shared" si="461"/>
        <v>7</v>
      </c>
      <c r="U2472" s="17">
        <f t="shared" si="462"/>
        <v>26</v>
      </c>
      <c r="V2472" s="18">
        <v>1859.9150517875782</v>
      </c>
      <c r="W2472">
        <f t="shared" si="467"/>
        <v>6290</v>
      </c>
    </row>
    <row r="2473" spans="1:23">
      <c r="A2473" s="12">
        <v>39430</v>
      </c>
      <c r="B2473" s="17">
        <f t="shared" si="457"/>
        <v>12</v>
      </c>
      <c r="C2473" s="17">
        <f t="shared" si="458"/>
        <v>5</v>
      </c>
      <c r="D2473" s="17">
        <f t="shared" si="459"/>
        <v>14</v>
      </c>
      <c r="E2473" s="18">
        <v>2485.247807593164</v>
      </c>
      <c r="F2473">
        <f t="shared" si="465"/>
        <v>2471</v>
      </c>
      <c r="L2473" s="20">
        <f t="shared" si="468"/>
        <v>2485.247807593164</v>
      </c>
      <c r="N2473" s="2">
        <f t="shared" si="466"/>
        <v>554.52963446812407</v>
      </c>
      <c r="O2473" s="2">
        <f t="shared" si="463"/>
        <v>1930.7181731250398</v>
      </c>
      <c r="P2473" s="2">
        <f t="shared" si="464"/>
        <v>0</v>
      </c>
      <c r="R2473" s="12">
        <v>39289</v>
      </c>
      <c r="S2473" s="17">
        <f t="shared" si="460"/>
        <v>7</v>
      </c>
      <c r="T2473" s="17">
        <f t="shared" si="461"/>
        <v>4</v>
      </c>
      <c r="U2473" s="17">
        <f t="shared" si="462"/>
        <v>26</v>
      </c>
      <c r="V2473" s="18">
        <v>1859.9545786481642</v>
      </c>
      <c r="W2473">
        <f t="shared" si="467"/>
        <v>6289</v>
      </c>
    </row>
    <row r="2474" spans="1:23">
      <c r="A2474" s="12">
        <v>39447</v>
      </c>
      <c r="B2474" s="17">
        <f t="shared" si="457"/>
        <v>12</v>
      </c>
      <c r="C2474" s="17">
        <f t="shared" si="458"/>
        <v>1</v>
      </c>
      <c r="D2474" s="17">
        <f t="shared" si="459"/>
        <v>31</v>
      </c>
      <c r="E2474" s="18">
        <v>2484.969921227148</v>
      </c>
      <c r="F2474">
        <f t="shared" si="465"/>
        <v>2472</v>
      </c>
      <c r="L2474" s="20">
        <f t="shared" si="468"/>
        <v>2484.969921227148</v>
      </c>
      <c r="N2474" s="2">
        <f t="shared" si="466"/>
        <v>554.52963446812407</v>
      </c>
      <c r="O2474" s="2">
        <f t="shared" si="463"/>
        <v>1930.4402867590238</v>
      </c>
      <c r="P2474" s="2">
        <f t="shared" si="464"/>
        <v>0</v>
      </c>
      <c r="R2474" s="12">
        <v>39230</v>
      </c>
      <c r="S2474" s="17">
        <f t="shared" si="460"/>
        <v>5</v>
      </c>
      <c r="T2474" s="17">
        <f t="shared" si="461"/>
        <v>1</v>
      </c>
      <c r="U2474" s="17">
        <f t="shared" si="462"/>
        <v>28</v>
      </c>
      <c r="V2474" s="18">
        <v>1860.4</v>
      </c>
      <c r="W2474">
        <f t="shared" si="467"/>
        <v>6288</v>
      </c>
    </row>
    <row r="2475" spans="1:23">
      <c r="A2475" s="12">
        <v>39339</v>
      </c>
      <c r="B2475" s="17">
        <f t="shared" si="457"/>
        <v>9</v>
      </c>
      <c r="C2475" s="17">
        <f t="shared" si="458"/>
        <v>5</v>
      </c>
      <c r="D2475" s="17">
        <f t="shared" si="459"/>
        <v>14</v>
      </c>
      <c r="E2475" s="18">
        <v>2484.8903699732423</v>
      </c>
      <c r="F2475">
        <f t="shared" si="465"/>
        <v>2473</v>
      </c>
      <c r="L2475" s="20">
        <f t="shared" si="468"/>
        <v>2484.8903699732423</v>
      </c>
      <c r="N2475" s="2">
        <f t="shared" si="466"/>
        <v>554.52963446812407</v>
      </c>
      <c r="O2475" s="2">
        <f t="shared" si="463"/>
        <v>1930.3607355051181</v>
      </c>
      <c r="P2475" s="2">
        <f t="shared" si="464"/>
        <v>0</v>
      </c>
      <c r="R2475" s="12">
        <v>39261</v>
      </c>
      <c r="S2475" s="17">
        <f t="shared" si="460"/>
        <v>6</v>
      </c>
      <c r="T2475" s="17">
        <f t="shared" si="461"/>
        <v>4</v>
      </c>
      <c r="U2475" s="17">
        <f t="shared" si="462"/>
        <v>28</v>
      </c>
      <c r="V2475" s="18">
        <v>1860.46</v>
      </c>
      <c r="W2475">
        <f t="shared" si="467"/>
        <v>6287</v>
      </c>
    </row>
    <row r="2476" spans="1:23">
      <c r="A2476" s="12">
        <v>39244</v>
      </c>
      <c r="B2476" s="17">
        <f t="shared" si="457"/>
        <v>6</v>
      </c>
      <c r="C2476" s="17">
        <f t="shared" si="458"/>
        <v>1</v>
      </c>
      <c r="D2476" s="17">
        <f t="shared" si="459"/>
        <v>11</v>
      </c>
      <c r="E2476" s="18">
        <v>2484.84</v>
      </c>
      <c r="F2476">
        <f t="shared" si="465"/>
        <v>2474</v>
      </c>
      <c r="L2476" s="20">
        <f t="shared" si="468"/>
        <v>2484.84</v>
      </c>
      <c r="N2476" s="2">
        <f t="shared" si="466"/>
        <v>554.52963446812407</v>
      </c>
      <c r="O2476" s="2">
        <f t="shared" si="463"/>
        <v>1930.310365531876</v>
      </c>
      <c r="P2476" s="2">
        <f t="shared" si="464"/>
        <v>0</v>
      </c>
      <c r="R2476" s="12">
        <v>39406</v>
      </c>
      <c r="S2476" s="17">
        <f t="shared" si="460"/>
        <v>11</v>
      </c>
      <c r="T2476" s="17">
        <f t="shared" si="461"/>
        <v>2</v>
      </c>
      <c r="U2476" s="17">
        <f t="shared" si="462"/>
        <v>20</v>
      </c>
      <c r="V2476" s="18">
        <v>1860.5323168016405</v>
      </c>
      <c r="W2476">
        <f t="shared" si="467"/>
        <v>6286</v>
      </c>
    </row>
    <row r="2477" spans="1:23">
      <c r="A2477" s="12">
        <v>39204</v>
      </c>
      <c r="B2477" s="17">
        <f t="shared" si="457"/>
        <v>5</v>
      </c>
      <c r="C2477" s="17">
        <f t="shared" si="458"/>
        <v>3</v>
      </c>
      <c r="D2477" s="17">
        <f t="shared" si="459"/>
        <v>2</v>
      </c>
      <c r="E2477" s="18">
        <v>2484</v>
      </c>
      <c r="F2477">
        <f t="shared" si="465"/>
        <v>2475</v>
      </c>
      <c r="L2477" s="20">
        <f t="shared" si="468"/>
        <v>2484</v>
      </c>
      <c r="N2477" s="2">
        <f t="shared" si="466"/>
        <v>554.52963446812407</v>
      </c>
      <c r="O2477" s="2">
        <f t="shared" si="463"/>
        <v>1929.4703655318758</v>
      </c>
      <c r="P2477" s="2">
        <f t="shared" si="464"/>
        <v>0</v>
      </c>
      <c r="R2477" s="12">
        <v>39218</v>
      </c>
      <c r="S2477" s="17">
        <f t="shared" si="460"/>
        <v>5</v>
      </c>
      <c r="T2477" s="17">
        <f t="shared" si="461"/>
        <v>3</v>
      </c>
      <c r="U2477" s="17">
        <f t="shared" si="462"/>
        <v>16</v>
      </c>
      <c r="V2477" s="18">
        <v>1860.65</v>
      </c>
      <c r="W2477">
        <f t="shared" si="467"/>
        <v>6285</v>
      </c>
    </row>
    <row r="2478" spans="1:23">
      <c r="A2478" s="12">
        <v>39213</v>
      </c>
      <c r="B2478" s="17">
        <f t="shared" si="457"/>
        <v>5</v>
      </c>
      <c r="C2478" s="17">
        <f t="shared" si="458"/>
        <v>5</v>
      </c>
      <c r="D2478" s="17">
        <f t="shared" si="459"/>
        <v>11</v>
      </c>
      <c r="E2478" s="18">
        <v>2484</v>
      </c>
      <c r="F2478">
        <f t="shared" si="465"/>
        <v>2476</v>
      </c>
      <c r="L2478" s="20">
        <f t="shared" si="468"/>
        <v>2484</v>
      </c>
      <c r="N2478" s="2">
        <f t="shared" si="466"/>
        <v>554.52963446812407</v>
      </c>
      <c r="O2478" s="2">
        <f t="shared" si="463"/>
        <v>1929.4703655318758</v>
      </c>
      <c r="P2478" s="2">
        <f t="shared" si="464"/>
        <v>0</v>
      </c>
      <c r="R2478" s="12">
        <v>39394</v>
      </c>
      <c r="S2478" s="17">
        <f t="shared" si="460"/>
        <v>11</v>
      </c>
      <c r="T2478" s="17">
        <f t="shared" si="461"/>
        <v>4</v>
      </c>
      <c r="U2478" s="17">
        <f t="shared" si="462"/>
        <v>8</v>
      </c>
      <c r="V2478" s="18">
        <v>1860.7543077493165</v>
      </c>
      <c r="W2478">
        <f t="shared" si="467"/>
        <v>6284</v>
      </c>
    </row>
    <row r="2479" spans="1:23">
      <c r="A2479" s="12">
        <v>39241</v>
      </c>
      <c r="B2479" s="17">
        <f t="shared" si="457"/>
        <v>6</v>
      </c>
      <c r="C2479" s="17">
        <f t="shared" si="458"/>
        <v>5</v>
      </c>
      <c r="D2479" s="17">
        <f t="shared" si="459"/>
        <v>8</v>
      </c>
      <c r="E2479" s="18">
        <v>2483.67</v>
      </c>
      <c r="F2479">
        <f t="shared" si="465"/>
        <v>2477</v>
      </c>
      <c r="L2479" s="20">
        <f t="shared" si="468"/>
        <v>2483.67</v>
      </c>
      <c r="N2479" s="2">
        <f t="shared" si="466"/>
        <v>554.52963446812407</v>
      </c>
      <c r="O2479" s="2">
        <f t="shared" si="463"/>
        <v>1929.1403655318759</v>
      </c>
      <c r="P2479" s="2">
        <f t="shared" si="464"/>
        <v>0</v>
      </c>
      <c r="R2479" s="12">
        <v>39095</v>
      </c>
      <c r="S2479" s="17">
        <f t="shared" si="460"/>
        <v>1</v>
      </c>
      <c r="T2479" s="17">
        <f t="shared" si="461"/>
        <v>6</v>
      </c>
      <c r="U2479" s="17">
        <f t="shared" si="462"/>
        <v>13</v>
      </c>
      <c r="V2479" s="18">
        <v>1860.83</v>
      </c>
      <c r="W2479">
        <f t="shared" si="467"/>
        <v>6283</v>
      </c>
    </row>
    <row r="2480" spans="1:23">
      <c r="A2480" s="12">
        <v>39339</v>
      </c>
      <c r="B2480" s="17">
        <f t="shared" si="457"/>
        <v>9</v>
      </c>
      <c r="C2480" s="17">
        <f t="shared" si="458"/>
        <v>5</v>
      </c>
      <c r="D2480" s="17">
        <f t="shared" si="459"/>
        <v>14</v>
      </c>
      <c r="E2480" s="18">
        <v>2483.6625477101561</v>
      </c>
      <c r="F2480">
        <f t="shared" si="465"/>
        <v>2478</v>
      </c>
      <c r="L2480" s="20">
        <f t="shared" si="468"/>
        <v>2483.6625477101561</v>
      </c>
      <c r="N2480" s="2">
        <f t="shared" si="466"/>
        <v>554.52963446812407</v>
      </c>
      <c r="O2480" s="2">
        <f t="shared" si="463"/>
        <v>1929.1329132420319</v>
      </c>
      <c r="P2480" s="2">
        <f t="shared" si="464"/>
        <v>0</v>
      </c>
      <c r="R2480" s="12">
        <v>39180</v>
      </c>
      <c r="S2480" s="17">
        <f t="shared" si="460"/>
        <v>4</v>
      </c>
      <c r="T2480" s="17">
        <f t="shared" si="461"/>
        <v>7</v>
      </c>
      <c r="U2480" s="17">
        <f t="shared" si="462"/>
        <v>8</v>
      </c>
      <c r="V2480" s="18">
        <v>1861</v>
      </c>
      <c r="W2480">
        <f t="shared" si="467"/>
        <v>6282</v>
      </c>
    </row>
    <row r="2481" spans="1:23">
      <c r="A2481" s="12">
        <v>39430</v>
      </c>
      <c r="B2481" s="17">
        <f t="shared" si="457"/>
        <v>12</v>
      </c>
      <c r="C2481" s="17">
        <f t="shared" si="458"/>
        <v>5</v>
      </c>
      <c r="D2481" s="17">
        <f t="shared" si="459"/>
        <v>14</v>
      </c>
      <c r="E2481" s="18">
        <v>2482.9576837179688</v>
      </c>
      <c r="F2481">
        <f t="shared" si="465"/>
        <v>2479</v>
      </c>
      <c r="L2481" s="20">
        <f t="shared" si="468"/>
        <v>2482.9576837179688</v>
      </c>
      <c r="N2481" s="2">
        <f t="shared" si="466"/>
        <v>554.52963446812407</v>
      </c>
      <c r="O2481" s="2">
        <f t="shared" si="463"/>
        <v>1928.4280492498447</v>
      </c>
      <c r="P2481" s="2">
        <f t="shared" si="464"/>
        <v>0</v>
      </c>
      <c r="R2481" s="12">
        <v>39419</v>
      </c>
      <c r="S2481" s="17">
        <f t="shared" si="460"/>
        <v>12</v>
      </c>
      <c r="T2481" s="17">
        <f t="shared" si="461"/>
        <v>1</v>
      </c>
      <c r="U2481" s="17">
        <f t="shared" si="462"/>
        <v>3</v>
      </c>
      <c r="V2481" s="18">
        <v>1861.2099872927733</v>
      </c>
      <c r="W2481">
        <f t="shared" si="467"/>
        <v>6281</v>
      </c>
    </row>
    <row r="2482" spans="1:23">
      <c r="A2482" s="12">
        <v>39368</v>
      </c>
      <c r="B2482" s="17">
        <f t="shared" si="457"/>
        <v>10</v>
      </c>
      <c r="C2482" s="17">
        <f t="shared" si="458"/>
        <v>6</v>
      </c>
      <c r="D2482" s="17">
        <f t="shared" si="459"/>
        <v>13</v>
      </c>
      <c r="E2482" s="18">
        <v>2482.8578897238281</v>
      </c>
      <c r="F2482">
        <f t="shared" si="465"/>
        <v>2480</v>
      </c>
      <c r="L2482" s="20">
        <f t="shared" si="468"/>
        <v>2482.8578897238281</v>
      </c>
      <c r="N2482" s="2">
        <f t="shared" si="466"/>
        <v>554.52963446812407</v>
      </c>
      <c r="O2482" s="2">
        <f t="shared" si="463"/>
        <v>1928.3282552557039</v>
      </c>
      <c r="P2482" s="2">
        <f t="shared" si="464"/>
        <v>0</v>
      </c>
      <c r="R2482" s="12">
        <v>39319</v>
      </c>
      <c r="S2482" s="17">
        <f t="shared" si="460"/>
        <v>8</v>
      </c>
      <c r="T2482" s="17">
        <f t="shared" si="461"/>
        <v>6</v>
      </c>
      <c r="U2482" s="17">
        <f t="shared" si="462"/>
        <v>25</v>
      </c>
      <c r="V2482" s="18">
        <v>1861.5922303686721</v>
      </c>
      <c r="W2482">
        <f t="shared" si="467"/>
        <v>6280</v>
      </c>
    </row>
    <row r="2483" spans="1:23">
      <c r="A2483" s="12">
        <v>39413</v>
      </c>
      <c r="B2483" s="17">
        <f t="shared" si="457"/>
        <v>11</v>
      </c>
      <c r="C2483" s="17">
        <f t="shared" si="458"/>
        <v>2</v>
      </c>
      <c r="D2483" s="17">
        <f t="shared" si="459"/>
        <v>27</v>
      </c>
      <c r="E2483" s="18">
        <v>2482.4326238960939</v>
      </c>
      <c r="F2483">
        <f t="shared" si="465"/>
        <v>2481</v>
      </c>
      <c r="L2483" s="20">
        <f t="shared" si="468"/>
        <v>2482.4326238960939</v>
      </c>
      <c r="N2483" s="2">
        <f t="shared" si="466"/>
        <v>554.52963446812407</v>
      </c>
      <c r="O2483" s="2">
        <f t="shared" si="463"/>
        <v>1927.9029894279697</v>
      </c>
      <c r="P2483" s="2">
        <f t="shared" si="464"/>
        <v>0</v>
      </c>
      <c r="R2483" s="12">
        <v>39241</v>
      </c>
      <c r="S2483" s="17">
        <f t="shared" si="460"/>
        <v>6</v>
      </c>
      <c r="T2483" s="17">
        <f t="shared" si="461"/>
        <v>5</v>
      </c>
      <c r="U2483" s="17">
        <f t="shared" si="462"/>
        <v>8</v>
      </c>
      <c r="V2483" s="18">
        <v>1861.63</v>
      </c>
      <c r="W2483">
        <f t="shared" si="467"/>
        <v>6279</v>
      </c>
    </row>
    <row r="2484" spans="1:23">
      <c r="A2484" s="12">
        <v>39344</v>
      </c>
      <c r="B2484" s="17">
        <f t="shared" si="457"/>
        <v>9</v>
      </c>
      <c r="C2484" s="17">
        <f t="shared" si="458"/>
        <v>3</v>
      </c>
      <c r="D2484" s="17">
        <f t="shared" si="459"/>
        <v>19</v>
      </c>
      <c r="E2484" s="18">
        <v>2482.4010144986328</v>
      </c>
      <c r="F2484">
        <f t="shared" si="465"/>
        <v>2482</v>
      </c>
      <c r="L2484" s="20">
        <f t="shared" si="468"/>
        <v>2482.4010144986328</v>
      </c>
      <c r="N2484" s="2">
        <f t="shared" si="466"/>
        <v>554.52963446812407</v>
      </c>
      <c r="O2484" s="2">
        <f t="shared" si="463"/>
        <v>1927.8713800305086</v>
      </c>
      <c r="P2484" s="2">
        <f t="shared" si="464"/>
        <v>0</v>
      </c>
      <c r="R2484" s="12">
        <v>39444</v>
      </c>
      <c r="S2484" s="17">
        <f t="shared" si="460"/>
        <v>12</v>
      </c>
      <c r="T2484" s="17">
        <f t="shared" si="461"/>
        <v>5</v>
      </c>
      <c r="U2484" s="17">
        <f t="shared" si="462"/>
        <v>28</v>
      </c>
      <c r="V2484" s="18">
        <v>1861.6304097396485</v>
      </c>
      <c r="W2484">
        <f t="shared" si="467"/>
        <v>6278</v>
      </c>
    </row>
    <row r="2485" spans="1:23">
      <c r="A2485" s="12">
        <v>39383</v>
      </c>
      <c r="B2485" s="17">
        <f t="shared" si="457"/>
        <v>10</v>
      </c>
      <c r="C2485" s="17">
        <f t="shared" si="458"/>
        <v>7</v>
      </c>
      <c r="D2485" s="17">
        <f t="shared" si="459"/>
        <v>28</v>
      </c>
      <c r="E2485" s="18">
        <v>2482.2852610580471</v>
      </c>
      <c r="F2485">
        <f t="shared" si="465"/>
        <v>2483</v>
      </c>
      <c r="L2485" s="20">
        <f t="shared" si="468"/>
        <v>2482.2852610580471</v>
      </c>
      <c r="N2485" s="2">
        <f t="shared" si="466"/>
        <v>554.52963446812407</v>
      </c>
      <c r="O2485" s="2">
        <f t="shared" si="463"/>
        <v>1927.7556265899229</v>
      </c>
      <c r="P2485" s="2">
        <f t="shared" si="464"/>
        <v>0</v>
      </c>
      <c r="R2485" s="12">
        <v>39116</v>
      </c>
      <c r="S2485" s="17">
        <f t="shared" si="460"/>
        <v>2</v>
      </c>
      <c r="T2485" s="17">
        <f t="shared" si="461"/>
        <v>6</v>
      </c>
      <c r="U2485" s="17">
        <f t="shared" si="462"/>
        <v>3</v>
      </c>
      <c r="V2485" s="18">
        <v>1862</v>
      </c>
      <c r="W2485">
        <f t="shared" si="467"/>
        <v>6277</v>
      </c>
    </row>
    <row r="2486" spans="1:23">
      <c r="A2486" s="12">
        <v>39240</v>
      </c>
      <c r="B2486" s="17">
        <f t="shared" si="457"/>
        <v>6</v>
      </c>
      <c r="C2486" s="17">
        <f t="shared" si="458"/>
        <v>4</v>
      </c>
      <c r="D2486" s="17">
        <f t="shared" si="459"/>
        <v>7</v>
      </c>
      <c r="E2486" s="18">
        <v>2482.0500000000002</v>
      </c>
      <c r="F2486">
        <f t="shared" si="465"/>
        <v>2484</v>
      </c>
      <c r="L2486" s="20">
        <f t="shared" si="468"/>
        <v>2482.0500000000002</v>
      </c>
      <c r="N2486" s="2">
        <f t="shared" si="466"/>
        <v>554.52963446812407</v>
      </c>
      <c r="O2486" s="2">
        <f t="shared" si="463"/>
        <v>1927.520365531876</v>
      </c>
      <c r="P2486" s="2">
        <f t="shared" si="464"/>
        <v>0</v>
      </c>
      <c r="R2486" s="12">
        <v>39137</v>
      </c>
      <c r="S2486" s="17">
        <f t="shared" si="460"/>
        <v>2</v>
      </c>
      <c r="T2486" s="17">
        <f t="shared" si="461"/>
        <v>6</v>
      </c>
      <c r="U2486" s="17">
        <f t="shared" si="462"/>
        <v>24</v>
      </c>
      <c r="V2486" s="18">
        <v>1862</v>
      </c>
      <c r="W2486">
        <f t="shared" si="467"/>
        <v>6276</v>
      </c>
    </row>
    <row r="2487" spans="1:23">
      <c r="A2487" s="12">
        <v>39296</v>
      </c>
      <c r="B2487" s="17">
        <f t="shared" si="457"/>
        <v>8</v>
      </c>
      <c r="C2487" s="17">
        <f t="shared" si="458"/>
        <v>4</v>
      </c>
      <c r="D2487" s="17">
        <f t="shared" si="459"/>
        <v>2</v>
      </c>
      <c r="E2487" s="18">
        <v>2481.7820215957031</v>
      </c>
      <c r="F2487">
        <f t="shared" si="465"/>
        <v>2485</v>
      </c>
      <c r="L2487" s="20">
        <f t="shared" si="468"/>
        <v>2481.7820215957031</v>
      </c>
      <c r="N2487" s="2">
        <f t="shared" si="466"/>
        <v>554.52963446812407</v>
      </c>
      <c r="O2487" s="2">
        <f t="shared" si="463"/>
        <v>1927.2523871275789</v>
      </c>
      <c r="P2487" s="2">
        <f t="shared" si="464"/>
        <v>0</v>
      </c>
      <c r="R2487" s="12">
        <v>39352</v>
      </c>
      <c r="S2487" s="17">
        <f t="shared" si="460"/>
        <v>9</v>
      </c>
      <c r="T2487" s="17">
        <f t="shared" si="461"/>
        <v>4</v>
      </c>
      <c r="U2487" s="17">
        <f t="shared" si="462"/>
        <v>27</v>
      </c>
      <c r="V2487" s="18">
        <v>1862.300125417461</v>
      </c>
      <c r="W2487">
        <f t="shared" si="467"/>
        <v>6275</v>
      </c>
    </row>
    <row r="2488" spans="1:23">
      <c r="A2488" s="12">
        <v>39279</v>
      </c>
      <c r="B2488" s="17">
        <f t="shared" si="457"/>
        <v>7</v>
      </c>
      <c r="C2488" s="17">
        <f t="shared" si="458"/>
        <v>1</v>
      </c>
      <c r="D2488" s="17">
        <f t="shared" si="459"/>
        <v>16</v>
      </c>
      <c r="E2488" s="18">
        <v>2481.6058080181642</v>
      </c>
      <c r="F2488">
        <f t="shared" si="465"/>
        <v>2486</v>
      </c>
      <c r="L2488" s="20">
        <f t="shared" si="468"/>
        <v>2481.6058080181642</v>
      </c>
      <c r="N2488" s="2">
        <f t="shared" si="466"/>
        <v>554.52963446812407</v>
      </c>
      <c r="O2488" s="2">
        <f t="shared" si="463"/>
        <v>1927.07617355004</v>
      </c>
      <c r="P2488" s="2">
        <f t="shared" si="464"/>
        <v>0</v>
      </c>
      <c r="R2488" s="12">
        <v>39445</v>
      </c>
      <c r="S2488" s="17">
        <f t="shared" si="460"/>
        <v>12</v>
      </c>
      <c r="T2488" s="17">
        <f t="shared" si="461"/>
        <v>6</v>
      </c>
      <c r="U2488" s="17">
        <f t="shared" si="462"/>
        <v>29</v>
      </c>
      <c r="V2488" s="18">
        <v>1862.4889199880079</v>
      </c>
      <c r="W2488">
        <f t="shared" si="467"/>
        <v>6274</v>
      </c>
    </row>
    <row r="2489" spans="1:23">
      <c r="A2489" s="12">
        <v>39287</v>
      </c>
      <c r="B2489" s="17">
        <f t="shared" si="457"/>
        <v>7</v>
      </c>
      <c r="C2489" s="17">
        <f t="shared" si="458"/>
        <v>2</v>
      </c>
      <c r="D2489" s="17">
        <f t="shared" si="459"/>
        <v>24</v>
      </c>
      <c r="E2489" s="18">
        <v>2481.3899245562502</v>
      </c>
      <c r="F2489">
        <f t="shared" si="465"/>
        <v>2487</v>
      </c>
      <c r="L2489" s="20">
        <f t="shared" si="468"/>
        <v>2481.3899245562502</v>
      </c>
      <c r="N2489" s="2">
        <f t="shared" si="466"/>
        <v>554.52963446812407</v>
      </c>
      <c r="O2489" s="2">
        <f t="shared" si="463"/>
        <v>1926.860290088126</v>
      </c>
      <c r="P2489" s="2">
        <f t="shared" si="464"/>
        <v>0</v>
      </c>
      <c r="R2489" s="12">
        <v>39282</v>
      </c>
      <c r="S2489" s="17">
        <f t="shared" si="460"/>
        <v>7</v>
      </c>
      <c r="T2489" s="17">
        <f t="shared" si="461"/>
        <v>4</v>
      </c>
      <c r="U2489" s="17">
        <f t="shared" si="462"/>
        <v>19</v>
      </c>
      <c r="V2489" s="18">
        <v>1862.6091823640625</v>
      </c>
      <c r="W2489">
        <f t="shared" si="467"/>
        <v>6273</v>
      </c>
    </row>
    <row r="2490" spans="1:23">
      <c r="A2490" s="12">
        <v>39200</v>
      </c>
      <c r="B2490" s="17">
        <f t="shared" si="457"/>
        <v>4</v>
      </c>
      <c r="C2490" s="17">
        <f t="shared" si="458"/>
        <v>6</v>
      </c>
      <c r="D2490" s="17">
        <f t="shared" si="459"/>
        <v>28</v>
      </c>
      <c r="E2490" s="18">
        <v>2481</v>
      </c>
      <c r="F2490">
        <f t="shared" si="465"/>
        <v>2488</v>
      </c>
      <c r="L2490" s="20">
        <f t="shared" si="468"/>
        <v>2481</v>
      </c>
      <c r="N2490" s="2">
        <f t="shared" si="466"/>
        <v>554.52963446812407</v>
      </c>
      <c r="O2490" s="2">
        <f t="shared" si="463"/>
        <v>1926.4703655318758</v>
      </c>
      <c r="P2490" s="2">
        <f t="shared" si="464"/>
        <v>0</v>
      </c>
      <c r="R2490" s="12">
        <v>39426</v>
      </c>
      <c r="S2490" s="17">
        <f t="shared" si="460"/>
        <v>12</v>
      </c>
      <c r="T2490" s="17">
        <f t="shared" si="461"/>
        <v>1</v>
      </c>
      <c r="U2490" s="17">
        <f t="shared" si="462"/>
        <v>10</v>
      </c>
      <c r="V2490" s="18">
        <v>1862.8470863566406</v>
      </c>
      <c r="W2490">
        <f t="shared" si="467"/>
        <v>6272</v>
      </c>
    </row>
    <row r="2491" spans="1:23">
      <c r="A2491" s="12">
        <v>39384</v>
      </c>
      <c r="B2491" s="17">
        <f t="shared" si="457"/>
        <v>10</v>
      </c>
      <c r="C2491" s="17">
        <f t="shared" si="458"/>
        <v>1</v>
      </c>
      <c r="D2491" s="17">
        <f t="shared" si="459"/>
        <v>29</v>
      </c>
      <c r="E2491" s="18">
        <v>2480.4989639738283</v>
      </c>
      <c r="F2491">
        <f t="shared" si="465"/>
        <v>2489</v>
      </c>
      <c r="L2491" s="20">
        <f t="shared" si="468"/>
        <v>2480.4989639738283</v>
      </c>
      <c r="N2491" s="2">
        <f t="shared" si="466"/>
        <v>554.52963446812407</v>
      </c>
      <c r="O2491" s="2">
        <f t="shared" si="463"/>
        <v>1925.9693295057041</v>
      </c>
      <c r="P2491" s="2">
        <f t="shared" si="464"/>
        <v>0</v>
      </c>
      <c r="R2491" s="12">
        <v>39367</v>
      </c>
      <c r="S2491" s="17">
        <f t="shared" si="460"/>
        <v>10</v>
      </c>
      <c r="T2491" s="17">
        <f t="shared" si="461"/>
        <v>5</v>
      </c>
      <c r="U2491" s="17">
        <f t="shared" si="462"/>
        <v>12</v>
      </c>
      <c r="V2491" s="18">
        <v>1862.9351521270314</v>
      </c>
      <c r="W2491">
        <f t="shared" si="467"/>
        <v>6271</v>
      </c>
    </row>
    <row r="2492" spans="1:23">
      <c r="A2492" s="12">
        <v>39378</v>
      </c>
      <c r="B2492" s="17">
        <f t="shared" si="457"/>
        <v>10</v>
      </c>
      <c r="C2492" s="17">
        <f t="shared" si="458"/>
        <v>2</v>
      </c>
      <c r="D2492" s="17">
        <f t="shared" si="459"/>
        <v>23</v>
      </c>
      <c r="E2492" s="18">
        <v>2479.4519939736329</v>
      </c>
      <c r="F2492">
        <f t="shared" si="465"/>
        <v>2490</v>
      </c>
      <c r="L2492" s="20">
        <f t="shared" si="468"/>
        <v>2479.4519939736329</v>
      </c>
      <c r="N2492" s="2">
        <f t="shared" si="466"/>
        <v>554.52963446812407</v>
      </c>
      <c r="O2492" s="2">
        <f t="shared" si="463"/>
        <v>1924.9223595055087</v>
      </c>
      <c r="P2492" s="2">
        <f t="shared" si="464"/>
        <v>0</v>
      </c>
      <c r="R2492" s="12">
        <v>39101</v>
      </c>
      <c r="S2492" s="17">
        <f t="shared" si="460"/>
        <v>1</v>
      </c>
      <c r="T2492" s="17">
        <f t="shared" si="461"/>
        <v>5</v>
      </c>
      <c r="U2492" s="17">
        <f t="shared" si="462"/>
        <v>19</v>
      </c>
      <c r="V2492" s="18">
        <v>1863</v>
      </c>
      <c r="W2492">
        <f t="shared" si="467"/>
        <v>6270</v>
      </c>
    </row>
    <row r="2493" spans="1:23">
      <c r="A2493" s="12">
        <v>39287</v>
      </c>
      <c r="B2493" s="17">
        <f t="shared" si="457"/>
        <v>7</v>
      </c>
      <c r="C2493" s="17">
        <f t="shared" si="458"/>
        <v>2</v>
      </c>
      <c r="D2493" s="17">
        <f t="shared" si="459"/>
        <v>24</v>
      </c>
      <c r="E2493" s="18">
        <v>2479.3219894947265</v>
      </c>
      <c r="F2493">
        <f t="shared" si="465"/>
        <v>2491</v>
      </c>
      <c r="L2493" s="20">
        <f t="shared" si="468"/>
        <v>2479.3219894947265</v>
      </c>
      <c r="N2493" s="2">
        <f t="shared" si="466"/>
        <v>554.52963446812407</v>
      </c>
      <c r="O2493" s="2">
        <f t="shared" si="463"/>
        <v>1924.7923550266023</v>
      </c>
      <c r="P2493" s="2">
        <f t="shared" si="464"/>
        <v>0</v>
      </c>
      <c r="R2493" s="12">
        <v>39102</v>
      </c>
      <c r="S2493" s="17">
        <f t="shared" si="460"/>
        <v>1</v>
      </c>
      <c r="T2493" s="17">
        <f t="shared" si="461"/>
        <v>6</v>
      </c>
      <c r="U2493" s="17">
        <f t="shared" si="462"/>
        <v>20</v>
      </c>
      <c r="V2493" s="18">
        <v>1863</v>
      </c>
      <c r="W2493">
        <f t="shared" si="467"/>
        <v>6269</v>
      </c>
    </row>
    <row r="2494" spans="1:23">
      <c r="A2494" s="12">
        <v>39275</v>
      </c>
      <c r="B2494" s="17">
        <f t="shared" si="457"/>
        <v>7</v>
      </c>
      <c r="C2494" s="17">
        <f t="shared" si="458"/>
        <v>4</v>
      </c>
      <c r="D2494" s="17">
        <f t="shared" si="459"/>
        <v>12</v>
      </c>
      <c r="E2494" s="18">
        <v>2479.0432097177736</v>
      </c>
      <c r="F2494">
        <f t="shared" si="465"/>
        <v>2492</v>
      </c>
      <c r="L2494" s="20">
        <f t="shared" si="468"/>
        <v>2479.0432097177736</v>
      </c>
      <c r="N2494" s="2">
        <f t="shared" si="466"/>
        <v>554.52963446812407</v>
      </c>
      <c r="O2494" s="2">
        <f t="shared" si="463"/>
        <v>1924.5135752496494</v>
      </c>
      <c r="P2494" s="2">
        <f t="shared" si="464"/>
        <v>0</v>
      </c>
      <c r="R2494" s="12">
        <v>39196</v>
      </c>
      <c r="S2494" s="17">
        <f t="shared" si="460"/>
        <v>4</v>
      </c>
      <c r="T2494" s="17">
        <f t="shared" si="461"/>
        <v>2</v>
      </c>
      <c r="U2494" s="17">
        <f t="shared" si="462"/>
        <v>24</v>
      </c>
      <c r="V2494" s="18">
        <v>1863</v>
      </c>
      <c r="W2494">
        <f t="shared" si="467"/>
        <v>6268</v>
      </c>
    </row>
    <row r="2495" spans="1:23">
      <c r="A2495" s="12">
        <v>39086</v>
      </c>
      <c r="B2495" s="17">
        <f t="shared" si="457"/>
        <v>1</v>
      </c>
      <c r="C2495" s="17">
        <f t="shared" si="458"/>
        <v>4</v>
      </c>
      <c r="D2495" s="17">
        <f t="shared" si="459"/>
        <v>4</v>
      </c>
      <c r="E2495" s="18">
        <v>2479</v>
      </c>
      <c r="F2495">
        <f t="shared" si="465"/>
        <v>2493</v>
      </c>
      <c r="L2495" s="20">
        <f t="shared" si="468"/>
        <v>2479</v>
      </c>
      <c r="N2495" s="2">
        <f t="shared" si="466"/>
        <v>554.52963446812407</v>
      </c>
      <c r="O2495" s="2">
        <f t="shared" si="463"/>
        <v>1924.4703655318758</v>
      </c>
      <c r="P2495" s="2">
        <f t="shared" si="464"/>
        <v>0</v>
      </c>
      <c r="R2495" s="12">
        <v>39198</v>
      </c>
      <c r="S2495" s="17">
        <f t="shared" si="460"/>
        <v>4</v>
      </c>
      <c r="T2495" s="17">
        <f t="shared" si="461"/>
        <v>4</v>
      </c>
      <c r="U2495" s="17">
        <f t="shared" si="462"/>
        <v>26</v>
      </c>
      <c r="V2495" s="18">
        <v>1863</v>
      </c>
      <c r="W2495">
        <f t="shared" si="467"/>
        <v>6267</v>
      </c>
    </row>
    <row r="2496" spans="1:23">
      <c r="A2496" s="12">
        <v>39244</v>
      </c>
      <c r="B2496" s="17">
        <f t="shared" si="457"/>
        <v>6</v>
      </c>
      <c r="C2496" s="17">
        <f t="shared" si="458"/>
        <v>1</v>
      </c>
      <c r="D2496" s="17">
        <f t="shared" si="459"/>
        <v>11</v>
      </c>
      <c r="E2496" s="18">
        <v>2479</v>
      </c>
      <c r="F2496">
        <f t="shared" si="465"/>
        <v>2494</v>
      </c>
      <c r="L2496" s="20">
        <f t="shared" si="468"/>
        <v>2479</v>
      </c>
      <c r="N2496" s="2">
        <f t="shared" si="466"/>
        <v>554.52963446812407</v>
      </c>
      <c r="O2496" s="2">
        <f t="shared" si="463"/>
        <v>1924.4703655318758</v>
      </c>
      <c r="P2496" s="2">
        <f t="shared" si="464"/>
        <v>0</v>
      </c>
      <c r="R2496" s="12">
        <v>39233</v>
      </c>
      <c r="S2496" s="17">
        <f t="shared" si="460"/>
        <v>5</v>
      </c>
      <c r="T2496" s="17">
        <f t="shared" si="461"/>
        <v>4</v>
      </c>
      <c r="U2496" s="17">
        <f t="shared" si="462"/>
        <v>31</v>
      </c>
      <c r="V2496" s="18">
        <v>1863</v>
      </c>
      <c r="W2496">
        <f t="shared" si="467"/>
        <v>6266</v>
      </c>
    </row>
    <row r="2497" spans="1:23">
      <c r="A2497" s="12">
        <v>39317</v>
      </c>
      <c r="B2497" s="17">
        <f t="shared" si="457"/>
        <v>8</v>
      </c>
      <c r="C2497" s="17">
        <f t="shared" si="458"/>
        <v>4</v>
      </c>
      <c r="D2497" s="17">
        <f t="shared" si="459"/>
        <v>23</v>
      </c>
      <c r="E2497" s="18">
        <v>2478.9962744380859</v>
      </c>
      <c r="F2497">
        <f t="shared" si="465"/>
        <v>2495</v>
      </c>
      <c r="L2497" s="20">
        <f t="shared" si="468"/>
        <v>2478.9962744380859</v>
      </c>
      <c r="N2497" s="2">
        <f t="shared" si="466"/>
        <v>554.52963446812407</v>
      </c>
      <c r="O2497" s="2">
        <f t="shared" si="463"/>
        <v>1924.4666399699618</v>
      </c>
      <c r="P2497" s="2">
        <f t="shared" si="464"/>
        <v>0</v>
      </c>
      <c r="R2497" s="12">
        <v>39335</v>
      </c>
      <c r="S2497" s="17">
        <f t="shared" si="460"/>
        <v>9</v>
      </c>
      <c r="T2497" s="17">
        <f t="shared" si="461"/>
        <v>1</v>
      </c>
      <c r="U2497" s="17">
        <f t="shared" si="462"/>
        <v>10</v>
      </c>
      <c r="V2497" s="18">
        <v>1863.0656634653126</v>
      </c>
      <c r="W2497">
        <f t="shared" si="467"/>
        <v>6265</v>
      </c>
    </row>
    <row r="2498" spans="1:23">
      <c r="A2498" s="12">
        <v>39413</v>
      </c>
      <c r="B2498" s="17">
        <f t="shared" ref="B2498:B2561" si="469">MONTH(A2498)</f>
        <v>11</v>
      </c>
      <c r="C2498" s="17">
        <f t="shared" ref="C2498:C2561" si="470">WEEKDAY(A2498,2)</f>
        <v>2</v>
      </c>
      <c r="D2498" s="17">
        <f t="shared" ref="D2498:D2561" si="471">DAY(A2498)</f>
        <v>27</v>
      </c>
      <c r="E2498" s="18">
        <v>2478.9952246255857</v>
      </c>
      <c r="F2498">
        <f t="shared" si="465"/>
        <v>2496</v>
      </c>
      <c r="L2498" s="20">
        <f t="shared" si="468"/>
        <v>2478.9952246255857</v>
      </c>
      <c r="N2498" s="2">
        <f t="shared" si="466"/>
        <v>554.52963446812407</v>
      </c>
      <c r="O2498" s="2">
        <f t="shared" si="463"/>
        <v>1924.4655901574615</v>
      </c>
      <c r="P2498" s="2">
        <f t="shared" si="464"/>
        <v>0</v>
      </c>
      <c r="R2498" s="12">
        <v>39374</v>
      </c>
      <c r="S2498" s="17">
        <f t="shared" ref="S2498:S2561" si="472">MONTH(R2498)</f>
        <v>10</v>
      </c>
      <c r="T2498" s="17">
        <f t="shared" ref="T2498:T2561" si="473">WEEKDAY(R2498,2)</f>
        <v>5</v>
      </c>
      <c r="U2498" s="17">
        <f t="shared" ref="U2498:U2561" si="474">DAY(R2498)</f>
        <v>19</v>
      </c>
      <c r="V2498" s="18">
        <v>1863.3202301238671</v>
      </c>
      <c r="W2498">
        <f t="shared" si="467"/>
        <v>6264</v>
      </c>
    </row>
    <row r="2499" spans="1:23">
      <c r="A2499" s="12">
        <v>39444</v>
      </c>
      <c r="B2499" s="17">
        <f t="shared" si="469"/>
        <v>12</v>
      </c>
      <c r="C2499" s="17">
        <f t="shared" si="470"/>
        <v>5</v>
      </c>
      <c r="D2499" s="17">
        <f t="shared" si="471"/>
        <v>28</v>
      </c>
      <c r="E2499" s="18">
        <v>2477.4373895132812</v>
      </c>
      <c r="F2499">
        <f t="shared" si="465"/>
        <v>2497</v>
      </c>
      <c r="L2499" s="20">
        <f t="shared" si="468"/>
        <v>2477.4373895132812</v>
      </c>
      <c r="N2499" s="2">
        <f t="shared" si="466"/>
        <v>554.52963446812407</v>
      </c>
      <c r="O2499" s="2">
        <f t="shared" ref="O2499:O2562" si="475">IF(E2499-N2499&lt;0,0,E2499-N2499)</f>
        <v>1922.907755045157</v>
      </c>
      <c r="P2499" s="2">
        <f t="shared" ref="P2499:P2562" si="476">E2499-N2499-O2499</f>
        <v>0</v>
      </c>
      <c r="R2499" s="12">
        <v>39403</v>
      </c>
      <c r="S2499" s="17">
        <f t="shared" si="472"/>
        <v>11</v>
      </c>
      <c r="T2499" s="17">
        <f t="shared" si="473"/>
        <v>6</v>
      </c>
      <c r="U2499" s="17">
        <f t="shared" si="474"/>
        <v>17</v>
      </c>
      <c r="V2499" s="18">
        <v>1863.6711438736716</v>
      </c>
      <c r="W2499">
        <f t="shared" si="467"/>
        <v>6263</v>
      </c>
    </row>
    <row r="2500" spans="1:23">
      <c r="A2500" s="12">
        <v>39265</v>
      </c>
      <c r="B2500" s="17">
        <f t="shared" si="469"/>
        <v>7</v>
      </c>
      <c r="C2500" s="17">
        <f t="shared" si="470"/>
        <v>1</v>
      </c>
      <c r="D2500" s="17">
        <f t="shared" si="471"/>
        <v>2</v>
      </c>
      <c r="E2500" s="18">
        <v>2477.2311264211917</v>
      </c>
      <c r="F2500">
        <f t="shared" ref="F2500:F2563" si="477">1+F2499</f>
        <v>2498</v>
      </c>
      <c r="L2500" s="20">
        <f t="shared" si="468"/>
        <v>2477.2311264211917</v>
      </c>
      <c r="N2500" s="2">
        <f t="shared" ref="N2500:N2563" si="478">N2499</f>
        <v>554.52963446812407</v>
      </c>
      <c r="O2500" s="2">
        <f t="shared" si="475"/>
        <v>1922.7014919530675</v>
      </c>
      <c r="P2500" s="2">
        <f t="shared" si="476"/>
        <v>0</v>
      </c>
      <c r="R2500" s="12">
        <v>39148</v>
      </c>
      <c r="S2500" s="17">
        <f t="shared" si="472"/>
        <v>3</v>
      </c>
      <c r="T2500" s="17">
        <f t="shared" si="473"/>
        <v>3</v>
      </c>
      <c r="U2500" s="17">
        <f t="shared" si="474"/>
        <v>7</v>
      </c>
      <c r="V2500" s="18">
        <v>1863.73</v>
      </c>
      <c r="W2500">
        <f t="shared" ref="W2500:W2563" si="479">W2499-1</f>
        <v>6262</v>
      </c>
    </row>
    <row r="2501" spans="1:23">
      <c r="A2501" s="12">
        <v>39129</v>
      </c>
      <c r="B2501" s="17">
        <f t="shared" si="469"/>
        <v>2</v>
      </c>
      <c r="C2501" s="17">
        <f t="shared" si="470"/>
        <v>5</v>
      </c>
      <c r="D2501" s="17">
        <f t="shared" si="471"/>
        <v>16</v>
      </c>
      <c r="E2501" s="18">
        <v>2477</v>
      </c>
      <c r="F2501">
        <f t="shared" si="477"/>
        <v>2499</v>
      </c>
      <c r="L2501" s="20">
        <f t="shared" si="468"/>
        <v>2477</v>
      </c>
      <c r="N2501" s="2">
        <f t="shared" si="478"/>
        <v>554.52963446812407</v>
      </c>
      <c r="O2501" s="2">
        <f t="shared" si="475"/>
        <v>1922.4703655318758</v>
      </c>
      <c r="P2501" s="2">
        <f t="shared" si="476"/>
        <v>0</v>
      </c>
      <c r="R2501" s="12">
        <v>39386</v>
      </c>
      <c r="S2501" s="17">
        <f t="shared" si="472"/>
        <v>10</v>
      </c>
      <c r="T2501" s="17">
        <f t="shared" si="473"/>
        <v>3</v>
      </c>
      <c r="U2501" s="17">
        <f t="shared" si="474"/>
        <v>31</v>
      </c>
      <c r="V2501" s="18">
        <v>1863.8558996794727</v>
      </c>
      <c r="W2501">
        <f t="shared" si="479"/>
        <v>6261</v>
      </c>
    </row>
    <row r="2502" spans="1:23">
      <c r="A2502" s="12">
        <v>39202</v>
      </c>
      <c r="B2502" s="17">
        <f t="shared" si="469"/>
        <v>4</v>
      </c>
      <c r="C2502" s="17">
        <f t="shared" si="470"/>
        <v>1</v>
      </c>
      <c r="D2502" s="17">
        <f t="shared" si="471"/>
        <v>30</v>
      </c>
      <c r="E2502" s="18">
        <v>2477</v>
      </c>
      <c r="F2502">
        <f t="shared" si="477"/>
        <v>2500</v>
      </c>
      <c r="L2502" s="20">
        <f t="shared" si="468"/>
        <v>2477</v>
      </c>
      <c r="N2502" s="2">
        <f t="shared" si="478"/>
        <v>554.52963446812407</v>
      </c>
      <c r="O2502" s="2">
        <f t="shared" si="475"/>
        <v>1922.4703655318758</v>
      </c>
      <c r="P2502" s="2">
        <f t="shared" si="476"/>
        <v>0</v>
      </c>
      <c r="R2502" s="12">
        <v>39358</v>
      </c>
      <c r="S2502" s="17">
        <f t="shared" si="472"/>
        <v>10</v>
      </c>
      <c r="T2502" s="17">
        <f t="shared" si="473"/>
        <v>3</v>
      </c>
      <c r="U2502" s="17">
        <f t="shared" si="474"/>
        <v>3</v>
      </c>
      <c r="V2502" s="18">
        <v>1863.8877014598047</v>
      </c>
      <c r="W2502">
        <f t="shared" si="479"/>
        <v>6260</v>
      </c>
    </row>
    <row r="2503" spans="1:23">
      <c r="A2503" s="12">
        <v>39236</v>
      </c>
      <c r="B2503" s="17">
        <f t="shared" si="469"/>
        <v>6</v>
      </c>
      <c r="C2503" s="17">
        <f t="shared" si="470"/>
        <v>7</v>
      </c>
      <c r="D2503" s="17">
        <f t="shared" si="471"/>
        <v>3</v>
      </c>
      <c r="E2503" s="18">
        <v>2477</v>
      </c>
      <c r="F2503">
        <f t="shared" si="477"/>
        <v>2501</v>
      </c>
      <c r="L2503" s="20">
        <f t="shared" si="468"/>
        <v>2477</v>
      </c>
      <c r="N2503" s="2">
        <f t="shared" si="478"/>
        <v>554.52963446812407</v>
      </c>
      <c r="O2503" s="2">
        <f t="shared" si="475"/>
        <v>1922.4703655318758</v>
      </c>
      <c r="P2503" s="2">
        <f t="shared" si="476"/>
        <v>0</v>
      </c>
      <c r="R2503" s="12">
        <v>39144</v>
      </c>
      <c r="S2503" s="17">
        <f t="shared" si="472"/>
        <v>3</v>
      </c>
      <c r="T2503" s="17">
        <f t="shared" si="473"/>
        <v>6</v>
      </c>
      <c r="U2503" s="17">
        <f t="shared" si="474"/>
        <v>3</v>
      </c>
      <c r="V2503" s="18">
        <v>1864</v>
      </c>
      <c r="W2503">
        <f t="shared" si="479"/>
        <v>6259</v>
      </c>
    </row>
    <row r="2504" spans="1:23">
      <c r="A2504" s="12">
        <v>39254</v>
      </c>
      <c r="B2504" s="17">
        <f t="shared" si="469"/>
        <v>6</v>
      </c>
      <c r="C2504" s="17">
        <f t="shared" si="470"/>
        <v>4</v>
      </c>
      <c r="D2504" s="17">
        <f t="shared" si="471"/>
        <v>21</v>
      </c>
      <c r="E2504" s="18">
        <v>2476.77</v>
      </c>
      <c r="F2504">
        <f t="shared" si="477"/>
        <v>2502</v>
      </c>
      <c r="L2504" s="20">
        <f t="shared" si="468"/>
        <v>2476.77</v>
      </c>
      <c r="N2504" s="2">
        <f t="shared" si="478"/>
        <v>554.52963446812407</v>
      </c>
      <c r="O2504" s="2">
        <f t="shared" si="475"/>
        <v>1922.2403655318758</v>
      </c>
      <c r="P2504" s="2">
        <f t="shared" si="476"/>
        <v>0</v>
      </c>
      <c r="R2504" s="12">
        <v>39306</v>
      </c>
      <c r="S2504" s="17">
        <f t="shared" si="472"/>
        <v>8</v>
      </c>
      <c r="T2504" s="17">
        <f t="shared" si="473"/>
        <v>7</v>
      </c>
      <c r="U2504" s="17">
        <f t="shared" si="474"/>
        <v>12</v>
      </c>
      <c r="V2504" s="18">
        <v>1864.0106004385939</v>
      </c>
      <c r="W2504">
        <f t="shared" si="479"/>
        <v>6258</v>
      </c>
    </row>
    <row r="2505" spans="1:23">
      <c r="A2505" s="12">
        <v>39376</v>
      </c>
      <c r="B2505" s="17">
        <f t="shared" si="469"/>
        <v>10</v>
      </c>
      <c r="C2505" s="17">
        <f t="shared" si="470"/>
        <v>7</v>
      </c>
      <c r="D2505" s="17">
        <f t="shared" si="471"/>
        <v>21</v>
      </c>
      <c r="E2505" s="18">
        <v>2476.7326722417188</v>
      </c>
      <c r="F2505">
        <f t="shared" si="477"/>
        <v>2503</v>
      </c>
      <c r="L2505" s="20">
        <f t="shared" si="468"/>
        <v>2476.7326722417188</v>
      </c>
      <c r="N2505" s="2">
        <f t="shared" si="478"/>
        <v>554.52963446812407</v>
      </c>
      <c r="O2505" s="2">
        <f t="shared" si="475"/>
        <v>1922.2030377735946</v>
      </c>
      <c r="P2505" s="2">
        <f t="shared" si="476"/>
        <v>0</v>
      </c>
      <c r="R2505" s="12">
        <v>39437</v>
      </c>
      <c r="S2505" s="17">
        <f t="shared" si="472"/>
        <v>12</v>
      </c>
      <c r="T2505" s="17">
        <f t="shared" si="473"/>
        <v>5</v>
      </c>
      <c r="U2505" s="17">
        <f t="shared" si="474"/>
        <v>21</v>
      </c>
      <c r="V2505" s="18">
        <v>1864.2058561287108</v>
      </c>
      <c r="W2505">
        <f t="shared" si="479"/>
        <v>6257</v>
      </c>
    </row>
    <row r="2506" spans="1:23">
      <c r="A2506" s="12">
        <v>39412</v>
      </c>
      <c r="B2506" s="17">
        <f t="shared" si="469"/>
        <v>11</v>
      </c>
      <c r="C2506" s="17">
        <f t="shared" si="470"/>
        <v>1</v>
      </c>
      <c r="D2506" s="17">
        <f t="shared" si="471"/>
        <v>26</v>
      </c>
      <c r="E2506" s="18">
        <v>2476.7170246437499</v>
      </c>
      <c r="F2506">
        <f t="shared" si="477"/>
        <v>2504</v>
      </c>
      <c r="L2506" s="20">
        <f t="shared" si="468"/>
        <v>2476.7170246437499</v>
      </c>
      <c r="N2506" s="2">
        <f t="shared" si="478"/>
        <v>554.52963446812407</v>
      </c>
      <c r="O2506" s="2">
        <f t="shared" si="475"/>
        <v>1922.1873901756258</v>
      </c>
      <c r="P2506" s="2">
        <f t="shared" si="476"/>
        <v>0</v>
      </c>
      <c r="R2506" s="12">
        <v>39397</v>
      </c>
      <c r="S2506" s="17">
        <f t="shared" si="472"/>
        <v>11</v>
      </c>
      <c r="T2506" s="17">
        <f t="shared" si="473"/>
        <v>7</v>
      </c>
      <c r="U2506" s="17">
        <f t="shared" si="474"/>
        <v>11</v>
      </c>
      <c r="V2506" s="18">
        <v>1864.2415093647267</v>
      </c>
      <c r="W2506">
        <f t="shared" si="479"/>
        <v>6256</v>
      </c>
    </row>
    <row r="2507" spans="1:23">
      <c r="A2507" s="12">
        <v>39113</v>
      </c>
      <c r="B2507" s="17">
        <f t="shared" si="469"/>
        <v>1</v>
      </c>
      <c r="C2507" s="17">
        <f t="shared" si="470"/>
        <v>3</v>
      </c>
      <c r="D2507" s="17">
        <f t="shared" si="471"/>
        <v>31</v>
      </c>
      <c r="E2507" s="18">
        <v>2476.31</v>
      </c>
      <c r="F2507">
        <f t="shared" si="477"/>
        <v>2505</v>
      </c>
      <c r="L2507" s="20">
        <f t="shared" si="468"/>
        <v>2476.31</v>
      </c>
      <c r="N2507" s="2">
        <f t="shared" si="478"/>
        <v>554.52963446812407</v>
      </c>
      <c r="O2507" s="2">
        <f t="shared" si="475"/>
        <v>1921.7803655318758</v>
      </c>
      <c r="P2507" s="2">
        <f t="shared" si="476"/>
        <v>0</v>
      </c>
      <c r="R2507" s="12">
        <v>39292</v>
      </c>
      <c r="S2507" s="17">
        <f t="shared" si="472"/>
        <v>7</v>
      </c>
      <c r="T2507" s="17">
        <f t="shared" si="473"/>
        <v>7</v>
      </c>
      <c r="U2507" s="17">
        <f t="shared" si="474"/>
        <v>29</v>
      </c>
      <c r="V2507" s="18">
        <v>1864.3103371323828</v>
      </c>
      <c r="W2507">
        <f t="shared" si="479"/>
        <v>6255</v>
      </c>
    </row>
    <row r="2508" spans="1:23">
      <c r="A2508" s="12">
        <v>39227</v>
      </c>
      <c r="B2508" s="17">
        <f t="shared" si="469"/>
        <v>5</v>
      </c>
      <c r="C2508" s="17">
        <f t="shared" si="470"/>
        <v>5</v>
      </c>
      <c r="D2508" s="17">
        <f t="shared" si="471"/>
        <v>25</v>
      </c>
      <c r="E2508" s="18">
        <v>2475.88</v>
      </c>
      <c r="F2508">
        <f t="shared" si="477"/>
        <v>2506</v>
      </c>
      <c r="L2508" s="20">
        <f t="shared" si="468"/>
        <v>2475.88</v>
      </c>
      <c r="N2508" s="2">
        <f t="shared" si="478"/>
        <v>554.52963446812407</v>
      </c>
      <c r="O2508" s="2">
        <f t="shared" si="475"/>
        <v>1921.3503655318759</v>
      </c>
      <c r="P2508" s="2">
        <f t="shared" si="476"/>
        <v>0</v>
      </c>
      <c r="R2508" s="12">
        <v>39336</v>
      </c>
      <c r="S2508" s="17">
        <f t="shared" si="472"/>
        <v>9</v>
      </c>
      <c r="T2508" s="17">
        <f t="shared" si="473"/>
        <v>2</v>
      </c>
      <c r="U2508" s="17">
        <f t="shared" si="474"/>
        <v>11</v>
      </c>
      <c r="V2508" s="18">
        <v>1864.6086113359765</v>
      </c>
      <c r="W2508">
        <f t="shared" si="479"/>
        <v>6254</v>
      </c>
    </row>
    <row r="2509" spans="1:23">
      <c r="A2509" s="12">
        <v>39338</v>
      </c>
      <c r="B2509" s="17">
        <f t="shared" si="469"/>
        <v>9</v>
      </c>
      <c r="C2509" s="17">
        <f t="shared" si="470"/>
        <v>4</v>
      </c>
      <c r="D2509" s="17">
        <f t="shared" si="471"/>
        <v>13</v>
      </c>
      <c r="E2509" s="18">
        <v>2475.6223795615233</v>
      </c>
      <c r="F2509">
        <f t="shared" si="477"/>
        <v>2507</v>
      </c>
      <c r="L2509" s="20">
        <f t="shared" si="468"/>
        <v>2475.6223795615233</v>
      </c>
      <c r="N2509" s="2">
        <f t="shared" si="478"/>
        <v>554.52963446812407</v>
      </c>
      <c r="O2509" s="2">
        <f t="shared" si="475"/>
        <v>1921.0927450933991</v>
      </c>
      <c r="P2509" s="2">
        <f t="shared" si="476"/>
        <v>0</v>
      </c>
      <c r="R2509" s="12">
        <v>39251</v>
      </c>
      <c r="S2509" s="17">
        <f t="shared" si="472"/>
        <v>6</v>
      </c>
      <c r="T2509" s="17">
        <f t="shared" si="473"/>
        <v>1</v>
      </c>
      <c r="U2509" s="17">
        <f t="shared" si="474"/>
        <v>18</v>
      </c>
      <c r="V2509" s="18">
        <v>1864.85</v>
      </c>
      <c r="W2509">
        <f t="shared" si="479"/>
        <v>6253</v>
      </c>
    </row>
    <row r="2510" spans="1:23">
      <c r="A2510" s="12">
        <v>39111</v>
      </c>
      <c r="B2510" s="17">
        <f t="shared" si="469"/>
        <v>1</v>
      </c>
      <c r="C2510" s="17">
        <f t="shared" si="470"/>
        <v>1</v>
      </c>
      <c r="D2510" s="17">
        <f t="shared" si="471"/>
        <v>29</v>
      </c>
      <c r="E2510" s="18">
        <v>2475.31</v>
      </c>
      <c r="F2510">
        <f t="shared" si="477"/>
        <v>2508</v>
      </c>
      <c r="L2510" s="20">
        <f t="shared" si="468"/>
        <v>2475.31</v>
      </c>
      <c r="N2510" s="2">
        <f t="shared" si="478"/>
        <v>554.52963446812407</v>
      </c>
      <c r="O2510" s="2">
        <f t="shared" si="475"/>
        <v>1920.7803655318758</v>
      </c>
      <c r="P2510" s="2">
        <f t="shared" si="476"/>
        <v>0</v>
      </c>
      <c r="R2510" s="12">
        <v>39096</v>
      </c>
      <c r="S2510" s="17">
        <f t="shared" si="472"/>
        <v>1</v>
      </c>
      <c r="T2510" s="17">
        <f t="shared" si="473"/>
        <v>7</v>
      </c>
      <c r="U2510" s="17">
        <f t="shared" si="474"/>
        <v>14</v>
      </c>
      <c r="V2510" s="18">
        <v>1865</v>
      </c>
      <c r="W2510">
        <f t="shared" si="479"/>
        <v>6252</v>
      </c>
    </row>
    <row r="2511" spans="1:23">
      <c r="A2511" s="12">
        <v>39173</v>
      </c>
      <c r="B2511" s="17">
        <f t="shared" si="469"/>
        <v>4</v>
      </c>
      <c r="C2511" s="17">
        <f t="shared" si="470"/>
        <v>7</v>
      </c>
      <c r="D2511" s="17">
        <f t="shared" si="471"/>
        <v>1</v>
      </c>
      <c r="E2511" s="18">
        <v>2475</v>
      </c>
      <c r="F2511">
        <f t="shared" si="477"/>
        <v>2509</v>
      </c>
      <c r="L2511" s="20">
        <f t="shared" si="468"/>
        <v>2475</v>
      </c>
      <c r="N2511" s="2">
        <f t="shared" si="478"/>
        <v>554.52963446812407</v>
      </c>
      <c r="O2511" s="2">
        <f t="shared" si="475"/>
        <v>1920.4703655318758</v>
      </c>
      <c r="P2511" s="2">
        <f t="shared" si="476"/>
        <v>0</v>
      </c>
      <c r="R2511" s="12">
        <v>39179</v>
      </c>
      <c r="S2511" s="17">
        <f t="shared" si="472"/>
        <v>4</v>
      </c>
      <c r="T2511" s="17">
        <f t="shared" si="473"/>
        <v>6</v>
      </c>
      <c r="U2511" s="17">
        <f t="shared" si="474"/>
        <v>7</v>
      </c>
      <c r="V2511" s="18">
        <v>1865</v>
      </c>
      <c r="W2511">
        <f t="shared" si="479"/>
        <v>6251</v>
      </c>
    </row>
    <row r="2512" spans="1:23">
      <c r="A2512" s="12">
        <v>39337</v>
      </c>
      <c r="B2512" s="17">
        <f t="shared" si="469"/>
        <v>9</v>
      </c>
      <c r="C2512" s="17">
        <f t="shared" si="470"/>
        <v>3</v>
      </c>
      <c r="D2512" s="17">
        <f t="shared" si="471"/>
        <v>12</v>
      </c>
      <c r="E2512" s="18">
        <v>2474.9615872982422</v>
      </c>
      <c r="F2512">
        <f t="shared" si="477"/>
        <v>2510</v>
      </c>
      <c r="L2512" s="20">
        <f t="shared" si="468"/>
        <v>2474.9615872982422</v>
      </c>
      <c r="N2512" s="2">
        <f t="shared" si="478"/>
        <v>554.52963446812407</v>
      </c>
      <c r="O2512" s="2">
        <f t="shared" si="475"/>
        <v>1920.431952830118</v>
      </c>
      <c r="P2512" s="2">
        <f t="shared" si="476"/>
        <v>0</v>
      </c>
      <c r="R2512" s="12">
        <v>39395</v>
      </c>
      <c r="S2512" s="17">
        <f t="shared" si="472"/>
        <v>11</v>
      </c>
      <c r="T2512" s="17">
        <f t="shared" si="473"/>
        <v>5</v>
      </c>
      <c r="U2512" s="17">
        <f t="shared" si="474"/>
        <v>9</v>
      </c>
      <c r="V2512" s="18">
        <v>1865.1438458144921</v>
      </c>
      <c r="W2512">
        <f t="shared" si="479"/>
        <v>6250</v>
      </c>
    </row>
    <row r="2513" spans="1:23">
      <c r="A2513" s="12">
        <v>39265</v>
      </c>
      <c r="B2513" s="17">
        <f t="shared" si="469"/>
        <v>7</v>
      </c>
      <c r="C2513" s="17">
        <f t="shared" si="470"/>
        <v>1</v>
      </c>
      <c r="D2513" s="17">
        <f t="shared" si="471"/>
        <v>2</v>
      </c>
      <c r="E2513" s="18">
        <v>2474.3964589348634</v>
      </c>
      <c r="F2513">
        <f t="shared" si="477"/>
        <v>2511</v>
      </c>
      <c r="L2513" s="20">
        <f t="shared" si="468"/>
        <v>2474.3964589348634</v>
      </c>
      <c r="N2513" s="2">
        <f t="shared" si="478"/>
        <v>554.52963446812407</v>
      </c>
      <c r="O2513" s="2">
        <f t="shared" si="475"/>
        <v>1919.8668244667392</v>
      </c>
      <c r="P2513" s="2">
        <f t="shared" si="476"/>
        <v>0</v>
      </c>
      <c r="R2513" s="12">
        <v>39243</v>
      </c>
      <c r="S2513" s="17">
        <f t="shared" si="472"/>
        <v>6</v>
      </c>
      <c r="T2513" s="17">
        <f t="shared" si="473"/>
        <v>7</v>
      </c>
      <c r="U2513" s="17">
        <f t="shared" si="474"/>
        <v>10</v>
      </c>
      <c r="V2513" s="18">
        <v>1865.15</v>
      </c>
      <c r="W2513">
        <f t="shared" si="479"/>
        <v>6249</v>
      </c>
    </row>
    <row r="2514" spans="1:23">
      <c r="A2514" s="12">
        <v>39298</v>
      </c>
      <c r="B2514" s="17">
        <f t="shared" si="469"/>
        <v>8</v>
      </c>
      <c r="C2514" s="17">
        <f t="shared" si="470"/>
        <v>6</v>
      </c>
      <c r="D2514" s="17">
        <f t="shared" si="471"/>
        <v>4</v>
      </c>
      <c r="E2514" s="18">
        <v>2474.3816966560544</v>
      </c>
      <c r="F2514">
        <f t="shared" si="477"/>
        <v>2512</v>
      </c>
      <c r="L2514" s="20">
        <f t="shared" si="468"/>
        <v>2474.3816966560544</v>
      </c>
      <c r="N2514" s="2">
        <f t="shared" si="478"/>
        <v>554.52963446812407</v>
      </c>
      <c r="O2514" s="2">
        <f t="shared" si="475"/>
        <v>1919.8520621879302</v>
      </c>
      <c r="P2514" s="2">
        <f t="shared" si="476"/>
        <v>0</v>
      </c>
      <c r="R2514" s="12">
        <v>39350</v>
      </c>
      <c r="S2514" s="17">
        <f t="shared" si="472"/>
        <v>9</v>
      </c>
      <c r="T2514" s="17">
        <f t="shared" si="473"/>
        <v>2</v>
      </c>
      <c r="U2514" s="17">
        <f t="shared" si="474"/>
        <v>25</v>
      </c>
      <c r="V2514" s="18">
        <v>1865.2625859969139</v>
      </c>
      <c r="W2514">
        <f t="shared" si="479"/>
        <v>6248</v>
      </c>
    </row>
    <row r="2515" spans="1:23">
      <c r="A2515" s="12">
        <v>39089</v>
      </c>
      <c r="B2515" s="17">
        <f t="shared" si="469"/>
        <v>1</v>
      </c>
      <c r="C2515" s="17">
        <f t="shared" si="470"/>
        <v>7</v>
      </c>
      <c r="D2515" s="17">
        <f t="shared" si="471"/>
        <v>7</v>
      </c>
      <c r="E2515" s="18">
        <v>2474</v>
      </c>
      <c r="F2515">
        <f t="shared" si="477"/>
        <v>2513</v>
      </c>
      <c r="L2515" s="20">
        <f t="shared" si="468"/>
        <v>2474</v>
      </c>
      <c r="N2515" s="2">
        <f t="shared" si="478"/>
        <v>554.52963446812407</v>
      </c>
      <c r="O2515" s="2">
        <f t="shared" si="475"/>
        <v>1919.4703655318758</v>
      </c>
      <c r="P2515" s="2">
        <f t="shared" si="476"/>
        <v>0</v>
      </c>
      <c r="R2515" s="12">
        <v>39266</v>
      </c>
      <c r="S2515" s="17">
        <f t="shared" si="472"/>
        <v>7</v>
      </c>
      <c r="T2515" s="17">
        <f t="shared" si="473"/>
        <v>2</v>
      </c>
      <c r="U2515" s="17">
        <f t="shared" si="474"/>
        <v>3</v>
      </c>
      <c r="V2515" s="18">
        <v>1865.2804328979296</v>
      </c>
      <c r="W2515">
        <f t="shared" si="479"/>
        <v>6247</v>
      </c>
    </row>
    <row r="2516" spans="1:23">
      <c r="A2516" s="12">
        <v>39233</v>
      </c>
      <c r="B2516" s="17">
        <f t="shared" si="469"/>
        <v>5</v>
      </c>
      <c r="C2516" s="17">
        <f t="shared" si="470"/>
        <v>4</v>
      </c>
      <c r="D2516" s="17">
        <f t="shared" si="471"/>
        <v>31</v>
      </c>
      <c r="E2516" s="18">
        <v>2474</v>
      </c>
      <c r="F2516">
        <f t="shared" si="477"/>
        <v>2514</v>
      </c>
      <c r="L2516" s="20">
        <f t="shared" si="468"/>
        <v>2474</v>
      </c>
      <c r="N2516" s="2">
        <f t="shared" si="478"/>
        <v>554.52963446812407</v>
      </c>
      <c r="O2516" s="2">
        <f t="shared" si="475"/>
        <v>1919.4703655318758</v>
      </c>
      <c r="P2516" s="2">
        <f t="shared" si="476"/>
        <v>0</v>
      </c>
      <c r="R2516" s="12">
        <v>39396</v>
      </c>
      <c r="S2516" s="17">
        <f t="shared" si="472"/>
        <v>11</v>
      </c>
      <c r="T2516" s="17">
        <f t="shared" si="473"/>
        <v>6</v>
      </c>
      <c r="U2516" s="17">
        <f t="shared" si="474"/>
        <v>10</v>
      </c>
      <c r="V2516" s="18">
        <v>1865.5810975256643</v>
      </c>
      <c r="W2516">
        <f t="shared" si="479"/>
        <v>6246</v>
      </c>
    </row>
    <row r="2517" spans="1:23">
      <c r="A2517" s="12">
        <v>39247</v>
      </c>
      <c r="B2517" s="17">
        <f t="shared" si="469"/>
        <v>6</v>
      </c>
      <c r="C2517" s="17">
        <f t="shared" si="470"/>
        <v>4</v>
      </c>
      <c r="D2517" s="17">
        <f t="shared" si="471"/>
        <v>14</v>
      </c>
      <c r="E2517" s="18">
        <v>2474</v>
      </c>
      <c r="F2517">
        <f t="shared" si="477"/>
        <v>2515</v>
      </c>
      <c r="L2517" s="20">
        <f t="shared" si="468"/>
        <v>2474</v>
      </c>
      <c r="N2517" s="2">
        <f t="shared" si="478"/>
        <v>554.52963446812407</v>
      </c>
      <c r="O2517" s="2">
        <f t="shared" si="475"/>
        <v>1919.4703655318758</v>
      </c>
      <c r="P2517" s="2">
        <f t="shared" si="476"/>
        <v>0</v>
      </c>
      <c r="R2517" s="12">
        <v>39329</v>
      </c>
      <c r="S2517" s="17">
        <f t="shared" si="472"/>
        <v>9</v>
      </c>
      <c r="T2517" s="17">
        <f t="shared" si="473"/>
        <v>2</v>
      </c>
      <c r="U2517" s="17">
        <f t="shared" si="474"/>
        <v>4</v>
      </c>
      <c r="V2517" s="18">
        <v>1865.762653856875</v>
      </c>
      <c r="W2517">
        <f t="shared" si="479"/>
        <v>6245</v>
      </c>
    </row>
    <row r="2518" spans="1:23">
      <c r="A2518" s="12">
        <v>39284</v>
      </c>
      <c r="B2518" s="17">
        <f t="shared" si="469"/>
        <v>7</v>
      </c>
      <c r="C2518" s="17">
        <f t="shared" si="470"/>
        <v>6</v>
      </c>
      <c r="D2518" s="17">
        <f t="shared" si="471"/>
        <v>21</v>
      </c>
      <c r="E2518" s="18">
        <v>2473.1963626570309</v>
      </c>
      <c r="F2518">
        <f t="shared" si="477"/>
        <v>2516</v>
      </c>
      <c r="L2518" s="20">
        <f t="shared" si="468"/>
        <v>2473.1963626570309</v>
      </c>
      <c r="N2518" s="2">
        <f t="shared" si="478"/>
        <v>554.52963446812407</v>
      </c>
      <c r="O2518" s="2">
        <f t="shared" si="475"/>
        <v>1918.6667281889067</v>
      </c>
      <c r="P2518" s="2">
        <f t="shared" si="476"/>
        <v>0</v>
      </c>
      <c r="R2518" s="12">
        <v>39287</v>
      </c>
      <c r="S2518" s="17">
        <f t="shared" si="472"/>
        <v>7</v>
      </c>
      <c r="T2518" s="17">
        <f t="shared" si="473"/>
        <v>2</v>
      </c>
      <c r="U2518" s="17">
        <f t="shared" si="474"/>
        <v>24</v>
      </c>
      <c r="V2518" s="18">
        <v>1865.9200694410156</v>
      </c>
      <c r="W2518">
        <f t="shared" si="479"/>
        <v>6244</v>
      </c>
    </row>
    <row r="2519" spans="1:23">
      <c r="A2519" s="12">
        <v>39357</v>
      </c>
      <c r="B2519" s="17">
        <f t="shared" si="469"/>
        <v>10</v>
      </c>
      <c r="C2519" s="17">
        <f t="shared" si="470"/>
        <v>2</v>
      </c>
      <c r="D2519" s="17">
        <f t="shared" si="471"/>
        <v>2</v>
      </c>
      <c r="E2519" s="18">
        <v>2473.1061897451173</v>
      </c>
      <c r="F2519">
        <f t="shared" si="477"/>
        <v>2517</v>
      </c>
      <c r="L2519" s="20">
        <f t="shared" si="468"/>
        <v>2473.1061897451173</v>
      </c>
      <c r="N2519" s="2">
        <f t="shared" si="478"/>
        <v>554.52963446812407</v>
      </c>
      <c r="O2519" s="2">
        <f t="shared" si="475"/>
        <v>1918.5765552769931</v>
      </c>
      <c r="P2519" s="2">
        <f t="shared" si="476"/>
        <v>0</v>
      </c>
      <c r="R2519" s="12">
        <v>39083</v>
      </c>
      <c r="S2519" s="17">
        <f t="shared" si="472"/>
        <v>1</v>
      </c>
      <c r="T2519" s="17">
        <f t="shared" si="473"/>
        <v>1</v>
      </c>
      <c r="U2519" s="17">
        <f t="shared" si="474"/>
        <v>1</v>
      </c>
      <c r="V2519" s="18">
        <v>1866</v>
      </c>
      <c r="W2519">
        <f t="shared" si="479"/>
        <v>6243</v>
      </c>
    </row>
    <row r="2520" spans="1:23">
      <c r="A2520" s="12">
        <v>39314</v>
      </c>
      <c r="B2520" s="17">
        <f t="shared" si="469"/>
        <v>8</v>
      </c>
      <c r="C2520" s="17">
        <f t="shared" si="470"/>
        <v>1</v>
      </c>
      <c r="D2520" s="17">
        <f t="shared" si="471"/>
        <v>20</v>
      </c>
      <c r="E2520" s="18">
        <v>2472.6800134681644</v>
      </c>
      <c r="F2520">
        <f t="shared" si="477"/>
        <v>2518</v>
      </c>
      <c r="L2520" s="20">
        <f t="shared" si="468"/>
        <v>2472.6800134681644</v>
      </c>
      <c r="N2520" s="2">
        <f t="shared" si="478"/>
        <v>554.52963446812407</v>
      </c>
      <c r="O2520" s="2">
        <f t="shared" si="475"/>
        <v>1918.1503790000402</v>
      </c>
      <c r="P2520" s="2">
        <f t="shared" si="476"/>
        <v>0</v>
      </c>
      <c r="R2520" s="12">
        <v>39160</v>
      </c>
      <c r="S2520" s="17">
        <f t="shared" si="472"/>
        <v>3</v>
      </c>
      <c r="T2520" s="17">
        <f t="shared" si="473"/>
        <v>1</v>
      </c>
      <c r="U2520" s="17">
        <f t="shared" si="474"/>
        <v>19</v>
      </c>
      <c r="V2520" s="18">
        <v>1866</v>
      </c>
      <c r="W2520">
        <f t="shared" si="479"/>
        <v>6242</v>
      </c>
    </row>
    <row r="2521" spans="1:23">
      <c r="A2521" s="12">
        <v>39430</v>
      </c>
      <c r="B2521" s="17">
        <f t="shared" si="469"/>
        <v>12</v>
      </c>
      <c r="C2521" s="17">
        <f t="shared" si="470"/>
        <v>5</v>
      </c>
      <c r="D2521" s="17">
        <f t="shared" si="471"/>
        <v>14</v>
      </c>
      <c r="E2521" s="18">
        <v>2472.5685184458985</v>
      </c>
      <c r="F2521">
        <f t="shared" si="477"/>
        <v>2519</v>
      </c>
      <c r="L2521" s="20">
        <f t="shared" si="468"/>
        <v>2472.5685184458985</v>
      </c>
      <c r="N2521" s="2">
        <f t="shared" si="478"/>
        <v>554.52963446812407</v>
      </c>
      <c r="O2521" s="2">
        <f t="shared" si="475"/>
        <v>1918.0388839777743</v>
      </c>
      <c r="P2521" s="2">
        <f t="shared" si="476"/>
        <v>0</v>
      </c>
      <c r="R2521" s="12">
        <v>39176</v>
      </c>
      <c r="S2521" s="17">
        <f t="shared" si="472"/>
        <v>4</v>
      </c>
      <c r="T2521" s="17">
        <f t="shared" si="473"/>
        <v>3</v>
      </c>
      <c r="U2521" s="17">
        <f t="shared" si="474"/>
        <v>4</v>
      </c>
      <c r="V2521" s="18">
        <v>1866</v>
      </c>
      <c r="W2521">
        <f t="shared" si="479"/>
        <v>6241</v>
      </c>
    </row>
    <row r="2522" spans="1:23">
      <c r="A2522" s="12">
        <v>39268</v>
      </c>
      <c r="B2522" s="17">
        <f t="shared" si="469"/>
        <v>7</v>
      </c>
      <c r="C2522" s="17">
        <f t="shared" si="470"/>
        <v>4</v>
      </c>
      <c r="D2522" s="17">
        <f t="shared" si="471"/>
        <v>5</v>
      </c>
      <c r="E2522" s="18">
        <v>2472.2644355757811</v>
      </c>
      <c r="F2522">
        <f t="shared" si="477"/>
        <v>2520</v>
      </c>
      <c r="L2522" s="20">
        <f t="shared" si="468"/>
        <v>2472.2644355757811</v>
      </c>
      <c r="N2522" s="2">
        <f t="shared" si="478"/>
        <v>554.52963446812407</v>
      </c>
      <c r="O2522" s="2">
        <f t="shared" si="475"/>
        <v>1917.7348011076569</v>
      </c>
      <c r="P2522" s="2">
        <f t="shared" si="476"/>
        <v>0</v>
      </c>
      <c r="R2522" s="12">
        <v>39147</v>
      </c>
      <c r="S2522" s="17">
        <f t="shared" si="472"/>
        <v>3</v>
      </c>
      <c r="T2522" s="17">
        <f t="shared" si="473"/>
        <v>2</v>
      </c>
      <c r="U2522" s="17">
        <f t="shared" si="474"/>
        <v>6</v>
      </c>
      <c r="V2522" s="18">
        <v>1866.04</v>
      </c>
      <c r="W2522">
        <f t="shared" si="479"/>
        <v>6240</v>
      </c>
    </row>
    <row r="2523" spans="1:23">
      <c r="A2523" s="12">
        <v>39375</v>
      </c>
      <c r="B2523" s="17">
        <f t="shared" si="469"/>
        <v>10</v>
      </c>
      <c r="C2523" s="17">
        <f t="shared" si="470"/>
        <v>6</v>
      </c>
      <c r="D2523" s="17">
        <f t="shared" si="471"/>
        <v>20</v>
      </c>
      <c r="E2523" s="18">
        <v>2472.2032430535155</v>
      </c>
      <c r="F2523">
        <f t="shared" si="477"/>
        <v>2521</v>
      </c>
      <c r="L2523" s="20">
        <f t="shared" si="468"/>
        <v>2472.2032430535155</v>
      </c>
      <c r="N2523" s="2">
        <f t="shared" si="478"/>
        <v>554.52963446812407</v>
      </c>
      <c r="O2523" s="2">
        <f t="shared" si="475"/>
        <v>1917.6736085853913</v>
      </c>
      <c r="P2523" s="2">
        <f t="shared" si="476"/>
        <v>0</v>
      </c>
      <c r="R2523" s="12">
        <v>39391</v>
      </c>
      <c r="S2523" s="17">
        <f t="shared" si="472"/>
        <v>11</v>
      </c>
      <c r="T2523" s="17">
        <f t="shared" si="473"/>
        <v>1</v>
      </c>
      <c r="U2523" s="17">
        <f t="shared" si="474"/>
        <v>5</v>
      </c>
      <c r="V2523" s="18">
        <v>1866.4586855873829</v>
      </c>
      <c r="W2523">
        <f t="shared" si="479"/>
        <v>6239</v>
      </c>
    </row>
    <row r="2524" spans="1:23">
      <c r="A2524" s="12">
        <v>39234</v>
      </c>
      <c r="B2524" s="17">
        <f t="shared" si="469"/>
        <v>6</v>
      </c>
      <c r="C2524" s="17">
        <f t="shared" si="470"/>
        <v>5</v>
      </c>
      <c r="D2524" s="17">
        <f t="shared" si="471"/>
        <v>1</v>
      </c>
      <c r="E2524" s="18">
        <v>2472</v>
      </c>
      <c r="F2524">
        <f t="shared" si="477"/>
        <v>2522</v>
      </c>
      <c r="L2524" s="20">
        <f t="shared" si="468"/>
        <v>2472</v>
      </c>
      <c r="N2524" s="2">
        <f t="shared" si="478"/>
        <v>554.52963446812407</v>
      </c>
      <c r="O2524" s="2">
        <f t="shared" si="475"/>
        <v>1917.4703655318758</v>
      </c>
      <c r="P2524" s="2">
        <f t="shared" si="476"/>
        <v>0</v>
      </c>
      <c r="R2524" s="12">
        <v>39133</v>
      </c>
      <c r="S2524" s="17">
        <f t="shared" si="472"/>
        <v>2</v>
      </c>
      <c r="T2524" s="17">
        <f t="shared" si="473"/>
        <v>2</v>
      </c>
      <c r="U2524" s="17">
        <f t="shared" si="474"/>
        <v>20</v>
      </c>
      <c r="V2524" s="18">
        <v>1866.74</v>
      </c>
      <c r="W2524">
        <f t="shared" si="479"/>
        <v>6238</v>
      </c>
    </row>
    <row r="2525" spans="1:23">
      <c r="A2525" s="12">
        <v>39444</v>
      </c>
      <c r="B2525" s="17">
        <f t="shared" si="469"/>
        <v>12</v>
      </c>
      <c r="C2525" s="17">
        <f t="shared" si="470"/>
        <v>5</v>
      </c>
      <c r="D2525" s="17">
        <f t="shared" si="471"/>
        <v>28</v>
      </c>
      <c r="E2525" s="18">
        <v>2471.8935371785151</v>
      </c>
      <c r="F2525">
        <f t="shared" si="477"/>
        <v>2523</v>
      </c>
      <c r="L2525" s="20">
        <f t="shared" si="468"/>
        <v>2471.8935371785151</v>
      </c>
      <c r="N2525" s="2">
        <f t="shared" si="478"/>
        <v>554.52963446812407</v>
      </c>
      <c r="O2525" s="2">
        <f t="shared" si="475"/>
        <v>1917.3639027103909</v>
      </c>
      <c r="P2525" s="2">
        <f t="shared" si="476"/>
        <v>0</v>
      </c>
      <c r="R2525" s="12">
        <v>39167</v>
      </c>
      <c r="S2525" s="17">
        <f t="shared" si="472"/>
        <v>3</v>
      </c>
      <c r="T2525" s="17">
        <f t="shared" si="473"/>
        <v>1</v>
      </c>
      <c r="U2525" s="17">
        <f t="shared" si="474"/>
        <v>26</v>
      </c>
      <c r="V2525" s="18">
        <v>1866.96</v>
      </c>
      <c r="W2525">
        <f t="shared" si="479"/>
        <v>6237</v>
      </c>
    </row>
    <row r="2526" spans="1:23">
      <c r="A2526" s="12">
        <v>39287</v>
      </c>
      <c r="B2526" s="17">
        <f t="shared" si="469"/>
        <v>7</v>
      </c>
      <c r="C2526" s="17">
        <f t="shared" si="470"/>
        <v>2</v>
      </c>
      <c r="D2526" s="17">
        <f t="shared" si="471"/>
        <v>24</v>
      </c>
      <c r="E2526" s="18">
        <v>2471.6302730984376</v>
      </c>
      <c r="F2526">
        <f t="shared" si="477"/>
        <v>2524</v>
      </c>
      <c r="L2526" s="20">
        <f t="shared" si="468"/>
        <v>2471.6302730984376</v>
      </c>
      <c r="N2526" s="2">
        <f t="shared" si="478"/>
        <v>554.52963446812407</v>
      </c>
      <c r="O2526" s="2">
        <f t="shared" si="475"/>
        <v>1917.1006386303134</v>
      </c>
      <c r="P2526" s="2">
        <f t="shared" si="476"/>
        <v>0</v>
      </c>
      <c r="R2526" s="12">
        <v>39168</v>
      </c>
      <c r="S2526" s="17">
        <f t="shared" si="472"/>
        <v>3</v>
      </c>
      <c r="T2526" s="17">
        <f t="shared" si="473"/>
        <v>2</v>
      </c>
      <c r="U2526" s="17">
        <f t="shared" si="474"/>
        <v>27</v>
      </c>
      <c r="V2526" s="18">
        <v>1867</v>
      </c>
      <c r="W2526">
        <f t="shared" si="479"/>
        <v>6236</v>
      </c>
    </row>
    <row r="2527" spans="1:23">
      <c r="A2527" s="12">
        <v>39318</v>
      </c>
      <c r="B2527" s="17">
        <f t="shared" si="469"/>
        <v>8</v>
      </c>
      <c r="C2527" s="17">
        <f t="shared" si="470"/>
        <v>5</v>
      </c>
      <c r="D2527" s="17">
        <f t="shared" si="471"/>
        <v>24</v>
      </c>
      <c r="E2527" s="18">
        <v>2471.4851797277342</v>
      </c>
      <c r="F2527">
        <f t="shared" si="477"/>
        <v>2525</v>
      </c>
      <c r="L2527" s="20">
        <f t="shared" si="468"/>
        <v>2471.4851797277342</v>
      </c>
      <c r="N2527" s="2">
        <f t="shared" si="478"/>
        <v>554.52963446812407</v>
      </c>
      <c r="O2527" s="2">
        <f t="shared" si="475"/>
        <v>1916.9555452596101</v>
      </c>
      <c r="P2527" s="2">
        <f t="shared" si="476"/>
        <v>0</v>
      </c>
      <c r="R2527" s="12">
        <v>39281</v>
      </c>
      <c r="S2527" s="17">
        <f t="shared" si="472"/>
        <v>7</v>
      </c>
      <c r="T2527" s="17">
        <f t="shared" si="473"/>
        <v>3</v>
      </c>
      <c r="U2527" s="17">
        <f t="shared" si="474"/>
        <v>18</v>
      </c>
      <c r="V2527" s="18">
        <v>1867.1947932411329</v>
      </c>
      <c r="W2527">
        <f t="shared" si="479"/>
        <v>6235</v>
      </c>
    </row>
    <row r="2528" spans="1:23">
      <c r="A2528" s="12">
        <v>39358</v>
      </c>
      <c r="B2528" s="17">
        <f t="shared" si="469"/>
        <v>10</v>
      </c>
      <c r="C2528" s="17">
        <f t="shared" si="470"/>
        <v>3</v>
      </c>
      <c r="D2528" s="17">
        <f t="shared" si="471"/>
        <v>3</v>
      </c>
      <c r="E2528" s="18">
        <v>2471.4698468091797</v>
      </c>
      <c r="F2528">
        <f t="shared" si="477"/>
        <v>2526</v>
      </c>
      <c r="L2528" s="20">
        <f t="shared" ref="L2528:L2591" si="480">IF(F2528&gt;1000,E2528,0)</f>
        <v>2471.4698468091797</v>
      </c>
      <c r="N2528" s="2">
        <f t="shared" si="478"/>
        <v>554.52963446812407</v>
      </c>
      <c r="O2528" s="2">
        <f t="shared" si="475"/>
        <v>1916.9402123410555</v>
      </c>
      <c r="P2528" s="2">
        <f t="shared" si="476"/>
        <v>0</v>
      </c>
      <c r="R2528" s="12">
        <v>39404</v>
      </c>
      <c r="S2528" s="17">
        <f t="shared" si="472"/>
        <v>11</v>
      </c>
      <c r="T2528" s="17">
        <f t="shared" si="473"/>
        <v>7</v>
      </c>
      <c r="U2528" s="17">
        <f t="shared" si="474"/>
        <v>18</v>
      </c>
      <c r="V2528" s="18">
        <v>1867.1994604374611</v>
      </c>
      <c r="W2528">
        <f t="shared" si="479"/>
        <v>6234</v>
      </c>
    </row>
    <row r="2529" spans="1:23">
      <c r="A2529" s="12">
        <v>39251</v>
      </c>
      <c r="B2529" s="17">
        <f t="shared" si="469"/>
        <v>6</v>
      </c>
      <c r="C2529" s="17">
        <f t="shared" si="470"/>
        <v>1</v>
      </c>
      <c r="D2529" s="17">
        <f t="shared" si="471"/>
        <v>18</v>
      </c>
      <c r="E2529" s="18">
        <v>2471.2600000000002</v>
      </c>
      <c r="F2529">
        <f t="shared" si="477"/>
        <v>2527</v>
      </c>
      <c r="L2529" s="20">
        <f t="shared" si="480"/>
        <v>2471.2600000000002</v>
      </c>
      <c r="N2529" s="2">
        <f t="shared" si="478"/>
        <v>554.52963446812407</v>
      </c>
      <c r="O2529" s="2">
        <f t="shared" si="475"/>
        <v>1916.730365531876</v>
      </c>
      <c r="P2529" s="2">
        <f t="shared" si="476"/>
        <v>0</v>
      </c>
      <c r="R2529" s="12">
        <v>39278</v>
      </c>
      <c r="S2529" s="17">
        <f t="shared" si="472"/>
        <v>7</v>
      </c>
      <c r="T2529" s="17">
        <f t="shared" si="473"/>
        <v>7</v>
      </c>
      <c r="U2529" s="17">
        <f t="shared" si="474"/>
        <v>15</v>
      </c>
      <c r="V2529" s="18">
        <v>1867.8642644248437</v>
      </c>
      <c r="W2529">
        <f t="shared" si="479"/>
        <v>6233</v>
      </c>
    </row>
    <row r="2530" spans="1:23">
      <c r="A2530" s="12">
        <v>39089</v>
      </c>
      <c r="B2530" s="17">
        <f t="shared" si="469"/>
        <v>1</v>
      </c>
      <c r="C2530" s="17">
        <f t="shared" si="470"/>
        <v>7</v>
      </c>
      <c r="D2530" s="17">
        <f t="shared" si="471"/>
        <v>7</v>
      </c>
      <c r="E2530" s="18">
        <v>2471.02</v>
      </c>
      <c r="F2530">
        <f t="shared" si="477"/>
        <v>2528</v>
      </c>
      <c r="L2530" s="20">
        <f t="shared" si="480"/>
        <v>2471.02</v>
      </c>
      <c r="N2530" s="2">
        <f t="shared" si="478"/>
        <v>554.52963446812407</v>
      </c>
      <c r="O2530" s="2">
        <f t="shared" si="475"/>
        <v>1916.4903655318758</v>
      </c>
      <c r="P2530" s="2">
        <f t="shared" si="476"/>
        <v>0</v>
      </c>
      <c r="R2530" s="12">
        <v>39248</v>
      </c>
      <c r="S2530" s="17">
        <f t="shared" si="472"/>
        <v>6</v>
      </c>
      <c r="T2530" s="17">
        <f t="shared" si="473"/>
        <v>5</v>
      </c>
      <c r="U2530" s="17">
        <f t="shared" si="474"/>
        <v>15</v>
      </c>
      <c r="V2530" s="18">
        <v>1867.98</v>
      </c>
      <c r="W2530">
        <f t="shared" si="479"/>
        <v>6232</v>
      </c>
    </row>
    <row r="2531" spans="1:23">
      <c r="A2531" s="12">
        <v>39377</v>
      </c>
      <c r="B2531" s="17">
        <f t="shared" si="469"/>
        <v>10</v>
      </c>
      <c r="C2531" s="17">
        <f t="shared" si="470"/>
        <v>1</v>
      </c>
      <c r="D2531" s="17">
        <f t="shared" si="471"/>
        <v>22</v>
      </c>
      <c r="E2531" s="18">
        <v>2470.8958939212889</v>
      </c>
      <c r="F2531">
        <f t="shared" si="477"/>
        <v>2529</v>
      </c>
      <c r="L2531" s="20">
        <f t="shared" si="480"/>
        <v>2470.8958939212889</v>
      </c>
      <c r="N2531" s="2">
        <f t="shared" si="478"/>
        <v>554.52963446812407</v>
      </c>
      <c r="O2531" s="2">
        <f t="shared" si="475"/>
        <v>1916.3662594531647</v>
      </c>
      <c r="P2531" s="2">
        <f t="shared" si="476"/>
        <v>0</v>
      </c>
      <c r="R2531" s="12">
        <v>39123</v>
      </c>
      <c r="S2531" s="17">
        <f t="shared" si="472"/>
        <v>2</v>
      </c>
      <c r="T2531" s="17">
        <f t="shared" si="473"/>
        <v>6</v>
      </c>
      <c r="U2531" s="17">
        <f t="shared" si="474"/>
        <v>10</v>
      </c>
      <c r="V2531" s="18">
        <v>1868</v>
      </c>
      <c r="W2531">
        <f t="shared" si="479"/>
        <v>6231</v>
      </c>
    </row>
    <row r="2532" spans="1:23">
      <c r="A2532" s="12">
        <v>39433</v>
      </c>
      <c r="B2532" s="17">
        <f t="shared" si="469"/>
        <v>12</v>
      </c>
      <c r="C2532" s="17">
        <f t="shared" si="470"/>
        <v>1</v>
      </c>
      <c r="D2532" s="17">
        <f t="shared" si="471"/>
        <v>17</v>
      </c>
      <c r="E2532" s="18">
        <v>2470.7041966049801</v>
      </c>
      <c r="F2532">
        <f t="shared" si="477"/>
        <v>2530</v>
      </c>
      <c r="L2532" s="20">
        <f t="shared" si="480"/>
        <v>2470.7041966049801</v>
      </c>
      <c r="N2532" s="2">
        <f t="shared" si="478"/>
        <v>554.52963446812407</v>
      </c>
      <c r="O2532" s="2">
        <f t="shared" si="475"/>
        <v>1916.1745621368559</v>
      </c>
      <c r="P2532" s="2">
        <f t="shared" si="476"/>
        <v>0</v>
      </c>
      <c r="R2532" s="12">
        <v>39126</v>
      </c>
      <c r="S2532" s="17">
        <f t="shared" si="472"/>
        <v>2</v>
      </c>
      <c r="T2532" s="17">
        <f t="shared" si="473"/>
        <v>2</v>
      </c>
      <c r="U2532" s="17">
        <f t="shared" si="474"/>
        <v>13</v>
      </c>
      <c r="V2532" s="18">
        <v>1868</v>
      </c>
      <c r="W2532">
        <f t="shared" si="479"/>
        <v>6230</v>
      </c>
    </row>
    <row r="2533" spans="1:23">
      <c r="A2533" s="12">
        <v>39335</v>
      </c>
      <c r="B2533" s="17">
        <f t="shared" si="469"/>
        <v>9</v>
      </c>
      <c r="C2533" s="17">
        <f t="shared" si="470"/>
        <v>1</v>
      </c>
      <c r="D2533" s="17">
        <f t="shared" si="471"/>
        <v>10</v>
      </c>
      <c r="E2533" s="18">
        <v>2470.6680997306639</v>
      </c>
      <c r="F2533">
        <f t="shared" si="477"/>
        <v>2531</v>
      </c>
      <c r="L2533" s="20">
        <f t="shared" si="480"/>
        <v>2470.6680997306639</v>
      </c>
      <c r="N2533" s="2">
        <f t="shared" si="478"/>
        <v>554.52963446812407</v>
      </c>
      <c r="O2533" s="2">
        <f t="shared" si="475"/>
        <v>1916.1384652625397</v>
      </c>
      <c r="P2533" s="2">
        <f t="shared" si="476"/>
        <v>0</v>
      </c>
      <c r="R2533" s="12">
        <v>39133</v>
      </c>
      <c r="S2533" s="17">
        <f t="shared" si="472"/>
        <v>2</v>
      </c>
      <c r="T2533" s="17">
        <f t="shared" si="473"/>
        <v>2</v>
      </c>
      <c r="U2533" s="17">
        <f t="shared" si="474"/>
        <v>20</v>
      </c>
      <c r="V2533" s="18">
        <v>1868</v>
      </c>
      <c r="W2533">
        <f t="shared" si="479"/>
        <v>6229</v>
      </c>
    </row>
    <row r="2534" spans="1:23">
      <c r="A2534" s="12">
        <v>39195</v>
      </c>
      <c r="B2534" s="17">
        <f t="shared" si="469"/>
        <v>4</v>
      </c>
      <c r="C2534" s="17">
        <f t="shared" si="470"/>
        <v>1</v>
      </c>
      <c r="D2534" s="17">
        <f t="shared" si="471"/>
        <v>23</v>
      </c>
      <c r="E2534" s="18">
        <v>2470</v>
      </c>
      <c r="F2534">
        <f t="shared" si="477"/>
        <v>2532</v>
      </c>
      <c r="L2534" s="20">
        <f t="shared" si="480"/>
        <v>2470</v>
      </c>
      <c r="N2534" s="2">
        <f t="shared" si="478"/>
        <v>554.52963446812407</v>
      </c>
      <c r="O2534" s="2">
        <f t="shared" si="475"/>
        <v>1915.4703655318758</v>
      </c>
      <c r="P2534" s="2">
        <f t="shared" si="476"/>
        <v>0</v>
      </c>
      <c r="R2534" s="12">
        <v>39137</v>
      </c>
      <c r="S2534" s="17">
        <f t="shared" si="472"/>
        <v>2</v>
      </c>
      <c r="T2534" s="17">
        <f t="shared" si="473"/>
        <v>6</v>
      </c>
      <c r="U2534" s="17">
        <f t="shared" si="474"/>
        <v>24</v>
      </c>
      <c r="V2534" s="18">
        <v>1868</v>
      </c>
      <c r="W2534">
        <f t="shared" si="479"/>
        <v>6228</v>
      </c>
    </row>
    <row r="2535" spans="1:23">
      <c r="A2535" s="12">
        <v>39356</v>
      </c>
      <c r="B2535" s="17">
        <f t="shared" si="469"/>
        <v>10</v>
      </c>
      <c r="C2535" s="17">
        <f t="shared" si="470"/>
        <v>1</v>
      </c>
      <c r="D2535" s="17">
        <f t="shared" si="471"/>
        <v>1</v>
      </c>
      <c r="E2535" s="18">
        <v>2469.8940325433596</v>
      </c>
      <c r="F2535">
        <f t="shared" si="477"/>
        <v>2533</v>
      </c>
      <c r="L2535" s="20">
        <f t="shared" si="480"/>
        <v>2469.8940325433596</v>
      </c>
      <c r="N2535" s="2">
        <f t="shared" si="478"/>
        <v>554.52963446812407</v>
      </c>
      <c r="O2535" s="2">
        <f t="shared" si="475"/>
        <v>1915.3643980752354</v>
      </c>
      <c r="P2535" s="2">
        <f t="shared" si="476"/>
        <v>0</v>
      </c>
      <c r="R2535" s="12">
        <v>39439</v>
      </c>
      <c r="S2535" s="17">
        <f t="shared" si="472"/>
        <v>12</v>
      </c>
      <c r="T2535" s="17">
        <f t="shared" si="473"/>
        <v>7</v>
      </c>
      <c r="U2535" s="17">
        <f t="shared" si="474"/>
        <v>23</v>
      </c>
      <c r="V2535" s="18">
        <v>1868.1830735323829</v>
      </c>
      <c r="W2535">
        <f t="shared" si="479"/>
        <v>6227</v>
      </c>
    </row>
    <row r="2536" spans="1:23">
      <c r="A2536" s="12">
        <v>39206</v>
      </c>
      <c r="B2536" s="17">
        <f t="shared" si="469"/>
        <v>5</v>
      </c>
      <c r="C2536" s="17">
        <f t="shared" si="470"/>
        <v>5</v>
      </c>
      <c r="D2536" s="17">
        <f t="shared" si="471"/>
        <v>4</v>
      </c>
      <c r="E2536" s="18">
        <v>2469.86</v>
      </c>
      <c r="F2536">
        <f t="shared" si="477"/>
        <v>2534</v>
      </c>
      <c r="L2536" s="20">
        <f t="shared" si="480"/>
        <v>2469.86</v>
      </c>
      <c r="N2536" s="2">
        <f t="shared" si="478"/>
        <v>554.52963446812407</v>
      </c>
      <c r="O2536" s="2">
        <f t="shared" si="475"/>
        <v>1915.3303655318759</v>
      </c>
      <c r="P2536" s="2">
        <f t="shared" si="476"/>
        <v>0</v>
      </c>
      <c r="R2536" s="12">
        <v>39341</v>
      </c>
      <c r="S2536" s="17">
        <f t="shared" si="472"/>
        <v>9</v>
      </c>
      <c r="T2536" s="17">
        <f t="shared" si="473"/>
        <v>7</v>
      </c>
      <c r="U2536" s="17">
        <f t="shared" si="474"/>
        <v>16</v>
      </c>
      <c r="V2536" s="18">
        <v>1868.3701975875781</v>
      </c>
      <c r="W2536">
        <f t="shared" si="479"/>
        <v>6226</v>
      </c>
    </row>
    <row r="2537" spans="1:23">
      <c r="A2537" s="12">
        <v>39383</v>
      </c>
      <c r="B2537" s="17">
        <f t="shared" si="469"/>
        <v>10</v>
      </c>
      <c r="C2537" s="17">
        <f t="shared" si="470"/>
        <v>7</v>
      </c>
      <c r="D2537" s="17">
        <f t="shared" si="471"/>
        <v>28</v>
      </c>
      <c r="E2537" s="18">
        <v>2469.8549807908203</v>
      </c>
      <c r="F2537">
        <f t="shared" si="477"/>
        <v>2535</v>
      </c>
      <c r="L2537" s="20">
        <f t="shared" si="480"/>
        <v>2469.8549807908203</v>
      </c>
      <c r="N2537" s="2">
        <f t="shared" si="478"/>
        <v>554.52963446812407</v>
      </c>
      <c r="O2537" s="2">
        <f t="shared" si="475"/>
        <v>1915.3253463226961</v>
      </c>
      <c r="P2537" s="2">
        <f t="shared" si="476"/>
        <v>0</v>
      </c>
      <c r="R2537" s="12">
        <v>39268</v>
      </c>
      <c r="S2537" s="17">
        <f t="shared" si="472"/>
        <v>7</v>
      </c>
      <c r="T2537" s="17">
        <f t="shared" si="473"/>
        <v>4</v>
      </c>
      <c r="U2537" s="17">
        <f t="shared" si="474"/>
        <v>5</v>
      </c>
      <c r="V2537" s="18">
        <v>1868.4351226475001</v>
      </c>
      <c r="W2537">
        <f t="shared" si="479"/>
        <v>6225</v>
      </c>
    </row>
    <row r="2538" spans="1:23">
      <c r="A2538" s="12">
        <v>39267</v>
      </c>
      <c r="B2538" s="17">
        <f t="shared" si="469"/>
        <v>7</v>
      </c>
      <c r="C2538" s="17">
        <f t="shared" si="470"/>
        <v>3</v>
      </c>
      <c r="D2538" s="17">
        <f t="shared" si="471"/>
        <v>4</v>
      </c>
      <c r="E2538" s="18">
        <v>2469.6656424152343</v>
      </c>
      <c r="F2538">
        <f t="shared" si="477"/>
        <v>2536</v>
      </c>
      <c r="L2538" s="20">
        <f t="shared" si="480"/>
        <v>2469.6656424152343</v>
      </c>
      <c r="N2538" s="2">
        <f t="shared" si="478"/>
        <v>554.52963446812407</v>
      </c>
      <c r="O2538" s="2">
        <f t="shared" si="475"/>
        <v>1915.1360079471101</v>
      </c>
      <c r="P2538" s="2">
        <f t="shared" si="476"/>
        <v>0</v>
      </c>
      <c r="R2538" s="12">
        <v>39403</v>
      </c>
      <c r="S2538" s="17">
        <f t="shared" si="472"/>
        <v>11</v>
      </c>
      <c r="T2538" s="17">
        <f t="shared" si="473"/>
        <v>6</v>
      </c>
      <c r="U2538" s="17">
        <f t="shared" si="474"/>
        <v>17</v>
      </c>
      <c r="V2538" s="18">
        <v>1868.6573255348048</v>
      </c>
      <c r="W2538">
        <f t="shared" si="479"/>
        <v>6224</v>
      </c>
    </row>
    <row r="2539" spans="1:23">
      <c r="A2539" s="12">
        <v>39388</v>
      </c>
      <c r="B2539" s="17">
        <f t="shared" si="469"/>
        <v>11</v>
      </c>
      <c r="C2539" s="17">
        <f t="shared" si="470"/>
        <v>5</v>
      </c>
      <c r="D2539" s="17">
        <f t="shared" si="471"/>
        <v>2</v>
      </c>
      <c r="E2539" s="18">
        <v>2469.355871494336</v>
      </c>
      <c r="F2539">
        <f t="shared" si="477"/>
        <v>2537</v>
      </c>
      <c r="L2539" s="20">
        <f t="shared" si="480"/>
        <v>2469.355871494336</v>
      </c>
      <c r="N2539" s="2">
        <f t="shared" si="478"/>
        <v>554.52963446812407</v>
      </c>
      <c r="O2539" s="2">
        <f t="shared" si="475"/>
        <v>1914.8262370262119</v>
      </c>
      <c r="P2539" s="2">
        <f t="shared" si="476"/>
        <v>0</v>
      </c>
      <c r="R2539" s="12">
        <v>39144</v>
      </c>
      <c r="S2539" s="17">
        <f t="shared" si="472"/>
        <v>3</v>
      </c>
      <c r="T2539" s="17">
        <f t="shared" si="473"/>
        <v>6</v>
      </c>
      <c r="U2539" s="17">
        <f t="shared" si="474"/>
        <v>3</v>
      </c>
      <c r="V2539" s="18">
        <v>1868.9</v>
      </c>
      <c r="W2539">
        <f t="shared" si="479"/>
        <v>6223</v>
      </c>
    </row>
    <row r="2540" spans="1:23">
      <c r="A2540" s="12">
        <v>39363</v>
      </c>
      <c r="B2540" s="17">
        <f t="shared" si="469"/>
        <v>10</v>
      </c>
      <c r="C2540" s="17">
        <f t="shared" si="470"/>
        <v>1</v>
      </c>
      <c r="D2540" s="17">
        <f t="shared" si="471"/>
        <v>8</v>
      </c>
      <c r="E2540" s="18">
        <v>2469.134899634375</v>
      </c>
      <c r="F2540">
        <f t="shared" si="477"/>
        <v>2538</v>
      </c>
      <c r="L2540" s="20">
        <f t="shared" si="480"/>
        <v>2469.134899634375</v>
      </c>
      <c r="N2540" s="2">
        <f t="shared" si="478"/>
        <v>554.52963446812407</v>
      </c>
      <c r="O2540" s="2">
        <f t="shared" si="475"/>
        <v>1914.6052651662508</v>
      </c>
      <c r="P2540" s="2">
        <f t="shared" si="476"/>
        <v>0</v>
      </c>
      <c r="R2540" s="12">
        <v>39182</v>
      </c>
      <c r="S2540" s="17">
        <f t="shared" si="472"/>
        <v>4</v>
      </c>
      <c r="T2540" s="17">
        <f t="shared" si="473"/>
        <v>2</v>
      </c>
      <c r="U2540" s="17">
        <f t="shared" si="474"/>
        <v>10</v>
      </c>
      <c r="V2540" s="18">
        <v>1869</v>
      </c>
      <c r="W2540">
        <f t="shared" si="479"/>
        <v>6222</v>
      </c>
    </row>
    <row r="2541" spans="1:23">
      <c r="A2541" s="12">
        <v>39379</v>
      </c>
      <c r="B2541" s="17">
        <f t="shared" si="469"/>
        <v>10</v>
      </c>
      <c r="C2541" s="17">
        <f t="shared" si="470"/>
        <v>3</v>
      </c>
      <c r="D2541" s="17">
        <f t="shared" si="471"/>
        <v>24</v>
      </c>
      <c r="E2541" s="18">
        <v>2469.043719527539</v>
      </c>
      <c r="F2541">
        <f t="shared" si="477"/>
        <v>2539</v>
      </c>
      <c r="L2541" s="20">
        <f t="shared" si="480"/>
        <v>2469.043719527539</v>
      </c>
      <c r="N2541" s="2">
        <f t="shared" si="478"/>
        <v>554.52963446812407</v>
      </c>
      <c r="O2541" s="2">
        <f t="shared" si="475"/>
        <v>1914.5140850594148</v>
      </c>
      <c r="P2541" s="2">
        <f t="shared" si="476"/>
        <v>0</v>
      </c>
      <c r="R2541" s="12">
        <v>39197</v>
      </c>
      <c r="S2541" s="17">
        <f t="shared" si="472"/>
        <v>4</v>
      </c>
      <c r="T2541" s="17">
        <f t="shared" si="473"/>
        <v>3</v>
      </c>
      <c r="U2541" s="17">
        <f t="shared" si="474"/>
        <v>25</v>
      </c>
      <c r="V2541" s="18">
        <v>1869</v>
      </c>
      <c r="W2541">
        <f t="shared" si="479"/>
        <v>6221</v>
      </c>
    </row>
    <row r="2542" spans="1:23">
      <c r="A2542" s="12">
        <v>39280</v>
      </c>
      <c r="B2542" s="17">
        <f t="shared" si="469"/>
        <v>7</v>
      </c>
      <c r="C2542" s="17">
        <f t="shared" si="470"/>
        <v>2</v>
      </c>
      <c r="D2542" s="17">
        <f t="shared" si="471"/>
        <v>17</v>
      </c>
      <c r="E2542" s="18">
        <v>2468.6294671669921</v>
      </c>
      <c r="F2542">
        <f t="shared" si="477"/>
        <v>2540</v>
      </c>
      <c r="L2542" s="20">
        <f t="shared" si="480"/>
        <v>2468.6294671669921</v>
      </c>
      <c r="N2542" s="2">
        <f t="shared" si="478"/>
        <v>554.52963446812407</v>
      </c>
      <c r="O2542" s="2">
        <f t="shared" si="475"/>
        <v>1914.0998326988679</v>
      </c>
      <c r="P2542" s="2">
        <f t="shared" si="476"/>
        <v>0</v>
      </c>
      <c r="R2542" s="12">
        <v>39240</v>
      </c>
      <c r="S2542" s="17">
        <f t="shared" si="472"/>
        <v>6</v>
      </c>
      <c r="T2542" s="17">
        <f t="shared" si="473"/>
        <v>4</v>
      </c>
      <c r="U2542" s="17">
        <f t="shared" si="474"/>
        <v>7</v>
      </c>
      <c r="V2542" s="18">
        <v>1869.09</v>
      </c>
      <c r="W2542">
        <f t="shared" si="479"/>
        <v>6220</v>
      </c>
    </row>
    <row r="2543" spans="1:23">
      <c r="A2543" s="12">
        <v>39169</v>
      </c>
      <c r="B2543" s="17">
        <f t="shared" si="469"/>
        <v>3</v>
      </c>
      <c r="C2543" s="17">
        <f t="shared" si="470"/>
        <v>3</v>
      </c>
      <c r="D2543" s="17">
        <f t="shared" si="471"/>
        <v>28</v>
      </c>
      <c r="E2543" s="18">
        <v>2468.54</v>
      </c>
      <c r="F2543">
        <f t="shared" si="477"/>
        <v>2541</v>
      </c>
      <c r="L2543" s="20">
        <f t="shared" si="480"/>
        <v>2468.54</v>
      </c>
      <c r="N2543" s="2">
        <f t="shared" si="478"/>
        <v>554.52963446812407</v>
      </c>
      <c r="O2543" s="2">
        <f t="shared" si="475"/>
        <v>1914.0103655318758</v>
      </c>
      <c r="P2543" s="2">
        <f t="shared" si="476"/>
        <v>0</v>
      </c>
      <c r="R2543" s="12">
        <v>39432</v>
      </c>
      <c r="S2543" s="17">
        <f t="shared" si="472"/>
        <v>12</v>
      </c>
      <c r="T2543" s="17">
        <f t="shared" si="473"/>
        <v>7</v>
      </c>
      <c r="U2543" s="17">
        <f t="shared" si="474"/>
        <v>16</v>
      </c>
      <c r="V2543" s="18">
        <v>1869.2031553786719</v>
      </c>
      <c r="W2543">
        <f t="shared" si="479"/>
        <v>6219</v>
      </c>
    </row>
    <row r="2544" spans="1:23">
      <c r="A2544" s="12">
        <v>39372</v>
      </c>
      <c r="B2544" s="17">
        <f t="shared" si="469"/>
        <v>10</v>
      </c>
      <c r="C2544" s="17">
        <f t="shared" si="470"/>
        <v>3</v>
      </c>
      <c r="D2544" s="17">
        <f t="shared" si="471"/>
        <v>17</v>
      </c>
      <c r="E2544" s="18">
        <v>2468.4964909542969</v>
      </c>
      <c r="F2544">
        <f t="shared" si="477"/>
        <v>2542</v>
      </c>
      <c r="L2544" s="20">
        <f t="shared" si="480"/>
        <v>2468.4964909542969</v>
      </c>
      <c r="N2544" s="2">
        <f t="shared" si="478"/>
        <v>554.52963446812407</v>
      </c>
      <c r="O2544" s="2">
        <f t="shared" si="475"/>
        <v>1913.9668564861727</v>
      </c>
      <c r="P2544" s="2">
        <f t="shared" si="476"/>
        <v>0</v>
      </c>
      <c r="R2544" s="12">
        <v>39446</v>
      </c>
      <c r="S2544" s="17">
        <f t="shared" si="472"/>
        <v>12</v>
      </c>
      <c r="T2544" s="17">
        <f t="shared" si="473"/>
        <v>7</v>
      </c>
      <c r="U2544" s="17">
        <f t="shared" si="474"/>
        <v>30</v>
      </c>
      <c r="V2544" s="18">
        <v>1869.8906355470117</v>
      </c>
      <c r="W2544">
        <f t="shared" si="479"/>
        <v>6218</v>
      </c>
    </row>
    <row r="2545" spans="1:23">
      <c r="A2545" s="12">
        <v>39419</v>
      </c>
      <c r="B2545" s="17">
        <f t="shared" si="469"/>
        <v>12</v>
      </c>
      <c r="C2545" s="17">
        <f t="shared" si="470"/>
        <v>1</v>
      </c>
      <c r="D2545" s="17">
        <f t="shared" si="471"/>
        <v>3</v>
      </c>
      <c r="E2545" s="18">
        <v>2468.2138267279297</v>
      </c>
      <c r="F2545">
        <f t="shared" si="477"/>
        <v>2543</v>
      </c>
      <c r="L2545" s="20">
        <f t="shared" si="480"/>
        <v>2468.2138267279297</v>
      </c>
      <c r="N2545" s="2">
        <f t="shared" si="478"/>
        <v>554.52963446812407</v>
      </c>
      <c r="O2545" s="2">
        <f t="shared" si="475"/>
        <v>1913.6841922598055</v>
      </c>
      <c r="P2545" s="2">
        <f t="shared" si="476"/>
        <v>0</v>
      </c>
      <c r="R2545" s="12">
        <v>39140</v>
      </c>
      <c r="S2545" s="17">
        <f t="shared" si="472"/>
        <v>2</v>
      </c>
      <c r="T2545" s="17">
        <f t="shared" si="473"/>
        <v>2</v>
      </c>
      <c r="U2545" s="17">
        <f t="shared" si="474"/>
        <v>27</v>
      </c>
      <c r="V2545" s="18">
        <v>1870</v>
      </c>
      <c r="W2545">
        <f t="shared" si="479"/>
        <v>6217</v>
      </c>
    </row>
    <row r="2546" spans="1:23">
      <c r="A2546" s="12">
        <v>39381</v>
      </c>
      <c r="B2546" s="17">
        <f t="shared" si="469"/>
        <v>10</v>
      </c>
      <c r="C2546" s="17">
        <f t="shared" si="470"/>
        <v>5</v>
      </c>
      <c r="D2546" s="17">
        <f t="shared" si="471"/>
        <v>26</v>
      </c>
      <c r="E2546" s="18">
        <v>2467.8501204087888</v>
      </c>
      <c r="F2546">
        <f t="shared" si="477"/>
        <v>2544</v>
      </c>
      <c r="L2546" s="20">
        <f t="shared" si="480"/>
        <v>2467.8501204087888</v>
      </c>
      <c r="N2546" s="2">
        <f t="shared" si="478"/>
        <v>554.52963446812407</v>
      </c>
      <c r="O2546" s="2">
        <f t="shared" si="475"/>
        <v>1913.3204859406646</v>
      </c>
      <c r="P2546" s="2">
        <f t="shared" si="476"/>
        <v>0</v>
      </c>
      <c r="R2546" s="12">
        <v>39235</v>
      </c>
      <c r="S2546" s="17">
        <f t="shared" si="472"/>
        <v>6</v>
      </c>
      <c r="T2546" s="17">
        <f t="shared" si="473"/>
        <v>6</v>
      </c>
      <c r="U2546" s="17">
        <f t="shared" si="474"/>
        <v>2</v>
      </c>
      <c r="V2546" s="18">
        <v>1870.01</v>
      </c>
      <c r="W2546">
        <f t="shared" si="479"/>
        <v>6216</v>
      </c>
    </row>
    <row r="2547" spans="1:23">
      <c r="A2547" s="12">
        <v>39426</v>
      </c>
      <c r="B2547" s="17">
        <f t="shared" si="469"/>
        <v>12</v>
      </c>
      <c r="C2547" s="17">
        <f t="shared" si="470"/>
        <v>1</v>
      </c>
      <c r="D2547" s="17">
        <f t="shared" si="471"/>
        <v>10</v>
      </c>
      <c r="E2547" s="18">
        <v>2467.5600415740237</v>
      </c>
      <c r="F2547">
        <f t="shared" si="477"/>
        <v>2545</v>
      </c>
      <c r="L2547" s="20">
        <f t="shared" si="480"/>
        <v>2467.5600415740237</v>
      </c>
      <c r="N2547" s="2">
        <f t="shared" si="478"/>
        <v>554.52963446812407</v>
      </c>
      <c r="O2547" s="2">
        <f t="shared" si="475"/>
        <v>1913.0304071058995</v>
      </c>
      <c r="P2547" s="2">
        <f t="shared" si="476"/>
        <v>0</v>
      </c>
      <c r="R2547" s="12">
        <v>39246</v>
      </c>
      <c r="S2547" s="17">
        <f t="shared" si="472"/>
        <v>6</v>
      </c>
      <c r="T2547" s="17">
        <f t="shared" si="473"/>
        <v>3</v>
      </c>
      <c r="U2547" s="17">
        <f t="shared" si="474"/>
        <v>13</v>
      </c>
      <c r="V2547" s="18">
        <v>1870.02</v>
      </c>
      <c r="W2547">
        <f t="shared" si="479"/>
        <v>6215</v>
      </c>
    </row>
    <row r="2548" spans="1:23">
      <c r="A2548" s="12">
        <v>39088</v>
      </c>
      <c r="B2548" s="17">
        <f t="shared" si="469"/>
        <v>1</v>
      </c>
      <c r="C2548" s="17">
        <f t="shared" si="470"/>
        <v>6</v>
      </c>
      <c r="D2548" s="17">
        <f t="shared" si="471"/>
        <v>6</v>
      </c>
      <c r="E2548" s="18">
        <v>2467.5500000000002</v>
      </c>
      <c r="F2548">
        <f t="shared" si="477"/>
        <v>2546</v>
      </c>
      <c r="L2548" s="20">
        <f t="shared" si="480"/>
        <v>2467.5500000000002</v>
      </c>
      <c r="N2548" s="2">
        <f t="shared" si="478"/>
        <v>554.52963446812407</v>
      </c>
      <c r="O2548" s="2">
        <f t="shared" si="475"/>
        <v>1913.020365531876</v>
      </c>
      <c r="P2548" s="2">
        <f t="shared" si="476"/>
        <v>0</v>
      </c>
      <c r="R2548" s="12">
        <v>39093</v>
      </c>
      <c r="S2548" s="17">
        <f t="shared" si="472"/>
        <v>1</v>
      </c>
      <c r="T2548" s="17">
        <f t="shared" si="473"/>
        <v>4</v>
      </c>
      <c r="U2548" s="17">
        <f t="shared" si="474"/>
        <v>11</v>
      </c>
      <c r="V2548" s="18">
        <v>1870.04</v>
      </c>
      <c r="W2548">
        <f t="shared" si="479"/>
        <v>6214</v>
      </c>
    </row>
    <row r="2549" spans="1:23">
      <c r="A2549" s="12">
        <v>39384</v>
      </c>
      <c r="B2549" s="17">
        <f t="shared" si="469"/>
        <v>10</v>
      </c>
      <c r="C2549" s="17">
        <f t="shared" si="470"/>
        <v>1</v>
      </c>
      <c r="D2549" s="17">
        <f t="shared" si="471"/>
        <v>29</v>
      </c>
      <c r="E2549" s="18">
        <v>2467.503690458399</v>
      </c>
      <c r="F2549">
        <f t="shared" si="477"/>
        <v>2547</v>
      </c>
      <c r="L2549" s="20">
        <f t="shared" si="480"/>
        <v>2467.503690458399</v>
      </c>
      <c r="N2549" s="2">
        <f t="shared" si="478"/>
        <v>554.52963446812407</v>
      </c>
      <c r="O2549" s="2">
        <f t="shared" si="475"/>
        <v>1912.9740559902748</v>
      </c>
      <c r="P2549" s="2">
        <f t="shared" si="476"/>
        <v>0</v>
      </c>
      <c r="R2549" s="12">
        <v>39374</v>
      </c>
      <c r="S2549" s="17">
        <f t="shared" si="472"/>
        <v>10</v>
      </c>
      <c r="T2549" s="17">
        <f t="shared" si="473"/>
        <v>5</v>
      </c>
      <c r="U2549" s="17">
        <f t="shared" si="474"/>
        <v>19</v>
      </c>
      <c r="V2549" s="18">
        <v>1870.0688889198436</v>
      </c>
      <c r="W2549">
        <f t="shared" si="479"/>
        <v>6213</v>
      </c>
    </row>
    <row r="2550" spans="1:23">
      <c r="A2550" s="12">
        <v>39381</v>
      </c>
      <c r="B2550" s="17">
        <f t="shared" si="469"/>
        <v>10</v>
      </c>
      <c r="C2550" s="17">
        <f t="shared" si="470"/>
        <v>5</v>
      </c>
      <c r="D2550" s="17">
        <f t="shared" si="471"/>
        <v>26</v>
      </c>
      <c r="E2550" s="18">
        <v>2467.4851358796873</v>
      </c>
      <c r="F2550">
        <f t="shared" si="477"/>
        <v>2548</v>
      </c>
      <c r="L2550" s="20">
        <f t="shared" si="480"/>
        <v>2467.4851358796873</v>
      </c>
      <c r="N2550" s="2">
        <f t="shared" si="478"/>
        <v>554.52963446812407</v>
      </c>
      <c r="O2550" s="2">
        <f t="shared" si="475"/>
        <v>1912.9555014115631</v>
      </c>
      <c r="P2550" s="2">
        <f t="shared" si="476"/>
        <v>0</v>
      </c>
      <c r="R2550" s="12">
        <v>39261</v>
      </c>
      <c r="S2550" s="17">
        <f t="shared" si="472"/>
        <v>6</v>
      </c>
      <c r="T2550" s="17">
        <f t="shared" si="473"/>
        <v>4</v>
      </c>
      <c r="U2550" s="17">
        <f t="shared" si="474"/>
        <v>28</v>
      </c>
      <c r="V2550" s="18">
        <v>1870.54</v>
      </c>
      <c r="W2550">
        <f t="shared" si="479"/>
        <v>6212</v>
      </c>
    </row>
    <row r="2551" spans="1:23">
      <c r="A2551" s="12">
        <v>39209</v>
      </c>
      <c r="B2551" s="17">
        <f t="shared" si="469"/>
        <v>5</v>
      </c>
      <c r="C2551" s="17">
        <f t="shared" si="470"/>
        <v>1</v>
      </c>
      <c r="D2551" s="17">
        <f t="shared" si="471"/>
        <v>7</v>
      </c>
      <c r="E2551" s="18">
        <v>2467</v>
      </c>
      <c r="F2551">
        <f t="shared" si="477"/>
        <v>2549</v>
      </c>
      <c r="L2551" s="20">
        <f t="shared" si="480"/>
        <v>2467</v>
      </c>
      <c r="N2551" s="2">
        <f t="shared" si="478"/>
        <v>554.52963446812407</v>
      </c>
      <c r="O2551" s="2">
        <f t="shared" si="475"/>
        <v>1912.4703655318758</v>
      </c>
      <c r="P2551" s="2">
        <f t="shared" si="476"/>
        <v>0</v>
      </c>
      <c r="R2551" s="12">
        <v>39313</v>
      </c>
      <c r="S2551" s="17">
        <f t="shared" si="472"/>
        <v>8</v>
      </c>
      <c r="T2551" s="17">
        <f t="shared" si="473"/>
        <v>7</v>
      </c>
      <c r="U2551" s="17">
        <f t="shared" si="474"/>
        <v>19</v>
      </c>
      <c r="V2551" s="18">
        <v>1870.5646568322657</v>
      </c>
      <c r="W2551">
        <f t="shared" si="479"/>
        <v>6211</v>
      </c>
    </row>
    <row r="2552" spans="1:23">
      <c r="A2552" s="12">
        <v>39384</v>
      </c>
      <c r="B2552" s="17">
        <f t="shared" si="469"/>
        <v>10</v>
      </c>
      <c r="C2552" s="17">
        <f t="shared" si="470"/>
        <v>1</v>
      </c>
      <c r="D2552" s="17">
        <f t="shared" si="471"/>
        <v>29</v>
      </c>
      <c r="E2552" s="18">
        <v>2466.8948486193362</v>
      </c>
      <c r="F2552">
        <f t="shared" si="477"/>
        <v>2550</v>
      </c>
      <c r="L2552" s="20">
        <f t="shared" si="480"/>
        <v>2466.8948486193362</v>
      </c>
      <c r="N2552" s="2">
        <f t="shared" si="478"/>
        <v>554.52963446812407</v>
      </c>
      <c r="O2552" s="2">
        <f t="shared" si="475"/>
        <v>1912.3652141512121</v>
      </c>
      <c r="P2552" s="2">
        <f t="shared" si="476"/>
        <v>0</v>
      </c>
      <c r="R2552" s="12">
        <v>39161</v>
      </c>
      <c r="S2552" s="17">
        <f t="shared" si="472"/>
        <v>3</v>
      </c>
      <c r="T2552" s="17">
        <f t="shared" si="473"/>
        <v>2</v>
      </c>
      <c r="U2552" s="17">
        <f t="shared" si="474"/>
        <v>20</v>
      </c>
      <c r="V2552" s="18">
        <v>1871</v>
      </c>
      <c r="W2552">
        <f t="shared" si="479"/>
        <v>6210</v>
      </c>
    </row>
    <row r="2553" spans="1:23">
      <c r="A2553" s="12">
        <v>39379</v>
      </c>
      <c r="B2553" s="17">
        <f t="shared" si="469"/>
        <v>10</v>
      </c>
      <c r="C2553" s="17">
        <f t="shared" si="470"/>
        <v>3</v>
      </c>
      <c r="D2553" s="17">
        <f t="shared" si="471"/>
        <v>24</v>
      </c>
      <c r="E2553" s="18">
        <v>2466.25098624375</v>
      </c>
      <c r="F2553">
        <f t="shared" si="477"/>
        <v>2551</v>
      </c>
      <c r="L2553" s="20">
        <f t="shared" si="480"/>
        <v>2466.25098624375</v>
      </c>
      <c r="N2553" s="2">
        <f t="shared" si="478"/>
        <v>554.52963446812407</v>
      </c>
      <c r="O2553" s="2">
        <f t="shared" si="475"/>
        <v>1911.7213517756259</v>
      </c>
      <c r="P2553" s="2">
        <f t="shared" si="476"/>
        <v>0</v>
      </c>
      <c r="R2553" s="12">
        <v>39209</v>
      </c>
      <c r="S2553" s="17">
        <f t="shared" si="472"/>
        <v>5</v>
      </c>
      <c r="T2553" s="17">
        <f t="shared" si="473"/>
        <v>1</v>
      </c>
      <c r="U2553" s="17">
        <f t="shared" si="474"/>
        <v>7</v>
      </c>
      <c r="V2553" s="18">
        <v>1871</v>
      </c>
      <c r="W2553">
        <f t="shared" si="479"/>
        <v>6209</v>
      </c>
    </row>
    <row r="2554" spans="1:23">
      <c r="A2554" s="12">
        <v>39172</v>
      </c>
      <c r="B2554" s="17">
        <f t="shared" si="469"/>
        <v>3</v>
      </c>
      <c r="C2554" s="17">
        <f t="shared" si="470"/>
        <v>6</v>
      </c>
      <c r="D2554" s="17">
        <f t="shared" si="471"/>
        <v>31</v>
      </c>
      <c r="E2554" s="18">
        <v>2466</v>
      </c>
      <c r="F2554">
        <f t="shared" si="477"/>
        <v>2552</v>
      </c>
      <c r="L2554" s="20">
        <f t="shared" si="480"/>
        <v>2466</v>
      </c>
      <c r="N2554" s="2">
        <f t="shared" si="478"/>
        <v>554.52963446812407</v>
      </c>
      <c r="O2554" s="2">
        <f t="shared" si="475"/>
        <v>1911.4703655318758</v>
      </c>
      <c r="P2554" s="2">
        <f t="shared" si="476"/>
        <v>0</v>
      </c>
      <c r="R2554" s="12">
        <v>39366</v>
      </c>
      <c r="S2554" s="17">
        <f t="shared" si="472"/>
        <v>10</v>
      </c>
      <c r="T2554" s="17">
        <f t="shared" si="473"/>
        <v>4</v>
      </c>
      <c r="U2554" s="17">
        <f t="shared" si="474"/>
        <v>11</v>
      </c>
      <c r="V2554" s="18">
        <v>1871.4034228706253</v>
      </c>
      <c r="W2554">
        <f t="shared" si="479"/>
        <v>6208</v>
      </c>
    </row>
    <row r="2555" spans="1:23">
      <c r="A2555" s="12">
        <v>39347</v>
      </c>
      <c r="B2555" s="17">
        <f t="shared" si="469"/>
        <v>9</v>
      </c>
      <c r="C2555" s="17">
        <f t="shared" si="470"/>
        <v>6</v>
      </c>
      <c r="D2555" s="17">
        <f t="shared" si="471"/>
        <v>22</v>
      </c>
      <c r="E2555" s="18">
        <v>2465.6383447552735</v>
      </c>
      <c r="F2555">
        <f t="shared" si="477"/>
        <v>2553</v>
      </c>
      <c r="L2555" s="20">
        <f t="shared" si="480"/>
        <v>2465.6383447552735</v>
      </c>
      <c r="N2555" s="2">
        <f t="shared" si="478"/>
        <v>554.52963446812407</v>
      </c>
      <c r="O2555" s="2">
        <f t="shared" si="475"/>
        <v>1911.1087102871493</v>
      </c>
      <c r="P2555" s="2">
        <f t="shared" si="476"/>
        <v>0</v>
      </c>
      <c r="R2555" s="12">
        <v>39417</v>
      </c>
      <c r="S2555" s="17">
        <f t="shared" si="472"/>
        <v>12</v>
      </c>
      <c r="T2555" s="17">
        <f t="shared" si="473"/>
        <v>6</v>
      </c>
      <c r="U2555" s="17">
        <f t="shared" si="474"/>
        <v>1</v>
      </c>
      <c r="V2555" s="18">
        <v>1871.4637018399608</v>
      </c>
      <c r="W2555">
        <f t="shared" si="479"/>
        <v>6207</v>
      </c>
    </row>
    <row r="2556" spans="1:23">
      <c r="A2556" s="12">
        <v>39143</v>
      </c>
      <c r="B2556" s="17">
        <f t="shared" si="469"/>
        <v>3</v>
      </c>
      <c r="C2556" s="17">
        <f t="shared" si="470"/>
        <v>5</v>
      </c>
      <c r="D2556" s="17">
        <f t="shared" si="471"/>
        <v>2</v>
      </c>
      <c r="E2556" s="18">
        <v>2465.35</v>
      </c>
      <c r="F2556">
        <f t="shared" si="477"/>
        <v>2554</v>
      </c>
      <c r="L2556" s="20">
        <f t="shared" si="480"/>
        <v>2465.35</v>
      </c>
      <c r="N2556" s="2">
        <f t="shared" si="478"/>
        <v>554.52963446812407</v>
      </c>
      <c r="O2556" s="2">
        <f t="shared" si="475"/>
        <v>1910.8203655318757</v>
      </c>
      <c r="P2556" s="2">
        <f t="shared" si="476"/>
        <v>0</v>
      </c>
      <c r="R2556" s="12">
        <v>39262</v>
      </c>
      <c r="S2556" s="17">
        <f t="shared" si="472"/>
        <v>6</v>
      </c>
      <c r="T2556" s="17">
        <f t="shared" si="473"/>
        <v>5</v>
      </c>
      <c r="U2556" s="17">
        <f t="shared" si="474"/>
        <v>29</v>
      </c>
      <c r="V2556" s="18">
        <v>1871.48</v>
      </c>
      <c r="W2556">
        <f t="shared" si="479"/>
        <v>6206</v>
      </c>
    </row>
    <row r="2557" spans="1:23">
      <c r="A2557" s="12">
        <v>39142</v>
      </c>
      <c r="B2557" s="17">
        <f t="shared" si="469"/>
        <v>3</v>
      </c>
      <c r="C2557" s="17">
        <f t="shared" si="470"/>
        <v>4</v>
      </c>
      <c r="D2557" s="17">
        <f t="shared" si="471"/>
        <v>1</v>
      </c>
      <c r="E2557" s="18">
        <v>2465</v>
      </c>
      <c r="F2557">
        <f t="shared" si="477"/>
        <v>2555</v>
      </c>
      <c r="L2557" s="20">
        <f t="shared" si="480"/>
        <v>2465</v>
      </c>
      <c r="N2557" s="2">
        <f t="shared" si="478"/>
        <v>554.52963446812407</v>
      </c>
      <c r="O2557" s="2">
        <f t="shared" si="475"/>
        <v>1910.4703655318758</v>
      </c>
      <c r="P2557" s="2">
        <f t="shared" si="476"/>
        <v>0</v>
      </c>
      <c r="R2557" s="12">
        <v>39266</v>
      </c>
      <c r="S2557" s="17">
        <f t="shared" si="472"/>
        <v>7</v>
      </c>
      <c r="T2557" s="17">
        <f t="shared" si="473"/>
        <v>2</v>
      </c>
      <c r="U2557" s="17">
        <f t="shared" si="474"/>
        <v>3</v>
      </c>
      <c r="V2557" s="18">
        <v>1871.5787220224217</v>
      </c>
      <c r="W2557">
        <f t="shared" si="479"/>
        <v>6205</v>
      </c>
    </row>
    <row r="2558" spans="1:23">
      <c r="A2558" s="12">
        <v>39174</v>
      </c>
      <c r="B2558" s="17">
        <f t="shared" si="469"/>
        <v>4</v>
      </c>
      <c r="C2558" s="17">
        <f t="shared" si="470"/>
        <v>1</v>
      </c>
      <c r="D2558" s="17">
        <f t="shared" si="471"/>
        <v>2</v>
      </c>
      <c r="E2558" s="18">
        <v>2465</v>
      </c>
      <c r="F2558">
        <f t="shared" si="477"/>
        <v>2556</v>
      </c>
      <c r="L2558" s="20">
        <f t="shared" si="480"/>
        <v>2465</v>
      </c>
      <c r="N2558" s="2">
        <f t="shared" si="478"/>
        <v>554.52963446812407</v>
      </c>
      <c r="O2558" s="2">
        <f t="shared" si="475"/>
        <v>1910.4703655318758</v>
      </c>
      <c r="P2558" s="2">
        <f t="shared" si="476"/>
        <v>0</v>
      </c>
      <c r="R2558" s="12">
        <v>39359</v>
      </c>
      <c r="S2558" s="17">
        <f t="shared" si="472"/>
        <v>10</v>
      </c>
      <c r="T2558" s="17">
        <f t="shared" si="473"/>
        <v>4</v>
      </c>
      <c r="U2558" s="17">
        <f t="shared" si="474"/>
        <v>4</v>
      </c>
      <c r="V2558" s="18">
        <v>1871.5813619604687</v>
      </c>
      <c r="W2558">
        <f t="shared" si="479"/>
        <v>6204</v>
      </c>
    </row>
    <row r="2559" spans="1:23">
      <c r="A2559" s="12">
        <v>39201</v>
      </c>
      <c r="B2559" s="17">
        <f t="shared" si="469"/>
        <v>4</v>
      </c>
      <c r="C2559" s="17">
        <f t="shared" si="470"/>
        <v>7</v>
      </c>
      <c r="D2559" s="17">
        <f t="shared" si="471"/>
        <v>29</v>
      </c>
      <c r="E2559" s="18">
        <v>2465</v>
      </c>
      <c r="F2559">
        <f t="shared" si="477"/>
        <v>2557</v>
      </c>
      <c r="L2559" s="20">
        <f t="shared" si="480"/>
        <v>2465</v>
      </c>
      <c r="N2559" s="2">
        <f t="shared" si="478"/>
        <v>554.52963446812407</v>
      </c>
      <c r="O2559" s="2">
        <f t="shared" si="475"/>
        <v>1910.4703655318758</v>
      </c>
      <c r="P2559" s="2">
        <f t="shared" si="476"/>
        <v>0</v>
      </c>
      <c r="R2559" s="12">
        <v>39264</v>
      </c>
      <c r="S2559" s="17">
        <f t="shared" si="472"/>
        <v>7</v>
      </c>
      <c r="T2559" s="17">
        <f t="shared" si="473"/>
        <v>7</v>
      </c>
      <c r="U2559" s="17">
        <f t="shared" si="474"/>
        <v>1</v>
      </c>
      <c r="V2559" s="18">
        <v>1871.7527946627733</v>
      </c>
      <c r="W2559">
        <f t="shared" si="479"/>
        <v>6203</v>
      </c>
    </row>
    <row r="2560" spans="1:23">
      <c r="A2560" s="12">
        <v>39325</v>
      </c>
      <c r="B2560" s="17">
        <f t="shared" si="469"/>
        <v>8</v>
      </c>
      <c r="C2560" s="17">
        <f t="shared" si="470"/>
        <v>5</v>
      </c>
      <c r="D2560" s="17">
        <f t="shared" si="471"/>
        <v>31</v>
      </c>
      <c r="E2560" s="18">
        <v>2464.804161931836</v>
      </c>
      <c r="F2560">
        <f t="shared" si="477"/>
        <v>2558</v>
      </c>
      <c r="L2560" s="20">
        <f t="shared" si="480"/>
        <v>2464.804161931836</v>
      </c>
      <c r="N2560" s="2">
        <f t="shared" si="478"/>
        <v>554.52963446812407</v>
      </c>
      <c r="O2560" s="2">
        <f t="shared" si="475"/>
        <v>1910.2745274637118</v>
      </c>
      <c r="P2560" s="2">
        <f t="shared" si="476"/>
        <v>0</v>
      </c>
      <c r="R2560" s="12">
        <v>39394</v>
      </c>
      <c r="S2560" s="17">
        <f t="shared" si="472"/>
        <v>11</v>
      </c>
      <c r="T2560" s="17">
        <f t="shared" si="473"/>
        <v>4</v>
      </c>
      <c r="U2560" s="17">
        <f t="shared" si="474"/>
        <v>8</v>
      </c>
      <c r="V2560" s="18">
        <v>1871.8382306267579</v>
      </c>
      <c r="W2560">
        <f t="shared" si="479"/>
        <v>6202</v>
      </c>
    </row>
    <row r="2561" spans="1:23">
      <c r="A2561" s="12">
        <v>39214</v>
      </c>
      <c r="B2561" s="17">
        <f t="shared" si="469"/>
        <v>5</v>
      </c>
      <c r="C2561" s="17">
        <f t="shared" si="470"/>
        <v>6</v>
      </c>
      <c r="D2561" s="17">
        <f t="shared" si="471"/>
        <v>12</v>
      </c>
      <c r="E2561" s="18">
        <v>2464.29</v>
      </c>
      <c r="F2561">
        <f t="shared" si="477"/>
        <v>2559</v>
      </c>
      <c r="L2561" s="20">
        <f t="shared" si="480"/>
        <v>2464.29</v>
      </c>
      <c r="N2561" s="2">
        <f t="shared" si="478"/>
        <v>554.52963446812407</v>
      </c>
      <c r="O2561" s="2">
        <f t="shared" si="475"/>
        <v>1909.7603655318758</v>
      </c>
      <c r="P2561" s="2">
        <f t="shared" si="476"/>
        <v>0</v>
      </c>
      <c r="R2561" s="12">
        <v>39157</v>
      </c>
      <c r="S2561" s="17">
        <f t="shared" si="472"/>
        <v>3</v>
      </c>
      <c r="T2561" s="17">
        <f t="shared" si="473"/>
        <v>5</v>
      </c>
      <c r="U2561" s="17">
        <f t="shared" si="474"/>
        <v>16</v>
      </c>
      <c r="V2561" s="18">
        <v>1871.86</v>
      </c>
      <c r="W2561">
        <f t="shared" si="479"/>
        <v>6201</v>
      </c>
    </row>
    <row r="2562" spans="1:23">
      <c r="A2562" s="12">
        <v>39164</v>
      </c>
      <c r="B2562" s="17">
        <f t="shared" ref="B2562:B2625" si="481">MONTH(A2562)</f>
        <v>3</v>
      </c>
      <c r="C2562" s="17">
        <f t="shared" ref="C2562:C2625" si="482">WEEKDAY(A2562,2)</f>
        <v>5</v>
      </c>
      <c r="D2562" s="17">
        <f t="shared" ref="D2562:D2625" si="483">DAY(A2562)</f>
        <v>23</v>
      </c>
      <c r="E2562" s="18">
        <v>2464</v>
      </c>
      <c r="F2562">
        <f t="shared" si="477"/>
        <v>2560</v>
      </c>
      <c r="L2562" s="20">
        <f t="shared" si="480"/>
        <v>2464</v>
      </c>
      <c r="N2562" s="2">
        <f t="shared" si="478"/>
        <v>554.52963446812407</v>
      </c>
      <c r="O2562" s="2">
        <f t="shared" si="475"/>
        <v>1909.4703655318758</v>
      </c>
      <c r="P2562" s="2">
        <f t="shared" si="476"/>
        <v>0</v>
      </c>
      <c r="R2562" s="12">
        <v>39191</v>
      </c>
      <c r="S2562" s="17">
        <f t="shared" ref="S2562:S2625" si="484">MONTH(R2562)</f>
        <v>4</v>
      </c>
      <c r="T2562" s="17">
        <f t="shared" ref="T2562:T2625" si="485">WEEKDAY(R2562,2)</f>
        <v>4</v>
      </c>
      <c r="U2562" s="17">
        <f t="shared" ref="U2562:U2625" si="486">DAY(R2562)</f>
        <v>19</v>
      </c>
      <c r="V2562" s="18">
        <v>1872</v>
      </c>
      <c r="W2562">
        <f t="shared" si="479"/>
        <v>6200</v>
      </c>
    </row>
    <row r="2563" spans="1:23">
      <c r="A2563" s="12">
        <v>39235</v>
      </c>
      <c r="B2563" s="17">
        <f t="shared" si="481"/>
        <v>6</v>
      </c>
      <c r="C2563" s="17">
        <f t="shared" si="482"/>
        <v>6</v>
      </c>
      <c r="D2563" s="17">
        <f t="shared" si="483"/>
        <v>2</v>
      </c>
      <c r="E2563" s="18">
        <v>2464</v>
      </c>
      <c r="F2563">
        <f t="shared" si="477"/>
        <v>2561</v>
      </c>
      <c r="L2563" s="20">
        <f t="shared" si="480"/>
        <v>2464</v>
      </c>
      <c r="N2563" s="2">
        <f t="shared" si="478"/>
        <v>554.52963446812407</v>
      </c>
      <c r="O2563" s="2">
        <f t="shared" ref="O2563:O2626" si="487">IF(E2563-N2563&lt;0,0,E2563-N2563)</f>
        <v>1909.4703655318758</v>
      </c>
      <c r="P2563" s="2">
        <f t="shared" ref="P2563:P2626" si="488">E2563-N2563-O2563</f>
        <v>0</v>
      </c>
      <c r="R2563" s="12">
        <v>39346</v>
      </c>
      <c r="S2563" s="17">
        <f t="shared" si="484"/>
        <v>9</v>
      </c>
      <c r="T2563" s="17">
        <f t="shared" si="485"/>
        <v>5</v>
      </c>
      <c r="U2563" s="17">
        <f t="shared" si="486"/>
        <v>21</v>
      </c>
      <c r="V2563" s="18">
        <v>1872.1567711159764</v>
      </c>
      <c r="W2563">
        <f t="shared" si="479"/>
        <v>6199</v>
      </c>
    </row>
    <row r="2564" spans="1:23">
      <c r="A2564" s="12">
        <v>39429</v>
      </c>
      <c r="B2564" s="17">
        <f t="shared" si="481"/>
        <v>12</v>
      </c>
      <c r="C2564" s="17">
        <f t="shared" si="482"/>
        <v>4</v>
      </c>
      <c r="D2564" s="17">
        <f t="shared" si="483"/>
        <v>13</v>
      </c>
      <c r="E2564" s="18">
        <v>2463.9652501878904</v>
      </c>
      <c r="F2564">
        <f t="shared" ref="F2564:F2627" si="489">1+F2563</f>
        <v>2562</v>
      </c>
      <c r="L2564" s="20">
        <f t="shared" si="480"/>
        <v>2463.9652501878904</v>
      </c>
      <c r="N2564" s="2">
        <f t="shared" ref="N2564:N2627" si="490">N2563</f>
        <v>554.52963446812407</v>
      </c>
      <c r="O2564" s="2">
        <f t="shared" si="487"/>
        <v>1909.4356157197662</v>
      </c>
      <c r="P2564" s="2">
        <f t="shared" si="488"/>
        <v>0</v>
      </c>
      <c r="R2564" s="12">
        <v>39404</v>
      </c>
      <c r="S2564" s="17">
        <f t="shared" si="484"/>
        <v>11</v>
      </c>
      <c r="T2564" s="17">
        <f t="shared" si="485"/>
        <v>7</v>
      </c>
      <c r="U2564" s="17">
        <f t="shared" si="486"/>
        <v>18</v>
      </c>
      <c r="V2564" s="18">
        <v>1872.3693112591798</v>
      </c>
      <c r="W2564">
        <f t="shared" ref="W2564:W2627" si="491">W2563-1</f>
        <v>6198</v>
      </c>
    </row>
    <row r="2565" spans="1:23">
      <c r="A2565" s="12">
        <v>39201</v>
      </c>
      <c r="B2565" s="17">
        <f t="shared" si="481"/>
        <v>4</v>
      </c>
      <c r="C2565" s="17">
        <f t="shared" si="482"/>
        <v>7</v>
      </c>
      <c r="D2565" s="17">
        <f t="shared" si="483"/>
        <v>29</v>
      </c>
      <c r="E2565" s="18">
        <v>2463.96</v>
      </c>
      <c r="F2565">
        <f t="shared" si="489"/>
        <v>2563</v>
      </c>
      <c r="L2565" s="20">
        <f t="shared" si="480"/>
        <v>2463.96</v>
      </c>
      <c r="N2565" s="2">
        <f t="shared" si="490"/>
        <v>554.52963446812407</v>
      </c>
      <c r="O2565" s="2">
        <f t="shared" si="487"/>
        <v>1909.4303655318759</v>
      </c>
      <c r="P2565" s="2">
        <f t="shared" si="488"/>
        <v>0</v>
      </c>
      <c r="R2565" s="12">
        <v>39268</v>
      </c>
      <c r="S2565" s="17">
        <f t="shared" si="484"/>
        <v>7</v>
      </c>
      <c r="T2565" s="17">
        <f t="shared" si="485"/>
        <v>4</v>
      </c>
      <c r="U2565" s="17">
        <f t="shared" si="486"/>
        <v>5</v>
      </c>
      <c r="V2565" s="18">
        <v>1872.506721829375</v>
      </c>
      <c r="W2565">
        <f t="shared" si="491"/>
        <v>6197</v>
      </c>
    </row>
    <row r="2566" spans="1:23">
      <c r="A2566" s="12">
        <v>39273</v>
      </c>
      <c r="B2566" s="17">
        <f t="shared" si="481"/>
        <v>7</v>
      </c>
      <c r="C2566" s="17">
        <f t="shared" si="482"/>
        <v>2</v>
      </c>
      <c r="D2566" s="17">
        <f t="shared" si="483"/>
        <v>10</v>
      </c>
      <c r="E2566" s="18">
        <v>2463.9427578714844</v>
      </c>
      <c r="F2566">
        <f t="shared" si="489"/>
        <v>2564</v>
      </c>
      <c r="L2566" s="20">
        <f t="shared" si="480"/>
        <v>2463.9427578714844</v>
      </c>
      <c r="N2566" s="2">
        <f t="shared" si="490"/>
        <v>554.52963446812407</v>
      </c>
      <c r="O2566" s="2">
        <f t="shared" si="487"/>
        <v>1909.4131234033603</v>
      </c>
      <c r="P2566" s="2">
        <f t="shared" si="488"/>
        <v>0</v>
      </c>
      <c r="R2566" s="12">
        <v>39269</v>
      </c>
      <c r="S2566" s="17">
        <f t="shared" si="484"/>
        <v>7</v>
      </c>
      <c r="T2566" s="17">
        <f t="shared" si="485"/>
        <v>5</v>
      </c>
      <c r="U2566" s="17">
        <f t="shared" si="486"/>
        <v>6</v>
      </c>
      <c r="V2566" s="18">
        <v>1872.5791520278906</v>
      </c>
      <c r="W2566">
        <f t="shared" si="491"/>
        <v>6196</v>
      </c>
    </row>
    <row r="2567" spans="1:23">
      <c r="A2567" s="12">
        <v>39311</v>
      </c>
      <c r="B2567" s="17">
        <f t="shared" si="481"/>
        <v>8</v>
      </c>
      <c r="C2567" s="17">
        <f t="shared" si="482"/>
        <v>5</v>
      </c>
      <c r="D2567" s="17">
        <f t="shared" si="483"/>
        <v>17</v>
      </c>
      <c r="E2567" s="18">
        <v>2463.2787308294924</v>
      </c>
      <c r="F2567">
        <f t="shared" si="489"/>
        <v>2565</v>
      </c>
      <c r="L2567" s="20">
        <f t="shared" si="480"/>
        <v>2463.2787308294924</v>
      </c>
      <c r="N2567" s="2">
        <f t="shared" si="490"/>
        <v>554.52963446812407</v>
      </c>
      <c r="O2567" s="2">
        <f t="shared" si="487"/>
        <v>1908.7490963613682</v>
      </c>
      <c r="P2567" s="2">
        <f t="shared" si="488"/>
        <v>0</v>
      </c>
      <c r="R2567" s="12">
        <v>39375</v>
      </c>
      <c r="S2567" s="17">
        <f t="shared" si="484"/>
        <v>10</v>
      </c>
      <c r="T2567" s="17">
        <f t="shared" si="485"/>
        <v>6</v>
      </c>
      <c r="U2567" s="17">
        <f t="shared" si="486"/>
        <v>20</v>
      </c>
      <c r="V2567" s="18">
        <v>1872.6012987146094</v>
      </c>
      <c r="W2567">
        <f t="shared" si="491"/>
        <v>6195</v>
      </c>
    </row>
    <row r="2568" spans="1:23">
      <c r="A2568" s="12">
        <v>39428</v>
      </c>
      <c r="B2568" s="17">
        <f t="shared" si="481"/>
        <v>12</v>
      </c>
      <c r="C2568" s="17">
        <f t="shared" si="482"/>
        <v>3</v>
      </c>
      <c r="D2568" s="17">
        <f t="shared" si="483"/>
        <v>12</v>
      </c>
      <c r="E2568" s="18">
        <v>2462.2447177773438</v>
      </c>
      <c r="F2568">
        <f t="shared" si="489"/>
        <v>2566</v>
      </c>
      <c r="L2568" s="20">
        <f t="shared" si="480"/>
        <v>2462.2447177773438</v>
      </c>
      <c r="N2568" s="2">
        <f t="shared" si="490"/>
        <v>554.52963446812407</v>
      </c>
      <c r="O2568" s="2">
        <f t="shared" si="487"/>
        <v>1907.7150833092196</v>
      </c>
      <c r="P2568" s="2">
        <f t="shared" si="488"/>
        <v>0</v>
      </c>
      <c r="R2568" s="12">
        <v>39447</v>
      </c>
      <c r="S2568" s="17">
        <f t="shared" si="484"/>
        <v>12</v>
      </c>
      <c r="T2568" s="17">
        <f t="shared" si="485"/>
        <v>1</v>
      </c>
      <c r="U2568" s="17">
        <f t="shared" si="486"/>
        <v>31</v>
      </c>
      <c r="V2568" s="18">
        <v>1872.6940869446491</v>
      </c>
      <c r="W2568">
        <f t="shared" si="491"/>
        <v>6194</v>
      </c>
    </row>
    <row r="2569" spans="1:23">
      <c r="A2569" s="12">
        <v>39428</v>
      </c>
      <c r="B2569" s="17">
        <f t="shared" si="481"/>
        <v>12</v>
      </c>
      <c r="C2569" s="17">
        <f t="shared" si="482"/>
        <v>3</v>
      </c>
      <c r="D2569" s="17">
        <f t="shared" si="483"/>
        <v>12</v>
      </c>
      <c r="E2569" s="18">
        <v>2462.1495919197264</v>
      </c>
      <c r="F2569">
        <f t="shared" si="489"/>
        <v>2567</v>
      </c>
      <c r="L2569" s="20">
        <f t="shared" si="480"/>
        <v>2462.1495919197264</v>
      </c>
      <c r="N2569" s="2">
        <f t="shared" si="490"/>
        <v>554.52963446812407</v>
      </c>
      <c r="O2569" s="2">
        <f t="shared" si="487"/>
        <v>1907.6199574516022</v>
      </c>
      <c r="P2569" s="2">
        <f t="shared" si="488"/>
        <v>0</v>
      </c>
      <c r="R2569" s="12">
        <v>39161</v>
      </c>
      <c r="S2569" s="17">
        <f t="shared" si="484"/>
        <v>3</v>
      </c>
      <c r="T2569" s="17">
        <f t="shared" si="485"/>
        <v>2</v>
      </c>
      <c r="U2569" s="17">
        <f t="shared" si="486"/>
        <v>20</v>
      </c>
      <c r="V2569" s="18">
        <v>1872.94</v>
      </c>
      <c r="W2569">
        <f t="shared" si="491"/>
        <v>6193</v>
      </c>
    </row>
    <row r="2570" spans="1:23">
      <c r="A2570" s="12">
        <v>39311</v>
      </c>
      <c r="B2570" s="17">
        <f t="shared" si="481"/>
        <v>8</v>
      </c>
      <c r="C2570" s="17">
        <f t="shared" si="482"/>
        <v>5</v>
      </c>
      <c r="D2570" s="17">
        <f t="shared" si="483"/>
        <v>17</v>
      </c>
      <c r="E2570" s="18">
        <v>2462.0368936501955</v>
      </c>
      <c r="F2570">
        <f t="shared" si="489"/>
        <v>2568</v>
      </c>
      <c r="L2570" s="20">
        <f t="shared" si="480"/>
        <v>2462.0368936501955</v>
      </c>
      <c r="N2570" s="2">
        <f t="shared" si="490"/>
        <v>554.52963446812407</v>
      </c>
      <c r="O2570" s="2">
        <f t="shared" si="487"/>
        <v>1907.5072591820713</v>
      </c>
      <c r="P2570" s="2">
        <f t="shared" si="488"/>
        <v>0</v>
      </c>
      <c r="R2570" s="12">
        <v>39126</v>
      </c>
      <c r="S2570" s="17">
        <f t="shared" si="484"/>
        <v>2</v>
      </c>
      <c r="T2570" s="17">
        <f t="shared" si="485"/>
        <v>2</v>
      </c>
      <c r="U2570" s="17">
        <f t="shared" si="486"/>
        <v>13</v>
      </c>
      <c r="V2570" s="18">
        <v>1873</v>
      </c>
      <c r="W2570">
        <f t="shared" si="491"/>
        <v>6192</v>
      </c>
    </row>
    <row r="2571" spans="1:23">
      <c r="A2571" s="12">
        <v>39222</v>
      </c>
      <c r="B2571" s="17">
        <f t="shared" si="481"/>
        <v>5</v>
      </c>
      <c r="C2571" s="17">
        <f t="shared" si="482"/>
        <v>7</v>
      </c>
      <c r="D2571" s="17">
        <f t="shared" si="483"/>
        <v>20</v>
      </c>
      <c r="E2571" s="18">
        <v>2462.0100000000002</v>
      </c>
      <c r="F2571">
        <f t="shared" si="489"/>
        <v>2569</v>
      </c>
      <c r="L2571" s="20">
        <f t="shared" si="480"/>
        <v>2462.0100000000002</v>
      </c>
      <c r="N2571" s="2">
        <f t="shared" si="490"/>
        <v>554.52963446812407</v>
      </c>
      <c r="O2571" s="2">
        <f t="shared" si="487"/>
        <v>1907.480365531876</v>
      </c>
      <c r="P2571" s="2">
        <f t="shared" si="488"/>
        <v>0</v>
      </c>
      <c r="R2571" s="12">
        <v>39326</v>
      </c>
      <c r="S2571" s="17">
        <f t="shared" si="484"/>
        <v>9</v>
      </c>
      <c r="T2571" s="17">
        <f t="shared" si="485"/>
        <v>6</v>
      </c>
      <c r="U2571" s="17">
        <f t="shared" si="486"/>
        <v>1</v>
      </c>
      <c r="V2571" s="18">
        <v>1873.2535180894533</v>
      </c>
      <c r="W2571">
        <f t="shared" si="491"/>
        <v>6191</v>
      </c>
    </row>
    <row r="2572" spans="1:23">
      <c r="A2572" s="12">
        <v>39120</v>
      </c>
      <c r="B2572" s="17">
        <f t="shared" si="481"/>
        <v>2</v>
      </c>
      <c r="C2572" s="17">
        <f t="shared" si="482"/>
        <v>3</v>
      </c>
      <c r="D2572" s="17">
        <f t="shared" si="483"/>
        <v>7</v>
      </c>
      <c r="E2572" s="18">
        <v>2462</v>
      </c>
      <c r="F2572">
        <f t="shared" si="489"/>
        <v>2570</v>
      </c>
      <c r="L2572" s="20">
        <f t="shared" si="480"/>
        <v>2462</v>
      </c>
      <c r="N2572" s="2">
        <f t="shared" si="490"/>
        <v>554.52963446812407</v>
      </c>
      <c r="O2572" s="2">
        <f t="shared" si="487"/>
        <v>1907.4703655318758</v>
      </c>
      <c r="P2572" s="2">
        <f t="shared" si="488"/>
        <v>0</v>
      </c>
      <c r="R2572" s="12">
        <v>39400</v>
      </c>
      <c r="S2572" s="17">
        <f t="shared" si="484"/>
        <v>11</v>
      </c>
      <c r="T2572" s="17">
        <f t="shared" si="485"/>
        <v>3</v>
      </c>
      <c r="U2572" s="17">
        <f t="shared" si="486"/>
        <v>14</v>
      </c>
      <c r="V2572" s="18">
        <v>1873.9053944193749</v>
      </c>
      <c r="W2572">
        <f t="shared" si="491"/>
        <v>6190</v>
      </c>
    </row>
    <row r="2573" spans="1:23">
      <c r="A2573" s="12">
        <v>39143</v>
      </c>
      <c r="B2573" s="17">
        <f t="shared" si="481"/>
        <v>3</v>
      </c>
      <c r="C2573" s="17">
        <f t="shared" si="482"/>
        <v>5</v>
      </c>
      <c r="D2573" s="17">
        <f t="shared" si="483"/>
        <v>2</v>
      </c>
      <c r="E2573" s="18">
        <v>2462</v>
      </c>
      <c r="F2573">
        <f t="shared" si="489"/>
        <v>2571</v>
      </c>
      <c r="L2573" s="20">
        <f t="shared" si="480"/>
        <v>2462</v>
      </c>
      <c r="N2573" s="2">
        <f t="shared" si="490"/>
        <v>554.52963446812407</v>
      </c>
      <c r="O2573" s="2">
        <f t="shared" si="487"/>
        <v>1907.4703655318758</v>
      </c>
      <c r="P2573" s="2">
        <f t="shared" si="488"/>
        <v>0</v>
      </c>
      <c r="R2573" s="12">
        <v>39162</v>
      </c>
      <c r="S2573" s="17">
        <f t="shared" si="484"/>
        <v>3</v>
      </c>
      <c r="T2573" s="17">
        <f t="shared" si="485"/>
        <v>3</v>
      </c>
      <c r="U2573" s="17">
        <f t="shared" si="486"/>
        <v>21</v>
      </c>
      <c r="V2573" s="18">
        <v>1873.98</v>
      </c>
      <c r="W2573">
        <f t="shared" si="491"/>
        <v>6189</v>
      </c>
    </row>
    <row r="2574" spans="1:23">
      <c r="A2574" s="12">
        <v>39431</v>
      </c>
      <c r="B2574" s="17">
        <f t="shared" si="481"/>
        <v>12</v>
      </c>
      <c r="C2574" s="17">
        <f t="shared" si="482"/>
        <v>6</v>
      </c>
      <c r="D2574" s="17">
        <f t="shared" si="483"/>
        <v>15</v>
      </c>
      <c r="E2574" s="18">
        <v>2461.8153991208983</v>
      </c>
      <c r="F2574">
        <f t="shared" si="489"/>
        <v>2572</v>
      </c>
      <c r="L2574" s="20">
        <f t="shared" si="480"/>
        <v>2461.8153991208983</v>
      </c>
      <c r="N2574" s="2">
        <f t="shared" si="490"/>
        <v>554.52963446812407</v>
      </c>
      <c r="O2574" s="2">
        <f t="shared" si="487"/>
        <v>1907.2857646527741</v>
      </c>
      <c r="P2574" s="2">
        <f t="shared" si="488"/>
        <v>0</v>
      </c>
      <c r="R2574" s="12">
        <v>39133</v>
      </c>
      <c r="S2574" s="17">
        <f t="shared" si="484"/>
        <v>2</v>
      </c>
      <c r="T2574" s="17">
        <f t="shared" si="485"/>
        <v>2</v>
      </c>
      <c r="U2574" s="17">
        <f t="shared" si="486"/>
        <v>20</v>
      </c>
      <c r="V2574" s="18">
        <v>1874</v>
      </c>
      <c r="W2574">
        <f t="shared" si="491"/>
        <v>6188</v>
      </c>
    </row>
    <row r="2575" spans="1:23">
      <c r="A2575" s="12">
        <v>39315</v>
      </c>
      <c r="B2575" s="17">
        <f t="shared" si="481"/>
        <v>8</v>
      </c>
      <c r="C2575" s="17">
        <f t="shared" si="482"/>
        <v>2</v>
      </c>
      <c r="D2575" s="17">
        <f t="shared" si="483"/>
        <v>21</v>
      </c>
      <c r="E2575" s="18">
        <v>2461.3686909074218</v>
      </c>
      <c r="F2575">
        <f t="shared" si="489"/>
        <v>2573</v>
      </c>
      <c r="L2575" s="20">
        <f t="shared" si="480"/>
        <v>2461.3686909074218</v>
      </c>
      <c r="N2575" s="2">
        <f t="shared" si="490"/>
        <v>554.52963446812407</v>
      </c>
      <c r="O2575" s="2">
        <f t="shared" si="487"/>
        <v>1906.8390564392976</v>
      </c>
      <c r="P2575" s="2">
        <f t="shared" si="488"/>
        <v>0</v>
      </c>
      <c r="R2575" s="12">
        <v>39198</v>
      </c>
      <c r="S2575" s="17">
        <f t="shared" si="484"/>
        <v>4</v>
      </c>
      <c r="T2575" s="17">
        <f t="shared" si="485"/>
        <v>4</v>
      </c>
      <c r="U2575" s="17">
        <f t="shared" si="486"/>
        <v>26</v>
      </c>
      <c r="V2575" s="18">
        <v>1874</v>
      </c>
      <c r="W2575">
        <f t="shared" si="491"/>
        <v>6187</v>
      </c>
    </row>
    <row r="2576" spans="1:23">
      <c r="A2576" s="12">
        <v>39270</v>
      </c>
      <c r="B2576" s="17">
        <f t="shared" si="481"/>
        <v>7</v>
      </c>
      <c r="C2576" s="17">
        <f t="shared" si="482"/>
        <v>6</v>
      </c>
      <c r="D2576" s="17">
        <f t="shared" si="483"/>
        <v>7</v>
      </c>
      <c r="E2576" s="18">
        <v>2461.2519478277345</v>
      </c>
      <c r="F2576">
        <f t="shared" si="489"/>
        <v>2574</v>
      </c>
      <c r="L2576" s="20">
        <f t="shared" si="480"/>
        <v>2461.2519478277345</v>
      </c>
      <c r="N2576" s="2">
        <f t="shared" si="490"/>
        <v>554.52963446812407</v>
      </c>
      <c r="O2576" s="2">
        <f t="shared" si="487"/>
        <v>1906.7223133596103</v>
      </c>
      <c r="P2576" s="2">
        <f t="shared" si="488"/>
        <v>0</v>
      </c>
      <c r="R2576" s="12">
        <v>39244</v>
      </c>
      <c r="S2576" s="17">
        <f t="shared" si="484"/>
        <v>6</v>
      </c>
      <c r="T2576" s="17">
        <f t="shared" si="485"/>
        <v>1</v>
      </c>
      <c r="U2576" s="17">
        <f t="shared" si="486"/>
        <v>11</v>
      </c>
      <c r="V2576" s="18">
        <v>1874.01</v>
      </c>
      <c r="W2576">
        <f t="shared" si="491"/>
        <v>6186</v>
      </c>
    </row>
    <row r="2577" spans="1:23">
      <c r="A2577" s="12">
        <v>39171</v>
      </c>
      <c r="B2577" s="17">
        <f t="shared" si="481"/>
        <v>3</v>
      </c>
      <c r="C2577" s="17">
        <f t="shared" si="482"/>
        <v>5</v>
      </c>
      <c r="D2577" s="17">
        <f t="shared" si="483"/>
        <v>30</v>
      </c>
      <c r="E2577" s="18">
        <v>2461</v>
      </c>
      <c r="F2577">
        <f t="shared" si="489"/>
        <v>2575</v>
      </c>
      <c r="L2577" s="20">
        <f t="shared" si="480"/>
        <v>2461</v>
      </c>
      <c r="N2577" s="2">
        <f t="shared" si="490"/>
        <v>554.52963446812407</v>
      </c>
      <c r="O2577" s="2">
        <f t="shared" si="487"/>
        <v>1906.4703655318758</v>
      </c>
      <c r="P2577" s="2">
        <f t="shared" si="488"/>
        <v>0</v>
      </c>
      <c r="R2577" s="12">
        <v>39115</v>
      </c>
      <c r="S2577" s="17">
        <f t="shared" si="484"/>
        <v>2</v>
      </c>
      <c r="T2577" s="17">
        <f t="shared" si="485"/>
        <v>5</v>
      </c>
      <c r="U2577" s="17">
        <f t="shared" si="486"/>
        <v>2</v>
      </c>
      <c r="V2577" s="18">
        <v>1874.29</v>
      </c>
      <c r="W2577">
        <f t="shared" si="491"/>
        <v>6185</v>
      </c>
    </row>
    <row r="2578" spans="1:23">
      <c r="A2578" s="12">
        <v>39183</v>
      </c>
      <c r="B2578" s="17">
        <f t="shared" si="481"/>
        <v>4</v>
      </c>
      <c r="C2578" s="17">
        <f t="shared" si="482"/>
        <v>3</v>
      </c>
      <c r="D2578" s="17">
        <f t="shared" si="483"/>
        <v>11</v>
      </c>
      <c r="E2578" s="18">
        <v>2461</v>
      </c>
      <c r="F2578">
        <f t="shared" si="489"/>
        <v>2576</v>
      </c>
      <c r="L2578" s="20">
        <f t="shared" si="480"/>
        <v>2461</v>
      </c>
      <c r="N2578" s="2">
        <f t="shared" si="490"/>
        <v>554.52963446812407</v>
      </c>
      <c r="O2578" s="2">
        <f t="shared" si="487"/>
        <v>1906.4703655318758</v>
      </c>
      <c r="P2578" s="2">
        <f t="shared" si="488"/>
        <v>0</v>
      </c>
      <c r="R2578" s="12">
        <v>39438</v>
      </c>
      <c r="S2578" s="17">
        <f t="shared" si="484"/>
        <v>12</v>
      </c>
      <c r="T2578" s="17">
        <f t="shared" si="485"/>
        <v>6</v>
      </c>
      <c r="U2578" s="17">
        <f t="shared" si="486"/>
        <v>22</v>
      </c>
      <c r="V2578" s="18">
        <v>1874.515984824922</v>
      </c>
      <c r="W2578">
        <f t="shared" si="491"/>
        <v>6184</v>
      </c>
    </row>
    <row r="2579" spans="1:23">
      <c r="A2579" s="12">
        <v>39210</v>
      </c>
      <c r="B2579" s="17">
        <f t="shared" si="481"/>
        <v>5</v>
      </c>
      <c r="C2579" s="17">
        <f t="shared" si="482"/>
        <v>2</v>
      </c>
      <c r="D2579" s="17">
        <f t="shared" si="483"/>
        <v>8</v>
      </c>
      <c r="E2579" s="18">
        <v>2461</v>
      </c>
      <c r="F2579">
        <f t="shared" si="489"/>
        <v>2577</v>
      </c>
      <c r="L2579" s="20">
        <f t="shared" si="480"/>
        <v>2461</v>
      </c>
      <c r="N2579" s="2">
        <f t="shared" si="490"/>
        <v>554.52963446812407</v>
      </c>
      <c r="O2579" s="2">
        <f t="shared" si="487"/>
        <v>1906.4703655318758</v>
      </c>
      <c r="P2579" s="2">
        <f t="shared" si="488"/>
        <v>0</v>
      </c>
      <c r="R2579" s="12">
        <v>39378</v>
      </c>
      <c r="S2579" s="17">
        <f t="shared" si="484"/>
        <v>10</v>
      </c>
      <c r="T2579" s="17">
        <f t="shared" si="485"/>
        <v>2</v>
      </c>
      <c r="U2579" s="17">
        <f t="shared" si="486"/>
        <v>23</v>
      </c>
      <c r="V2579" s="18">
        <v>1874.6992163967186</v>
      </c>
      <c r="W2579">
        <f t="shared" si="491"/>
        <v>6183</v>
      </c>
    </row>
    <row r="2580" spans="1:23">
      <c r="A2580" s="12">
        <v>39291</v>
      </c>
      <c r="B2580" s="17">
        <f t="shared" si="481"/>
        <v>7</v>
      </c>
      <c r="C2580" s="17">
        <f t="shared" si="482"/>
        <v>6</v>
      </c>
      <c r="D2580" s="17">
        <f t="shared" si="483"/>
        <v>28</v>
      </c>
      <c r="E2580" s="18">
        <v>2460.4490806253907</v>
      </c>
      <c r="F2580">
        <f t="shared" si="489"/>
        <v>2578</v>
      </c>
      <c r="L2580" s="20">
        <f t="shared" si="480"/>
        <v>2460.4490806253907</v>
      </c>
      <c r="N2580" s="2">
        <f t="shared" si="490"/>
        <v>554.52963446812407</v>
      </c>
      <c r="O2580" s="2">
        <f t="shared" si="487"/>
        <v>1905.9194461572665</v>
      </c>
      <c r="P2580" s="2">
        <f t="shared" si="488"/>
        <v>0</v>
      </c>
      <c r="R2580" s="12">
        <v>39105</v>
      </c>
      <c r="S2580" s="17">
        <f t="shared" si="484"/>
        <v>1</v>
      </c>
      <c r="T2580" s="17">
        <f t="shared" si="485"/>
        <v>2</v>
      </c>
      <c r="U2580" s="17">
        <f t="shared" si="486"/>
        <v>23</v>
      </c>
      <c r="V2580" s="18">
        <v>1875</v>
      </c>
      <c r="W2580">
        <f t="shared" si="491"/>
        <v>6182</v>
      </c>
    </row>
    <row r="2581" spans="1:23">
      <c r="A2581" s="12">
        <v>39372</v>
      </c>
      <c r="B2581" s="17">
        <f t="shared" si="481"/>
        <v>10</v>
      </c>
      <c r="C2581" s="17">
        <f t="shared" si="482"/>
        <v>3</v>
      </c>
      <c r="D2581" s="17">
        <f t="shared" si="483"/>
        <v>17</v>
      </c>
      <c r="E2581" s="18">
        <v>2460.4168312414063</v>
      </c>
      <c r="F2581">
        <f t="shared" si="489"/>
        <v>2579</v>
      </c>
      <c r="L2581" s="20">
        <f t="shared" si="480"/>
        <v>2460.4168312414063</v>
      </c>
      <c r="N2581" s="2">
        <f t="shared" si="490"/>
        <v>554.52963446812407</v>
      </c>
      <c r="O2581" s="2">
        <f t="shared" si="487"/>
        <v>1905.8871967732821</v>
      </c>
      <c r="P2581" s="2">
        <f t="shared" si="488"/>
        <v>0</v>
      </c>
      <c r="R2581" s="12">
        <v>39195</v>
      </c>
      <c r="S2581" s="17">
        <f t="shared" si="484"/>
        <v>4</v>
      </c>
      <c r="T2581" s="17">
        <f t="shared" si="485"/>
        <v>1</v>
      </c>
      <c r="U2581" s="17">
        <f t="shared" si="486"/>
        <v>23</v>
      </c>
      <c r="V2581" s="18">
        <v>1875</v>
      </c>
      <c r="W2581">
        <f t="shared" si="491"/>
        <v>6181</v>
      </c>
    </row>
    <row r="2582" spans="1:23">
      <c r="A2582" s="12">
        <v>39423</v>
      </c>
      <c r="B2582" s="17">
        <f t="shared" si="481"/>
        <v>12</v>
      </c>
      <c r="C2582" s="17">
        <f t="shared" si="482"/>
        <v>5</v>
      </c>
      <c r="D2582" s="17">
        <f t="shared" si="483"/>
        <v>7</v>
      </c>
      <c r="E2582" s="18">
        <v>2460.1451197664064</v>
      </c>
      <c r="F2582">
        <f t="shared" si="489"/>
        <v>2580</v>
      </c>
      <c r="L2582" s="20">
        <f t="shared" si="480"/>
        <v>2460.1451197664064</v>
      </c>
      <c r="N2582" s="2">
        <f t="shared" si="490"/>
        <v>554.52963446812407</v>
      </c>
      <c r="O2582" s="2">
        <f t="shared" si="487"/>
        <v>1905.6154852982822</v>
      </c>
      <c r="P2582" s="2">
        <f t="shared" si="488"/>
        <v>0</v>
      </c>
      <c r="R2582" s="12">
        <v>39320</v>
      </c>
      <c r="S2582" s="17">
        <f t="shared" si="484"/>
        <v>8</v>
      </c>
      <c r="T2582" s="17">
        <f t="shared" si="485"/>
        <v>7</v>
      </c>
      <c r="U2582" s="17">
        <f t="shared" si="486"/>
        <v>26</v>
      </c>
      <c r="V2582" s="18">
        <v>1875.1186105455861</v>
      </c>
      <c r="W2582">
        <f t="shared" si="491"/>
        <v>6180</v>
      </c>
    </row>
    <row r="2583" spans="1:23">
      <c r="A2583" s="12">
        <v>39211</v>
      </c>
      <c r="B2583" s="17">
        <f t="shared" si="481"/>
        <v>5</v>
      </c>
      <c r="C2583" s="17">
        <f t="shared" si="482"/>
        <v>3</v>
      </c>
      <c r="D2583" s="17">
        <f t="shared" si="483"/>
        <v>9</v>
      </c>
      <c r="E2583" s="18">
        <v>2460.0300000000002</v>
      </c>
      <c r="F2583">
        <f t="shared" si="489"/>
        <v>2581</v>
      </c>
      <c r="L2583" s="20">
        <f t="shared" si="480"/>
        <v>2460.0300000000002</v>
      </c>
      <c r="N2583" s="2">
        <f t="shared" si="490"/>
        <v>554.52963446812407</v>
      </c>
      <c r="O2583" s="2">
        <f t="shared" si="487"/>
        <v>1905.500365531876</v>
      </c>
      <c r="P2583" s="2">
        <f t="shared" si="488"/>
        <v>0</v>
      </c>
      <c r="R2583" s="12">
        <v>39257</v>
      </c>
      <c r="S2583" s="17">
        <f t="shared" si="484"/>
        <v>6</v>
      </c>
      <c r="T2583" s="17">
        <f t="shared" si="485"/>
        <v>7</v>
      </c>
      <c r="U2583" s="17">
        <f t="shared" si="486"/>
        <v>24</v>
      </c>
      <c r="V2583" s="18">
        <v>1875.68</v>
      </c>
      <c r="W2583">
        <f t="shared" si="491"/>
        <v>6179</v>
      </c>
    </row>
    <row r="2584" spans="1:23">
      <c r="A2584" s="12">
        <v>39143</v>
      </c>
      <c r="B2584" s="17">
        <f t="shared" si="481"/>
        <v>3</v>
      </c>
      <c r="C2584" s="17">
        <f t="shared" si="482"/>
        <v>5</v>
      </c>
      <c r="D2584" s="17">
        <f t="shared" si="483"/>
        <v>2</v>
      </c>
      <c r="E2584" s="18">
        <v>2460.0100000000002</v>
      </c>
      <c r="F2584">
        <f t="shared" si="489"/>
        <v>2582</v>
      </c>
      <c r="L2584" s="20">
        <f t="shared" si="480"/>
        <v>2460.0100000000002</v>
      </c>
      <c r="N2584" s="2">
        <f t="shared" si="490"/>
        <v>554.52963446812407</v>
      </c>
      <c r="O2584" s="2">
        <f t="shared" si="487"/>
        <v>1905.480365531876</v>
      </c>
      <c r="P2584" s="2">
        <f t="shared" si="488"/>
        <v>0</v>
      </c>
      <c r="R2584" s="12">
        <v>39429</v>
      </c>
      <c r="S2584" s="17">
        <f t="shared" si="484"/>
        <v>12</v>
      </c>
      <c r="T2584" s="17">
        <f t="shared" si="485"/>
        <v>4</v>
      </c>
      <c r="U2584" s="17">
        <f t="shared" si="486"/>
        <v>13</v>
      </c>
      <c r="V2584" s="18">
        <v>1875.7112276564844</v>
      </c>
      <c r="W2584">
        <f t="shared" si="491"/>
        <v>6178</v>
      </c>
    </row>
    <row r="2585" spans="1:23">
      <c r="A2585" s="12">
        <v>39104</v>
      </c>
      <c r="B2585" s="17">
        <f t="shared" si="481"/>
        <v>1</v>
      </c>
      <c r="C2585" s="17">
        <f t="shared" si="482"/>
        <v>1</v>
      </c>
      <c r="D2585" s="17">
        <f t="shared" si="483"/>
        <v>22</v>
      </c>
      <c r="E2585" s="18">
        <v>2459.6</v>
      </c>
      <c r="F2585">
        <f t="shared" si="489"/>
        <v>2583</v>
      </c>
      <c r="L2585" s="20">
        <f t="shared" si="480"/>
        <v>2459.6</v>
      </c>
      <c r="N2585" s="2">
        <f t="shared" si="490"/>
        <v>554.52963446812407</v>
      </c>
      <c r="O2585" s="2">
        <f t="shared" si="487"/>
        <v>1905.0703655318757</v>
      </c>
      <c r="P2585" s="2">
        <f t="shared" si="488"/>
        <v>0</v>
      </c>
      <c r="R2585" s="12">
        <v>39293</v>
      </c>
      <c r="S2585" s="17">
        <f t="shared" si="484"/>
        <v>7</v>
      </c>
      <c r="T2585" s="17">
        <f t="shared" si="485"/>
        <v>1</v>
      </c>
      <c r="U2585" s="17">
        <f t="shared" si="486"/>
        <v>30</v>
      </c>
      <c r="V2585" s="18">
        <v>1875.7808459304295</v>
      </c>
      <c r="W2585">
        <f t="shared" si="491"/>
        <v>6177</v>
      </c>
    </row>
    <row r="2586" spans="1:23">
      <c r="A2586" s="12">
        <v>39215</v>
      </c>
      <c r="B2586" s="17">
        <f t="shared" si="481"/>
        <v>5</v>
      </c>
      <c r="C2586" s="17">
        <f t="shared" si="482"/>
        <v>7</v>
      </c>
      <c r="D2586" s="17">
        <f t="shared" si="483"/>
        <v>13</v>
      </c>
      <c r="E2586" s="18">
        <v>2459.2399999999998</v>
      </c>
      <c r="F2586">
        <f t="shared" si="489"/>
        <v>2584</v>
      </c>
      <c r="L2586" s="20">
        <f t="shared" si="480"/>
        <v>2459.2399999999998</v>
      </c>
      <c r="N2586" s="2">
        <f t="shared" si="490"/>
        <v>554.52963446812407</v>
      </c>
      <c r="O2586" s="2">
        <f t="shared" si="487"/>
        <v>1904.7103655318756</v>
      </c>
      <c r="P2586" s="2">
        <f t="shared" si="488"/>
        <v>0</v>
      </c>
      <c r="R2586" s="12">
        <v>39098</v>
      </c>
      <c r="S2586" s="17">
        <f t="shared" si="484"/>
        <v>1</v>
      </c>
      <c r="T2586" s="17">
        <f t="shared" si="485"/>
        <v>2</v>
      </c>
      <c r="U2586" s="17">
        <f t="shared" si="486"/>
        <v>16</v>
      </c>
      <c r="V2586" s="18">
        <v>1876</v>
      </c>
      <c r="W2586">
        <f t="shared" si="491"/>
        <v>6176</v>
      </c>
    </row>
    <row r="2587" spans="1:23">
      <c r="A2587" s="12">
        <v>39383</v>
      </c>
      <c r="B2587" s="17">
        <f t="shared" si="481"/>
        <v>10</v>
      </c>
      <c r="C2587" s="17">
        <f t="shared" si="482"/>
        <v>7</v>
      </c>
      <c r="D2587" s="17">
        <f t="shared" si="483"/>
        <v>28</v>
      </c>
      <c r="E2587" s="18">
        <v>2459.2126353650779</v>
      </c>
      <c r="F2587">
        <f t="shared" si="489"/>
        <v>2585</v>
      </c>
      <c r="L2587" s="20">
        <f t="shared" si="480"/>
        <v>2459.2126353650779</v>
      </c>
      <c r="N2587" s="2">
        <f t="shared" si="490"/>
        <v>554.52963446812407</v>
      </c>
      <c r="O2587" s="2">
        <f t="shared" si="487"/>
        <v>1904.6830008969537</v>
      </c>
      <c r="P2587" s="2">
        <f t="shared" si="488"/>
        <v>0</v>
      </c>
      <c r="R2587" s="12">
        <v>39135</v>
      </c>
      <c r="S2587" s="17">
        <f t="shared" si="484"/>
        <v>2</v>
      </c>
      <c r="T2587" s="17">
        <f t="shared" si="485"/>
        <v>4</v>
      </c>
      <c r="U2587" s="17">
        <f t="shared" si="486"/>
        <v>22</v>
      </c>
      <c r="V2587" s="18">
        <v>1876</v>
      </c>
      <c r="W2587">
        <f t="shared" si="491"/>
        <v>6175</v>
      </c>
    </row>
    <row r="2588" spans="1:23">
      <c r="A2588" s="12">
        <v>39192</v>
      </c>
      <c r="B2588" s="17">
        <f t="shared" si="481"/>
        <v>4</v>
      </c>
      <c r="C2588" s="17">
        <f t="shared" si="482"/>
        <v>5</v>
      </c>
      <c r="D2588" s="17">
        <f t="shared" si="483"/>
        <v>20</v>
      </c>
      <c r="E2588" s="18">
        <v>2459</v>
      </c>
      <c r="F2588">
        <f t="shared" si="489"/>
        <v>2586</v>
      </c>
      <c r="L2588" s="20">
        <f t="shared" si="480"/>
        <v>2459</v>
      </c>
      <c r="N2588" s="2">
        <f t="shared" si="490"/>
        <v>554.52963446812407</v>
      </c>
      <c r="O2588" s="2">
        <f t="shared" si="487"/>
        <v>1904.4703655318758</v>
      </c>
      <c r="P2588" s="2">
        <f t="shared" si="488"/>
        <v>0</v>
      </c>
      <c r="R2588" s="12">
        <v>39283</v>
      </c>
      <c r="S2588" s="17">
        <f t="shared" si="484"/>
        <v>7</v>
      </c>
      <c r="T2588" s="17">
        <f t="shared" si="485"/>
        <v>5</v>
      </c>
      <c r="U2588" s="17">
        <f t="shared" si="486"/>
        <v>20</v>
      </c>
      <c r="V2588" s="18">
        <v>1876.0943909689454</v>
      </c>
      <c r="W2588">
        <f t="shared" si="491"/>
        <v>6174</v>
      </c>
    </row>
    <row r="2589" spans="1:23">
      <c r="A2589" s="12">
        <v>39231</v>
      </c>
      <c r="B2589" s="17">
        <f t="shared" si="481"/>
        <v>5</v>
      </c>
      <c r="C2589" s="17">
        <f t="shared" si="482"/>
        <v>2</v>
      </c>
      <c r="D2589" s="17">
        <f t="shared" si="483"/>
        <v>29</v>
      </c>
      <c r="E2589" s="18">
        <v>2459</v>
      </c>
      <c r="F2589">
        <f t="shared" si="489"/>
        <v>2587</v>
      </c>
      <c r="L2589" s="20">
        <f t="shared" si="480"/>
        <v>2459</v>
      </c>
      <c r="N2589" s="2">
        <f t="shared" si="490"/>
        <v>554.52963446812407</v>
      </c>
      <c r="O2589" s="2">
        <f t="shared" si="487"/>
        <v>1904.4703655318758</v>
      </c>
      <c r="P2589" s="2">
        <f t="shared" si="488"/>
        <v>0</v>
      </c>
      <c r="R2589" s="12">
        <v>39411</v>
      </c>
      <c r="S2589" s="17">
        <f t="shared" si="484"/>
        <v>11</v>
      </c>
      <c r="T2589" s="17">
        <f t="shared" si="485"/>
        <v>7</v>
      </c>
      <c r="U2589" s="17">
        <f t="shared" si="486"/>
        <v>25</v>
      </c>
      <c r="V2589" s="18">
        <v>1876.1838797576561</v>
      </c>
      <c r="W2589">
        <f t="shared" si="491"/>
        <v>6173</v>
      </c>
    </row>
    <row r="2590" spans="1:23">
      <c r="A2590" s="12">
        <v>39366</v>
      </c>
      <c r="B2590" s="17">
        <f t="shared" si="481"/>
        <v>10</v>
      </c>
      <c r="C2590" s="17">
        <f t="shared" si="482"/>
        <v>4</v>
      </c>
      <c r="D2590" s="17">
        <f t="shared" si="483"/>
        <v>11</v>
      </c>
      <c r="E2590" s="18">
        <v>2458.4420338259765</v>
      </c>
      <c r="F2590">
        <f t="shared" si="489"/>
        <v>2588</v>
      </c>
      <c r="L2590" s="20">
        <f t="shared" si="480"/>
        <v>2458.4420338259765</v>
      </c>
      <c r="N2590" s="2">
        <f t="shared" si="490"/>
        <v>554.52963446812407</v>
      </c>
      <c r="O2590" s="2">
        <f t="shared" si="487"/>
        <v>1903.9123993578523</v>
      </c>
      <c r="P2590" s="2">
        <f t="shared" si="488"/>
        <v>0</v>
      </c>
      <c r="R2590" s="12">
        <v>39226</v>
      </c>
      <c r="S2590" s="17">
        <f t="shared" si="484"/>
        <v>5</v>
      </c>
      <c r="T2590" s="17">
        <f t="shared" si="485"/>
        <v>4</v>
      </c>
      <c r="U2590" s="17">
        <f t="shared" si="486"/>
        <v>24</v>
      </c>
      <c r="V2590" s="18">
        <v>1876.22</v>
      </c>
      <c r="W2590">
        <f t="shared" si="491"/>
        <v>6172</v>
      </c>
    </row>
    <row r="2591" spans="1:23">
      <c r="A2591" s="12">
        <v>39129</v>
      </c>
      <c r="B2591" s="17">
        <f t="shared" si="481"/>
        <v>2</v>
      </c>
      <c r="C2591" s="17">
        <f t="shared" si="482"/>
        <v>5</v>
      </c>
      <c r="D2591" s="17">
        <f t="shared" si="483"/>
        <v>16</v>
      </c>
      <c r="E2591" s="18">
        <v>2458</v>
      </c>
      <c r="F2591">
        <f t="shared" si="489"/>
        <v>2589</v>
      </c>
      <c r="L2591" s="20">
        <f t="shared" si="480"/>
        <v>2458</v>
      </c>
      <c r="N2591" s="2">
        <f t="shared" si="490"/>
        <v>554.52963446812407</v>
      </c>
      <c r="O2591" s="2">
        <f t="shared" si="487"/>
        <v>1903.4703655318758</v>
      </c>
      <c r="P2591" s="2">
        <f t="shared" si="488"/>
        <v>0</v>
      </c>
      <c r="R2591" s="12">
        <v>39341</v>
      </c>
      <c r="S2591" s="17">
        <f t="shared" si="484"/>
        <v>9</v>
      </c>
      <c r="T2591" s="17">
        <f t="shared" si="485"/>
        <v>7</v>
      </c>
      <c r="U2591" s="17">
        <f t="shared" si="486"/>
        <v>16</v>
      </c>
      <c r="V2591" s="18">
        <v>1876.2316888748437</v>
      </c>
      <c r="W2591">
        <f t="shared" si="491"/>
        <v>6171</v>
      </c>
    </row>
    <row r="2592" spans="1:23">
      <c r="A2592" s="12">
        <v>39428</v>
      </c>
      <c r="B2592" s="17">
        <f t="shared" si="481"/>
        <v>12</v>
      </c>
      <c r="C2592" s="17">
        <f t="shared" si="482"/>
        <v>3</v>
      </c>
      <c r="D2592" s="17">
        <f t="shared" si="483"/>
        <v>12</v>
      </c>
      <c r="E2592" s="18">
        <v>2457.6704956214844</v>
      </c>
      <c r="F2592">
        <f t="shared" si="489"/>
        <v>2590</v>
      </c>
      <c r="L2592" s="20">
        <f t="shared" ref="L2592:L2655" si="492">IF(F2592&gt;1000,E2592,0)</f>
        <v>2457.6704956214844</v>
      </c>
      <c r="N2592" s="2">
        <f t="shared" si="490"/>
        <v>554.52963446812407</v>
      </c>
      <c r="O2592" s="2">
        <f t="shared" si="487"/>
        <v>1903.1408611533602</v>
      </c>
      <c r="P2592" s="2">
        <f t="shared" si="488"/>
        <v>0</v>
      </c>
      <c r="R2592" s="12">
        <v>39083</v>
      </c>
      <c r="S2592" s="17">
        <f t="shared" si="484"/>
        <v>1</v>
      </c>
      <c r="T2592" s="17">
        <f t="shared" si="485"/>
        <v>1</v>
      </c>
      <c r="U2592" s="17">
        <f t="shared" si="486"/>
        <v>1</v>
      </c>
      <c r="V2592" s="18">
        <v>1876.62</v>
      </c>
      <c r="W2592">
        <f t="shared" si="491"/>
        <v>6170</v>
      </c>
    </row>
    <row r="2593" spans="1:23">
      <c r="A2593" s="12">
        <v>39444</v>
      </c>
      <c r="B2593" s="17">
        <f t="shared" si="481"/>
        <v>12</v>
      </c>
      <c r="C2593" s="17">
        <f t="shared" si="482"/>
        <v>5</v>
      </c>
      <c r="D2593" s="17">
        <f t="shared" si="483"/>
        <v>28</v>
      </c>
      <c r="E2593" s="18">
        <v>2457.4363829638673</v>
      </c>
      <c r="F2593">
        <f t="shared" si="489"/>
        <v>2591</v>
      </c>
      <c r="L2593" s="20">
        <f t="shared" si="492"/>
        <v>2457.4363829638673</v>
      </c>
      <c r="N2593" s="2">
        <f t="shared" si="490"/>
        <v>554.52963446812407</v>
      </c>
      <c r="O2593" s="2">
        <f t="shared" si="487"/>
        <v>1902.9067484957432</v>
      </c>
      <c r="P2593" s="2">
        <f t="shared" si="488"/>
        <v>0</v>
      </c>
      <c r="R2593" s="12">
        <v>39396</v>
      </c>
      <c r="S2593" s="17">
        <f t="shared" si="484"/>
        <v>11</v>
      </c>
      <c r="T2593" s="17">
        <f t="shared" si="485"/>
        <v>6</v>
      </c>
      <c r="U2593" s="17">
        <f t="shared" si="486"/>
        <v>10</v>
      </c>
      <c r="V2593" s="18">
        <v>1876.6957181165235</v>
      </c>
      <c r="W2593">
        <f t="shared" si="491"/>
        <v>6169</v>
      </c>
    </row>
    <row r="2594" spans="1:23">
      <c r="A2594" s="12">
        <v>39366</v>
      </c>
      <c r="B2594" s="17">
        <f t="shared" si="481"/>
        <v>10</v>
      </c>
      <c r="C2594" s="17">
        <f t="shared" si="482"/>
        <v>4</v>
      </c>
      <c r="D2594" s="17">
        <f t="shared" si="483"/>
        <v>11</v>
      </c>
      <c r="E2594" s="18">
        <v>2457.1563752478514</v>
      </c>
      <c r="F2594">
        <f t="shared" si="489"/>
        <v>2592</v>
      </c>
      <c r="L2594" s="20">
        <f t="shared" si="492"/>
        <v>2457.1563752478514</v>
      </c>
      <c r="N2594" s="2">
        <f t="shared" si="490"/>
        <v>554.52963446812407</v>
      </c>
      <c r="O2594" s="2">
        <f t="shared" si="487"/>
        <v>1902.6267407797272</v>
      </c>
      <c r="P2594" s="2">
        <f t="shared" si="488"/>
        <v>0</v>
      </c>
      <c r="R2594" s="12">
        <v>39293</v>
      </c>
      <c r="S2594" s="17">
        <f t="shared" si="484"/>
        <v>7</v>
      </c>
      <c r="T2594" s="17">
        <f t="shared" si="485"/>
        <v>1</v>
      </c>
      <c r="U2594" s="17">
        <f t="shared" si="486"/>
        <v>30</v>
      </c>
      <c r="V2594" s="18">
        <v>1876.7799593703905</v>
      </c>
      <c r="W2594">
        <f t="shared" si="491"/>
        <v>6168</v>
      </c>
    </row>
    <row r="2595" spans="1:23">
      <c r="A2595" s="12">
        <v>39173</v>
      </c>
      <c r="B2595" s="17">
        <f t="shared" si="481"/>
        <v>4</v>
      </c>
      <c r="C2595" s="17">
        <f t="shared" si="482"/>
        <v>7</v>
      </c>
      <c r="D2595" s="17">
        <f t="shared" si="483"/>
        <v>1</v>
      </c>
      <c r="E2595" s="18">
        <v>2457</v>
      </c>
      <c r="F2595">
        <f t="shared" si="489"/>
        <v>2593</v>
      </c>
      <c r="L2595" s="20">
        <f t="shared" si="492"/>
        <v>2457</v>
      </c>
      <c r="N2595" s="2">
        <f t="shared" si="490"/>
        <v>554.52963446812407</v>
      </c>
      <c r="O2595" s="2">
        <f t="shared" si="487"/>
        <v>1902.4703655318758</v>
      </c>
      <c r="P2595" s="2">
        <f t="shared" si="488"/>
        <v>0</v>
      </c>
      <c r="R2595" s="12">
        <v>39225</v>
      </c>
      <c r="S2595" s="17">
        <f t="shared" si="484"/>
        <v>5</v>
      </c>
      <c r="T2595" s="17">
        <f t="shared" si="485"/>
        <v>3</v>
      </c>
      <c r="U2595" s="17">
        <f t="shared" si="486"/>
        <v>23</v>
      </c>
      <c r="V2595" s="18">
        <v>1876.99</v>
      </c>
      <c r="W2595">
        <f t="shared" si="491"/>
        <v>6167</v>
      </c>
    </row>
    <row r="2596" spans="1:23">
      <c r="A2596" s="12">
        <v>39347</v>
      </c>
      <c r="B2596" s="17">
        <f t="shared" si="481"/>
        <v>9</v>
      </c>
      <c r="C2596" s="17">
        <f t="shared" si="482"/>
        <v>6</v>
      </c>
      <c r="D2596" s="17">
        <f t="shared" si="483"/>
        <v>22</v>
      </c>
      <c r="E2596" s="18">
        <v>2456.9295938304299</v>
      </c>
      <c r="F2596">
        <f t="shared" si="489"/>
        <v>2594</v>
      </c>
      <c r="L2596" s="20">
        <f t="shared" si="492"/>
        <v>2456.9295938304299</v>
      </c>
      <c r="N2596" s="2">
        <f t="shared" si="490"/>
        <v>554.52963446812407</v>
      </c>
      <c r="O2596" s="2">
        <f t="shared" si="487"/>
        <v>1902.3999593623057</v>
      </c>
      <c r="P2596" s="2">
        <f t="shared" si="488"/>
        <v>0</v>
      </c>
      <c r="R2596" s="12">
        <v>39313</v>
      </c>
      <c r="S2596" s="17">
        <f t="shared" si="484"/>
        <v>8</v>
      </c>
      <c r="T2596" s="17">
        <f t="shared" si="485"/>
        <v>7</v>
      </c>
      <c r="U2596" s="17">
        <f t="shared" si="486"/>
        <v>19</v>
      </c>
      <c r="V2596" s="18">
        <v>1877.0768075484766</v>
      </c>
      <c r="W2596">
        <f t="shared" si="491"/>
        <v>6166</v>
      </c>
    </row>
    <row r="2597" spans="1:23">
      <c r="A2597" s="12">
        <v>39349</v>
      </c>
      <c r="B2597" s="17">
        <f t="shared" si="481"/>
        <v>9</v>
      </c>
      <c r="C2597" s="17">
        <f t="shared" si="482"/>
        <v>1</v>
      </c>
      <c r="D2597" s="17">
        <f t="shared" si="483"/>
        <v>24</v>
      </c>
      <c r="E2597" s="18">
        <v>2456.8373557236328</v>
      </c>
      <c r="F2597">
        <f t="shared" si="489"/>
        <v>2595</v>
      </c>
      <c r="L2597" s="20">
        <f t="shared" si="492"/>
        <v>2456.8373557236328</v>
      </c>
      <c r="N2597" s="2">
        <f t="shared" si="490"/>
        <v>554.52963446812407</v>
      </c>
      <c r="O2597" s="2">
        <f t="shared" si="487"/>
        <v>1902.3077212555086</v>
      </c>
      <c r="P2597" s="2">
        <f t="shared" si="488"/>
        <v>0</v>
      </c>
      <c r="R2597" s="12">
        <v>39319</v>
      </c>
      <c r="S2597" s="17">
        <f t="shared" si="484"/>
        <v>8</v>
      </c>
      <c r="T2597" s="17">
        <f t="shared" si="485"/>
        <v>6</v>
      </c>
      <c r="U2597" s="17">
        <f t="shared" si="486"/>
        <v>25</v>
      </c>
      <c r="V2597" s="18">
        <v>1877.1489558068749</v>
      </c>
      <c r="W2597">
        <f t="shared" si="491"/>
        <v>6165</v>
      </c>
    </row>
    <row r="2598" spans="1:23">
      <c r="A2598" s="12">
        <v>39132</v>
      </c>
      <c r="B2598" s="17">
        <f t="shared" si="481"/>
        <v>2</v>
      </c>
      <c r="C2598" s="17">
        <f t="shared" si="482"/>
        <v>1</v>
      </c>
      <c r="D2598" s="17">
        <f t="shared" si="483"/>
        <v>19</v>
      </c>
      <c r="E2598" s="18">
        <v>2456.42</v>
      </c>
      <c r="F2598">
        <f t="shared" si="489"/>
        <v>2596</v>
      </c>
      <c r="L2598" s="20">
        <f t="shared" si="492"/>
        <v>2456.42</v>
      </c>
      <c r="N2598" s="2">
        <f t="shared" si="490"/>
        <v>554.52963446812407</v>
      </c>
      <c r="O2598" s="2">
        <f t="shared" si="487"/>
        <v>1901.8903655318759</v>
      </c>
      <c r="P2598" s="2">
        <f t="shared" si="488"/>
        <v>0</v>
      </c>
      <c r="R2598" s="12">
        <v>39252</v>
      </c>
      <c r="S2598" s="17">
        <f t="shared" si="484"/>
        <v>6</v>
      </c>
      <c r="T2598" s="17">
        <f t="shared" si="485"/>
        <v>2</v>
      </c>
      <c r="U2598" s="17">
        <f t="shared" si="486"/>
        <v>19</v>
      </c>
      <c r="V2598" s="18">
        <v>1877.32</v>
      </c>
      <c r="W2598">
        <f t="shared" si="491"/>
        <v>6164</v>
      </c>
    </row>
    <row r="2599" spans="1:23">
      <c r="A2599" s="12">
        <v>39329</v>
      </c>
      <c r="B2599" s="17">
        <f t="shared" si="481"/>
        <v>9</v>
      </c>
      <c r="C2599" s="17">
        <f t="shared" si="482"/>
        <v>2</v>
      </c>
      <c r="D2599" s="17">
        <f t="shared" si="483"/>
        <v>4</v>
      </c>
      <c r="E2599" s="18">
        <v>2455.817199455078</v>
      </c>
      <c r="F2599">
        <f t="shared" si="489"/>
        <v>2597</v>
      </c>
      <c r="L2599" s="20">
        <f t="shared" si="492"/>
        <v>2455.817199455078</v>
      </c>
      <c r="N2599" s="2">
        <f t="shared" si="490"/>
        <v>554.52963446812407</v>
      </c>
      <c r="O2599" s="2">
        <f t="shared" si="487"/>
        <v>1901.2875649869538</v>
      </c>
      <c r="P2599" s="2">
        <f t="shared" si="488"/>
        <v>0</v>
      </c>
      <c r="R2599" s="12">
        <v>39120</v>
      </c>
      <c r="S2599" s="17">
        <f t="shared" si="484"/>
        <v>2</v>
      </c>
      <c r="T2599" s="17">
        <f t="shared" si="485"/>
        <v>3</v>
      </c>
      <c r="U2599" s="17">
        <f t="shared" si="486"/>
        <v>7</v>
      </c>
      <c r="V2599" s="18">
        <v>1877.35</v>
      </c>
      <c r="W2599">
        <f t="shared" si="491"/>
        <v>6163</v>
      </c>
    </row>
    <row r="2600" spans="1:23">
      <c r="A2600" s="12">
        <v>39385</v>
      </c>
      <c r="B2600" s="17">
        <f t="shared" si="481"/>
        <v>10</v>
      </c>
      <c r="C2600" s="17">
        <f t="shared" si="482"/>
        <v>2</v>
      </c>
      <c r="D2600" s="17">
        <f t="shared" si="483"/>
        <v>30</v>
      </c>
      <c r="E2600" s="18">
        <v>2455.8086567603514</v>
      </c>
      <c r="F2600">
        <f t="shared" si="489"/>
        <v>2598</v>
      </c>
      <c r="L2600" s="20">
        <f t="shared" si="492"/>
        <v>2455.8086567603514</v>
      </c>
      <c r="N2600" s="2">
        <f t="shared" si="490"/>
        <v>554.52963446812407</v>
      </c>
      <c r="O2600" s="2">
        <f t="shared" si="487"/>
        <v>1901.2790222922272</v>
      </c>
      <c r="P2600" s="2">
        <f t="shared" si="488"/>
        <v>0</v>
      </c>
      <c r="R2600" s="12">
        <v>39284</v>
      </c>
      <c r="S2600" s="17">
        <f t="shared" si="484"/>
        <v>7</v>
      </c>
      <c r="T2600" s="17">
        <f t="shared" si="485"/>
        <v>6</v>
      </c>
      <c r="U2600" s="17">
        <f t="shared" si="486"/>
        <v>21</v>
      </c>
      <c r="V2600" s="18">
        <v>1877.6516117102344</v>
      </c>
      <c r="W2600">
        <f t="shared" si="491"/>
        <v>6162</v>
      </c>
    </row>
    <row r="2601" spans="1:23">
      <c r="A2601" s="12">
        <v>39415</v>
      </c>
      <c r="B2601" s="17">
        <f t="shared" si="481"/>
        <v>11</v>
      </c>
      <c r="C2601" s="17">
        <f t="shared" si="482"/>
        <v>4</v>
      </c>
      <c r="D2601" s="17">
        <f t="shared" si="483"/>
        <v>29</v>
      </c>
      <c r="E2601" s="18">
        <v>2455.8070932378905</v>
      </c>
      <c r="F2601">
        <f t="shared" si="489"/>
        <v>2599</v>
      </c>
      <c r="L2601" s="20">
        <f t="shared" si="492"/>
        <v>2455.8070932378905</v>
      </c>
      <c r="N2601" s="2">
        <f t="shared" si="490"/>
        <v>554.52963446812407</v>
      </c>
      <c r="O2601" s="2">
        <f t="shared" si="487"/>
        <v>1901.2774587697663</v>
      </c>
      <c r="P2601" s="2">
        <f t="shared" si="488"/>
        <v>0</v>
      </c>
      <c r="R2601" s="12">
        <v>39397</v>
      </c>
      <c r="S2601" s="17">
        <f t="shared" si="484"/>
        <v>11</v>
      </c>
      <c r="T2601" s="17">
        <f t="shared" si="485"/>
        <v>7</v>
      </c>
      <c r="U2601" s="17">
        <f t="shared" si="486"/>
        <v>11</v>
      </c>
      <c r="V2601" s="18">
        <v>1877.8558605714845</v>
      </c>
      <c r="W2601">
        <f t="shared" si="491"/>
        <v>6161</v>
      </c>
    </row>
    <row r="2602" spans="1:23">
      <c r="A2602" s="12">
        <v>39316</v>
      </c>
      <c r="B2602" s="17">
        <f t="shared" si="481"/>
        <v>8</v>
      </c>
      <c r="C2602" s="17">
        <f t="shared" si="482"/>
        <v>3</v>
      </c>
      <c r="D2602" s="17">
        <f t="shared" si="483"/>
        <v>22</v>
      </c>
      <c r="E2602" s="18">
        <v>2455.633658792578</v>
      </c>
      <c r="F2602">
        <f t="shared" si="489"/>
        <v>2600</v>
      </c>
      <c r="L2602" s="20">
        <f t="shared" si="492"/>
        <v>2455.633658792578</v>
      </c>
      <c r="N2602" s="2">
        <f t="shared" si="490"/>
        <v>554.52963446812407</v>
      </c>
      <c r="O2602" s="2">
        <f t="shared" si="487"/>
        <v>1901.1040243244538</v>
      </c>
      <c r="P2602" s="2">
        <f t="shared" si="488"/>
        <v>0</v>
      </c>
      <c r="R2602" s="12">
        <v>39414</v>
      </c>
      <c r="S2602" s="17">
        <f t="shared" si="484"/>
        <v>11</v>
      </c>
      <c r="T2602" s="17">
        <f t="shared" si="485"/>
        <v>3</v>
      </c>
      <c r="U2602" s="17">
        <f t="shared" si="486"/>
        <v>28</v>
      </c>
      <c r="V2602" s="18">
        <v>1877.8738815498045</v>
      </c>
      <c r="W2602">
        <f t="shared" si="491"/>
        <v>6160</v>
      </c>
    </row>
    <row r="2603" spans="1:23">
      <c r="A2603" s="12">
        <v>39418</v>
      </c>
      <c r="B2603" s="17">
        <f t="shared" si="481"/>
        <v>12</v>
      </c>
      <c r="C2603" s="17">
        <f t="shared" si="482"/>
        <v>7</v>
      </c>
      <c r="D2603" s="17">
        <f t="shared" si="483"/>
        <v>2</v>
      </c>
      <c r="E2603" s="18">
        <v>2455.453402951367</v>
      </c>
      <c r="F2603">
        <f t="shared" si="489"/>
        <v>2601</v>
      </c>
      <c r="L2603" s="20">
        <f t="shared" si="492"/>
        <v>2455.453402951367</v>
      </c>
      <c r="N2603" s="2">
        <f t="shared" si="490"/>
        <v>554.52963446812407</v>
      </c>
      <c r="O2603" s="2">
        <f t="shared" si="487"/>
        <v>1900.9237684832428</v>
      </c>
      <c r="P2603" s="2">
        <f t="shared" si="488"/>
        <v>0</v>
      </c>
      <c r="R2603" s="12">
        <v>39426</v>
      </c>
      <c r="S2603" s="17">
        <f t="shared" si="484"/>
        <v>12</v>
      </c>
      <c r="T2603" s="17">
        <f t="shared" si="485"/>
        <v>1</v>
      </c>
      <c r="U2603" s="17">
        <f t="shared" si="486"/>
        <v>10</v>
      </c>
      <c r="V2603" s="18">
        <v>1878.1615145438282</v>
      </c>
      <c r="W2603">
        <f t="shared" si="491"/>
        <v>6159</v>
      </c>
    </row>
    <row r="2604" spans="1:23">
      <c r="A2604" s="12">
        <v>39092</v>
      </c>
      <c r="B2604" s="17">
        <f t="shared" si="481"/>
        <v>1</v>
      </c>
      <c r="C2604" s="17">
        <f t="shared" si="482"/>
        <v>3</v>
      </c>
      <c r="D2604" s="17">
        <f t="shared" si="483"/>
        <v>10</v>
      </c>
      <c r="E2604" s="18">
        <v>2455</v>
      </c>
      <c r="F2604">
        <f t="shared" si="489"/>
        <v>2602</v>
      </c>
      <c r="L2604" s="20">
        <f t="shared" si="492"/>
        <v>2455</v>
      </c>
      <c r="N2604" s="2">
        <f t="shared" si="490"/>
        <v>554.52963446812407</v>
      </c>
      <c r="O2604" s="2">
        <f t="shared" si="487"/>
        <v>1900.4703655318758</v>
      </c>
      <c r="P2604" s="2">
        <f t="shared" si="488"/>
        <v>0</v>
      </c>
      <c r="R2604" s="12">
        <v>39443</v>
      </c>
      <c r="S2604" s="17">
        <f t="shared" si="484"/>
        <v>12</v>
      </c>
      <c r="T2604" s="17">
        <f t="shared" si="485"/>
        <v>4</v>
      </c>
      <c r="U2604" s="17">
        <f t="shared" si="486"/>
        <v>27</v>
      </c>
      <c r="V2604" s="18">
        <v>1878.9830492466015</v>
      </c>
      <c r="W2604">
        <f t="shared" si="491"/>
        <v>6158</v>
      </c>
    </row>
    <row r="2605" spans="1:23">
      <c r="A2605" s="12">
        <v>39098</v>
      </c>
      <c r="B2605" s="17">
        <f t="shared" si="481"/>
        <v>1</v>
      </c>
      <c r="C2605" s="17">
        <f t="shared" si="482"/>
        <v>2</v>
      </c>
      <c r="D2605" s="17">
        <f t="shared" si="483"/>
        <v>16</v>
      </c>
      <c r="E2605" s="18">
        <v>2455</v>
      </c>
      <c r="F2605">
        <f t="shared" si="489"/>
        <v>2603</v>
      </c>
      <c r="L2605" s="20">
        <f t="shared" si="492"/>
        <v>2455</v>
      </c>
      <c r="N2605" s="2">
        <f t="shared" si="490"/>
        <v>554.52963446812407</v>
      </c>
      <c r="O2605" s="2">
        <f t="shared" si="487"/>
        <v>1900.4703655318758</v>
      </c>
      <c r="P2605" s="2">
        <f t="shared" si="488"/>
        <v>0</v>
      </c>
      <c r="R2605" s="12">
        <v>39097</v>
      </c>
      <c r="S2605" s="17">
        <f t="shared" si="484"/>
        <v>1</v>
      </c>
      <c r="T2605" s="17">
        <f t="shared" si="485"/>
        <v>1</v>
      </c>
      <c r="U2605" s="17">
        <f t="shared" si="486"/>
        <v>15</v>
      </c>
      <c r="V2605" s="18">
        <v>1879</v>
      </c>
      <c r="W2605">
        <f t="shared" si="491"/>
        <v>6157</v>
      </c>
    </row>
    <row r="2606" spans="1:23">
      <c r="A2606" s="12">
        <v>39198</v>
      </c>
      <c r="B2606" s="17">
        <f t="shared" si="481"/>
        <v>4</v>
      </c>
      <c r="C2606" s="17">
        <f t="shared" si="482"/>
        <v>4</v>
      </c>
      <c r="D2606" s="17">
        <f t="shared" si="483"/>
        <v>26</v>
      </c>
      <c r="E2606" s="18">
        <v>2455</v>
      </c>
      <c r="F2606">
        <f t="shared" si="489"/>
        <v>2604</v>
      </c>
      <c r="L2606" s="20">
        <f t="shared" si="492"/>
        <v>2455</v>
      </c>
      <c r="N2606" s="2">
        <f t="shared" si="490"/>
        <v>554.52963446812407</v>
      </c>
      <c r="O2606" s="2">
        <f t="shared" si="487"/>
        <v>1900.4703655318758</v>
      </c>
      <c r="P2606" s="2">
        <f t="shared" si="488"/>
        <v>0</v>
      </c>
      <c r="R2606" s="12">
        <v>39100</v>
      </c>
      <c r="S2606" s="17">
        <f t="shared" si="484"/>
        <v>1</v>
      </c>
      <c r="T2606" s="17">
        <f t="shared" si="485"/>
        <v>4</v>
      </c>
      <c r="U2606" s="17">
        <f t="shared" si="486"/>
        <v>18</v>
      </c>
      <c r="V2606" s="18">
        <v>1879</v>
      </c>
      <c r="W2606">
        <f t="shared" si="491"/>
        <v>6156</v>
      </c>
    </row>
    <row r="2607" spans="1:23">
      <c r="A2607" s="12">
        <v>39156</v>
      </c>
      <c r="B2607" s="17">
        <f t="shared" si="481"/>
        <v>3</v>
      </c>
      <c r="C2607" s="17">
        <f t="shared" si="482"/>
        <v>4</v>
      </c>
      <c r="D2607" s="17">
        <f t="shared" si="483"/>
        <v>15</v>
      </c>
      <c r="E2607" s="18">
        <v>2454.7399999999998</v>
      </c>
      <c r="F2607">
        <f t="shared" si="489"/>
        <v>2605</v>
      </c>
      <c r="L2607" s="20">
        <f t="shared" si="492"/>
        <v>2454.7399999999998</v>
      </c>
      <c r="N2607" s="2">
        <f t="shared" si="490"/>
        <v>554.52963446812407</v>
      </c>
      <c r="O2607" s="2">
        <f t="shared" si="487"/>
        <v>1900.2103655318756</v>
      </c>
      <c r="P2607" s="2">
        <f t="shared" si="488"/>
        <v>0</v>
      </c>
      <c r="R2607" s="12">
        <v>39123</v>
      </c>
      <c r="S2607" s="17">
        <f t="shared" si="484"/>
        <v>2</v>
      </c>
      <c r="T2607" s="17">
        <f t="shared" si="485"/>
        <v>6</v>
      </c>
      <c r="U2607" s="17">
        <f t="shared" si="486"/>
        <v>10</v>
      </c>
      <c r="V2607" s="18">
        <v>1879</v>
      </c>
      <c r="W2607">
        <f t="shared" si="491"/>
        <v>6155</v>
      </c>
    </row>
    <row r="2608" spans="1:23">
      <c r="A2608" s="12">
        <v>39346</v>
      </c>
      <c r="B2608" s="17">
        <f t="shared" si="481"/>
        <v>9</v>
      </c>
      <c r="C2608" s="17">
        <f t="shared" si="482"/>
        <v>5</v>
      </c>
      <c r="D2608" s="17">
        <f t="shared" si="483"/>
        <v>21</v>
      </c>
      <c r="E2608" s="18">
        <v>2454.5381816300783</v>
      </c>
      <c r="F2608">
        <f t="shared" si="489"/>
        <v>2606</v>
      </c>
      <c r="L2608" s="20">
        <f t="shared" si="492"/>
        <v>2454.5381816300783</v>
      </c>
      <c r="N2608" s="2">
        <f t="shared" si="490"/>
        <v>554.52963446812407</v>
      </c>
      <c r="O2608" s="2">
        <f t="shared" si="487"/>
        <v>1900.0085471619541</v>
      </c>
      <c r="P2608" s="2">
        <f t="shared" si="488"/>
        <v>0</v>
      </c>
      <c r="R2608" s="12">
        <v>39136</v>
      </c>
      <c r="S2608" s="17">
        <f t="shared" si="484"/>
        <v>2</v>
      </c>
      <c r="T2608" s="17">
        <f t="shared" si="485"/>
        <v>5</v>
      </c>
      <c r="U2608" s="17">
        <f t="shared" si="486"/>
        <v>23</v>
      </c>
      <c r="V2608" s="18">
        <v>1879</v>
      </c>
      <c r="W2608">
        <f t="shared" si="491"/>
        <v>6154</v>
      </c>
    </row>
    <row r="2609" spans="1:23">
      <c r="A2609" s="12">
        <v>39195</v>
      </c>
      <c r="B2609" s="17">
        <f t="shared" si="481"/>
        <v>4</v>
      </c>
      <c r="C2609" s="17">
        <f t="shared" si="482"/>
        <v>1</v>
      </c>
      <c r="D2609" s="17">
        <f t="shared" si="483"/>
        <v>23</v>
      </c>
      <c r="E2609" s="18">
        <v>2454.42</v>
      </c>
      <c r="F2609">
        <f t="shared" si="489"/>
        <v>2607</v>
      </c>
      <c r="L2609" s="20">
        <f t="shared" si="492"/>
        <v>2454.42</v>
      </c>
      <c r="N2609" s="2">
        <f t="shared" si="490"/>
        <v>554.52963446812407</v>
      </c>
      <c r="O2609" s="2">
        <f t="shared" si="487"/>
        <v>1899.8903655318759</v>
      </c>
      <c r="P2609" s="2">
        <f t="shared" si="488"/>
        <v>0</v>
      </c>
      <c r="R2609" s="12">
        <v>39147</v>
      </c>
      <c r="S2609" s="17">
        <f t="shared" si="484"/>
        <v>3</v>
      </c>
      <c r="T2609" s="17">
        <f t="shared" si="485"/>
        <v>2</v>
      </c>
      <c r="U2609" s="17">
        <f t="shared" si="486"/>
        <v>6</v>
      </c>
      <c r="V2609" s="18">
        <v>1879</v>
      </c>
      <c r="W2609">
        <f t="shared" si="491"/>
        <v>6153</v>
      </c>
    </row>
    <row r="2610" spans="1:23">
      <c r="A2610" s="12">
        <v>39177</v>
      </c>
      <c r="B2610" s="17">
        <f t="shared" si="481"/>
        <v>4</v>
      </c>
      <c r="C2610" s="17">
        <f t="shared" si="482"/>
        <v>4</v>
      </c>
      <c r="D2610" s="17">
        <f t="shared" si="483"/>
        <v>5</v>
      </c>
      <c r="E2610" s="18">
        <v>2454</v>
      </c>
      <c r="F2610">
        <f t="shared" si="489"/>
        <v>2608</v>
      </c>
      <c r="L2610" s="20">
        <f t="shared" si="492"/>
        <v>2454</v>
      </c>
      <c r="N2610" s="2">
        <f t="shared" si="490"/>
        <v>554.52963446812407</v>
      </c>
      <c r="O2610" s="2">
        <f t="shared" si="487"/>
        <v>1899.4703655318758</v>
      </c>
      <c r="P2610" s="2">
        <f t="shared" si="488"/>
        <v>0</v>
      </c>
      <c r="R2610" s="12">
        <v>39204</v>
      </c>
      <c r="S2610" s="17">
        <f t="shared" si="484"/>
        <v>5</v>
      </c>
      <c r="T2610" s="17">
        <f t="shared" si="485"/>
        <v>3</v>
      </c>
      <c r="U2610" s="17">
        <f t="shared" si="486"/>
        <v>2</v>
      </c>
      <c r="V2610" s="18">
        <v>1879</v>
      </c>
      <c r="W2610">
        <f t="shared" si="491"/>
        <v>6152</v>
      </c>
    </row>
    <row r="2611" spans="1:23">
      <c r="A2611" s="12">
        <v>39191</v>
      </c>
      <c r="B2611" s="17">
        <f t="shared" si="481"/>
        <v>4</v>
      </c>
      <c r="C2611" s="17">
        <f t="shared" si="482"/>
        <v>4</v>
      </c>
      <c r="D2611" s="17">
        <f t="shared" si="483"/>
        <v>19</v>
      </c>
      <c r="E2611" s="18">
        <v>2454</v>
      </c>
      <c r="F2611">
        <f t="shared" si="489"/>
        <v>2609</v>
      </c>
      <c r="L2611" s="20">
        <f t="shared" si="492"/>
        <v>2454</v>
      </c>
      <c r="N2611" s="2">
        <f t="shared" si="490"/>
        <v>554.52963446812407</v>
      </c>
      <c r="O2611" s="2">
        <f t="shared" si="487"/>
        <v>1899.4703655318758</v>
      </c>
      <c r="P2611" s="2">
        <f t="shared" si="488"/>
        <v>0</v>
      </c>
      <c r="R2611" s="12">
        <v>39419</v>
      </c>
      <c r="S2611" s="17">
        <f t="shared" si="484"/>
        <v>12</v>
      </c>
      <c r="T2611" s="17">
        <f t="shared" si="485"/>
        <v>1</v>
      </c>
      <c r="U2611" s="17">
        <f t="shared" si="486"/>
        <v>3</v>
      </c>
      <c r="V2611" s="18">
        <v>1879.2555424434768</v>
      </c>
      <c r="W2611">
        <f t="shared" si="491"/>
        <v>6151</v>
      </c>
    </row>
    <row r="2612" spans="1:23">
      <c r="A2612" s="12">
        <v>39360</v>
      </c>
      <c r="B2612" s="17">
        <f t="shared" si="481"/>
        <v>10</v>
      </c>
      <c r="C2612" s="17">
        <f t="shared" si="482"/>
        <v>5</v>
      </c>
      <c r="D2612" s="17">
        <f t="shared" si="483"/>
        <v>5</v>
      </c>
      <c r="E2612" s="18">
        <v>2453.1642112378909</v>
      </c>
      <c r="F2612">
        <f t="shared" si="489"/>
        <v>2610</v>
      </c>
      <c r="L2612" s="20">
        <f t="shared" si="492"/>
        <v>2453.1642112378909</v>
      </c>
      <c r="N2612" s="2">
        <f t="shared" si="490"/>
        <v>554.52963446812407</v>
      </c>
      <c r="O2612" s="2">
        <f t="shared" si="487"/>
        <v>1898.6345767697667</v>
      </c>
      <c r="P2612" s="2">
        <f t="shared" si="488"/>
        <v>0</v>
      </c>
      <c r="R2612" s="12">
        <v>39270</v>
      </c>
      <c r="S2612" s="17">
        <f t="shared" si="484"/>
        <v>7</v>
      </c>
      <c r="T2612" s="17">
        <f t="shared" si="485"/>
        <v>6</v>
      </c>
      <c r="U2612" s="17">
        <f t="shared" si="486"/>
        <v>7</v>
      </c>
      <c r="V2612" s="18">
        <v>1879.3171595374611</v>
      </c>
      <c r="W2612">
        <f t="shared" si="491"/>
        <v>6150</v>
      </c>
    </row>
    <row r="2613" spans="1:23">
      <c r="A2613" s="12">
        <v>39331</v>
      </c>
      <c r="B2613" s="17">
        <f t="shared" si="481"/>
        <v>9</v>
      </c>
      <c r="C2613" s="17">
        <f t="shared" si="482"/>
        <v>4</v>
      </c>
      <c r="D2613" s="17">
        <f t="shared" si="483"/>
        <v>6</v>
      </c>
      <c r="E2613" s="18">
        <v>2453.0301958728519</v>
      </c>
      <c r="F2613">
        <f t="shared" si="489"/>
        <v>2611</v>
      </c>
      <c r="L2613" s="20">
        <f t="shared" si="492"/>
        <v>2453.0301958728519</v>
      </c>
      <c r="N2613" s="2">
        <f t="shared" si="490"/>
        <v>554.52963446812407</v>
      </c>
      <c r="O2613" s="2">
        <f t="shared" si="487"/>
        <v>1898.5005614047277</v>
      </c>
      <c r="P2613" s="2">
        <f t="shared" si="488"/>
        <v>0</v>
      </c>
      <c r="R2613" s="12">
        <v>39281</v>
      </c>
      <c r="S2613" s="17">
        <f t="shared" si="484"/>
        <v>7</v>
      </c>
      <c r="T2613" s="17">
        <f t="shared" si="485"/>
        <v>3</v>
      </c>
      <c r="U2613" s="17">
        <f t="shared" si="486"/>
        <v>18</v>
      </c>
      <c r="V2613" s="18">
        <v>1879.3388464360157</v>
      </c>
      <c r="W2613">
        <f t="shared" si="491"/>
        <v>6149</v>
      </c>
    </row>
    <row r="2614" spans="1:23">
      <c r="A2614" s="12">
        <v>39121</v>
      </c>
      <c r="B2614" s="17">
        <f t="shared" si="481"/>
        <v>2</v>
      </c>
      <c r="C2614" s="17">
        <f t="shared" si="482"/>
        <v>4</v>
      </c>
      <c r="D2614" s="17">
        <f t="shared" si="483"/>
        <v>8</v>
      </c>
      <c r="E2614" s="18">
        <v>2453</v>
      </c>
      <c r="F2614">
        <f t="shared" si="489"/>
        <v>2612</v>
      </c>
      <c r="L2614" s="20">
        <f t="shared" si="492"/>
        <v>2453</v>
      </c>
      <c r="N2614" s="2">
        <f t="shared" si="490"/>
        <v>554.52963446812407</v>
      </c>
      <c r="O2614" s="2">
        <f t="shared" si="487"/>
        <v>1898.4703655318758</v>
      </c>
      <c r="P2614" s="2">
        <f t="shared" si="488"/>
        <v>0</v>
      </c>
      <c r="R2614" s="12">
        <v>39258</v>
      </c>
      <c r="S2614" s="17">
        <f t="shared" si="484"/>
        <v>6</v>
      </c>
      <c r="T2614" s="17">
        <f t="shared" si="485"/>
        <v>1</v>
      </c>
      <c r="U2614" s="17">
        <f t="shared" si="486"/>
        <v>25</v>
      </c>
      <c r="V2614" s="18">
        <v>1879.37</v>
      </c>
      <c r="W2614">
        <f t="shared" si="491"/>
        <v>6148</v>
      </c>
    </row>
    <row r="2615" spans="1:23">
      <c r="A2615" s="12">
        <v>39429</v>
      </c>
      <c r="B2615" s="17">
        <f t="shared" si="481"/>
        <v>12</v>
      </c>
      <c r="C2615" s="17">
        <f t="shared" si="482"/>
        <v>4</v>
      </c>
      <c r="D2615" s="17">
        <f t="shared" si="483"/>
        <v>13</v>
      </c>
      <c r="E2615" s="18">
        <v>2452.3668923951172</v>
      </c>
      <c r="F2615">
        <f t="shared" si="489"/>
        <v>2613</v>
      </c>
      <c r="L2615" s="20">
        <f t="shared" si="492"/>
        <v>2452.3668923951172</v>
      </c>
      <c r="N2615" s="2">
        <f t="shared" si="490"/>
        <v>554.52963446812407</v>
      </c>
      <c r="O2615" s="2">
        <f t="shared" si="487"/>
        <v>1897.8372579269931</v>
      </c>
      <c r="P2615" s="2">
        <f t="shared" si="488"/>
        <v>0</v>
      </c>
      <c r="R2615" s="12">
        <v>39109</v>
      </c>
      <c r="S2615" s="17">
        <f t="shared" si="484"/>
        <v>1</v>
      </c>
      <c r="T2615" s="17">
        <f t="shared" si="485"/>
        <v>6</v>
      </c>
      <c r="U2615" s="17">
        <f t="shared" si="486"/>
        <v>27</v>
      </c>
      <c r="V2615" s="18">
        <v>1880</v>
      </c>
      <c r="W2615">
        <f t="shared" si="491"/>
        <v>6147</v>
      </c>
    </row>
    <row r="2616" spans="1:23">
      <c r="A2616" s="12">
        <v>39412</v>
      </c>
      <c r="B2616" s="17">
        <f t="shared" si="481"/>
        <v>11</v>
      </c>
      <c r="C2616" s="17">
        <f t="shared" si="482"/>
        <v>1</v>
      </c>
      <c r="D2616" s="17">
        <f t="shared" si="483"/>
        <v>26</v>
      </c>
      <c r="E2616" s="18">
        <v>2452.2841682828125</v>
      </c>
      <c r="F2616">
        <f t="shared" si="489"/>
        <v>2614</v>
      </c>
      <c r="L2616" s="20">
        <f t="shared" si="492"/>
        <v>2452.2841682828125</v>
      </c>
      <c r="N2616" s="2">
        <f t="shared" si="490"/>
        <v>554.52963446812407</v>
      </c>
      <c r="O2616" s="2">
        <f t="shared" si="487"/>
        <v>1897.7545338146883</v>
      </c>
      <c r="P2616" s="2">
        <f t="shared" si="488"/>
        <v>0</v>
      </c>
      <c r="R2616" s="12">
        <v>39190</v>
      </c>
      <c r="S2616" s="17">
        <f t="shared" si="484"/>
        <v>4</v>
      </c>
      <c r="T2616" s="17">
        <f t="shared" si="485"/>
        <v>3</v>
      </c>
      <c r="U2616" s="17">
        <f t="shared" si="486"/>
        <v>18</v>
      </c>
      <c r="V2616" s="18">
        <v>1880</v>
      </c>
      <c r="W2616">
        <f t="shared" si="491"/>
        <v>6146</v>
      </c>
    </row>
    <row r="2617" spans="1:23">
      <c r="A2617" s="12">
        <v>39296</v>
      </c>
      <c r="B2617" s="17">
        <f t="shared" si="481"/>
        <v>8</v>
      </c>
      <c r="C2617" s="17">
        <f t="shared" si="482"/>
        <v>4</v>
      </c>
      <c r="D2617" s="17">
        <f t="shared" si="483"/>
        <v>2</v>
      </c>
      <c r="E2617" s="18">
        <v>2452.2621231605467</v>
      </c>
      <c r="F2617">
        <f t="shared" si="489"/>
        <v>2615</v>
      </c>
      <c r="L2617" s="20">
        <f t="shared" si="492"/>
        <v>2452.2621231605467</v>
      </c>
      <c r="N2617" s="2">
        <f t="shared" si="490"/>
        <v>554.52963446812407</v>
      </c>
      <c r="O2617" s="2">
        <f t="shared" si="487"/>
        <v>1897.7324886924225</v>
      </c>
      <c r="P2617" s="2">
        <f t="shared" si="488"/>
        <v>0</v>
      </c>
      <c r="R2617" s="12">
        <v>39306</v>
      </c>
      <c r="S2617" s="17">
        <f t="shared" si="484"/>
        <v>8</v>
      </c>
      <c r="T2617" s="17">
        <f t="shared" si="485"/>
        <v>7</v>
      </c>
      <c r="U2617" s="17">
        <f t="shared" si="486"/>
        <v>12</v>
      </c>
      <c r="V2617" s="18">
        <v>1880.3701390500389</v>
      </c>
      <c r="W2617">
        <f t="shared" si="491"/>
        <v>6145</v>
      </c>
    </row>
    <row r="2618" spans="1:23">
      <c r="A2618" s="12">
        <v>39228</v>
      </c>
      <c r="B2618" s="17">
        <f t="shared" si="481"/>
        <v>5</v>
      </c>
      <c r="C2618" s="17">
        <f t="shared" si="482"/>
        <v>6</v>
      </c>
      <c r="D2618" s="17">
        <f t="shared" si="483"/>
        <v>26</v>
      </c>
      <c r="E2618" s="18">
        <v>2452.0100000000002</v>
      </c>
      <c r="F2618">
        <f t="shared" si="489"/>
        <v>2616</v>
      </c>
      <c r="L2618" s="20">
        <f t="shared" si="492"/>
        <v>2452.0100000000002</v>
      </c>
      <c r="N2618" s="2">
        <f t="shared" si="490"/>
        <v>554.52963446812407</v>
      </c>
      <c r="O2618" s="2">
        <f t="shared" si="487"/>
        <v>1897.480365531876</v>
      </c>
      <c r="P2618" s="2">
        <f t="shared" si="488"/>
        <v>0</v>
      </c>
      <c r="R2618" s="12">
        <v>39177</v>
      </c>
      <c r="S2618" s="17">
        <f t="shared" si="484"/>
        <v>4</v>
      </c>
      <c r="T2618" s="17">
        <f t="shared" si="485"/>
        <v>4</v>
      </c>
      <c r="U2618" s="17">
        <f t="shared" si="486"/>
        <v>5</v>
      </c>
      <c r="V2618" s="18">
        <v>1880.41</v>
      </c>
      <c r="W2618">
        <f t="shared" si="491"/>
        <v>6144</v>
      </c>
    </row>
    <row r="2619" spans="1:23">
      <c r="A2619" s="12">
        <v>39092</v>
      </c>
      <c r="B2619" s="17">
        <f t="shared" si="481"/>
        <v>1</v>
      </c>
      <c r="C2619" s="17">
        <f t="shared" si="482"/>
        <v>3</v>
      </c>
      <c r="D2619" s="17">
        <f t="shared" si="483"/>
        <v>10</v>
      </c>
      <c r="E2619" s="18">
        <v>2452</v>
      </c>
      <c r="F2619">
        <f t="shared" si="489"/>
        <v>2617</v>
      </c>
      <c r="L2619" s="20">
        <f t="shared" si="492"/>
        <v>2452</v>
      </c>
      <c r="N2619" s="2">
        <f t="shared" si="490"/>
        <v>554.52963446812407</v>
      </c>
      <c r="O2619" s="2">
        <f t="shared" si="487"/>
        <v>1897.4703655318758</v>
      </c>
      <c r="P2619" s="2">
        <f t="shared" si="488"/>
        <v>0</v>
      </c>
      <c r="R2619" s="12">
        <v>39416</v>
      </c>
      <c r="S2619" s="17">
        <f t="shared" si="484"/>
        <v>11</v>
      </c>
      <c r="T2619" s="17">
        <f t="shared" si="485"/>
        <v>5</v>
      </c>
      <c r="U2619" s="17">
        <f t="shared" si="486"/>
        <v>30</v>
      </c>
      <c r="V2619" s="18">
        <v>1880.8559145002343</v>
      </c>
      <c r="W2619">
        <f t="shared" si="491"/>
        <v>6143</v>
      </c>
    </row>
    <row r="2620" spans="1:23">
      <c r="A2620" s="12">
        <v>39251</v>
      </c>
      <c r="B2620" s="17">
        <f t="shared" si="481"/>
        <v>6</v>
      </c>
      <c r="C2620" s="17">
        <f t="shared" si="482"/>
        <v>1</v>
      </c>
      <c r="D2620" s="17">
        <f t="shared" si="483"/>
        <v>18</v>
      </c>
      <c r="E2620" s="18">
        <v>2452</v>
      </c>
      <c r="F2620">
        <f t="shared" si="489"/>
        <v>2618</v>
      </c>
      <c r="L2620" s="20">
        <f t="shared" si="492"/>
        <v>2452</v>
      </c>
      <c r="N2620" s="2">
        <f t="shared" si="490"/>
        <v>554.52963446812407</v>
      </c>
      <c r="O2620" s="2">
        <f t="shared" si="487"/>
        <v>1897.4703655318758</v>
      </c>
      <c r="P2620" s="2">
        <f t="shared" si="488"/>
        <v>0</v>
      </c>
      <c r="R2620" s="12">
        <v>39213</v>
      </c>
      <c r="S2620" s="17">
        <f t="shared" si="484"/>
        <v>5</v>
      </c>
      <c r="T2620" s="17">
        <f t="shared" si="485"/>
        <v>5</v>
      </c>
      <c r="U2620" s="17">
        <f t="shared" si="486"/>
        <v>11</v>
      </c>
      <c r="V2620" s="18">
        <v>1880.92</v>
      </c>
      <c r="W2620">
        <f t="shared" si="491"/>
        <v>6142</v>
      </c>
    </row>
    <row r="2621" spans="1:23">
      <c r="A2621" s="12">
        <v>39413</v>
      </c>
      <c r="B2621" s="17">
        <f t="shared" si="481"/>
        <v>11</v>
      </c>
      <c r="C2621" s="17">
        <f t="shared" si="482"/>
        <v>2</v>
      </c>
      <c r="D2621" s="17">
        <f t="shared" si="483"/>
        <v>27</v>
      </c>
      <c r="E2621" s="18">
        <v>2451.8424664355466</v>
      </c>
      <c r="F2621">
        <f t="shared" si="489"/>
        <v>2619</v>
      </c>
      <c r="L2621" s="20">
        <f t="shared" si="492"/>
        <v>2451.8424664355466</v>
      </c>
      <c r="N2621" s="2">
        <f t="shared" si="490"/>
        <v>554.52963446812407</v>
      </c>
      <c r="O2621" s="2">
        <f t="shared" si="487"/>
        <v>1897.3128319674224</v>
      </c>
      <c r="P2621" s="2">
        <f t="shared" si="488"/>
        <v>0</v>
      </c>
      <c r="R2621" s="12">
        <v>39211</v>
      </c>
      <c r="S2621" s="17">
        <f t="shared" si="484"/>
        <v>5</v>
      </c>
      <c r="T2621" s="17">
        <f t="shared" si="485"/>
        <v>3</v>
      </c>
      <c r="U2621" s="17">
        <f t="shared" si="486"/>
        <v>9</v>
      </c>
      <c r="V2621" s="18">
        <v>1881</v>
      </c>
      <c r="W2621">
        <f t="shared" si="491"/>
        <v>6141</v>
      </c>
    </row>
    <row r="2622" spans="1:23">
      <c r="A2622" s="12">
        <v>39443</v>
      </c>
      <c r="B2622" s="17">
        <f t="shared" si="481"/>
        <v>12</v>
      </c>
      <c r="C2622" s="17">
        <f t="shared" si="482"/>
        <v>4</v>
      </c>
      <c r="D2622" s="17">
        <f t="shared" si="483"/>
        <v>27</v>
      </c>
      <c r="E2622" s="18">
        <v>2451.6859801857422</v>
      </c>
      <c r="F2622">
        <f t="shared" si="489"/>
        <v>2620</v>
      </c>
      <c r="L2622" s="20">
        <f t="shared" si="492"/>
        <v>2451.6859801857422</v>
      </c>
      <c r="N2622" s="2">
        <f t="shared" si="490"/>
        <v>554.52963446812407</v>
      </c>
      <c r="O2622" s="2">
        <f t="shared" si="487"/>
        <v>1897.156345717618</v>
      </c>
      <c r="P2622" s="2">
        <f t="shared" si="488"/>
        <v>0</v>
      </c>
      <c r="R2622" s="12">
        <v>39337</v>
      </c>
      <c r="S2622" s="17">
        <f t="shared" si="484"/>
        <v>9</v>
      </c>
      <c r="T2622" s="17">
        <f t="shared" si="485"/>
        <v>3</v>
      </c>
      <c r="U2622" s="17">
        <f t="shared" si="486"/>
        <v>12</v>
      </c>
      <c r="V2622" s="18">
        <v>1881.1341093260155</v>
      </c>
      <c r="W2622">
        <f t="shared" si="491"/>
        <v>6140</v>
      </c>
    </row>
    <row r="2623" spans="1:23">
      <c r="A2623" s="12">
        <v>39419</v>
      </c>
      <c r="B2623" s="17">
        <f t="shared" si="481"/>
        <v>12</v>
      </c>
      <c r="C2623" s="17">
        <f t="shared" si="482"/>
        <v>1</v>
      </c>
      <c r="D2623" s="17">
        <f t="shared" si="483"/>
        <v>3</v>
      </c>
      <c r="E2623" s="18">
        <v>2451.6754972636718</v>
      </c>
      <c r="F2623">
        <f t="shared" si="489"/>
        <v>2621</v>
      </c>
      <c r="L2623" s="20">
        <f t="shared" si="492"/>
        <v>2451.6754972636718</v>
      </c>
      <c r="N2623" s="2">
        <f t="shared" si="490"/>
        <v>554.52963446812407</v>
      </c>
      <c r="O2623" s="2">
        <f t="shared" si="487"/>
        <v>1897.1458627955476</v>
      </c>
      <c r="P2623" s="2">
        <f t="shared" si="488"/>
        <v>0</v>
      </c>
      <c r="R2623" s="12">
        <v>39411</v>
      </c>
      <c r="S2623" s="17">
        <f t="shared" si="484"/>
        <v>11</v>
      </c>
      <c r="T2623" s="17">
        <f t="shared" si="485"/>
        <v>7</v>
      </c>
      <c r="U2623" s="17">
        <f t="shared" si="486"/>
        <v>25</v>
      </c>
      <c r="V2623" s="18">
        <v>1881.2449713955075</v>
      </c>
      <c r="W2623">
        <f t="shared" si="491"/>
        <v>6139</v>
      </c>
    </row>
    <row r="2624" spans="1:23">
      <c r="A2624" s="12">
        <v>39415</v>
      </c>
      <c r="B2624" s="17">
        <f t="shared" si="481"/>
        <v>11</v>
      </c>
      <c r="C2624" s="17">
        <f t="shared" si="482"/>
        <v>4</v>
      </c>
      <c r="D2624" s="17">
        <f t="shared" si="483"/>
        <v>29</v>
      </c>
      <c r="E2624" s="18">
        <v>2451.5818930177734</v>
      </c>
      <c r="F2624">
        <f t="shared" si="489"/>
        <v>2622</v>
      </c>
      <c r="L2624" s="20">
        <f t="shared" si="492"/>
        <v>2451.5818930177734</v>
      </c>
      <c r="N2624" s="2">
        <f t="shared" si="490"/>
        <v>554.52963446812407</v>
      </c>
      <c r="O2624" s="2">
        <f t="shared" si="487"/>
        <v>1897.0522585496492</v>
      </c>
      <c r="P2624" s="2">
        <f t="shared" si="488"/>
        <v>0</v>
      </c>
      <c r="R2624" s="12">
        <v>39423</v>
      </c>
      <c r="S2624" s="17">
        <f t="shared" si="484"/>
        <v>12</v>
      </c>
      <c r="T2624" s="17">
        <f t="shared" si="485"/>
        <v>5</v>
      </c>
      <c r="U2624" s="17">
        <f t="shared" si="486"/>
        <v>7</v>
      </c>
      <c r="V2624" s="18">
        <v>1881.3866658462889</v>
      </c>
      <c r="W2624">
        <f t="shared" si="491"/>
        <v>6138</v>
      </c>
    </row>
    <row r="2625" spans="1:23">
      <c r="A2625" s="12">
        <v>39326</v>
      </c>
      <c r="B2625" s="17">
        <f t="shared" si="481"/>
        <v>9</v>
      </c>
      <c r="C2625" s="17">
        <f t="shared" si="482"/>
        <v>6</v>
      </c>
      <c r="D2625" s="17">
        <f t="shared" si="483"/>
        <v>1</v>
      </c>
      <c r="E2625" s="18">
        <v>2451.5111845900392</v>
      </c>
      <c r="F2625">
        <f t="shared" si="489"/>
        <v>2623</v>
      </c>
      <c r="L2625" s="20">
        <f t="shared" si="492"/>
        <v>2451.5111845900392</v>
      </c>
      <c r="N2625" s="2">
        <f t="shared" si="490"/>
        <v>554.52963446812407</v>
      </c>
      <c r="O2625" s="2">
        <f t="shared" si="487"/>
        <v>1896.981550121915</v>
      </c>
      <c r="P2625" s="2">
        <f t="shared" si="488"/>
        <v>0</v>
      </c>
      <c r="R2625" s="12">
        <v>39251</v>
      </c>
      <c r="S2625" s="17">
        <f t="shared" si="484"/>
        <v>6</v>
      </c>
      <c r="T2625" s="17">
        <f t="shared" si="485"/>
        <v>1</v>
      </c>
      <c r="U2625" s="17">
        <f t="shared" si="486"/>
        <v>18</v>
      </c>
      <c r="V2625" s="18">
        <v>1881.72</v>
      </c>
      <c r="W2625">
        <f t="shared" si="491"/>
        <v>6137</v>
      </c>
    </row>
    <row r="2626" spans="1:23">
      <c r="A2626" s="12">
        <v>39314</v>
      </c>
      <c r="B2626" s="17">
        <f t="shared" ref="B2626:B2689" si="493">MONTH(A2626)</f>
        <v>8</v>
      </c>
      <c r="C2626" s="17">
        <f t="shared" ref="C2626:C2689" si="494">WEEKDAY(A2626,2)</f>
        <v>1</v>
      </c>
      <c r="D2626" s="17">
        <f t="shared" ref="D2626:D2689" si="495">DAY(A2626)</f>
        <v>20</v>
      </c>
      <c r="E2626" s="18">
        <v>2451.3092100107419</v>
      </c>
      <c r="F2626">
        <f t="shared" si="489"/>
        <v>2624</v>
      </c>
      <c r="L2626" s="20">
        <f t="shared" si="492"/>
        <v>2451.3092100107419</v>
      </c>
      <c r="N2626" s="2">
        <f t="shared" si="490"/>
        <v>554.52963446812407</v>
      </c>
      <c r="O2626" s="2">
        <f t="shared" si="487"/>
        <v>1896.7795755426177</v>
      </c>
      <c r="P2626" s="2">
        <f t="shared" si="488"/>
        <v>0</v>
      </c>
      <c r="R2626" s="12">
        <v>39095</v>
      </c>
      <c r="S2626" s="17">
        <f t="shared" ref="S2626:S2689" si="496">MONTH(R2626)</f>
        <v>1</v>
      </c>
      <c r="T2626" s="17">
        <f t="shared" ref="T2626:T2689" si="497">WEEKDAY(R2626,2)</f>
        <v>6</v>
      </c>
      <c r="U2626" s="17">
        <f t="shared" ref="U2626:U2689" si="498">DAY(R2626)</f>
        <v>13</v>
      </c>
      <c r="V2626" s="18">
        <v>1882</v>
      </c>
      <c r="W2626">
        <f t="shared" si="491"/>
        <v>6136</v>
      </c>
    </row>
    <row r="2627" spans="1:23">
      <c r="A2627" s="12">
        <v>39345</v>
      </c>
      <c r="B2627" s="17">
        <f t="shared" si="493"/>
        <v>9</v>
      </c>
      <c r="C2627" s="17">
        <f t="shared" si="494"/>
        <v>4</v>
      </c>
      <c r="D2627" s="17">
        <f t="shared" si="495"/>
        <v>20</v>
      </c>
      <c r="E2627" s="18">
        <v>2449.9016876035157</v>
      </c>
      <c r="F2627">
        <f t="shared" si="489"/>
        <v>2625</v>
      </c>
      <c r="L2627" s="20">
        <f t="shared" si="492"/>
        <v>2449.9016876035157</v>
      </c>
      <c r="N2627" s="2">
        <f t="shared" si="490"/>
        <v>554.52963446812407</v>
      </c>
      <c r="O2627" s="2">
        <f t="shared" ref="O2627:O2690" si="499">IF(E2627-N2627&lt;0,0,E2627-N2627)</f>
        <v>1895.3720531353915</v>
      </c>
      <c r="P2627" s="2">
        <f t="shared" ref="P2627:P2690" si="500">E2627-N2627-O2627</f>
        <v>0</v>
      </c>
      <c r="R2627" s="12">
        <v>39116</v>
      </c>
      <c r="S2627" s="17">
        <f t="shared" si="496"/>
        <v>2</v>
      </c>
      <c r="T2627" s="17">
        <f t="shared" si="497"/>
        <v>6</v>
      </c>
      <c r="U2627" s="17">
        <f t="shared" si="498"/>
        <v>3</v>
      </c>
      <c r="V2627" s="18">
        <v>1882</v>
      </c>
      <c r="W2627">
        <f t="shared" si="491"/>
        <v>6135</v>
      </c>
    </row>
    <row r="2628" spans="1:23">
      <c r="A2628" s="12">
        <v>39296</v>
      </c>
      <c r="B2628" s="17">
        <f t="shared" si="493"/>
        <v>8</v>
      </c>
      <c r="C2628" s="17">
        <f t="shared" si="494"/>
        <v>4</v>
      </c>
      <c r="D2628" s="17">
        <f t="shared" si="495"/>
        <v>2</v>
      </c>
      <c r="E2628" s="18">
        <v>2449.3964253183594</v>
      </c>
      <c r="F2628">
        <f t="shared" ref="F2628:F2691" si="501">1+F2627</f>
        <v>2626</v>
      </c>
      <c r="L2628" s="20">
        <f t="shared" si="492"/>
        <v>2449.3964253183594</v>
      </c>
      <c r="N2628" s="2">
        <f t="shared" ref="N2628:N2691" si="502">N2627</f>
        <v>554.52963446812407</v>
      </c>
      <c r="O2628" s="2">
        <f t="shared" si="499"/>
        <v>1894.8667908502352</v>
      </c>
      <c r="P2628" s="2">
        <f t="shared" si="500"/>
        <v>0</v>
      </c>
      <c r="R2628" s="12">
        <v>39123</v>
      </c>
      <c r="S2628" s="17">
        <f t="shared" si="496"/>
        <v>2</v>
      </c>
      <c r="T2628" s="17">
        <f t="shared" si="497"/>
        <v>6</v>
      </c>
      <c r="U2628" s="17">
        <f t="shared" si="498"/>
        <v>10</v>
      </c>
      <c r="V2628" s="18">
        <v>1882</v>
      </c>
      <c r="W2628">
        <f t="shared" ref="W2628:W2691" si="503">W2627-1</f>
        <v>6134</v>
      </c>
    </row>
    <row r="2629" spans="1:23">
      <c r="A2629" s="12">
        <v>39265</v>
      </c>
      <c r="B2629" s="17">
        <f t="shared" si="493"/>
        <v>7</v>
      </c>
      <c r="C2629" s="17">
        <f t="shared" si="494"/>
        <v>1</v>
      </c>
      <c r="D2629" s="17">
        <f t="shared" si="495"/>
        <v>2</v>
      </c>
      <c r="E2629" s="18">
        <v>2449.2748438806639</v>
      </c>
      <c r="F2629">
        <f t="shared" si="501"/>
        <v>2627</v>
      </c>
      <c r="L2629" s="20">
        <f t="shared" si="492"/>
        <v>2449.2748438806639</v>
      </c>
      <c r="N2629" s="2">
        <f t="shared" si="502"/>
        <v>554.52963446812407</v>
      </c>
      <c r="O2629" s="2">
        <f t="shared" si="499"/>
        <v>1894.7452094125397</v>
      </c>
      <c r="P2629" s="2">
        <f t="shared" si="500"/>
        <v>0</v>
      </c>
      <c r="R2629" s="12">
        <v>39207</v>
      </c>
      <c r="S2629" s="17">
        <f t="shared" si="496"/>
        <v>5</v>
      </c>
      <c r="T2629" s="17">
        <f t="shared" si="497"/>
        <v>6</v>
      </c>
      <c r="U2629" s="17">
        <f t="shared" si="498"/>
        <v>5</v>
      </c>
      <c r="V2629" s="18">
        <v>1882.01</v>
      </c>
      <c r="W2629">
        <f t="shared" si="503"/>
        <v>6133</v>
      </c>
    </row>
    <row r="2630" spans="1:23">
      <c r="A2630" s="12">
        <v>39229</v>
      </c>
      <c r="B2630" s="17">
        <f t="shared" si="493"/>
        <v>5</v>
      </c>
      <c r="C2630" s="17">
        <f t="shared" si="494"/>
        <v>7</v>
      </c>
      <c r="D2630" s="17">
        <f t="shared" si="495"/>
        <v>27</v>
      </c>
      <c r="E2630" s="18">
        <v>2449</v>
      </c>
      <c r="F2630">
        <f t="shared" si="501"/>
        <v>2628</v>
      </c>
      <c r="L2630" s="20">
        <f t="shared" si="492"/>
        <v>2449</v>
      </c>
      <c r="N2630" s="2">
        <f t="shared" si="502"/>
        <v>554.52963446812407</v>
      </c>
      <c r="O2630" s="2">
        <f t="shared" si="499"/>
        <v>1894.4703655318758</v>
      </c>
      <c r="P2630" s="2">
        <f t="shared" si="500"/>
        <v>0</v>
      </c>
      <c r="R2630" s="12">
        <v>39405</v>
      </c>
      <c r="S2630" s="17">
        <f t="shared" si="496"/>
        <v>11</v>
      </c>
      <c r="T2630" s="17">
        <f t="shared" si="497"/>
        <v>1</v>
      </c>
      <c r="U2630" s="17">
        <f t="shared" si="498"/>
        <v>19</v>
      </c>
      <c r="V2630" s="18">
        <v>1882.315175788789</v>
      </c>
      <c r="W2630">
        <f t="shared" si="503"/>
        <v>6132</v>
      </c>
    </row>
    <row r="2631" spans="1:23">
      <c r="A2631" s="12">
        <v>39310</v>
      </c>
      <c r="B2631" s="17">
        <f t="shared" si="493"/>
        <v>8</v>
      </c>
      <c r="C2631" s="17">
        <f t="shared" si="494"/>
        <v>4</v>
      </c>
      <c r="D2631" s="17">
        <f t="shared" si="495"/>
        <v>16</v>
      </c>
      <c r="E2631" s="18">
        <v>2448.9206459277348</v>
      </c>
      <c r="F2631">
        <f t="shared" si="501"/>
        <v>2629</v>
      </c>
      <c r="L2631" s="20">
        <f t="shared" si="492"/>
        <v>2448.9206459277348</v>
      </c>
      <c r="N2631" s="2">
        <f t="shared" si="502"/>
        <v>554.52963446812407</v>
      </c>
      <c r="O2631" s="2">
        <f t="shared" si="499"/>
        <v>1894.3910114596106</v>
      </c>
      <c r="P2631" s="2">
        <f t="shared" si="500"/>
        <v>0</v>
      </c>
      <c r="R2631" s="12">
        <v>39344</v>
      </c>
      <c r="S2631" s="17">
        <f t="shared" si="496"/>
        <v>9</v>
      </c>
      <c r="T2631" s="17">
        <f t="shared" si="497"/>
        <v>3</v>
      </c>
      <c r="U2631" s="17">
        <f t="shared" si="498"/>
        <v>19</v>
      </c>
      <c r="V2631" s="18">
        <v>1882.4398908827734</v>
      </c>
      <c r="W2631">
        <f t="shared" si="503"/>
        <v>6131</v>
      </c>
    </row>
    <row r="2632" spans="1:23">
      <c r="A2632" s="12">
        <v>39303</v>
      </c>
      <c r="B2632" s="17">
        <f t="shared" si="493"/>
        <v>8</v>
      </c>
      <c r="C2632" s="17">
        <f t="shared" si="494"/>
        <v>4</v>
      </c>
      <c r="D2632" s="17">
        <f t="shared" si="495"/>
        <v>9</v>
      </c>
      <c r="E2632" s="18">
        <v>2448.6505225548831</v>
      </c>
      <c r="F2632">
        <f t="shared" si="501"/>
        <v>2630</v>
      </c>
      <c r="L2632" s="20">
        <f t="shared" si="492"/>
        <v>2448.6505225548831</v>
      </c>
      <c r="N2632" s="2">
        <f t="shared" si="502"/>
        <v>554.52963446812407</v>
      </c>
      <c r="O2632" s="2">
        <f t="shared" si="499"/>
        <v>1894.1208880867589</v>
      </c>
      <c r="P2632" s="2">
        <f t="shared" si="500"/>
        <v>0</v>
      </c>
      <c r="R2632" s="12">
        <v>39351</v>
      </c>
      <c r="S2632" s="17">
        <f t="shared" si="496"/>
        <v>9</v>
      </c>
      <c r="T2632" s="17">
        <f t="shared" si="497"/>
        <v>3</v>
      </c>
      <c r="U2632" s="17">
        <f t="shared" si="498"/>
        <v>26</v>
      </c>
      <c r="V2632" s="18">
        <v>1882.5131588031638</v>
      </c>
      <c r="W2632">
        <f t="shared" si="503"/>
        <v>6130</v>
      </c>
    </row>
    <row r="2633" spans="1:23">
      <c r="A2633" s="12">
        <v>39431</v>
      </c>
      <c r="B2633" s="17">
        <f t="shared" si="493"/>
        <v>12</v>
      </c>
      <c r="C2633" s="17">
        <f t="shared" si="494"/>
        <v>6</v>
      </c>
      <c r="D2633" s="17">
        <f t="shared" si="495"/>
        <v>15</v>
      </c>
      <c r="E2633" s="18">
        <v>2448.2318899837887</v>
      </c>
      <c r="F2633">
        <f t="shared" si="501"/>
        <v>2631</v>
      </c>
      <c r="L2633" s="20">
        <f t="shared" si="492"/>
        <v>2448.2318899837887</v>
      </c>
      <c r="N2633" s="2">
        <f t="shared" si="502"/>
        <v>554.52963446812407</v>
      </c>
      <c r="O2633" s="2">
        <f t="shared" si="499"/>
        <v>1893.7022555156645</v>
      </c>
      <c r="P2633" s="2">
        <f t="shared" si="500"/>
        <v>0</v>
      </c>
      <c r="R2633" s="12">
        <v>39340</v>
      </c>
      <c r="S2633" s="17">
        <f t="shared" si="496"/>
        <v>9</v>
      </c>
      <c r="T2633" s="17">
        <f t="shared" si="497"/>
        <v>6</v>
      </c>
      <c r="U2633" s="17">
        <f t="shared" si="498"/>
        <v>15</v>
      </c>
      <c r="V2633" s="18">
        <v>1882.5400581435936</v>
      </c>
      <c r="W2633">
        <f t="shared" si="503"/>
        <v>6129</v>
      </c>
    </row>
    <row r="2634" spans="1:23">
      <c r="A2634" s="12">
        <v>39351</v>
      </c>
      <c r="B2634" s="17">
        <f t="shared" si="493"/>
        <v>9</v>
      </c>
      <c r="C2634" s="17">
        <f t="shared" si="494"/>
        <v>3</v>
      </c>
      <c r="D2634" s="17">
        <f t="shared" si="495"/>
        <v>26</v>
      </c>
      <c r="E2634" s="18">
        <v>2448.0304304718752</v>
      </c>
      <c r="F2634">
        <f t="shared" si="501"/>
        <v>2632</v>
      </c>
      <c r="L2634" s="20">
        <f t="shared" si="492"/>
        <v>2448.0304304718752</v>
      </c>
      <c r="N2634" s="2">
        <f t="shared" si="502"/>
        <v>554.52963446812407</v>
      </c>
      <c r="O2634" s="2">
        <f t="shared" si="499"/>
        <v>1893.500796003751</v>
      </c>
      <c r="P2634" s="2">
        <f t="shared" si="500"/>
        <v>0</v>
      </c>
      <c r="R2634" s="12">
        <v>39282</v>
      </c>
      <c r="S2634" s="17">
        <f t="shared" si="496"/>
        <v>7</v>
      </c>
      <c r="T2634" s="17">
        <f t="shared" si="497"/>
        <v>4</v>
      </c>
      <c r="U2634" s="17">
        <f t="shared" si="498"/>
        <v>19</v>
      </c>
      <c r="V2634" s="18">
        <v>1882.5897843416017</v>
      </c>
      <c r="W2634">
        <f t="shared" si="503"/>
        <v>6128</v>
      </c>
    </row>
    <row r="2635" spans="1:23">
      <c r="A2635" s="12">
        <v>39431</v>
      </c>
      <c r="B2635" s="17">
        <f t="shared" si="493"/>
        <v>12</v>
      </c>
      <c r="C2635" s="17">
        <f t="shared" si="494"/>
        <v>6</v>
      </c>
      <c r="D2635" s="17">
        <f t="shared" si="495"/>
        <v>15</v>
      </c>
      <c r="E2635" s="18">
        <v>2448.0282394882811</v>
      </c>
      <c r="F2635">
        <f t="shared" si="501"/>
        <v>2633</v>
      </c>
      <c r="L2635" s="20">
        <f t="shared" si="492"/>
        <v>2448.0282394882811</v>
      </c>
      <c r="N2635" s="2">
        <f t="shared" si="502"/>
        <v>554.52963446812407</v>
      </c>
      <c r="O2635" s="2">
        <f t="shared" si="499"/>
        <v>1893.4986050201569</v>
      </c>
      <c r="P2635" s="2">
        <f t="shared" si="500"/>
        <v>0</v>
      </c>
      <c r="R2635" s="12">
        <v>39390</v>
      </c>
      <c r="S2635" s="17">
        <f t="shared" si="496"/>
        <v>11</v>
      </c>
      <c r="T2635" s="17">
        <f t="shared" si="497"/>
        <v>7</v>
      </c>
      <c r="U2635" s="17">
        <f t="shared" si="498"/>
        <v>4</v>
      </c>
      <c r="V2635" s="18">
        <v>1882.7605089845313</v>
      </c>
      <c r="W2635">
        <f t="shared" si="503"/>
        <v>6127</v>
      </c>
    </row>
    <row r="2636" spans="1:23">
      <c r="A2636" s="12">
        <v>39378</v>
      </c>
      <c r="B2636" s="17">
        <f t="shared" si="493"/>
        <v>10</v>
      </c>
      <c r="C2636" s="17">
        <f t="shared" si="494"/>
        <v>2</v>
      </c>
      <c r="D2636" s="17">
        <f t="shared" si="495"/>
        <v>23</v>
      </c>
      <c r="E2636" s="18">
        <v>2448.0167264617185</v>
      </c>
      <c r="F2636">
        <f t="shared" si="501"/>
        <v>2634</v>
      </c>
      <c r="L2636" s="20">
        <f t="shared" si="492"/>
        <v>2448.0167264617185</v>
      </c>
      <c r="N2636" s="2">
        <f t="shared" si="502"/>
        <v>554.52963446812407</v>
      </c>
      <c r="O2636" s="2">
        <f t="shared" si="499"/>
        <v>1893.4870919935943</v>
      </c>
      <c r="P2636" s="2">
        <f t="shared" si="500"/>
        <v>0</v>
      </c>
      <c r="R2636" s="12">
        <v>39406</v>
      </c>
      <c r="S2636" s="17">
        <f t="shared" si="496"/>
        <v>11</v>
      </c>
      <c r="T2636" s="17">
        <f t="shared" si="497"/>
        <v>2</v>
      </c>
      <c r="U2636" s="17">
        <f t="shared" si="498"/>
        <v>20</v>
      </c>
      <c r="V2636" s="18">
        <v>1882.8095675738282</v>
      </c>
      <c r="W2636">
        <f t="shared" si="503"/>
        <v>6126</v>
      </c>
    </row>
    <row r="2637" spans="1:23">
      <c r="A2637" s="12">
        <v>39234</v>
      </c>
      <c r="B2637" s="17">
        <f t="shared" si="493"/>
        <v>6</v>
      </c>
      <c r="C2637" s="17">
        <f t="shared" si="494"/>
        <v>5</v>
      </c>
      <c r="D2637" s="17">
        <f t="shared" si="495"/>
        <v>1</v>
      </c>
      <c r="E2637" s="18">
        <v>2448</v>
      </c>
      <c r="F2637">
        <f t="shared" si="501"/>
        <v>2635</v>
      </c>
      <c r="L2637" s="20">
        <f t="shared" si="492"/>
        <v>2448</v>
      </c>
      <c r="N2637" s="2">
        <f t="shared" si="502"/>
        <v>554.52963446812407</v>
      </c>
      <c r="O2637" s="2">
        <f t="shared" si="499"/>
        <v>1893.4703655318758</v>
      </c>
      <c r="P2637" s="2">
        <f t="shared" si="500"/>
        <v>0</v>
      </c>
      <c r="R2637" s="12">
        <v>39430</v>
      </c>
      <c r="S2637" s="17">
        <f t="shared" si="496"/>
        <v>12</v>
      </c>
      <c r="T2637" s="17">
        <f t="shared" si="497"/>
        <v>5</v>
      </c>
      <c r="U2637" s="17">
        <f t="shared" si="498"/>
        <v>14</v>
      </c>
      <c r="V2637" s="18">
        <v>1882.8432170233984</v>
      </c>
      <c r="W2637">
        <f t="shared" si="503"/>
        <v>6125</v>
      </c>
    </row>
    <row r="2638" spans="1:23">
      <c r="A2638" s="12">
        <v>39221</v>
      </c>
      <c r="B2638" s="17">
        <f t="shared" si="493"/>
        <v>5</v>
      </c>
      <c r="C2638" s="17">
        <f t="shared" si="494"/>
        <v>6</v>
      </c>
      <c r="D2638" s="17">
        <f t="shared" si="495"/>
        <v>19</v>
      </c>
      <c r="E2638" s="18">
        <v>2447.96</v>
      </c>
      <c r="F2638">
        <f t="shared" si="501"/>
        <v>2636</v>
      </c>
      <c r="L2638" s="20">
        <f t="shared" si="492"/>
        <v>2447.96</v>
      </c>
      <c r="N2638" s="2">
        <f t="shared" si="502"/>
        <v>554.52963446812407</v>
      </c>
      <c r="O2638" s="2">
        <f t="shared" si="499"/>
        <v>1893.4303655318759</v>
      </c>
      <c r="P2638" s="2">
        <f t="shared" si="500"/>
        <v>0</v>
      </c>
      <c r="R2638" s="12">
        <v>39364</v>
      </c>
      <c r="S2638" s="17">
        <f t="shared" si="496"/>
        <v>10</v>
      </c>
      <c r="T2638" s="17">
        <f t="shared" si="497"/>
        <v>2</v>
      </c>
      <c r="U2638" s="17">
        <f t="shared" si="498"/>
        <v>9</v>
      </c>
      <c r="V2638" s="18">
        <v>1882.8527157402737</v>
      </c>
      <c r="W2638">
        <f t="shared" si="503"/>
        <v>6124</v>
      </c>
    </row>
    <row r="2639" spans="1:23">
      <c r="A2639" s="12">
        <v>39429</v>
      </c>
      <c r="B2639" s="17">
        <f t="shared" si="493"/>
        <v>12</v>
      </c>
      <c r="C2639" s="17">
        <f t="shared" si="494"/>
        <v>4</v>
      </c>
      <c r="D2639" s="17">
        <f t="shared" si="495"/>
        <v>13</v>
      </c>
      <c r="E2639" s="18">
        <v>2447.3200918753905</v>
      </c>
      <c r="F2639">
        <f t="shared" si="501"/>
        <v>2637</v>
      </c>
      <c r="L2639" s="20">
        <f t="shared" si="492"/>
        <v>2447.3200918753905</v>
      </c>
      <c r="N2639" s="2">
        <f t="shared" si="502"/>
        <v>554.52963446812407</v>
      </c>
      <c r="O2639" s="2">
        <f t="shared" si="499"/>
        <v>1892.7904574072663</v>
      </c>
      <c r="P2639" s="2">
        <f t="shared" si="500"/>
        <v>0</v>
      </c>
      <c r="R2639" s="12">
        <v>39402</v>
      </c>
      <c r="S2639" s="17">
        <f t="shared" si="496"/>
        <v>11</v>
      </c>
      <c r="T2639" s="17">
        <f t="shared" si="497"/>
        <v>5</v>
      </c>
      <c r="U2639" s="17">
        <f t="shared" si="498"/>
        <v>16</v>
      </c>
      <c r="V2639" s="18">
        <v>1882.9037164550782</v>
      </c>
      <c r="W2639">
        <f t="shared" si="503"/>
        <v>6123</v>
      </c>
    </row>
    <row r="2640" spans="1:23">
      <c r="A2640" s="12">
        <v>39381</v>
      </c>
      <c r="B2640" s="17">
        <f t="shared" si="493"/>
        <v>10</v>
      </c>
      <c r="C2640" s="17">
        <f t="shared" si="494"/>
        <v>5</v>
      </c>
      <c r="D2640" s="17">
        <f t="shared" si="495"/>
        <v>26</v>
      </c>
      <c r="E2640" s="18">
        <v>2447.3090978757814</v>
      </c>
      <c r="F2640">
        <f t="shared" si="501"/>
        <v>2638</v>
      </c>
      <c r="L2640" s="20">
        <f t="shared" si="492"/>
        <v>2447.3090978757814</v>
      </c>
      <c r="N2640" s="2">
        <f t="shared" si="502"/>
        <v>554.52963446812407</v>
      </c>
      <c r="O2640" s="2">
        <f t="shared" si="499"/>
        <v>1892.7794634076572</v>
      </c>
      <c r="P2640" s="2">
        <f t="shared" si="500"/>
        <v>0</v>
      </c>
      <c r="R2640" s="12">
        <v>39335</v>
      </c>
      <c r="S2640" s="17">
        <f t="shared" si="496"/>
        <v>9</v>
      </c>
      <c r="T2640" s="17">
        <f t="shared" si="497"/>
        <v>1</v>
      </c>
      <c r="U2640" s="17">
        <f t="shared" si="498"/>
        <v>10</v>
      </c>
      <c r="V2640" s="18">
        <v>1882.9883269907814</v>
      </c>
      <c r="W2640">
        <f t="shared" si="503"/>
        <v>6122</v>
      </c>
    </row>
    <row r="2641" spans="1:23">
      <c r="A2641" s="12">
        <v>39425</v>
      </c>
      <c r="B2641" s="17">
        <f t="shared" si="493"/>
        <v>12</v>
      </c>
      <c r="C2641" s="17">
        <f t="shared" si="494"/>
        <v>7</v>
      </c>
      <c r="D2641" s="17">
        <f t="shared" si="495"/>
        <v>9</v>
      </c>
      <c r="E2641" s="18">
        <v>2447.0089061246094</v>
      </c>
      <c r="F2641">
        <f t="shared" si="501"/>
        <v>2639</v>
      </c>
      <c r="L2641" s="20">
        <f t="shared" si="492"/>
        <v>2447.0089061246094</v>
      </c>
      <c r="N2641" s="2">
        <f t="shared" si="502"/>
        <v>554.52963446812407</v>
      </c>
      <c r="O2641" s="2">
        <f t="shared" si="499"/>
        <v>1892.4792716564853</v>
      </c>
      <c r="P2641" s="2">
        <f t="shared" si="500"/>
        <v>0</v>
      </c>
      <c r="R2641" s="12">
        <v>39105</v>
      </c>
      <c r="S2641" s="17">
        <f t="shared" si="496"/>
        <v>1</v>
      </c>
      <c r="T2641" s="17">
        <f t="shared" si="497"/>
        <v>2</v>
      </c>
      <c r="U2641" s="17">
        <f t="shared" si="498"/>
        <v>23</v>
      </c>
      <c r="V2641" s="18">
        <v>1883</v>
      </c>
      <c r="W2641">
        <f t="shared" si="503"/>
        <v>6121</v>
      </c>
    </row>
    <row r="2642" spans="1:23">
      <c r="A2642" s="12">
        <v>39153</v>
      </c>
      <c r="B2642" s="17">
        <f t="shared" si="493"/>
        <v>3</v>
      </c>
      <c r="C2642" s="17">
        <f t="shared" si="494"/>
        <v>1</v>
      </c>
      <c r="D2642" s="17">
        <f t="shared" si="495"/>
        <v>12</v>
      </c>
      <c r="E2642" s="18">
        <v>2447</v>
      </c>
      <c r="F2642">
        <f t="shared" si="501"/>
        <v>2640</v>
      </c>
      <c r="L2642" s="20">
        <f t="shared" si="492"/>
        <v>2447</v>
      </c>
      <c r="N2642" s="2">
        <f t="shared" si="502"/>
        <v>554.52963446812407</v>
      </c>
      <c r="O2642" s="2">
        <f t="shared" si="499"/>
        <v>1892.4703655318758</v>
      </c>
      <c r="P2642" s="2">
        <f t="shared" si="500"/>
        <v>0</v>
      </c>
      <c r="R2642" s="12">
        <v>39400</v>
      </c>
      <c r="S2642" s="17">
        <f t="shared" si="496"/>
        <v>11</v>
      </c>
      <c r="T2642" s="17">
        <f t="shared" si="497"/>
        <v>3</v>
      </c>
      <c r="U2642" s="17">
        <f t="shared" si="498"/>
        <v>14</v>
      </c>
      <c r="V2642" s="18">
        <v>1883.1747154066406</v>
      </c>
      <c r="W2642">
        <f t="shared" si="503"/>
        <v>6120</v>
      </c>
    </row>
    <row r="2643" spans="1:23">
      <c r="A2643" s="12">
        <v>39168</v>
      </c>
      <c r="B2643" s="17">
        <f t="shared" si="493"/>
        <v>3</v>
      </c>
      <c r="C2643" s="17">
        <f t="shared" si="494"/>
        <v>2</v>
      </c>
      <c r="D2643" s="17">
        <f t="shared" si="495"/>
        <v>27</v>
      </c>
      <c r="E2643" s="18">
        <v>2447</v>
      </c>
      <c r="F2643">
        <f t="shared" si="501"/>
        <v>2641</v>
      </c>
      <c r="L2643" s="20">
        <f t="shared" si="492"/>
        <v>2447</v>
      </c>
      <c r="N2643" s="2">
        <f t="shared" si="502"/>
        <v>554.52963446812407</v>
      </c>
      <c r="O2643" s="2">
        <f t="shared" si="499"/>
        <v>1892.4703655318758</v>
      </c>
      <c r="P2643" s="2">
        <f t="shared" si="500"/>
        <v>0</v>
      </c>
      <c r="R2643" s="12">
        <v>39121</v>
      </c>
      <c r="S2643" s="17">
        <f t="shared" si="496"/>
        <v>2</v>
      </c>
      <c r="T2643" s="17">
        <f t="shared" si="497"/>
        <v>4</v>
      </c>
      <c r="U2643" s="17">
        <f t="shared" si="498"/>
        <v>8</v>
      </c>
      <c r="V2643" s="18">
        <v>1883.26</v>
      </c>
      <c r="W2643">
        <f t="shared" si="503"/>
        <v>6119</v>
      </c>
    </row>
    <row r="2644" spans="1:23">
      <c r="A2644" s="12">
        <v>39336</v>
      </c>
      <c r="B2644" s="17">
        <f t="shared" si="493"/>
        <v>9</v>
      </c>
      <c r="C2644" s="17">
        <f t="shared" si="494"/>
        <v>2</v>
      </c>
      <c r="D2644" s="17">
        <f t="shared" si="495"/>
        <v>11</v>
      </c>
      <c r="E2644" s="18">
        <v>2446.70643946875</v>
      </c>
      <c r="F2644">
        <f t="shared" si="501"/>
        <v>2642</v>
      </c>
      <c r="L2644" s="20">
        <f t="shared" si="492"/>
        <v>2446.70643946875</v>
      </c>
      <c r="N2644" s="2">
        <f t="shared" si="502"/>
        <v>554.52963446812407</v>
      </c>
      <c r="O2644" s="2">
        <f t="shared" si="499"/>
        <v>1892.1768050006258</v>
      </c>
      <c r="P2644" s="2">
        <f t="shared" si="500"/>
        <v>0</v>
      </c>
      <c r="R2644" s="12">
        <v>39393</v>
      </c>
      <c r="S2644" s="17">
        <f t="shared" si="496"/>
        <v>11</v>
      </c>
      <c r="T2644" s="17">
        <f t="shared" si="497"/>
        <v>3</v>
      </c>
      <c r="U2644" s="17">
        <f t="shared" si="498"/>
        <v>7</v>
      </c>
      <c r="V2644" s="18">
        <v>1883.4060846630859</v>
      </c>
      <c r="W2644">
        <f t="shared" si="503"/>
        <v>6118</v>
      </c>
    </row>
    <row r="2645" spans="1:23">
      <c r="A2645" s="12">
        <v>39210</v>
      </c>
      <c r="B2645" s="17">
        <f t="shared" si="493"/>
        <v>5</v>
      </c>
      <c r="C2645" s="17">
        <f t="shared" si="494"/>
        <v>2</v>
      </c>
      <c r="D2645" s="17">
        <f t="shared" si="495"/>
        <v>8</v>
      </c>
      <c r="E2645" s="18">
        <v>2446.6</v>
      </c>
      <c r="F2645">
        <f t="shared" si="501"/>
        <v>2643</v>
      </c>
      <c r="L2645" s="20">
        <f t="shared" si="492"/>
        <v>2446.6</v>
      </c>
      <c r="N2645" s="2">
        <f t="shared" si="502"/>
        <v>554.52963446812407</v>
      </c>
      <c r="O2645" s="2">
        <f t="shared" si="499"/>
        <v>1892.0703655318757</v>
      </c>
      <c r="P2645" s="2">
        <f t="shared" si="500"/>
        <v>0</v>
      </c>
      <c r="R2645" s="12">
        <v>39119</v>
      </c>
      <c r="S2645" s="17">
        <f t="shared" si="496"/>
        <v>2</v>
      </c>
      <c r="T2645" s="17">
        <f t="shared" si="497"/>
        <v>2</v>
      </c>
      <c r="U2645" s="17">
        <f t="shared" si="498"/>
        <v>6</v>
      </c>
      <c r="V2645" s="18">
        <v>1883.62</v>
      </c>
      <c r="W2645">
        <f t="shared" si="503"/>
        <v>6117</v>
      </c>
    </row>
    <row r="2646" spans="1:23">
      <c r="A2646" s="12">
        <v>39433</v>
      </c>
      <c r="B2646" s="17">
        <f t="shared" si="493"/>
        <v>12</v>
      </c>
      <c r="C2646" s="17">
        <f t="shared" si="494"/>
        <v>1</v>
      </c>
      <c r="D2646" s="17">
        <f t="shared" si="495"/>
        <v>17</v>
      </c>
      <c r="E2646" s="18">
        <v>2446.3849956315426</v>
      </c>
      <c r="F2646">
        <f t="shared" si="501"/>
        <v>2644</v>
      </c>
      <c r="L2646" s="20">
        <f t="shared" si="492"/>
        <v>2446.3849956315426</v>
      </c>
      <c r="N2646" s="2">
        <f t="shared" si="502"/>
        <v>554.52963446812407</v>
      </c>
      <c r="O2646" s="2">
        <f t="shared" si="499"/>
        <v>1891.8553611634184</v>
      </c>
      <c r="P2646" s="2">
        <f t="shared" si="500"/>
        <v>0</v>
      </c>
      <c r="R2646" s="12">
        <v>39409</v>
      </c>
      <c r="S2646" s="17">
        <f t="shared" si="496"/>
        <v>11</v>
      </c>
      <c r="T2646" s="17">
        <f t="shared" si="497"/>
        <v>5</v>
      </c>
      <c r="U2646" s="17">
        <f t="shared" si="498"/>
        <v>23</v>
      </c>
      <c r="V2646" s="18">
        <v>1883.6964032320316</v>
      </c>
      <c r="W2646">
        <f t="shared" si="503"/>
        <v>6116</v>
      </c>
    </row>
    <row r="2647" spans="1:23">
      <c r="A2647" s="12">
        <v>39233</v>
      </c>
      <c r="B2647" s="17">
        <f t="shared" si="493"/>
        <v>5</v>
      </c>
      <c r="C2647" s="17">
        <f t="shared" si="494"/>
        <v>4</v>
      </c>
      <c r="D2647" s="17">
        <f t="shared" si="495"/>
        <v>31</v>
      </c>
      <c r="E2647" s="18">
        <v>2446.35</v>
      </c>
      <c r="F2647">
        <f t="shared" si="501"/>
        <v>2645</v>
      </c>
      <c r="L2647" s="20">
        <f t="shared" si="492"/>
        <v>2446.35</v>
      </c>
      <c r="N2647" s="2">
        <f t="shared" si="502"/>
        <v>554.52963446812407</v>
      </c>
      <c r="O2647" s="2">
        <f t="shared" si="499"/>
        <v>1891.8203655318757</v>
      </c>
      <c r="P2647" s="2">
        <f t="shared" si="500"/>
        <v>0</v>
      </c>
      <c r="R2647" s="12">
        <v>39140</v>
      </c>
      <c r="S2647" s="17">
        <f t="shared" si="496"/>
        <v>2</v>
      </c>
      <c r="T2647" s="17">
        <f t="shared" si="497"/>
        <v>2</v>
      </c>
      <c r="U2647" s="17">
        <f t="shared" si="498"/>
        <v>27</v>
      </c>
      <c r="V2647" s="18">
        <v>1883.78</v>
      </c>
      <c r="W2647">
        <f t="shared" si="503"/>
        <v>6115</v>
      </c>
    </row>
    <row r="2648" spans="1:23">
      <c r="A2648" s="12">
        <v>39089</v>
      </c>
      <c r="B2648" s="17">
        <f t="shared" si="493"/>
        <v>1</v>
      </c>
      <c r="C2648" s="17">
        <f t="shared" si="494"/>
        <v>7</v>
      </c>
      <c r="D2648" s="17">
        <f t="shared" si="495"/>
        <v>7</v>
      </c>
      <c r="E2648" s="18">
        <v>2446</v>
      </c>
      <c r="F2648">
        <f t="shared" si="501"/>
        <v>2646</v>
      </c>
      <c r="L2648" s="20">
        <f t="shared" si="492"/>
        <v>2446</v>
      </c>
      <c r="N2648" s="2">
        <f t="shared" si="502"/>
        <v>554.52963446812407</v>
      </c>
      <c r="O2648" s="2">
        <f t="shared" si="499"/>
        <v>1891.4703655318758</v>
      </c>
      <c r="P2648" s="2">
        <f t="shared" si="500"/>
        <v>0</v>
      </c>
      <c r="R2648" s="12">
        <v>39366</v>
      </c>
      <c r="S2648" s="17">
        <f t="shared" si="496"/>
        <v>10</v>
      </c>
      <c r="T2648" s="17">
        <f t="shared" si="497"/>
        <v>4</v>
      </c>
      <c r="U2648" s="17">
        <f t="shared" si="498"/>
        <v>11</v>
      </c>
      <c r="V2648" s="18">
        <v>1883.8517096301173</v>
      </c>
      <c r="W2648">
        <f t="shared" si="503"/>
        <v>6114</v>
      </c>
    </row>
    <row r="2649" spans="1:23">
      <c r="A2649" s="12">
        <v>39197</v>
      </c>
      <c r="B2649" s="17">
        <f t="shared" si="493"/>
        <v>4</v>
      </c>
      <c r="C2649" s="17">
        <f t="shared" si="494"/>
        <v>3</v>
      </c>
      <c r="D2649" s="17">
        <f t="shared" si="495"/>
        <v>25</v>
      </c>
      <c r="E2649" s="18">
        <v>2445.89</v>
      </c>
      <c r="F2649">
        <f t="shared" si="501"/>
        <v>2647</v>
      </c>
      <c r="L2649" s="20">
        <f t="shared" si="492"/>
        <v>2445.89</v>
      </c>
      <c r="N2649" s="2">
        <f t="shared" si="502"/>
        <v>554.52963446812407</v>
      </c>
      <c r="O2649" s="2">
        <f t="shared" si="499"/>
        <v>1891.3603655318757</v>
      </c>
      <c r="P2649" s="2">
        <f t="shared" si="500"/>
        <v>0</v>
      </c>
      <c r="R2649" s="12">
        <v>39103</v>
      </c>
      <c r="S2649" s="17">
        <f t="shared" si="496"/>
        <v>1</v>
      </c>
      <c r="T2649" s="17">
        <f t="shared" si="497"/>
        <v>7</v>
      </c>
      <c r="U2649" s="17">
        <f t="shared" si="498"/>
        <v>21</v>
      </c>
      <c r="V2649" s="18">
        <v>1884</v>
      </c>
      <c r="W2649">
        <f t="shared" si="503"/>
        <v>6113</v>
      </c>
    </row>
    <row r="2650" spans="1:23">
      <c r="A2650" s="12">
        <v>39433</v>
      </c>
      <c r="B2650" s="17">
        <f t="shared" si="493"/>
        <v>12</v>
      </c>
      <c r="C2650" s="17">
        <f t="shared" si="494"/>
        <v>1</v>
      </c>
      <c r="D2650" s="17">
        <f t="shared" si="495"/>
        <v>17</v>
      </c>
      <c r="E2650" s="18">
        <v>2445.763510129023</v>
      </c>
      <c r="F2650">
        <f t="shared" si="501"/>
        <v>2648</v>
      </c>
      <c r="L2650" s="20">
        <f t="shared" si="492"/>
        <v>2445.763510129023</v>
      </c>
      <c r="N2650" s="2">
        <f t="shared" si="502"/>
        <v>554.52963446812407</v>
      </c>
      <c r="O2650" s="2">
        <f t="shared" si="499"/>
        <v>1891.2338756608988</v>
      </c>
      <c r="P2650" s="2">
        <f t="shared" si="500"/>
        <v>0</v>
      </c>
      <c r="R2650" s="12">
        <v>39144</v>
      </c>
      <c r="S2650" s="17">
        <f t="shared" si="496"/>
        <v>3</v>
      </c>
      <c r="T2650" s="17">
        <f t="shared" si="497"/>
        <v>6</v>
      </c>
      <c r="U2650" s="17">
        <f t="shared" si="498"/>
        <v>3</v>
      </c>
      <c r="V2650" s="18">
        <v>1884</v>
      </c>
      <c r="W2650">
        <f t="shared" si="503"/>
        <v>6112</v>
      </c>
    </row>
    <row r="2651" spans="1:23">
      <c r="A2651" s="12">
        <v>39302</v>
      </c>
      <c r="B2651" s="17">
        <f t="shared" si="493"/>
        <v>8</v>
      </c>
      <c r="C2651" s="17">
        <f t="shared" si="494"/>
        <v>3</v>
      </c>
      <c r="D2651" s="17">
        <f t="shared" si="495"/>
        <v>8</v>
      </c>
      <c r="E2651" s="18">
        <v>2445.3206796195313</v>
      </c>
      <c r="F2651">
        <f t="shared" si="501"/>
        <v>2649</v>
      </c>
      <c r="L2651" s="20">
        <f t="shared" si="492"/>
        <v>2445.3206796195313</v>
      </c>
      <c r="N2651" s="2">
        <f t="shared" si="502"/>
        <v>554.52963446812407</v>
      </c>
      <c r="O2651" s="2">
        <f t="shared" si="499"/>
        <v>1890.7910451514072</v>
      </c>
      <c r="P2651" s="2">
        <f t="shared" si="500"/>
        <v>0</v>
      </c>
      <c r="R2651" s="12">
        <v>39160</v>
      </c>
      <c r="S2651" s="17">
        <f t="shared" si="496"/>
        <v>3</v>
      </c>
      <c r="T2651" s="17">
        <f t="shared" si="497"/>
        <v>1</v>
      </c>
      <c r="U2651" s="17">
        <f t="shared" si="498"/>
        <v>19</v>
      </c>
      <c r="V2651" s="18">
        <v>1884</v>
      </c>
      <c r="W2651">
        <f t="shared" si="503"/>
        <v>6111</v>
      </c>
    </row>
    <row r="2652" spans="1:23">
      <c r="A2652" s="12">
        <v>39107</v>
      </c>
      <c r="B2652" s="17">
        <f t="shared" si="493"/>
        <v>1</v>
      </c>
      <c r="C2652" s="17">
        <f t="shared" si="494"/>
        <v>4</v>
      </c>
      <c r="D2652" s="17">
        <f t="shared" si="495"/>
        <v>25</v>
      </c>
      <c r="E2652" s="18">
        <v>2445.19</v>
      </c>
      <c r="F2652">
        <f t="shared" si="501"/>
        <v>2650</v>
      </c>
      <c r="L2652" s="20">
        <f t="shared" si="492"/>
        <v>2445.19</v>
      </c>
      <c r="N2652" s="2">
        <f t="shared" si="502"/>
        <v>554.52963446812407</v>
      </c>
      <c r="O2652" s="2">
        <f t="shared" si="499"/>
        <v>1890.6603655318759</v>
      </c>
      <c r="P2652" s="2">
        <f t="shared" si="500"/>
        <v>0</v>
      </c>
      <c r="R2652" s="12">
        <v>39181</v>
      </c>
      <c r="S2652" s="17">
        <f t="shared" si="496"/>
        <v>4</v>
      </c>
      <c r="T2652" s="17">
        <f t="shared" si="497"/>
        <v>1</v>
      </c>
      <c r="U2652" s="17">
        <f t="shared" si="498"/>
        <v>9</v>
      </c>
      <c r="V2652" s="18">
        <v>1884</v>
      </c>
      <c r="W2652">
        <f t="shared" si="503"/>
        <v>6110</v>
      </c>
    </row>
    <row r="2653" spans="1:23">
      <c r="A2653" s="12">
        <v>39173</v>
      </c>
      <c r="B2653" s="17">
        <f t="shared" si="493"/>
        <v>4</v>
      </c>
      <c r="C2653" s="17">
        <f t="shared" si="494"/>
        <v>7</v>
      </c>
      <c r="D2653" s="17">
        <f t="shared" si="495"/>
        <v>1</v>
      </c>
      <c r="E2653" s="18">
        <v>2445</v>
      </c>
      <c r="F2653">
        <f t="shared" si="501"/>
        <v>2651</v>
      </c>
      <c r="L2653" s="20">
        <f t="shared" si="492"/>
        <v>2445</v>
      </c>
      <c r="N2653" s="2">
        <f t="shared" si="502"/>
        <v>554.52963446812407</v>
      </c>
      <c r="O2653" s="2">
        <f t="shared" si="499"/>
        <v>1890.4703655318758</v>
      </c>
      <c r="P2653" s="2">
        <f t="shared" si="500"/>
        <v>0</v>
      </c>
      <c r="R2653" s="12">
        <v>39121</v>
      </c>
      <c r="S2653" s="17">
        <f t="shared" si="496"/>
        <v>2</v>
      </c>
      <c r="T2653" s="17">
        <f t="shared" si="497"/>
        <v>4</v>
      </c>
      <c r="U2653" s="17">
        <f t="shared" si="498"/>
        <v>8</v>
      </c>
      <c r="V2653" s="18">
        <v>1884.01</v>
      </c>
      <c r="W2653">
        <f t="shared" si="503"/>
        <v>6109</v>
      </c>
    </row>
    <row r="2654" spans="1:23">
      <c r="A2654" s="12">
        <v>39171</v>
      </c>
      <c r="B2654" s="17">
        <f t="shared" si="493"/>
        <v>3</v>
      </c>
      <c r="C2654" s="17">
        <f t="shared" si="494"/>
        <v>5</v>
      </c>
      <c r="D2654" s="17">
        <f t="shared" si="495"/>
        <v>30</v>
      </c>
      <c r="E2654" s="18">
        <v>2444.9899999999998</v>
      </c>
      <c r="F2654">
        <f t="shared" si="501"/>
        <v>2652</v>
      </c>
      <c r="L2654" s="20">
        <f t="shared" si="492"/>
        <v>2444.9899999999998</v>
      </c>
      <c r="N2654" s="2">
        <f t="shared" si="502"/>
        <v>554.52963446812407</v>
      </c>
      <c r="O2654" s="2">
        <f t="shared" si="499"/>
        <v>1890.4603655318756</v>
      </c>
      <c r="P2654" s="2">
        <f t="shared" si="500"/>
        <v>0</v>
      </c>
      <c r="R2654" s="12">
        <v>39248</v>
      </c>
      <c r="S2654" s="17">
        <f t="shared" si="496"/>
        <v>6</v>
      </c>
      <c r="T2654" s="17">
        <f t="shared" si="497"/>
        <v>5</v>
      </c>
      <c r="U2654" s="17">
        <f t="shared" si="498"/>
        <v>15</v>
      </c>
      <c r="V2654" s="18">
        <v>1884.24</v>
      </c>
      <c r="W2654">
        <f t="shared" si="503"/>
        <v>6108</v>
      </c>
    </row>
    <row r="2655" spans="1:23">
      <c r="A2655" s="12">
        <v>39203</v>
      </c>
      <c r="B2655" s="17">
        <f t="shared" si="493"/>
        <v>5</v>
      </c>
      <c r="C2655" s="17">
        <f t="shared" si="494"/>
        <v>2</v>
      </c>
      <c r="D2655" s="17">
        <f t="shared" si="495"/>
        <v>1</v>
      </c>
      <c r="E2655" s="18">
        <v>2444.9699999999998</v>
      </c>
      <c r="F2655">
        <f t="shared" si="501"/>
        <v>2653</v>
      </c>
      <c r="L2655" s="20">
        <f t="shared" si="492"/>
        <v>2444.9699999999998</v>
      </c>
      <c r="N2655" s="2">
        <f t="shared" si="502"/>
        <v>554.52963446812407</v>
      </c>
      <c r="O2655" s="2">
        <f t="shared" si="499"/>
        <v>1890.4403655318756</v>
      </c>
      <c r="P2655" s="2">
        <f t="shared" si="500"/>
        <v>0</v>
      </c>
      <c r="R2655" s="12">
        <v>39313</v>
      </c>
      <c r="S2655" s="17">
        <f t="shared" si="496"/>
        <v>8</v>
      </c>
      <c r="T2655" s="17">
        <f t="shared" si="497"/>
        <v>7</v>
      </c>
      <c r="U2655" s="17">
        <f t="shared" si="498"/>
        <v>19</v>
      </c>
      <c r="V2655" s="18">
        <v>1884.2601608885548</v>
      </c>
      <c r="W2655">
        <f t="shared" si="503"/>
        <v>6107</v>
      </c>
    </row>
    <row r="2656" spans="1:23">
      <c r="A2656" s="12">
        <v>39363</v>
      </c>
      <c r="B2656" s="17">
        <f t="shared" si="493"/>
        <v>10</v>
      </c>
      <c r="C2656" s="17">
        <f t="shared" si="494"/>
        <v>1</v>
      </c>
      <c r="D2656" s="17">
        <f t="shared" si="495"/>
        <v>8</v>
      </c>
      <c r="E2656" s="18">
        <v>2444.8541052031251</v>
      </c>
      <c r="F2656">
        <f t="shared" si="501"/>
        <v>2654</v>
      </c>
      <c r="L2656" s="20">
        <f t="shared" ref="L2656:L2719" si="504">IF(F2656&gt;1000,E2656,0)</f>
        <v>2444.8541052031251</v>
      </c>
      <c r="N2656" s="2">
        <f t="shared" si="502"/>
        <v>554.52963446812407</v>
      </c>
      <c r="O2656" s="2">
        <f t="shared" si="499"/>
        <v>1890.3244707350009</v>
      </c>
      <c r="P2656" s="2">
        <f t="shared" si="500"/>
        <v>0</v>
      </c>
      <c r="R2656" s="12">
        <v>39189</v>
      </c>
      <c r="S2656" s="17">
        <f t="shared" si="496"/>
        <v>4</v>
      </c>
      <c r="T2656" s="17">
        <f t="shared" si="497"/>
        <v>2</v>
      </c>
      <c r="U2656" s="17">
        <f t="shared" si="498"/>
        <v>17</v>
      </c>
      <c r="V2656" s="18">
        <v>1884.47</v>
      </c>
      <c r="W2656">
        <f t="shared" si="503"/>
        <v>6106</v>
      </c>
    </row>
    <row r="2657" spans="1:23">
      <c r="A2657" s="12">
        <v>39371</v>
      </c>
      <c r="B2657" s="17">
        <f t="shared" si="493"/>
        <v>10</v>
      </c>
      <c r="C2657" s="17">
        <f t="shared" si="494"/>
        <v>2</v>
      </c>
      <c r="D2657" s="17">
        <f t="shared" si="495"/>
        <v>16</v>
      </c>
      <c r="E2657" s="18">
        <v>2444.7605184513673</v>
      </c>
      <c r="F2657">
        <f t="shared" si="501"/>
        <v>2655</v>
      </c>
      <c r="L2657" s="20">
        <f t="shared" si="504"/>
        <v>2444.7605184513673</v>
      </c>
      <c r="N2657" s="2">
        <f t="shared" si="502"/>
        <v>554.52963446812407</v>
      </c>
      <c r="O2657" s="2">
        <f t="shared" si="499"/>
        <v>1890.2308839832431</v>
      </c>
      <c r="P2657" s="2">
        <f t="shared" si="500"/>
        <v>0</v>
      </c>
      <c r="R2657" s="12">
        <v>39361</v>
      </c>
      <c r="S2657" s="17">
        <f t="shared" si="496"/>
        <v>10</v>
      </c>
      <c r="T2657" s="17">
        <f t="shared" si="497"/>
        <v>6</v>
      </c>
      <c r="U2657" s="17">
        <f t="shared" si="498"/>
        <v>6</v>
      </c>
      <c r="V2657" s="18">
        <v>1884.5190381410939</v>
      </c>
      <c r="W2657">
        <f t="shared" si="503"/>
        <v>6105</v>
      </c>
    </row>
    <row r="2658" spans="1:23">
      <c r="A2658" s="12">
        <v>39334</v>
      </c>
      <c r="B2658" s="17">
        <f t="shared" si="493"/>
        <v>9</v>
      </c>
      <c r="C2658" s="17">
        <f t="shared" si="494"/>
        <v>7</v>
      </c>
      <c r="D2658" s="17">
        <f t="shared" si="495"/>
        <v>9</v>
      </c>
      <c r="E2658" s="18">
        <v>2444.0859086236323</v>
      </c>
      <c r="F2658">
        <f t="shared" si="501"/>
        <v>2656</v>
      </c>
      <c r="L2658" s="20">
        <f t="shared" si="504"/>
        <v>2444.0859086236323</v>
      </c>
      <c r="N2658" s="2">
        <f t="shared" si="502"/>
        <v>554.52963446812407</v>
      </c>
      <c r="O2658" s="2">
        <f t="shared" si="499"/>
        <v>1889.5562741555082</v>
      </c>
      <c r="P2658" s="2">
        <f t="shared" si="500"/>
        <v>0</v>
      </c>
      <c r="R2658" s="12">
        <v>39208</v>
      </c>
      <c r="S2658" s="17">
        <f t="shared" si="496"/>
        <v>5</v>
      </c>
      <c r="T2658" s="17">
        <f t="shared" si="497"/>
        <v>7</v>
      </c>
      <c r="U2658" s="17">
        <f t="shared" si="498"/>
        <v>6</v>
      </c>
      <c r="V2658" s="18">
        <v>1884.78</v>
      </c>
      <c r="W2658">
        <f t="shared" si="503"/>
        <v>6104</v>
      </c>
    </row>
    <row r="2659" spans="1:23">
      <c r="A2659" s="12">
        <v>39154</v>
      </c>
      <c r="B2659" s="17">
        <f t="shared" si="493"/>
        <v>3</v>
      </c>
      <c r="C2659" s="17">
        <f t="shared" si="494"/>
        <v>2</v>
      </c>
      <c r="D2659" s="17">
        <f t="shared" si="495"/>
        <v>13</v>
      </c>
      <c r="E2659" s="18">
        <v>2444</v>
      </c>
      <c r="F2659">
        <f t="shared" si="501"/>
        <v>2657</v>
      </c>
      <c r="L2659" s="20">
        <f t="shared" si="504"/>
        <v>2444</v>
      </c>
      <c r="N2659" s="2">
        <f t="shared" si="502"/>
        <v>554.52963446812407</v>
      </c>
      <c r="O2659" s="2">
        <f t="shared" si="499"/>
        <v>1889.4703655318758</v>
      </c>
      <c r="P2659" s="2">
        <f t="shared" si="500"/>
        <v>0</v>
      </c>
      <c r="R2659" s="12">
        <v>39226</v>
      </c>
      <c r="S2659" s="17">
        <f t="shared" si="496"/>
        <v>5</v>
      </c>
      <c r="T2659" s="17">
        <f t="shared" si="497"/>
        <v>4</v>
      </c>
      <c r="U2659" s="17">
        <f t="shared" si="498"/>
        <v>24</v>
      </c>
      <c r="V2659" s="18">
        <v>1884.88</v>
      </c>
      <c r="W2659">
        <f t="shared" si="503"/>
        <v>6103</v>
      </c>
    </row>
    <row r="2660" spans="1:23">
      <c r="A2660" s="12">
        <v>39232</v>
      </c>
      <c r="B2660" s="17">
        <f t="shared" si="493"/>
        <v>5</v>
      </c>
      <c r="C2660" s="17">
        <f t="shared" si="494"/>
        <v>3</v>
      </c>
      <c r="D2660" s="17">
        <f t="shared" si="495"/>
        <v>30</v>
      </c>
      <c r="E2660" s="18">
        <v>2444</v>
      </c>
      <c r="F2660">
        <f t="shared" si="501"/>
        <v>2658</v>
      </c>
      <c r="L2660" s="20">
        <f t="shared" si="504"/>
        <v>2444</v>
      </c>
      <c r="N2660" s="2">
        <f t="shared" si="502"/>
        <v>554.52963446812407</v>
      </c>
      <c r="O2660" s="2">
        <f t="shared" si="499"/>
        <v>1889.4703655318758</v>
      </c>
      <c r="P2660" s="2">
        <f t="shared" si="500"/>
        <v>0</v>
      </c>
      <c r="R2660" s="12">
        <v>39160</v>
      </c>
      <c r="S2660" s="17">
        <f t="shared" si="496"/>
        <v>3</v>
      </c>
      <c r="T2660" s="17">
        <f t="shared" si="497"/>
        <v>1</v>
      </c>
      <c r="U2660" s="17">
        <f t="shared" si="498"/>
        <v>19</v>
      </c>
      <c r="V2660" s="18">
        <v>1885.08</v>
      </c>
      <c r="W2660">
        <f t="shared" si="503"/>
        <v>6102</v>
      </c>
    </row>
    <row r="2661" spans="1:23">
      <c r="A2661" s="12">
        <v>39375</v>
      </c>
      <c r="B2661" s="17">
        <f t="shared" si="493"/>
        <v>10</v>
      </c>
      <c r="C2661" s="17">
        <f t="shared" si="494"/>
        <v>6</v>
      </c>
      <c r="D2661" s="17">
        <f t="shared" si="495"/>
        <v>20</v>
      </c>
      <c r="E2661" s="18">
        <v>2443.5905253880856</v>
      </c>
      <c r="F2661">
        <f t="shared" si="501"/>
        <v>2659</v>
      </c>
      <c r="L2661" s="20">
        <f t="shared" si="504"/>
        <v>2443.5905253880856</v>
      </c>
      <c r="N2661" s="2">
        <f t="shared" si="502"/>
        <v>554.52963446812407</v>
      </c>
      <c r="O2661" s="2">
        <f t="shared" si="499"/>
        <v>1889.0608909199614</v>
      </c>
      <c r="P2661" s="2">
        <f t="shared" si="500"/>
        <v>0</v>
      </c>
      <c r="R2661" s="12">
        <v>39271</v>
      </c>
      <c r="S2661" s="17">
        <f t="shared" si="496"/>
        <v>7</v>
      </c>
      <c r="T2661" s="17">
        <f t="shared" si="497"/>
        <v>7</v>
      </c>
      <c r="U2661" s="17">
        <f t="shared" si="498"/>
        <v>8</v>
      </c>
      <c r="V2661" s="18">
        <v>1885.100652409883</v>
      </c>
      <c r="W2661">
        <f t="shared" si="503"/>
        <v>6101</v>
      </c>
    </row>
    <row r="2662" spans="1:23">
      <c r="A2662" s="12">
        <v>39270</v>
      </c>
      <c r="B2662" s="17">
        <f t="shared" si="493"/>
        <v>7</v>
      </c>
      <c r="C2662" s="17">
        <f t="shared" si="494"/>
        <v>6</v>
      </c>
      <c r="D2662" s="17">
        <f t="shared" si="495"/>
        <v>7</v>
      </c>
      <c r="E2662" s="18">
        <v>2443.3135238839845</v>
      </c>
      <c r="F2662">
        <f t="shared" si="501"/>
        <v>2660</v>
      </c>
      <c r="L2662" s="20">
        <f t="shared" si="504"/>
        <v>2443.3135238839845</v>
      </c>
      <c r="N2662" s="2">
        <f t="shared" si="502"/>
        <v>554.52963446812407</v>
      </c>
      <c r="O2662" s="2">
        <f t="shared" si="499"/>
        <v>1888.7838894158604</v>
      </c>
      <c r="P2662" s="2">
        <f t="shared" si="500"/>
        <v>0</v>
      </c>
      <c r="R2662" s="12">
        <v>39402</v>
      </c>
      <c r="S2662" s="17">
        <f t="shared" si="496"/>
        <v>11</v>
      </c>
      <c r="T2662" s="17">
        <f t="shared" si="497"/>
        <v>5</v>
      </c>
      <c r="U2662" s="17">
        <f t="shared" si="498"/>
        <v>16</v>
      </c>
      <c r="V2662" s="18">
        <v>1885.3000176205078</v>
      </c>
      <c r="W2662">
        <f t="shared" si="503"/>
        <v>6100</v>
      </c>
    </row>
    <row r="2663" spans="1:23">
      <c r="A2663" s="12">
        <v>39218</v>
      </c>
      <c r="B2663" s="17">
        <f t="shared" si="493"/>
        <v>5</v>
      </c>
      <c r="C2663" s="17">
        <f t="shared" si="494"/>
        <v>3</v>
      </c>
      <c r="D2663" s="17">
        <f t="shared" si="495"/>
        <v>16</v>
      </c>
      <c r="E2663" s="18">
        <v>2443.19</v>
      </c>
      <c r="F2663">
        <f t="shared" si="501"/>
        <v>2661</v>
      </c>
      <c r="L2663" s="20">
        <f t="shared" si="504"/>
        <v>2443.19</v>
      </c>
      <c r="N2663" s="2">
        <f t="shared" si="502"/>
        <v>554.52963446812407</v>
      </c>
      <c r="O2663" s="2">
        <f t="shared" si="499"/>
        <v>1888.6603655318759</v>
      </c>
      <c r="P2663" s="2">
        <f t="shared" si="500"/>
        <v>0</v>
      </c>
      <c r="R2663" s="12">
        <v>39354</v>
      </c>
      <c r="S2663" s="17">
        <f t="shared" si="496"/>
        <v>9</v>
      </c>
      <c r="T2663" s="17">
        <f t="shared" si="497"/>
        <v>6</v>
      </c>
      <c r="U2663" s="17">
        <f t="shared" si="498"/>
        <v>29</v>
      </c>
      <c r="V2663" s="18">
        <v>1885.3038078824998</v>
      </c>
      <c r="W2663">
        <f t="shared" si="503"/>
        <v>6099</v>
      </c>
    </row>
    <row r="2664" spans="1:23">
      <c r="A2664" s="12">
        <v>39221</v>
      </c>
      <c r="B2664" s="17">
        <f t="shared" si="493"/>
        <v>5</v>
      </c>
      <c r="C2664" s="17">
        <f t="shared" si="494"/>
        <v>6</v>
      </c>
      <c r="D2664" s="17">
        <f t="shared" si="495"/>
        <v>19</v>
      </c>
      <c r="E2664" s="18">
        <v>2443.17</v>
      </c>
      <c r="F2664">
        <f t="shared" si="501"/>
        <v>2662</v>
      </c>
      <c r="L2664" s="20">
        <f t="shared" si="504"/>
        <v>2443.17</v>
      </c>
      <c r="N2664" s="2">
        <f t="shared" si="502"/>
        <v>554.52963446812407</v>
      </c>
      <c r="O2664" s="2">
        <f t="shared" si="499"/>
        <v>1888.6403655318759</v>
      </c>
      <c r="P2664" s="2">
        <f t="shared" si="500"/>
        <v>0</v>
      </c>
      <c r="R2664" s="12">
        <v>39174</v>
      </c>
      <c r="S2664" s="17">
        <f t="shared" si="496"/>
        <v>4</v>
      </c>
      <c r="T2664" s="17">
        <f t="shared" si="497"/>
        <v>1</v>
      </c>
      <c r="U2664" s="17">
        <f t="shared" si="498"/>
        <v>2</v>
      </c>
      <c r="V2664" s="18">
        <v>1885.33</v>
      </c>
      <c r="W2664">
        <f t="shared" si="503"/>
        <v>6098</v>
      </c>
    </row>
    <row r="2665" spans="1:23">
      <c r="A2665" s="12">
        <v>39226</v>
      </c>
      <c r="B2665" s="17">
        <f t="shared" si="493"/>
        <v>5</v>
      </c>
      <c r="C2665" s="17">
        <f t="shared" si="494"/>
        <v>4</v>
      </c>
      <c r="D2665" s="17">
        <f t="shared" si="495"/>
        <v>24</v>
      </c>
      <c r="E2665" s="18">
        <v>2443</v>
      </c>
      <c r="F2665">
        <f t="shared" si="501"/>
        <v>2663</v>
      </c>
      <c r="L2665" s="20">
        <f t="shared" si="504"/>
        <v>2443</v>
      </c>
      <c r="N2665" s="2">
        <f t="shared" si="502"/>
        <v>554.52963446812407</v>
      </c>
      <c r="O2665" s="2">
        <f t="shared" si="499"/>
        <v>1888.4703655318758</v>
      </c>
      <c r="P2665" s="2">
        <f t="shared" si="500"/>
        <v>0</v>
      </c>
      <c r="R2665" s="12">
        <v>39147</v>
      </c>
      <c r="S2665" s="17">
        <f t="shared" si="496"/>
        <v>3</v>
      </c>
      <c r="T2665" s="17">
        <f t="shared" si="497"/>
        <v>2</v>
      </c>
      <c r="U2665" s="17">
        <f t="shared" si="498"/>
        <v>6</v>
      </c>
      <c r="V2665" s="18">
        <v>1885.54</v>
      </c>
      <c r="W2665">
        <f t="shared" si="503"/>
        <v>6097</v>
      </c>
    </row>
    <row r="2666" spans="1:23">
      <c r="A2666" s="12">
        <v>39427</v>
      </c>
      <c r="B2666" s="17">
        <f t="shared" si="493"/>
        <v>12</v>
      </c>
      <c r="C2666" s="17">
        <f t="shared" si="494"/>
        <v>2</v>
      </c>
      <c r="D2666" s="17">
        <f t="shared" si="495"/>
        <v>11</v>
      </c>
      <c r="E2666" s="18">
        <v>2442.7964671238283</v>
      </c>
      <c r="F2666">
        <f t="shared" si="501"/>
        <v>2664</v>
      </c>
      <c r="L2666" s="20">
        <f t="shared" si="504"/>
        <v>2442.7964671238283</v>
      </c>
      <c r="N2666" s="2">
        <f t="shared" si="502"/>
        <v>554.52963446812407</v>
      </c>
      <c r="O2666" s="2">
        <f t="shared" si="499"/>
        <v>1888.2668326557041</v>
      </c>
      <c r="P2666" s="2">
        <f t="shared" si="500"/>
        <v>0</v>
      </c>
      <c r="R2666" s="12">
        <v>39375</v>
      </c>
      <c r="S2666" s="17">
        <f t="shared" si="496"/>
        <v>10</v>
      </c>
      <c r="T2666" s="17">
        <f t="shared" si="497"/>
        <v>6</v>
      </c>
      <c r="U2666" s="17">
        <f t="shared" si="498"/>
        <v>20</v>
      </c>
      <c r="V2666" s="18">
        <v>1885.6600432762889</v>
      </c>
      <c r="W2666">
        <f t="shared" si="503"/>
        <v>6096</v>
      </c>
    </row>
    <row r="2667" spans="1:23">
      <c r="A2667" s="12">
        <v>39208</v>
      </c>
      <c r="B2667" s="17">
        <f t="shared" si="493"/>
        <v>5</v>
      </c>
      <c r="C2667" s="17">
        <f t="shared" si="494"/>
        <v>7</v>
      </c>
      <c r="D2667" s="17">
        <f t="shared" si="495"/>
        <v>6</v>
      </c>
      <c r="E2667" s="18">
        <v>2442.7600000000002</v>
      </c>
      <c r="F2667">
        <f t="shared" si="501"/>
        <v>2665</v>
      </c>
      <c r="L2667" s="20">
        <f t="shared" si="504"/>
        <v>2442.7600000000002</v>
      </c>
      <c r="N2667" s="2">
        <f t="shared" si="502"/>
        <v>554.52963446812407</v>
      </c>
      <c r="O2667" s="2">
        <f t="shared" si="499"/>
        <v>1888.230365531876</v>
      </c>
      <c r="P2667" s="2">
        <f t="shared" si="500"/>
        <v>0</v>
      </c>
      <c r="R2667" s="12">
        <v>39397</v>
      </c>
      <c r="S2667" s="17">
        <f t="shared" si="496"/>
        <v>11</v>
      </c>
      <c r="T2667" s="17">
        <f t="shared" si="497"/>
        <v>7</v>
      </c>
      <c r="U2667" s="17">
        <f t="shared" si="498"/>
        <v>11</v>
      </c>
      <c r="V2667" s="18">
        <v>1885.93660338</v>
      </c>
      <c r="W2667">
        <f t="shared" si="503"/>
        <v>6095</v>
      </c>
    </row>
    <row r="2668" spans="1:23">
      <c r="A2668" s="12">
        <v>39320</v>
      </c>
      <c r="B2668" s="17">
        <f t="shared" si="493"/>
        <v>8</v>
      </c>
      <c r="C2668" s="17">
        <f t="shared" si="494"/>
        <v>7</v>
      </c>
      <c r="D2668" s="17">
        <f t="shared" si="495"/>
        <v>26</v>
      </c>
      <c r="E2668" s="18">
        <v>2442.3263314691403</v>
      </c>
      <c r="F2668">
        <f t="shared" si="501"/>
        <v>2666</v>
      </c>
      <c r="L2668" s="20">
        <f t="shared" si="504"/>
        <v>2442.3263314691403</v>
      </c>
      <c r="N2668" s="2">
        <f t="shared" si="502"/>
        <v>554.52963446812407</v>
      </c>
      <c r="O2668" s="2">
        <f t="shared" si="499"/>
        <v>1887.7966970010161</v>
      </c>
      <c r="P2668" s="2">
        <f t="shared" si="500"/>
        <v>0</v>
      </c>
      <c r="R2668" s="12">
        <v>39242</v>
      </c>
      <c r="S2668" s="17">
        <f t="shared" si="496"/>
        <v>6</v>
      </c>
      <c r="T2668" s="17">
        <f t="shared" si="497"/>
        <v>6</v>
      </c>
      <c r="U2668" s="17">
        <f t="shared" si="498"/>
        <v>9</v>
      </c>
      <c r="V2668" s="18">
        <v>1885.95</v>
      </c>
      <c r="W2668">
        <f t="shared" si="503"/>
        <v>6094</v>
      </c>
    </row>
    <row r="2669" spans="1:23">
      <c r="A2669" s="12">
        <v>39296</v>
      </c>
      <c r="B2669" s="17">
        <f t="shared" si="493"/>
        <v>8</v>
      </c>
      <c r="C2669" s="17">
        <f t="shared" si="494"/>
        <v>4</v>
      </c>
      <c r="D2669" s="17">
        <f t="shared" si="495"/>
        <v>2</v>
      </c>
      <c r="E2669" s="18">
        <v>2441.8288449277343</v>
      </c>
      <c r="F2669">
        <f t="shared" si="501"/>
        <v>2667</v>
      </c>
      <c r="L2669" s="20">
        <f t="shared" si="504"/>
        <v>2441.8288449277343</v>
      </c>
      <c r="N2669" s="2">
        <f t="shared" si="502"/>
        <v>554.52963446812407</v>
      </c>
      <c r="O2669" s="2">
        <f t="shared" si="499"/>
        <v>1887.2992104596101</v>
      </c>
      <c r="P2669" s="2">
        <f t="shared" si="500"/>
        <v>0</v>
      </c>
      <c r="R2669" s="12">
        <v>39149</v>
      </c>
      <c r="S2669" s="17">
        <f t="shared" si="496"/>
        <v>3</v>
      </c>
      <c r="T2669" s="17">
        <f t="shared" si="497"/>
        <v>4</v>
      </c>
      <c r="U2669" s="17">
        <f t="shared" si="498"/>
        <v>8</v>
      </c>
      <c r="V2669" s="18">
        <v>1886</v>
      </c>
      <c r="W2669">
        <f t="shared" si="503"/>
        <v>6093</v>
      </c>
    </row>
    <row r="2670" spans="1:23">
      <c r="A2670" s="12">
        <v>39388</v>
      </c>
      <c r="B2670" s="17">
        <f t="shared" si="493"/>
        <v>11</v>
      </c>
      <c r="C2670" s="17">
        <f t="shared" si="494"/>
        <v>5</v>
      </c>
      <c r="D2670" s="17">
        <f t="shared" si="495"/>
        <v>2</v>
      </c>
      <c r="E2670" s="18">
        <v>2441.7644346164066</v>
      </c>
      <c r="F2670">
        <f t="shared" si="501"/>
        <v>2668</v>
      </c>
      <c r="L2670" s="20">
        <f t="shared" si="504"/>
        <v>2441.7644346164066</v>
      </c>
      <c r="N2670" s="2">
        <f t="shared" si="502"/>
        <v>554.52963446812407</v>
      </c>
      <c r="O2670" s="2">
        <f t="shared" si="499"/>
        <v>1887.2348001482824</v>
      </c>
      <c r="P2670" s="2">
        <f t="shared" si="500"/>
        <v>0</v>
      </c>
      <c r="R2670" s="12">
        <v>39231</v>
      </c>
      <c r="S2670" s="17">
        <f t="shared" si="496"/>
        <v>5</v>
      </c>
      <c r="T2670" s="17">
        <f t="shared" si="497"/>
        <v>2</v>
      </c>
      <c r="U2670" s="17">
        <f t="shared" si="498"/>
        <v>29</v>
      </c>
      <c r="V2670" s="18">
        <v>1886</v>
      </c>
      <c r="W2670">
        <f t="shared" si="503"/>
        <v>6092</v>
      </c>
    </row>
    <row r="2671" spans="1:23">
      <c r="A2671" s="12">
        <v>39415</v>
      </c>
      <c r="B2671" s="17">
        <f t="shared" si="493"/>
        <v>11</v>
      </c>
      <c r="C2671" s="17">
        <f t="shared" si="494"/>
        <v>4</v>
      </c>
      <c r="D2671" s="17">
        <f t="shared" si="495"/>
        <v>29</v>
      </c>
      <c r="E2671" s="18">
        <v>2441.6363223203125</v>
      </c>
      <c r="F2671">
        <f t="shared" si="501"/>
        <v>2669</v>
      </c>
      <c r="L2671" s="20">
        <f t="shared" si="504"/>
        <v>2441.6363223203125</v>
      </c>
      <c r="N2671" s="2">
        <f t="shared" si="502"/>
        <v>554.52963446812407</v>
      </c>
      <c r="O2671" s="2">
        <f t="shared" si="499"/>
        <v>1887.1066878521883</v>
      </c>
      <c r="P2671" s="2">
        <f t="shared" si="500"/>
        <v>0</v>
      </c>
      <c r="R2671" s="12">
        <v>39123</v>
      </c>
      <c r="S2671" s="17">
        <f t="shared" si="496"/>
        <v>2</v>
      </c>
      <c r="T2671" s="17">
        <f t="shared" si="497"/>
        <v>6</v>
      </c>
      <c r="U2671" s="17">
        <f t="shared" si="498"/>
        <v>10</v>
      </c>
      <c r="V2671" s="18">
        <v>1886.23</v>
      </c>
      <c r="W2671">
        <f t="shared" si="503"/>
        <v>6091</v>
      </c>
    </row>
    <row r="2672" spans="1:23">
      <c r="A2672" s="12">
        <v>39305</v>
      </c>
      <c r="B2672" s="17">
        <f t="shared" si="493"/>
        <v>8</v>
      </c>
      <c r="C2672" s="17">
        <f t="shared" si="494"/>
        <v>6</v>
      </c>
      <c r="D2672" s="17">
        <f t="shared" si="495"/>
        <v>11</v>
      </c>
      <c r="E2672" s="18">
        <v>2441.2281157162106</v>
      </c>
      <c r="F2672">
        <f t="shared" si="501"/>
        <v>2670</v>
      </c>
      <c r="L2672" s="20">
        <f t="shared" si="504"/>
        <v>2441.2281157162106</v>
      </c>
      <c r="N2672" s="2">
        <f t="shared" si="502"/>
        <v>554.52963446812407</v>
      </c>
      <c r="O2672" s="2">
        <f t="shared" si="499"/>
        <v>1886.6984812480864</v>
      </c>
      <c r="P2672" s="2">
        <f t="shared" si="500"/>
        <v>0</v>
      </c>
      <c r="R2672" s="12">
        <v>39249</v>
      </c>
      <c r="S2672" s="17">
        <f t="shared" si="496"/>
        <v>6</v>
      </c>
      <c r="T2672" s="17">
        <f t="shared" si="497"/>
        <v>6</v>
      </c>
      <c r="U2672" s="17">
        <f t="shared" si="498"/>
        <v>16</v>
      </c>
      <c r="V2672" s="18">
        <v>1886.3</v>
      </c>
      <c r="W2672">
        <f t="shared" si="503"/>
        <v>6090</v>
      </c>
    </row>
    <row r="2673" spans="1:23">
      <c r="A2673" s="12">
        <v>39344</v>
      </c>
      <c r="B2673" s="17">
        <f t="shared" si="493"/>
        <v>9</v>
      </c>
      <c r="C2673" s="17">
        <f t="shared" si="494"/>
        <v>3</v>
      </c>
      <c r="D2673" s="17">
        <f t="shared" si="495"/>
        <v>19</v>
      </c>
      <c r="E2673" s="18">
        <v>2441.1670093337893</v>
      </c>
      <c r="F2673">
        <f t="shared" si="501"/>
        <v>2671</v>
      </c>
      <c r="L2673" s="20">
        <f t="shared" si="504"/>
        <v>2441.1670093337893</v>
      </c>
      <c r="N2673" s="2">
        <f t="shared" si="502"/>
        <v>554.52963446812407</v>
      </c>
      <c r="O2673" s="2">
        <f t="shared" si="499"/>
        <v>1886.6373748656652</v>
      </c>
      <c r="P2673" s="2">
        <f t="shared" si="500"/>
        <v>0</v>
      </c>
      <c r="R2673" s="12">
        <v>39129</v>
      </c>
      <c r="S2673" s="17">
        <f t="shared" si="496"/>
        <v>2</v>
      </c>
      <c r="T2673" s="17">
        <f t="shared" si="497"/>
        <v>5</v>
      </c>
      <c r="U2673" s="17">
        <f t="shared" si="498"/>
        <v>16</v>
      </c>
      <c r="V2673" s="18">
        <v>1886.38</v>
      </c>
      <c r="W2673">
        <f t="shared" si="503"/>
        <v>6089</v>
      </c>
    </row>
    <row r="2674" spans="1:23">
      <c r="A2674" s="12">
        <v>39107</v>
      </c>
      <c r="B2674" s="17">
        <f t="shared" si="493"/>
        <v>1</v>
      </c>
      <c r="C2674" s="17">
        <f t="shared" si="494"/>
        <v>4</v>
      </c>
      <c r="D2674" s="17">
        <f t="shared" si="495"/>
        <v>25</v>
      </c>
      <c r="E2674" s="18">
        <v>2441</v>
      </c>
      <c r="F2674">
        <f t="shared" si="501"/>
        <v>2672</v>
      </c>
      <c r="L2674" s="20">
        <f t="shared" si="504"/>
        <v>2441</v>
      </c>
      <c r="N2674" s="2">
        <f t="shared" si="502"/>
        <v>554.52963446812407</v>
      </c>
      <c r="O2674" s="2">
        <f t="shared" si="499"/>
        <v>1886.4703655318758</v>
      </c>
      <c r="P2674" s="2">
        <f t="shared" si="500"/>
        <v>0</v>
      </c>
      <c r="R2674" s="12">
        <v>39205</v>
      </c>
      <c r="S2674" s="17">
        <f t="shared" si="496"/>
        <v>5</v>
      </c>
      <c r="T2674" s="17">
        <f t="shared" si="497"/>
        <v>4</v>
      </c>
      <c r="U2674" s="17">
        <f t="shared" si="498"/>
        <v>3</v>
      </c>
      <c r="V2674" s="18">
        <v>1886.38</v>
      </c>
      <c r="W2674">
        <f t="shared" si="503"/>
        <v>6088</v>
      </c>
    </row>
    <row r="2675" spans="1:23">
      <c r="A2675" s="12">
        <v>39119</v>
      </c>
      <c r="B2675" s="17">
        <f t="shared" si="493"/>
        <v>2</v>
      </c>
      <c r="C2675" s="17">
        <f t="shared" si="494"/>
        <v>2</v>
      </c>
      <c r="D2675" s="17">
        <f t="shared" si="495"/>
        <v>6</v>
      </c>
      <c r="E2675" s="18">
        <v>2441</v>
      </c>
      <c r="F2675">
        <f t="shared" si="501"/>
        <v>2673</v>
      </c>
      <c r="L2675" s="20">
        <f t="shared" si="504"/>
        <v>2441</v>
      </c>
      <c r="N2675" s="2">
        <f t="shared" si="502"/>
        <v>554.52963446812407</v>
      </c>
      <c r="O2675" s="2">
        <f t="shared" si="499"/>
        <v>1886.4703655318758</v>
      </c>
      <c r="P2675" s="2">
        <f t="shared" si="500"/>
        <v>0</v>
      </c>
      <c r="R2675" s="12">
        <v>39376</v>
      </c>
      <c r="S2675" s="17">
        <f t="shared" si="496"/>
        <v>10</v>
      </c>
      <c r="T2675" s="17">
        <f t="shared" si="497"/>
        <v>7</v>
      </c>
      <c r="U2675" s="17">
        <f t="shared" si="498"/>
        <v>21</v>
      </c>
      <c r="V2675" s="18">
        <v>1886.4650955566406</v>
      </c>
      <c r="W2675">
        <f t="shared" si="503"/>
        <v>6087</v>
      </c>
    </row>
    <row r="2676" spans="1:23">
      <c r="A2676" s="12">
        <v>39141</v>
      </c>
      <c r="B2676" s="17">
        <f t="shared" si="493"/>
        <v>2</v>
      </c>
      <c r="C2676" s="17">
        <f t="shared" si="494"/>
        <v>3</v>
      </c>
      <c r="D2676" s="17">
        <f t="shared" si="495"/>
        <v>28</v>
      </c>
      <c r="E2676" s="18">
        <v>2440.8200000000002</v>
      </c>
      <c r="F2676">
        <f t="shared" si="501"/>
        <v>2674</v>
      </c>
      <c r="L2676" s="20">
        <f t="shared" si="504"/>
        <v>2440.8200000000002</v>
      </c>
      <c r="N2676" s="2">
        <f t="shared" si="502"/>
        <v>554.52963446812407</v>
      </c>
      <c r="O2676" s="2">
        <f t="shared" si="499"/>
        <v>1886.290365531876</v>
      </c>
      <c r="P2676" s="2">
        <f t="shared" si="500"/>
        <v>0</v>
      </c>
      <c r="R2676" s="12">
        <v>39432</v>
      </c>
      <c r="S2676" s="17">
        <f t="shared" si="496"/>
        <v>12</v>
      </c>
      <c r="T2676" s="17">
        <f t="shared" si="497"/>
        <v>7</v>
      </c>
      <c r="U2676" s="17">
        <f t="shared" si="498"/>
        <v>16</v>
      </c>
      <c r="V2676" s="18">
        <v>1886.4871916655859</v>
      </c>
      <c r="W2676">
        <f t="shared" si="503"/>
        <v>6086</v>
      </c>
    </row>
    <row r="2677" spans="1:23">
      <c r="A2677" s="12">
        <v>39113</v>
      </c>
      <c r="B2677" s="17">
        <f t="shared" si="493"/>
        <v>1</v>
      </c>
      <c r="C2677" s="17">
        <f t="shared" si="494"/>
        <v>3</v>
      </c>
      <c r="D2677" s="17">
        <f t="shared" si="495"/>
        <v>31</v>
      </c>
      <c r="E2677" s="18">
        <v>2440</v>
      </c>
      <c r="F2677">
        <f t="shared" si="501"/>
        <v>2675</v>
      </c>
      <c r="L2677" s="20">
        <f t="shared" si="504"/>
        <v>2440</v>
      </c>
      <c r="N2677" s="2">
        <f t="shared" si="502"/>
        <v>554.52963446812407</v>
      </c>
      <c r="O2677" s="2">
        <f t="shared" si="499"/>
        <v>1885.4703655318758</v>
      </c>
      <c r="P2677" s="2">
        <f t="shared" si="500"/>
        <v>0</v>
      </c>
      <c r="R2677" s="12">
        <v>39239</v>
      </c>
      <c r="S2677" s="17">
        <f t="shared" si="496"/>
        <v>6</v>
      </c>
      <c r="T2677" s="17">
        <f t="shared" si="497"/>
        <v>3</v>
      </c>
      <c r="U2677" s="17">
        <f t="shared" si="498"/>
        <v>6</v>
      </c>
      <c r="V2677" s="18">
        <v>1886.61</v>
      </c>
      <c r="W2677">
        <f t="shared" si="503"/>
        <v>6085</v>
      </c>
    </row>
    <row r="2678" spans="1:23">
      <c r="A2678" s="12">
        <v>39281</v>
      </c>
      <c r="B2678" s="17">
        <f t="shared" si="493"/>
        <v>7</v>
      </c>
      <c r="C2678" s="17">
        <f t="shared" si="494"/>
        <v>3</v>
      </c>
      <c r="D2678" s="17">
        <f t="shared" si="495"/>
        <v>18</v>
      </c>
      <c r="E2678" s="18">
        <v>2438.7245649785154</v>
      </c>
      <c r="F2678">
        <f t="shared" si="501"/>
        <v>2676</v>
      </c>
      <c r="L2678" s="20">
        <f t="shared" si="504"/>
        <v>2438.7245649785154</v>
      </c>
      <c r="N2678" s="2">
        <f t="shared" si="502"/>
        <v>554.52963446812407</v>
      </c>
      <c r="O2678" s="2">
        <f t="shared" si="499"/>
        <v>1884.1949305103913</v>
      </c>
      <c r="P2678" s="2">
        <f t="shared" si="500"/>
        <v>0</v>
      </c>
      <c r="R2678" s="12">
        <v>39358</v>
      </c>
      <c r="S2678" s="17">
        <f t="shared" si="496"/>
        <v>10</v>
      </c>
      <c r="T2678" s="17">
        <f t="shared" si="497"/>
        <v>3</v>
      </c>
      <c r="U2678" s="17">
        <f t="shared" si="498"/>
        <v>3</v>
      </c>
      <c r="V2678" s="18">
        <v>1886.7520474407422</v>
      </c>
      <c r="W2678">
        <f t="shared" si="503"/>
        <v>6084</v>
      </c>
    </row>
    <row r="2679" spans="1:23">
      <c r="A2679" s="12">
        <v>39341</v>
      </c>
      <c r="B2679" s="17">
        <f t="shared" si="493"/>
        <v>9</v>
      </c>
      <c r="C2679" s="17">
        <f t="shared" si="494"/>
        <v>7</v>
      </c>
      <c r="D2679" s="17">
        <f t="shared" si="495"/>
        <v>16</v>
      </c>
      <c r="E2679" s="18">
        <v>2438.3755938267577</v>
      </c>
      <c r="F2679">
        <f t="shared" si="501"/>
        <v>2677</v>
      </c>
      <c r="L2679" s="20">
        <f t="shared" si="504"/>
        <v>2438.3755938267577</v>
      </c>
      <c r="N2679" s="2">
        <f t="shared" si="502"/>
        <v>554.52963446812407</v>
      </c>
      <c r="O2679" s="2">
        <f t="shared" si="499"/>
        <v>1883.8459593586335</v>
      </c>
      <c r="P2679" s="2">
        <f t="shared" si="500"/>
        <v>0</v>
      </c>
      <c r="R2679" s="12">
        <v>39258</v>
      </c>
      <c r="S2679" s="17">
        <f t="shared" si="496"/>
        <v>6</v>
      </c>
      <c r="T2679" s="17">
        <f t="shared" si="497"/>
        <v>1</v>
      </c>
      <c r="U2679" s="17">
        <f t="shared" si="498"/>
        <v>25</v>
      </c>
      <c r="V2679" s="18">
        <v>1886.96</v>
      </c>
      <c r="W2679">
        <f t="shared" si="503"/>
        <v>6083</v>
      </c>
    </row>
    <row r="2680" spans="1:23">
      <c r="A2680" s="12">
        <v>39285</v>
      </c>
      <c r="B2680" s="17">
        <f t="shared" si="493"/>
        <v>7</v>
      </c>
      <c r="C2680" s="17">
        <f t="shared" si="494"/>
        <v>7</v>
      </c>
      <c r="D2680" s="17">
        <f t="shared" si="495"/>
        <v>22</v>
      </c>
      <c r="E2680" s="18">
        <v>2437.6418024316404</v>
      </c>
      <c r="F2680">
        <f t="shared" si="501"/>
        <v>2678</v>
      </c>
      <c r="L2680" s="20">
        <f t="shared" si="504"/>
        <v>2437.6418024316404</v>
      </c>
      <c r="N2680" s="2">
        <f t="shared" si="502"/>
        <v>554.52963446812407</v>
      </c>
      <c r="O2680" s="2">
        <f t="shared" si="499"/>
        <v>1883.1121679635162</v>
      </c>
      <c r="P2680" s="2">
        <f t="shared" si="500"/>
        <v>0</v>
      </c>
      <c r="R2680" s="12">
        <v>39102</v>
      </c>
      <c r="S2680" s="17">
        <f t="shared" si="496"/>
        <v>1</v>
      </c>
      <c r="T2680" s="17">
        <f t="shared" si="497"/>
        <v>6</v>
      </c>
      <c r="U2680" s="17">
        <f t="shared" si="498"/>
        <v>20</v>
      </c>
      <c r="V2680" s="18">
        <v>1887</v>
      </c>
      <c r="W2680">
        <f t="shared" si="503"/>
        <v>6082</v>
      </c>
    </row>
    <row r="2681" spans="1:23">
      <c r="A2681" s="12">
        <v>39296</v>
      </c>
      <c r="B2681" s="17">
        <f t="shared" si="493"/>
        <v>8</v>
      </c>
      <c r="C2681" s="17">
        <f t="shared" si="494"/>
        <v>4</v>
      </c>
      <c r="D2681" s="17">
        <f t="shared" si="495"/>
        <v>2</v>
      </c>
      <c r="E2681" s="18">
        <v>2437.5549161980466</v>
      </c>
      <c r="F2681">
        <f t="shared" si="501"/>
        <v>2679</v>
      </c>
      <c r="L2681" s="20">
        <f t="shared" si="504"/>
        <v>2437.5549161980466</v>
      </c>
      <c r="N2681" s="2">
        <f t="shared" si="502"/>
        <v>554.52963446812407</v>
      </c>
      <c r="O2681" s="2">
        <f t="shared" si="499"/>
        <v>1883.0252817299224</v>
      </c>
      <c r="P2681" s="2">
        <f t="shared" si="500"/>
        <v>0</v>
      </c>
      <c r="R2681" s="12">
        <v>39136</v>
      </c>
      <c r="S2681" s="17">
        <f t="shared" si="496"/>
        <v>2</v>
      </c>
      <c r="T2681" s="17">
        <f t="shared" si="497"/>
        <v>5</v>
      </c>
      <c r="U2681" s="17">
        <f t="shared" si="498"/>
        <v>23</v>
      </c>
      <c r="V2681" s="18">
        <v>1887</v>
      </c>
      <c r="W2681">
        <f t="shared" si="503"/>
        <v>6081</v>
      </c>
    </row>
    <row r="2682" spans="1:23">
      <c r="A2682" s="12">
        <v>39156</v>
      </c>
      <c r="B2682" s="17">
        <f t="shared" si="493"/>
        <v>3</v>
      </c>
      <c r="C2682" s="17">
        <f t="shared" si="494"/>
        <v>4</v>
      </c>
      <c r="D2682" s="17">
        <f t="shared" si="495"/>
        <v>15</v>
      </c>
      <c r="E2682" s="18">
        <v>2436.16</v>
      </c>
      <c r="F2682">
        <f t="shared" si="501"/>
        <v>2680</v>
      </c>
      <c r="L2682" s="20">
        <f t="shared" si="504"/>
        <v>2436.16</v>
      </c>
      <c r="N2682" s="2">
        <f t="shared" si="502"/>
        <v>554.52963446812407</v>
      </c>
      <c r="O2682" s="2">
        <f t="shared" si="499"/>
        <v>1881.6303655318757</v>
      </c>
      <c r="P2682" s="2">
        <f t="shared" si="500"/>
        <v>0</v>
      </c>
      <c r="R2682" s="12">
        <v>39178</v>
      </c>
      <c r="S2682" s="17">
        <f t="shared" si="496"/>
        <v>4</v>
      </c>
      <c r="T2682" s="17">
        <f t="shared" si="497"/>
        <v>5</v>
      </c>
      <c r="U2682" s="17">
        <f t="shared" si="498"/>
        <v>6</v>
      </c>
      <c r="V2682" s="18">
        <v>1887</v>
      </c>
      <c r="W2682">
        <f t="shared" si="503"/>
        <v>6080</v>
      </c>
    </row>
    <row r="2683" spans="1:23">
      <c r="A2683" s="12">
        <v>39433</v>
      </c>
      <c r="B2683" s="17">
        <f t="shared" si="493"/>
        <v>12</v>
      </c>
      <c r="C2683" s="17">
        <f t="shared" si="494"/>
        <v>1</v>
      </c>
      <c r="D2683" s="17">
        <f t="shared" si="495"/>
        <v>17</v>
      </c>
      <c r="E2683" s="18">
        <v>2436.1083425759766</v>
      </c>
      <c r="F2683">
        <f t="shared" si="501"/>
        <v>2681</v>
      </c>
      <c r="L2683" s="20">
        <f t="shared" si="504"/>
        <v>2436.1083425759766</v>
      </c>
      <c r="N2683" s="2">
        <f t="shared" si="502"/>
        <v>554.52963446812407</v>
      </c>
      <c r="O2683" s="2">
        <f t="shared" si="499"/>
        <v>1881.5787081078524</v>
      </c>
      <c r="P2683" s="2">
        <f t="shared" si="500"/>
        <v>0</v>
      </c>
      <c r="R2683" s="12">
        <v>39123</v>
      </c>
      <c r="S2683" s="17">
        <f t="shared" si="496"/>
        <v>2</v>
      </c>
      <c r="T2683" s="17">
        <f t="shared" si="497"/>
        <v>6</v>
      </c>
      <c r="U2683" s="17">
        <f t="shared" si="498"/>
        <v>10</v>
      </c>
      <c r="V2683" s="18">
        <v>1887.23</v>
      </c>
      <c r="W2683">
        <f t="shared" si="503"/>
        <v>6079</v>
      </c>
    </row>
    <row r="2684" spans="1:23">
      <c r="A2684" s="12">
        <v>39330</v>
      </c>
      <c r="B2684" s="17">
        <f t="shared" si="493"/>
        <v>9</v>
      </c>
      <c r="C2684" s="17">
        <f t="shared" si="494"/>
        <v>3</v>
      </c>
      <c r="D2684" s="17">
        <f t="shared" si="495"/>
        <v>5</v>
      </c>
      <c r="E2684" s="18">
        <v>2436.0223020886719</v>
      </c>
      <c r="F2684">
        <f t="shared" si="501"/>
        <v>2682</v>
      </c>
      <c r="L2684" s="20">
        <f t="shared" si="504"/>
        <v>2436.0223020886719</v>
      </c>
      <c r="N2684" s="2">
        <f t="shared" si="502"/>
        <v>554.52963446812407</v>
      </c>
      <c r="O2684" s="2">
        <f t="shared" si="499"/>
        <v>1881.4926676205478</v>
      </c>
      <c r="P2684" s="2">
        <f t="shared" si="500"/>
        <v>0</v>
      </c>
      <c r="R2684" s="12">
        <v>39307</v>
      </c>
      <c r="S2684" s="17">
        <f t="shared" si="496"/>
        <v>8</v>
      </c>
      <c r="T2684" s="17">
        <f t="shared" si="497"/>
        <v>1</v>
      </c>
      <c r="U2684" s="17">
        <f t="shared" si="498"/>
        <v>13</v>
      </c>
      <c r="V2684" s="18">
        <v>1887.2396730400783</v>
      </c>
      <c r="W2684">
        <f t="shared" si="503"/>
        <v>6078</v>
      </c>
    </row>
    <row r="2685" spans="1:23">
      <c r="A2685" s="12">
        <v>39129</v>
      </c>
      <c r="B2685" s="17">
        <f t="shared" si="493"/>
        <v>2</v>
      </c>
      <c r="C2685" s="17">
        <f t="shared" si="494"/>
        <v>5</v>
      </c>
      <c r="D2685" s="17">
        <f t="shared" si="495"/>
        <v>16</v>
      </c>
      <c r="E2685" s="18">
        <v>2436</v>
      </c>
      <c r="F2685">
        <f t="shared" si="501"/>
        <v>2683</v>
      </c>
      <c r="L2685" s="20">
        <f t="shared" si="504"/>
        <v>2436</v>
      </c>
      <c r="N2685" s="2">
        <f t="shared" si="502"/>
        <v>554.52963446812407</v>
      </c>
      <c r="O2685" s="2">
        <f t="shared" si="499"/>
        <v>1881.4703655318758</v>
      </c>
      <c r="P2685" s="2">
        <f t="shared" si="500"/>
        <v>0</v>
      </c>
      <c r="R2685" s="12">
        <v>39337</v>
      </c>
      <c r="S2685" s="17">
        <f t="shared" si="496"/>
        <v>9</v>
      </c>
      <c r="T2685" s="17">
        <f t="shared" si="497"/>
        <v>3</v>
      </c>
      <c r="U2685" s="17">
        <f t="shared" si="498"/>
        <v>12</v>
      </c>
      <c r="V2685" s="18">
        <v>1887.3434070689846</v>
      </c>
      <c r="W2685">
        <f t="shared" si="503"/>
        <v>6077</v>
      </c>
    </row>
    <row r="2686" spans="1:23">
      <c r="A2686" s="12">
        <v>39242</v>
      </c>
      <c r="B2686" s="17">
        <f t="shared" si="493"/>
        <v>6</v>
      </c>
      <c r="C2686" s="17">
        <f t="shared" si="494"/>
        <v>6</v>
      </c>
      <c r="D2686" s="17">
        <f t="shared" si="495"/>
        <v>9</v>
      </c>
      <c r="E2686" s="18">
        <v>2436</v>
      </c>
      <c r="F2686">
        <f t="shared" si="501"/>
        <v>2684</v>
      </c>
      <c r="L2686" s="20">
        <f t="shared" si="504"/>
        <v>2436</v>
      </c>
      <c r="N2686" s="2">
        <f t="shared" si="502"/>
        <v>554.52963446812407</v>
      </c>
      <c r="O2686" s="2">
        <f t="shared" si="499"/>
        <v>1881.4703655318758</v>
      </c>
      <c r="P2686" s="2">
        <f t="shared" si="500"/>
        <v>0</v>
      </c>
      <c r="R2686" s="12">
        <v>39438</v>
      </c>
      <c r="S2686" s="17">
        <f t="shared" si="496"/>
        <v>12</v>
      </c>
      <c r="T2686" s="17">
        <f t="shared" si="497"/>
        <v>6</v>
      </c>
      <c r="U2686" s="17">
        <f t="shared" si="498"/>
        <v>22</v>
      </c>
      <c r="V2686" s="18">
        <v>1887.441931753594</v>
      </c>
      <c r="W2686">
        <f t="shared" si="503"/>
        <v>6076</v>
      </c>
    </row>
    <row r="2687" spans="1:23">
      <c r="A2687" s="12">
        <v>39355</v>
      </c>
      <c r="B2687" s="17">
        <f t="shared" si="493"/>
        <v>9</v>
      </c>
      <c r="C2687" s="17">
        <f t="shared" si="494"/>
        <v>7</v>
      </c>
      <c r="D2687" s="17">
        <f t="shared" si="495"/>
        <v>30</v>
      </c>
      <c r="E2687" s="18">
        <v>2435.9071921519535</v>
      </c>
      <c r="F2687">
        <f t="shared" si="501"/>
        <v>2685</v>
      </c>
      <c r="L2687" s="20">
        <f t="shared" si="504"/>
        <v>2435.9071921519535</v>
      </c>
      <c r="N2687" s="2">
        <f t="shared" si="502"/>
        <v>554.52963446812407</v>
      </c>
      <c r="O2687" s="2">
        <f t="shared" si="499"/>
        <v>1881.3775576838293</v>
      </c>
      <c r="P2687" s="2">
        <f t="shared" si="500"/>
        <v>0</v>
      </c>
      <c r="R2687" s="12">
        <v>39113</v>
      </c>
      <c r="S2687" s="17">
        <f t="shared" si="496"/>
        <v>1</v>
      </c>
      <c r="T2687" s="17">
        <f t="shared" si="497"/>
        <v>3</v>
      </c>
      <c r="U2687" s="17">
        <f t="shared" si="498"/>
        <v>31</v>
      </c>
      <c r="V2687" s="18">
        <v>1887.64</v>
      </c>
      <c r="W2687">
        <f t="shared" si="503"/>
        <v>6075</v>
      </c>
    </row>
    <row r="2688" spans="1:23">
      <c r="A2688" s="12">
        <v>39385</v>
      </c>
      <c r="B2688" s="17">
        <f t="shared" si="493"/>
        <v>10</v>
      </c>
      <c r="C2688" s="17">
        <f t="shared" si="494"/>
        <v>2</v>
      </c>
      <c r="D2688" s="17">
        <f t="shared" si="495"/>
        <v>30</v>
      </c>
      <c r="E2688" s="18">
        <v>2435.6493951853518</v>
      </c>
      <c r="F2688">
        <f t="shared" si="501"/>
        <v>2686</v>
      </c>
      <c r="L2688" s="20">
        <f t="shared" si="504"/>
        <v>2435.6493951853518</v>
      </c>
      <c r="N2688" s="2">
        <f t="shared" si="502"/>
        <v>554.52963446812407</v>
      </c>
      <c r="O2688" s="2">
        <f t="shared" si="499"/>
        <v>1881.1197607172276</v>
      </c>
      <c r="P2688" s="2">
        <f t="shared" si="500"/>
        <v>0</v>
      </c>
      <c r="R2688" s="12">
        <v>39179</v>
      </c>
      <c r="S2688" s="17">
        <f t="shared" si="496"/>
        <v>4</v>
      </c>
      <c r="T2688" s="17">
        <f t="shared" si="497"/>
        <v>6</v>
      </c>
      <c r="U2688" s="17">
        <f t="shared" si="498"/>
        <v>7</v>
      </c>
      <c r="V2688" s="18">
        <v>1887.89</v>
      </c>
      <c r="W2688">
        <f t="shared" si="503"/>
        <v>6074</v>
      </c>
    </row>
    <row r="2689" spans="1:23">
      <c r="A2689" s="12">
        <v>39292</v>
      </c>
      <c r="B2689" s="17">
        <f t="shared" si="493"/>
        <v>7</v>
      </c>
      <c r="C2689" s="17">
        <f t="shared" si="494"/>
        <v>7</v>
      </c>
      <c r="D2689" s="17">
        <f t="shared" si="495"/>
        <v>29</v>
      </c>
      <c r="E2689" s="18">
        <v>2435.3926465025388</v>
      </c>
      <c r="F2689">
        <f t="shared" si="501"/>
        <v>2687</v>
      </c>
      <c r="L2689" s="20">
        <f t="shared" si="504"/>
        <v>2435.3926465025388</v>
      </c>
      <c r="N2689" s="2">
        <f t="shared" si="502"/>
        <v>554.52963446812407</v>
      </c>
      <c r="O2689" s="2">
        <f t="shared" si="499"/>
        <v>1880.8630120344146</v>
      </c>
      <c r="P2689" s="2">
        <f t="shared" si="500"/>
        <v>0</v>
      </c>
      <c r="R2689" s="12">
        <v>39439</v>
      </c>
      <c r="S2689" s="17">
        <f t="shared" si="496"/>
        <v>12</v>
      </c>
      <c r="T2689" s="17">
        <f t="shared" si="497"/>
        <v>7</v>
      </c>
      <c r="U2689" s="17">
        <f t="shared" si="498"/>
        <v>23</v>
      </c>
      <c r="V2689" s="18">
        <v>1887.9206469691796</v>
      </c>
      <c r="W2689">
        <f t="shared" si="503"/>
        <v>6073</v>
      </c>
    </row>
    <row r="2690" spans="1:23">
      <c r="A2690" s="12">
        <v>39228</v>
      </c>
      <c r="B2690" s="17">
        <f t="shared" ref="B2690:B2753" si="505">MONTH(A2690)</f>
        <v>5</v>
      </c>
      <c r="C2690" s="17">
        <f t="shared" ref="C2690:C2753" si="506">WEEKDAY(A2690,2)</f>
        <v>6</v>
      </c>
      <c r="D2690" s="17">
        <f t="shared" ref="D2690:D2753" si="507">DAY(A2690)</f>
        <v>26</v>
      </c>
      <c r="E2690" s="18">
        <v>2435.2600000000002</v>
      </c>
      <c r="F2690">
        <f t="shared" si="501"/>
        <v>2688</v>
      </c>
      <c r="L2690" s="20">
        <f t="shared" si="504"/>
        <v>2435.2600000000002</v>
      </c>
      <c r="N2690" s="2">
        <f t="shared" si="502"/>
        <v>554.52963446812407</v>
      </c>
      <c r="O2690" s="2">
        <f t="shared" si="499"/>
        <v>1880.730365531876</v>
      </c>
      <c r="P2690" s="2">
        <f t="shared" si="500"/>
        <v>0</v>
      </c>
      <c r="R2690" s="12">
        <v>39136</v>
      </c>
      <c r="S2690" s="17">
        <f t="shared" ref="S2690:S2753" si="508">MONTH(R2690)</f>
        <v>2</v>
      </c>
      <c r="T2690" s="17">
        <f t="shared" ref="T2690:T2753" si="509">WEEKDAY(R2690,2)</f>
        <v>5</v>
      </c>
      <c r="U2690" s="17">
        <f t="shared" ref="U2690:U2753" si="510">DAY(R2690)</f>
        <v>23</v>
      </c>
      <c r="V2690" s="18">
        <v>1888</v>
      </c>
      <c r="W2690">
        <f t="shared" si="503"/>
        <v>6072</v>
      </c>
    </row>
    <row r="2691" spans="1:23">
      <c r="A2691" s="12">
        <v>39259</v>
      </c>
      <c r="B2691" s="17">
        <f t="shared" si="505"/>
        <v>6</v>
      </c>
      <c r="C2691" s="17">
        <f t="shared" si="506"/>
        <v>2</v>
      </c>
      <c r="D2691" s="17">
        <f t="shared" si="507"/>
        <v>26</v>
      </c>
      <c r="E2691" s="18">
        <v>2435.21</v>
      </c>
      <c r="F2691">
        <f t="shared" si="501"/>
        <v>2689</v>
      </c>
      <c r="L2691" s="20">
        <f t="shared" si="504"/>
        <v>2435.21</v>
      </c>
      <c r="N2691" s="2">
        <f t="shared" si="502"/>
        <v>554.52963446812407</v>
      </c>
      <c r="O2691" s="2">
        <f t="shared" ref="O2691:O2754" si="511">IF(E2691-N2691&lt;0,0,E2691-N2691)</f>
        <v>1880.6803655318759</v>
      </c>
      <c r="P2691" s="2">
        <f t="shared" ref="P2691:P2754" si="512">E2691-N2691-O2691</f>
        <v>0</v>
      </c>
      <c r="R2691" s="12">
        <v>39178</v>
      </c>
      <c r="S2691" s="17">
        <f t="shared" si="508"/>
        <v>4</v>
      </c>
      <c r="T2691" s="17">
        <f t="shared" si="509"/>
        <v>5</v>
      </c>
      <c r="U2691" s="17">
        <f t="shared" si="510"/>
        <v>6</v>
      </c>
      <c r="V2691" s="18">
        <v>1888</v>
      </c>
      <c r="W2691">
        <f t="shared" si="503"/>
        <v>6071</v>
      </c>
    </row>
    <row r="2692" spans="1:23">
      <c r="A2692" s="12">
        <v>39219</v>
      </c>
      <c r="B2692" s="17">
        <f t="shared" si="505"/>
        <v>5</v>
      </c>
      <c r="C2692" s="17">
        <f t="shared" si="506"/>
        <v>4</v>
      </c>
      <c r="D2692" s="17">
        <f t="shared" si="507"/>
        <v>17</v>
      </c>
      <c r="E2692" s="18">
        <v>2434.9699999999998</v>
      </c>
      <c r="F2692">
        <f t="shared" ref="F2692:F2755" si="513">1+F2691</f>
        <v>2690</v>
      </c>
      <c r="L2692" s="20">
        <f t="shared" si="504"/>
        <v>2434.9699999999998</v>
      </c>
      <c r="N2692" s="2">
        <f t="shared" ref="N2692:N2755" si="514">N2691</f>
        <v>554.52963446812407</v>
      </c>
      <c r="O2692" s="2">
        <f t="shared" si="511"/>
        <v>1880.4403655318756</v>
      </c>
      <c r="P2692" s="2">
        <f t="shared" si="512"/>
        <v>0</v>
      </c>
      <c r="R2692" s="12">
        <v>39229</v>
      </c>
      <c r="S2692" s="17">
        <f t="shared" si="508"/>
        <v>5</v>
      </c>
      <c r="T2692" s="17">
        <f t="shared" si="509"/>
        <v>7</v>
      </c>
      <c r="U2692" s="17">
        <f t="shared" si="510"/>
        <v>27</v>
      </c>
      <c r="V2692" s="18">
        <v>1888</v>
      </c>
      <c r="W2692">
        <f t="shared" ref="W2692:W2755" si="515">W2691-1</f>
        <v>6070</v>
      </c>
    </row>
    <row r="2693" spans="1:23">
      <c r="A2693" s="12">
        <v>39222</v>
      </c>
      <c r="B2693" s="17">
        <f t="shared" si="505"/>
        <v>5</v>
      </c>
      <c r="C2693" s="17">
        <f t="shared" si="506"/>
        <v>7</v>
      </c>
      <c r="D2693" s="17">
        <f t="shared" si="507"/>
        <v>20</v>
      </c>
      <c r="E2693" s="18">
        <v>2434</v>
      </c>
      <c r="F2693">
        <f t="shared" si="513"/>
        <v>2691</v>
      </c>
      <c r="L2693" s="20">
        <f t="shared" si="504"/>
        <v>2434</v>
      </c>
      <c r="N2693" s="2">
        <f t="shared" si="514"/>
        <v>554.52963446812407</v>
      </c>
      <c r="O2693" s="2">
        <f t="shared" si="511"/>
        <v>1879.4703655318758</v>
      </c>
      <c r="P2693" s="2">
        <f t="shared" si="512"/>
        <v>0</v>
      </c>
      <c r="R2693" s="12">
        <v>39216</v>
      </c>
      <c r="S2693" s="17">
        <f t="shared" si="508"/>
        <v>5</v>
      </c>
      <c r="T2693" s="17">
        <f t="shared" si="509"/>
        <v>1</v>
      </c>
      <c r="U2693" s="17">
        <f t="shared" si="510"/>
        <v>14</v>
      </c>
      <c r="V2693" s="18">
        <v>1888.11</v>
      </c>
      <c r="W2693">
        <f t="shared" si="515"/>
        <v>6069</v>
      </c>
    </row>
    <row r="2694" spans="1:23">
      <c r="A2694" s="12">
        <v>39381</v>
      </c>
      <c r="B2694" s="17">
        <f t="shared" si="505"/>
        <v>10</v>
      </c>
      <c r="C2694" s="17">
        <f t="shared" si="506"/>
        <v>5</v>
      </c>
      <c r="D2694" s="17">
        <f t="shared" si="507"/>
        <v>26</v>
      </c>
      <c r="E2694" s="18">
        <v>2433.5264142488281</v>
      </c>
      <c r="F2694">
        <f t="shared" si="513"/>
        <v>2692</v>
      </c>
      <c r="L2694" s="20">
        <f t="shared" si="504"/>
        <v>2433.5264142488281</v>
      </c>
      <c r="N2694" s="2">
        <f t="shared" si="514"/>
        <v>554.52963446812407</v>
      </c>
      <c r="O2694" s="2">
        <f t="shared" si="511"/>
        <v>1878.9967797807039</v>
      </c>
      <c r="P2694" s="2">
        <f t="shared" si="512"/>
        <v>0</v>
      </c>
      <c r="R2694" s="12">
        <v>39436</v>
      </c>
      <c r="S2694" s="17">
        <f t="shared" si="508"/>
        <v>12</v>
      </c>
      <c r="T2694" s="17">
        <f t="shared" si="509"/>
        <v>4</v>
      </c>
      <c r="U2694" s="17">
        <f t="shared" si="510"/>
        <v>20</v>
      </c>
      <c r="V2694" s="18">
        <v>1888.2553325796093</v>
      </c>
      <c r="W2694">
        <f t="shared" si="515"/>
        <v>6068</v>
      </c>
    </row>
    <row r="2695" spans="1:23">
      <c r="A2695" s="12">
        <v>39375</v>
      </c>
      <c r="B2695" s="17">
        <f t="shared" si="505"/>
        <v>10</v>
      </c>
      <c r="C2695" s="17">
        <f t="shared" si="506"/>
        <v>6</v>
      </c>
      <c r="D2695" s="17">
        <f t="shared" si="507"/>
        <v>20</v>
      </c>
      <c r="E2695" s="18">
        <v>2433.3945171058594</v>
      </c>
      <c r="F2695">
        <f t="shared" si="513"/>
        <v>2693</v>
      </c>
      <c r="L2695" s="20">
        <f t="shared" si="504"/>
        <v>2433.3945171058594</v>
      </c>
      <c r="N2695" s="2">
        <f t="shared" si="514"/>
        <v>554.52963446812407</v>
      </c>
      <c r="O2695" s="2">
        <f t="shared" si="511"/>
        <v>1878.8648826377353</v>
      </c>
      <c r="P2695" s="2">
        <f t="shared" si="512"/>
        <v>0</v>
      </c>
      <c r="R2695" s="12">
        <v>39362</v>
      </c>
      <c r="S2695" s="17">
        <f t="shared" si="508"/>
        <v>10</v>
      </c>
      <c r="T2695" s="17">
        <f t="shared" si="509"/>
        <v>7</v>
      </c>
      <c r="U2695" s="17">
        <f t="shared" si="510"/>
        <v>7</v>
      </c>
      <c r="V2695" s="18">
        <v>1888.3369497551953</v>
      </c>
      <c r="W2695">
        <f t="shared" si="515"/>
        <v>6067</v>
      </c>
    </row>
    <row r="2696" spans="1:23">
      <c r="A2696" s="12">
        <v>39153</v>
      </c>
      <c r="B2696" s="17">
        <f t="shared" si="505"/>
        <v>3</v>
      </c>
      <c r="C2696" s="17">
        <f t="shared" si="506"/>
        <v>1</v>
      </c>
      <c r="D2696" s="17">
        <f t="shared" si="507"/>
        <v>12</v>
      </c>
      <c r="E2696" s="18">
        <v>2433.31</v>
      </c>
      <c r="F2696">
        <f t="shared" si="513"/>
        <v>2694</v>
      </c>
      <c r="L2696" s="20">
        <f t="shared" si="504"/>
        <v>2433.31</v>
      </c>
      <c r="N2696" s="2">
        <f t="shared" si="514"/>
        <v>554.52963446812407</v>
      </c>
      <c r="O2696" s="2">
        <f t="shared" si="511"/>
        <v>1878.7803655318758</v>
      </c>
      <c r="P2696" s="2">
        <f t="shared" si="512"/>
        <v>0</v>
      </c>
      <c r="R2696" s="12">
        <v>39442</v>
      </c>
      <c r="S2696" s="17">
        <f t="shared" si="508"/>
        <v>12</v>
      </c>
      <c r="T2696" s="17">
        <f t="shared" si="509"/>
        <v>3</v>
      </c>
      <c r="U2696" s="17">
        <f t="shared" si="510"/>
        <v>26</v>
      </c>
      <c r="V2696" s="18">
        <v>1888.5895732314455</v>
      </c>
      <c r="W2696">
        <f t="shared" si="515"/>
        <v>6066</v>
      </c>
    </row>
    <row r="2697" spans="1:23">
      <c r="A2697" s="12">
        <v>39377</v>
      </c>
      <c r="B2697" s="17">
        <f t="shared" si="505"/>
        <v>10</v>
      </c>
      <c r="C2697" s="17">
        <f t="shared" si="506"/>
        <v>1</v>
      </c>
      <c r="D2697" s="17">
        <f t="shared" si="507"/>
        <v>22</v>
      </c>
      <c r="E2697" s="18">
        <v>2433.2435361291014</v>
      </c>
      <c r="F2697">
        <f t="shared" si="513"/>
        <v>2695</v>
      </c>
      <c r="L2697" s="20">
        <f t="shared" si="504"/>
        <v>2433.2435361291014</v>
      </c>
      <c r="N2697" s="2">
        <f t="shared" si="514"/>
        <v>554.52963446812407</v>
      </c>
      <c r="O2697" s="2">
        <f t="shared" si="511"/>
        <v>1878.7139016609772</v>
      </c>
      <c r="P2697" s="2">
        <f t="shared" si="512"/>
        <v>0</v>
      </c>
      <c r="R2697" s="12">
        <v>39409</v>
      </c>
      <c r="S2697" s="17">
        <f t="shared" si="508"/>
        <v>11</v>
      </c>
      <c r="T2697" s="17">
        <f t="shared" si="509"/>
        <v>5</v>
      </c>
      <c r="U2697" s="17">
        <f t="shared" si="510"/>
        <v>23</v>
      </c>
      <c r="V2697" s="18">
        <v>1888.6115458543361</v>
      </c>
      <c r="W2697">
        <f t="shared" si="515"/>
        <v>6065</v>
      </c>
    </row>
    <row r="2698" spans="1:23">
      <c r="A2698" s="12">
        <v>39350</v>
      </c>
      <c r="B2698" s="17">
        <f t="shared" si="505"/>
        <v>9</v>
      </c>
      <c r="C2698" s="17">
        <f t="shared" si="506"/>
        <v>2</v>
      </c>
      <c r="D2698" s="17">
        <f t="shared" si="507"/>
        <v>25</v>
      </c>
      <c r="E2698" s="18">
        <v>2433.1415093388669</v>
      </c>
      <c r="F2698">
        <f t="shared" si="513"/>
        <v>2696</v>
      </c>
      <c r="L2698" s="20">
        <f t="shared" si="504"/>
        <v>2433.1415093388669</v>
      </c>
      <c r="N2698" s="2">
        <f t="shared" si="514"/>
        <v>554.52963446812407</v>
      </c>
      <c r="O2698" s="2">
        <f t="shared" si="511"/>
        <v>1878.6118748707427</v>
      </c>
      <c r="P2698" s="2">
        <f t="shared" si="512"/>
        <v>0</v>
      </c>
      <c r="R2698" s="12">
        <v>39363</v>
      </c>
      <c r="S2698" s="17">
        <f t="shared" si="508"/>
        <v>10</v>
      </c>
      <c r="T2698" s="17">
        <f t="shared" si="509"/>
        <v>1</v>
      </c>
      <c r="U2698" s="17">
        <f t="shared" si="510"/>
        <v>8</v>
      </c>
      <c r="V2698" s="18">
        <v>1888.6594682701952</v>
      </c>
      <c r="W2698">
        <f t="shared" si="515"/>
        <v>6064</v>
      </c>
    </row>
    <row r="2699" spans="1:23">
      <c r="A2699" s="12">
        <v>39249</v>
      </c>
      <c r="B2699" s="17">
        <f t="shared" si="505"/>
        <v>6</v>
      </c>
      <c r="C2699" s="17">
        <f t="shared" si="506"/>
        <v>6</v>
      </c>
      <c r="D2699" s="17">
        <f t="shared" si="507"/>
        <v>16</v>
      </c>
      <c r="E2699" s="18">
        <v>2433</v>
      </c>
      <c r="F2699">
        <f t="shared" si="513"/>
        <v>2697</v>
      </c>
      <c r="L2699" s="20">
        <f t="shared" si="504"/>
        <v>2433</v>
      </c>
      <c r="N2699" s="2">
        <f t="shared" si="514"/>
        <v>554.52963446812407</v>
      </c>
      <c r="O2699" s="2">
        <f t="shared" si="511"/>
        <v>1878.4703655318758</v>
      </c>
      <c r="P2699" s="2">
        <f t="shared" si="512"/>
        <v>0</v>
      </c>
      <c r="R2699" s="12">
        <v>39105</v>
      </c>
      <c r="S2699" s="17">
        <f t="shared" si="508"/>
        <v>1</v>
      </c>
      <c r="T2699" s="17">
        <f t="shared" si="509"/>
        <v>2</v>
      </c>
      <c r="U2699" s="17">
        <f t="shared" si="510"/>
        <v>23</v>
      </c>
      <c r="V2699" s="18">
        <v>1889</v>
      </c>
      <c r="W2699">
        <f t="shared" si="515"/>
        <v>6063</v>
      </c>
    </row>
    <row r="2700" spans="1:23">
      <c r="A2700" s="12">
        <v>39252</v>
      </c>
      <c r="B2700" s="17">
        <f t="shared" si="505"/>
        <v>6</v>
      </c>
      <c r="C2700" s="17">
        <f t="shared" si="506"/>
        <v>2</v>
      </c>
      <c r="D2700" s="17">
        <f t="shared" si="507"/>
        <v>19</v>
      </c>
      <c r="E2700" s="18">
        <v>2433</v>
      </c>
      <c r="F2700">
        <f t="shared" si="513"/>
        <v>2698</v>
      </c>
      <c r="L2700" s="20">
        <f t="shared" si="504"/>
        <v>2433</v>
      </c>
      <c r="N2700" s="2">
        <f t="shared" si="514"/>
        <v>554.52963446812407</v>
      </c>
      <c r="O2700" s="2">
        <f t="shared" si="511"/>
        <v>1878.4703655318758</v>
      </c>
      <c r="P2700" s="2">
        <f t="shared" si="512"/>
        <v>0</v>
      </c>
      <c r="R2700" s="12">
        <v>39146</v>
      </c>
      <c r="S2700" s="17">
        <f t="shared" si="508"/>
        <v>3</v>
      </c>
      <c r="T2700" s="17">
        <f t="shared" si="509"/>
        <v>1</v>
      </c>
      <c r="U2700" s="17">
        <f t="shared" si="510"/>
        <v>5</v>
      </c>
      <c r="V2700" s="18">
        <v>1889</v>
      </c>
      <c r="W2700">
        <f t="shared" si="515"/>
        <v>6062</v>
      </c>
    </row>
    <row r="2701" spans="1:23">
      <c r="A2701" s="12">
        <v>39154</v>
      </c>
      <c r="B2701" s="17">
        <f t="shared" si="505"/>
        <v>3</v>
      </c>
      <c r="C2701" s="17">
        <f t="shared" si="506"/>
        <v>2</v>
      </c>
      <c r="D2701" s="17">
        <f t="shared" si="507"/>
        <v>13</v>
      </c>
      <c r="E2701" s="18">
        <v>2432.9</v>
      </c>
      <c r="F2701">
        <f t="shared" si="513"/>
        <v>2699</v>
      </c>
      <c r="L2701" s="20">
        <f t="shared" si="504"/>
        <v>2432.9</v>
      </c>
      <c r="N2701" s="2">
        <f t="shared" si="514"/>
        <v>554.52963446812407</v>
      </c>
      <c r="O2701" s="2">
        <f t="shared" si="511"/>
        <v>1878.3703655318759</v>
      </c>
      <c r="P2701" s="2">
        <f t="shared" si="512"/>
        <v>0</v>
      </c>
      <c r="R2701" s="12">
        <v>39149</v>
      </c>
      <c r="S2701" s="17">
        <f t="shared" si="508"/>
        <v>3</v>
      </c>
      <c r="T2701" s="17">
        <f t="shared" si="509"/>
        <v>4</v>
      </c>
      <c r="U2701" s="17">
        <f t="shared" si="510"/>
        <v>8</v>
      </c>
      <c r="V2701" s="18">
        <v>1889</v>
      </c>
      <c r="W2701">
        <f t="shared" si="515"/>
        <v>6061</v>
      </c>
    </row>
    <row r="2702" spans="1:23">
      <c r="A2702" s="12">
        <v>39139</v>
      </c>
      <c r="B2702" s="17">
        <f t="shared" si="505"/>
        <v>2</v>
      </c>
      <c r="C2702" s="17">
        <f t="shared" si="506"/>
        <v>1</v>
      </c>
      <c r="D2702" s="17">
        <f t="shared" si="507"/>
        <v>26</v>
      </c>
      <c r="E2702" s="18">
        <v>2432.63</v>
      </c>
      <c r="F2702">
        <f t="shared" si="513"/>
        <v>2700</v>
      </c>
      <c r="L2702" s="20">
        <f t="shared" si="504"/>
        <v>2432.63</v>
      </c>
      <c r="N2702" s="2">
        <f t="shared" si="514"/>
        <v>554.52963446812407</v>
      </c>
      <c r="O2702" s="2">
        <f t="shared" si="511"/>
        <v>1878.1003655318759</v>
      </c>
      <c r="P2702" s="2">
        <f t="shared" si="512"/>
        <v>0</v>
      </c>
      <c r="R2702" s="12">
        <v>39097</v>
      </c>
      <c r="S2702" s="17">
        <f t="shared" si="508"/>
        <v>1</v>
      </c>
      <c r="T2702" s="17">
        <f t="shared" si="509"/>
        <v>1</v>
      </c>
      <c r="U2702" s="17">
        <f t="shared" si="510"/>
        <v>15</v>
      </c>
      <c r="V2702" s="18">
        <v>1889.14</v>
      </c>
      <c r="W2702">
        <f t="shared" si="515"/>
        <v>6060</v>
      </c>
    </row>
    <row r="2703" spans="1:23">
      <c r="A2703" s="12">
        <v>39131</v>
      </c>
      <c r="B2703" s="17">
        <f t="shared" si="505"/>
        <v>2</v>
      </c>
      <c r="C2703" s="17">
        <f t="shared" si="506"/>
        <v>7</v>
      </c>
      <c r="D2703" s="17">
        <f t="shared" si="507"/>
        <v>18</v>
      </c>
      <c r="E2703" s="18">
        <v>2432</v>
      </c>
      <c r="F2703">
        <f t="shared" si="513"/>
        <v>2701</v>
      </c>
      <c r="L2703" s="20">
        <f t="shared" si="504"/>
        <v>2432</v>
      </c>
      <c r="N2703" s="2">
        <f t="shared" si="514"/>
        <v>554.52963446812407</v>
      </c>
      <c r="O2703" s="2">
        <f t="shared" si="511"/>
        <v>1877.4703655318758</v>
      </c>
      <c r="P2703" s="2">
        <f t="shared" si="512"/>
        <v>0</v>
      </c>
      <c r="R2703" s="12">
        <v>39259</v>
      </c>
      <c r="S2703" s="17">
        <f t="shared" si="508"/>
        <v>6</v>
      </c>
      <c r="T2703" s="17">
        <f t="shared" si="509"/>
        <v>2</v>
      </c>
      <c r="U2703" s="17">
        <f t="shared" si="510"/>
        <v>26</v>
      </c>
      <c r="V2703" s="18">
        <v>1889.24</v>
      </c>
      <c r="W2703">
        <f t="shared" si="515"/>
        <v>6059</v>
      </c>
    </row>
    <row r="2704" spans="1:23">
      <c r="A2704" s="12">
        <v>39325</v>
      </c>
      <c r="B2704" s="17">
        <f t="shared" si="505"/>
        <v>8</v>
      </c>
      <c r="C2704" s="17">
        <f t="shared" si="506"/>
        <v>5</v>
      </c>
      <c r="D2704" s="17">
        <f t="shared" si="507"/>
        <v>31</v>
      </c>
      <c r="E2704" s="18">
        <v>2431.9129964023437</v>
      </c>
      <c r="F2704">
        <f t="shared" si="513"/>
        <v>2702</v>
      </c>
      <c r="L2704" s="20">
        <f t="shared" si="504"/>
        <v>2431.9129964023437</v>
      </c>
      <c r="N2704" s="2">
        <f t="shared" si="514"/>
        <v>554.52963446812407</v>
      </c>
      <c r="O2704" s="2">
        <f t="shared" si="511"/>
        <v>1877.3833619342195</v>
      </c>
      <c r="P2704" s="2">
        <f t="shared" si="512"/>
        <v>0</v>
      </c>
      <c r="R2704" s="12">
        <v>39137</v>
      </c>
      <c r="S2704" s="17">
        <f t="shared" si="508"/>
        <v>2</v>
      </c>
      <c r="T2704" s="17">
        <f t="shared" si="509"/>
        <v>6</v>
      </c>
      <c r="U2704" s="17">
        <f t="shared" si="510"/>
        <v>24</v>
      </c>
      <c r="V2704" s="18">
        <v>1889.33</v>
      </c>
      <c r="W2704">
        <f t="shared" si="515"/>
        <v>6058</v>
      </c>
    </row>
    <row r="2705" spans="1:23">
      <c r="A2705" s="12">
        <v>39090</v>
      </c>
      <c r="B2705" s="17">
        <f t="shared" si="505"/>
        <v>1</v>
      </c>
      <c r="C2705" s="17">
        <f t="shared" si="506"/>
        <v>1</v>
      </c>
      <c r="D2705" s="17">
        <f t="shared" si="507"/>
        <v>8</v>
      </c>
      <c r="E2705" s="18">
        <v>2431.5300000000002</v>
      </c>
      <c r="F2705">
        <f t="shared" si="513"/>
        <v>2703</v>
      </c>
      <c r="L2705" s="20">
        <f t="shared" si="504"/>
        <v>2431.5300000000002</v>
      </c>
      <c r="N2705" s="2">
        <f t="shared" si="514"/>
        <v>554.52963446812407</v>
      </c>
      <c r="O2705" s="2">
        <f t="shared" si="511"/>
        <v>1877.000365531876</v>
      </c>
      <c r="P2705" s="2">
        <f t="shared" si="512"/>
        <v>0</v>
      </c>
      <c r="R2705" s="12">
        <v>39291</v>
      </c>
      <c r="S2705" s="17">
        <f t="shared" si="508"/>
        <v>7</v>
      </c>
      <c r="T2705" s="17">
        <f t="shared" si="509"/>
        <v>6</v>
      </c>
      <c r="U2705" s="17">
        <f t="shared" si="510"/>
        <v>28</v>
      </c>
      <c r="V2705" s="18">
        <v>1889.3997132095703</v>
      </c>
      <c r="W2705">
        <f t="shared" si="515"/>
        <v>6057</v>
      </c>
    </row>
    <row r="2706" spans="1:23">
      <c r="A2706" s="12">
        <v>39210</v>
      </c>
      <c r="B2706" s="17">
        <f t="shared" si="505"/>
        <v>5</v>
      </c>
      <c r="C2706" s="17">
        <f t="shared" si="506"/>
        <v>2</v>
      </c>
      <c r="D2706" s="17">
        <f t="shared" si="507"/>
        <v>8</v>
      </c>
      <c r="E2706" s="18">
        <v>2431.16</v>
      </c>
      <c r="F2706">
        <f t="shared" si="513"/>
        <v>2704</v>
      </c>
      <c r="L2706" s="20">
        <f t="shared" si="504"/>
        <v>2431.16</v>
      </c>
      <c r="N2706" s="2">
        <f t="shared" si="514"/>
        <v>554.52963446812407</v>
      </c>
      <c r="O2706" s="2">
        <f t="shared" si="511"/>
        <v>1876.6303655318757</v>
      </c>
      <c r="P2706" s="2">
        <f t="shared" si="512"/>
        <v>0</v>
      </c>
      <c r="R2706" s="12">
        <v>39410</v>
      </c>
      <c r="S2706" s="17">
        <f t="shared" si="508"/>
        <v>11</v>
      </c>
      <c r="T2706" s="17">
        <f t="shared" si="509"/>
        <v>6</v>
      </c>
      <c r="U2706" s="17">
        <f t="shared" si="510"/>
        <v>24</v>
      </c>
      <c r="V2706" s="18">
        <v>1889.4836135197265</v>
      </c>
      <c r="W2706">
        <f t="shared" si="515"/>
        <v>6056</v>
      </c>
    </row>
    <row r="2707" spans="1:23">
      <c r="A2707" s="12">
        <v>39132</v>
      </c>
      <c r="B2707" s="17">
        <f t="shared" si="505"/>
        <v>2</v>
      </c>
      <c r="C2707" s="17">
        <f t="shared" si="506"/>
        <v>1</v>
      </c>
      <c r="D2707" s="17">
        <f t="shared" si="507"/>
        <v>19</v>
      </c>
      <c r="E2707" s="18">
        <v>2430.4299999999998</v>
      </c>
      <c r="F2707">
        <f t="shared" si="513"/>
        <v>2705</v>
      </c>
      <c r="L2707" s="20">
        <f t="shared" si="504"/>
        <v>2430.4299999999998</v>
      </c>
      <c r="N2707" s="2">
        <f t="shared" si="514"/>
        <v>554.52963446812407</v>
      </c>
      <c r="O2707" s="2">
        <f t="shared" si="511"/>
        <v>1875.9003655318757</v>
      </c>
      <c r="P2707" s="2">
        <f t="shared" si="512"/>
        <v>0</v>
      </c>
      <c r="R2707" s="12">
        <v>39312</v>
      </c>
      <c r="S2707" s="17">
        <f t="shared" si="508"/>
        <v>8</v>
      </c>
      <c r="T2707" s="17">
        <f t="shared" si="509"/>
        <v>6</v>
      </c>
      <c r="U2707" s="17">
        <f t="shared" si="510"/>
        <v>18</v>
      </c>
      <c r="V2707" s="18">
        <v>1889.5065723260936</v>
      </c>
      <c r="W2707">
        <f t="shared" si="515"/>
        <v>6055</v>
      </c>
    </row>
    <row r="2708" spans="1:23">
      <c r="A2708" s="12">
        <v>39185</v>
      </c>
      <c r="B2708" s="17">
        <f t="shared" si="505"/>
        <v>4</v>
      </c>
      <c r="C2708" s="17">
        <f t="shared" si="506"/>
        <v>5</v>
      </c>
      <c r="D2708" s="17">
        <f t="shared" si="507"/>
        <v>13</v>
      </c>
      <c r="E2708" s="18">
        <v>2430.1799999999998</v>
      </c>
      <c r="F2708">
        <f t="shared" si="513"/>
        <v>2706</v>
      </c>
      <c r="L2708" s="20">
        <f t="shared" si="504"/>
        <v>2430.1799999999998</v>
      </c>
      <c r="N2708" s="2">
        <f t="shared" si="514"/>
        <v>554.52963446812407</v>
      </c>
      <c r="O2708" s="2">
        <f t="shared" si="511"/>
        <v>1875.6503655318757</v>
      </c>
      <c r="P2708" s="2">
        <f t="shared" si="512"/>
        <v>0</v>
      </c>
      <c r="R2708" s="12">
        <v>39346</v>
      </c>
      <c r="S2708" s="17">
        <f t="shared" si="508"/>
        <v>9</v>
      </c>
      <c r="T2708" s="17">
        <f t="shared" si="509"/>
        <v>5</v>
      </c>
      <c r="U2708" s="17">
        <f t="shared" si="510"/>
        <v>21</v>
      </c>
      <c r="V2708" s="18">
        <v>1889.7424627107032</v>
      </c>
      <c r="W2708">
        <f t="shared" si="515"/>
        <v>6054</v>
      </c>
    </row>
    <row r="2709" spans="1:23">
      <c r="A2709" s="12">
        <v>39241</v>
      </c>
      <c r="B2709" s="17">
        <f t="shared" si="505"/>
        <v>6</v>
      </c>
      <c r="C2709" s="17">
        <f t="shared" si="506"/>
        <v>5</v>
      </c>
      <c r="D2709" s="17">
        <f t="shared" si="507"/>
        <v>8</v>
      </c>
      <c r="E2709" s="18">
        <v>2430</v>
      </c>
      <c r="F2709">
        <f t="shared" si="513"/>
        <v>2707</v>
      </c>
      <c r="L2709" s="20">
        <f t="shared" si="504"/>
        <v>2430</v>
      </c>
      <c r="N2709" s="2">
        <f t="shared" si="514"/>
        <v>554.52963446812407</v>
      </c>
      <c r="O2709" s="2">
        <f t="shared" si="511"/>
        <v>1875.4703655318758</v>
      </c>
      <c r="P2709" s="2">
        <f t="shared" si="512"/>
        <v>0</v>
      </c>
      <c r="R2709" s="12">
        <v>39143</v>
      </c>
      <c r="S2709" s="17">
        <f t="shared" si="508"/>
        <v>3</v>
      </c>
      <c r="T2709" s="17">
        <f t="shared" si="509"/>
        <v>5</v>
      </c>
      <c r="U2709" s="17">
        <f t="shared" si="510"/>
        <v>2</v>
      </c>
      <c r="V2709" s="18">
        <v>1889.84</v>
      </c>
      <c r="W2709">
        <f t="shared" si="515"/>
        <v>6053</v>
      </c>
    </row>
    <row r="2710" spans="1:23">
      <c r="A2710" s="12">
        <v>39414</v>
      </c>
      <c r="B2710" s="17">
        <f t="shared" si="505"/>
        <v>11</v>
      </c>
      <c r="C2710" s="17">
        <f t="shared" si="506"/>
        <v>3</v>
      </c>
      <c r="D2710" s="17">
        <f t="shared" si="507"/>
        <v>28</v>
      </c>
      <c r="E2710" s="18">
        <v>2429.6788509976564</v>
      </c>
      <c r="F2710">
        <f t="shared" si="513"/>
        <v>2708</v>
      </c>
      <c r="L2710" s="20">
        <f t="shared" si="504"/>
        <v>2429.6788509976564</v>
      </c>
      <c r="N2710" s="2">
        <f t="shared" si="514"/>
        <v>554.52963446812407</v>
      </c>
      <c r="O2710" s="2">
        <f t="shared" si="511"/>
        <v>1875.1492165295322</v>
      </c>
      <c r="P2710" s="2">
        <f t="shared" si="512"/>
        <v>0</v>
      </c>
      <c r="R2710" s="12">
        <v>39220</v>
      </c>
      <c r="S2710" s="17">
        <f t="shared" si="508"/>
        <v>5</v>
      </c>
      <c r="T2710" s="17">
        <f t="shared" si="509"/>
        <v>5</v>
      </c>
      <c r="U2710" s="17">
        <f t="shared" si="510"/>
        <v>18</v>
      </c>
      <c r="V2710" s="18">
        <v>1889.87</v>
      </c>
      <c r="W2710">
        <f t="shared" si="515"/>
        <v>6052</v>
      </c>
    </row>
    <row r="2711" spans="1:23">
      <c r="A2711" s="12">
        <v>39128</v>
      </c>
      <c r="B2711" s="17">
        <f t="shared" si="505"/>
        <v>2</v>
      </c>
      <c r="C2711" s="17">
        <f t="shared" si="506"/>
        <v>4</v>
      </c>
      <c r="D2711" s="17">
        <f t="shared" si="507"/>
        <v>15</v>
      </c>
      <c r="E2711" s="18">
        <v>2429.31</v>
      </c>
      <c r="F2711">
        <f t="shared" si="513"/>
        <v>2709</v>
      </c>
      <c r="L2711" s="20">
        <f t="shared" si="504"/>
        <v>2429.31</v>
      </c>
      <c r="N2711" s="2">
        <f t="shared" si="514"/>
        <v>554.52963446812407</v>
      </c>
      <c r="O2711" s="2">
        <f t="shared" si="511"/>
        <v>1874.7803655318758</v>
      </c>
      <c r="P2711" s="2">
        <f t="shared" si="512"/>
        <v>0</v>
      </c>
      <c r="R2711" s="12">
        <v>39440</v>
      </c>
      <c r="S2711" s="17">
        <f t="shared" si="508"/>
        <v>12</v>
      </c>
      <c r="T2711" s="17">
        <f t="shared" si="509"/>
        <v>1</v>
      </c>
      <c r="U2711" s="17">
        <f t="shared" si="510"/>
        <v>24</v>
      </c>
      <c r="V2711" s="18">
        <v>1889.8764464465819</v>
      </c>
      <c r="W2711">
        <f t="shared" si="515"/>
        <v>6051</v>
      </c>
    </row>
    <row r="2712" spans="1:23">
      <c r="A2712" s="12">
        <v>39217</v>
      </c>
      <c r="B2712" s="17">
        <f t="shared" si="505"/>
        <v>5</v>
      </c>
      <c r="C2712" s="17">
        <f t="shared" si="506"/>
        <v>2</v>
      </c>
      <c r="D2712" s="17">
        <f t="shared" si="507"/>
        <v>15</v>
      </c>
      <c r="E2712" s="18">
        <v>2429</v>
      </c>
      <c r="F2712">
        <f t="shared" si="513"/>
        <v>2710</v>
      </c>
      <c r="L2712" s="20">
        <f t="shared" si="504"/>
        <v>2429</v>
      </c>
      <c r="N2712" s="2">
        <f t="shared" si="514"/>
        <v>554.52963446812407</v>
      </c>
      <c r="O2712" s="2">
        <f t="shared" si="511"/>
        <v>1874.4703655318758</v>
      </c>
      <c r="P2712" s="2">
        <f t="shared" si="512"/>
        <v>0</v>
      </c>
      <c r="R2712" s="12">
        <v>39109</v>
      </c>
      <c r="S2712" s="17">
        <f t="shared" si="508"/>
        <v>1</v>
      </c>
      <c r="T2712" s="17">
        <f t="shared" si="509"/>
        <v>6</v>
      </c>
      <c r="U2712" s="17">
        <f t="shared" si="510"/>
        <v>27</v>
      </c>
      <c r="V2712" s="18">
        <v>1890</v>
      </c>
      <c r="W2712">
        <f t="shared" si="515"/>
        <v>6050</v>
      </c>
    </row>
    <row r="2713" spans="1:23">
      <c r="A2713" s="12">
        <v>39330</v>
      </c>
      <c r="B2713" s="17">
        <f t="shared" si="505"/>
        <v>9</v>
      </c>
      <c r="C2713" s="17">
        <f t="shared" si="506"/>
        <v>3</v>
      </c>
      <c r="D2713" s="17">
        <f t="shared" si="507"/>
        <v>5</v>
      </c>
      <c r="E2713" s="18">
        <v>2428.5936169714846</v>
      </c>
      <c r="F2713">
        <f t="shared" si="513"/>
        <v>2711</v>
      </c>
      <c r="L2713" s="20">
        <f t="shared" si="504"/>
        <v>2428.5936169714846</v>
      </c>
      <c r="N2713" s="2">
        <f t="shared" si="514"/>
        <v>554.52963446812407</v>
      </c>
      <c r="O2713" s="2">
        <f t="shared" si="511"/>
        <v>1874.0639825033604</v>
      </c>
      <c r="P2713" s="2">
        <f t="shared" si="512"/>
        <v>0</v>
      </c>
      <c r="R2713" s="12">
        <v>39123</v>
      </c>
      <c r="S2713" s="17">
        <f t="shared" si="508"/>
        <v>2</v>
      </c>
      <c r="T2713" s="17">
        <f t="shared" si="509"/>
        <v>6</v>
      </c>
      <c r="U2713" s="17">
        <f t="shared" si="510"/>
        <v>10</v>
      </c>
      <c r="V2713" s="18">
        <v>1890</v>
      </c>
      <c r="W2713">
        <f t="shared" si="515"/>
        <v>6049</v>
      </c>
    </row>
    <row r="2714" spans="1:23">
      <c r="A2714" s="12">
        <v>39173</v>
      </c>
      <c r="B2714" s="17">
        <f t="shared" si="505"/>
        <v>4</v>
      </c>
      <c r="C2714" s="17">
        <f t="shared" si="506"/>
        <v>7</v>
      </c>
      <c r="D2714" s="17">
        <f t="shared" si="507"/>
        <v>1</v>
      </c>
      <c r="E2714" s="18">
        <v>2428</v>
      </c>
      <c r="F2714">
        <f t="shared" si="513"/>
        <v>2712</v>
      </c>
      <c r="L2714" s="20">
        <f t="shared" si="504"/>
        <v>2428</v>
      </c>
      <c r="N2714" s="2">
        <f t="shared" si="514"/>
        <v>554.52963446812407</v>
      </c>
      <c r="O2714" s="2">
        <f t="shared" si="511"/>
        <v>1873.4703655318758</v>
      </c>
      <c r="P2714" s="2">
        <f t="shared" si="512"/>
        <v>0</v>
      </c>
      <c r="R2714" s="12">
        <v>39175</v>
      </c>
      <c r="S2714" s="17">
        <f t="shared" si="508"/>
        <v>4</v>
      </c>
      <c r="T2714" s="17">
        <f t="shared" si="509"/>
        <v>2</v>
      </c>
      <c r="U2714" s="17">
        <f t="shared" si="510"/>
        <v>3</v>
      </c>
      <c r="V2714" s="18">
        <v>1890</v>
      </c>
      <c r="W2714">
        <f t="shared" si="515"/>
        <v>6048</v>
      </c>
    </row>
    <row r="2715" spans="1:23">
      <c r="A2715" s="12">
        <v>39209</v>
      </c>
      <c r="B2715" s="17">
        <f t="shared" si="505"/>
        <v>5</v>
      </c>
      <c r="C2715" s="17">
        <f t="shared" si="506"/>
        <v>1</v>
      </c>
      <c r="D2715" s="17">
        <f t="shared" si="507"/>
        <v>7</v>
      </c>
      <c r="E2715" s="18">
        <v>2428</v>
      </c>
      <c r="F2715">
        <f t="shared" si="513"/>
        <v>2713</v>
      </c>
      <c r="L2715" s="20">
        <f t="shared" si="504"/>
        <v>2428</v>
      </c>
      <c r="N2715" s="2">
        <f t="shared" si="514"/>
        <v>554.52963446812407</v>
      </c>
      <c r="O2715" s="2">
        <f t="shared" si="511"/>
        <v>1873.4703655318758</v>
      </c>
      <c r="P2715" s="2">
        <f t="shared" si="512"/>
        <v>0</v>
      </c>
      <c r="R2715" s="12">
        <v>39177</v>
      </c>
      <c r="S2715" s="17">
        <f t="shared" si="508"/>
        <v>4</v>
      </c>
      <c r="T2715" s="17">
        <f t="shared" si="509"/>
        <v>4</v>
      </c>
      <c r="U2715" s="17">
        <f t="shared" si="510"/>
        <v>5</v>
      </c>
      <c r="V2715" s="18">
        <v>1890</v>
      </c>
      <c r="W2715">
        <f t="shared" si="515"/>
        <v>6047</v>
      </c>
    </row>
    <row r="2716" spans="1:23">
      <c r="A2716" s="12">
        <v>39362</v>
      </c>
      <c r="B2716" s="17">
        <f t="shared" si="505"/>
        <v>10</v>
      </c>
      <c r="C2716" s="17">
        <f t="shared" si="506"/>
        <v>7</v>
      </c>
      <c r="D2716" s="17">
        <f t="shared" si="507"/>
        <v>7</v>
      </c>
      <c r="E2716" s="18">
        <v>2427.6252773494139</v>
      </c>
      <c r="F2716">
        <f t="shared" si="513"/>
        <v>2714</v>
      </c>
      <c r="L2716" s="20">
        <f t="shared" si="504"/>
        <v>2427.6252773494139</v>
      </c>
      <c r="N2716" s="2">
        <f t="shared" si="514"/>
        <v>554.52963446812407</v>
      </c>
      <c r="O2716" s="2">
        <f t="shared" si="511"/>
        <v>1873.0956428812897</v>
      </c>
      <c r="P2716" s="2">
        <f t="shared" si="512"/>
        <v>0</v>
      </c>
      <c r="R2716" s="12">
        <v>39203</v>
      </c>
      <c r="S2716" s="17">
        <f t="shared" si="508"/>
        <v>5</v>
      </c>
      <c r="T2716" s="17">
        <f t="shared" si="509"/>
        <v>2</v>
      </c>
      <c r="U2716" s="17">
        <f t="shared" si="510"/>
        <v>1</v>
      </c>
      <c r="V2716" s="18">
        <v>1890</v>
      </c>
      <c r="W2716">
        <f t="shared" si="515"/>
        <v>6046</v>
      </c>
    </row>
    <row r="2717" spans="1:23">
      <c r="A2717" s="12">
        <v>39413</v>
      </c>
      <c r="B2717" s="17">
        <f t="shared" si="505"/>
        <v>11</v>
      </c>
      <c r="C2717" s="17">
        <f t="shared" si="506"/>
        <v>2</v>
      </c>
      <c r="D2717" s="17">
        <f t="shared" si="507"/>
        <v>27</v>
      </c>
      <c r="E2717" s="18">
        <v>2426.9238869906253</v>
      </c>
      <c r="F2717">
        <f t="shared" si="513"/>
        <v>2715</v>
      </c>
      <c r="L2717" s="20">
        <f t="shared" si="504"/>
        <v>2426.9238869906253</v>
      </c>
      <c r="N2717" s="2">
        <f t="shared" si="514"/>
        <v>554.52963446812407</v>
      </c>
      <c r="O2717" s="2">
        <f t="shared" si="511"/>
        <v>1872.3942525225011</v>
      </c>
      <c r="P2717" s="2">
        <f t="shared" si="512"/>
        <v>0</v>
      </c>
      <c r="R2717" s="12">
        <v>39306</v>
      </c>
      <c r="S2717" s="17">
        <f t="shared" si="508"/>
        <v>8</v>
      </c>
      <c r="T2717" s="17">
        <f t="shared" si="509"/>
        <v>7</v>
      </c>
      <c r="U2717" s="17">
        <f t="shared" si="510"/>
        <v>12</v>
      </c>
      <c r="V2717" s="18">
        <v>1890.1020679583983</v>
      </c>
      <c r="W2717">
        <f t="shared" si="515"/>
        <v>6045</v>
      </c>
    </row>
    <row r="2718" spans="1:23">
      <c r="A2718" s="12">
        <v>39153</v>
      </c>
      <c r="B2718" s="17">
        <f t="shared" si="505"/>
        <v>3</v>
      </c>
      <c r="C2718" s="17">
        <f t="shared" si="506"/>
        <v>1</v>
      </c>
      <c r="D2718" s="17">
        <f t="shared" si="507"/>
        <v>12</v>
      </c>
      <c r="E2718" s="18">
        <v>2426.8200000000002</v>
      </c>
      <c r="F2718">
        <f t="shared" si="513"/>
        <v>2716</v>
      </c>
      <c r="L2718" s="20">
        <f t="shared" si="504"/>
        <v>2426.8200000000002</v>
      </c>
      <c r="N2718" s="2">
        <f t="shared" si="514"/>
        <v>554.52963446812407</v>
      </c>
      <c r="O2718" s="2">
        <f t="shared" si="511"/>
        <v>1872.290365531876</v>
      </c>
      <c r="P2718" s="2">
        <f t="shared" si="512"/>
        <v>0</v>
      </c>
      <c r="R2718" s="12">
        <v>39409</v>
      </c>
      <c r="S2718" s="17">
        <f t="shared" si="508"/>
        <v>11</v>
      </c>
      <c r="T2718" s="17">
        <f t="shared" si="509"/>
        <v>5</v>
      </c>
      <c r="U2718" s="17">
        <f t="shared" si="510"/>
        <v>23</v>
      </c>
      <c r="V2718" s="18">
        <v>1890.2652998437109</v>
      </c>
      <c r="W2718">
        <f t="shared" si="515"/>
        <v>6044</v>
      </c>
    </row>
    <row r="2719" spans="1:23">
      <c r="A2719" s="12">
        <v>39265</v>
      </c>
      <c r="B2719" s="17">
        <f t="shared" si="505"/>
        <v>7</v>
      </c>
      <c r="C2719" s="17">
        <f t="shared" si="506"/>
        <v>1</v>
      </c>
      <c r="D2719" s="17">
        <f t="shared" si="507"/>
        <v>2</v>
      </c>
      <c r="E2719" s="18">
        <v>2426.557916363281</v>
      </c>
      <c r="F2719">
        <f t="shared" si="513"/>
        <v>2717</v>
      </c>
      <c r="L2719" s="20">
        <f t="shared" si="504"/>
        <v>2426.557916363281</v>
      </c>
      <c r="N2719" s="2">
        <f t="shared" si="514"/>
        <v>554.52963446812407</v>
      </c>
      <c r="O2719" s="2">
        <f t="shared" si="511"/>
        <v>1872.0282818951569</v>
      </c>
      <c r="P2719" s="2">
        <f t="shared" si="512"/>
        <v>0</v>
      </c>
      <c r="R2719" s="12">
        <v>39284</v>
      </c>
      <c r="S2719" s="17">
        <f t="shared" si="508"/>
        <v>7</v>
      </c>
      <c r="T2719" s="17">
        <f t="shared" si="509"/>
        <v>6</v>
      </c>
      <c r="U2719" s="17">
        <f t="shared" si="510"/>
        <v>21</v>
      </c>
      <c r="V2719" s="18">
        <v>1890.292050286133</v>
      </c>
      <c r="W2719">
        <f t="shared" si="515"/>
        <v>6043</v>
      </c>
    </row>
    <row r="2720" spans="1:23">
      <c r="A2720" s="12">
        <v>39228</v>
      </c>
      <c r="B2720" s="17">
        <f t="shared" si="505"/>
        <v>5</v>
      </c>
      <c r="C2720" s="17">
        <f t="shared" si="506"/>
        <v>6</v>
      </c>
      <c r="D2720" s="17">
        <f t="shared" si="507"/>
        <v>26</v>
      </c>
      <c r="E2720" s="18">
        <v>2426</v>
      </c>
      <c r="F2720">
        <f t="shared" si="513"/>
        <v>2718</v>
      </c>
      <c r="L2720" s="20">
        <f t="shared" ref="L2720:L2783" si="516">IF(F2720&gt;1000,E2720,0)</f>
        <v>2426</v>
      </c>
      <c r="N2720" s="2">
        <f t="shared" si="514"/>
        <v>554.52963446812407</v>
      </c>
      <c r="O2720" s="2">
        <f t="shared" si="511"/>
        <v>1871.4703655318758</v>
      </c>
      <c r="P2720" s="2">
        <f t="shared" si="512"/>
        <v>0</v>
      </c>
      <c r="R2720" s="12">
        <v>39169</v>
      </c>
      <c r="S2720" s="17">
        <f t="shared" si="508"/>
        <v>3</v>
      </c>
      <c r="T2720" s="17">
        <f t="shared" si="509"/>
        <v>3</v>
      </c>
      <c r="U2720" s="17">
        <f t="shared" si="510"/>
        <v>28</v>
      </c>
      <c r="V2720" s="18">
        <v>1890.41</v>
      </c>
      <c r="W2720">
        <f t="shared" si="515"/>
        <v>6042</v>
      </c>
    </row>
    <row r="2721" spans="1:23">
      <c r="A2721" s="12">
        <v>39129</v>
      </c>
      <c r="B2721" s="17">
        <f t="shared" si="505"/>
        <v>2</v>
      </c>
      <c r="C2721" s="17">
        <f t="shared" si="506"/>
        <v>5</v>
      </c>
      <c r="D2721" s="17">
        <f t="shared" si="507"/>
        <v>16</v>
      </c>
      <c r="E2721" s="18">
        <v>2425</v>
      </c>
      <c r="F2721">
        <f t="shared" si="513"/>
        <v>2719</v>
      </c>
      <c r="L2721" s="20">
        <f t="shared" si="516"/>
        <v>2425</v>
      </c>
      <c r="N2721" s="2">
        <f t="shared" si="514"/>
        <v>554.52963446812407</v>
      </c>
      <c r="O2721" s="2">
        <f t="shared" si="511"/>
        <v>1870.4703655318758</v>
      </c>
      <c r="P2721" s="2">
        <f t="shared" si="512"/>
        <v>0</v>
      </c>
      <c r="R2721" s="12">
        <v>39312</v>
      </c>
      <c r="S2721" s="17">
        <f t="shared" si="508"/>
        <v>8</v>
      </c>
      <c r="T2721" s="17">
        <f t="shared" si="509"/>
        <v>6</v>
      </c>
      <c r="U2721" s="17">
        <f t="shared" si="510"/>
        <v>18</v>
      </c>
      <c r="V2721" s="18">
        <v>1890.4524851224612</v>
      </c>
      <c r="W2721">
        <f t="shared" si="515"/>
        <v>6041</v>
      </c>
    </row>
    <row r="2722" spans="1:23">
      <c r="A2722" s="12">
        <v>39262</v>
      </c>
      <c r="B2722" s="17">
        <f t="shared" si="505"/>
        <v>6</v>
      </c>
      <c r="C2722" s="17">
        <f t="shared" si="506"/>
        <v>5</v>
      </c>
      <c r="D2722" s="17">
        <f t="shared" si="507"/>
        <v>29</v>
      </c>
      <c r="E2722" s="18">
        <v>2425</v>
      </c>
      <c r="F2722">
        <f t="shared" si="513"/>
        <v>2720</v>
      </c>
      <c r="L2722" s="20">
        <f t="shared" si="516"/>
        <v>2425</v>
      </c>
      <c r="N2722" s="2">
        <f t="shared" si="514"/>
        <v>554.52963446812407</v>
      </c>
      <c r="O2722" s="2">
        <f t="shared" si="511"/>
        <v>1870.4703655318758</v>
      </c>
      <c r="P2722" s="2">
        <f t="shared" si="512"/>
        <v>0</v>
      </c>
      <c r="R2722" s="12">
        <v>39113</v>
      </c>
      <c r="S2722" s="17">
        <f t="shared" si="508"/>
        <v>1</v>
      </c>
      <c r="T2722" s="17">
        <f t="shared" si="509"/>
        <v>3</v>
      </c>
      <c r="U2722" s="17">
        <f t="shared" si="510"/>
        <v>31</v>
      </c>
      <c r="V2722" s="18">
        <v>1890.77</v>
      </c>
      <c r="W2722">
        <f t="shared" si="515"/>
        <v>6040</v>
      </c>
    </row>
    <row r="2723" spans="1:23">
      <c r="A2723" s="12">
        <v>39360</v>
      </c>
      <c r="B2723" s="17">
        <f t="shared" si="505"/>
        <v>10</v>
      </c>
      <c r="C2723" s="17">
        <f t="shared" si="506"/>
        <v>5</v>
      </c>
      <c r="D2723" s="17">
        <f t="shared" si="507"/>
        <v>5</v>
      </c>
      <c r="E2723" s="18">
        <v>2424.4503714888669</v>
      </c>
      <c r="F2723">
        <f t="shared" si="513"/>
        <v>2721</v>
      </c>
      <c r="L2723" s="20">
        <f t="shared" si="516"/>
        <v>2424.4503714888669</v>
      </c>
      <c r="N2723" s="2">
        <f t="shared" si="514"/>
        <v>554.52963446812407</v>
      </c>
      <c r="O2723" s="2">
        <f t="shared" si="511"/>
        <v>1869.9207370207428</v>
      </c>
      <c r="P2723" s="2">
        <f t="shared" si="512"/>
        <v>0</v>
      </c>
      <c r="R2723" s="12">
        <v>39110</v>
      </c>
      <c r="S2723" s="17">
        <f t="shared" si="508"/>
        <v>1</v>
      </c>
      <c r="T2723" s="17">
        <f t="shared" si="509"/>
        <v>7</v>
      </c>
      <c r="U2723" s="17">
        <f t="shared" si="510"/>
        <v>28</v>
      </c>
      <c r="V2723" s="18">
        <v>1891</v>
      </c>
      <c r="W2723">
        <f t="shared" si="515"/>
        <v>6039</v>
      </c>
    </row>
    <row r="2724" spans="1:23">
      <c r="A2724" s="12">
        <v>39172</v>
      </c>
      <c r="B2724" s="17">
        <f t="shared" si="505"/>
        <v>3</v>
      </c>
      <c r="C2724" s="17">
        <f t="shared" si="506"/>
        <v>6</v>
      </c>
      <c r="D2724" s="17">
        <f t="shared" si="507"/>
        <v>31</v>
      </c>
      <c r="E2724" s="18">
        <v>2424</v>
      </c>
      <c r="F2724">
        <f t="shared" si="513"/>
        <v>2722</v>
      </c>
      <c r="L2724" s="20">
        <f t="shared" si="516"/>
        <v>2424</v>
      </c>
      <c r="N2724" s="2">
        <f t="shared" si="514"/>
        <v>554.52963446812407</v>
      </c>
      <c r="O2724" s="2">
        <f t="shared" si="511"/>
        <v>1869.4703655318758</v>
      </c>
      <c r="P2724" s="2">
        <f t="shared" si="512"/>
        <v>0</v>
      </c>
      <c r="R2724" s="12">
        <v>39150</v>
      </c>
      <c r="S2724" s="17">
        <f t="shared" si="508"/>
        <v>3</v>
      </c>
      <c r="T2724" s="17">
        <f t="shared" si="509"/>
        <v>5</v>
      </c>
      <c r="U2724" s="17">
        <f t="shared" si="510"/>
        <v>9</v>
      </c>
      <c r="V2724" s="18">
        <v>1891</v>
      </c>
      <c r="W2724">
        <f t="shared" si="515"/>
        <v>6038</v>
      </c>
    </row>
    <row r="2725" spans="1:23">
      <c r="A2725" s="12">
        <v>39196</v>
      </c>
      <c r="B2725" s="17">
        <f t="shared" si="505"/>
        <v>4</v>
      </c>
      <c r="C2725" s="17">
        <f t="shared" si="506"/>
        <v>2</v>
      </c>
      <c r="D2725" s="17">
        <f t="shared" si="507"/>
        <v>24</v>
      </c>
      <c r="E2725" s="18">
        <v>2424</v>
      </c>
      <c r="F2725">
        <f t="shared" si="513"/>
        <v>2723</v>
      </c>
      <c r="L2725" s="20">
        <f t="shared" si="516"/>
        <v>2424</v>
      </c>
      <c r="N2725" s="2">
        <f t="shared" si="514"/>
        <v>554.52963446812407</v>
      </c>
      <c r="O2725" s="2">
        <f t="shared" si="511"/>
        <v>1869.4703655318758</v>
      </c>
      <c r="P2725" s="2">
        <f t="shared" si="512"/>
        <v>0</v>
      </c>
      <c r="R2725" s="12">
        <v>39159</v>
      </c>
      <c r="S2725" s="17">
        <f t="shared" si="508"/>
        <v>3</v>
      </c>
      <c r="T2725" s="17">
        <f t="shared" si="509"/>
        <v>7</v>
      </c>
      <c r="U2725" s="17">
        <f t="shared" si="510"/>
        <v>18</v>
      </c>
      <c r="V2725" s="18">
        <v>1891</v>
      </c>
      <c r="W2725">
        <f t="shared" si="515"/>
        <v>6037</v>
      </c>
    </row>
    <row r="2726" spans="1:23">
      <c r="A2726" s="12">
        <v>39215</v>
      </c>
      <c r="B2726" s="17">
        <f t="shared" si="505"/>
        <v>5</v>
      </c>
      <c r="C2726" s="17">
        <f t="shared" si="506"/>
        <v>7</v>
      </c>
      <c r="D2726" s="17">
        <f t="shared" si="507"/>
        <v>13</v>
      </c>
      <c r="E2726" s="18">
        <v>2424</v>
      </c>
      <c r="F2726">
        <f t="shared" si="513"/>
        <v>2724</v>
      </c>
      <c r="L2726" s="20">
        <f t="shared" si="516"/>
        <v>2424</v>
      </c>
      <c r="N2726" s="2">
        <f t="shared" si="514"/>
        <v>554.52963446812407</v>
      </c>
      <c r="O2726" s="2">
        <f t="shared" si="511"/>
        <v>1869.4703655318758</v>
      </c>
      <c r="P2726" s="2">
        <f t="shared" si="512"/>
        <v>0</v>
      </c>
      <c r="R2726" s="12">
        <v>39196</v>
      </c>
      <c r="S2726" s="17">
        <f t="shared" si="508"/>
        <v>4</v>
      </c>
      <c r="T2726" s="17">
        <f t="shared" si="509"/>
        <v>2</v>
      </c>
      <c r="U2726" s="17">
        <f t="shared" si="510"/>
        <v>24</v>
      </c>
      <c r="V2726" s="18">
        <v>1891</v>
      </c>
      <c r="W2726">
        <f t="shared" si="515"/>
        <v>6036</v>
      </c>
    </row>
    <row r="2727" spans="1:23">
      <c r="A2727" s="12">
        <v>39353</v>
      </c>
      <c r="B2727" s="17">
        <f t="shared" si="505"/>
        <v>9</v>
      </c>
      <c r="C2727" s="17">
        <f t="shared" si="506"/>
        <v>5</v>
      </c>
      <c r="D2727" s="17">
        <f t="shared" si="507"/>
        <v>28</v>
      </c>
      <c r="E2727" s="18">
        <v>2423.9008829613281</v>
      </c>
      <c r="F2727">
        <f t="shared" si="513"/>
        <v>2725</v>
      </c>
      <c r="L2727" s="20">
        <f t="shared" si="516"/>
        <v>2423.9008829613281</v>
      </c>
      <c r="N2727" s="2">
        <f t="shared" si="514"/>
        <v>554.52963446812407</v>
      </c>
      <c r="O2727" s="2">
        <f t="shared" si="511"/>
        <v>1869.3712484932039</v>
      </c>
      <c r="P2727" s="2">
        <f t="shared" si="512"/>
        <v>0</v>
      </c>
      <c r="R2727" s="12">
        <v>39377</v>
      </c>
      <c r="S2727" s="17">
        <f t="shared" si="508"/>
        <v>10</v>
      </c>
      <c r="T2727" s="17">
        <f t="shared" si="509"/>
        <v>1</v>
      </c>
      <c r="U2727" s="17">
        <f t="shared" si="510"/>
        <v>22</v>
      </c>
      <c r="V2727" s="18">
        <v>1891.1324494182422</v>
      </c>
      <c r="W2727">
        <f t="shared" si="515"/>
        <v>6035</v>
      </c>
    </row>
    <row r="2728" spans="1:23">
      <c r="A2728" s="12">
        <v>39315</v>
      </c>
      <c r="B2728" s="17">
        <f t="shared" si="505"/>
        <v>8</v>
      </c>
      <c r="C2728" s="17">
        <f t="shared" si="506"/>
        <v>2</v>
      </c>
      <c r="D2728" s="17">
        <f t="shared" si="507"/>
        <v>21</v>
      </c>
      <c r="E2728" s="18">
        <v>2423.8808228857424</v>
      </c>
      <c r="F2728">
        <f t="shared" si="513"/>
        <v>2726</v>
      </c>
      <c r="L2728" s="20">
        <f t="shared" si="516"/>
        <v>2423.8808228857424</v>
      </c>
      <c r="N2728" s="2">
        <f t="shared" si="514"/>
        <v>554.52963446812407</v>
      </c>
      <c r="O2728" s="2">
        <f t="shared" si="511"/>
        <v>1869.3511884176182</v>
      </c>
      <c r="P2728" s="2">
        <f t="shared" si="512"/>
        <v>0</v>
      </c>
      <c r="R2728" s="12">
        <v>39173</v>
      </c>
      <c r="S2728" s="17">
        <f t="shared" si="508"/>
        <v>4</v>
      </c>
      <c r="T2728" s="17">
        <f t="shared" si="509"/>
        <v>7</v>
      </c>
      <c r="U2728" s="17">
        <f t="shared" si="510"/>
        <v>1</v>
      </c>
      <c r="V2728" s="18">
        <v>1891.23</v>
      </c>
      <c r="W2728">
        <f t="shared" si="515"/>
        <v>6034</v>
      </c>
    </row>
    <row r="2729" spans="1:23">
      <c r="A2729" s="12">
        <v>39154</v>
      </c>
      <c r="B2729" s="17">
        <f t="shared" si="505"/>
        <v>3</v>
      </c>
      <c r="C2729" s="17">
        <f t="shared" si="506"/>
        <v>2</v>
      </c>
      <c r="D2729" s="17">
        <f t="shared" si="507"/>
        <v>13</v>
      </c>
      <c r="E2729" s="18">
        <v>2423</v>
      </c>
      <c r="F2729">
        <f t="shared" si="513"/>
        <v>2727</v>
      </c>
      <c r="L2729" s="20">
        <f t="shared" si="516"/>
        <v>2423</v>
      </c>
      <c r="N2729" s="2">
        <f t="shared" si="514"/>
        <v>554.52963446812407</v>
      </c>
      <c r="O2729" s="2">
        <f t="shared" si="511"/>
        <v>1868.4703655318758</v>
      </c>
      <c r="P2729" s="2">
        <f t="shared" si="512"/>
        <v>0</v>
      </c>
      <c r="R2729" s="12">
        <v>39395</v>
      </c>
      <c r="S2729" s="17">
        <f t="shared" si="508"/>
        <v>11</v>
      </c>
      <c r="T2729" s="17">
        <f t="shared" si="509"/>
        <v>5</v>
      </c>
      <c r="U2729" s="17">
        <f t="shared" si="510"/>
        <v>9</v>
      </c>
      <c r="V2729" s="18">
        <v>1891.358526043789</v>
      </c>
      <c r="W2729">
        <f t="shared" si="515"/>
        <v>6033</v>
      </c>
    </row>
    <row r="2730" spans="1:23">
      <c r="A2730" s="12">
        <v>39225</v>
      </c>
      <c r="B2730" s="17">
        <f t="shared" si="505"/>
        <v>5</v>
      </c>
      <c r="C2730" s="17">
        <f t="shared" si="506"/>
        <v>3</v>
      </c>
      <c r="D2730" s="17">
        <f t="shared" si="507"/>
        <v>23</v>
      </c>
      <c r="E2730" s="18">
        <v>2423</v>
      </c>
      <c r="F2730">
        <f t="shared" si="513"/>
        <v>2728</v>
      </c>
      <c r="L2730" s="20">
        <f t="shared" si="516"/>
        <v>2423</v>
      </c>
      <c r="N2730" s="2">
        <f t="shared" si="514"/>
        <v>554.52963446812407</v>
      </c>
      <c r="O2730" s="2">
        <f t="shared" si="511"/>
        <v>1868.4703655318758</v>
      </c>
      <c r="P2730" s="2">
        <f t="shared" si="512"/>
        <v>0</v>
      </c>
      <c r="R2730" s="12">
        <v>39424</v>
      </c>
      <c r="S2730" s="17">
        <f t="shared" si="508"/>
        <v>12</v>
      </c>
      <c r="T2730" s="17">
        <f t="shared" si="509"/>
        <v>6</v>
      </c>
      <c r="U2730" s="17">
        <f t="shared" si="510"/>
        <v>8</v>
      </c>
      <c r="V2730" s="18">
        <v>1891.5273509751173</v>
      </c>
      <c r="W2730">
        <f t="shared" si="515"/>
        <v>6032</v>
      </c>
    </row>
    <row r="2731" spans="1:23">
      <c r="A2731" s="12">
        <v>39313</v>
      </c>
      <c r="B2731" s="17">
        <f t="shared" si="505"/>
        <v>8</v>
      </c>
      <c r="C2731" s="17">
        <f t="shared" si="506"/>
        <v>7</v>
      </c>
      <c r="D2731" s="17">
        <f t="shared" si="507"/>
        <v>19</v>
      </c>
      <c r="E2731" s="18">
        <v>2422.9973734308592</v>
      </c>
      <c r="F2731">
        <f t="shared" si="513"/>
        <v>2729</v>
      </c>
      <c r="L2731" s="20">
        <f t="shared" si="516"/>
        <v>2422.9973734308592</v>
      </c>
      <c r="N2731" s="2">
        <f t="shared" si="514"/>
        <v>554.52963446812407</v>
      </c>
      <c r="O2731" s="2">
        <f t="shared" si="511"/>
        <v>1868.467738962735</v>
      </c>
      <c r="P2731" s="2">
        <f t="shared" si="512"/>
        <v>0</v>
      </c>
      <c r="R2731" s="12">
        <v>39246</v>
      </c>
      <c r="S2731" s="17">
        <f t="shared" si="508"/>
        <v>6</v>
      </c>
      <c r="T2731" s="17">
        <f t="shared" si="509"/>
        <v>3</v>
      </c>
      <c r="U2731" s="17">
        <f t="shared" si="510"/>
        <v>13</v>
      </c>
      <c r="V2731" s="18">
        <v>1891.93</v>
      </c>
      <c r="W2731">
        <f t="shared" si="515"/>
        <v>6031</v>
      </c>
    </row>
    <row r="2732" spans="1:23">
      <c r="A2732" s="12">
        <v>39171</v>
      </c>
      <c r="B2732" s="17">
        <f t="shared" si="505"/>
        <v>3</v>
      </c>
      <c r="C2732" s="17">
        <f t="shared" si="506"/>
        <v>5</v>
      </c>
      <c r="D2732" s="17">
        <f t="shared" si="507"/>
        <v>30</v>
      </c>
      <c r="E2732" s="18">
        <v>2422.91</v>
      </c>
      <c r="F2732">
        <f t="shared" si="513"/>
        <v>2730</v>
      </c>
      <c r="L2732" s="20">
        <f t="shared" si="516"/>
        <v>2422.91</v>
      </c>
      <c r="N2732" s="2">
        <f t="shared" si="514"/>
        <v>554.52963446812407</v>
      </c>
      <c r="O2732" s="2">
        <f t="shared" si="511"/>
        <v>1868.3803655318757</v>
      </c>
      <c r="P2732" s="2">
        <f t="shared" si="512"/>
        <v>0</v>
      </c>
      <c r="R2732" s="12">
        <v>39177</v>
      </c>
      <c r="S2732" s="17">
        <f t="shared" si="508"/>
        <v>4</v>
      </c>
      <c r="T2732" s="17">
        <f t="shared" si="509"/>
        <v>4</v>
      </c>
      <c r="U2732" s="17">
        <f t="shared" si="510"/>
        <v>5</v>
      </c>
      <c r="V2732" s="18">
        <v>1892</v>
      </c>
      <c r="W2732">
        <f t="shared" si="515"/>
        <v>6030</v>
      </c>
    </row>
    <row r="2733" spans="1:23">
      <c r="A2733" s="12">
        <v>39220</v>
      </c>
      <c r="B2733" s="17">
        <f t="shared" si="505"/>
        <v>5</v>
      </c>
      <c r="C2733" s="17">
        <f t="shared" si="506"/>
        <v>5</v>
      </c>
      <c r="D2733" s="17">
        <f t="shared" si="507"/>
        <v>18</v>
      </c>
      <c r="E2733" s="18">
        <v>2422.9</v>
      </c>
      <c r="F2733">
        <f t="shared" si="513"/>
        <v>2731</v>
      </c>
      <c r="L2733" s="20">
        <f t="shared" si="516"/>
        <v>2422.9</v>
      </c>
      <c r="N2733" s="2">
        <f t="shared" si="514"/>
        <v>554.52963446812407</v>
      </c>
      <c r="O2733" s="2">
        <f t="shared" si="511"/>
        <v>1868.3703655318759</v>
      </c>
      <c r="P2733" s="2">
        <f t="shared" si="512"/>
        <v>0</v>
      </c>
      <c r="R2733" s="12">
        <v>39200</v>
      </c>
      <c r="S2733" s="17">
        <f t="shared" si="508"/>
        <v>4</v>
      </c>
      <c r="T2733" s="17">
        <f t="shared" si="509"/>
        <v>6</v>
      </c>
      <c r="U2733" s="17">
        <f t="shared" si="510"/>
        <v>28</v>
      </c>
      <c r="V2733" s="18">
        <v>1892</v>
      </c>
      <c r="W2733">
        <f t="shared" si="515"/>
        <v>6029</v>
      </c>
    </row>
    <row r="2734" spans="1:23">
      <c r="A2734" s="12">
        <v>39340</v>
      </c>
      <c r="B2734" s="17">
        <f t="shared" si="505"/>
        <v>9</v>
      </c>
      <c r="C2734" s="17">
        <f t="shared" si="506"/>
        <v>6</v>
      </c>
      <c r="D2734" s="17">
        <f t="shared" si="507"/>
        <v>15</v>
      </c>
      <c r="E2734" s="18">
        <v>2422.8755595207031</v>
      </c>
      <c r="F2734">
        <f t="shared" si="513"/>
        <v>2732</v>
      </c>
      <c r="L2734" s="20">
        <f t="shared" si="516"/>
        <v>2422.8755595207031</v>
      </c>
      <c r="N2734" s="2">
        <f t="shared" si="514"/>
        <v>554.52963446812407</v>
      </c>
      <c r="O2734" s="2">
        <f t="shared" si="511"/>
        <v>1868.3459250525789</v>
      </c>
      <c r="P2734" s="2">
        <f t="shared" si="512"/>
        <v>0</v>
      </c>
      <c r="R2734" s="12">
        <v>39109</v>
      </c>
      <c r="S2734" s="17">
        <f t="shared" si="508"/>
        <v>1</v>
      </c>
      <c r="T2734" s="17">
        <f t="shared" si="509"/>
        <v>6</v>
      </c>
      <c r="U2734" s="17">
        <f t="shared" si="510"/>
        <v>27</v>
      </c>
      <c r="V2734" s="18">
        <v>1892.31</v>
      </c>
      <c r="W2734">
        <f t="shared" si="515"/>
        <v>6028</v>
      </c>
    </row>
    <row r="2735" spans="1:23">
      <c r="A2735" s="12">
        <v>39385</v>
      </c>
      <c r="B2735" s="17">
        <f t="shared" si="505"/>
        <v>10</v>
      </c>
      <c r="C2735" s="17">
        <f t="shared" si="506"/>
        <v>2</v>
      </c>
      <c r="D2735" s="17">
        <f t="shared" si="507"/>
        <v>30</v>
      </c>
      <c r="E2735" s="18">
        <v>2422.5057989095703</v>
      </c>
      <c r="F2735">
        <f t="shared" si="513"/>
        <v>2733</v>
      </c>
      <c r="L2735" s="20">
        <f t="shared" si="516"/>
        <v>2422.5057989095703</v>
      </c>
      <c r="N2735" s="2">
        <f t="shared" si="514"/>
        <v>554.52963446812407</v>
      </c>
      <c r="O2735" s="2">
        <f t="shared" si="511"/>
        <v>1867.9761644414461</v>
      </c>
      <c r="P2735" s="2">
        <f t="shared" si="512"/>
        <v>0</v>
      </c>
      <c r="R2735" s="12">
        <v>39282</v>
      </c>
      <c r="S2735" s="17">
        <f t="shared" si="508"/>
        <v>7</v>
      </c>
      <c r="T2735" s="17">
        <f t="shared" si="509"/>
        <v>4</v>
      </c>
      <c r="U2735" s="17">
        <f t="shared" si="510"/>
        <v>19</v>
      </c>
      <c r="V2735" s="18">
        <v>1892.3989745421875</v>
      </c>
      <c r="W2735">
        <f t="shared" si="515"/>
        <v>6027</v>
      </c>
    </row>
    <row r="2736" spans="1:23">
      <c r="A2736" s="12">
        <v>39380</v>
      </c>
      <c r="B2736" s="17">
        <f t="shared" si="505"/>
        <v>10</v>
      </c>
      <c r="C2736" s="17">
        <f t="shared" si="506"/>
        <v>4</v>
      </c>
      <c r="D2736" s="17">
        <f t="shared" si="507"/>
        <v>25</v>
      </c>
      <c r="E2736" s="18">
        <v>2422.4543771363283</v>
      </c>
      <c r="F2736">
        <f t="shared" si="513"/>
        <v>2734</v>
      </c>
      <c r="L2736" s="20">
        <f t="shared" si="516"/>
        <v>2422.4543771363283</v>
      </c>
      <c r="N2736" s="2">
        <f t="shared" si="514"/>
        <v>554.52963446812407</v>
      </c>
      <c r="O2736" s="2">
        <f t="shared" si="511"/>
        <v>1867.9247426682041</v>
      </c>
      <c r="P2736" s="2">
        <f t="shared" si="512"/>
        <v>0</v>
      </c>
      <c r="R2736" s="12">
        <v>39119</v>
      </c>
      <c r="S2736" s="17">
        <f t="shared" si="508"/>
        <v>2</v>
      </c>
      <c r="T2736" s="17">
        <f t="shared" si="509"/>
        <v>2</v>
      </c>
      <c r="U2736" s="17">
        <f t="shared" si="510"/>
        <v>6</v>
      </c>
      <c r="V2736" s="18">
        <v>1892.6</v>
      </c>
      <c r="W2736">
        <f t="shared" si="515"/>
        <v>6026</v>
      </c>
    </row>
    <row r="2737" spans="1:23">
      <c r="A2737" s="12">
        <v>39223</v>
      </c>
      <c r="B2737" s="17">
        <f t="shared" si="505"/>
        <v>5</v>
      </c>
      <c r="C2737" s="17">
        <f t="shared" si="506"/>
        <v>1</v>
      </c>
      <c r="D2737" s="17">
        <f t="shared" si="507"/>
        <v>21</v>
      </c>
      <c r="E2737" s="18">
        <v>2422.1999999999998</v>
      </c>
      <c r="F2737">
        <f t="shared" si="513"/>
        <v>2735</v>
      </c>
      <c r="L2737" s="20">
        <f t="shared" si="516"/>
        <v>2422.1999999999998</v>
      </c>
      <c r="N2737" s="2">
        <f t="shared" si="514"/>
        <v>554.52963446812407</v>
      </c>
      <c r="O2737" s="2">
        <f t="shared" si="511"/>
        <v>1867.6703655318756</v>
      </c>
      <c r="P2737" s="2">
        <f t="shared" si="512"/>
        <v>0</v>
      </c>
      <c r="R2737" s="12">
        <v>39085</v>
      </c>
      <c r="S2737" s="17">
        <f t="shared" si="508"/>
        <v>1</v>
      </c>
      <c r="T2737" s="17">
        <f t="shared" si="509"/>
        <v>3</v>
      </c>
      <c r="U2737" s="17">
        <f t="shared" si="510"/>
        <v>3</v>
      </c>
      <c r="V2737" s="18">
        <v>1892.62</v>
      </c>
      <c r="W2737">
        <f t="shared" si="515"/>
        <v>6025</v>
      </c>
    </row>
    <row r="2738" spans="1:23">
      <c r="A2738" s="12">
        <v>39112</v>
      </c>
      <c r="B2738" s="17">
        <f t="shared" si="505"/>
        <v>1</v>
      </c>
      <c r="C2738" s="17">
        <f t="shared" si="506"/>
        <v>2</v>
      </c>
      <c r="D2738" s="17">
        <f t="shared" si="507"/>
        <v>30</v>
      </c>
      <c r="E2738" s="18">
        <v>2422.04</v>
      </c>
      <c r="F2738">
        <f t="shared" si="513"/>
        <v>2736</v>
      </c>
      <c r="L2738" s="20">
        <f t="shared" si="516"/>
        <v>2422.04</v>
      </c>
      <c r="N2738" s="2">
        <f t="shared" si="514"/>
        <v>554.52963446812407</v>
      </c>
      <c r="O2738" s="2">
        <f t="shared" si="511"/>
        <v>1867.5103655318758</v>
      </c>
      <c r="P2738" s="2">
        <f t="shared" si="512"/>
        <v>0</v>
      </c>
      <c r="R2738" s="12">
        <v>39299</v>
      </c>
      <c r="S2738" s="17">
        <f t="shared" si="508"/>
        <v>8</v>
      </c>
      <c r="T2738" s="17">
        <f t="shared" si="509"/>
        <v>7</v>
      </c>
      <c r="U2738" s="17">
        <f t="shared" si="510"/>
        <v>5</v>
      </c>
      <c r="V2738" s="18">
        <v>1892.7659199018358</v>
      </c>
      <c r="W2738">
        <f t="shared" si="515"/>
        <v>6024</v>
      </c>
    </row>
    <row r="2739" spans="1:23">
      <c r="A2739" s="12">
        <v>39211</v>
      </c>
      <c r="B2739" s="17">
        <f t="shared" si="505"/>
        <v>5</v>
      </c>
      <c r="C2739" s="17">
        <f t="shared" si="506"/>
        <v>3</v>
      </c>
      <c r="D2739" s="17">
        <f t="shared" si="507"/>
        <v>9</v>
      </c>
      <c r="E2739" s="18">
        <v>2422</v>
      </c>
      <c r="F2739">
        <f t="shared" si="513"/>
        <v>2737</v>
      </c>
      <c r="L2739" s="20">
        <f t="shared" si="516"/>
        <v>2422</v>
      </c>
      <c r="N2739" s="2">
        <f t="shared" si="514"/>
        <v>554.52963446812407</v>
      </c>
      <c r="O2739" s="2">
        <f t="shared" si="511"/>
        <v>1867.4703655318758</v>
      </c>
      <c r="P2739" s="2">
        <f t="shared" si="512"/>
        <v>0</v>
      </c>
      <c r="R2739" s="12">
        <v>39427</v>
      </c>
      <c r="S2739" s="17">
        <f t="shared" si="508"/>
        <v>12</v>
      </c>
      <c r="T2739" s="17">
        <f t="shared" si="509"/>
        <v>2</v>
      </c>
      <c r="U2739" s="17">
        <f t="shared" si="510"/>
        <v>11</v>
      </c>
      <c r="V2739" s="18">
        <v>1892.8830040516798</v>
      </c>
      <c r="W2739">
        <f t="shared" si="515"/>
        <v>6023</v>
      </c>
    </row>
    <row r="2740" spans="1:23">
      <c r="A2740" s="12">
        <v>39218</v>
      </c>
      <c r="B2740" s="17">
        <f t="shared" si="505"/>
        <v>5</v>
      </c>
      <c r="C2740" s="17">
        <f t="shared" si="506"/>
        <v>3</v>
      </c>
      <c r="D2740" s="17">
        <f t="shared" si="507"/>
        <v>16</v>
      </c>
      <c r="E2740" s="18">
        <v>2422</v>
      </c>
      <c r="F2740">
        <f t="shared" si="513"/>
        <v>2738</v>
      </c>
      <c r="L2740" s="20">
        <f t="shared" si="516"/>
        <v>2422</v>
      </c>
      <c r="N2740" s="2">
        <f t="shared" si="514"/>
        <v>554.52963446812407</v>
      </c>
      <c r="O2740" s="2">
        <f t="shared" si="511"/>
        <v>1867.4703655318758</v>
      </c>
      <c r="P2740" s="2">
        <f t="shared" si="512"/>
        <v>0</v>
      </c>
      <c r="R2740" s="12">
        <v>39441</v>
      </c>
      <c r="S2740" s="17">
        <f t="shared" si="508"/>
        <v>12</v>
      </c>
      <c r="T2740" s="17">
        <f t="shared" si="509"/>
        <v>2</v>
      </c>
      <c r="U2740" s="17">
        <f t="shared" si="510"/>
        <v>25</v>
      </c>
      <c r="V2740" s="18">
        <v>1892.9161964642578</v>
      </c>
      <c r="W2740">
        <f t="shared" si="515"/>
        <v>6022</v>
      </c>
    </row>
    <row r="2741" spans="1:23">
      <c r="A2741" s="12">
        <v>39388</v>
      </c>
      <c r="B2741" s="17">
        <f t="shared" si="505"/>
        <v>11</v>
      </c>
      <c r="C2741" s="17">
        <f t="shared" si="506"/>
        <v>5</v>
      </c>
      <c r="D2741" s="17">
        <f t="shared" si="507"/>
        <v>2</v>
      </c>
      <c r="E2741" s="18">
        <v>2421.6817186248049</v>
      </c>
      <c r="F2741">
        <f t="shared" si="513"/>
        <v>2739</v>
      </c>
      <c r="L2741" s="20">
        <f t="shared" si="516"/>
        <v>2421.6817186248049</v>
      </c>
      <c r="N2741" s="2">
        <f t="shared" si="514"/>
        <v>554.52963446812407</v>
      </c>
      <c r="O2741" s="2">
        <f t="shared" si="511"/>
        <v>1867.1520841566808</v>
      </c>
      <c r="P2741" s="2">
        <f t="shared" si="512"/>
        <v>0</v>
      </c>
      <c r="R2741" s="12">
        <v>39144</v>
      </c>
      <c r="S2741" s="17">
        <f t="shared" si="508"/>
        <v>3</v>
      </c>
      <c r="T2741" s="17">
        <f t="shared" si="509"/>
        <v>6</v>
      </c>
      <c r="U2741" s="17">
        <f t="shared" si="510"/>
        <v>3</v>
      </c>
      <c r="V2741" s="18">
        <v>1892.93</v>
      </c>
      <c r="W2741">
        <f t="shared" si="515"/>
        <v>6021</v>
      </c>
    </row>
    <row r="2742" spans="1:23">
      <c r="A2742" s="12">
        <v>39387</v>
      </c>
      <c r="B2742" s="17">
        <f t="shared" si="505"/>
        <v>11</v>
      </c>
      <c r="C2742" s="17">
        <f t="shared" si="506"/>
        <v>4</v>
      </c>
      <c r="D2742" s="17">
        <f t="shared" si="507"/>
        <v>1</v>
      </c>
      <c r="E2742" s="18">
        <v>2421.6776713091799</v>
      </c>
      <c r="F2742">
        <f t="shared" si="513"/>
        <v>2740</v>
      </c>
      <c r="L2742" s="20">
        <f t="shared" si="516"/>
        <v>2421.6776713091799</v>
      </c>
      <c r="N2742" s="2">
        <f t="shared" si="514"/>
        <v>554.52963446812407</v>
      </c>
      <c r="O2742" s="2">
        <f t="shared" si="511"/>
        <v>1867.1480368410557</v>
      </c>
      <c r="P2742" s="2">
        <f t="shared" si="512"/>
        <v>0</v>
      </c>
      <c r="R2742" s="12">
        <v>39135</v>
      </c>
      <c r="S2742" s="17">
        <f t="shared" si="508"/>
        <v>2</v>
      </c>
      <c r="T2742" s="17">
        <f t="shared" si="509"/>
        <v>4</v>
      </c>
      <c r="U2742" s="17">
        <f t="shared" si="510"/>
        <v>22</v>
      </c>
      <c r="V2742" s="18">
        <v>1893</v>
      </c>
      <c r="W2742">
        <f t="shared" si="515"/>
        <v>6020</v>
      </c>
    </row>
    <row r="2743" spans="1:23">
      <c r="A2743" s="12">
        <v>39167</v>
      </c>
      <c r="B2743" s="17">
        <f t="shared" si="505"/>
        <v>3</v>
      </c>
      <c r="C2743" s="17">
        <f t="shared" si="506"/>
        <v>1</v>
      </c>
      <c r="D2743" s="17">
        <f t="shared" si="507"/>
        <v>26</v>
      </c>
      <c r="E2743" s="18">
        <v>2421</v>
      </c>
      <c r="F2743">
        <f t="shared" si="513"/>
        <v>2741</v>
      </c>
      <c r="L2743" s="20">
        <f t="shared" si="516"/>
        <v>2421</v>
      </c>
      <c r="N2743" s="2">
        <f t="shared" si="514"/>
        <v>554.52963446812407</v>
      </c>
      <c r="O2743" s="2">
        <f t="shared" si="511"/>
        <v>1866.4703655318758</v>
      </c>
      <c r="P2743" s="2">
        <f t="shared" si="512"/>
        <v>0</v>
      </c>
      <c r="R2743" s="12">
        <v>39178</v>
      </c>
      <c r="S2743" s="17">
        <f t="shared" si="508"/>
        <v>4</v>
      </c>
      <c r="T2743" s="17">
        <f t="shared" si="509"/>
        <v>5</v>
      </c>
      <c r="U2743" s="17">
        <f t="shared" si="510"/>
        <v>6</v>
      </c>
      <c r="V2743" s="18">
        <v>1893</v>
      </c>
      <c r="W2743">
        <f t="shared" si="515"/>
        <v>6019</v>
      </c>
    </row>
    <row r="2744" spans="1:23">
      <c r="A2744" s="12">
        <v>39173</v>
      </c>
      <c r="B2744" s="17">
        <f t="shared" si="505"/>
        <v>4</v>
      </c>
      <c r="C2744" s="17">
        <f t="shared" si="506"/>
        <v>7</v>
      </c>
      <c r="D2744" s="17">
        <f t="shared" si="507"/>
        <v>1</v>
      </c>
      <c r="E2744" s="18">
        <v>2421</v>
      </c>
      <c r="F2744">
        <f t="shared" si="513"/>
        <v>2742</v>
      </c>
      <c r="L2744" s="20">
        <f t="shared" si="516"/>
        <v>2421</v>
      </c>
      <c r="N2744" s="2">
        <f t="shared" si="514"/>
        <v>554.52963446812407</v>
      </c>
      <c r="O2744" s="2">
        <f t="shared" si="511"/>
        <v>1866.4703655318758</v>
      </c>
      <c r="P2744" s="2">
        <f t="shared" si="512"/>
        <v>0</v>
      </c>
      <c r="R2744" s="12">
        <v>39205</v>
      </c>
      <c r="S2744" s="17">
        <f t="shared" si="508"/>
        <v>5</v>
      </c>
      <c r="T2744" s="17">
        <f t="shared" si="509"/>
        <v>4</v>
      </c>
      <c r="U2744" s="17">
        <f t="shared" si="510"/>
        <v>3</v>
      </c>
      <c r="V2744" s="18">
        <v>1893.01</v>
      </c>
      <c r="W2744">
        <f t="shared" si="515"/>
        <v>6018</v>
      </c>
    </row>
    <row r="2745" spans="1:23">
      <c r="A2745" s="12">
        <v>39414</v>
      </c>
      <c r="B2745" s="17">
        <f t="shared" si="505"/>
        <v>11</v>
      </c>
      <c r="C2745" s="17">
        <f t="shared" si="506"/>
        <v>3</v>
      </c>
      <c r="D2745" s="17">
        <f t="shared" si="507"/>
        <v>28</v>
      </c>
      <c r="E2745" s="18">
        <v>2420.1199641824219</v>
      </c>
      <c r="F2745">
        <f t="shared" si="513"/>
        <v>2743</v>
      </c>
      <c r="L2745" s="20">
        <f t="shared" si="516"/>
        <v>2420.1199641824219</v>
      </c>
      <c r="N2745" s="2">
        <f t="shared" si="514"/>
        <v>554.52963446812407</v>
      </c>
      <c r="O2745" s="2">
        <f t="shared" si="511"/>
        <v>1865.5903297142977</v>
      </c>
      <c r="P2745" s="2">
        <f t="shared" si="512"/>
        <v>0</v>
      </c>
      <c r="R2745" s="12">
        <v>39244</v>
      </c>
      <c r="S2745" s="17">
        <f t="shared" si="508"/>
        <v>6</v>
      </c>
      <c r="T2745" s="17">
        <f t="shared" si="509"/>
        <v>1</v>
      </c>
      <c r="U2745" s="17">
        <f t="shared" si="510"/>
        <v>11</v>
      </c>
      <c r="V2745" s="18">
        <v>1893.07</v>
      </c>
      <c r="W2745">
        <f t="shared" si="515"/>
        <v>6017</v>
      </c>
    </row>
    <row r="2746" spans="1:23">
      <c r="A2746" s="12">
        <v>39227</v>
      </c>
      <c r="B2746" s="17">
        <f t="shared" si="505"/>
        <v>5</v>
      </c>
      <c r="C2746" s="17">
        <f t="shared" si="506"/>
        <v>5</v>
      </c>
      <c r="D2746" s="17">
        <f t="shared" si="507"/>
        <v>25</v>
      </c>
      <c r="E2746" s="18">
        <v>2420</v>
      </c>
      <c r="F2746">
        <f t="shared" si="513"/>
        <v>2744</v>
      </c>
      <c r="L2746" s="20">
        <f t="shared" si="516"/>
        <v>2420</v>
      </c>
      <c r="N2746" s="2">
        <f t="shared" si="514"/>
        <v>554.52963446812407</v>
      </c>
      <c r="O2746" s="2">
        <f t="shared" si="511"/>
        <v>1865.4703655318758</v>
      </c>
      <c r="P2746" s="2">
        <f t="shared" si="512"/>
        <v>0</v>
      </c>
      <c r="R2746" s="12">
        <v>39441</v>
      </c>
      <c r="S2746" s="17">
        <f t="shared" si="508"/>
        <v>12</v>
      </c>
      <c r="T2746" s="17">
        <f t="shared" si="509"/>
        <v>2</v>
      </c>
      <c r="U2746" s="17">
        <f t="shared" si="510"/>
        <v>25</v>
      </c>
      <c r="V2746" s="18">
        <v>1893.1054227911134</v>
      </c>
      <c r="W2746">
        <f t="shared" si="515"/>
        <v>6016</v>
      </c>
    </row>
    <row r="2747" spans="1:23">
      <c r="A2747" s="12">
        <v>39385</v>
      </c>
      <c r="B2747" s="17">
        <f t="shared" si="505"/>
        <v>10</v>
      </c>
      <c r="C2747" s="17">
        <f t="shared" si="506"/>
        <v>2</v>
      </c>
      <c r="D2747" s="17">
        <f t="shared" si="507"/>
        <v>30</v>
      </c>
      <c r="E2747" s="18">
        <v>2419.8638033660154</v>
      </c>
      <c r="F2747">
        <f t="shared" si="513"/>
        <v>2745</v>
      </c>
      <c r="L2747" s="20">
        <f t="shared" si="516"/>
        <v>2419.8638033660154</v>
      </c>
      <c r="N2747" s="2">
        <f t="shared" si="514"/>
        <v>554.52963446812407</v>
      </c>
      <c r="O2747" s="2">
        <f t="shared" si="511"/>
        <v>1865.3341688978912</v>
      </c>
      <c r="P2747" s="2">
        <f t="shared" si="512"/>
        <v>0</v>
      </c>
      <c r="R2747" s="12">
        <v>39405</v>
      </c>
      <c r="S2747" s="17">
        <f t="shared" si="508"/>
        <v>11</v>
      </c>
      <c r="T2747" s="17">
        <f t="shared" si="509"/>
        <v>1</v>
      </c>
      <c r="U2747" s="17">
        <f t="shared" si="510"/>
        <v>19</v>
      </c>
      <c r="V2747" s="18">
        <v>1893.4620346230467</v>
      </c>
      <c r="W2747">
        <f t="shared" si="515"/>
        <v>6015</v>
      </c>
    </row>
    <row r="2748" spans="1:23">
      <c r="A2748" s="12">
        <v>39090</v>
      </c>
      <c r="B2748" s="17">
        <f t="shared" si="505"/>
        <v>1</v>
      </c>
      <c r="C2748" s="17">
        <f t="shared" si="506"/>
        <v>1</v>
      </c>
      <c r="D2748" s="17">
        <f t="shared" si="507"/>
        <v>8</v>
      </c>
      <c r="E2748" s="18">
        <v>2419.81</v>
      </c>
      <c r="F2748">
        <f t="shared" si="513"/>
        <v>2746</v>
      </c>
      <c r="L2748" s="20">
        <f t="shared" si="516"/>
        <v>2419.81</v>
      </c>
      <c r="N2748" s="2">
        <f t="shared" si="514"/>
        <v>554.52963446812407</v>
      </c>
      <c r="O2748" s="2">
        <f t="shared" si="511"/>
        <v>1865.2803655318758</v>
      </c>
      <c r="P2748" s="2">
        <f t="shared" si="512"/>
        <v>0</v>
      </c>
      <c r="R2748" s="12">
        <v>39441</v>
      </c>
      <c r="S2748" s="17">
        <f t="shared" si="508"/>
        <v>12</v>
      </c>
      <c r="T2748" s="17">
        <f t="shared" si="509"/>
        <v>2</v>
      </c>
      <c r="U2748" s="17">
        <f t="shared" si="510"/>
        <v>25</v>
      </c>
      <c r="V2748" s="18">
        <v>1893.4984308880275</v>
      </c>
      <c r="W2748">
        <f t="shared" si="515"/>
        <v>6014</v>
      </c>
    </row>
    <row r="2749" spans="1:23">
      <c r="A2749" s="12">
        <v>39342</v>
      </c>
      <c r="B2749" s="17">
        <f t="shared" si="505"/>
        <v>9</v>
      </c>
      <c r="C2749" s="17">
        <f t="shared" si="506"/>
        <v>1</v>
      </c>
      <c r="D2749" s="17">
        <f t="shared" si="507"/>
        <v>17</v>
      </c>
      <c r="E2749" s="18">
        <v>2419.5082502861328</v>
      </c>
      <c r="F2749">
        <f t="shared" si="513"/>
        <v>2747</v>
      </c>
      <c r="L2749" s="20">
        <f t="shared" si="516"/>
        <v>2419.5082502861328</v>
      </c>
      <c r="N2749" s="2">
        <f t="shared" si="514"/>
        <v>554.52963446812407</v>
      </c>
      <c r="O2749" s="2">
        <f t="shared" si="511"/>
        <v>1864.9786158180086</v>
      </c>
      <c r="P2749" s="2">
        <f t="shared" si="512"/>
        <v>0</v>
      </c>
      <c r="R2749" s="12">
        <v>39284</v>
      </c>
      <c r="S2749" s="17">
        <f t="shared" si="508"/>
        <v>7</v>
      </c>
      <c r="T2749" s="17">
        <f t="shared" si="509"/>
        <v>6</v>
      </c>
      <c r="U2749" s="17">
        <f t="shared" si="510"/>
        <v>21</v>
      </c>
      <c r="V2749" s="18">
        <v>1893.5744587310155</v>
      </c>
      <c r="W2749">
        <f t="shared" si="515"/>
        <v>6013</v>
      </c>
    </row>
    <row r="2750" spans="1:23">
      <c r="A2750" s="12">
        <v>39415</v>
      </c>
      <c r="B2750" s="17">
        <f t="shared" si="505"/>
        <v>11</v>
      </c>
      <c r="C2750" s="17">
        <f t="shared" si="506"/>
        <v>4</v>
      </c>
      <c r="D2750" s="17">
        <f t="shared" si="507"/>
        <v>29</v>
      </c>
      <c r="E2750" s="18">
        <v>2419.1591739443361</v>
      </c>
      <c r="F2750">
        <f t="shared" si="513"/>
        <v>2748</v>
      </c>
      <c r="L2750" s="20">
        <f t="shared" si="516"/>
        <v>2419.1591739443361</v>
      </c>
      <c r="N2750" s="2">
        <f t="shared" si="514"/>
        <v>554.52963446812407</v>
      </c>
      <c r="O2750" s="2">
        <f t="shared" si="511"/>
        <v>1864.6295394762119</v>
      </c>
      <c r="P2750" s="2">
        <f t="shared" si="512"/>
        <v>0</v>
      </c>
      <c r="R2750" s="12">
        <v>39343</v>
      </c>
      <c r="S2750" s="17">
        <f t="shared" si="508"/>
        <v>9</v>
      </c>
      <c r="T2750" s="17">
        <f t="shared" si="509"/>
        <v>2</v>
      </c>
      <c r="U2750" s="17">
        <f t="shared" si="510"/>
        <v>18</v>
      </c>
      <c r="V2750" s="18">
        <v>1893.6069958174999</v>
      </c>
      <c r="W2750">
        <f t="shared" si="515"/>
        <v>6012</v>
      </c>
    </row>
    <row r="2751" spans="1:23">
      <c r="A2751" s="12">
        <v>39164</v>
      </c>
      <c r="B2751" s="17">
        <f t="shared" si="505"/>
        <v>3</v>
      </c>
      <c r="C2751" s="17">
        <f t="shared" si="506"/>
        <v>5</v>
      </c>
      <c r="D2751" s="17">
        <f t="shared" si="507"/>
        <v>23</v>
      </c>
      <c r="E2751" s="18">
        <v>2419.1</v>
      </c>
      <c r="F2751">
        <f t="shared" si="513"/>
        <v>2749</v>
      </c>
      <c r="L2751" s="20">
        <f t="shared" si="516"/>
        <v>2419.1</v>
      </c>
      <c r="N2751" s="2">
        <f t="shared" si="514"/>
        <v>554.52963446812407</v>
      </c>
      <c r="O2751" s="2">
        <f t="shared" si="511"/>
        <v>1864.5703655318757</v>
      </c>
      <c r="P2751" s="2">
        <f t="shared" si="512"/>
        <v>0</v>
      </c>
      <c r="R2751" s="12">
        <v>39119</v>
      </c>
      <c r="S2751" s="17">
        <f t="shared" si="508"/>
        <v>2</v>
      </c>
      <c r="T2751" s="17">
        <f t="shared" si="509"/>
        <v>2</v>
      </c>
      <c r="U2751" s="17">
        <f t="shared" si="510"/>
        <v>6</v>
      </c>
      <c r="V2751" s="18">
        <v>1893.61</v>
      </c>
      <c r="W2751">
        <f t="shared" si="515"/>
        <v>6011</v>
      </c>
    </row>
    <row r="2752" spans="1:23">
      <c r="A2752" s="12">
        <v>39156</v>
      </c>
      <c r="B2752" s="17">
        <f t="shared" si="505"/>
        <v>3</v>
      </c>
      <c r="C2752" s="17">
        <f t="shared" si="506"/>
        <v>4</v>
      </c>
      <c r="D2752" s="17">
        <f t="shared" si="507"/>
        <v>15</v>
      </c>
      <c r="E2752" s="18">
        <v>2419</v>
      </c>
      <c r="F2752">
        <f t="shared" si="513"/>
        <v>2750</v>
      </c>
      <c r="L2752" s="20">
        <f t="shared" si="516"/>
        <v>2419</v>
      </c>
      <c r="N2752" s="2">
        <f t="shared" si="514"/>
        <v>554.52963446812407</v>
      </c>
      <c r="O2752" s="2">
        <f t="shared" si="511"/>
        <v>1864.4703655318758</v>
      </c>
      <c r="P2752" s="2">
        <f t="shared" si="512"/>
        <v>0</v>
      </c>
      <c r="R2752" s="12">
        <v>39125</v>
      </c>
      <c r="S2752" s="17">
        <f t="shared" si="508"/>
        <v>2</v>
      </c>
      <c r="T2752" s="17">
        <f t="shared" si="509"/>
        <v>1</v>
      </c>
      <c r="U2752" s="17">
        <f t="shared" si="510"/>
        <v>12</v>
      </c>
      <c r="V2752" s="18">
        <v>1894</v>
      </c>
      <c r="W2752">
        <f t="shared" si="515"/>
        <v>6010</v>
      </c>
    </row>
    <row r="2753" spans="1:23">
      <c r="A2753" s="12">
        <v>39176</v>
      </c>
      <c r="B2753" s="17">
        <f t="shared" si="505"/>
        <v>4</v>
      </c>
      <c r="C2753" s="17">
        <f t="shared" si="506"/>
        <v>3</v>
      </c>
      <c r="D2753" s="17">
        <f t="shared" si="507"/>
        <v>4</v>
      </c>
      <c r="E2753" s="18">
        <v>2419</v>
      </c>
      <c r="F2753">
        <f t="shared" si="513"/>
        <v>2751</v>
      </c>
      <c r="L2753" s="20">
        <f t="shared" si="516"/>
        <v>2419</v>
      </c>
      <c r="N2753" s="2">
        <f t="shared" si="514"/>
        <v>554.52963446812407</v>
      </c>
      <c r="O2753" s="2">
        <f t="shared" si="511"/>
        <v>1864.4703655318758</v>
      </c>
      <c r="P2753" s="2">
        <f t="shared" si="512"/>
        <v>0</v>
      </c>
      <c r="R2753" s="12">
        <v>39192</v>
      </c>
      <c r="S2753" s="17">
        <f t="shared" si="508"/>
        <v>4</v>
      </c>
      <c r="T2753" s="17">
        <f t="shared" si="509"/>
        <v>5</v>
      </c>
      <c r="U2753" s="17">
        <f t="shared" si="510"/>
        <v>20</v>
      </c>
      <c r="V2753" s="18">
        <v>1894</v>
      </c>
      <c r="W2753">
        <f t="shared" si="515"/>
        <v>6009</v>
      </c>
    </row>
    <row r="2754" spans="1:23">
      <c r="A2754" s="12">
        <v>39426</v>
      </c>
      <c r="B2754" s="17">
        <f t="shared" ref="B2754:B2817" si="517">MONTH(A2754)</f>
        <v>12</v>
      </c>
      <c r="C2754" s="17">
        <f t="shared" ref="C2754:C2817" si="518">WEEKDAY(A2754,2)</f>
        <v>1</v>
      </c>
      <c r="D2754" s="17">
        <f t="shared" ref="D2754:D2817" si="519">DAY(A2754)</f>
        <v>10</v>
      </c>
      <c r="E2754" s="18">
        <v>2418.7384297226563</v>
      </c>
      <c r="F2754">
        <f t="shared" si="513"/>
        <v>2752</v>
      </c>
      <c r="L2754" s="20">
        <f t="shared" si="516"/>
        <v>2418.7384297226563</v>
      </c>
      <c r="N2754" s="2">
        <f t="shared" si="514"/>
        <v>554.52963446812407</v>
      </c>
      <c r="O2754" s="2">
        <f t="shared" si="511"/>
        <v>1864.2087952545321</v>
      </c>
      <c r="P2754" s="2">
        <f t="shared" si="512"/>
        <v>0</v>
      </c>
      <c r="R2754" s="12">
        <v>39371</v>
      </c>
      <c r="S2754" s="17">
        <f t="shared" ref="S2754:S2817" si="520">MONTH(R2754)</f>
        <v>10</v>
      </c>
      <c r="T2754" s="17">
        <f t="shared" ref="T2754:T2817" si="521">WEEKDAY(R2754,2)</f>
        <v>2</v>
      </c>
      <c r="U2754" s="17">
        <f t="shared" ref="U2754:U2817" si="522">DAY(R2754)</f>
        <v>16</v>
      </c>
      <c r="V2754" s="18">
        <v>1894.0981139092187</v>
      </c>
      <c r="W2754">
        <f t="shared" si="515"/>
        <v>6008</v>
      </c>
    </row>
    <row r="2755" spans="1:23">
      <c r="A2755" s="12">
        <v>39344</v>
      </c>
      <c r="B2755" s="17">
        <f t="shared" si="517"/>
        <v>9</v>
      </c>
      <c r="C2755" s="17">
        <f t="shared" si="518"/>
        <v>3</v>
      </c>
      <c r="D2755" s="17">
        <f t="shared" si="519"/>
        <v>19</v>
      </c>
      <c r="E2755" s="18">
        <v>2418.6263838935547</v>
      </c>
      <c r="F2755">
        <f t="shared" si="513"/>
        <v>2753</v>
      </c>
      <c r="L2755" s="20">
        <f t="shared" si="516"/>
        <v>2418.6263838935547</v>
      </c>
      <c r="N2755" s="2">
        <f t="shared" si="514"/>
        <v>554.52963446812407</v>
      </c>
      <c r="O2755" s="2">
        <f t="shared" ref="O2755:O2818" si="523">IF(E2755-N2755&lt;0,0,E2755-N2755)</f>
        <v>1864.0967494254305</v>
      </c>
      <c r="P2755" s="2">
        <f t="shared" ref="P2755:P2818" si="524">E2755-N2755-O2755</f>
        <v>0</v>
      </c>
      <c r="R2755" s="12">
        <v>39098</v>
      </c>
      <c r="S2755" s="17">
        <f t="shared" si="520"/>
        <v>1</v>
      </c>
      <c r="T2755" s="17">
        <f t="shared" si="521"/>
        <v>2</v>
      </c>
      <c r="U2755" s="17">
        <f t="shared" si="522"/>
        <v>16</v>
      </c>
      <c r="V2755" s="18">
        <v>1894.2</v>
      </c>
      <c r="W2755">
        <f t="shared" si="515"/>
        <v>6007</v>
      </c>
    </row>
    <row r="2756" spans="1:23">
      <c r="A2756" s="12">
        <v>39379</v>
      </c>
      <c r="B2756" s="17">
        <f t="shared" si="517"/>
        <v>10</v>
      </c>
      <c r="C2756" s="17">
        <f t="shared" si="518"/>
        <v>3</v>
      </c>
      <c r="D2756" s="17">
        <f t="shared" si="519"/>
        <v>24</v>
      </c>
      <c r="E2756" s="18">
        <v>2418.4863509839843</v>
      </c>
      <c r="F2756">
        <f t="shared" ref="F2756:F2819" si="525">1+F2755</f>
        <v>2754</v>
      </c>
      <c r="L2756" s="20">
        <f t="shared" si="516"/>
        <v>2418.4863509839843</v>
      </c>
      <c r="N2756" s="2">
        <f t="shared" ref="N2756:N2819" si="526">N2755</f>
        <v>554.52963446812407</v>
      </c>
      <c r="O2756" s="2">
        <f t="shared" si="523"/>
        <v>1863.9567165158601</v>
      </c>
      <c r="P2756" s="2">
        <f t="shared" si="524"/>
        <v>0</v>
      </c>
      <c r="R2756" s="12">
        <v>39332</v>
      </c>
      <c r="S2756" s="17">
        <f t="shared" si="520"/>
        <v>9</v>
      </c>
      <c r="T2756" s="17">
        <f t="shared" si="521"/>
        <v>5</v>
      </c>
      <c r="U2756" s="17">
        <f t="shared" si="522"/>
        <v>7</v>
      </c>
      <c r="V2756" s="18">
        <v>1894.3949381375394</v>
      </c>
      <c r="W2756">
        <f t="shared" ref="W2756:W2819" si="527">W2755-1</f>
        <v>6006</v>
      </c>
    </row>
    <row r="2757" spans="1:23">
      <c r="A2757" s="12">
        <v>39290</v>
      </c>
      <c r="B2757" s="17">
        <f t="shared" si="517"/>
        <v>7</v>
      </c>
      <c r="C2757" s="17">
        <f t="shared" si="518"/>
        <v>5</v>
      </c>
      <c r="D2757" s="17">
        <f t="shared" si="519"/>
        <v>27</v>
      </c>
      <c r="E2757" s="18">
        <v>2418.4169240603514</v>
      </c>
      <c r="F2757">
        <f t="shared" si="525"/>
        <v>2755</v>
      </c>
      <c r="L2757" s="20">
        <f t="shared" si="516"/>
        <v>2418.4169240603514</v>
      </c>
      <c r="N2757" s="2">
        <f t="shared" si="526"/>
        <v>554.52963446812407</v>
      </c>
      <c r="O2757" s="2">
        <f t="shared" si="523"/>
        <v>1863.8872895922273</v>
      </c>
      <c r="P2757" s="2">
        <f t="shared" si="524"/>
        <v>0</v>
      </c>
      <c r="R2757" s="12">
        <v>39342</v>
      </c>
      <c r="S2757" s="17">
        <f t="shared" si="520"/>
        <v>9</v>
      </c>
      <c r="T2757" s="17">
        <f t="shared" si="521"/>
        <v>1</v>
      </c>
      <c r="U2757" s="17">
        <f t="shared" si="522"/>
        <v>17</v>
      </c>
      <c r="V2757" s="18">
        <v>1894.656160534453</v>
      </c>
      <c r="W2757">
        <f t="shared" si="527"/>
        <v>6005</v>
      </c>
    </row>
    <row r="2758" spans="1:23">
      <c r="A2758" s="12">
        <v>39196</v>
      </c>
      <c r="B2758" s="17">
        <f t="shared" si="517"/>
        <v>4</v>
      </c>
      <c r="C2758" s="17">
        <f t="shared" si="518"/>
        <v>2</v>
      </c>
      <c r="D2758" s="17">
        <f t="shared" si="519"/>
        <v>24</v>
      </c>
      <c r="E2758" s="18">
        <v>2418.37</v>
      </c>
      <c r="F2758">
        <f t="shared" si="525"/>
        <v>2756</v>
      </c>
      <c r="L2758" s="20">
        <f t="shared" si="516"/>
        <v>2418.37</v>
      </c>
      <c r="N2758" s="2">
        <f t="shared" si="526"/>
        <v>554.52963446812407</v>
      </c>
      <c r="O2758" s="2">
        <f t="shared" si="523"/>
        <v>1863.8403655318757</v>
      </c>
      <c r="P2758" s="2">
        <f t="shared" si="524"/>
        <v>0</v>
      </c>
      <c r="R2758" s="12">
        <v>39373</v>
      </c>
      <c r="S2758" s="17">
        <f t="shared" si="520"/>
        <v>10</v>
      </c>
      <c r="T2758" s="17">
        <f t="shared" si="521"/>
        <v>4</v>
      </c>
      <c r="U2758" s="17">
        <f t="shared" si="522"/>
        <v>18</v>
      </c>
      <c r="V2758" s="18">
        <v>1894.6979218788672</v>
      </c>
      <c r="W2758">
        <f t="shared" si="527"/>
        <v>6004</v>
      </c>
    </row>
    <row r="2759" spans="1:23">
      <c r="A2759" s="12">
        <v>39140</v>
      </c>
      <c r="B2759" s="17">
        <f t="shared" si="517"/>
        <v>2</v>
      </c>
      <c r="C2759" s="17">
        <f t="shared" si="518"/>
        <v>2</v>
      </c>
      <c r="D2759" s="17">
        <f t="shared" si="519"/>
        <v>27</v>
      </c>
      <c r="E2759" s="18">
        <v>2418</v>
      </c>
      <c r="F2759">
        <f t="shared" si="525"/>
        <v>2757</v>
      </c>
      <c r="L2759" s="20">
        <f t="shared" si="516"/>
        <v>2418</v>
      </c>
      <c r="N2759" s="2">
        <f t="shared" si="526"/>
        <v>554.52963446812407</v>
      </c>
      <c r="O2759" s="2">
        <f t="shared" si="523"/>
        <v>1863.4703655318758</v>
      </c>
      <c r="P2759" s="2">
        <f t="shared" si="524"/>
        <v>0</v>
      </c>
      <c r="R2759" s="12">
        <v>39136</v>
      </c>
      <c r="S2759" s="17">
        <f t="shared" si="520"/>
        <v>2</v>
      </c>
      <c r="T2759" s="17">
        <f t="shared" si="521"/>
        <v>5</v>
      </c>
      <c r="U2759" s="17">
        <f t="shared" si="522"/>
        <v>23</v>
      </c>
      <c r="V2759" s="18">
        <v>1894.74</v>
      </c>
      <c r="W2759">
        <f t="shared" si="527"/>
        <v>6003</v>
      </c>
    </row>
    <row r="2760" spans="1:23">
      <c r="A2760" s="12">
        <v>39312</v>
      </c>
      <c r="B2760" s="17">
        <f t="shared" si="517"/>
        <v>8</v>
      </c>
      <c r="C2760" s="17">
        <f t="shared" si="518"/>
        <v>6</v>
      </c>
      <c r="D2760" s="17">
        <f t="shared" si="519"/>
        <v>18</v>
      </c>
      <c r="E2760" s="18">
        <v>2417.9259729830078</v>
      </c>
      <c r="F2760">
        <f t="shared" si="525"/>
        <v>2758</v>
      </c>
      <c r="L2760" s="20">
        <f t="shared" si="516"/>
        <v>2417.9259729830078</v>
      </c>
      <c r="N2760" s="2">
        <f t="shared" si="526"/>
        <v>554.52963446812407</v>
      </c>
      <c r="O2760" s="2">
        <f t="shared" si="523"/>
        <v>1863.3963385148836</v>
      </c>
      <c r="P2760" s="2">
        <f t="shared" si="524"/>
        <v>0</v>
      </c>
      <c r="R2760" s="12">
        <v>39379</v>
      </c>
      <c r="S2760" s="17">
        <f t="shared" si="520"/>
        <v>10</v>
      </c>
      <c r="T2760" s="17">
        <f t="shared" si="521"/>
        <v>3</v>
      </c>
      <c r="U2760" s="17">
        <f t="shared" si="522"/>
        <v>24</v>
      </c>
      <c r="V2760" s="18">
        <v>1894.7604588358201</v>
      </c>
      <c r="W2760">
        <f t="shared" si="527"/>
        <v>6002</v>
      </c>
    </row>
    <row r="2761" spans="1:23">
      <c r="A2761" s="12">
        <v>39415</v>
      </c>
      <c r="B2761" s="17">
        <f t="shared" si="517"/>
        <v>11</v>
      </c>
      <c r="C2761" s="17">
        <f t="shared" si="518"/>
        <v>4</v>
      </c>
      <c r="D2761" s="17">
        <f t="shared" si="519"/>
        <v>29</v>
      </c>
      <c r="E2761" s="18">
        <v>2417.9206437482426</v>
      </c>
      <c r="F2761">
        <f t="shared" si="525"/>
        <v>2759</v>
      </c>
      <c r="L2761" s="20">
        <f t="shared" si="516"/>
        <v>2417.9206437482426</v>
      </c>
      <c r="N2761" s="2">
        <f t="shared" si="526"/>
        <v>554.52963446812407</v>
      </c>
      <c r="O2761" s="2">
        <f t="shared" si="523"/>
        <v>1863.3910092801184</v>
      </c>
      <c r="P2761" s="2">
        <f t="shared" si="524"/>
        <v>0</v>
      </c>
      <c r="R2761" s="12">
        <v>39104</v>
      </c>
      <c r="S2761" s="17">
        <f t="shared" si="520"/>
        <v>1</v>
      </c>
      <c r="T2761" s="17">
        <f t="shared" si="521"/>
        <v>1</v>
      </c>
      <c r="U2761" s="17">
        <f t="shared" si="522"/>
        <v>22</v>
      </c>
      <c r="V2761" s="18">
        <v>1895</v>
      </c>
      <c r="W2761">
        <f t="shared" si="527"/>
        <v>6001</v>
      </c>
    </row>
    <row r="2762" spans="1:23">
      <c r="A2762" s="12">
        <v>39413</v>
      </c>
      <c r="B2762" s="17">
        <f t="shared" si="517"/>
        <v>11</v>
      </c>
      <c r="C2762" s="17">
        <f t="shared" si="518"/>
        <v>2</v>
      </c>
      <c r="D2762" s="17">
        <f t="shared" si="519"/>
        <v>27</v>
      </c>
      <c r="E2762" s="18">
        <v>2417.8545643046878</v>
      </c>
      <c r="F2762">
        <f t="shared" si="525"/>
        <v>2760</v>
      </c>
      <c r="L2762" s="20">
        <f t="shared" si="516"/>
        <v>2417.8545643046878</v>
      </c>
      <c r="N2762" s="2">
        <f t="shared" si="526"/>
        <v>554.52963446812407</v>
      </c>
      <c r="O2762" s="2">
        <f t="shared" si="523"/>
        <v>1863.3249298365636</v>
      </c>
      <c r="P2762" s="2">
        <f t="shared" si="524"/>
        <v>0</v>
      </c>
      <c r="R2762" s="12">
        <v>39174</v>
      </c>
      <c r="S2762" s="17">
        <f t="shared" si="520"/>
        <v>4</v>
      </c>
      <c r="T2762" s="17">
        <f t="shared" si="521"/>
        <v>1</v>
      </c>
      <c r="U2762" s="17">
        <f t="shared" si="522"/>
        <v>2</v>
      </c>
      <c r="V2762" s="18">
        <v>1895</v>
      </c>
      <c r="W2762">
        <f t="shared" si="527"/>
        <v>6000</v>
      </c>
    </row>
    <row r="2763" spans="1:23">
      <c r="A2763" s="12">
        <v>39089</v>
      </c>
      <c r="B2763" s="17">
        <f t="shared" si="517"/>
        <v>1</v>
      </c>
      <c r="C2763" s="17">
        <f t="shared" si="518"/>
        <v>7</v>
      </c>
      <c r="D2763" s="17">
        <f t="shared" si="519"/>
        <v>7</v>
      </c>
      <c r="E2763" s="18">
        <v>2417</v>
      </c>
      <c r="F2763">
        <f t="shared" si="525"/>
        <v>2761</v>
      </c>
      <c r="L2763" s="20">
        <f t="shared" si="516"/>
        <v>2417</v>
      </c>
      <c r="N2763" s="2">
        <f t="shared" si="526"/>
        <v>554.52963446812407</v>
      </c>
      <c r="O2763" s="2">
        <f t="shared" si="523"/>
        <v>1862.4703655318758</v>
      </c>
      <c r="P2763" s="2">
        <f t="shared" si="524"/>
        <v>0</v>
      </c>
      <c r="R2763" s="12">
        <v>39235</v>
      </c>
      <c r="S2763" s="17">
        <f t="shared" si="520"/>
        <v>6</v>
      </c>
      <c r="T2763" s="17">
        <f t="shared" si="521"/>
        <v>6</v>
      </c>
      <c r="U2763" s="17">
        <f t="shared" si="522"/>
        <v>2</v>
      </c>
      <c r="V2763" s="18">
        <v>1895</v>
      </c>
      <c r="W2763">
        <f t="shared" si="527"/>
        <v>5999</v>
      </c>
    </row>
    <row r="2764" spans="1:23">
      <c r="A2764" s="12">
        <v>39199</v>
      </c>
      <c r="B2764" s="17">
        <f t="shared" si="517"/>
        <v>4</v>
      </c>
      <c r="C2764" s="17">
        <f t="shared" si="518"/>
        <v>5</v>
      </c>
      <c r="D2764" s="17">
        <f t="shared" si="519"/>
        <v>27</v>
      </c>
      <c r="E2764" s="18">
        <v>2417</v>
      </c>
      <c r="F2764">
        <f t="shared" si="525"/>
        <v>2762</v>
      </c>
      <c r="L2764" s="20">
        <f t="shared" si="516"/>
        <v>2417</v>
      </c>
      <c r="N2764" s="2">
        <f t="shared" si="526"/>
        <v>554.52963446812407</v>
      </c>
      <c r="O2764" s="2">
        <f t="shared" si="523"/>
        <v>1862.4703655318758</v>
      </c>
      <c r="P2764" s="2">
        <f t="shared" si="524"/>
        <v>0</v>
      </c>
      <c r="R2764" s="12">
        <v>39408</v>
      </c>
      <c r="S2764" s="17">
        <f t="shared" si="520"/>
        <v>11</v>
      </c>
      <c r="T2764" s="17">
        <f t="shared" si="521"/>
        <v>4</v>
      </c>
      <c r="U2764" s="17">
        <f t="shared" si="522"/>
        <v>22</v>
      </c>
      <c r="V2764" s="18">
        <v>1895.0480722306249</v>
      </c>
      <c r="W2764">
        <f t="shared" si="527"/>
        <v>5998</v>
      </c>
    </row>
    <row r="2765" spans="1:23">
      <c r="A2765" s="12">
        <v>39212</v>
      </c>
      <c r="B2765" s="17">
        <f t="shared" si="517"/>
        <v>5</v>
      </c>
      <c r="C2765" s="17">
        <f t="shared" si="518"/>
        <v>4</v>
      </c>
      <c r="D2765" s="17">
        <f t="shared" si="519"/>
        <v>10</v>
      </c>
      <c r="E2765" s="18">
        <v>2417</v>
      </c>
      <c r="F2765">
        <f t="shared" si="525"/>
        <v>2763</v>
      </c>
      <c r="L2765" s="20">
        <f t="shared" si="516"/>
        <v>2417</v>
      </c>
      <c r="N2765" s="2">
        <f t="shared" si="526"/>
        <v>554.52963446812407</v>
      </c>
      <c r="O2765" s="2">
        <f t="shared" si="523"/>
        <v>1862.4703655318758</v>
      </c>
      <c r="P2765" s="2">
        <f t="shared" si="524"/>
        <v>0</v>
      </c>
      <c r="R2765" s="12">
        <v>39341</v>
      </c>
      <c r="S2765" s="17">
        <f t="shared" si="520"/>
        <v>9</v>
      </c>
      <c r="T2765" s="17">
        <f t="shared" si="521"/>
        <v>7</v>
      </c>
      <c r="U2765" s="17">
        <f t="shared" si="522"/>
        <v>16</v>
      </c>
      <c r="V2765" s="18">
        <v>1895.2139256704295</v>
      </c>
      <c r="W2765">
        <f t="shared" si="527"/>
        <v>5997</v>
      </c>
    </row>
    <row r="2766" spans="1:23">
      <c r="A2766" s="12">
        <v>39223</v>
      </c>
      <c r="B2766" s="17">
        <f t="shared" si="517"/>
        <v>5</v>
      </c>
      <c r="C2766" s="17">
        <f t="shared" si="518"/>
        <v>1</v>
      </c>
      <c r="D2766" s="17">
        <f t="shared" si="519"/>
        <v>21</v>
      </c>
      <c r="E2766" s="18">
        <v>2417</v>
      </c>
      <c r="F2766">
        <f t="shared" si="525"/>
        <v>2764</v>
      </c>
      <c r="L2766" s="20">
        <f t="shared" si="516"/>
        <v>2417</v>
      </c>
      <c r="N2766" s="2">
        <f t="shared" si="526"/>
        <v>554.52963446812407</v>
      </c>
      <c r="O2766" s="2">
        <f t="shared" si="523"/>
        <v>1862.4703655318758</v>
      </c>
      <c r="P2766" s="2">
        <f t="shared" si="524"/>
        <v>0</v>
      </c>
      <c r="R2766" s="12">
        <v>39212</v>
      </c>
      <c r="S2766" s="17">
        <f t="shared" si="520"/>
        <v>5</v>
      </c>
      <c r="T2766" s="17">
        <f t="shared" si="521"/>
        <v>4</v>
      </c>
      <c r="U2766" s="17">
        <f t="shared" si="522"/>
        <v>10</v>
      </c>
      <c r="V2766" s="18">
        <v>1895.67</v>
      </c>
      <c r="W2766">
        <f t="shared" si="527"/>
        <v>5996</v>
      </c>
    </row>
    <row r="2767" spans="1:23">
      <c r="A2767" s="12">
        <v>39333</v>
      </c>
      <c r="B2767" s="17">
        <f t="shared" si="517"/>
        <v>9</v>
      </c>
      <c r="C2767" s="17">
        <f t="shared" si="518"/>
        <v>6</v>
      </c>
      <c r="D2767" s="17">
        <f t="shared" si="519"/>
        <v>8</v>
      </c>
      <c r="E2767" s="18">
        <v>2416.3415868164061</v>
      </c>
      <c r="F2767">
        <f t="shared" si="525"/>
        <v>2765</v>
      </c>
      <c r="L2767" s="20">
        <f t="shared" si="516"/>
        <v>2416.3415868164061</v>
      </c>
      <c r="N2767" s="2">
        <f t="shared" si="526"/>
        <v>554.52963446812407</v>
      </c>
      <c r="O2767" s="2">
        <f t="shared" si="523"/>
        <v>1861.8119523482819</v>
      </c>
      <c r="P2767" s="2">
        <f t="shared" si="524"/>
        <v>0</v>
      </c>
      <c r="R2767" s="12">
        <v>39403</v>
      </c>
      <c r="S2767" s="17">
        <f t="shared" si="520"/>
        <v>11</v>
      </c>
      <c r="T2767" s="17">
        <f t="shared" si="521"/>
        <v>6</v>
      </c>
      <c r="U2767" s="17">
        <f t="shared" si="522"/>
        <v>17</v>
      </c>
      <c r="V2767" s="18">
        <v>1895.6880205699219</v>
      </c>
      <c r="W2767">
        <f t="shared" si="527"/>
        <v>5995</v>
      </c>
    </row>
    <row r="2768" spans="1:23">
      <c r="A2768" s="12">
        <v>39381</v>
      </c>
      <c r="B2768" s="17">
        <f t="shared" si="517"/>
        <v>10</v>
      </c>
      <c r="C2768" s="17">
        <f t="shared" si="518"/>
        <v>5</v>
      </c>
      <c r="D2768" s="17">
        <f t="shared" si="519"/>
        <v>26</v>
      </c>
      <c r="E2768" s="18">
        <v>2415.7269729046875</v>
      </c>
      <c r="F2768">
        <f t="shared" si="525"/>
        <v>2766</v>
      </c>
      <c r="L2768" s="20">
        <f t="shared" si="516"/>
        <v>2415.7269729046875</v>
      </c>
      <c r="N2768" s="2">
        <f t="shared" si="526"/>
        <v>554.52963446812407</v>
      </c>
      <c r="O2768" s="2">
        <f t="shared" si="523"/>
        <v>1861.1973384365633</v>
      </c>
      <c r="P2768" s="2">
        <f t="shared" si="524"/>
        <v>0</v>
      </c>
      <c r="R2768" s="12">
        <v>39333</v>
      </c>
      <c r="S2768" s="17">
        <f t="shared" si="520"/>
        <v>9</v>
      </c>
      <c r="T2768" s="17">
        <f t="shared" si="521"/>
        <v>6</v>
      </c>
      <c r="U2768" s="17">
        <f t="shared" si="522"/>
        <v>8</v>
      </c>
      <c r="V2768" s="18">
        <v>1895.8579942282422</v>
      </c>
      <c r="W2768">
        <f t="shared" si="527"/>
        <v>5994</v>
      </c>
    </row>
    <row r="2769" spans="1:23">
      <c r="A2769" s="12">
        <v>39283</v>
      </c>
      <c r="B2769" s="17">
        <f t="shared" si="517"/>
        <v>7</v>
      </c>
      <c r="C2769" s="17">
        <f t="shared" si="518"/>
        <v>5</v>
      </c>
      <c r="D2769" s="17">
        <f t="shared" si="519"/>
        <v>20</v>
      </c>
      <c r="E2769" s="18">
        <v>2415.0482892218752</v>
      </c>
      <c r="F2769">
        <f t="shared" si="525"/>
        <v>2767</v>
      </c>
      <c r="L2769" s="20">
        <f t="shared" si="516"/>
        <v>2415.0482892218752</v>
      </c>
      <c r="N2769" s="2">
        <f t="shared" si="526"/>
        <v>554.52963446812407</v>
      </c>
      <c r="O2769" s="2">
        <f t="shared" si="523"/>
        <v>1860.518654753751</v>
      </c>
      <c r="P2769" s="2">
        <f t="shared" si="524"/>
        <v>0</v>
      </c>
      <c r="R2769" s="12">
        <v>39137</v>
      </c>
      <c r="S2769" s="17">
        <f t="shared" si="520"/>
        <v>2</v>
      </c>
      <c r="T2769" s="17">
        <f t="shared" si="521"/>
        <v>6</v>
      </c>
      <c r="U2769" s="17">
        <f t="shared" si="522"/>
        <v>24</v>
      </c>
      <c r="V2769" s="18">
        <v>1896</v>
      </c>
      <c r="W2769">
        <f t="shared" si="527"/>
        <v>5993</v>
      </c>
    </row>
    <row r="2770" spans="1:23">
      <c r="A2770" s="12">
        <v>39109</v>
      </c>
      <c r="B2770" s="17">
        <f t="shared" si="517"/>
        <v>1</v>
      </c>
      <c r="C2770" s="17">
        <f t="shared" si="518"/>
        <v>6</v>
      </c>
      <c r="D2770" s="17">
        <f t="shared" si="519"/>
        <v>27</v>
      </c>
      <c r="E2770" s="18">
        <v>2415</v>
      </c>
      <c r="F2770">
        <f t="shared" si="525"/>
        <v>2768</v>
      </c>
      <c r="L2770" s="20">
        <f t="shared" si="516"/>
        <v>2415</v>
      </c>
      <c r="N2770" s="2">
        <f t="shared" si="526"/>
        <v>554.52963446812407</v>
      </c>
      <c r="O2770" s="2">
        <f t="shared" si="523"/>
        <v>1860.4703655318758</v>
      </c>
      <c r="P2770" s="2">
        <f t="shared" si="524"/>
        <v>0</v>
      </c>
      <c r="R2770" s="12">
        <v>39357</v>
      </c>
      <c r="S2770" s="17">
        <f t="shared" si="520"/>
        <v>10</v>
      </c>
      <c r="T2770" s="17">
        <f t="shared" si="521"/>
        <v>2</v>
      </c>
      <c r="U2770" s="17">
        <f t="shared" si="522"/>
        <v>2</v>
      </c>
      <c r="V2770" s="18">
        <v>1896.3129136762891</v>
      </c>
      <c r="W2770">
        <f t="shared" si="527"/>
        <v>5992</v>
      </c>
    </row>
    <row r="2771" spans="1:23">
      <c r="A2771" s="12">
        <v>39245</v>
      </c>
      <c r="B2771" s="17">
        <f t="shared" si="517"/>
        <v>6</v>
      </c>
      <c r="C2771" s="17">
        <f t="shared" si="518"/>
        <v>2</v>
      </c>
      <c r="D2771" s="17">
        <f t="shared" si="519"/>
        <v>12</v>
      </c>
      <c r="E2771" s="18">
        <v>2415</v>
      </c>
      <c r="F2771">
        <f t="shared" si="525"/>
        <v>2769</v>
      </c>
      <c r="L2771" s="20">
        <f t="shared" si="516"/>
        <v>2415</v>
      </c>
      <c r="N2771" s="2">
        <f t="shared" si="526"/>
        <v>554.52963446812407</v>
      </c>
      <c r="O2771" s="2">
        <f t="shared" si="523"/>
        <v>1860.4703655318758</v>
      </c>
      <c r="P2771" s="2">
        <f t="shared" si="524"/>
        <v>0</v>
      </c>
      <c r="R2771" s="12">
        <v>39334</v>
      </c>
      <c r="S2771" s="17">
        <f t="shared" si="520"/>
        <v>9</v>
      </c>
      <c r="T2771" s="17">
        <f t="shared" si="521"/>
        <v>7</v>
      </c>
      <c r="U2771" s="17">
        <f t="shared" si="522"/>
        <v>9</v>
      </c>
      <c r="V2771" s="18">
        <v>1896.4414029682032</v>
      </c>
      <c r="W2771">
        <f t="shared" si="527"/>
        <v>5991</v>
      </c>
    </row>
    <row r="2772" spans="1:23">
      <c r="A2772" s="12">
        <v>39429</v>
      </c>
      <c r="B2772" s="17">
        <f t="shared" si="517"/>
        <v>12</v>
      </c>
      <c r="C2772" s="17">
        <f t="shared" si="518"/>
        <v>4</v>
      </c>
      <c r="D2772" s="17">
        <f t="shared" si="519"/>
        <v>13</v>
      </c>
      <c r="E2772" s="18">
        <v>2414.8509408226564</v>
      </c>
      <c r="F2772">
        <f t="shared" si="525"/>
        <v>2770</v>
      </c>
      <c r="L2772" s="20">
        <f t="shared" si="516"/>
        <v>2414.8509408226564</v>
      </c>
      <c r="N2772" s="2">
        <f t="shared" si="526"/>
        <v>554.52963446812407</v>
      </c>
      <c r="O2772" s="2">
        <f t="shared" si="523"/>
        <v>1860.3213063545322</v>
      </c>
      <c r="P2772" s="2">
        <f t="shared" si="524"/>
        <v>0</v>
      </c>
      <c r="R2772" s="12">
        <v>39438</v>
      </c>
      <c r="S2772" s="17">
        <f t="shared" si="520"/>
        <v>12</v>
      </c>
      <c r="T2772" s="17">
        <f t="shared" si="521"/>
        <v>6</v>
      </c>
      <c r="U2772" s="17">
        <f t="shared" si="522"/>
        <v>22</v>
      </c>
      <c r="V2772" s="18">
        <v>1896.7877766783204</v>
      </c>
      <c r="W2772">
        <f t="shared" si="527"/>
        <v>5990</v>
      </c>
    </row>
    <row r="2773" spans="1:23">
      <c r="A2773" s="12">
        <v>39318</v>
      </c>
      <c r="B2773" s="17">
        <f t="shared" si="517"/>
        <v>8</v>
      </c>
      <c r="C2773" s="17">
        <f t="shared" si="518"/>
        <v>5</v>
      </c>
      <c r="D2773" s="17">
        <f t="shared" si="519"/>
        <v>24</v>
      </c>
      <c r="E2773" s="18">
        <v>2414.4404558316405</v>
      </c>
      <c r="F2773">
        <f t="shared" si="525"/>
        <v>2771</v>
      </c>
      <c r="L2773" s="20">
        <f t="shared" si="516"/>
        <v>2414.4404558316405</v>
      </c>
      <c r="N2773" s="2">
        <f t="shared" si="526"/>
        <v>554.52963446812407</v>
      </c>
      <c r="O2773" s="2">
        <f t="shared" si="523"/>
        <v>1859.9108213635163</v>
      </c>
      <c r="P2773" s="2">
        <f t="shared" si="524"/>
        <v>0</v>
      </c>
      <c r="R2773" s="12">
        <v>39110</v>
      </c>
      <c r="S2773" s="17">
        <f t="shared" si="520"/>
        <v>1</v>
      </c>
      <c r="T2773" s="17">
        <f t="shared" si="521"/>
        <v>7</v>
      </c>
      <c r="U2773" s="17">
        <f t="shared" si="522"/>
        <v>28</v>
      </c>
      <c r="V2773" s="18">
        <v>1897</v>
      </c>
      <c r="W2773">
        <f t="shared" si="527"/>
        <v>5989</v>
      </c>
    </row>
    <row r="2774" spans="1:23">
      <c r="A2774" s="12">
        <v>39290</v>
      </c>
      <c r="B2774" s="17">
        <f t="shared" si="517"/>
        <v>7</v>
      </c>
      <c r="C2774" s="17">
        <f t="shared" si="518"/>
        <v>5</v>
      </c>
      <c r="D2774" s="17">
        <f t="shared" si="519"/>
        <v>27</v>
      </c>
      <c r="E2774" s="18">
        <v>2414.2208946162114</v>
      </c>
      <c r="F2774">
        <f t="shared" si="525"/>
        <v>2772</v>
      </c>
      <c r="L2774" s="20">
        <f t="shared" si="516"/>
        <v>2414.2208946162114</v>
      </c>
      <c r="N2774" s="2">
        <f t="shared" si="526"/>
        <v>554.52963446812407</v>
      </c>
      <c r="O2774" s="2">
        <f t="shared" si="523"/>
        <v>1859.6912601480872</v>
      </c>
      <c r="P2774" s="2">
        <f t="shared" si="524"/>
        <v>0</v>
      </c>
      <c r="R2774" s="12">
        <v>39154</v>
      </c>
      <c r="S2774" s="17">
        <f t="shared" si="520"/>
        <v>3</v>
      </c>
      <c r="T2774" s="17">
        <f t="shared" si="521"/>
        <v>2</v>
      </c>
      <c r="U2774" s="17">
        <f t="shared" si="522"/>
        <v>13</v>
      </c>
      <c r="V2774" s="18">
        <v>1897</v>
      </c>
      <c r="W2774">
        <f t="shared" si="527"/>
        <v>5988</v>
      </c>
    </row>
    <row r="2775" spans="1:23">
      <c r="A2775" s="12">
        <v>39111</v>
      </c>
      <c r="B2775" s="17">
        <f t="shared" si="517"/>
        <v>1</v>
      </c>
      <c r="C2775" s="17">
        <f t="shared" si="518"/>
        <v>1</v>
      </c>
      <c r="D2775" s="17">
        <f t="shared" si="519"/>
        <v>29</v>
      </c>
      <c r="E2775" s="18">
        <v>2414</v>
      </c>
      <c r="F2775">
        <f t="shared" si="525"/>
        <v>2773</v>
      </c>
      <c r="L2775" s="20">
        <f t="shared" si="516"/>
        <v>2414</v>
      </c>
      <c r="N2775" s="2">
        <f t="shared" si="526"/>
        <v>554.52963446812407</v>
      </c>
      <c r="O2775" s="2">
        <f t="shared" si="523"/>
        <v>1859.4703655318758</v>
      </c>
      <c r="P2775" s="2">
        <f t="shared" si="524"/>
        <v>0</v>
      </c>
      <c r="R2775" s="12">
        <v>39320</v>
      </c>
      <c r="S2775" s="17">
        <f t="shared" si="520"/>
        <v>8</v>
      </c>
      <c r="T2775" s="17">
        <f t="shared" si="521"/>
        <v>7</v>
      </c>
      <c r="U2775" s="17">
        <f t="shared" si="522"/>
        <v>26</v>
      </c>
      <c r="V2775" s="18">
        <v>1897.0471099905076</v>
      </c>
      <c r="W2775">
        <f t="shared" si="527"/>
        <v>5987</v>
      </c>
    </row>
    <row r="2776" spans="1:23">
      <c r="A2776" s="12">
        <v>39309</v>
      </c>
      <c r="B2776" s="17">
        <f t="shared" si="517"/>
        <v>8</v>
      </c>
      <c r="C2776" s="17">
        <f t="shared" si="518"/>
        <v>3</v>
      </c>
      <c r="D2776" s="17">
        <f t="shared" si="519"/>
        <v>15</v>
      </c>
      <c r="E2776" s="18">
        <v>2413.9730060839843</v>
      </c>
      <c r="F2776">
        <f t="shared" si="525"/>
        <v>2774</v>
      </c>
      <c r="L2776" s="20">
        <f t="shared" si="516"/>
        <v>2413.9730060839843</v>
      </c>
      <c r="N2776" s="2">
        <f t="shared" si="526"/>
        <v>554.52963446812407</v>
      </c>
      <c r="O2776" s="2">
        <f t="shared" si="523"/>
        <v>1859.4433716158601</v>
      </c>
      <c r="P2776" s="2">
        <f t="shared" si="524"/>
        <v>0</v>
      </c>
      <c r="R2776" s="12">
        <v>39439</v>
      </c>
      <c r="S2776" s="17">
        <f t="shared" si="520"/>
        <v>12</v>
      </c>
      <c r="T2776" s="17">
        <f t="shared" si="521"/>
        <v>7</v>
      </c>
      <c r="U2776" s="17">
        <f t="shared" si="522"/>
        <v>23</v>
      </c>
      <c r="V2776" s="18">
        <v>1897.1094553769142</v>
      </c>
      <c r="W2776">
        <f t="shared" si="527"/>
        <v>5986</v>
      </c>
    </row>
    <row r="2777" spans="1:23">
      <c r="A2777" s="12">
        <v>39411</v>
      </c>
      <c r="B2777" s="17">
        <f t="shared" si="517"/>
        <v>11</v>
      </c>
      <c r="C2777" s="17">
        <f t="shared" si="518"/>
        <v>7</v>
      </c>
      <c r="D2777" s="17">
        <f t="shared" si="519"/>
        <v>25</v>
      </c>
      <c r="E2777" s="18">
        <v>2413.9326393351562</v>
      </c>
      <c r="F2777">
        <f t="shared" si="525"/>
        <v>2775</v>
      </c>
      <c r="L2777" s="20">
        <f t="shared" si="516"/>
        <v>2413.9326393351562</v>
      </c>
      <c r="N2777" s="2">
        <f t="shared" si="526"/>
        <v>554.52963446812407</v>
      </c>
      <c r="O2777" s="2">
        <f t="shared" si="523"/>
        <v>1859.403004867032</v>
      </c>
      <c r="P2777" s="2">
        <f t="shared" si="524"/>
        <v>0</v>
      </c>
      <c r="R2777" s="12">
        <v>39245</v>
      </c>
      <c r="S2777" s="17">
        <f t="shared" si="520"/>
        <v>6</v>
      </c>
      <c r="T2777" s="17">
        <f t="shared" si="521"/>
        <v>2</v>
      </c>
      <c r="U2777" s="17">
        <f t="shared" si="522"/>
        <v>12</v>
      </c>
      <c r="V2777" s="18">
        <v>1897.11</v>
      </c>
      <c r="W2777">
        <f t="shared" si="527"/>
        <v>5985</v>
      </c>
    </row>
    <row r="2778" spans="1:23">
      <c r="A2778" s="12">
        <v>39295</v>
      </c>
      <c r="B2778" s="17">
        <f t="shared" si="517"/>
        <v>8</v>
      </c>
      <c r="C2778" s="17">
        <f t="shared" si="518"/>
        <v>3</v>
      </c>
      <c r="D2778" s="17">
        <f t="shared" si="519"/>
        <v>1</v>
      </c>
      <c r="E2778" s="18">
        <v>2413.1068345138674</v>
      </c>
      <c r="F2778">
        <f t="shared" si="525"/>
        <v>2776</v>
      </c>
      <c r="L2778" s="20">
        <f t="shared" si="516"/>
        <v>2413.1068345138674</v>
      </c>
      <c r="N2778" s="2">
        <f t="shared" si="526"/>
        <v>554.52963446812407</v>
      </c>
      <c r="O2778" s="2">
        <f t="shared" si="523"/>
        <v>1858.5772000457432</v>
      </c>
      <c r="P2778" s="2">
        <f t="shared" si="524"/>
        <v>0</v>
      </c>
      <c r="R2778" s="12">
        <v>39401</v>
      </c>
      <c r="S2778" s="17">
        <f t="shared" si="520"/>
        <v>11</v>
      </c>
      <c r="T2778" s="17">
        <f t="shared" si="521"/>
        <v>4</v>
      </c>
      <c r="U2778" s="17">
        <f t="shared" si="522"/>
        <v>15</v>
      </c>
      <c r="V2778" s="18">
        <v>1897.3772331613281</v>
      </c>
      <c r="W2778">
        <f t="shared" si="527"/>
        <v>5984</v>
      </c>
    </row>
    <row r="2779" spans="1:23">
      <c r="A2779" s="12">
        <v>39141</v>
      </c>
      <c r="B2779" s="17">
        <f t="shared" si="517"/>
        <v>2</v>
      </c>
      <c r="C2779" s="17">
        <f t="shared" si="518"/>
        <v>3</v>
      </c>
      <c r="D2779" s="17">
        <f t="shared" si="519"/>
        <v>28</v>
      </c>
      <c r="E2779" s="18">
        <v>2413.0300000000002</v>
      </c>
      <c r="F2779">
        <f t="shared" si="525"/>
        <v>2777</v>
      </c>
      <c r="L2779" s="20">
        <f t="shared" si="516"/>
        <v>2413.0300000000002</v>
      </c>
      <c r="N2779" s="2">
        <f t="shared" si="526"/>
        <v>554.52963446812407</v>
      </c>
      <c r="O2779" s="2">
        <f t="shared" si="523"/>
        <v>1858.500365531876</v>
      </c>
      <c r="P2779" s="2">
        <f t="shared" si="524"/>
        <v>0</v>
      </c>
      <c r="R2779" s="12">
        <v>39330</v>
      </c>
      <c r="S2779" s="17">
        <f t="shared" si="520"/>
        <v>9</v>
      </c>
      <c r="T2779" s="17">
        <f t="shared" si="521"/>
        <v>3</v>
      </c>
      <c r="U2779" s="17">
        <f t="shared" si="522"/>
        <v>5</v>
      </c>
      <c r="V2779" s="18">
        <v>1897.4233596350782</v>
      </c>
      <c r="W2779">
        <f t="shared" si="527"/>
        <v>5983</v>
      </c>
    </row>
    <row r="2780" spans="1:23">
      <c r="A2780" s="12">
        <v>39089</v>
      </c>
      <c r="B2780" s="17">
        <f t="shared" si="517"/>
        <v>1</v>
      </c>
      <c r="C2780" s="17">
        <f t="shared" si="518"/>
        <v>7</v>
      </c>
      <c r="D2780" s="17">
        <f t="shared" si="519"/>
        <v>7</v>
      </c>
      <c r="E2780" s="18">
        <v>2413</v>
      </c>
      <c r="F2780">
        <f t="shared" si="525"/>
        <v>2778</v>
      </c>
      <c r="L2780" s="20">
        <f t="shared" si="516"/>
        <v>2413</v>
      </c>
      <c r="N2780" s="2">
        <f t="shared" si="526"/>
        <v>554.52963446812407</v>
      </c>
      <c r="O2780" s="2">
        <f t="shared" si="523"/>
        <v>1858.4703655318758</v>
      </c>
      <c r="P2780" s="2">
        <f t="shared" si="524"/>
        <v>0</v>
      </c>
      <c r="R2780" s="12">
        <v>39391</v>
      </c>
      <c r="S2780" s="17">
        <f t="shared" si="520"/>
        <v>11</v>
      </c>
      <c r="T2780" s="17">
        <f t="shared" si="521"/>
        <v>1</v>
      </c>
      <c r="U2780" s="17">
        <f t="shared" si="522"/>
        <v>5</v>
      </c>
      <c r="V2780" s="18">
        <v>1897.5826654837892</v>
      </c>
      <c r="W2780">
        <f t="shared" si="527"/>
        <v>5982</v>
      </c>
    </row>
    <row r="2781" spans="1:23">
      <c r="A2781" s="12">
        <v>39190</v>
      </c>
      <c r="B2781" s="17">
        <f t="shared" si="517"/>
        <v>4</v>
      </c>
      <c r="C2781" s="17">
        <f t="shared" si="518"/>
        <v>3</v>
      </c>
      <c r="D2781" s="17">
        <f t="shared" si="519"/>
        <v>18</v>
      </c>
      <c r="E2781" s="18">
        <v>2412.98</v>
      </c>
      <c r="F2781">
        <f t="shared" si="525"/>
        <v>2779</v>
      </c>
      <c r="L2781" s="20">
        <f t="shared" si="516"/>
        <v>2412.98</v>
      </c>
      <c r="N2781" s="2">
        <f t="shared" si="526"/>
        <v>554.52963446812407</v>
      </c>
      <c r="O2781" s="2">
        <f t="shared" si="523"/>
        <v>1858.4503655318758</v>
      </c>
      <c r="P2781" s="2">
        <f t="shared" si="524"/>
        <v>0</v>
      </c>
      <c r="R2781" s="12">
        <v>39102</v>
      </c>
      <c r="S2781" s="17">
        <f t="shared" si="520"/>
        <v>1</v>
      </c>
      <c r="T2781" s="17">
        <f t="shared" si="521"/>
        <v>6</v>
      </c>
      <c r="U2781" s="17">
        <f t="shared" si="522"/>
        <v>20</v>
      </c>
      <c r="V2781" s="18">
        <v>1897.8</v>
      </c>
      <c r="W2781">
        <f t="shared" si="527"/>
        <v>5981</v>
      </c>
    </row>
    <row r="2782" spans="1:23">
      <c r="A2782" s="12">
        <v>39288</v>
      </c>
      <c r="B2782" s="17">
        <f t="shared" si="517"/>
        <v>7</v>
      </c>
      <c r="C2782" s="17">
        <f t="shared" si="518"/>
        <v>3</v>
      </c>
      <c r="D2782" s="17">
        <f t="shared" si="519"/>
        <v>25</v>
      </c>
      <c r="E2782" s="18">
        <v>2412.8949910449219</v>
      </c>
      <c r="F2782">
        <f t="shared" si="525"/>
        <v>2780</v>
      </c>
      <c r="L2782" s="20">
        <f t="shared" si="516"/>
        <v>2412.8949910449219</v>
      </c>
      <c r="N2782" s="2">
        <f t="shared" si="526"/>
        <v>554.52963446812407</v>
      </c>
      <c r="O2782" s="2">
        <f t="shared" si="523"/>
        <v>1858.3653565767977</v>
      </c>
      <c r="P2782" s="2">
        <f t="shared" si="524"/>
        <v>0</v>
      </c>
      <c r="R2782" s="12">
        <v>39313</v>
      </c>
      <c r="S2782" s="17">
        <f t="shared" si="520"/>
        <v>8</v>
      </c>
      <c r="T2782" s="17">
        <f t="shared" si="521"/>
        <v>7</v>
      </c>
      <c r="U2782" s="17">
        <f t="shared" si="522"/>
        <v>19</v>
      </c>
      <c r="V2782" s="18">
        <v>1897.9476841009764</v>
      </c>
      <c r="W2782">
        <f t="shared" si="527"/>
        <v>5980</v>
      </c>
    </row>
    <row r="2783" spans="1:23">
      <c r="A2783" s="12">
        <v>39381</v>
      </c>
      <c r="B2783" s="17">
        <f t="shared" si="517"/>
        <v>10</v>
      </c>
      <c r="C2783" s="17">
        <f t="shared" si="518"/>
        <v>5</v>
      </c>
      <c r="D2783" s="17">
        <f t="shared" si="519"/>
        <v>26</v>
      </c>
      <c r="E2783" s="18">
        <v>2412.546241998828</v>
      </c>
      <c r="F2783">
        <f t="shared" si="525"/>
        <v>2781</v>
      </c>
      <c r="L2783" s="20">
        <f t="shared" si="516"/>
        <v>2412.546241998828</v>
      </c>
      <c r="N2783" s="2">
        <f t="shared" si="526"/>
        <v>554.52963446812407</v>
      </c>
      <c r="O2783" s="2">
        <f t="shared" si="523"/>
        <v>1858.0166075307038</v>
      </c>
      <c r="P2783" s="2">
        <f t="shared" si="524"/>
        <v>0</v>
      </c>
      <c r="R2783" s="12">
        <v>39123</v>
      </c>
      <c r="S2783" s="17">
        <f t="shared" si="520"/>
        <v>2</v>
      </c>
      <c r="T2783" s="17">
        <f t="shared" si="521"/>
        <v>6</v>
      </c>
      <c r="U2783" s="17">
        <f t="shared" si="522"/>
        <v>10</v>
      </c>
      <c r="V2783" s="18">
        <v>1898</v>
      </c>
      <c r="W2783">
        <f t="shared" si="527"/>
        <v>5979</v>
      </c>
    </row>
    <row r="2784" spans="1:23">
      <c r="A2784" s="12">
        <v>39139</v>
      </c>
      <c r="B2784" s="17">
        <f t="shared" si="517"/>
        <v>2</v>
      </c>
      <c r="C2784" s="17">
        <f t="shared" si="518"/>
        <v>1</v>
      </c>
      <c r="D2784" s="17">
        <f t="shared" si="519"/>
        <v>26</v>
      </c>
      <c r="E2784" s="18">
        <v>2412.1999999999998</v>
      </c>
      <c r="F2784">
        <f t="shared" si="525"/>
        <v>2782</v>
      </c>
      <c r="L2784" s="20">
        <f t="shared" ref="L2784:L2847" si="528">IF(F2784&gt;1000,E2784,0)</f>
        <v>2412.1999999999998</v>
      </c>
      <c r="N2784" s="2">
        <f t="shared" si="526"/>
        <v>554.52963446812407</v>
      </c>
      <c r="O2784" s="2">
        <f t="shared" si="523"/>
        <v>1857.6703655318756</v>
      </c>
      <c r="P2784" s="2">
        <f t="shared" si="524"/>
        <v>0</v>
      </c>
      <c r="R2784" s="12">
        <v>39378</v>
      </c>
      <c r="S2784" s="17">
        <f t="shared" si="520"/>
        <v>10</v>
      </c>
      <c r="T2784" s="17">
        <f t="shared" si="521"/>
        <v>2</v>
      </c>
      <c r="U2784" s="17">
        <f t="shared" si="522"/>
        <v>23</v>
      </c>
      <c r="V2784" s="18">
        <v>1898.0587918478514</v>
      </c>
      <c r="W2784">
        <f t="shared" si="527"/>
        <v>5978</v>
      </c>
    </row>
    <row r="2785" spans="1:23">
      <c r="A2785" s="12">
        <v>39210</v>
      </c>
      <c r="B2785" s="17">
        <f t="shared" si="517"/>
        <v>5</v>
      </c>
      <c r="C2785" s="17">
        <f t="shared" si="518"/>
        <v>2</v>
      </c>
      <c r="D2785" s="17">
        <f t="shared" si="519"/>
        <v>8</v>
      </c>
      <c r="E2785" s="18">
        <v>2412</v>
      </c>
      <c r="F2785">
        <f t="shared" si="525"/>
        <v>2783</v>
      </c>
      <c r="L2785" s="20">
        <f t="shared" si="528"/>
        <v>2412</v>
      </c>
      <c r="N2785" s="2">
        <f t="shared" si="526"/>
        <v>554.52963446812407</v>
      </c>
      <c r="O2785" s="2">
        <f t="shared" si="523"/>
        <v>1857.4703655318758</v>
      </c>
      <c r="P2785" s="2">
        <f t="shared" si="524"/>
        <v>0</v>
      </c>
      <c r="R2785" s="12">
        <v>39354</v>
      </c>
      <c r="S2785" s="17">
        <f t="shared" si="520"/>
        <v>9</v>
      </c>
      <c r="T2785" s="17">
        <f t="shared" si="521"/>
        <v>6</v>
      </c>
      <c r="U2785" s="17">
        <f t="shared" si="522"/>
        <v>29</v>
      </c>
      <c r="V2785" s="18">
        <v>1898.4184403760546</v>
      </c>
      <c r="W2785">
        <f t="shared" si="527"/>
        <v>5977</v>
      </c>
    </row>
    <row r="2786" spans="1:23">
      <c r="A2786" s="12">
        <v>39147</v>
      </c>
      <c r="B2786" s="17">
        <f t="shared" si="517"/>
        <v>3</v>
      </c>
      <c r="C2786" s="17">
        <f t="shared" si="518"/>
        <v>2</v>
      </c>
      <c r="D2786" s="17">
        <f t="shared" si="519"/>
        <v>6</v>
      </c>
      <c r="E2786" s="18">
        <v>2411.7800000000002</v>
      </c>
      <c r="F2786">
        <f t="shared" si="525"/>
        <v>2784</v>
      </c>
      <c r="L2786" s="20">
        <f t="shared" si="528"/>
        <v>2411.7800000000002</v>
      </c>
      <c r="N2786" s="2">
        <f t="shared" si="526"/>
        <v>554.52963446812407</v>
      </c>
      <c r="O2786" s="2">
        <f t="shared" si="523"/>
        <v>1857.250365531876</v>
      </c>
      <c r="P2786" s="2">
        <f t="shared" si="524"/>
        <v>0</v>
      </c>
      <c r="R2786" s="12">
        <v>39244</v>
      </c>
      <c r="S2786" s="17">
        <f t="shared" si="520"/>
        <v>6</v>
      </c>
      <c r="T2786" s="17">
        <f t="shared" si="521"/>
        <v>1</v>
      </c>
      <c r="U2786" s="17">
        <f t="shared" si="522"/>
        <v>11</v>
      </c>
      <c r="V2786" s="18">
        <v>1899.07</v>
      </c>
      <c r="W2786">
        <f t="shared" si="527"/>
        <v>5976</v>
      </c>
    </row>
    <row r="2787" spans="1:23">
      <c r="A2787" s="12">
        <v>39284</v>
      </c>
      <c r="B2787" s="17">
        <f t="shared" si="517"/>
        <v>7</v>
      </c>
      <c r="C2787" s="17">
        <f t="shared" si="518"/>
        <v>6</v>
      </c>
      <c r="D2787" s="17">
        <f t="shared" si="519"/>
        <v>21</v>
      </c>
      <c r="E2787" s="18">
        <v>2411.1264389000976</v>
      </c>
      <c r="F2787">
        <f t="shared" si="525"/>
        <v>2785</v>
      </c>
      <c r="L2787" s="20">
        <f t="shared" si="528"/>
        <v>2411.1264389000976</v>
      </c>
      <c r="N2787" s="2">
        <f t="shared" si="526"/>
        <v>554.52963446812407</v>
      </c>
      <c r="O2787" s="2">
        <f t="shared" si="523"/>
        <v>1856.5968044319734</v>
      </c>
      <c r="P2787" s="2">
        <f t="shared" si="524"/>
        <v>0</v>
      </c>
      <c r="R2787" s="12">
        <v>39417</v>
      </c>
      <c r="S2787" s="17">
        <f t="shared" si="520"/>
        <v>12</v>
      </c>
      <c r="T2787" s="17">
        <f t="shared" si="521"/>
        <v>6</v>
      </c>
      <c r="U2787" s="17">
        <f t="shared" si="522"/>
        <v>1</v>
      </c>
      <c r="V2787" s="18">
        <v>1899.2434384189453</v>
      </c>
      <c r="W2787">
        <f t="shared" si="527"/>
        <v>5975</v>
      </c>
    </row>
    <row r="2788" spans="1:23">
      <c r="A2788" s="12">
        <v>39379</v>
      </c>
      <c r="B2788" s="17">
        <f t="shared" si="517"/>
        <v>10</v>
      </c>
      <c r="C2788" s="17">
        <f t="shared" si="518"/>
        <v>3</v>
      </c>
      <c r="D2788" s="17">
        <f t="shared" si="519"/>
        <v>24</v>
      </c>
      <c r="E2788" s="18">
        <v>2411.0784290076172</v>
      </c>
      <c r="F2788">
        <f t="shared" si="525"/>
        <v>2786</v>
      </c>
      <c r="L2788" s="20">
        <f t="shared" si="528"/>
        <v>2411.0784290076172</v>
      </c>
      <c r="N2788" s="2">
        <f t="shared" si="526"/>
        <v>554.52963446812407</v>
      </c>
      <c r="O2788" s="2">
        <f t="shared" si="523"/>
        <v>1856.548794539493</v>
      </c>
      <c r="P2788" s="2">
        <f t="shared" si="524"/>
        <v>0</v>
      </c>
      <c r="R2788" s="12">
        <v>39361</v>
      </c>
      <c r="S2788" s="17">
        <f t="shared" si="520"/>
        <v>10</v>
      </c>
      <c r="T2788" s="17">
        <f t="shared" si="521"/>
        <v>6</v>
      </c>
      <c r="U2788" s="17">
        <f t="shared" si="522"/>
        <v>6</v>
      </c>
      <c r="V2788" s="18">
        <v>1899.2676198132422</v>
      </c>
      <c r="W2788">
        <f t="shared" si="527"/>
        <v>5974</v>
      </c>
    </row>
    <row r="2789" spans="1:23">
      <c r="A2789" s="12">
        <v>39414</v>
      </c>
      <c r="B2789" s="17">
        <f t="shared" si="517"/>
        <v>11</v>
      </c>
      <c r="C2789" s="17">
        <f t="shared" si="518"/>
        <v>3</v>
      </c>
      <c r="D2789" s="17">
        <f t="shared" si="519"/>
        <v>28</v>
      </c>
      <c r="E2789" s="18">
        <v>2410.8810074091798</v>
      </c>
      <c r="F2789">
        <f t="shared" si="525"/>
        <v>2787</v>
      </c>
      <c r="L2789" s="20">
        <f t="shared" si="528"/>
        <v>2410.8810074091798</v>
      </c>
      <c r="N2789" s="2">
        <f t="shared" si="526"/>
        <v>554.52963446812407</v>
      </c>
      <c r="O2789" s="2">
        <f t="shared" si="523"/>
        <v>1856.3513729410556</v>
      </c>
      <c r="P2789" s="2">
        <f t="shared" si="524"/>
        <v>0</v>
      </c>
      <c r="R2789" s="12">
        <v>39086</v>
      </c>
      <c r="S2789" s="17">
        <f t="shared" si="520"/>
        <v>1</v>
      </c>
      <c r="T2789" s="17">
        <f t="shared" si="521"/>
        <v>4</v>
      </c>
      <c r="U2789" s="17">
        <f t="shared" si="522"/>
        <v>4</v>
      </c>
      <c r="V2789" s="18">
        <v>1899.39</v>
      </c>
      <c r="W2789">
        <f t="shared" si="527"/>
        <v>5973</v>
      </c>
    </row>
    <row r="2790" spans="1:23">
      <c r="A2790" s="12">
        <v>39140</v>
      </c>
      <c r="B2790" s="17">
        <f t="shared" si="517"/>
        <v>2</v>
      </c>
      <c r="C2790" s="17">
        <f t="shared" si="518"/>
        <v>2</v>
      </c>
      <c r="D2790" s="17">
        <f t="shared" si="519"/>
        <v>27</v>
      </c>
      <c r="E2790" s="18">
        <v>2410.7199999999998</v>
      </c>
      <c r="F2790">
        <f t="shared" si="525"/>
        <v>2788</v>
      </c>
      <c r="L2790" s="20">
        <f t="shared" si="528"/>
        <v>2410.7199999999998</v>
      </c>
      <c r="N2790" s="2">
        <f t="shared" si="526"/>
        <v>554.52963446812407</v>
      </c>
      <c r="O2790" s="2">
        <f t="shared" si="523"/>
        <v>1856.1903655318756</v>
      </c>
      <c r="P2790" s="2">
        <f t="shared" si="524"/>
        <v>0</v>
      </c>
      <c r="R2790" s="12">
        <v>39423</v>
      </c>
      <c r="S2790" s="17">
        <f t="shared" si="520"/>
        <v>12</v>
      </c>
      <c r="T2790" s="17">
        <f t="shared" si="521"/>
        <v>5</v>
      </c>
      <c r="U2790" s="17">
        <f t="shared" si="522"/>
        <v>7</v>
      </c>
      <c r="V2790" s="18">
        <v>1899.489283896211</v>
      </c>
      <c r="W2790">
        <f t="shared" si="527"/>
        <v>5972</v>
      </c>
    </row>
    <row r="2791" spans="1:23">
      <c r="A2791" s="12">
        <v>39358</v>
      </c>
      <c r="B2791" s="17">
        <f t="shared" si="517"/>
        <v>10</v>
      </c>
      <c r="C2791" s="17">
        <f t="shared" si="518"/>
        <v>3</v>
      </c>
      <c r="D2791" s="17">
        <f t="shared" si="519"/>
        <v>3</v>
      </c>
      <c r="E2791" s="18">
        <v>2410.4011281126955</v>
      </c>
      <c r="F2791">
        <f t="shared" si="525"/>
        <v>2789</v>
      </c>
      <c r="L2791" s="20">
        <f t="shared" si="528"/>
        <v>2410.4011281126955</v>
      </c>
      <c r="N2791" s="2">
        <f t="shared" si="526"/>
        <v>554.52963446812407</v>
      </c>
      <c r="O2791" s="2">
        <f t="shared" si="523"/>
        <v>1855.8714936445713</v>
      </c>
      <c r="P2791" s="2">
        <f t="shared" si="524"/>
        <v>0</v>
      </c>
      <c r="R2791" s="12">
        <v>39339</v>
      </c>
      <c r="S2791" s="17">
        <f t="shared" si="520"/>
        <v>9</v>
      </c>
      <c r="T2791" s="17">
        <f t="shared" si="521"/>
        <v>5</v>
      </c>
      <c r="U2791" s="17">
        <f t="shared" si="522"/>
        <v>14</v>
      </c>
      <c r="V2791" s="18">
        <v>1899.6428558166406</v>
      </c>
      <c r="W2791">
        <f t="shared" si="527"/>
        <v>5971</v>
      </c>
    </row>
    <row r="2792" spans="1:23">
      <c r="A2792" s="12">
        <v>39343</v>
      </c>
      <c r="B2792" s="17">
        <f t="shared" si="517"/>
        <v>9</v>
      </c>
      <c r="C2792" s="17">
        <f t="shared" si="518"/>
        <v>2</v>
      </c>
      <c r="D2792" s="17">
        <f t="shared" si="519"/>
        <v>18</v>
      </c>
      <c r="E2792" s="18">
        <v>2410.2971464005859</v>
      </c>
      <c r="F2792">
        <f t="shared" si="525"/>
        <v>2790</v>
      </c>
      <c r="L2792" s="20">
        <f t="shared" si="528"/>
        <v>2410.2971464005859</v>
      </c>
      <c r="N2792" s="2">
        <f t="shared" si="526"/>
        <v>554.52963446812407</v>
      </c>
      <c r="O2792" s="2">
        <f t="shared" si="523"/>
        <v>1855.7675119324617</v>
      </c>
      <c r="P2792" s="2">
        <f t="shared" si="524"/>
        <v>0</v>
      </c>
      <c r="R2792" s="12">
        <v>39100</v>
      </c>
      <c r="S2792" s="17">
        <f t="shared" si="520"/>
        <v>1</v>
      </c>
      <c r="T2792" s="17">
        <f t="shared" si="521"/>
        <v>4</v>
      </c>
      <c r="U2792" s="17">
        <f t="shared" si="522"/>
        <v>18</v>
      </c>
      <c r="V2792" s="18">
        <v>1900</v>
      </c>
      <c r="W2792">
        <f t="shared" si="527"/>
        <v>5970</v>
      </c>
    </row>
    <row r="2793" spans="1:23">
      <c r="A2793" s="12">
        <v>39407</v>
      </c>
      <c r="B2793" s="17">
        <f t="shared" si="517"/>
        <v>11</v>
      </c>
      <c r="C2793" s="17">
        <f t="shared" si="518"/>
        <v>3</v>
      </c>
      <c r="D2793" s="17">
        <f t="shared" si="519"/>
        <v>21</v>
      </c>
      <c r="E2793" s="18">
        <v>2410.2725143679686</v>
      </c>
      <c r="F2793">
        <f t="shared" si="525"/>
        <v>2791</v>
      </c>
      <c r="L2793" s="20">
        <f t="shared" si="528"/>
        <v>2410.2725143679686</v>
      </c>
      <c r="N2793" s="2">
        <f t="shared" si="526"/>
        <v>554.52963446812407</v>
      </c>
      <c r="O2793" s="2">
        <f t="shared" si="523"/>
        <v>1855.7428798998444</v>
      </c>
      <c r="P2793" s="2">
        <f t="shared" si="524"/>
        <v>0</v>
      </c>
      <c r="R2793" s="12">
        <v>39136</v>
      </c>
      <c r="S2793" s="17">
        <f t="shared" si="520"/>
        <v>2</v>
      </c>
      <c r="T2793" s="17">
        <f t="shared" si="521"/>
        <v>5</v>
      </c>
      <c r="U2793" s="17">
        <f t="shared" si="522"/>
        <v>23</v>
      </c>
      <c r="V2793" s="18">
        <v>1900</v>
      </c>
      <c r="W2793">
        <f t="shared" si="527"/>
        <v>5969</v>
      </c>
    </row>
    <row r="2794" spans="1:23">
      <c r="A2794" s="12">
        <v>39088</v>
      </c>
      <c r="B2794" s="17">
        <f t="shared" si="517"/>
        <v>1</v>
      </c>
      <c r="C2794" s="17">
        <f t="shared" si="518"/>
        <v>6</v>
      </c>
      <c r="D2794" s="17">
        <f t="shared" si="519"/>
        <v>6</v>
      </c>
      <c r="E2794" s="18">
        <v>2410</v>
      </c>
      <c r="F2794">
        <f t="shared" si="525"/>
        <v>2792</v>
      </c>
      <c r="L2794" s="20">
        <f t="shared" si="528"/>
        <v>2410</v>
      </c>
      <c r="N2794" s="2">
        <f t="shared" si="526"/>
        <v>554.52963446812407</v>
      </c>
      <c r="O2794" s="2">
        <f t="shared" si="523"/>
        <v>1855.4703655318758</v>
      </c>
      <c r="P2794" s="2">
        <f t="shared" si="524"/>
        <v>0</v>
      </c>
      <c r="R2794" s="12">
        <v>39157</v>
      </c>
      <c r="S2794" s="17">
        <f t="shared" si="520"/>
        <v>3</v>
      </c>
      <c r="T2794" s="17">
        <f t="shared" si="521"/>
        <v>5</v>
      </c>
      <c r="U2794" s="17">
        <f t="shared" si="522"/>
        <v>16</v>
      </c>
      <c r="V2794" s="18">
        <v>1900</v>
      </c>
      <c r="W2794">
        <f t="shared" si="527"/>
        <v>5968</v>
      </c>
    </row>
    <row r="2795" spans="1:23">
      <c r="A2795" s="12">
        <v>39447</v>
      </c>
      <c r="B2795" s="17">
        <f t="shared" si="517"/>
        <v>12</v>
      </c>
      <c r="C2795" s="17">
        <f t="shared" si="518"/>
        <v>1</v>
      </c>
      <c r="D2795" s="17">
        <f t="shared" si="519"/>
        <v>31</v>
      </c>
      <c r="E2795" s="18">
        <v>2409.8721629814427</v>
      </c>
      <c r="F2795">
        <f t="shared" si="525"/>
        <v>2793</v>
      </c>
      <c r="L2795" s="20">
        <f t="shared" si="528"/>
        <v>2409.8721629814427</v>
      </c>
      <c r="N2795" s="2">
        <f t="shared" si="526"/>
        <v>554.52963446812407</v>
      </c>
      <c r="O2795" s="2">
        <f t="shared" si="523"/>
        <v>1855.3425285133185</v>
      </c>
      <c r="P2795" s="2">
        <f t="shared" si="524"/>
        <v>0</v>
      </c>
      <c r="R2795" s="12">
        <v>39166</v>
      </c>
      <c r="S2795" s="17">
        <f t="shared" si="520"/>
        <v>3</v>
      </c>
      <c r="T2795" s="17">
        <f t="shared" si="521"/>
        <v>7</v>
      </c>
      <c r="U2795" s="17">
        <f t="shared" si="522"/>
        <v>25</v>
      </c>
      <c r="V2795" s="18">
        <v>1900</v>
      </c>
      <c r="W2795">
        <f t="shared" si="527"/>
        <v>5967</v>
      </c>
    </row>
    <row r="2796" spans="1:23">
      <c r="A2796" s="12">
        <v>39379</v>
      </c>
      <c r="B2796" s="17">
        <f t="shared" si="517"/>
        <v>10</v>
      </c>
      <c r="C2796" s="17">
        <f t="shared" si="518"/>
        <v>3</v>
      </c>
      <c r="D2796" s="17">
        <f t="shared" si="519"/>
        <v>24</v>
      </c>
      <c r="E2796" s="18">
        <v>2409.7202846378905</v>
      </c>
      <c r="F2796">
        <f t="shared" si="525"/>
        <v>2794</v>
      </c>
      <c r="L2796" s="20">
        <f t="shared" si="528"/>
        <v>2409.7202846378905</v>
      </c>
      <c r="N2796" s="2">
        <f t="shared" si="526"/>
        <v>554.52963446812407</v>
      </c>
      <c r="O2796" s="2">
        <f t="shared" si="523"/>
        <v>1855.1906501697663</v>
      </c>
      <c r="P2796" s="2">
        <f t="shared" si="524"/>
        <v>0</v>
      </c>
      <c r="R2796" s="12">
        <v>39178</v>
      </c>
      <c r="S2796" s="17">
        <f t="shared" si="520"/>
        <v>4</v>
      </c>
      <c r="T2796" s="17">
        <f t="shared" si="521"/>
        <v>5</v>
      </c>
      <c r="U2796" s="17">
        <f t="shared" si="522"/>
        <v>6</v>
      </c>
      <c r="V2796" s="18">
        <v>1900</v>
      </c>
      <c r="W2796">
        <f t="shared" si="527"/>
        <v>5966</v>
      </c>
    </row>
    <row r="2797" spans="1:23">
      <c r="A2797" s="12">
        <v>39191</v>
      </c>
      <c r="B2797" s="17">
        <f t="shared" si="517"/>
        <v>4</v>
      </c>
      <c r="C2797" s="17">
        <f t="shared" si="518"/>
        <v>4</v>
      </c>
      <c r="D2797" s="17">
        <f t="shared" si="519"/>
        <v>19</v>
      </c>
      <c r="E2797" s="18">
        <v>2409.2600000000002</v>
      </c>
      <c r="F2797">
        <f t="shared" si="525"/>
        <v>2795</v>
      </c>
      <c r="L2797" s="20">
        <f t="shared" si="528"/>
        <v>2409.2600000000002</v>
      </c>
      <c r="N2797" s="2">
        <f t="shared" si="526"/>
        <v>554.52963446812407</v>
      </c>
      <c r="O2797" s="2">
        <f t="shared" si="523"/>
        <v>1854.730365531876</v>
      </c>
      <c r="P2797" s="2">
        <f t="shared" si="524"/>
        <v>0</v>
      </c>
      <c r="R2797" s="12">
        <v>39217</v>
      </c>
      <c r="S2797" s="17">
        <f t="shared" si="520"/>
        <v>5</v>
      </c>
      <c r="T2797" s="17">
        <f t="shared" si="521"/>
        <v>2</v>
      </c>
      <c r="U2797" s="17">
        <f t="shared" si="522"/>
        <v>15</v>
      </c>
      <c r="V2797" s="18">
        <v>1900</v>
      </c>
      <c r="W2797">
        <f t="shared" si="527"/>
        <v>5965</v>
      </c>
    </row>
    <row r="2798" spans="1:23">
      <c r="A2798" s="12">
        <v>39373</v>
      </c>
      <c r="B2798" s="17">
        <f t="shared" si="517"/>
        <v>10</v>
      </c>
      <c r="C2798" s="17">
        <f t="shared" si="518"/>
        <v>4</v>
      </c>
      <c r="D2798" s="17">
        <f t="shared" si="519"/>
        <v>18</v>
      </c>
      <c r="E2798" s="18">
        <v>2409.1691866044921</v>
      </c>
      <c r="F2798">
        <f t="shared" si="525"/>
        <v>2796</v>
      </c>
      <c r="L2798" s="20">
        <f t="shared" si="528"/>
        <v>2409.1691866044921</v>
      </c>
      <c r="N2798" s="2">
        <f t="shared" si="526"/>
        <v>554.52963446812407</v>
      </c>
      <c r="O2798" s="2">
        <f t="shared" si="523"/>
        <v>1854.6395521363679</v>
      </c>
      <c r="P2798" s="2">
        <f t="shared" si="524"/>
        <v>0</v>
      </c>
      <c r="R2798" s="12">
        <v>39394</v>
      </c>
      <c r="S2798" s="17">
        <f t="shared" si="520"/>
        <v>11</v>
      </c>
      <c r="T2798" s="17">
        <f t="shared" si="521"/>
        <v>4</v>
      </c>
      <c r="U2798" s="17">
        <f t="shared" si="522"/>
        <v>8</v>
      </c>
      <c r="V2798" s="18">
        <v>1900.1052084404296</v>
      </c>
      <c r="W2798">
        <f t="shared" si="527"/>
        <v>5964</v>
      </c>
    </row>
    <row r="2799" spans="1:23">
      <c r="A2799" s="12">
        <v>39140</v>
      </c>
      <c r="B2799" s="17">
        <f t="shared" si="517"/>
        <v>2</v>
      </c>
      <c r="C2799" s="17">
        <f t="shared" si="518"/>
        <v>2</v>
      </c>
      <c r="D2799" s="17">
        <f t="shared" si="519"/>
        <v>27</v>
      </c>
      <c r="E2799" s="18">
        <v>2409</v>
      </c>
      <c r="F2799">
        <f t="shared" si="525"/>
        <v>2797</v>
      </c>
      <c r="L2799" s="20">
        <f t="shared" si="528"/>
        <v>2409</v>
      </c>
      <c r="N2799" s="2">
        <f t="shared" si="526"/>
        <v>554.52963446812407</v>
      </c>
      <c r="O2799" s="2">
        <f t="shared" si="523"/>
        <v>1854.4703655318758</v>
      </c>
      <c r="P2799" s="2">
        <f t="shared" si="524"/>
        <v>0</v>
      </c>
      <c r="R2799" s="12">
        <v>39256</v>
      </c>
      <c r="S2799" s="17">
        <f t="shared" si="520"/>
        <v>6</v>
      </c>
      <c r="T2799" s="17">
        <f t="shared" si="521"/>
        <v>6</v>
      </c>
      <c r="U2799" s="17">
        <f t="shared" si="522"/>
        <v>23</v>
      </c>
      <c r="V2799" s="18">
        <v>1900.19</v>
      </c>
      <c r="W2799">
        <f t="shared" si="527"/>
        <v>5963</v>
      </c>
    </row>
    <row r="2800" spans="1:23">
      <c r="A2800" s="12">
        <v>39237</v>
      </c>
      <c r="B2800" s="17">
        <f t="shared" si="517"/>
        <v>6</v>
      </c>
      <c r="C2800" s="17">
        <f t="shared" si="518"/>
        <v>1</v>
      </c>
      <c r="D2800" s="17">
        <f t="shared" si="519"/>
        <v>4</v>
      </c>
      <c r="E2800" s="18">
        <v>2409</v>
      </c>
      <c r="F2800">
        <f t="shared" si="525"/>
        <v>2798</v>
      </c>
      <c r="L2800" s="20">
        <f t="shared" si="528"/>
        <v>2409</v>
      </c>
      <c r="N2800" s="2">
        <f t="shared" si="526"/>
        <v>554.52963446812407</v>
      </c>
      <c r="O2800" s="2">
        <f t="shared" si="523"/>
        <v>1854.4703655318758</v>
      </c>
      <c r="P2800" s="2">
        <f t="shared" si="524"/>
        <v>0</v>
      </c>
      <c r="R2800" s="12">
        <v>39270</v>
      </c>
      <c r="S2800" s="17">
        <f t="shared" si="520"/>
        <v>7</v>
      </c>
      <c r="T2800" s="17">
        <f t="shared" si="521"/>
        <v>6</v>
      </c>
      <c r="U2800" s="17">
        <f t="shared" si="522"/>
        <v>7</v>
      </c>
      <c r="V2800" s="18">
        <v>1900.6335322165626</v>
      </c>
      <c r="W2800">
        <f t="shared" si="527"/>
        <v>5962</v>
      </c>
    </row>
    <row r="2801" spans="1:23">
      <c r="A2801" s="12">
        <v>39253</v>
      </c>
      <c r="B2801" s="17">
        <f t="shared" si="517"/>
        <v>6</v>
      </c>
      <c r="C2801" s="17">
        <f t="shared" si="518"/>
        <v>3</v>
      </c>
      <c r="D2801" s="17">
        <f t="shared" si="519"/>
        <v>20</v>
      </c>
      <c r="E2801" s="18">
        <v>2409</v>
      </c>
      <c r="F2801">
        <f t="shared" si="525"/>
        <v>2799</v>
      </c>
      <c r="L2801" s="20">
        <f t="shared" si="528"/>
        <v>2409</v>
      </c>
      <c r="N2801" s="2">
        <f t="shared" si="526"/>
        <v>554.52963446812407</v>
      </c>
      <c r="O2801" s="2">
        <f t="shared" si="523"/>
        <v>1854.4703655318758</v>
      </c>
      <c r="P2801" s="2">
        <f t="shared" si="524"/>
        <v>0</v>
      </c>
      <c r="R2801" s="12">
        <v>39220</v>
      </c>
      <c r="S2801" s="17">
        <f t="shared" si="520"/>
        <v>5</v>
      </c>
      <c r="T2801" s="17">
        <f t="shared" si="521"/>
        <v>5</v>
      </c>
      <c r="U2801" s="17">
        <f t="shared" si="522"/>
        <v>18</v>
      </c>
      <c r="V2801" s="18">
        <v>1900.88</v>
      </c>
      <c r="W2801">
        <f t="shared" si="527"/>
        <v>5961</v>
      </c>
    </row>
    <row r="2802" spans="1:23">
      <c r="A2802" s="12">
        <v>39173</v>
      </c>
      <c r="B2802" s="17">
        <f t="shared" si="517"/>
        <v>4</v>
      </c>
      <c r="C2802" s="17">
        <f t="shared" si="518"/>
        <v>7</v>
      </c>
      <c r="D2802" s="17">
        <f t="shared" si="519"/>
        <v>1</v>
      </c>
      <c r="E2802" s="18">
        <v>2408.67</v>
      </c>
      <c r="F2802">
        <f t="shared" si="525"/>
        <v>2800</v>
      </c>
      <c r="L2802" s="20">
        <f t="shared" si="528"/>
        <v>2408.67</v>
      </c>
      <c r="N2802" s="2">
        <f t="shared" si="526"/>
        <v>554.52963446812407</v>
      </c>
      <c r="O2802" s="2">
        <f t="shared" si="523"/>
        <v>1854.1403655318759</v>
      </c>
      <c r="P2802" s="2">
        <f t="shared" si="524"/>
        <v>0</v>
      </c>
      <c r="R2802" s="12">
        <v>39415</v>
      </c>
      <c r="S2802" s="17">
        <f t="shared" si="520"/>
        <v>11</v>
      </c>
      <c r="T2802" s="17">
        <f t="shared" si="521"/>
        <v>4</v>
      </c>
      <c r="U2802" s="17">
        <f t="shared" si="522"/>
        <v>29</v>
      </c>
      <c r="V2802" s="18">
        <v>1900.988085732617</v>
      </c>
      <c r="W2802">
        <f t="shared" si="527"/>
        <v>5960</v>
      </c>
    </row>
    <row r="2803" spans="1:23">
      <c r="A2803" s="12">
        <v>39296</v>
      </c>
      <c r="B2803" s="17">
        <f t="shared" si="517"/>
        <v>8</v>
      </c>
      <c r="C2803" s="17">
        <f t="shared" si="518"/>
        <v>4</v>
      </c>
      <c r="D2803" s="17">
        <f t="shared" si="519"/>
        <v>2</v>
      </c>
      <c r="E2803" s="18">
        <v>2408.0851327830078</v>
      </c>
      <c r="F2803">
        <f t="shared" si="525"/>
        <v>2801</v>
      </c>
      <c r="L2803" s="20">
        <f t="shared" si="528"/>
        <v>2408.0851327830078</v>
      </c>
      <c r="N2803" s="2">
        <f t="shared" si="526"/>
        <v>554.52963446812407</v>
      </c>
      <c r="O2803" s="2">
        <f t="shared" si="523"/>
        <v>1853.5554983148836</v>
      </c>
      <c r="P2803" s="2">
        <f t="shared" si="524"/>
        <v>0</v>
      </c>
      <c r="R2803" s="12">
        <v>39430</v>
      </c>
      <c r="S2803" s="17">
        <f t="shared" si="520"/>
        <v>12</v>
      </c>
      <c r="T2803" s="17">
        <f t="shared" si="521"/>
        <v>5</v>
      </c>
      <c r="U2803" s="17">
        <f t="shared" si="522"/>
        <v>14</v>
      </c>
      <c r="V2803" s="18">
        <v>1900.9891802808984</v>
      </c>
      <c r="W2803">
        <f t="shared" si="527"/>
        <v>5959</v>
      </c>
    </row>
    <row r="2804" spans="1:23">
      <c r="A2804" s="12">
        <v>39447</v>
      </c>
      <c r="B2804" s="17">
        <f t="shared" si="517"/>
        <v>12</v>
      </c>
      <c r="C2804" s="17">
        <f t="shared" si="518"/>
        <v>1</v>
      </c>
      <c r="D2804" s="17">
        <f t="shared" si="519"/>
        <v>31</v>
      </c>
      <c r="E2804" s="18">
        <v>2408.0492643755911</v>
      </c>
      <c r="F2804">
        <f t="shared" si="525"/>
        <v>2802</v>
      </c>
      <c r="L2804" s="20">
        <f t="shared" si="528"/>
        <v>2408.0492643755911</v>
      </c>
      <c r="N2804" s="2">
        <f t="shared" si="526"/>
        <v>554.52963446812407</v>
      </c>
      <c r="O2804" s="2">
        <f t="shared" si="523"/>
        <v>1853.5196299074669</v>
      </c>
      <c r="P2804" s="2">
        <f t="shared" si="524"/>
        <v>0</v>
      </c>
      <c r="R2804" s="12">
        <v>39102</v>
      </c>
      <c r="S2804" s="17">
        <f t="shared" si="520"/>
        <v>1</v>
      </c>
      <c r="T2804" s="17">
        <f t="shared" si="521"/>
        <v>6</v>
      </c>
      <c r="U2804" s="17">
        <f t="shared" si="522"/>
        <v>20</v>
      </c>
      <c r="V2804" s="18">
        <v>1901</v>
      </c>
      <c r="W2804">
        <f t="shared" si="527"/>
        <v>5958</v>
      </c>
    </row>
    <row r="2805" spans="1:23">
      <c r="A2805" s="12">
        <v>39418</v>
      </c>
      <c r="B2805" s="17">
        <f t="shared" si="517"/>
        <v>12</v>
      </c>
      <c r="C2805" s="17">
        <f t="shared" si="518"/>
        <v>7</v>
      </c>
      <c r="D2805" s="17">
        <f t="shared" si="519"/>
        <v>2</v>
      </c>
      <c r="E2805" s="18">
        <v>2407.7415215775391</v>
      </c>
      <c r="F2805">
        <f t="shared" si="525"/>
        <v>2803</v>
      </c>
      <c r="L2805" s="20">
        <f t="shared" si="528"/>
        <v>2407.7415215775391</v>
      </c>
      <c r="N2805" s="2">
        <f t="shared" si="526"/>
        <v>554.52963446812407</v>
      </c>
      <c r="O2805" s="2">
        <f t="shared" si="523"/>
        <v>1853.2118871094149</v>
      </c>
      <c r="P2805" s="2">
        <f t="shared" si="524"/>
        <v>0</v>
      </c>
      <c r="R2805" s="12">
        <v>39116</v>
      </c>
      <c r="S2805" s="17">
        <f t="shared" si="520"/>
        <v>2</v>
      </c>
      <c r="T2805" s="17">
        <f t="shared" si="521"/>
        <v>6</v>
      </c>
      <c r="U2805" s="17">
        <f t="shared" si="522"/>
        <v>3</v>
      </c>
      <c r="V2805" s="18">
        <v>1901</v>
      </c>
      <c r="W2805">
        <f t="shared" si="527"/>
        <v>5957</v>
      </c>
    </row>
    <row r="2806" spans="1:23">
      <c r="A2806" s="12">
        <v>39298</v>
      </c>
      <c r="B2806" s="17">
        <f t="shared" si="517"/>
        <v>8</v>
      </c>
      <c r="C2806" s="17">
        <f t="shared" si="518"/>
        <v>6</v>
      </c>
      <c r="D2806" s="17">
        <f t="shared" si="519"/>
        <v>4</v>
      </c>
      <c r="E2806" s="18">
        <v>2407.4235966423826</v>
      </c>
      <c r="F2806">
        <f t="shared" si="525"/>
        <v>2804</v>
      </c>
      <c r="L2806" s="20">
        <f t="shared" si="528"/>
        <v>2407.4235966423826</v>
      </c>
      <c r="N2806" s="2">
        <f t="shared" si="526"/>
        <v>554.52963446812407</v>
      </c>
      <c r="O2806" s="2">
        <f t="shared" si="523"/>
        <v>1852.8939621742584</v>
      </c>
      <c r="P2806" s="2">
        <f t="shared" si="524"/>
        <v>0</v>
      </c>
      <c r="R2806" s="12">
        <v>39124</v>
      </c>
      <c r="S2806" s="17">
        <f t="shared" si="520"/>
        <v>2</v>
      </c>
      <c r="T2806" s="17">
        <f t="shared" si="521"/>
        <v>7</v>
      </c>
      <c r="U2806" s="17">
        <f t="shared" si="522"/>
        <v>11</v>
      </c>
      <c r="V2806" s="18">
        <v>1901</v>
      </c>
      <c r="W2806">
        <f t="shared" si="527"/>
        <v>5956</v>
      </c>
    </row>
    <row r="2807" spans="1:23">
      <c r="A2807" s="12">
        <v>39444</v>
      </c>
      <c r="B2807" s="17">
        <f t="shared" si="517"/>
        <v>12</v>
      </c>
      <c r="C2807" s="17">
        <f t="shared" si="518"/>
        <v>5</v>
      </c>
      <c r="D2807" s="17">
        <f t="shared" si="519"/>
        <v>28</v>
      </c>
      <c r="E2807" s="18">
        <v>2407.2113578140625</v>
      </c>
      <c r="F2807">
        <f t="shared" si="525"/>
        <v>2805</v>
      </c>
      <c r="L2807" s="20">
        <f t="shared" si="528"/>
        <v>2407.2113578140625</v>
      </c>
      <c r="N2807" s="2">
        <f t="shared" si="526"/>
        <v>554.52963446812407</v>
      </c>
      <c r="O2807" s="2">
        <f t="shared" si="523"/>
        <v>1852.6817233459383</v>
      </c>
      <c r="P2807" s="2">
        <f t="shared" si="524"/>
        <v>0</v>
      </c>
      <c r="R2807" s="12">
        <v>39146</v>
      </c>
      <c r="S2807" s="17">
        <f t="shared" si="520"/>
        <v>3</v>
      </c>
      <c r="T2807" s="17">
        <f t="shared" si="521"/>
        <v>1</v>
      </c>
      <c r="U2807" s="17">
        <f t="shared" si="522"/>
        <v>5</v>
      </c>
      <c r="V2807" s="18">
        <v>1901</v>
      </c>
      <c r="W2807">
        <f t="shared" si="527"/>
        <v>5955</v>
      </c>
    </row>
    <row r="2808" spans="1:23">
      <c r="A2808" s="12">
        <v>39098</v>
      </c>
      <c r="B2808" s="17">
        <f t="shared" si="517"/>
        <v>1</v>
      </c>
      <c r="C2808" s="17">
        <f t="shared" si="518"/>
        <v>2</v>
      </c>
      <c r="D2808" s="17">
        <f t="shared" si="519"/>
        <v>16</v>
      </c>
      <c r="E2808" s="18">
        <v>2407</v>
      </c>
      <c r="F2808">
        <f t="shared" si="525"/>
        <v>2806</v>
      </c>
      <c r="L2808" s="20">
        <f t="shared" si="528"/>
        <v>2407</v>
      </c>
      <c r="N2808" s="2">
        <f t="shared" si="526"/>
        <v>554.52963446812407</v>
      </c>
      <c r="O2808" s="2">
        <f t="shared" si="523"/>
        <v>1852.4703655318758</v>
      </c>
      <c r="P2808" s="2">
        <f t="shared" si="524"/>
        <v>0</v>
      </c>
      <c r="R2808" s="12">
        <v>39162</v>
      </c>
      <c r="S2808" s="17">
        <f t="shared" si="520"/>
        <v>3</v>
      </c>
      <c r="T2808" s="17">
        <f t="shared" si="521"/>
        <v>3</v>
      </c>
      <c r="U2808" s="17">
        <f t="shared" si="522"/>
        <v>21</v>
      </c>
      <c r="V2808" s="18">
        <v>1901</v>
      </c>
      <c r="W2808">
        <f t="shared" si="527"/>
        <v>5954</v>
      </c>
    </row>
    <row r="2809" spans="1:23">
      <c r="A2809" s="12">
        <v>39169</v>
      </c>
      <c r="B2809" s="17">
        <f t="shared" si="517"/>
        <v>3</v>
      </c>
      <c r="C2809" s="17">
        <f t="shared" si="518"/>
        <v>3</v>
      </c>
      <c r="D2809" s="17">
        <f t="shared" si="519"/>
        <v>28</v>
      </c>
      <c r="E2809" s="18">
        <v>2407</v>
      </c>
      <c r="F2809">
        <f t="shared" si="525"/>
        <v>2807</v>
      </c>
      <c r="L2809" s="20">
        <f t="shared" si="528"/>
        <v>2407</v>
      </c>
      <c r="N2809" s="2">
        <f t="shared" si="526"/>
        <v>554.52963446812407</v>
      </c>
      <c r="O2809" s="2">
        <f t="shared" si="523"/>
        <v>1852.4703655318758</v>
      </c>
      <c r="P2809" s="2">
        <f t="shared" si="524"/>
        <v>0</v>
      </c>
      <c r="R2809" s="12">
        <v>39163</v>
      </c>
      <c r="S2809" s="17">
        <f t="shared" si="520"/>
        <v>3</v>
      </c>
      <c r="T2809" s="17">
        <f t="shared" si="521"/>
        <v>4</v>
      </c>
      <c r="U2809" s="17">
        <f t="shared" si="522"/>
        <v>22</v>
      </c>
      <c r="V2809" s="18">
        <v>1901</v>
      </c>
      <c r="W2809">
        <f t="shared" si="527"/>
        <v>5953</v>
      </c>
    </row>
    <row r="2810" spans="1:23">
      <c r="A2810" s="12">
        <v>39371</v>
      </c>
      <c r="B2810" s="17">
        <f t="shared" si="517"/>
        <v>10</v>
      </c>
      <c r="C2810" s="17">
        <f t="shared" si="518"/>
        <v>2</v>
      </c>
      <c r="D2810" s="17">
        <f t="shared" si="519"/>
        <v>16</v>
      </c>
      <c r="E2810" s="18">
        <v>2406.2116465564454</v>
      </c>
      <c r="F2810">
        <f t="shared" si="525"/>
        <v>2808</v>
      </c>
      <c r="L2810" s="20">
        <f t="shared" si="528"/>
        <v>2406.2116465564454</v>
      </c>
      <c r="N2810" s="2">
        <f t="shared" si="526"/>
        <v>554.52963446812407</v>
      </c>
      <c r="O2810" s="2">
        <f t="shared" si="523"/>
        <v>1851.6820120883212</v>
      </c>
      <c r="P2810" s="2">
        <f t="shared" si="524"/>
        <v>0</v>
      </c>
      <c r="R2810" s="12">
        <v>39194</v>
      </c>
      <c r="S2810" s="17">
        <f t="shared" si="520"/>
        <v>4</v>
      </c>
      <c r="T2810" s="17">
        <f t="shared" si="521"/>
        <v>7</v>
      </c>
      <c r="U2810" s="17">
        <f t="shared" si="522"/>
        <v>22</v>
      </c>
      <c r="V2810" s="18">
        <v>1901</v>
      </c>
      <c r="W2810">
        <f t="shared" si="527"/>
        <v>5952</v>
      </c>
    </row>
    <row r="2811" spans="1:23">
      <c r="A2811" s="12">
        <v>39175</v>
      </c>
      <c r="B2811" s="17">
        <f t="shared" si="517"/>
        <v>4</v>
      </c>
      <c r="C2811" s="17">
        <f t="shared" si="518"/>
        <v>2</v>
      </c>
      <c r="D2811" s="17">
        <f t="shared" si="519"/>
        <v>3</v>
      </c>
      <c r="E2811" s="18">
        <v>2406</v>
      </c>
      <c r="F2811">
        <f t="shared" si="525"/>
        <v>2809</v>
      </c>
      <c r="L2811" s="20">
        <f t="shared" si="528"/>
        <v>2406</v>
      </c>
      <c r="N2811" s="2">
        <f t="shared" si="526"/>
        <v>554.52963446812407</v>
      </c>
      <c r="O2811" s="2">
        <f t="shared" si="523"/>
        <v>1851.4703655318758</v>
      </c>
      <c r="P2811" s="2">
        <f t="shared" si="524"/>
        <v>0</v>
      </c>
      <c r="R2811" s="12">
        <v>39397</v>
      </c>
      <c r="S2811" s="17">
        <f t="shared" si="520"/>
        <v>11</v>
      </c>
      <c r="T2811" s="17">
        <f t="shared" si="521"/>
        <v>7</v>
      </c>
      <c r="U2811" s="17">
        <f t="shared" si="522"/>
        <v>11</v>
      </c>
      <c r="V2811" s="18">
        <v>1901.3244455264062</v>
      </c>
      <c r="W2811">
        <f t="shared" si="527"/>
        <v>5951</v>
      </c>
    </row>
    <row r="2812" spans="1:23">
      <c r="A2812" s="12">
        <v>39260</v>
      </c>
      <c r="B2812" s="17">
        <f t="shared" si="517"/>
        <v>6</v>
      </c>
      <c r="C2812" s="17">
        <f t="shared" si="518"/>
        <v>3</v>
      </c>
      <c r="D2812" s="17">
        <f t="shared" si="519"/>
        <v>27</v>
      </c>
      <c r="E2812" s="18">
        <v>2406</v>
      </c>
      <c r="F2812">
        <f t="shared" si="525"/>
        <v>2810</v>
      </c>
      <c r="L2812" s="20">
        <f t="shared" si="528"/>
        <v>2406</v>
      </c>
      <c r="N2812" s="2">
        <f t="shared" si="526"/>
        <v>554.52963446812407</v>
      </c>
      <c r="O2812" s="2">
        <f t="shared" si="523"/>
        <v>1851.4703655318758</v>
      </c>
      <c r="P2812" s="2">
        <f t="shared" si="524"/>
        <v>0</v>
      </c>
      <c r="R2812" s="12">
        <v>39312</v>
      </c>
      <c r="S2812" s="17">
        <f t="shared" si="520"/>
        <v>8</v>
      </c>
      <c r="T2812" s="17">
        <f t="shared" si="521"/>
        <v>6</v>
      </c>
      <c r="U2812" s="17">
        <f t="shared" si="522"/>
        <v>18</v>
      </c>
      <c r="V2812" s="18">
        <v>1901.6600717195702</v>
      </c>
      <c r="W2812">
        <f t="shared" si="527"/>
        <v>5950</v>
      </c>
    </row>
    <row r="2813" spans="1:23">
      <c r="A2813" s="12">
        <v>39338</v>
      </c>
      <c r="B2813" s="17">
        <f t="shared" si="517"/>
        <v>9</v>
      </c>
      <c r="C2813" s="17">
        <f t="shared" si="518"/>
        <v>4</v>
      </c>
      <c r="D2813" s="17">
        <f t="shared" si="519"/>
        <v>13</v>
      </c>
      <c r="E2813" s="18">
        <v>2405.7785155128909</v>
      </c>
      <c r="F2813">
        <f t="shared" si="525"/>
        <v>2811</v>
      </c>
      <c r="L2813" s="20">
        <f t="shared" si="528"/>
        <v>2405.7785155128909</v>
      </c>
      <c r="N2813" s="2">
        <f t="shared" si="526"/>
        <v>554.52963446812407</v>
      </c>
      <c r="O2813" s="2">
        <f t="shared" si="523"/>
        <v>1851.2488810447667</v>
      </c>
      <c r="P2813" s="2">
        <f t="shared" si="524"/>
        <v>0</v>
      </c>
      <c r="R2813" s="12">
        <v>39169</v>
      </c>
      <c r="S2813" s="17">
        <f t="shared" si="520"/>
        <v>3</v>
      </c>
      <c r="T2813" s="17">
        <f t="shared" si="521"/>
        <v>3</v>
      </c>
      <c r="U2813" s="17">
        <f t="shared" si="522"/>
        <v>28</v>
      </c>
      <c r="V2813" s="18">
        <v>1902</v>
      </c>
      <c r="W2813">
        <f t="shared" si="527"/>
        <v>5949</v>
      </c>
    </row>
    <row r="2814" spans="1:23">
      <c r="A2814" s="12">
        <v>39414</v>
      </c>
      <c r="B2814" s="17">
        <f t="shared" si="517"/>
        <v>11</v>
      </c>
      <c r="C2814" s="17">
        <f t="shared" si="518"/>
        <v>3</v>
      </c>
      <c r="D2814" s="17">
        <f t="shared" si="519"/>
        <v>28</v>
      </c>
      <c r="E2814" s="18">
        <v>2405.679469050976</v>
      </c>
      <c r="F2814">
        <f t="shared" si="525"/>
        <v>2812</v>
      </c>
      <c r="L2814" s="20">
        <f t="shared" si="528"/>
        <v>2405.679469050976</v>
      </c>
      <c r="N2814" s="2">
        <f t="shared" si="526"/>
        <v>554.52963446812407</v>
      </c>
      <c r="O2814" s="2">
        <f t="shared" si="523"/>
        <v>1851.1498345828518</v>
      </c>
      <c r="P2814" s="2">
        <f t="shared" si="524"/>
        <v>0</v>
      </c>
      <c r="R2814" s="12">
        <v>39394</v>
      </c>
      <c r="S2814" s="17">
        <f t="shared" si="520"/>
        <v>11</v>
      </c>
      <c r="T2814" s="17">
        <f t="shared" si="521"/>
        <v>4</v>
      </c>
      <c r="U2814" s="17">
        <f t="shared" si="522"/>
        <v>8</v>
      </c>
      <c r="V2814" s="18">
        <v>1902.0088796763084</v>
      </c>
      <c r="W2814">
        <f t="shared" si="527"/>
        <v>5948</v>
      </c>
    </row>
    <row r="2815" spans="1:23">
      <c r="A2815" s="12">
        <v>39354</v>
      </c>
      <c r="B2815" s="17">
        <f t="shared" si="517"/>
        <v>9</v>
      </c>
      <c r="C2815" s="17">
        <f t="shared" si="518"/>
        <v>6</v>
      </c>
      <c r="D2815" s="17">
        <f t="shared" si="519"/>
        <v>29</v>
      </c>
      <c r="E2815" s="18">
        <v>2405.3577954783204</v>
      </c>
      <c r="F2815">
        <f t="shared" si="525"/>
        <v>2813</v>
      </c>
      <c r="L2815" s="20">
        <f t="shared" si="528"/>
        <v>2405.3577954783204</v>
      </c>
      <c r="N2815" s="2">
        <f t="shared" si="526"/>
        <v>554.52963446812407</v>
      </c>
      <c r="O2815" s="2">
        <f t="shared" si="523"/>
        <v>1850.8281610101963</v>
      </c>
      <c r="P2815" s="2">
        <f t="shared" si="524"/>
        <v>0</v>
      </c>
      <c r="R2815" s="12">
        <v>39259</v>
      </c>
      <c r="S2815" s="17">
        <f t="shared" si="520"/>
        <v>6</v>
      </c>
      <c r="T2815" s="17">
        <f t="shared" si="521"/>
        <v>2</v>
      </c>
      <c r="U2815" s="17">
        <f t="shared" si="522"/>
        <v>26</v>
      </c>
      <c r="V2815" s="18">
        <v>1902.33</v>
      </c>
      <c r="W2815">
        <f t="shared" si="527"/>
        <v>5947</v>
      </c>
    </row>
    <row r="2816" spans="1:23">
      <c r="A2816" s="12">
        <v>39412</v>
      </c>
      <c r="B2816" s="17">
        <f t="shared" si="517"/>
        <v>11</v>
      </c>
      <c r="C2816" s="17">
        <f t="shared" si="518"/>
        <v>1</v>
      </c>
      <c r="D2816" s="17">
        <f t="shared" si="519"/>
        <v>26</v>
      </c>
      <c r="E2816" s="18">
        <v>2405.2482383230472</v>
      </c>
      <c r="F2816">
        <f t="shared" si="525"/>
        <v>2814</v>
      </c>
      <c r="L2816" s="20">
        <f t="shared" si="528"/>
        <v>2405.2482383230472</v>
      </c>
      <c r="N2816" s="2">
        <f t="shared" si="526"/>
        <v>554.52963446812407</v>
      </c>
      <c r="O2816" s="2">
        <f t="shared" si="523"/>
        <v>1850.718603854923</v>
      </c>
      <c r="P2816" s="2">
        <f t="shared" si="524"/>
        <v>0</v>
      </c>
      <c r="R2816" s="12">
        <v>39381</v>
      </c>
      <c r="S2816" s="17">
        <f t="shared" si="520"/>
        <v>10</v>
      </c>
      <c r="T2816" s="17">
        <f t="shared" si="521"/>
        <v>5</v>
      </c>
      <c r="U2816" s="17">
        <f t="shared" si="522"/>
        <v>26</v>
      </c>
      <c r="V2816" s="18">
        <v>1902.4770541779687</v>
      </c>
      <c r="W2816">
        <f t="shared" si="527"/>
        <v>5946</v>
      </c>
    </row>
    <row r="2817" spans="1:23">
      <c r="A2817" s="12">
        <v>39296</v>
      </c>
      <c r="B2817" s="17">
        <f t="shared" si="517"/>
        <v>8</v>
      </c>
      <c r="C2817" s="17">
        <f t="shared" si="518"/>
        <v>4</v>
      </c>
      <c r="D2817" s="17">
        <f t="shared" si="519"/>
        <v>2</v>
      </c>
      <c r="E2817" s="18">
        <v>2405.2454228259767</v>
      </c>
      <c r="F2817">
        <f t="shared" si="525"/>
        <v>2815</v>
      </c>
      <c r="L2817" s="20">
        <f t="shared" si="528"/>
        <v>2405.2454228259767</v>
      </c>
      <c r="N2817" s="2">
        <f t="shared" si="526"/>
        <v>554.52963446812407</v>
      </c>
      <c r="O2817" s="2">
        <f t="shared" si="523"/>
        <v>1850.7157883578525</v>
      </c>
      <c r="P2817" s="2">
        <f t="shared" si="524"/>
        <v>0</v>
      </c>
      <c r="R2817" s="12">
        <v>39413</v>
      </c>
      <c r="S2817" s="17">
        <f t="shared" si="520"/>
        <v>11</v>
      </c>
      <c r="T2817" s="17">
        <f t="shared" si="521"/>
        <v>2</v>
      </c>
      <c r="U2817" s="17">
        <f t="shared" si="522"/>
        <v>27</v>
      </c>
      <c r="V2817" s="18">
        <v>1902.9488210596876</v>
      </c>
      <c r="W2817">
        <f t="shared" si="527"/>
        <v>5945</v>
      </c>
    </row>
    <row r="2818" spans="1:23">
      <c r="A2818" s="12">
        <v>39297</v>
      </c>
      <c r="B2818" s="17">
        <f t="shared" ref="B2818:B2881" si="529">MONTH(A2818)</f>
        <v>8</v>
      </c>
      <c r="C2818" s="17">
        <f t="shared" ref="C2818:C2881" si="530">WEEKDAY(A2818,2)</f>
        <v>5</v>
      </c>
      <c r="D2818" s="17">
        <f t="shared" ref="D2818:D2881" si="531">DAY(A2818)</f>
        <v>3</v>
      </c>
      <c r="E2818" s="18">
        <v>2405.0913430339847</v>
      </c>
      <c r="F2818">
        <f t="shared" si="525"/>
        <v>2816</v>
      </c>
      <c r="L2818" s="20">
        <f t="shared" si="528"/>
        <v>2405.0913430339847</v>
      </c>
      <c r="N2818" s="2">
        <f t="shared" si="526"/>
        <v>554.52963446812407</v>
      </c>
      <c r="O2818" s="2">
        <f t="shared" si="523"/>
        <v>1850.5617085658605</v>
      </c>
      <c r="P2818" s="2">
        <f t="shared" si="524"/>
        <v>0</v>
      </c>
      <c r="R2818" s="12">
        <v>39131</v>
      </c>
      <c r="S2818" s="17">
        <f t="shared" ref="S2818:S2881" si="532">MONTH(R2818)</f>
        <v>2</v>
      </c>
      <c r="T2818" s="17">
        <f t="shared" ref="T2818:T2881" si="533">WEEKDAY(R2818,2)</f>
        <v>7</v>
      </c>
      <c r="U2818" s="17">
        <f t="shared" ref="U2818:U2881" si="534">DAY(R2818)</f>
        <v>18</v>
      </c>
      <c r="V2818" s="18">
        <v>1902.99</v>
      </c>
      <c r="W2818">
        <f t="shared" si="527"/>
        <v>5944</v>
      </c>
    </row>
    <row r="2819" spans="1:23">
      <c r="A2819" s="12">
        <v>39281</v>
      </c>
      <c r="B2819" s="17">
        <f t="shared" si="529"/>
        <v>7</v>
      </c>
      <c r="C2819" s="17">
        <f t="shared" si="530"/>
        <v>3</v>
      </c>
      <c r="D2819" s="17">
        <f t="shared" si="531"/>
        <v>18</v>
      </c>
      <c r="E2819" s="18">
        <v>2404.8719771917968</v>
      </c>
      <c r="F2819">
        <f t="shared" si="525"/>
        <v>2817</v>
      </c>
      <c r="L2819" s="20">
        <f t="shared" si="528"/>
        <v>2404.8719771917968</v>
      </c>
      <c r="N2819" s="2">
        <f t="shared" si="526"/>
        <v>554.52963446812407</v>
      </c>
      <c r="O2819" s="2">
        <f t="shared" ref="O2819:O2882" si="535">IF(E2819-N2819&lt;0,0,E2819-N2819)</f>
        <v>1850.3423427236726</v>
      </c>
      <c r="P2819" s="2">
        <f t="shared" ref="P2819:P2882" si="536">E2819-N2819-O2819</f>
        <v>0</v>
      </c>
      <c r="R2819" s="12">
        <v>39122</v>
      </c>
      <c r="S2819" s="17">
        <f t="shared" si="532"/>
        <v>2</v>
      </c>
      <c r="T2819" s="17">
        <f t="shared" si="533"/>
        <v>5</v>
      </c>
      <c r="U2819" s="17">
        <f t="shared" si="534"/>
        <v>9</v>
      </c>
      <c r="V2819" s="18">
        <v>1903</v>
      </c>
      <c r="W2819">
        <f t="shared" si="527"/>
        <v>5943</v>
      </c>
    </row>
    <row r="2820" spans="1:23">
      <c r="A2820" s="12">
        <v>39425</v>
      </c>
      <c r="B2820" s="17">
        <f t="shared" si="529"/>
        <v>12</v>
      </c>
      <c r="C2820" s="17">
        <f t="shared" si="530"/>
        <v>7</v>
      </c>
      <c r="D2820" s="17">
        <f t="shared" si="531"/>
        <v>9</v>
      </c>
      <c r="E2820" s="18">
        <v>2404.7355112686719</v>
      </c>
      <c r="F2820">
        <f t="shared" ref="F2820:F2883" si="537">1+F2819</f>
        <v>2818</v>
      </c>
      <c r="L2820" s="20">
        <f t="shared" si="528"/>
        <v>2404.7355112686719</v>
      </c>
      <c r="N2820" s="2">
        <f t="shared" ref="N2820:N2883" si="538">N2819</f>
        <v>554.52963446812407</v>
      </c>
      <c r="O2820" s="2">
        <f t="shared" si="535"/>
        <v>1850.2058768005477</v>
      </c>
      <c r="P2820" s="2">
        <f t="shared" si="536"/>
        <v>0</v>
      </c>
      <c r="R2820" s="12">
        <v>39135</v>
      </c>
      <c r="S2820" s="17">
        <f t="shared" si="532"/>
        <v>2</v>
      </c>
      <c r="T2820" s="17">
        <f t="shared" si="533"/>
        <v>4</v>
      </c>
      <c r="U2820" s="17">
        <f t="shared" si="534"/>
        <v>22</v>
      </c>
      <c r="V2820" s="18">
        <v>1903</v>
      </c>
      <c r="W2820">
        <f t="shared" ref="W2820:W2883" si="539">W2819-1</f>
        <v>5942</v>
      </c>
    </row>
    <row r="2821" spans="1:23">
      <c r="A2821" s="12">
        <v>39107</v>
      </c>
      <c r="B2821" s="17">
        <f t="shared" si="529"/>
        <v>1</v>
      </c>
      <c r="C2821" s="17">
        <f t="shared" si="530"/>
        <v>4</v>
      </c>
      <c r="D2821" s="17">
        <f t="shared" si="531"/>
        <v>25</v>
      </c>
      <c r="E2821" s="18">
        <v>2404</v>
      </c>
      <c r="F2821">
        <f t="shared" si="537"/>
        <v>2819</v>
      </c>
      <c r="L2821" s="20">
        <f t="shared" si="528"/>
        <v>2404</v>
      </c>
      <c r="N2821" s="2">
        <f t="shared" si="538"/>
        <v>554.52963446812407</v>
      </c>
      <c r="O2821" s="2">
        <f t="shared" si="535"/>
        <v>1849.4703655318758</v>
      </c>
      <c r="P2821" s="2">
        <f t="shared" si="536"/>
        <v>0</v>
      </c>
      <c r="R2821" s="12">
        <v>39139</v>
      </c>
      <c r="S2821" s="17">
        <f t="shared" si="532"/>
        <v>2</v>
      </c>
      <c r="T2821" s="17">
        <f t="shared" si="533"/>
        <v>1</v>
      </c>
      <c r="U2821" s="17">
        <f t="shared" si="534"/>
        <v>26</v>
      </c>
      <c r="V2821" s="18">
        <v>1903</v>
      </c>
      <c r="W2821">
        <f t="shared" si="539"/>
        <v>5941</v>
      </c>
    </row>
    <row r="2822" spans="1:23">
      <c r="A2822" s="12">
        <v>39113</v>
      </c>
      <c r="B2822" s="17">
        <f t="shared" si="529"/>
        <v>1</v>
      </c>
      <c r="C2822" s="17">
        <f t="shared" si="530"/>
        <v>3</v>
      </c>
      <c r="D2822" s="17">
        <f t="shared" si="531"/>
        <v>31</v>
      </c>
      <c r="E2822" s="18">
        <v>2403</v>
      </c>
      <c r="F2822">
        <f t="shared" si="537"/>
        <v>2820</v>
      </c>
      <c r="L2822" s="20">
        <f t="shared" si="528"/>
        <v>2403</v>
      </c>
      <c r="N2822" s="2">
        <f t="shared" si="538"/>
        <v>554.52963446812407</v>
      </c>
      <c r="O2822" s="2">
        <f t="shared" si="535"/>
        <v>1848.4703655318758</v>
      </c>
      <c r="P2822" s="2">
        <f t="shared" si="536"/>
        <v>0</v>
      </c>
      <c r="R2822" s="12">
        <v>39195</v>
      </c>
      <c r="S2822" s="17">
        <f t="shared" si="532"/>
        <v>4</v>
      </c>
      <c r="T2822" s="17">
        <f t="shared" si="533"/>
        <v>1</v>
      </c>
      <c r="U2822" s="17">
        <f t="shared" si="534"/>
        <v>23</v>
      </c>
      <c r="V2822" s="18">
        <v>1903</v>
      </c>
      <c r="W2822">
        <f t="shared" si="539"/>
        <v>5940</v>
      </c>
    </row>
    <row r="2823" spans="1:23">
      <c r="A2823" s="12">
        <v>39414</v>
      </c>
      <c r="B2823" s="17">
        <f t="shared" si="529"/>
        <v>11</v>
      </c>
      <c r="C2823" s="17">
        <f t="shared" si="530"/>
        <v>3</v>
      </c>
      <c r="D2823" s="17">
        <f t="shared" si="531"/>
        <v>28</v>
      </c>
      <c r="E2823" s="18">
        <v>2402.9900269365235</v>
      </c>
      <c r="F2823">
        <f t="shared" si="537"/>
        <v>2821</v>
      </c>
      <c r="L2823" s="20">
        <f t="shared" si="528"/>
        <v>2402.9900269365235</v>
      </c>
      <c r="N2823" s="2">
        <f t="shared" si="538"/>
        <v>554.52963446812407</v>
      </c>
      <c r="O2823" s="2">
        <f t="shared" si="535"/>
        <v>1848.4603924683993</v>
      </c>
      <c r="P2823" s="2">
        <f t="shared" si="536"/>
        <v>0</v>
      </c>
      <c r="R2823" s="12">
        <v>39399</v>
      </c>
      <c r="S2823" s="17">
        <f t="shared" si="532"/>
        <v>11</v>
      </c>
      <c r="T2823" s="17">
        <f t="shared" si="533"/>
        <v>2</v>
      </c>
      <c r="U2823" s="17">
        <f t="shared" si="534"/>
        <v>13</v>
      </c>
      <c r="V2823" s="18">
        <v>1903.0366101923828</v>
      </c>
      <c r="W2823">
        <f t="shared" si="539"/>
        <v>5939</v>
      </c>
    </row>
    <row r="2824" spans="1:23">
      <c r="A2824" s="12">
        <v>39385</v>
      </c>
      <c r="B2824" s="17">
        <f t="shared" si="529"/>
        <v>10</v>
      </c>
      <c r="C2824" s="17">
        <f t="shared" si="530"/>
        <v>2</v>
      </c>
      <c r="D2824" s="17">
        <f t="shared" si="531"/>
        <v>30</v>
      </c>
      <c r="E2824" s="18">
        <v>2402.9595211173828</v>
      </c>
      <c r="F2824">
        <f t="shared" si="537"/>
        <v>2822</v>
      </c>
      <c r="L2824" s="20">
        <f t="shared" si="528"/>
        <v>2402.9595211173828</v>
      </c>
      <c r="N2824" s="2">
        <f t="shared" si="538"/>
        <v>554.52963446812407</v>
      </c>
      <c r="O2824" s="2">
        <f t="shared" si="535"/>
        <v>1848.4298866492586</v>
      </c>
      <c r="P2824" s="2">
        <f t="shared" si="536"/>
        <v>0</v>
      </c>
      <c r="R2824" s="12">
        <v>39151</v>
      </c>
      <c r="S2824" s="17">
        <f t="shared" si="532"/>
        <v>3</v>
      </c>
      <c r="T2824" s="17">
        <f t="shared" si="533"/>
        <v>6</v>
      </c>
      <c r="U2824" s="17">
        <f t="shared" si="534"/>
        <v>10</v>
      </c>
      <c r="V2824" s="18">
        <v>1903.12</v>
      </c>
      <c r="W2824">
        <f t="shared" si="539"/>
        <v>5938</v>
      </c>
    </row>
    <row r="2825" spans="1:23">
      <c r="A2825" s="12">
        <v>39143</v>
      </c>
      <c r="B2825" s="17">
        <f t="shared" si="529"/>
        <v>3</v>
      </c>
      <c r="C2825" s="17">
        <f t="shared" si="530"/>
        <v>5</v>
      </c>
      <c r="D2825" s="17">
        <f t="shared" si="531"/>
        <v>2</v>
      </c>
      <c r="E2825" s="18">
        <v>2402.8200000000002</v>
      </c>
      <c r="F2825">
        <f t="shared" si="537"/>
        <v>2823</v>
      </c>
      <c r="L2825" s="20">
        <f t="shared" si="528"/>
        <v>2402.8200000000002</v>
      </c>
      <c r="N2825" s="2">
        <f t="shared" si="538"/>
        <v>554.52963446812407</v>
      </c>
      <c r="O2825" s="2">
        <f t="shared" si="535"/>
        <v>1848.290365531876</v>
      </c>
      <c r="P2825" s="2">
        <f t="shared" si="536"/>
        <v>0</v>
      </c>
      <c r="R2825" s="12">
        <v>39102</v>
      </c>
      <c r="S2825" s="17">
        <f t="shared" si="532"/>
        <v>1</v>
      </c>
      <c r="T2825" s="17">
        <f t="shared" si="533"/>
        <v>6</v>
      </c>
      <c r="U2825" s="17">
        <f t="shared" si="534"/>
        <v>20</v>
      </c>
      <c r="V2825" s="18">
        <v>1904</v>
      </c>
      <c r="W2825">
        <f t="shared" si="539"/>
        <v>5937</v>
      </c>
    </row>
    <row r="2826" spans="1:23">
      <c r="A2826" s="12">
        <v>39418</v>
      </c>
      <c r="B2826" s="17">
        <f t="shared" si="529"/>
        <v>12</v>
      </c>
      <c r="C2826" s="17">
        <f t="shared" si="530"/>
        <v>7</v>
      </c>
      <c r="D2826" s="17">
        <f t="shared" si="531"/>
        <v>2</v>
      </c>
      <c r="E2826" s="18">
        <v>2402.0255740148436</v>
      </c>
      <c r="F2826">
        <f t="shared" si="537"/>
        <v>2824</v>
      </c>
      <c r="L2826" s="20">
        <f t="shared" si="528"/>
        <v>2402.0255740148436</v>
      </c>
      <c r="N2826" s="2">
        <f t="shared" si="538"/>
        <v>554.52963446812407</v>
      </c>
      <c r="O2826" s="2">
        <f t="shared" si="535"/>
        <v>1847.4959395467195</v>
      </c>
      <c r="P2826" s="2">
        <f t="shared" si="536"/>
        <v>0</v>
      </c>
      <c r="R2826" s="12">
        <v>39105</v>
      </c>
      <c r="S2826" s="17">
        <f t="shared" si="532"/>
        <v>1</v>
      </c>
      <c r="T2826" s="17">
        <f t="shared" si="533"/>
        <v>2</v>
      </c>
      <c r="U2826" s="17">
        <f t="shared" si="534"/>
        <v>23</v>
      </c>
      <c r="V2826" s="18">
        <v>1904</v>
      </c>
      <c r="W2826">
        <f t="shared" si="539"/>
        <v>5936</v>
      </c>
    </row>
    <row r="2827" spans="1:23">
      <c r="A2827" s="12">
        <v>39147</v>
      </c>
      <c r="B2827" s="17">
        <f t="shared" si="529"/>
        <v>3</v>
      </c>
      <c r="C2827" s="17">
        <f t="shared" si="530"/>
        <v>2</v>
      </c>
      <c r="D2827" s="17">
        <f t="shared" si="531"/>
        <v>6</v>
      </c>
      <c r="E2827" s="18">
        <v>2402</v>
      </c>
      <c r="F2827">
        <f t="shared" si="537"/>
        <v>2825</v>
      </c>
      <c r="L2827" s="20">
        <f t="shared" si="528"/>
        <v>2402</v>
      </c>
      <c r="N2827" s="2">
        <f t="shared" si="538"/>
        <v>554.52963446812407</v>
      </c>
      <c r="O2827" s="2">
        <f t="shared" si="535"/>
        <v>1847.4703655318758</v>
      </c>
      <c r="P2827" s="2">
        <f t="shared" si="536"/>
        <v>0</v>
      </c>
      <c r="R2827" s="12">
        <v>39443</v>
      </c>
      <c r="S2827" s="17">
        <f t="shared" si="532"/>
        <v>12</v>
      </c>
      <c r="T2827" s="17">
        <f t="shared" si="533"/>
        <v>4</v>
      </c>
      <c r="U2827" s="17">
        <f t="shared" si="534"/>
        <v>27</v>
      </c>
      <c r="V2827" s="18">
        <v>1904.0452974208984</v>
      </c>
      <c r="W2827">
        <f t="shared" si="539"/>
        <v>5935</v>
      </c>
    </row>
    <row r="2828" spans="1:23">
      <c r="A2828" s="12">
        <v>39216</v>
      </c>
      <c r="B2828" s="17">
        <f t="shared" si="529"/>
        <v>5</v>
      </c>
      <c r="C2828" s="17">
        <f t="shared" si="530"/>
        <v>1</v>
      </c>
      <c r="D2828" s="17">
        <f t="shared" si="531"/>
        <v>14</v>
      </c>
      <c r="E2828" s="18">
        <v>2402</v>
      </c>
      <c r="F2828">
        <f t="shared" si="537"/>
        <v>2826</v>
      </c>
      <c r="L2828" s="20">
        <f t="shared" si="528"/>
        <v>2402</v>
      </c>
      <c r="N2828" s="2">
        <f t="shared" si="538"/>
        <v>554.52963446812407</v>
      </c>
      <c r="O2828" s="2">
        <f t="shared" si="535"/>
        <v>1847.4703655318758</v>
      </c>
      <c r="P2828" s="2">
        <f t="shared" si="536"/>
        <v>0</v>
      </c>
      <c r="R2828" s="12">
        <v>39394</v>
      </c>
      <c r="S2828" s="17">
        <f t="shared" si="532"/>
        <v>11</v>
      </c>
      <c r="T2828" s="17">
        <f t="shared" si="533"/>
        <v>4</v>
      </c>
      <c r="U2828" s="17">
        <f t="shared" si="534"/>
        <v>8</v>
      </c>
      <c r="V2828" s="18">
        <v>1904.22401741875</v>
      </c>
      <c r="W2828">
        <f t="shared" si="539"/>
        <v>5934</v>
      </c>
    </row>
    <row r="2829" spans="1:23">
      <c r="A2829" s="12">
        <v>39221</v>
      </c>
      <c r="B2829" s="17">
        <f t="shared" si="529"/>
        <v>5</v>
      </c>
      <c r="C2829" s="17">
        <f t="shared" si="530"/>
        <v>6</v>
      </c>
      <c r="D2829" s="17">
        <f t="shared" si="531"/>
        <v>19</v>
      </c>
      <c r="E2829" s="18">
        <v>2402</v>
      </c>
      <c r="F2829">
        <f t="shared" si="537"/>
        <v>2827</v>
      </c>
      <c r="L2829" s="20">
        <f t="shared" si="528"/>
        <v>2402</v>
      </c>
      <c r="N2829" s="2">
        <f t="shared" si="538"/>
        <v>554.52963446812407</v>
      </c>
      <c r="O2829" s="2">
        <f t="shared" si="535"/>
        <v>1847.4703655318758</v>
      </c>
      <c r="P2829" s="2">
        <f t="shared" si="536"/>
        <v>0</v>
      </c>
      <c r="R2829" s="12">
        <v>39426</v>
      </c>
      <c r="S2829" s="17">
        <f t="shared" si="532"/>
        <v>12</v>
      </c>
      <c r="T2829" s="17">
        <f t="shared" si="533"/>
        <v>1</v>
      </c>
      <c r="U2829" s="17">
        <f t="shared" si="534"/>
        <v>10</v>
      </c>
      <c r="V2829" s="18">
        <v>1904.3311466429686</v>
      </c>
      <c r="W2829">
        <f t="shared" si="539"/>
        <v>5933</v>
      </c>
    </row>
    <row r="2830" spans="1:23">
      <c r="A2830" s="12">
        <v>39406</v>
      </c>
      <c r="B2830" s="17">
        <f t="shared" si="529"/>
        <v>11</v>
      </c>
      <c r="C2830" s="17">
        <f t="shared" si="530"/>
        <v>2</v>
      </c>
      <c r="D2830" s="17">
        <f t="shared" si="531"/>
        <v>20</v>
      </c>
      <c r="E2830" s="18">
        <v>2401.7841120843746</v>
      </c>
      <c r="F2830">
        <f t="shared" si="537"/>
        <v>2828</v>
      </c>
      <c r="L2830" s="20">
        <f t="shared" si="528"/>
        <v>2401.7841120843746</v>
      </c>
      <c r="N2830" s="2">
        <f t="shared" si="538"/>
        <v>554.52963446812407</v>
      </c>
      <c r="O2830" s="2">
        <f t="shared" si="535"/>
        <v>1847.2544776162504</v>
      </c>
      <c r="P2830" s="2">
        <f t="shared" si="536"/>
        <v>0</v>
      </c>
      <c r="R2830" s="12">
        <v>39360</v>
      </c>
      <c r="S2830" s="17">
        <f t="shared" si="532"/>
        <v>10</v>
      </c>
      <c r="T2830" s="17">
        <f t="shared" si="533"/>
        <v>5</v>
      </c>
      <c r="U2830" s="17">
        <f t="shared" si="534"/>
        <v>5</v>
      </c>
      <c r="V2830" s="18">
        <v>1904.3453145218361</v>
      </c>
      <c r="W2830">
        <f t="shared" si="539"/>
        <v>5932</v>
      </c>
    </row>
    <row r="2831" spans="1:23">
      <c r="A2831" s="12">
        <v>39341</v>
      </c>
      <c r="B2831" s="17">
        <f t="shared" si="529"/>
        <v>9</v>
      </c>
      <c r="C2831" s="17">
        <f t="shared" si="530"/>
        <v>7</v>
      </c>
      <c r="D2831" s="17">
        <f t="shared" si="531"/>
        <v>16</v>
      </c>
      <c r="E2831" s="18">
        <v>2401.6626683119139</v>
      </c>
      <c r="F2831">
        <f t="shared" si="537"/>
        <v>2829</v>
      </c>
      <c r="L2831" s="20">
        <f t="shared" si="528"/>
        <v>2401.6626683119139</v>
      </c>
      <c r="N2831" s="2">
        <f t="shared" si="538"/>
        <v>554.52963446812407</v>
      </c>
      <c r="O2831" s="2">
        <f t="shared" si="535"/>
        <v>1847.1330338437897</v>
      </c>
      <c r="P2831" s="2">
        <f t="shared" si="536"/>
        <v>0</v>
      </c>
      <c r="R2831" s="12">
        <v>39403</v>
      </c>
      <c r="S2831" s="17">
        <f t="shared" si="532"/>
        <v>11</v>
      </c>
      <c r="T2831" s="17">
        <f t="shared" si="533"/>
        <v>6</v>
      </c>
      <c r="U2831" s="17">
        <f t="shared" si="534"/>
        <v>17</v>
      </c>
      <c r="V2831" s="18">
        <v>1904.3554914051563</v>
      </c>
      <c r="W2831">
        <f t="shared" si="539"/>
        <v>5931</v>
      </c>
    </row>
    <row r="2832" spans="1:23">
      <c r="A2832" s="12">
        <v>39427</v>
      </c>
      <c r="B2832" s="17">
        <f t="shared" si="529"/>
        <v>12</v>
      </c>
      <c r="C2832" s="17">
        <f t="shared" si="530"/>
        <v>2</v>
      </c>
      <c r="D2832" s="17">
        <f t="shared" si="531"/>
        <v>11</v>
      </c>
      <c r="E2832" s="18">
        <v>2401.5087160439452</v>
      </c>
      <c r="F2832">
        <f t="shared" si="537"/>
        <v>2830</v>
      </c>
      <c r="L2832" s="20">
        <f t="shared" si="528"/>
        <v>2401.5087160439452</v>
      </c>
      <c r="N2832" s="2">
        <f t="shared" si="538"/>
        <v>554.52963446812407</v>
      </c>
      <c r="O2832" s="2">
        <f t="shared" si="535"/>
        <v>1846.9790815758211</v>
      </c>
      <c r="P2832" s="2">
        <f t="shared" si="536"/>
        <v>0</v>
      </c>
      <c r="R2832" s="12">
        <v>39298</v>
      </c>
      <c r="S2832" s="17">
        <f t="shared" si="532"/>
        <v>8</v>
      </c>
      <c r="T2832" s="17">
        <f t="shared" si="533"/>
        <v>6</v>
      </c>
      <c r="U2832" s="17">
        <f t="shared" si="534"/>
        <v>4</v>
      </c>
      <c r="V2832" s="18">
        <v>1904.4087268151563</v>
      </c>
      <c r="W2832">
        <f t="shared" si="539"/>
        <v>5930</v>
      </c>
    </row>
    <row r="2833" spans="1:23">
      <c r="A2833" s="12">
        <v>39431</v>
      </c>
      <c r="B2833" s="17">
        <f t="shared" si="529"/>
        <v>12</v>
      </c>
      <c r="C2833" s="17">
        <f t="shared" si="530"/>
        <v>6</v>
      </c>
      <c r="D2833" s="17">
        <f t="shared" si="531"/>
        <v>15</v>
      </c>
      <c r="E2833" s="18">
        <v>2401.4340091330077</v>
      </c>
      <c r="F2833">
        <f t="shared" si="537"/>
        <v>2831</v>
      </c>
      <c r="L2833" s="20">
        <f t="shared" si="528"/>
        <v>2401.4340091330077</v>
      </c>
      <c r="N2833" s="2">
        <f t="shared" si="538"/>
        <v>554.52963446812407</v>
      </c>
      <c r="O2833" s="2">
        <f t="shared" si="535"/>
        <v>1846.9043746648836</v>
      </c>
      <c r="P2833" s="2">
        <f t="shared" si="536"/>
        <v>0</v>
      </c>
      <c r="R2833" s="12">
        <v>39129</v>
      </c>
      <c r="S2833" s="17">
        <f t="shared" si="532"/>
        <v>2</v>
      </c>
      <c r="T2833" s="17">
        <f t="shared" si="533"/>
        <v>5</v>
      </c>
      <c r="U2833" s="17">
        <f t="shared" si="534"/>
        <v>16</v>
      </c>
      <c r="V2833" s="18">
        <v>1904.41</v>
      </c>
      <c r="W2833">
        <f t="shared" si="539"/>
        <v>5929</v>
      </c>
    </row>
    <row r="2834" spans="1:23">
      <c r="A2834" s="12">
        <v>39293</v>
      </c>
      <c r="B2834" s="17">
        <f t="shared" si="529"/>
        <v>7</v>
      </c>
      <c r="C2834" s="17">
        <f t="shared" si="530"/>
        <v>1</v>
      </c>
      <c r="D2834" s="17">
        <f t="shared" si="531"/>
        <v>30</v>
      </c>
      <c r="E2834" s="18">
        <v>2401.404366758984</v>
      </c>
      <c r="F2834">
        <f t="shared" si="537"/>
        <v>2832</v>
      </c>
      <c r="L2834" s="20">
        <f t="shared" si="528"/>
        <v>2401.404366758984</v>
      </c>
      <c r="N2834" s="2">
        <f t="shared" si="538"/>
        <v>554.52963446812407</v>
      </c>
      <c r="O2834" s="2">
        <f t="shared" si="535"/>
        <v>1846.8747322908598</v>
      </c>
      <c r="P2834" s="2">
        <f t="shared" si="536"/>
        <v>0</v>
      </c>
      <c r="R2834" s="12">
        <v>39428</v>
      </c>
      <c r="S2834" s="17">
        <f t="shared" si="532"/>
        <v>12</v>
      </c>
      <c r="T2834" s="17">
        <f t="shared" si="533"/>
        <v>3</v>
      </c>
      <c r="U2834" s="17">
        <f t="shared" si="534"/>
        <v>12</v>
      </c>
      <c r="V2834" s="18">
        <v>1904.5610280056642</v>
      </c>
      <c r="W2834">
        <f t="shared" si="539"/>
        <v>5928</v>
      </c>
    </row>
    <row r="2835" spans="1:23">
      <c r="A2835" s="12">
        <v>39208</v>
      </c>
      <c r="B2835" s="17">
        <f t="shared" si="529"/>
        <v>5</v>
      </c>
      <c r="C2835" s="17">
        <f t="shared" si="530"/>
        <v>7</v>
      </c>
      <c r="D2835" s="17">
        <f t="shared" si="531"/>
        <v>6</v>
      </c>
      <c r="E2835" s="18">
        <v>2401</v>
      </c>
      <c r="F2835">
        <f t="shared" si="537"/>
        <v>2833</v>
      </c>
      <c r="L2835" s="20">
        <f t="shared" si="528"/>
        <v>2401</v>
      </c>
      <c r="N2835" s="2">
        <f t="shared" si="538"/>
        <v>554.52963446812407</v>
      </c>
      <c r="O2835" s="2">
        <f t="shared" si="535"/>
        <v>1846.4703655318758</v>
      </c>
      <c r="P2835" s="2">
        <f t="shared" si="536"/>
        <v>0</v>
      </c>
      <c r="R2835" s="12">
        <v>39404</v>
      </c>
      <c r="S2835" s="17">
        <f t="shared" si="532"/>
        <v>11</v>
      </c>
      <c r="T2835" s="17">
        <f t="shared" si="533"/>
        <v>7</v>
      </c>
      <c r="U2835" s="17">
        <f t="shared" si="534"/>
        <v>18</v>
      </c>
      <c r="V2835" s="18">
        <v>1904.8984683132812</v>
      </c>
      <c r="W2835">
        <f t="shared" si="539"/>
        <v>5927</v>
      </c>
    </row>
    <row r="2836" spans="1:23">
      <c r="A2836" s="12">
        <v>39239</v>
      </c>
      <c r="B2836" s="17">
        <f t="shared" si="529"/>
        <v>6</v>
      </c>
      <c r="C2836" s="17">
        <f t="shared" si="530"/>
        <v>3</v>
      </c>
      <c r="D2836" s="17">
        <f t="shared" si="531"/>
        <v>6</v>
      </c>
      <c r="E2836" s="18">
        <v>2401</v>
      </c>
      <c r="F2836">
        <f t="shared" si="537"/>
        <v>2834</v>
      </c>
      <c r="L2836" s="20">
        <f t="shared" si="528"/>
        <v>2401</v>
      </c>
      <c r="N2836" s="2">
        <f t="shared" si="538"/>
        <v>554.52963446812407</v>
      </c>
      <c r="O2836" s="2">
        <f t="shared" si="535"/>
        <v>1846.4703655318758</v>
      </c>
      <c r="P2836" s="2">
        <f t="shared" si="536"/>
        <v>0</v>
      </c>
      <c r="R2836" s="12">
        <v>39106</v>
      </c>
      <c r="S2836" s="17">
        <f t="shared" si="532"/>
        <v>1</v>
      </c>
      <c r="T2836" s="17">
        <f t="shared" si="533"/>
        <v>3</v>
      </c>
      <c r="U2836" s="17">
        <f t="shared" si="534"/>
        <v>24</v>
      </c>
      <c r="V2836" s="18">
        <v>1905</v>
      </c>
      <c r="W2836">
        <f t="shared" si="539"/>
        <v>5926</v>
      </c>
    </row>
    <row r="2837" spans="1:23">
      <c r="A2837" s="12">
        <v>39174</v>
      </c>
      <c r="B2837" s="17">
        <f t="shared" si="529"/>
        <v>4</v>
      </c>
      <c r="C2837" s="17">
        <f t="shared" si="530"/>
        <v>1</v>
      </c>
      <c r="D2837" s="17">
        <f t="shared" si="531"/>
        <v>2</v>
      </c>
      <c r="E2837" s="18">
        <v>2400.4299999999998</v>
      </c>
      <c r="F2837">
        <f t="shared" si="537"/>
        <v>2835</v>
      </c>
      <c r="L2837" s="20">
        <f t="shared" si="528"/>
        <v>2400.4299999999998</v>
      </c>
      <c r="N2837" s="2">
        <f t="shared" si="538"/>
        <v>554.52963446812407</v>
      </c>
      <c r="O2837" s="2">
        <f t="shared" si="535"/>
        <v>1845.9003655318757</v>
      </c>
      <c r="P2837" s="2">
        <f t="shared" si="536"/>
        <v>0</v>
      </c>
      <c r="R2837" s="12">
        <v>39116</v>
      </c>
      <c r="S2837" s="17">
        <f t="shared" si="532"/>
        <v>2</v>
      </c>
      <c r="T2837" s="17">
        <f t="shared" si="533"/>
        <v>6</v>
      </c>
      <c r="U2837" s="17">
        <f t="shared" si="534"/>
        <v>3</v>
      </c>
      <c r="V2837" s="18">
        <v>1905</v>
      </c>
      <c r="W2837">
        <f t="shared" si="539"/>
        <v>5925</v>
      </c>
    </row>
    <row r="2838" spans="1:23">
      <c r="A2838" s="12">
        <v>39376</v>
      </c>
      <c r="B2838" s="17">
        <f t="shared" si="529"/>
        <v>10</v>
      </c>
      <c r="C2838" s="17">
        <f t="shared" si="530"/>
        <v>7</v>
      </c>
      <c r="D2838" s="17">
        <f t="shared" si="531"/>
        <v>21</v>
      </c>
      <c r="E2838" s="18">
        <v>2400.4179592191408</v>
      </c>
      <c r="F2838">
        <f t="shared" si="537"/>
        <v>2836</v>
      </c>
      <c r="L2838" s="20">
        <f t="shared" si="528"/>
        <v>2400.4179592191408</v>
      </c>
      <c r="N2838" s="2">
        <f t="shared" si="538"/>
        <v>554.52963446812407</v>
      </c>
      <c r="O2838" s="2">
        <f t="shared" si="535"/>
        <v>1845.8883247510166</v>
      </c>
      <c r="P2838" s="2">
        <f t="shared" si="536"/>
        <v>0</v>
      </c>
      <c r="R2838" s="12">
        <v>39122</v>
      </c>
      <c r="S2838" s="17">
        <f t="shared" si="532"/>
        <v>2</v>
      </c>
      <c r="T2838" s="17">
        <f t="shared" si="533"/>
        <v>5</v>
      </c>
      <c r="U2838" s="17">
        <f t="shared" si="534"/>
        <v>9</v>
      </c>
      <c r="V2838" s="18">
        <v>1905</v>
      </c>
      <c r="W2838">
        <f t="shared" si="539"/>
        <v>5924</v>
      </c>
    </row>
    <row r="2839" spans="1:23">
      <c r="A2839" s="12">
        <v>39370</v>
      </c>
      <c r="B2839" s="17">
        <f t="shared" si="529"/>
        <v>10</v>
      </c>
      <c r="C2839" s="17">
        <f t="shared" si="530"/>
        <v>1</v>
      </c>
      <c r="D2839" s="17">
        <f t="shared" si="531"/>
        <v>15</v>
      </c>
      <c r="E2839" s="18">
        <v>2400.0668423275388</v>
      </c>
      <c r="F2839">
        <f t="shared" si="537"/>
        <v>2837</v>
      </c>
      <c r="L2839" s="20">
        <f t="shared" si="528"/>
        <v>2400.0668423275388</v>
      </c>
      <c r="N2839" s="2">
        <f t="shared" si="538"/>
        <v>554.52963446812407</v>
      </c>
      <c r="O2839" s="2">
        <f t="shared" si="535"/>
        <v>1845.5372078594146</v>
      </c>
      <c r="P2839" s="2">
        <f t="shared" si="536"/>
        <v>0</v>
      </c>
      <c r="R2839" s="12">
        <v>39146</v>
      </c>
      <c r="S2839" s="17">
        <f t="shared" si="532"/>
        <v>3</v>
      </c>
      <c r="T2839" s="17">
        <f t="shared" si="533"/>
        <v>1</v>
      </c>
      <c r="U2839" s="17">
        <f t="shared" si="534"/>
        <v>5</v>
      </c>
      <c r="V2839" s="18">
        <v>1905</v>
      </c>
      <c r="W2839">
        <f t="shared" si="539"/>
        <v>5923</v>
      </c>
    </row>
    <row r="2840" spans="1:23">
      <c r="A2840" s="12">
        <v>39177</v>
      </c>
      <c r="B2840" s="17">
        <f t="shared" si="529"/>
        <v>4</v>
      </c>
      <c r="C2840" s="17">
        <f t="shared" si="530"/>
        <v>4</v>
      </c>
      <c r="D2840" s="17">
        <f t="shared" si="531"/>
        <v>5</v>
      </c>
      <c r="E2840" s="18">
        <v>2400</v>
      </c>
      <c r="F2840">
        <f t="shared" si="537"/>
        <v>2838</v>
      </c>
      <c r="L2840" s="20">
        <f t="shared" si="528"/>
        <v>2400</v>
      </c>
      <c r="N2840" s="2">
        <f t="shared" si="538"/>
        <v>554.52963446812407</v>
      </c>
      <c r="O2840" s="2">
        <f t="shared" si="535"/>
        <v>1845.4703655318758</v>
      </c>
      <c r="P2840" s="2">
        <f t="shared" si="536"/>
        <v>0</v>
      </c>
      <c r="R2840" s="12">
        <v>39146</v>
      </c>
      <c r="S2840" s="17">
        <f t="shared" si="532"/>
        <v>3</v>
      </c>
      <c r="T2840" s="17">
        <f t="shared" si="533"/>
        <v>1</v>
      </c>
      <c r="U2840" s="17">
        <f t="shared" si="534"/>
        <v>5</v>
      </c>
      <c r="V2840" s="18">
        <v>1905</v>
      </c>
      <c r="W2840">
        <f t="shared" si="539"/>
        <v>5922</v>
      </c>
    </row>
    <row r="2841" spans="1:23">
      <c r="A2841" s="12">
        <v>39347</v>
      </c>
      <c r="B2841" s="17">
        <f t="shared" si="529"/>
        <v>9</v>
      </c>
      <c r="C2841" s="17">
        <f t="shared" si="530"/>
        <v>6</v>
      </c>
      <c r="D2841" s="17">
        <f t="shared" si="531"/>
        <v>22</v>
      </c>
      <c r="E2841" s="18">
        <v>2399.7003978577345</v>
      </c>
      <c r="F2841">
        <f t="shared" si="537"/>
        <v>2839</v>
      </c>
      <c r="L2841" s="20">
        <f t="shared" si="528"/>
        <v>2399.7003978577345</v>
      </c>
      <c r="N2841" s="2">
        <f t="shared" si="538"/>
        <v>554.52963446812407</v>
      </c>
      <c r="O2841" s="2">
        <f t="shared" si="535"/>
        <v>1845.1707633896103</v>
      </c>
      <c r="P2841" s="2">
        <f t="shared" si="536"/>
        <v>0</v>
      </c>
      <c r="R2841" s="12">
        <v>39179</v>
      </c>
      <c r="S2841" s="17">
        <f t="shared" si="532"/>
        <v>4</v>
      </c>
      <c r="T2841" s="17">
        <f t="shared" si="533"/>
        <v>6</v>
      </c>
      <c r="U2841" s="17">
        <f t="shared" si="534"/>
        <v>7</v>
      </c>
      <c r="V2841" s="18">
        <v>1905</v>
      </c>
      <c r="W2841">
        <f t="shared" si="539"/>
        <v>5921</v>
      </c>
    </row>
    <row r="2842" spans="1:23">
      <c r="A2842" s="12">
        <v>39191</v>
      </c>
      <c r="B2842" s="17">
        <f t="shared" si="529"/>
        <v>4</v>
      </c>
      <c r="C2842" s="17">
        <f t="shared" si="530"/>
        <v>4</v>
      </c>
      <c r="D2842" s="17">
        <f t="shared" si="531"/>
        <v>19</v>
      </c>
      <c r="E2842" s="18">
        <v>2399.0100000000002</v>
      </c>
      <c r="F2842">
        <f t="shared" si="537"/>
        <v>2840</v>
      </c>
      <c r="L2842" s="20">
        <f t="shared" si="528"/>
        <v>2399.0100000000002</v>
      </c>
      <c r="N2842" s="2">
        <f t="shared" si="538"/>
        <v>554.52963446812407</v>
      </c>
      <c r="O2842" s="2">
        <f t="shared" si="535"/>
        <v>1844.480365531876</v>
      </c>
      <c r="P2842" s="2">
        <f t="shared" si="536"/>
        <v>0</v>
      </c>
      <c r="R2842" s="12">
        <v>39341</v>
      </c>
      <c r="S2842" s="17">
        <f t="shared" si="532"/>
        <v>9</v>
      </c>
      <c r="T2842" s="17">
        <f t="shared" si="533"/>
        <v>7</v>
      </c>
      <c r="U2842" s="17">
        <f t="shared" si="534"/>
        <v>16</v>
      </c>
      <c r="V2842" s="18">
        <v>1905.1715428599609</v>
      </c>
      <c r="W2842">
        <f t="shared" si="539"/>
        <v>5920</v>
      </c>
    </row>
    <row r="2843" spans="1:23">
      <c r="A2843" s="12">
        <v>39185</v>
      </c>
      <c r="B2843" s="17">
        <f t="shared" si="529"/>
        <v>4</v>
      </c>
      <c r="C2843" s="17">
        <f t="shared" si="530"/>
        <v>5</v>
      </c>
      <c r="D2843" s="17">
        <f t="shared" si="531"/>
        <v>13</v>
      </c>
      <c r="E2843" s="18">
        <v>2399</v>
      </c>
      <c r="F2843">
        <f t="shared" si="537"/>
        <v>2841</v>
      </c>
      <c r="L2843" s="20">
        <f t="shared" si="528"/>
        <v>2399</v>
      </c>
      <c r="N2843" s="2">
        <f t="shared" si="538"/>
        <v>554.52963446812407</v>
      </c>
      <c r="O2843" s="2">
        <f t="shared" si="535"/>
        <v>1844.4703655318758</v>
      </c>
      <c r="P2843" s="2">
        <f t="shared" si="536"/>
        <v>0</v>
      </c>
      <c r="R2843" s="12">
        <v>39395</v>
      </c>
      <c r="S2843" s="17">
        <f t="shared" si="532"/>
        <v>11</v>
      </c>
      <c r="T2843" s="17">
        <f t="shared" si="533"/>
        <v>5</v>
      </c>
      <c r="U2843" s="17">
        <f t="shared" si="534"/>
        <v>9</v>
      </c>
      <c r="V2843" s="18">
        <v>1905.1910447601563</v>
      </c>
      <c r="W2843">
        <f t="shared" si="539"/>
        <v>5919</v>
      </c>
    </row>
    <row r="2844" spans="1:23">
      <c r="A2844" s="12">
        <v>39197</v>
      </c>
      <c r="B2844" s="17">
        <f t="shared" si="529"/>
        <v>4</v>
      </c>
      <c r="C2844" s="17">
        <f t="shared" si="530"/>
        <v>3</v>
      </c>
      <c r="D2844" s="17">
        <f t="shared" si="531"/>
        <v>25</v>
      </c>
      <c r="E2844" s="18">
        <v>2399</v>
      </c>
      <c r="F2844">
        <f t="shared" si="537"/>
        <v>2842</v>
      </c>
      <c r="L2844" s="20">
        <f t="shared" si="528"/>
        <v>2399</v>
      </c>
      <c r="N2844" s="2">
        <f t="shared" si="538"/>
        <v>554.52963446812407</v>
      </c>
      <c r="O2844" s="2">
        <f t="shared" si="535"/>
        <v>1844.4703655318758</v>
      </c>
      <c r="P2844" s="2">
        <f t="shared" si="536"/>
        <v>0</v>
      </c>
      <c r="R2844" s="12">
        <v>39404</v>
      </c>
      <c r="S2844" s="17">
        <f t="shared" si="532"/>
        <v>11</v>
      </c>
      <c r="T2844" s="17">
        <f t="shared" si="533"/>
        <v>7</v>
      </c>
      <c r="U2844" s="17">
        <f t="shared" si="534"/>
        <v>18</v>
      </c>
      <c r="V2844" s="18">
        <v>1905.1968517117186</v>
      </c>
      <c r="W2844">
        <f t="shared" si="539"/>
        <v>5918</v>
      </c>
    </row>
    <row r="2845" spans="1:23">
      <c r="A2845" s="12">
        <v>39234</v>
      </c>
      <c r="B2845" s="17">
        <f t="shared" si="529"/>
        <v>6</v>
      </c>
      <c r="C2845" s="17">
        <f t="shared" si="530"/>
        <v>5</v>
      </c>
      <c r="D2845" s="17">
        <f t="shared" si="531"/>
        <v>1</v>
      </c>
      <c r="E2845" s="18">
        <v>2399</v>
      </c>
      <c r="F2845">
        <f t="shared" si="537"/>
        <v>2843</v>
      </c>
      <c r="L2845" s="20">
        <f t="shared" si="528"/>
        <v>2399</v>
      </c>
      <c r="N2845" s="2">
        <f t="shared" si="538"/>
        <v>554.52963446812407</v>
      </c>
      <c r="O2845" s="2">
        <f t="shared" si="535"/>
        <v>1844.4703655318758</v>
      </c>
      <c r="P2845" s="2">
        <f t="shared" si="536"/>
        <v>0</v>
      </c>
      <c r="R2845" s="12">
        <v>39104</v>
      </c>
      <c r="S2845" s="17">
        <f t="shared" si="532"/>
        <v>1</v>
      </c>
      <c r="T2845" s="17">
        <f t="shared" si="533"/>
        <v>1</v>
      </c>
      <c r="U2845" s="17">
        <f t="shared" si="534"/>
        <v>22</v>
      </c>
      <c r="V2845" s="18">
        <v>1905.24</v>
      </c>
      <c r="W2845">
        <f t="shared" si="539"/>
        <v>5917</v>
      </c>
    </row>
    <row r="2846" spans="1:23">
      <c r="A2846" s="12">
        <v>39388</v>
      </c>
      <c r="B2846" s="17">
        <f t="shared" si="529"/>
        <v>11</v>
      </c>
      <c r="C2846" s="17">
        <f t="shared" si="530"/>
        <v>5</v>
      </c>
      <c r="D2846" s="17">
        <f t="shared" si="531"/>
        <v>2</v>
      </c>
      <c r="E2846" s="18">
        <v>2398.9586601435549</v>
      </c>
      <c r="F2846">
        <f t="shared" si="537"/>
        <v>2844</v>
      </c>
      <c r="L2846" s="20">
        <f t="shared" si="528"/>
        <v>2398.9586601435549</v>
      </c>
      <c r="N2846" s="2">
        <f t="shared" si="538"/>
        <v>554.52963446812407</v>
      </c>
      <c r="O2846" s="2">
        <f t="shared" si="535"/>
        <v>1844.4290256754307</v>
      </c>
      <c r="P2846" s="2">
        <f t="shared" si="536"/>
        <v>0</v>
      </c>
      <c r="R2846" s="12">
        <v>39434</v>
      </c>
      <c r="S2846" s="17">
        <f t="shared" si="532"/>
        <v>12</v>
      </c>
      <c r="T2846" s="17">
        <f t="shared" si="533"/>
        <v>2</v>
      </c>
      <c r="U2846" s="17">
        <f t="shared" si="534"/>
        <v>18</v>
      </c>
      <c r="V2846" s="18">
        <v>1905.3750619799221</v>
      </c>
      <c r="W2846">
        <f t="shared" si="539"/>
        <v>5916</v>
      </c>
    </row>
    <row r="2847" spans="1:23">
      <c r="A2847" s="12">
        <v>39354</v>
      </c>
      <c r="B2847" s="17">
        <f t="shared" si="529"/>
        <v>9</v>
      </c>
      <c r="C2847" s="17">
        <f t="shared" si="530"/>
        <v>6</v>
      </c>
      <c r="D2847" s="17">
        <f t="shared" si="531"/>
        <v>29</v>
      </c>
      <c r="E2847" s="18">
        <v>2398.8353124111327</v>
      </c>
      <c r="F2847">
        <f t="shared" si="537"/>
        <v>2845</v>
      </c>
      <c r="L2847" s="20">
        <f t="shared" si="528"/>
        <v>2398.8353124111327</v>
      </c>
      <c r="N2847" s="2">
        <f t="shared" si="538"/>
        <v>554.52963446812407</v>
      </c>
      <c r="O2847" s="2">
        <f t="shared" si="535"/>
        <v>1844.3056779430085</v>
      </c>
      <c r="P2847" s="2">
        <f t="shared" si="536"/>
        <v>0</v>
      </c>
      <c r="R2847" s="12">
        <v>39420</v>
      </c>
      <c r="S2847" s="17">
        <f t="shared" si="532"/>
        <v>12</v>
      </c>
      <c r="T2847" s="17">
        <f t="shared" si="533"/>
        <v>2</v>
      </c>
      <c r="U2847" s="17">
        <f t="shared" si="534"/>
        <v>4</v>
      </c>
      <c r="V2847" s="18">
        <v>1905.4729747806641</v>
      </c>
      <c r="W2847">
        <f t="shared" si="539"/>
        <v>5915</v>
      </c>
    </row>
    <row r="2848" spans="1:23">
      <c r="A2848" s="12">
        <v>39216</v>
      </c>
      <c r="B2848" s="17">
        <f t="shared" si="529"/>
        <v>5</v>
      </c>
      <c r="C2848" s="17">
        <f t="shared" si="530"/>
        <v>1</v>
      </c>
      <c r="D2848" s="17">
        <f t="shared" si="531"/>
        <v>14</v>
      </c>
      <c r="E2848" s="18">
        <v>2398.81</v>
      </c>
      <c r="F2848">
        <f t="shared" si="537"/>
        <v>2846</v>
      </c>
      <c r="L2848" s="20">
        <f t="shared" ref="L2848:L2911" si="540">IF(F2848&gt;1000,E2848,0)</f>
        <v>2398.81</v>
      </c>
      <c r="N2848" s="2">
        <f t="shared" si="538"/>
        <v>554.52963446812407</v>
      </c>
      <c r="O2848" s="2">
        <f t="shared" si="535"/>
        <v>1844.2803655318758</v>
      </c>
      <c r="P2848" s="2">
        <f t="shared" si="536"/>
        <v>0</v>
      </c>
      <c r="R2848" s="12">
        <v>39403</v>
      </c>
      <c r="S2848" s="17">
        <f t="shared" si="532"/>
        <v>11</v>
      </c>
      <c r="T2848" s="17">
        <f t="shared" si="533"/>
        <v>6</v>
      </c>
      <c r="U2848" s="17">
        <f t="shared" si="534"/>
        <v>17</v>
      </c>
      <c r="V2848" s="18">
        <v>1905.5350592752343</v>
      </c>
      <c r="W2848">
        <f t="shared" si="539"/>
        <v>5914</v>
      </c>
    </row>
    <row r="2849" spans="1:23">
      <c r="A2849" s="12">
        <v>39369</v>
      </c>
      <c r="B2849" s="17">
        <f t="shared" si="529"/>
        <v>10</v>
      </c>
      <c r="C2849" s="17">
        <f t="shared" si="530"/>
        <v>7</v>
      </c>
      <c r="D2849" s="17">
        <f t="shared" si="531"/>
        <v>14</v>
      </c>
      <c r="E2849" s="18">
        <v>2398.436092190625</v>
      </c>
      <c r="F2849">
        <f t="shared" si="537"/>
        <v>2847</v>
      </c>
      <c r="L2849" s="20">
        <f t="shared" si="540"/>
        <v>2398.436092190625</v>
      </c>
      <c r="N2849" s="2">
        <f t="shared" si="538"/>
        <v>554.52963446812407</v>
      </c>
      <c r="O2849" s="2">
        <f t="shared" si="535"/>
        <v>1843.9064577225008</v>
      </c>
      <c r="P2849" s="2">
        <f t="shared" si="536"/>
        <v>0</v>
      </c>
      <c r="R2849" s="12">
        <v>39390</v>
      </c>
      <c r="S2849" s="17">
        <f t="shared" si="532"/>
        <v>11</v>
      </c>
      <c r="T2849" s="17">
        <f t="shared" si="533"/>
        <v>7</v>
      </c>
      <c r="U2849" s="17">
        <f t="shared" si="534"/>
        <v>4</v>
      </c>
      <c r="V2849" s="18">
        <v>1905.5978009593359</v>
      </c>
      <c r="W2849">
        <f t="shared" si="539"/>
        <v>5913</v>
      </c>
    </row>
    <row r="2850" spans="1:23">
      <c r="A2850" s="12">
        <v>39309</v>
      </c>
      <c r="B2850" s="17">
        <f t="shared" si="529"/>
        <v>8</v>
      </c>
      <c r="C2850" s="17">
        <f t="shared" si="530"/>
        <v>3</v>
      </c>
      <c r="D2850" s="17">
        <f t="shared" si="531"/>
        <v>15</v>
      </c>
      <c r="E2850" s="18">
        <v>2398.0107409246093</v>
      </c>
      <c r="F2850">
        <f t="shared" si="537"/>
        <v>2848</v>
      </c>
      <c r="L2850" s="20">
        <f t="shared" si="540"/>
        <v>2398.0107409246093</v>
      </c>
      <c r="N2850" s="2">
        <f t="shared" si="538"/>
        <v>554.52963446812407</v>
      </c>
      <c r="O2850" s="2">
        <f t="shared" si="535"/>
        <v>1843.4811064564851</v>
      </c>
      <c r="P2850" s="2">
        <f t="shared" si="536"/>
        <v>0</v>
      </c>
      <c r="R2850" s="12">
        <v>39395</v>
      </c>
      <c r="S2850" s="17">
        <f t="shared" si="532"/>
        <v>11</v>
      </c>
      <c r="T2850" s="17">
        <f t="shared" si="533"/>
        <v>5</v>
      </c>
      <c r="U2850" s="17">
        <f t="shared" si="534"/>
        <v>9</v>
      </c>
      <c r="V2850" s="18">
        <v>1905.6593470996095</v>
      </c>
      <c r="W2850">
        <f t="shared" si="539"/>
        <v>5912</v>
      </c>
    </row>
    <row r="2851" spans="1:23">
      <c r="A2851" s="12">
        <v>39139</v>
      </c>
      <c r="B2851" s="17">
        <f t="shared" si="529"/>
        <v>2</v>
      </c>
      <c r="C2851" s="17">
        <f t="shared" si="530"/>
        <v>1</v>
      </c>
      <c r="D2851" s="17">
        <f t="shared" si="531"/>
        <v>26</v>
      </c>
      <c r="E2851" s="18">
        <v>2397.9899999999998</v>
      </c>
      <c r="F2851">
        <f t="shared" si="537"/>
        <v>2849</v>
      </c>
      <c r="L2851" s="20">
        <f t="shared" si="540"/>
        <v>2397.9899999999998</v>
      </c>
      <c r="N2851" s="2">
        <f t="shared" si="538"/>
        <v>554.52963446812407</v>
      </c>
      <c r="O2851" s="2">
        <f t="shared" si="535"/>
        <v>1843.4603655318756</v>
      </c>
      <c r="P2851" s="2">
        <f t="shared" si="536"/>
        <v>0</v>
      </c>
      <c r="R2851" s="12">
        <v>39101</v>
      </c>
      <c r="S2851" s="17">
        <f t="shared" si="532"/>
        <v>1</v>
      </c>
      <c r="T2851" s="17">
        <f t="shared" si="533"/>
        <v>5</v>
      </c>
      <c r="U2851" s="17">
        <f t="shared" si="534"/>
        <v>19</v>
      </c>
      <c r="V2851" s="18">
        <v>1906</v>
      </c>
      <c r="W2851">
        <f t="shared" si="539"/>
        <v>5911</v>
      </c>
    </row>
    <row r="2852" spans="1:23">
      <c r="A2852" s="12">
        <v>39414</v>
      </c>
      <c r="B2852" s="17">
        <f t="shared" si="529"/>
        <v>11</v>
      </c>
      <c r="C2852" s="17">
        <f t="shared" si="530"/>
        <v>3</v>
      </c>
      <c r="D2852" s="17">
        <f t="shared" si="531"/>
        <v>28</v>
      </c>
      <c r="E2852" s="18">
        <v>2397.9007285615235</v>
      </c>
      <c r="F2852">
        <f t="shared" si="537"/>
        <v>2850</v>
      </c>
      <c r="L2852" s="20">
        <f t="shared" si="540"/>
        <v>2397.9007285615235</v>
      </c>
      <c r="N2852" s="2">
        <f t="shared" si="538"/>
        <v>554.52963446812407</v>
      </c>
      <c r="O2852" s="2">
        <f t="shared" si="535"/>
        <v>1843.3710940933993</v>
      </c>
      <c r="P2852" s="2">
        <f t="shared" si="536"/>
        <v>0</v>
      </c>
      <c r="R2852" s="12">
        <v>39121</v>
      </c>
      <c r="S2852" s="17">
        <f t="shared" si="532"/>
        <v>2</v>
      </c>
      <c r="T2852" s="17">
        <f t="shared" si="533"/>
        <v>4</v>
      </c>
      <c r="U2852" s="17">
        <f t="shared" si="534"/>
        <v>8</v>
      </c>
      <c r="V2852" s="18">
        <v>1906</v>
      </c>
      <c r="W2852">
        <f t="shared" si="539"/>
        <v>5910</v>
      </c>
    </row>
    <row r="2853" spans="1:23">
      <c r="A2853" s="12">
        <v>39419</v>
      </c>
      <c r="B2853" s="17">
        <f t="shared" si="529"/>
        <v>12</v>
      </c>
      <c r="C2853" s="17">
        <f t="shared" si="530"/>
        <v>1</v>
      </c>
      <c r="D2853" s="17">
        <f t="shared" si="531"/>
        <v>3</v>
      </c>
      <c r="E2853" s="18">
        <v>2397.888162605469</v>
      </c>
      <c r="F2853">
        <f t="shared" si="537"/>
        <v>2851</v>
      </c>
      <c r="L2853" s="20">
        <f t="shared" si="540"/>
        <v>2397.888162605469</v>
      </c>
      <c r="N2853" s="2">
        <f t="shared" si="538"/>
        <v>554.52963446812407</v>
      </c>
      <c r="O2853" s="2">
        <f t="shared" si="535"/>
        <v>1843.3585281373448</v>
      </c>
      <c r="P2853" s="2">
        <f t="shared" si="536"/>
        <v>0</v>
      </c>
      <c r="R2853" s="12">
        <v>39221</v>
      </c>
      <c r="S2853" s="17">
        <f t="shared" si="532"/>
        <v>5</v>
      </c>
      <c r="T2853" s="17">
        <f t="shared" si="533"/>
        <v>6</v>
      </c>
      <c r="U2853" s="17">
        <f t="shared" si="534"/>
        <v>19</v>
      </c>
      <c r="V2853" s="18">
        <v>1906</v>
      </c>
      <c r="W2853">
        <f t="shared" si="539"/>
        <v>5909</v>
      </c>
    </row>
    <row r="2854" spans="1:23">
      <c r="A2854" s="12">
        <v>39424</v>
      </c>
      <c r="B2854" s="17">
        <f t="shared" si="529"/>
        <v>12</v>
      </c>
      <c r="C2854" s="17">
        <f t="shared" si="530"/>
        <v>6</v>
      </c>
      <c r="D2854" s="17">
        <f t="shared" si="531"/>
        <v>8</v>
      </c>
      <c r="E2854" s="18">
        <v>2397.7912449220707</v>
      </c>
      <c r="F2854">
        <f t="shared" si="537"/>
        <v>2852</v>
      </c>
      <c r="L2854" s="20">
        <f t="shared" si="540"/>
        <v>2397.7912449220707</v>
      </c>
      <c r="N2854" s="2">
        <f t="shared" si="538"/>
        <v>554.52963446812407</v>
      </c>
      <c r="O2854" s="2">
        <f t="shared" si="535"/>
        <v>1843.2616104539466</v>
      </c>
      <c r="P2854" s="2">
        <f t="shared" si="536"/>
        <v>0</v>
      </c>
      <c r="R2854" s="12">
        <v>39394</v>
      </c>
      <c r="S2854" s="17">
        <f t="shared" si="532"/>
        <v>11</v>
      </c>
      <c r="T2854" s="17">
        <f t="shared" si="533"/>
        <v>4</v>
      </c>
      <c r="U2854" s="17">
        <f t="shared" si="534"/>
        <v>8</v>
      </c>
      <c r="V2854" s="18">
        <v>1906.0870606345704</v>
      </c>
      <c r="W2854">
        <f t="shared" si="539"/>
        <v>5908</v>
      </c>
    </row>
    <row r="2855" spans="1:23">
      <c r="A2855" s="12">
        <v>39315</v>
      </c>
      <c r="B2855" s="17">
        <f t="shared" si="529"/>
        <v>8</v>
      </c>
      <c r="C2855" s="17">
        <f t="shared" si="530"/>
        <v>2</v>
      </c>
      <c r="D2855" s="17">
        <f t="shared" si="531"/>
        <v>21</v>
      </c>
      <c r="E2855" s="18">
        <v>2397.190378271875</v>
      </c>
      <c r="F2855">
        <f t="shared" si="537"/>
        <v>2853</v>
      </c>
      <c r="L2855" s="20">
        <f t="shared" si="540"/>
        <v>2397.190378271875</v>
      </c>
      <c r="N2855" s="2">
        <f t="shared" si="538"/>
        <v>554.52963446812407</v>
      </c>
      <c r="O2855" s="2">
        <f t="shared" si="535"/>
        <v>1842.6607438037508</v>
      </c>
      <c r="P2855" s="2">
        <f t="shared" si="536"/>
        <v>0</v>
      </c>
      <c r="R2855" s="12">
        <v>39394</v>
      </c>
      <c r="S2855" s="17">
        <f t="shared" si="532"/>
        <v>11</v>
      </c>
      <c r="T2855" s="17">
        <f t="shared" si="533"/>
        <v>4</v>
      </c>
      <c r="U2855" s="17">
        <f t="shared" si="534"/>
        <v>8</v>
      </c>
      <c r="V2855" s="18">
        <v>1906.3091082852932</v>
      </c>
      <c r="W2855">
        <f t="shared" si="539"/>
        <v>5907</v>
      </c>
    </row>
    <row r="2856" spans="1:23">
      <c r="A2856" s="12">
        <v>39303</v>
      </c>
      <c r="B2856" s="17">
        <f t="shared" si="529"/>
        <v>8</v>
      </c>
      <c r="C2856" s="17">
        <f t="shared" si="530"/>
        <v>4</v>
      </c>
      <c r="D2856" s="17">
        <f t="shared" si="531"/>
        <v>9</v>
      </c>
      <c r="E2856" s="18">
        <v>2397.0316532455081</v>
      </c>
      <c r="F2856">
        <f t="shared" si="537"/>
        <v>2854</v>
      </c>
      <c r="L2856" s="20">
        <f t="shared" si="540"/>
        <v>2397.0316532455081</v>
      </c>
      <c r="N2856" s="2">
        <f t="shared" si="538"/>
        <v>554.52963446812407</v>
      </c>
      <c r="O2856" s="2">
        <f t="shared" si="535"/>
        <v>1842.5020187773839</v>
      </c>
      <c r="P2856" s="2">
        <f t="shared" si="536"/>
        <v>0</v>
      </c>
      <c r="R2856" s="12">
        <v>39109</v>
      </c>
      <c r="S2856" s="17">
        <f t="shared" si="532"/>
        <v>1</v>
      </c>
      <c r="T2856" s="17">
        <f t="shared" si="533"/>
        <v>6</v>
      </c>
      <c r="U2856" s="17">
        <f t="shared" si="534"/>
        <v>27</v>
      </c>
      <c r="V2856" s="18">
        <v>1906.35</v>
      </c>
      <c r="W2856">
        <f t="shared" si="539"/>
        <v>5906</v>
      </c>
    </row>
    <row r="2857" spans="1:23">
      <c r="A2857" s="12">
        <v>39156</v>
      </c>
      <c r="B2857" s="17">
        <f t="shared" si="529"/>
        <v>3</v>
      </c>
      <c r="C2857" s="17">
        <f t="shared" si="530"/>
        <v>4</v>
      </c>
      <c r="D2857" s="17">
        <f t="shared" si="531"/>
        <v>15</v>
      </c>
      <c r="E2857" s="18">
        <v>2397</v>
      </c>
      <c r="F2857">
        <f t="shared" si="537"/>
        <v>2855</v>
      </c>
      <c r="L2857" s="20">
        <f t="shared" si="540"/>
        <v>2397</v>
      </c>
      <c r="N2857" s="2">
        <f t="shared" si="538"/>
        <v>554.52963446812407</v>
      </c>
      <c r="O2857" s="2">
        <f t="shared" si="535"/>
        <v>1842.4703655318758</v>
      </c>
      <c r="P2857" s="2">
        <f t="shared" si="536"/>
        <v>0</v>
      </c>
      <c r="R2857" s="12">
        <v>39289</v>
      </c>
      <c r="S2857" s="17">
        <f t="shared" si="532"/>
        <v>7</v>
      </c>
      <c r="T2857" s="17">
        <f t="shared" si="533"/>
        <v>4</v>
      </c>
      <c r="U2857" s="17">
        <f t="shared" si="534"/>
        <v>26</v>
      </c>
      <c r="V2857" s="18">
        <v>1906.4847729301955</v>
      </c>
      <c r="W2857">
        <f t="shared" si="539"/>
        <v>5905</v>
      </c>
    </row>
    <row r="2858" spans="1:23">
      <c r="A2858" s="12">
        <v>39203</v>
      </c>
      <c r="B2858" s="17">
        <f t="shared" si="529"/>
        <v>5</v>
      </c>
      <c r="C2858" s="17">
        <f t="shared" si="530"/>
        <v>2</v>
      </c>
      <c r="D2858" s="17">
        <f t="shared" si="531"/>
        <v>1</v>
      </c>
      <c r="E2858" s="18">
        <v>2397</v>
      </c>
      <c r="F2858">
        <f t="shared" si="537"/>
        <v>2856</v>
      </c>
      <c r="L2858" s="20">
        <f t="shared" si="540"/>
        <v>2397</v>
      </c>
      <c r="N2858" s="2">
        <f t="shared" si="538"/>
        <v>554.52963446812407</v>
      </c>
      <c r="O2858" s="2">
        <f t="shared" si="535"/>
        <v>1842.4703655318758</v>
      </c>
      <c r="P2858" s="2">
        <f t="shared" si="536"/>
        <v>0</v>
      </c>
      <c r="R2858" s="12">
        <v>39284</v>
      </c>
      <c r="S2858" s="17">
        <f t="shared" si="532"/>
        <v>7</v>
      </c>
      <c r="T2858" s="17">
        <f t="shared" si="533"/>
        <v>6</v>
      </c>
      <c r="U2858" s="17">
        <f t="shared" si="534"/>
        <v>21</v>
      </c>
      <c r="V2858" s="18">
        <v>1906.8182657135546</v>
      </c>
      <c r="W2858">
        <f t="shared" si="539"/>
        <v>5904</v>
      </c>
    </row>
    <row r="2859" spans="1:23">
      <c r="A2859" s="12">
        <v>39114</v>
      </c>
      <c r="B2859" s="17">
        <f t="shared" si="529"/>
        <v>2</v>
      </c>
      <c r="C2859" s="17">
        <f t="shared" si="530"/>
        <v>4</v>
      </c>
      <c r="D2859" s="17">
        <f t="shared" si="531"/>
        <v>1</v>
      </c>
      <c r="E2859" s="18">
        <v>2396.58</v>
      </c>
      <c r="F2859">
        <f t="shared" si="537"/>
        <v>2857</v>
      </c>
      <c r="L2859" s="20">
        <f t="shared" si="540"/>
        <v>2396.58</v>
      </c>
      <c r="N2859" s="2">
        <f t="shared" si="538"/>
        <v>554.52963446812407</v>
      </c>
      <c r="O2859" s="2">
        <f t="shared" si="535"/>
        <v>1842.0503655318757</v>
      </c>
      <c r="P2859" s="2">
        <f t="shared" si="536"/>
        <v>0</v>
      </c>
      <c r="R2859" s="12">
        <v>39237</v>
      </c>
      <c r="S2859" s="17">
        <f t="shared" si="532"/>
        <v>6</v>
      </c>
      <c r="T2859" s="17">
        <f t="shared" si="533"/>
        <v>1</v>
      </c>
      <c r="U2859" s="17">
        <f t="shared" si="534"/>
        <v>4</v>
      </c>
      <c r="V2859" s="18">
        <v>1906.94</v>
      </c>
      <c r="W2859">
        <f t="shared" si="539"/>
        <v>5903</v>
      </c>
    </row>
    <row r="2860" spans="1:23">
      <c r="A2860" s="12">
        <v>39276</v>
      </c>
      <c r="B2860" s="17">
        <f t="shared" si="529"/>
        <v>7</v>
      </c>
      <c r="C2860" s="17">
        <f t="shared" si="530"/>
        <v>5</v>
      </c>
      <c r="D2860" s="17">
        <f t="shared" si="531"/>
        <v>13</v>
      </c>
      <c r="E2860" s="18">
        <v>2396.382167561133</v>
      </c>
      <c r="F2860">
        <f t="shared" si="537"/>
        <v>2858</v>
      </c>
      <c r="L2860" s="20">
        <f t="shared" si="540"/>
        <v>2396.382167561133</v>
      </c>
      <c r="N2860" s="2">
        <f t="shared" si="538"/>
        <v>554.52963446812407</v>
      </c>
      <c r="O2860" s="2">
        <f t="shared" si="535"/>
        <v>1841.8525330930088</v>
      </c>
      <c r="P2860" s="2">
        <f t="shared" si="536"/>
        <v>0</v>
      </c>
      <c r="R2860" s="12">
        <v>39086</v>
      </c>
      <c r="S2860" s="17">
        <f t="shared" si="532"/>
        <v>1</v>
      </c>
      <c r="T2860" s="17">
        <f t="shared" si="533"/>
        <v>4</v>
      </c>
      <c r="U2860" s="17">
        <f t="shared" si="534"/>
        <v>4</v>
      </c>
      <c r="V2860" s="18">
        <v>1907</v>
      </c>
      <c r="W2860">
        <f t="shared" si="539"/>
        <v>5902</v>
      </c>
    </row>
    <row r="2861" spans="1:23">
      <c r="A2861" s="12">
        <v>39285</v>
      </c>
      <c r="B2861" s="17">
        <f t="shared" si="529"/>
        <v>7</v>
      </c>
      <c r="C2861" s="17">
        <f t="shared" si="530"/>
        <v>7</v>
      </c>
      <c r="D2861" s="17">
        <f t="shared" si="531"/>
        <v>22</v>
      </c>
      <c r="E2861" s="18">
        <v>2396.294180964258</v>
      </c>
      <c r="F2861">
        <f t="shared" si="537"/>
        <v>2859</v>
      </c>
      <c r="L2861" s="20">
        <f t="shared" si="540"/>
        <v>2396.294180964258</v>
      </c>
      <c r="N2861" s="2">
        <f t="shared" si="538"/>
        <v>554.52963446812407</v>
      </c>
      <c r="O2861" s="2">
        <f t="shared" si="535"/>
        <v>1841.7645464961338</v>
      </c>
      <c r="P2861" s="2">
        <f t="shared" si="536"/>
        <v>0</v>
      </c>
      <c r="R2861" s="12">
        <v>39307</v>
      </c>
      <c r="S2861" s="17">
        <f t="shared" si="532"/>
        <v>8</v>
      </c>
      <c r="T2861" s="17">
        <f t="shared" si="533"/>
        <v>1</v>
      </c>
      <c r="U2861" s="17">
        <f t="shared" si="534"/>
        <v>13</v>
      </c>
      <c r="V2861" s="18">
        <v>1907.0062409700781</v>
      </c>
      <c r="W2861">
        <f t="shared" si="539"/>
        <v>5901</v>
      </c>
    </row>
    <row r="2862" spans="1:23">
      <c r="A2862" s="12">
        <v>39383</v>
      </c>
      <c r="B2862" s="17">
        <f t="shared" si="529"/>
        <v>10</v>
      </c>
      <c r="C2862" s="17">
        <f t="shared" si="530"/>
        <v>7</v>
      </c>
      <c r="D2862" s="17">
        <f t="shared" si="531"/>
        <v>28</v>
      </c>
      <c r="E2862" s="18">
        <v>2396.0768365513673</v>
      </c>
      <c r="F2862">
        <f t="shared" si="537"/>
        <v>2860</v>
      </c>
      <c r="L2862" s="20">
        <f t="shared" si="540"/>
        <v>2396.0768365513673</v>
      </c>
      <c r="N2862" s="2">
        <f t="shared" si="538"/>
        <v>554.52963446812407</v>
      </c>
      <c r="O2862" s="2">
        <f t="shared" si="535"/>
        <v>1841.5472020832431</v>
      </c>
      <c r="P2862" s="2">
        <f t="shared" si="536"/>
        <v>0</v>
      </c>
      <c r="R2862" s="12">
        <v>39331</v>
      </c>
      <c r="S2862" s="17">
        <f t="shared" si="532"/>
        <v>9</v>
      </c>
      <c r="T2862" s="17">
        <f t="shared" si="533"/>
        <v>4</v>
      </c>
      <c r="U2862" s="17">
        <f t="shared" si="534"/>
        <v>6</v>
      </c>
      <c r="V2862" s="18">
        <v>1907.6091943617578</v>
      </c>
      <c r="W2862">
        <f t="shared" si="539"/>
        <v>5900</v>
      </c>
    </row>
    <row r="2863" spans="1:23">
      <c r="A2863" s="12">
        <v>39294</v>
      </c>
      <c r="B2863" s="17">
        <f t="shared" si="529"/>
        <v>7</v>
      </c>
      <c r="C2863" s="17">
        <f t="shared" si="530"/>
        <v>2</v>
      </c>
      <c r="D2863" s="17">
        <f t="shared" si="531"/>
        <v>31</v>
      </c>
      <c r="E2863" s="18">
        <v>2396.0485663587888</v>
      </c>
      <c r="F2863">
        <f t="shared" si="537"/>
        <v>2861</v>
      </c>
      <c r="L2863" s="20">
        <f t="shared" si="540"/>
        <v>2396.0485663587888</v>
      </c>
      <c r="N2863" s="2">
        <f t="shared" si="538"/>
        <v>554.52963446812407</v>
      </c>
      <c r="O2863" s="2">
        <f t="shared" si="535"/>
        <v>1841.5189318906646</v>
      </c>
      <c r="P2863" s="2">
        <f t="shared" si="536"/>
        <v>0</v>
      </c>
      <c r="R2863" s="12">
        <v>39355</v>
      </c>
      <c r="S2863" s="17">
        <f t="shared" si="532"/>
        <v>9</v>
      </c>
      <c r="T2863" s="17">
        <f t="shared" si="533"/>
        <v>7</v>
      </c>
      <c r="U2863" s="17">
        <f t="shared" si="534"/>
        <v>30</v>
      </c>
      <c r="V2863" s="18">
        <v>1907.8854292834767</v>
      </c>
      <c r="W2863">
        <f t="shared" si="539"/>
        <v>5899</v>
      </c>
    </row>
    <row r="2864" spans="1:23">
      <c r="A2864" s="12">
        <v>39348</v>
      </c>
      <c r="B2864" s="17">
        <f t="shared" si="529"/>
        <v>9</v>
      </c>
      <c r="C2864" s="17">
        <f t="shared" si="530"/>
        <v>7</v>
      </c>
      <c r="D2864" s="17">
        <f t="shared" si="531"/>
        <v>23</v>
      </c>
      <c r="E2864" s="18">
        <v>2396.0104408685547</v>
      </c>
      <c r="F2864">
        <f t="shared" si="537"/>
        <v>2862</v>
      </c>
      <c r="L2864" s="20">
        <f t="shared" si="540"/>
        <v>2396.0104408685547</v>
      </c>
      <c r="N2864" s="2">
        <f t="shared" si="538"/>
        <v>554.52963446812407</v>
      </c>
      <c r="O2864" s="2">
        <f t="shared" si="535"/>
        <v>1841.4808064004305</v>
      </c>
      <c r="P2864" s="2">
        <f t="shared" si="536"/>
        <v>0</v>
      </c>
      <c r="R2864" s="12">
        <v>39110</v>
      </c>
      <c r="S2864" s="17">
        <f t="shared" si="532"/>
        <v>1</v>
      </c>
      <c r="T2864" s="17">
        <f t="shared" si="533"/>
        <v>7</v>
      </c>
      <c r="U2864" s="17">
        <f t="shared" si="534"/>
        <v>28</v>
      </c>
      <c r="V2864" s="18">
        <v>1908</v>
      </c>
      <c r="W2864">
        <f t="shared" si="539"/>
        <v>5898</v>
      </c>
    </row>
    <row r="2865" spans="1:23">
      <c r="A2865" s="12">
        <v>39325</v>
      </c>
      <c r="B2865" s="17">
        <f t="shared" si="529"/>
        <v>8</v>
      </c>
      <c r="C2865" s="17">
        <f t="shared" si="530"/>
        <v>5</v>
      </c>
      <c r="D2865" s="17">
        <f t="shared" si="531"/>
        <v>31</v>
      </c>
      <c r="E2865" s="18">
        <v>2396.002768413086</v>
      </c>
      <c r="F2865">
        <f t="shared" si="537"/>
        <v>2863</v>
      </c>
      <c r="L2865" s="20">
        <f t="shared" si="540"/>
        <v>2396.002768413086</v>
      </c>
      <c r="N2865" s="2">
        <f t="shared" si="538"/>
        <v>554.52963446812407</v>
      </c>
      <c r="O2865" s="2">
        <f t="shared" si="535"/>
        <v>1841.4731339449618</v>
      </c>
      <c r="P2865" s="2">
        <f t="shared" si="536"/>
        <v>0</v>
      </c>
      <c r="R2865" s="12">
        <v>39183</v>
      </c>
      <c r="S2865" s="17">
        <f t="shared" si="532"/>
        <v>4</v>
      </c>
      <c r="T2865" s="17">
        <f t="shared" si="533"/>
        <v>3</v>
      </c>
      <c r="U2865" s="17">
        <f t="shared" si="534"/>
        <v>11</v>
      </c>
      <c r="V2865" s="18">
        <v>1908</v>
      </c>
      <c r="W2865">
        <f t="shared" si="539"/>
        <v>5897</v>
      </c>
    </row>
    <row r="2866" spans="1:23">
      <c r="A2866" s="12">
        <v>39326</v>
      </c>
      <c r="B2866" s="17">
        <f t="shared" si="529"/>
        <v>9</v>
      </c>
      <c r="C2866" s="17">
        <f t="shared" si="530"/>
        <v>6</v>
      </c>
      <c r="D2866" s="17">
        <f t="shared" si="531"/>
        <v>1</v>
      </c>
      <c r="E2866" s="18">
        <v>2395.9276013906251</v>
      </c>
      <c r="F2866">
        <f t="shared" si="537"/>
        <v>2864</v>
      </c>
      <c r="L2866" s="20">
        <f t="shared" si="540"/>
        <v>2395.9276013906251</v>
      </c>
      <c r="N2866" s="2">
        <f t="shared" si="538"/>
        <v>554.52963446812407</v>
      </c>
      <c r="O2866" s="2">
        <f t="shared" si="535"/>
        <v>1841.3979669225009</v>
      </c>
      <c r="P2866" s="2">
        <f t="shared" si="536"/>
        <v>0</v>
      </c>
      <c r="R2866" s="12">
        <v>39185</v>
      </c>
      <c r="S2866" s="17">
        <f t="shared" si="532"/>
        <v>4</v>
      </c>
      <c r="T2866" s="17">
        <f t="shared" si="533"/>
        <v>5</v>
      </c>
      <c r="U2866" s="17">
        <f t="shared" si="534"/>
        <v>13</v>
      </c>
      <c r="V2866" s="18">
        <v>1908</v>
      </c>
      <c r="W2866">
        <f t="shared" si="539"/>
        <v>5896</v>
      </c>
    </row>
    <row r="2867" spans="1:23">
      <c r="A2867" s="12">
        <v>39436</v>
      </c>
      <c r="B2867" s="17">
        <f t="shared" si="529"/>
        <v>12</v>
      </c>
      <c r="C2867" s="17">
        <f t="shared" si="530"/>
        <v>4</v>
      </c>
      <c r="D2867" s="17">
        <f t="shared" si="531"/>
        <v>20</v>
      </c>
      <c r="E2867" s="18">
        <v>2395.8122926888673</v>
      </c>
      <c r="F2867">
        <f t="shared" si="537"/>
        <v>2865</v>
      </c>
      <c r="L2867" s="20">
        <f t="shared" si="540"/>
        <v>2395.8122926888673</v>
      </c>
      <c r="N2867" s="2">
        <f t="shared" si="538"/>
        <v>554.52963446812407</v>
      </c>
      <c r="O2867" s="2">
        <f t="shared" si="535"/>
        <v>1841.2826582207431</v>
      </c>
      <c r="P2867" s="2">
        <f t="shared" si="536"/>
        <v>0</v>
      </c>
      <c r="R2867" s="12">
        <v>39188</v>
      </c>
      <c r="S2867" s="17">
        <f t="shared" si="532"/>
        <v>4</v>
      </c>
      <c r="T2867" s="17">
        <f t="shared" si="533"/>
        <v>1</v>
      </c>
      <c r="U2867" s="17">
        <f t="shared" si="534"/>
        <v>16</v>
      </c>
      <c r="V2867" s="18">
        <v>1908</v>
      </c>
      <c r="W2867">
        <f t="shared" si="539"/>
        <v>5895</v>
      </c>
    </row>
    <row r="2868" spans="1:23">
      <c r="A2868" s="12">
        <v>39299</v>
      </c>
      <c r="B2868" s="17">
        <f t="shared" si="529"/>
        <v>8</v>
      </c>
      <c r="C2868" s="17">
        <f t="shared" si="530"/>
        <v>7</v>
      </c>
      <c r="D2868" s="17">
        <f t="shared" si="531"/>
        <v>5</v>
      </c>
      <c r="E2868" s="18">
        <v>2395.2875970441405</v>
      </c>
      <c r="F2868">
        <f t="shared" si="537"/>
        <v>2866</v>
      </c>
      <c r="L2868" s="20">
        <f t="shared" si="540"/>
        <v>2395.2875970441405</v>
      </c>
      <c r="N2868" s="2">
        <f t="shared" si="538"/>
        <v>554.52963446812407</v>
      </c>
      <c r="O2868" s="2">
        <f t="shared" si="535"/>
        <v>1840.7579625760163</v>
      </c>
      <c r="P2868" s="2">
        <f t="shared" si="536"/>
        <v>0</v>
      </c>
      <c r="R2868" s="12">
        <v>39392</v>
      </c>
      <c r="S2868" s="17">
        <f t="shared" si="532"/>
        <v>11</v>
      </c>
      <c r="T2868" s="17">
        <f t="shared" si="533"/>
        <v>2</v>
      </c>
      <c r="U2868" s="17">
        <f t="shared" si="534"/>
        <v>6</v>
      </c>
      <c r="V2868" s="18">
        <v>1908.0107149810547</v>
      </c>
      <c r="W2868">
        <f t="shared" si="539"/>
        <v>5894</v>
      </c>
    </row>
    <row r="2869" spans="1:23">
      <c r="A2869" s="12">
        <v>39379</v>
      </c>
      <c r="B2869" s="17">
        <f t="shared" si="529"/>
        <v>10</v>
      </c>
      <c r="C2869" s="17">
        <f t="shared" si="530"/>
        <v>3</v>
      </c>
      <c r="D2869" s="17">
        <f t="shared" si="531"/>
        <v>24</v>
      </c>
      <c r="E2869" s="18">
        <v>2395.2246661328127</v>
      </c>
      <c r="F2869">
        <f t="shared" si="537"/>
        <v>2867</v>
      </c>
      <c r="L2869" s="20">
        <f t="shared" si="540"/>
        <v>2395.2246661328127</v>
      </c>
      <c r="N2869" s="2">
        <f t="shared" si="538"/>
        <v>554.52963446812407</v>
      </c>
      <c r="O2869" s="2">
        <f t="shared" si="535"/>
        <v>1840.6950316646885</v>
      </c>
      <c r="P2869" s="2">
        <f t="shared" si="536"/>
        <v>0</v>
      </c>
      <c r="R2869" s="12">
        <v>39234</v>
      </c>
      <c r="S2869" s="17">
        <f t="shared" si="532"/>
        <v>6</v>
      </c>
      <c r="T2869" s="17">
        <f t="shared" si="533"/>
        <v>5</v>
      </c>
      <c r="U2869" s="17">
        <f t="shared" si="534"/>
        <v>1</v>
      </c>
      <c r="V2869" s="18">
        <v>1908.74</v>
      </c>
      <c r="W2869">
        <f t="shared" si="539"/>
        <v>5893</v>
      </c>
    </row>
    <row r="2870" spans="1:23">
      <c r="A2870" s="12">
        <v>39241</v>
      </c>
      <c r="B2870" s="17">
        <f t="shared" si="529"/>
        <v>6</v>
      </c>
      <c r="C2870" s="17">
        <f t="shared" si="530"/>
        <v>5</v>
      </c>
      <c r="D2870" s="17">
        <f t="shared" si="531"/>
        <v>8</v>
      </c>
      <c r="E2870" s="18">
        <v>2395.16</v>
      </c>
      <c r="F2870">
        <f t="shared" si="537"/>
        <v>2868</v>
      </c>
      <c r="L2870" s="20">
        <f t="shared" si="540"/>
        <v>2395.16</v>
      </c>
      <c r="N2870" s="2">
        <f t="shared" si="538"/>
        <v>554.52963446812407</v>
      </c>
      <c r="O2870" s="2">
        <f t="shared" si="535"/>
        <v>1840.6303655318757</v>
      </c>
      <c r="P2870" s="2">
        <f t="shared" si="536"/>
        <v>0</v>
      </c>
      <c r="R2870" s="12">
        <v>39238</v>
      </c>
      <c r="S2870" s="17">
        <f t="shared" si="532"/>
        <v>6</v>
      </c>
      <c r="T2870" s="17">
        <f t="shared" si="533"/>
        <v>2</v>
      </c>
      <c r="U2870" s="17">
        <f t="shared" si="534"/>
        <v>5</v>
      </c>
      <c r="V2870" s="18">
        <v>1908.97</v>
      </c>
      <c r="W2870">
        <f t="shared" si="539"/>
        <v>5892</v>
      </c>
    </row>
    <row r="2871" spans="1:23">
      <c r="A2871" s="12">
        <v>39092</v>
      </c>
      <c r="B2871" s="17">
        <f t="shared" si="529"/>
        <v>1</v>
      </c>
      <c r="C2871" s="17">
        <f t="shared" si="530"/>
        <v>3</v>
      </c>
      <c r="D2871" s="17">
        <f t="shared" si="531"/>
        <v>10</v>
      </c>
      <c r="E2871" s="18">
        <v>2394.9299999999998</v>
      </c>
      <c r="F2871">
        <f t="shared" si="537"/>
        <v>2869</v>
      </c>
      <c r="L2871" s="20">
        <f t="shared" si="540"/>
        <v>2394.9299999999998</v>
      </c>
      <c r="N2871" s="2">
        <f t="shared" si="538"/>
        <v>554.52963446812407</v>
      </c>
      <c r="O2871" s="2">
        <f t="shared" si="535"/>
        <v>1840.4003655318757</v>
      </c>
      <c r="P2871" s="2">
        <f t="shared" si="536"/>
        <v>0</v>
      </c>
      <c r="R2871" s="12">
        <v>39136</v>
      </c>
      <c r="S2871" s="17">
        <f t="shared" si="532"/>
        <v>2</v>
      </c>
      <c r="T2871" s="17">
        <f t="shared" si="533"/>
        <v>5</v>
      </c>
      <c r="U2871" s="17">
        <f t="shared" si="534"/>
        <v>23</v>
      </c>
      <c r="V2871" s="18">
        <v>1909</v>
      </c>
      <c r="W2871">
        <f t="shared" si="539"/>
        <v>5891</v>
      </c>
    </row>
    <row r="2872" spans="1:23">
      <c r="A2872" s="12">
        <v>39444</v>
      </c>
      <c r="B2872" s="17">
        <f t="shared" si="529"/>
        <v>12</v>
      </c>
      <c r="C2872" s="17">
        <f t="shared" si="530"/>
        <v>5</v>
      </c>
      <c r="D2872" s="17">
        <f t="shared" si="531"/>
        <v>28</v>
      </c>
      <c r="E2872" s="18">
        <v>2394.6498845763672</v>
      </c>
      <c r="F2872">
        <f t="shared" si="537"/>
        <v>2870</v>
      </c>
      <c r="L2872" s="20">
        <f t="shared" si="540"/>
        <v>2394.6498845763672</v>
      </c>
      <c r="N2872" s="2">
        <f t="shared" si="538"/>
        <v>554.52963446812407</v>
      </c>
      <c r="O2872" s="2">
        <f t="shared" si="535"/>
        <v>1840.120250108243</v>
      </c>
      <c r="P2872" s="2">
        <f t="shared" si="536"/>
        <v>0</v>
      </c>
      <c r="R2872" s="12">
        <v>39155</v>
      </c>
      <c r="S2872" s="17">
        <f t="shared" si="532"/>
        <v>3</v>
      </c>
      <c r="T2872" s="17">
        <f t="shared" si="533"/>
        <v>3</v>
      </c>
      <c r="U2872" s="17">
        <f t="shared" si="534"/>
        <v>14</v>
      </c>
      <c r="V2872" s="18">
        <v>1909</v>
      </c>
      <c r="W2872">
        <f t="shared" si="539"/>
        <v>5890</v>
      </c>
    </row>
    <row r="2873" spans="1:23">
      <c r="A2873" s="12">
        <v>39279</v>
      </c>
      <c r="B2873" s="17">
        <f t="shared" si="529"/>
        <v>7</v>
      </c>
      <c r="C2873" s="17">
        <f t="shared" si="530"/>
        <v>1</v>
      </c>
      <c r="D2873" s="17">
        <f t="shared" si="531"/>
        <v>16</v>
      </c>
      <c r="E2873" s="18">
        <v>2394.2793629488283</v>
      </c>
      <c r="F2873">
        <f t="shared" si="537"/>
        <v>2871</v>
      </c>
      <c r="L2873" s="20">
        <f t="shared" si="540"/>
        <v>2394.2793629488283</v>
      </c>
      <c r="N2873" s="2">
        <f t="shared" si="538"/>
        <v>554.52963446812407</v>
      </c>
      <c r="O2873" s="2">
        <f t="shared" si="535"/>
        <v>1839.7497284807041</v>
      </c>
      <c r="P2873" s="2">
        <f t="shared" si="536"/>
        <v>0</v>
      </c>
      <c r="R2873" s="12">
        <v>39188</v>
      </c>
      <c r="S2873" s="17">
        <f t="shared" si="532"/>
        <v>4</v>
      </c>
      <c r="T2873" s="17">
        <f t="shared" si="533"/>
        <v>1</v>
      </c>
      <c r="U2873" s="17">
        <f t="shared" si="534"/>
        <v>16</v>
      </c>
      <c r="V2873" s="18">
        <v>1909</v>
      </c>
      <c r="W2873">
        <f t="shared" si="539"/>
        <v>5889</v>
      </c>
    </row>
    <row r="2874" spans="1:23">
      <c r="A2874" s="12">
        <v>39085</v>
      </c>
      <c r="B2874" s="17">
        <f t="shared" si="529"/>
        <v>1</v>
      </c>
      <c r="C2874" s="17">
        <f t="shared" si="530"/>
        <v>3</v>
      </c>
      <c r="D2874" s="17">
        <f t="shared" si="531"/>
        <v>3</v>
      </c>
      <c r="E2874" s="18">
        <v>2394.17</v>
      </c>
      <c r="F2874">
        <f t="shared" si="537"/>
        <v>2872</v>
      </c>
      <c r="L2874" s="20">
        <f t="shared" si="540"/>
        <v>2394.17</v>
      </c>
      <c r="N2874" s="2">
        <f t="shared" si="538"/>
        <v>554.52963446812407</v>
      </c>
      <c r="O2874" s="2">
        <f t="shared" si="535"/>
        <v>1839.6403655318759</v>
      </c>
      <c r="P2874" s="2">
        <f t="shared" si="536"/>
        <v>0</v>
      </c>
      <c r="R2874" s="12">
        <v>39231</v>
      </c>
      <c r="S2874" s="17">
        <f t="shared" si="532"/>
        <v>5</v>
      </c>
      <c r="T2874" s="17">
        <f t="shared" si="533"/>
        <v>2</v>
      </c>
      <c r="U2874" s="17">
        <f t="shared" si="534"/>
        <v>29</v>
      </c>
      <c r="V2874" s="18">
        <v>1909</v>
      </c>
      <c r="W2874">
        <f t="shared" si="539"/>
        <v>5888</v>
      </c>
    </row>
    <row r="2875" spans="1:23">
      <c r="A2875" s="12">
        <v>39153</v>
      </c>
      <c r="B2875" s="17">
        <f t="shared" si="529"/>
        <v>3</v>
      </c>
      <c r="C2875" s="17">
        <f t="shared" si="530"/>
        <v>1</v>
      </c>
      <c r="D2875" s="17">
        <f t="shared" si="531"/>
        <v>12</v>
      </c>
      <c r="E2875" s="18">
        <v>2394</v>
      </c>
      <c r="F2875">
        <f t="shared" si="537"/>
        <v>2873</v>
      </c>
      <c r="L2875" s="20">
        <f t="shared" si="540"/>
        <v>2394</v>
      </c>
      <c r="N2875" s="2">
        <f t="shared" si="538"/>
        <v>554.52963446812407</v>
      </c>
      <c r="O2875" s="2">
        <f t="shared" si="535"/>
        <v>1839.4703655318758</v>
      </c>
      <c r="P2875" s="2">
        <f t="shared" si="536"/>
        <v>0</v>
      </c>
      <c r="R2875" s="12">
        <v>39398</v>
      </c>
      <c r="S2875" s="17">
        <f t="shared" si="532"/>
        <v>11</v>
      </c>
      <c r="T2875" s="17">
        <f t="shared" si="533"/>
        <v>1</v>
      </c>
      <c r="U2875" s="17">
        <f t="shared" si="534"/>
        <v>12</v>
      </c>
      <c r="V2875" s="18">
        <v>1909.170112890039</v>
      </c>
      <c r="W2875">
        <f t="shared" si="539"/>
        <v>5887</v>
      </c>
    </row>
    <row r="2876" spans="1:23">
      <c r="A2876" s="12">
        <v>39214</v>
      </c>
      <c r="B2876" s="17">
        <f t="shared" si="529"/>
        <v>5</v>
      </c>
      <c r="C2876" s="17">
        <f t="shared" si="530"/>
        <v>6</v>
      </c>
      <c r="D2876" s="17">
        <f t="shared" si="531"/>
        <v>12</v>
      </c>
      <c r="E2876" s="18">
        <v>2394</v>
      </c>
      <c r="F2876">
        <f t="shared" si="537"/>
        <v>2874</v>
      </c>
      <c r="L2876" s="20">
        <f t="shared" si="540"/>
        <v>2394</v>
      </c>
      <c r="N2876" s="2">
        <f t="shared" si="538"/>
        <v>554.52963446812407</v>
      </c>
      <c r="O2876" s="2">
        <f t="shared" si="535"/>
        <v>1839.4703655318758</v>
      </c>
      <c r="P2876" s="2">
        <f t="shared" si="536"/>
        <v>0</v>
      </c>
      <c r="R2876" s="12">
        <v>39379</v>
      </c>
      <c r="S2876" s="17">
        <f t="shared" si="532"/>
        <v>10</v>
      </c>
      <c r="T2876" s="17">
        <f t="shared" si="533"/>
        <v>3</v>
      </c>
      <c r="U2876" s="17">
        <f t="shared" si="534"/>
        <v>24</v>
      </c>
      <c r="V2876" s="18">
        <v>1909.1727885765624</v>
      </c>
      <c r="W2876">
        <f t="shared" si="539"/>
        <v>5886</v>
      </c>
    </row>
    <row r="2877" spans="1:23">
      <c r="A2877" s="12">
        <v>39381</v>
      </c>
      <c r="B2877" s="17">
        <f t="shared" si="529"/>
        <v>10</v>
      </c>
      <c r="C2877" s="17">
        <f t="shared" si="530"/>
        <v>5</v>
      </c>
      <c r="D2877" s="17">
        <f t="shared" si="531"/>
        <v>26</v>
      </c>
      <c r="E2877" s="18">
        <v>2393.8918220306641</v>
      </c>
      <c r="F2877">
        <f t="shared" si="537"/>
        <v>2875</v>
      </c>
      <c r="L2877" s="20">
        <f t="shared" si="540"/>
        <v>2393.8918220306641</v>
      </c>
      <c r="N2877" s="2">
        <f t="shared" si="538"/>
        <v>554.52963446812407</v>
      </c>
      <c r="O2877" s="2">
        <f t="shared" si="535"/>
        <v>1839.3621875625399</v>
      </c>
      <c r="P2877" s="2">
        <f t="shared" si="536"/>
        <v>0</v>
      </c>
      <c r="R2877" s="12">
        <v>39101</v>
      </c>
      <c r="S2877" s="17">
        <f t="shared" si="532"/>
        <v>1</v>
      </c>
      <c r="T2877" s="17">
        <f t="shared" si="533"/>
        <v>5</v>
      </c>
      <c r="U2877" s="17">
        <f t="shared" si="534"/>
        <v>19</v>
      </c>
      <c r="V2877" s="18">
        <v>1909.19</v>
      </c>
      <c r="W2877">
        <f t="shared" si="539"/>
        <v>5885</v>
      </c>
    </row>
    <row r="2878" spans="1:23">
      <c r="A2878" s="12">
        <v>39332</v>
      </c>
      <c r="B2878" s="17">
        <f t="shared" si="529"/>
        <v>9</v>
      </c>
      <c r="C2878" s="17">
        <f t="shared" si="530"/>
        <v>5</v>
      </c>
      <c r="D2878" s="17">
        <f t="shared" si="531"/>
        <v>7</v>
      </c>
      <c r="E2878" s="18">
        <v>2393.7225765513672</v>
      </c>
      <c r="F2878">
        <f t="shared" si="537"/>
        <v>2876</v>
      </c>
      <c r="L2878" s="20">
        <f t="shared" si="540"/>
        <v>2393.7225765513672</v>
      </c>
      <c r="N2878" s="2">
        <f t="shared" si="538"/>
        <v>554.52963446812407</v>
      </c>
      <c r="O2878" s="2">
        <f t="shared" si="535"/>
        <v>1839.192942083243</v>
      </c>
      <c r="P2878" s="2">
        <f t="shared" si="536"/>
        <v>0</v>
      </c>
      <c r="R2878" s="12">
        <v>39124</v>
      </c>
      <c r="S2878" s="17">
        <f t="shared" si="532"/>
        <v>2</v>
      </c>
      <c r="T2878" s="17">
        <f t="shared" si="533"/>
        <v>7</v>
      </c>
      <c r="U2878" s="17">
        <f t="shared" si="534"/>
        <v>11</v>
      </c>
      <c r="V2878" s="18">
        <v>1909.33</v>
      </c>
      <c r="W2878">
        <f t="shared" si="539"/>
        <v>5884</v>
      </c>
    </row>
    <row r="2879" spans="1:23">
      <c r="A2879" s="12">
        <v>39167</v>
      </c>
      <c r="B2879" s="17">
        <f t="shared" si="529"/>
        <v>3</v>
      </c>
      <c r="C2879" s="17">
        <f t="shared" si="530"/>
        <v>1</v>
      </c>
      <c r="D2879" s="17">
        <f t="shared" si="531"/>
        <v>26</v>
      </c>
      <c r="E2879" s="18">
        <v>2393.6799999999998</v>
      </c>
      <c r="F2879">
        <f t="shared" si="537"/>
        <v>2877</v>
      </c>
      <c r="L2879" s="20">
        <f t="shared" si="540"/>
        <v>2393.6799999999998</v>
      </c>
      <c r="N2879" s="2">
        <f t="shared" si="538"/>
        <v>554.52963446812407</v>
      </c>
      <c r="O2879" s="2">
        <f t="shared" si="535"/>
        <v>1839.1503655318757</v>
      </c>
      <c r="P2879" s="2">
        <f t="shared" si="536"/>
        <v>0</v>
      </c>
      <c r="R2879" s="12">
        <v>39280</v>
      </c>
      <c r="S2879" s="17">
        <f t="shared" si="532"/>
        <v>7</v>
      </c>
      <c r="T2879" s="17">
        <f t="shared" si="533"/>
        <v>2</v>
      </c>
      <c r="U2879" s="17">
        <f t="shared" si="534"/>
        <v>17</v>
      </c>
      <c r="V2879" s="18">
        <v>1909.4705243041794</v>
      </c>
      <c r="W2879">
        <f t="shared" si="539"/>
        <v>5883</v>
      </c>
    </row>
    <row r="2880" spans="1:23">
      <c r="A2880" s="12">
        <v>39154</v>
      </c>
      <c r="B2880" s="17">
        <f t="shared" si="529"/>
        <v>3</v>
      </c>
      <c r="C2880" s="17">
        <f t="shared" si="530"/>
        <v>2</v>
      </c>
      <c r="D2880" s="17">
        <f t="shared" si="531"/>
        <v>13</v>
      </c>
      <c r="E2880" s="18">
        <v>2393</v>
      </c>
      <c r="F2880">
        <f t="shared" si="537"/>
        <v>2878</v>
      </c>
      <c r="L2880" s="20">
        <f t="shared" si="540"/>
        <v>2393</v>
      </c>
      <c r="N2880" s="2">
        <f t="shared" si="538"/>
        <v>554.52963446812407</v>
      </c>
      <c r="O2880" s="2">
        <f t="shared" si="535"/>
        <v>1838.4703655318758</v>
      </c>
      <c r="P2880" s="2">
        <f t="shared" si="536"/>
        <v>0</v>
      </c>
      <c r="R2880" s="12">
        <v>39094</v>
      </c>
      <c r="S2880" s="17">
        <f t="shared" si="532"/>
        <v>1</v>
      </c>
      <c r="T2880" s="17">
        <f t="shared" si="533"/>
        <v>5</v>
      </c>
      <c r="U2880" s="17">
        <f t="shared" si="534"/>
        <v>12</v>
      </c>
      <c r="V2880" s="18">
        <v>1909.72</v>
      </c>
      <c r="W2880">
        <f t="shared" si="539"/>
        <v>5882</v>
      </c>
    </row>
    <row r="2881" spans="1:23">
      <c r="A2881" s="12">
        <v>39191</v>
      </c>
      <c r="B2881" s="17">
        <f t="shared" si="529"/>
        <v>4</v>
      </c>
      <c r="C2881" s="17">
        <f t="shared" si="530"/>
        <v>4</v>
      </c>
      <c r="D2881" s="17">
        <f t="shared" si="531"/>
        <v>19</v>
      </c>
      <c r="E2881" s="18">
        <v>2393</v>
      </c>
      <c r="F2881">
        <f t="shared" si="537"/>
        <v>2879</v>
      </c>
      <c r="L2881" s="20">
        <f t="shared" si="540"/>
        <v>2393</v>
      </c>
      <c r="N2881" s="2">
        <f t="shared" si="538"/>
        <v>554.52963446812407</v>
      </c>
      <c r="O2881" s="2">
        <f t="shared" si="535"/>
        <v>1838.4703655318758</v>
      </c>
      <c r="P2881" s="2">
        <f t="shared" si="536"/>
        <v>0</v>
      </c>
      <c r="R2881" s="12">
        <v>39265</v>
      </c>
      <c r="S2881" s="17">
        <f t="shared" si="532"/>
        <v>7</v>
      </c>
      <c r="T2881" s="17">
        <f t="shared" si="533"/>
        <v>1</v>
      </c>
      <c r="U2881" s="17">
        <f t="shared" si="534"/>
        <v>2</v>
      </c>
      <c r="V2881" s="18">
        <v>1909.9496385215236</v>
      </c>
      <c r="W2881">
        <f t="shared" si="539"/>
        <v>5881</v>
      </c>
    </row>
    <row r="2882" spans="1:23">
      <c r="A2882" s="12">
        <v>39112</v>
      </c>
      <c r="B2882" s="17">
        <f t="shared" ref="B2882:B2945" si="541">MONTH(A2882)</f>
        <v>1</v>
      </c>
      <c r="C2882" s="17">
        <f t="shared" ref="C2882:C2945" si="542">WEEKDAY(A2882,2)</f>
        <v>2</v>
      </c>
      <c r="D2882" s="17">
        <f t="shared" ref="D2882:D2945" si="543">DAY(A2882)</f>
        <v>30</v>
      </c>
      <c r="E2882" s="18">
        <v>2392.96</v>
      </c>
      <c r="F2882">
        <f t="shared" si="537"/>
        <v>2880</v>
      </c>
      <c r="L2882" s="20">
        <f t="shared" si="540"/>
        <v>2392.96</v>
      </c>
      <c r="N2882" s="2">
        <f t="shared" si="538"/>
        <v>554.52963446812407</v>
      </c>
      <c r="O2882" s="2">
        <f t="shared" si="535"/>
        <v>1838.4303655318759</v>
      </c>
      <c r="P2882" s="2">
        <f t="shared" si="536"/>
        <v>0</v>
      </c>
      <c r="R2882" s="12">
        <v>39365</v>
      </c>
      <c r="S2882" s="17">
        <f t="shared" ref="S2882:S2945" si="544">MONTH(R2882)</f>
        <v>10</v>
      </c>
      <c r="T2882" s="17">
        <f t="shared" ref="T2882:T2945" si="545">WEEKDAY(R2882,2)</f>
        <v>3</v>
      </c>
      <c r="U2882" s="17">
        <f t="shared" ref="U2882:U2945" si="546">DAY(R2882)</f>
        <v>10</v>
      </c>
      <c r="V2882" s="18">
        <v>1909.9631544935548</v>
      </c>
      <c r="W2882">
        <f t="shared" si="539"/>
        <v>5880</v>
      </c>
    </row>
    <row r="2883" spans="1:23">
      <c r="A2883" s="12">
        <v>39119</v>
      </c>
      <c r="B2883" s="17">
        <f t="shared" si="541"/>
        <v>2</v>
      </c>
      <c r="C2883" s="17">
        <f t="shared" si="542"/>
        <v>2</v>
      </c>
      <c r="D2883" s="17">
        <f t="shared" si="543"/>
        <v>6</v>
      </c>
      <c r="E2883" s="18">
        <v>2392.61</v>
      </c>
      <c r="F2883">
        <f t="shared" si="537"/>
        <v>2881</v>
      </c>
      <c r="L2883" s="20">
        <f t="shared" si="540"/>
        <v>2392.61</v>
      </c>
      <c r="N2883" s="2">
        <f t="shared" si="538"/>
        <v>554.52963446812407</v>
      </c>
      <c r="O2883" s="2">
        <f t="shared" ref="O2883:O2946" si="547">IF(E2883-N2883&lt;0,0,E2883-N2883)</f>
        <v>1838.0803655318759</v>
      </c>
      <c r="P2883" s="2">
        <f t="shared" ref="P2883:P2946" si="548">E2883-N2883-O2883</f>
        <v>0</v>
      </c>
      <c r="R2883" s="12">
        <v>39144</v>
      </c>
      <c r="S2883" s="17">
        <f t="shared" si="544"/>
        <v>3</v>
      </c>
      <c r="T2883" s="17">
        <f t="shared" si="545"/>
        <v>6</v>
      </c>
      <c r="U2883" s="17">
        <f t="shared" si="546"/>
        <v>3</v>
      </c>
      <c r="V2883" s="18">
        <v>1910</v>
      </c>
      <c r="W2883">
        <f t="shared" si="539"/>
        <v>5879</v>
      </c>
    </row>
    <row r="2884" spans="1:23">
      <c r="A2884" s="12">
        <v>39385</v>
      </c>
      <c r="B2884" s="17">
        <f t="shared" si="541"/>
        <v>10</v>
      </c>
      <c r="C2884" s="17">
        <f t="shared" si="542"/>
        <v>2</v>
      </c>
      <c r="D2884" s="17">
        <f t="shared" si="543"/>
        <v>30</v>
      </c>
      <c r="E2884" s="18">
        <v>2391.9417497324221</v>
      </c>
      <c r="F2884">
        <f t="shared" ref="F2884:F2947" si="549">1+F2883</f>
        <v>2882</v>
      </c>
      <c r="L2884" s="20">
        <f t="shared" si="540"/>
        <v>2391.9417497324221</v>
      </c>
      <c r="N2884" s="2">
        <f t="shared" ref="N2884:N2947" si="550">N2883</f>
        <v>554.52963446812407</v>
      </c>
      <c r="O2884" s="2">
        <f t="shared" si="547"/>
        <v>1837.4121152642979</v>
      </c>
      <c r="P2884" s="2">
        <f t="shared" si="548"/>
        <v>0</v>
      </c>
      <c r="R2884" s="12">
        <v>39182</v>
      </c>
      <c r="S2884" s="17">
        <f t="shared" si="544"/>
        <v>4</v>
      </c>
      <c r="T2884" s="17">
        <f t="shared" si="545"/>
        <v>2</v>
      </c>
      <c r="U2884" s="17">
        <f t="shared" si="546"/>
        <v>10</v>
      </c>
      <c r="V2884" s="18">
        <v>1910</v>
      </c>
      <c r="W2884">
        <f t="shared" ref="W2884:W2947" si="551">W2883-1</f>
        <v>5878</v>
      </c>
    </row>
    <row r="2885" spans="1:23">
      <c r="A2885" s="12">
        <v>39351</v>
      </c>
      <c r="B2885" s="17">
        <f t="shared" si="541"/>
        <v>9</v>
      </c>
      <c r="C2885" s="17">
        <f t="shared" si="542"/>
        <v>3</v>
      </c>
      <c r="D2885" s="17">
        <f t="shared" si="543"/>
        <v>26</v>
      </c>
      <c r="E2885" s="18">
        <v>2391.9209927470706</v>
      </c>
      <c r="F2885">
        <f t="shared" si="549"/>
        <v>2883</v>
      </c>
      <c r="L2885" s="20">
        <f t="shared" si="540"/>
        <v>2391.9209927470706</v>
      </c>
      <c r="N2885" s="2">
        <f t="shared" si="550"/>
        <v>554.52963446812407</v>
      </c>
      <c r="O2885" s="2">
        <f t="shared" si="547"/>
        <v>1837.3913582789464</v>
      </c>
      <c r="P2885" s="2">
        <f t="shared" si="548"/>
        <v>0</v>
      </c>
      <c r="R2885" s="12">
        <v>39131</v>
      </c>
      <c r="S2885" s="17">
        <f t="shared" si="544"/>
        <v>2</v>
      </c>
      <c r="T2885" s="17">
        <f t="shared" si="545"/>
        <v>7</v>
      </c>
      <c r="U2885" s="17">
        <f t="shared" si="546"/>
        <v>18</v>
      </c>
      <c r="V2885" s="18">
        <v>1910.86</v>
      </c>
      <c r="W2885">
        <f t="shared" si="551"/>
        <v>5877</v>
      </c>
    </row>
    <row r="2886" spans="1:23">
      <c r="A2886" s="12">
        <v>39419</v>
      </c>
      <c r="B2886" s="17">
        <f t="shared" si="541"/>
        <v>12</v>
      </c>
      <c r="C2886" s="17">
        <f t="shared" si="542"/>
        <v>1</v>
      </c>
      <c r="D2886" s="17">
        <f t="shared" si="543"/>
        <v>3</v>
      </c>
      <c r="E2886" s="18">
        <v>2391.598051274414</v>
      </c>
      <c r="F2886">
        <f t="shared" si="549"/>
        <v>2884</v>
      </c>
      <c r="L2886" s="20">
        <f t="shared" si="540"/>
        <v>2391.598051274414</v>
      </c>
      <c r="N2886" s="2">
        <f t="shared" si="550"/>
        <v>554.52963446812407</v>
      </c>
      <c r="O2886" s="2">
        <f t="shared" si="547"/>
        <v>1837.0684168062899</v>
      </c>
      <c r="P2886" s="2">
        <f t="shared" si="548"/>
        <v>0</v>
      </c>
      <c r="R2886" s="12">
        <v>39375</v>
      </c>
      <c r="S2886" s="17">
        <f t="shared" si="544"/>
        <v>10</v>
      </c>
      <c r="T2886" s="17">
        <f t="shared" si="545"/>
        <v>6</v>
      </c>
      <c r="U2886" s="17">
        <f t="shared" si="546"/>
        <v>20</v>
      </c>
      <c r="V2886" s="18">
        <v>1910.8985924516405</v>
      </c>
      <c r="W2886">
        <f t="shared" si="551"/>
        <v>5876</v>
      </c>
    </row>
    <row r="2887" spans="1:23">
      <c r="A2887" s="12">
        <v>39287</v>
      </c>
      <c r="B2887" s="17">
        <f t="shared" si="541"/>
        <v>7</v>
      </c>
      <c r="C2887" s="17">
        <f t="shared" si="542"/>
        <v>2</v>
      </c>
      <c r="D2887" s="17">
        <f t="shared" si="543"/>
        <v>24</v>
      </c>
      <c r="E2887" s="18">
        <v>2391.519493956836</v>
      </c>
      <c r="F2887">
        <f t="shared" si="549"/>
        <v>2885</v>
      </c>
      <c r="L2887" s="20">
        <f t="shared" si="540"/>
        <v>2391.519493956836</v>
      </c>
      <c r="N2887" s="2">
        <f t="shared" si="550"/>
        <v>554.52963446812407</v>
      </c>
      <c r="O2887" s="2">
        <f t="shared" si="547"/>
        <v>1836.9898594887118</v>
      </c>
      <c r="P2887" s="2">
        <f t="shared" si="548"/>
        <v>0</v>
      </c>
      <c r="R2887" s="12">
        <v>39331</v>
      </c>
      <c r="S2887" s="17">
        <f t="shared" si="544"/>
        <v>9</v>
      </c>
      <c r="T2887" s="17">
        <f t="shared" si="545"/>
        <v>4</v>
      </c>
      <c r="U2887" s="17">
        <f t="shared" si="546"/>
        <v>6</v>
      </c>
      <c r="V2887" s="18">
        <v>1910.9727939427735</v>
      </c>
      <c r="W2887">
        <f t="shared" si="551"/>
        <v>5875</v>
      </c>
    </row>
    <row r="2888" spans="1:23">
      <c r="A2888" s="12">
        <v>39098</v>
      </c>
      <c r="B2888" s="17">
        <f t="shared" si="541"/>
        <v>1</v>
      </c>
      <c r="C2888" s="17">
        <f t="shared" si="542"/>
        <v>2</v>
      </c>
      <c r="D2888" s="17">
        <f t="shared" si="543"/>
        <v>16</v>
      </c>
      <c r="E2888" s="18">
        <v>2391</v>
      </c>
      <c r="F2888">
        <f t="shared" si="549"/>
        <v>2886</v>
      </c>
      <c r="L2888" s="20">
        <f t="shared" si="540"/>
        <v>2391</v>
      </c>
      <c r="N2888" s="2">
        <f t="shared" si="550"/>
        <v>554.52963446812407</v>
      </c>
      <c r="O2888" s="2">
        <f t="shared" si="547"/>
        <v>1836.4703655318758</v>
      </c>
      <c r="P2888" s="2">
        <f t="shared" si="548"/>
        <v>0</v>
      </c>
      <c r="R2888" s="12">
        <v>39106</v>
      </c>
      <c r="S2888" s="17">
        <f t="shared" si="544"/>
        <v>1</v>
      </c>
      <c r="T2888" s="17">
        <f t="shared" si="545"/>
        <v>3</v>
      </c>
      <c r="U2888" s="17">
        <f t="shared" si="546"/>
        <v>24</v>
      </c>
      <c r="V2888" s="18">
        <v>1911</v>
      </c>
      <c r="W2888">
        <f t="shared" si="551"/>
        <v>5874</v>
      </c>
    </row>
    <row r="2889" spans="1:23">
      <c r="A2889" s="12">
        <v>39205</v>
      </c>
      <c r="B2889" s="17">
        <f t="shared" si="541"/>
        <v>5</v>
      </c>
      <c r="C2889" s="17">
        <f t="shared" si="542"/>
        <v>4</v>
      </c>
      <c r="D2889" s="17">
        <f t="shared" si="543"/>
        <v>3</v>
      </c>
      <c r="E2889" s="18">
        <v>2391</v>
      </c>
      <c r="F2889">
        <f t="shared" si="549"/>
        <v>2887</v>
      </c>
      <c r="L2889" s="20">
        <f t="shared" si="540"/>
        <v>2391</v>
      </c>
      <c r="N2889" s="2">
        <f t="shared" si="550"/>
        <v>554.52963446812407</v>
      </c>
      <c r="O2889" s="2">
        <f t="shared" si="547"/>
        <v>1836.4703655318758</v>
      </c>
      <c r="P2889" s="2">
        <f t="shared" si="548"/>
        <v>0</v>
      </c>
      <c r="R2889" s="12">
        <v>39137</v>
      </c>
      <c r="S2889" s="17">
        <f t="shared" si="544"/>
        <v>2</v>
      </c>
      <c r="T2889" s="17">
        <f t="shared" si="545"/>
        <v>6</v>
      </c>
      <c r="U2889" s="17">
        <f t="shared" si="546"/>
        <v>24</v>
      </c>
      <c r="V2889" s="18">
        <v>1911</v>
      </c>
      <c r="W2889">
        <f t="shared" si="551"/>
        <v>5873</v>
      </c>
    </row>
    <row r="2890" spans="1:23">
      <c r="A2890" s="12">
        <v>39190</v>
      </c>
      <c r="B2890" s="17">
        <f t="shared" si="541"/>
        <v>4</v>
      </c>
      <c r="C2890" s="17">
        <f t="shared" si="542"/>
        <v>3</v>
      </c>
      <c r="D2890" s="17">
        <f t="shared" si="543"/>
        <v>18</v>
      </c>
      <c r="E2890" s="18">
        <v>2390.94</v>
      </c>
      <c r="F2890">
        <f t="shared" si="549"/>
        <v>2888</v>
      </c>
      <c r="L2890" s="20">
        <f t="shared" si="540"/>
        <v>2390.94</v>
      </c>
      <c r="N2890" s="2">
        <f t="shared" si="550"/>
        <v>554.52963446812407</v>
      </c>
      <c r="O2890" s="2">
        <f t="shared" si="547"/>
        <v>1836.4103655318759</v>
      </c>
      <c r="P2890" s="2">
        <f t="shared" si="548"/>
        <v>0</v>
      </c>
      <c r="R2890" s="12">
        <v>39188</v>
      </c>
      <c r="S2890" s="17">
        <f t="shared" si="544"/>
        <v>4</v>
      </c>
      <c r="T2890" s="17">
        <f t="shared" si="545"/>
        <v>1</v>
      </c>
      <c r="U2890" s="17">
        <f t="shared" si="546"/>
        <v>16</v>
      </c>
      <c r="V2890" s="18">
        <v>1911</v>
      </c>
      <c r="W2890">
        <f t="shared" si="551"/>
        <v>5872</v>
      </c>
    </row>
    <row r="2891" spans="1:23">
      <c r="A2891" s="12">
        <v>39217</v>
      </c>
      <c r="B2891" s="17">
        <f t="shared" si="541"/>
        <v>5</v>
      </c>
      <c r="C2891" s="17">
        <f t="shared" si="542"/>
        <v>2</v>
      </c>
      <c r="D2891" s="17">
        <f t="shared" si="543"/>
        <v>15</v>
      </c>
      <c r="E2891" s="18">
        <v>2390.75</v>
      </c>
      <c r="F2891">
        <f t="shared" si="549"/>
        <v>2889</v>
      </c>
      <c r="L2891" s="20">
        <f t="shared" si="540"/>
        <v>2390.75</v>
      </c>
      <c r="N2891" s="2">
        <f t="shared" si="550"/>
        <v>554.52963446812407</v>
      </c>
      <c r="O2891" s="2">
        <f t="shared" si="547"/>
        <v>1836.2203655318758</v>
      </c>
      <c r="P2891" s="2">
        <f t="shared" si="548"/>
        <v>0</v>
      </c>
      <c r="R2891" s="12">
        <v>39122</v>
      </c>
      <c r="S2891" s="17">
        <f t="shared" si="544"/>
        <v>2</v>
      </c>
      <c r="T2891" s="17">
        <f t="shared" si="545"/>
        <v>5</v>
      </c>
      <c r="U2891" s="17">
        <f t="shared" si="546"/>
        <v>9</v>
      </c>
      <c r="V2891" s="18">
        <v>1911.11</v>
      </c>
      <c r="W2891">
        <f t="shared" si="551"/>
        <v>5871</v>
      </c>
    </row>
    <row r="2892" spans="1:23">
      <c r="A2892" s="12">
        <v>39434</v>
      </c>
      <c r="B2892" s="17">
        <f t="shared" si="541"/>
        <v>12</v>
      </c>
      <c r="C2892" s="17">
        <f t="shared" si="542"/>
        <v>2</v>
      </c>
      <c r="D2892" s="17">
        <f t="shared" si="543"/>
        <v>18</v>
      </c>
      <c r="E2892" s="18">
        <v>2390.6452144898049</v>
      </c>
      <c r="F2892">
        <f t="shared" si="549"/>
        <v>2890</v>
      </c>
      <c r="L2892" s="20">
        <f t="shared" si="540"/>
        <v>2390.6452144898049</v>
      </c>
      <c r="N2892" s="2">
        <f t="shared" si="550"/>
        <v>554.52963446812407</v>
      </c>
      <c r="O2892" s="2">
        <f t="shared" si="547"/>
        <v>1836.1155800216807</v>
      </c>
      <c r="P2892" s="2">
        <f t="shared" si="548"/>
        <v>0</v>
      </c>
      <c r="R2892" s="12">
        <v>39109</v>
      </c>
      <c r="S2892" s="17">
        <f t="shared" si="544"/>
        <v>1</v>
      </c>
      <c r="T2892" s="17">
        <f t="shared" si="545"/>
        <v>6</v>
      </c>
      <c r="U2892" s="17">
        <f t="shared" si="546"/>
        <v>27</v>
      </c>
      <c r="V2892" s="18">
        <v>1911.17</v>
      </c>
      <c r="W2892">
        <f t="shared" si="551"/>
        <v>5870</v>
      </c>
    </row>
    <row r="2893" spans="1:23">
      <c r="A2893" s="12">
        <v>39104</v>
      </c>
      <c r="B2893" s="17">
        <f t="shared" si="541"/>
        <v>1</v>
      </c>
      <c r="C2893" s="17">
        <f t="shared" si="542"/>
        <v>1</v>
      </c>
      <c r="D2893" s="17">
        <f t="shared" si="543"/>
        <v>22</v>
      </c>
      <c r="E2893" s="18">
        <v>2390.33</v>
      </c>
      <c r="F2893">
        <f t="shared" si="549"/>
        <v>2891</v>
      </c>
      <c r="L2893" s="20">
        <f t="shared" si="540"/>
        <v>2390.33</v>
      </c>
      <c r="N2893" s="2">
        <f t="shared" si="550"/>
        <v>554.52963446812407</v>
      </c>
      <c r="O2893" s="2">
        <f t="shared" si="547"/>
        <v>1835.8003655318757</v>
      </c>
      <c r="P2893" s="2">
        <f t="shared" si="548"/>
        <v>0</v>
      </c>
      <c r="R2893" s="12">
        <v>39217</v>
      </c>
      <c r="S2893" s="17">
        <f t="shared" si="544"/>
        <v>5</v>
      </c>
      <c r="T2893" s="17">
        <f t="shared" si="545"/>
        <v>2</v>
      </c>
      <c r="U2893" s="17">
        <f t="shared" si="546"/>
        <v>15</v>
      </c>
      <c r="V2893" s="18">
        <v>1911.17</v>
      </c>
      <c r="W2893">
        <f t="shared" si="551"/>
        <v>5869</v>
      </c>
    </row>
    <row r="2894" spans="1:23">
      <c r="A2894" s="12">
        <v>39097</v>
      </c>
      <c r="B2894" s="17">
        <f t="shared" si="541"/>
        <v>1</v>
      </c>
      <c r="C2894" s="17">
        <f t="shared" si="542"/>
        <v>1</v>
      </c>
      <c r="D2894" s="17">
        <f t="shared" si="543"/>
        <v>15</v>
      </c>
      <c r="E2894" s="18">
        <v>2390.0300000000002</v>
      </c>
      <c r="F2894">
        <f t="shared" si="549"/>
        <v>2892</v>
      </c>
      <c r="L2894" s="20">
        <f t="shared" si="540"/>
        <v>2390.0300000000002</v>
      </c>
      <c r="N2894" s="2">
        <f t="shared" si="550"/>
        <v>554.52963446812407</v>
      </c>
      <c r="O2894" s="2">
        <f t="shared" si="547"/>
        <v>1835.500365531876</v>
      </c>
      <c r="P2894" s="2">
        <f t="shared" si="548"/>
        <v>0</v>
      </c>
      <c r="R2894" s="12">
        <v>39372</v>
      </c>
      <c r="S2894" s="17">
        <f t="shared" si="544"/>
        <v>10</v>
      </c>
      <c r="T2894" s="17">
        <f t="shared" si="545"/>
        <v>3</v>
      </c>
      <c r="U2894" s="17">
        <f t="shared" si="546"/>
        <v>17</v>
      </c>
      <c r="V2894" s="18">
        <v>1911.2865292376955</v>
      </c>
      <c r="W2894">
        <f t="shared" si="551"/>
        <v>5868</v>
      </c>
    </row>
    <row r="2895" spans="1:23">
      <c r="A2895" s="12">
        <v>39166</v>
      </c>
      <c r="B2895" s="17">
        <f t="shared" si="541"/>
        <v>3</v>
      </c>
      <c r="C2895" s="17">
        <f t="shared" si="542"/>
        <v>7</v>
      </c>
      <c r="D2895" s="17">
        <f t="shared" si="543"/>
        <v>25</v>
      </c>
      <c r="E2895" s="18">
        <v>2390</v>
      </c>
      <c r="F2895">
        <f t="shared" si="549"/>
        <v>2893</v>
      </c>
      <c r="L2895" s="20">
        <f t="shared" si="540"/>
        <v>2390</v>
      </c>
      <c r="N2895" s="2">
        <f t="shared" si="550"/>
        <v>554.52963446812407</v>
      </c>
      <c r="O2895" s="2">
        <f t="shared" si="547"/>
        <v>1835.4703655318758</v>
      </c>
      <c r="P2895" s="2">
        <f t="shared" si="548"/>
        <v>0</v>
      </c>
      <c r="R2895" s="12">
        <v>39326</v>
      </c>
      <c r="S2895" s="17">
        <f t="shared" si="544"/>
        <v>9</v>
      </c>
      <c r="T2895" s="17">
        <f t="shared" si="545"/>
        <v>6</v>
      </c>
      <c r="U2895" s="17">
        <f t="shared" si="546"/>
        <v>1</v>
      </c>
      <c r="V2895" s="18">
        <v>1911.6952844539062</v>
      </c>
      <c r="W2895">
        <f t="shared" si="551"/>
        <v>5867</v>
      </c>
    </row>
    <row r="2896" spans="1:23">
      <c r="A2896" s="12">
        <v>39379</v>
      </c>
      <c r="B2896" s="17">
        <f t="shared" si="541"/>
        <v>10</v>
      </c>
      <c r="C2896" s="17">
        <f t="shared" si="542"/>
        <v>3</v>
      </c>
      <c r="D2896" s="17">
        <f t="shared" si="543"/>
        <v>24</v>
      </c>
      <c r="E2896" s="18">
        <v>2389.8479225207029</v>
      </c>
      <c r="F2896">
        <f t="shared" si="549"/>
        <v>2894</v>
      </c>
      <c r="L2896" s="20">
        <f t="shared" si="540"/>
        <v>2389.8479225207029</v>
      </c>
      <c r="N2896" s="2">
        <f t="shared" si="550"/>
        <v>554.52963446812407</v>
      </c>
      <c r="O2896" s="2">
        <f t="shared" si="547"/>
        <v>1835.3182880525787</v>
      </c>
      <c r="P2896" s="2">
        <f t="shared" si="548"/>
        <v>0</v>
      </c>
      <c r="R2896" s="12">
        <v>39152</v>
      </c>
      <c r="S2896" s="17">
        <f t="shared" si="544"/>
        <v>3</v>
      </c>
      <c r="T2896" s="17">
        <f t="shared" si="545"/>
        <v>7</v>
      </c>
      <c r="U2896" s="17">
        <f t="shared" si="546"/>
        <v>11</v>
      </c>
      <c r="V2896" s="18">
        <v>1912</v>
      </c>
      <c r="W2896">
        <f t="shared" si="551"/>
        <v>5866</v>
      </c>
    </row>
    <row r="2897" spans="1:23">
      <c r="A2897" s="12">
        <v>39288</v>
      </c>
      <c r="B2897" s="17">
        <f t="shared" si="541"/>
        <v>7</v>
      </c>
      <c r="C2897" s="17">
        <f t="shared" si="542"/>
        <v>3</v>
      </c>
      <c r="D2897" s="17">
        <f t="shared" si="543"/>
        <v>25</v>
      </c>
      <c r="E2897" s="18">
        <v>2389.8119992607421</v>
      </c>
      <c r="F2897">
        <f t="shared" si="549"/>
        <v>2895</v>
      </c>
      <c r="L2897" s="20">
        <f t="shared" si="540"/>
        <v>2389.8119992607421</v>
      </c>
      <c r="N2897" s="2">
        <f t="shared" si="550"/>
        <v>554.52963446812407</v>
      </c>
      <c r="O2897" s="2">
        <f t="shared" si="547"/>
        <v>1835.282364792618</v>
      </c>
      <c r="P2897" s="2">
        <f t="shared" si="548"/>
        <v>0</v>
      </c>
      <c r="R2897" s="12">
        <v>39225</v>
      </c>
      <c r="S2897" s="17">
        <f t="shared" si="544"/>
        <v>5</v>
      </c>
      <c r="T2897" s="17">
        <f t="shared" si="545"/>
        <v>3</v>
      </c>
      <c r="U2897" s="17">
        <f t="shared" si="546"/>
        <v>23</v>
      </c>
      <c r="V2897" s="18">
        <v>1912</v>
      </c>
      <c r="W2897">
        <f t="shared" si="551"/>
        <v>5865</v>
      </c>
    </row>
    <row r="2898" spans="1:23">
      <c r="A2898" s="12">
        <v>39300</v>
      </c>
      <c r="B2898" s="17">
        <f t="shared" si="541"/>
        <v>8</v>
      </c>
      <c r="C2898" s="17">
        <f t="shared" si="542"/>
        <v>1</v>
      </c>
      <c r="D2898" s="17">
        <f t="shared" si="543"/>
        <v>6</v>
      </c>
      <c r="E2898" s="18">
        <v>2389.7494871361328</v>
      </c>
      <c r="F2898">
        <f t="shared" si="549"/>
        <v>2896</v>
      </c>
      <c r="L2898" s="20">
        <f t="shared" si="540"/>
        <v>2389.7494871361328</v>
      </c>
      <c r="N2898" s="2">
        <f t="shared" si="550"/>
        <v>554.52963446812407</v>
      </c>
      <c r="O2898" s="2">
        <f t="shared" si="547"/>
        <v>1835.2198526680086</v>
      </c>
      <c r="P2898" s="2">
        <f t="shared" si="548"/>
        <v>0</v>
      </c>
      <c r="R2898" s="12">
        <v>39092</v>
      </c>
      <c r="S2898" s="17">
        <f t="shared" si="544"/>
        <v>1</v>
      </c>
      <c r="T2898" s="17">
        <f t="shared" si="545"/>
        <v>3</v>
      </c>
      <c r="U2898" s="17">
        <f t="shared" si="546"/>
        <v>10</v>
      </c>
      <c r="V2898" s="18">
        <v>1912.08</v>
      </c>
      <c r="W2898">
        <f t="shared" si="551"/>
        <v>5864</v>
      </c>
    </row>
    <row r="2899" spans="1:23">
      <c r="A2899" s="12">
        <v>39383</v>
      </c>
      <c r="B2899" s="17">
        <f t="shared" si="541"/>
        <v>10</v>
      </c>
      <c r="C2899" s="17">
        <f t="shared" si="542"/>
        <v>7</v>
      </c>
      <c r="D2899" s="17">
        <f t="shared" si="543"/>
        <v>28</v>
      </c>
      <c r="E2899" s="18">
        <v>2389.6873367621092</v>
      </c>
      <c r="F2899">
        <f t="shared" si="549"/>
        <v>2897</v>
      </c>
      <c r="L2899" s="20">
        <f t="shared" si="540"/>
        <v>2389.6873367621092</v>
      </c>
      <c r="N2899" s="2">
        <f t="shared" si="550"/>
        <v>554.52963446812407</v>
      </c>
      <c r="O2899" s="2">
        <f t="shared" si="547"/>
        <v>1835.157702293985</v>
      </c>
      <c r="P2899" s="2">
        <f t="shared" si="548"/>
        <v>0</v>
      </c>
      <c r="R2899" s="12">
        <v>39353</v>
      </c>
      <c r="S2899" s="17">
        <f t="shared" si="544"/>
        <v>9</v>
      </c>
      <c r="T2899" s="17">
        <f t="shared" si="545"/>
        <v>5</v>
      </c>
      <c r="U2899" s="17">
        <f t="shared" si="546"/>
        <v>28</v>
      </c>
      <c r="V2899" s="18">
        <v>1912.3772597672655</v>
      </c>
      <c r="W2899">
        <f t="shared" si="551"/>
        <v>5863</v>
      </c>
    </row>
    <row r="2900" spans="1:23">
      <c r="A2900" s="12">
        <v>39349</v>
      </c>
      <c r="B2900" s="17">
        <f t="shared" si="541"/>
        <v>9</v>
      </c>
      <c r="C2900" s="17">
        <f t="shared" si="542"/>
        <v>1</v>
      </c>
      <c r="D2900" s="17">
        <f t="shared" si="543"/>
        <v>24</v>
      </c>
      <c r="E2900" s="18">
        <v>2389.0915762892578</v>
      </c>
      <c r="F2900">
        <f t="shared" si="549"/>
        <v>2898</v>
      </c>
      <c r="L2900" s="20">
        <f t="shared" si="540"/>
        <v>2389.0915762892578</v>
      </c>
      <c r="N2900" s="2">
        <f t="shared" si="550"/>
        <v>554.52963446812407</v>
      </c>
      <c r="O2900" s="2">
        <f t="shared" si="547"/>
        <v>1834.5619418211336</v>
      </c>
      <c r="P2900" s="2">
        <f t="shared" si="548"/>
        <v>0</v>
      </c>
      <c r="R2900" s="12">
        <v>39293</v>
      </c>
      <c r="S2900" s="17">
        <f t="shared" si="544"/>
        <v>7</v>
      </c>
      <c r="T2900" s="17">
        <f t="shared" si="545"/>
        <v>1</v>
      </c>
      <c r="U2900" s="17">
        <f t="shared" si="546"/>
        <v>30</v>
      </c>
      <c r="V2900" s="18">
        <v>1912.7979221405858</v>
      </c>
      <c r="W2900">
        <f t="shared" si="551"/>
        <v>5862</v>
      </c>
    </row>
    <row r="2901" spans="1:23">
      <c r="A2901" s="12">
        <v>39238</v>
      </c>
      <c r="B2901" s="17">
        <f t="shared" si="541"/>
        <v>6</v>
      </c>
      <c r="C2901" s="17">
        <f t="shared" si="542"/>
        <v>2</v>
      </c>
      <c r="D2901" s="17">
        <f t="shared" si="543"/>
        <v>5</v>
      </c>
      <c r="E2901" s="18">
        <v>2389</v>
      </c>
      <c r="F2901">
        <f t="shared" si="549"/>
        <v>2899</v>
      </c>
      <c r="L2901" s="20">
        <f t="shared" si="540"/>
        <v>2389</v>
      </c>
      <c r="N2901" s="2">
        <f t="shared" si="550"/>
        <v>554.52963446812407</v>
      </c>
      <c r="O2901" s="2">
        <f t="shared" si="547"/>
        <v>1834.4703655318758</v>
      </c>
      <c r="P2901" s="2">
        <f t="shared" si="548"/>
        <v>0</v>
      </c>
      <c r="R2901" s="12">
        <v>39357</v>
      </c>
      <c r="S2901" s="17">
        <f t="shared" si="544"/>
        <v>10</v>
      </c>
      <c r="T2901" s="17">
        <f t="shared" si="545"/>
        <v>2</v>
      </c>
      <c r="U2901" s="17">
        <f t="shared" si="546"/>
        <v>2</v>
      </c>
      <c r="V2901" s="18">
        <v>1912.8695427866016</v>
      </c>
      <c r="W2901">
        <f t="shared" si="551"/>
        <v>5861</v>
      </c>
    </row>
    <row r="2902" spans="1:23">
      <c r="A2902" s="12">
        <v>39250</v>
      </c>
      <c r="B2902" s="17">
        <f t="shared" si="541"/>
        <v>6</v>
      </c>
      <c r="C2902" s="17">
        <f t="shared" si="542"/>
        <v>7</v>
      </c>
      <c r="D2902" s="17">
        <f t="shared" si="543"/>
        <v>17</v>
      </c>
      <c r="E2902" s="18">
        <v>2389</v>
      </c>
      <c r="F2902">
        <f t="shared" si="549"/>
        <v>2900</v>
      </c>
      <c r="L2902" s="20">
        <f t="shared" si="540"/>
        <v>2389</v>
      </c>
      <c r="N2902" s="2">
        <f t="shared" si="550"/>
        <v>554.52963446812407</v>
      </c>
      <c r="O2902" s="2">
        <f t="shared" si="547"/>
        <v>1834.4703655318758</v>
      </c>
      <c r="P2902" s="2">
        <f t="shared" si="548"/>
        <v>0</v>
      </c>
      <c r="R2902" s="12">
        <v>39095</v>
      </c>
      <c r="S2902" s="17">
        <f t="shared" si="544"/>
        <v>1</v>
      </c>
      <c r="T2902" s="17">
        <f t="shared" si="545"/>
        <v>6</v>
      </c>
      <c r="U2902" s="17">
        <f t="shared" si="546"/>
        <v>13</v>
      </c>
      <c r="V2902" s="18">
        <v>1913</v>
      </c>
      <c r="W2902">
        <f t="shared" si="551"/>
        <v>5860</v>
      </c>
    </row>
    <row r="2903" spans="1:23">
      <c r="A2903" s="12">
        <v>39347</v>
      </c>
      <c r="B2903" s="17">
        <f t="shared" si="541"/>
        <v>9</v>
      </c>
      <c r="C2903" s="17">
        <f t="shared" si="542"/>
        <v>6</v>
      </c>
      <c r="D2903" s="17">
        <f t="shared" si="543"/>
        <v>22</v>
      </c>
      <c r="E2903" s="18">
        <v>2388.9180350291012</v>
      </c>
      <c r="F2903">
        <f t="shared" si="549"/>
        <v>2901</v>
      </c>
      <c r="L2903" s="20">
        <f t="shared" si="540"/>
        <v>2388.9180350291012</v>
      </c>
      <c r="N2903" s="2">
        <f t="shared" si="550"/>
        <v>554.52963446812407</v>
      </c>
      <c r="O2903" s="2">
        <f t="shared" si="547"/>
        <v>1834.3884005609771</v>
      </c>
      <c r="P2903" s="2">
        <f t="shared" si="548"/>
        <v>0</v>
      </c>
      <c r="R2903" s="12">
        <v>39117</v>
      </c>
      <c r="S2903" s="17">
        <f t="shared" si="544"/>
        <v>2</v>
      </c>
      <c r="T2903" s="17">
        <f t="shared" si="545"/>
        <v>7</v>
      </c>
      <c r="U2903" s="17">
        <f t="shared" si="546"/>
        <v>4</v>
      </c>
      <c r="V2903" s="18">
        <v>1913</v>
      </c>
      <c r="W2903">
        <f t="shared" si="551"/>
        <v>5859</v>
      </c>
    </row>
    <row r="2904" spans="1:23">
      <c r="A2904" s="12">
        <v>39093</v>
      </c>
      <c r="B2904" s="17">
        <f t="shared" si="541"/>
        <v>1</v>
      </c>
      <c r="C2904" s="17">
        <f t="shared" si="542"/>
        <v>4</v>
      </c>
      <c r="D2904" s="17">
        <f t="shared" si="543"/>
        <v>11</v>
      </c>
      <c r="E2904" s="18">
        <v>2388.62</v>
      </c>
      <c r="F2904">
        <f t="shared" si="549"/>
        <v>2902</v>
      </c>
      <c r="L2904" s="20">
        <f t="shared" si="540"/>
        <v>2388.62</v>
      </c>
      <c r="N2904" s="2">
        <f t="shared" si="550"/>
        <v>554.52963446812407</v>
      </c>
      <c r="O2904" s="2">
        <f t="shared" si="547"/>
        <v>1834.0903655318757</v>
      </c>
      <c r="P2904" s="2">
        <f t="shared" si="548"/>
        <v>0</v>
      </c>
      <c r="R2904" s="12">
        <v>39260</v>
      </c>
      <c r="S2904" s="17">
        <f t="shared" si="544"/>
        <v>6</v>
      </c>
      <c r="T2904" s="17">
        <f t="shared" si="545"/>
        <v>3</v>
      </c>
      <c r="U2904" s="17">
        <f t="shared" si="546"/>
        <v>27</v>
      </c>
      <c r="V2904" s="18">
        <v>1913.14</v>
      </c>
      <c r="W2904">
        <f t="shared" si="551"/>
        <v>5858</v>
      </c>
    </row>
    <row r="2905" spans="1:23">
      <c r="A2905" s="12">
        <v>39267</v>
      </c>
      <c r="B2905" s="17">
        <f t="shared" si="541"/>
        <v>7</v>
      </c>
      <c r="C2905" s="17">
        <f t="shared" si="542"/>
        <v>3</v>
      </c>
      <c r="D2905" s="17">
        <f t="shared" si="543"/>
        <v>4</v>
      </c>
      <c r="E2905" s="18">
        <v>2387.8937205352927</v>
      </c>
      <c r="F2905">
        <f t="shared" si="549"/>
        <v>2903</v>
      </c>
      <c r="L2905" s="20">
        <f t="shared" si="540"/>
        <v>2387.8937205352927</v>
      </c>
      <c r="N2905" s="2">
        <f t="shared" si="550"/>
        <v>554.52963446812407</v>
      </c>
      <c r="O2905" s="2">
        <f t="shared" si="547"/>
        <v>1833.3640860671685</v>
      </c>
      <c r="P2905" s="2">
        <f t="shared" si="548"/>
        <v>0</v>
      </c>
      <c r="R2905" s="12">
        <v>39343</v>
      </c>
      <c r="S2905" s="17">
        <f t="shared" si="544"/>
        <v>9</v>
      </c>
      <c r="T2905" s="17">
        <f t="shared" si="545"/>
        <v>2</v>
      </c>
      <c r="U2905" s="17">
        <f t="shared" si="546"/>
        <v>18</v>
      </c>
      <c r="V2905" s="18">
        <v>1913.4955134326954</v>
      </c>
      <c r="W2905">
        <f t="shared" si="551"/>
        <v>5857</v>
      </c>
    </row>
    <row r="2906" spans="1:23">
      <c r="A2906" s="12">
        <v>39230</v>
      </c>
      <c r="B2906" s="17">
        <f t="shared" si="541"/>
        <v>5</v>
      </c>
      <c r="C2906" s="17">
        <f t="shared" si="542"/>
        <v>1</v>
      </c>
      <c r="D2906" s="17">
        <f t="shared" si="543"/>
        <v>28</v>
      </c>
      <c r="E2906" s="18">
        <v>2387.83</v>
      </c>
      <c r="F2906">
        <f t="shared" si="549"/>
        <v>2904</v>
      </c>
      <c r="L2906" s="20">
        <f t="shared" si="540"/>
        <v>2387.83</v>
      </c>
      <c r="N2906" s="2">
        <f t="shared" si="550"/>
        <v>554.52963446812407</v>
      </c>
      <c r="O2906" s="2">
        <f t="shared" si="547"/>
        <v>1833.3003655318757</v>
      </c>
      <c r="P2906" s="2">
        <f t="shared" si="548"/>
        <v>0</v>
      </c>
      <c r="R2906" s="12">
        <v>39380</v>
      </c>
      <c r="S2906" s="17">
        <f t="shared" si="544"/>
        <v>10</v>
      </c>
      <c r="T2906" s="17">
        <f t="shared" si="545"/>
        <v>4</v>
      </c>
      <c r="U2906" s="17">
        <f t="shared" si="546"/>
        <v>25</v>
      </c>
      <c r="V2906" s="18">
        <v>1913.8456530347655</v>
      </c>
      <c r="W2906">
        <f t="shared" si="551"/>
        <v>5856</v>
      </c>
    </row>
    <row r="2907" spans="1:23">
      <c r="A2907" s="12">
        <v>39296</v>
      </c>
      <c r="B2907" s="17">
        <f t="shared" si="541"/>
        <v>8</v>
      </c>
      <c r="C2907" s="17">
        <f t="shared" si="542"/>
        <v>4</v>
      </c>
      <c r="D2907" s="17">
        <f t="shared" si="543"/>
        <v>2</v>
      </c>
      <c r="E2907" s="18">
        <v>2387.6072034367185</v>
      </c>
      <c r="F2907">
        <f t="shared" si="549"/>
        <v>2905</v>
      </c>
      <c r="L2907" s="20">
        <f t="shared" si="540"/>
        <v>2387.6072034367185</v>
      </c>
      <c r="N2907" s="2">
        <f t="shared" si="550"/>
        <v>554.52963446812407</v>
      </c>
      <c r="O2907" s="2">
        <f t="shared" si="547"/>
        <v>1833.0775689685943</v>
      </c>
      <c r="P2907" s="2">
        <f t="shared" si="548"/>
        <v>0</v>
      </c>
      <c r="R2907" s="12">
        <v>39161</v>
      </c>
      <c r="S2907" s="17">
        <f t="shared" si="544"/>
        <v>3</v>
      </c>
      <c r="T2907" s="17">
        <f t="shared" si="545"/>
        <v>2</v>
      </c>
      <c r="U2907" s="17">
        <f t="shared" si="546"/>
        <v>20</v>
      </c>
      <c r="V2907" s="18">
        <v>1914</v>
      </c>
      <c r="W2907">
        <f t="shared" si="551"/>
        <v>5855</v>
      </c>
    </row>
    <row r="2908" spans="1:23">
      <c r="A2908" s="12">
        <v>39314</v>
      </c>
      <c r="B2908" s="17">
        <f t="shared" si="541"/>
        <v>8</v>
      </c>
      <c r="C2908" s="17">
        <f t="shared" si="542"/>
        <v>1</v>
      </c>
      <c r="D2908" s="17">
        <f t="shared" si="543"/>
        <v>20</v>
      </c>
      <c r="E2908" s="18">
        <v>2387.4441181849611</v>
      </c>
      <c r="F2908">
        <f t="shared" si="549"/>
        <v>2906</v>
      </c>
      <c r="L2908" s="20">
        <f t="shared" si="540"/>
        <v>2387.4441181849611</v>
      </c>
      <c r="N2908" s="2">
        <f t="shared" si="550"/>
        <v>554.52963446812407</v>
      </c>
      <c r="O2908" s="2">
        <f t="shared" si="547"/>
        <v>1832.9144837168369</v>
      </c>
      <c r="P2908" s="2">
        <f t="shared" si="548"/>
        <v>0</v>
      </c>
      <c r="R2908" s="12">
        <v>39383</v>
      </c>
      <c r="S2908" s="17">
        <f t="shared" si="544"/>
        <v>10</v>
      </c>
      <c r="T2908" s="17">
        <f t="shared" si="545"/>
        <v>7</v>
      </c>
      <c r="U2908" s="17">
        <f t="shared" si="546"/>
        <v>28</v>
      </c>
      <c r="V2908" s="18">
        <v>1914.0664558180467</v>
      </c>
      <c r="W2908">
        <f t="shared" si="551"/>
        <v>5854</v>
      </c>
    </row>
    <row r="2909" spans="1:23">
      <c r="A2909" s="12">
        <v>39214</v>
      </c>
      <c r="B2909" s="17">
        <f t="shared" si="541"/>
        <v>5</v>
      </c>
      <c r="C2909" s="17">
        <f t="shared" si="542"/>
        <v>6</v>
      </c>
      <c r="D2909" s="17">
        <f t="shared" si="543"/>
        <v>12</v>
      </c>
      <c r="E2909" s="18">
        <v>2387.2600000000002</v>
      </c>
      <c r="F2909">
        <f t="shared" si="549"/>
        <v>2907</v>
      </c>
      <c r="L2909" s="20">
        <f t="shared" si="540"/>
        <v>2387.2600000000002</v>
      </c>
      <c r="N2909" s="2">
        <f t="shared" si="550"/>
        <v>554.52963446812407</v>
      </c>
      <c r="O2909" s="2">
        <f t="shared" si="547"/>
        <v>1832.730365531876</v>
      </c>
      <c r="P2909" s="2">
        <f t="shared" si="548"/>
        <v>0</v>
      </c>
      <c r="R2909" s="12">
        <v>39329</v>
      </c>
      <c r="S2909" s="17">
        <f t="shared" si="544"/>
        <v>9</v>
      </c>
      <c r="T2909" s="17">
        <f t="shared" si="545"/>
        <v>2</v>
      </c>
      <c r="U2909" s="17">
        <f t="shared" si="546"/>
        <v>4</v>
      </c>
      <c r="V2909" s="18">
        <v>1914.3558691358203</v>
      </c>
      <c r="W2909">
        <f t="shared" si="551"/>
        <v>5853</v>
      </c>
    </row>
    <row r="2910" spans="1:23">
      <c r="A2910" s="12">
        <v>39427</v>
      </c>
      <c r="B2910" s="17">
        <f t="shared" si="541"/>
        <v>12</v>
      </c>
      <c r="C2910" s="17">
        <f t="shared" si="542"/>
        <v>2</v>
      </c>
      <c r="D2910" s="17">
        <f t="shared" si="543"/>
        <v>11</v>
      </c>
      <c r="E2910" s="18">
        <v>2387.0913095740234</v>
      </c>
      <c r="F2910">
        <f t="shared" si="549"/>
        <v>2908</v>
      </c>
      <c r="L2910" s="20">
        <f t="shared" si="540"/>
        <v>2387.0913095740234</v>
      </c>
      <c r="N2910" s="2">
        <f t="shared" si="550"/>
        <v>554.52963446812407</v>
      </c>
      <c r="O2910" s="2">
        <f t="shared" si="547"/>
        <v>1832.5616751058992</v>
      </c>
      <c r="P2910" s="2">
        <f t="shared" si="548"/>
        <v>0</v>
      </c>
      <c r="R2910" s="12">
        <v>39409</v>
      </c>
      <c r="S2910" s="17">
        <f t="shared" si="544"/>
        <v>11</v>
      </c>
      <c r="T2910" s="17">
        <f t="shared" si="545"/>
        <v>5</v>
      </c>
      <c r="U2910" s="17">
        <f t="shared" si="546"/>
        <v>23</v>
      </c>
      <c r="V2910" s="18">
        <v>1914.3696623007813</v>
      </c>
      <c r="W2910">
        <f t="shared" si="551"/>
        <v>5852</v>
      </c>
    </row>
    <row r="2911" spans="1:23">
      <c r="A2911" s="12">
        <v>39444</v>
      </c>
      <c r="B2911" s="17">
        <f t="shared" si="541"/>
        <v>12</v>
      </c>
      <c r="C2911" s="17">
        <f t="shared" si="542"/>
        <v>5</v>
      </c>
      <c r="D2911" s="17">
        <f t="shared" si="543"/>
        <v>28</v>
      </c>
      <c r="E2911" s="18">
        <v>2387.0250652523437</v>
      </c>
      <c r="F2911">
        <f t="shared" si="549"/>
        <v>2909</v>
      </c>
      <c r="L2911" s="20">
        <f t="shared" si="540"/>
        <v>2387.0250652523437</v>
      </c>
      <c r="N2911" s="2">
        <f t="shared" si="550"/>
        <v>554.52963446812407</v>
      </c>
      <c r="O2911" s="2">
        <f t="shared" si="547"/>
        <v>1832.4954307842195</v>
      </c>
      <c r="P2911" s="2">
        <f t="shared" si="548"/>
        <v>0</v>
      </c>
      <c r="R2911" s="12">
        <v>39120</v>
      </c>
      <c r="S2911" s="17">
        <f t="shared" si="544"/>
        <v>2</v>
      </c>
      <c r="T2911" s="17">
        <f t="shared" si="545"/>
        <v>3</v>
      </c>
      <c r="U2911" s="17">
        <f t="shared" si="546"/>
        <v>7</v>
      </c>
      <c r="V2911" s="18">
        <v>1914.38</v>
      </c>
      <c r="W2911">
        <f t="shared" si="551"/>
        <v>5851</v>
      </c>
    </row>
    <row r="2912" spans="1:23">
      <c r="A2912" s="12">
        <v>39090</v>
      </c>
      <c r="B2912" s="17">
        <f t="shared" si="541"/>
        <v>1</v>
      </c>
      <c r="C2912" s="17">
        <f t="shared" si="542"/>
        <v>1</v>
      </c>
      <c r="D2912" s="17">
        <f t="shared" si="543"/>
        <v>8</v>
      </c>
      <c r="E2912" s="18">
        <v>2387</v>
      </c>
      <c r="F2912">
        <f t="shared" si="549"/>
        <v>2910</v>
      </c>
      <c r="L2912" s="20">
        <f t="shared" ref="L2912:L2975" si="552">IF(F2912&gt;1000,E2912,0)</f>
        <v>2387</v>
      </c>
      <c r="N2912" s="2">
        <f t="shared" si="550"/>
        <v>554.52963446812407</v>
      </c>
      <c r="O2912" s="2">
        <f t="shared" si="547"/>
        <v>1832.4703655318758</v>
      </c>
      <c r="P2912" s="2">
        <f t="shared" si="548"/>
        <v>0</v>
      </c>
      <c r="R2912" s="12">
        <v>39333</v>
      </c>
      <c r="S2912" s="17">
        <f t="shared" si="544"/>
        <v>9</v>
      </c>
      <c r="T2912" s="17">
        <f t="shared" si="545"/>
        <v>6</v>
      </c>
      <c r="U2912" s="17">
        <f t="shared" si="546"/>
        <v>8</v>
      </c>
      <c r="V2912" s="18">
        <v>1914.5152377077734</v>
      </c>
      <c r="W2912">
        <f t="shared" si="551"/>
        <v>5850</v>
      </c>
    </row>
    <row r="2913" spans="1:23">
      <c r="A2913" s="12">
        <v>39164</v>
      </c>
      <c r="B2913" s="17">
        <f t="shared" si="541"/>
        <v>3</v>
      </c>
      <c r="C2913" s="17">
        <f t="shared" si="542"/>
        <v>5</v>
      </c>
      <c r="D2913" s="17">
        <f t="shared" si="543"/>
        <v>23</v>
      </c>
      <c r="E2913" s="18">
        <v>2387</v>
      </c>
      <c r="F2913">
        <f t="shared" si="549"/>
        <v>2911</v>
      </c>
      <c r="L2913" s="20">
        <f t="shared" si="552"/>
        <v>2387</v>
      </c>
      <c r="N2913" s="2">
        <f t="shared" si="550"/>
        <v>554.52963446812407</v>
      </c>
      <c r="O2913" s="2">
        <f t="shared" si="547"/>
        <v>1832.4703655318758</v>
      </c>
      <c r="P2913" s="2">
        <f t="shared" si="548"/>
        <v>0</v>
      </c>
      <c r="R2913" s="12">
        <v>39367</v>
      </c>
      <c r="S2913" s="17">
        <f t="shared" si="544"/>
        <v>10</v>
      </c>
      <c r="T2913" s="17">
        <f t="shared" si="545"/>
        <v>5</v>
      </c>
      <c r="U2913" s="17">
        <f t="shared" si="546"/>
        <v>12</v>
      </c>
      <c r="V2913" s="18">
        <v>1914.5209234306642</v>
      </c>
      <c r="W2913">
        <f t="shared" si="551"/>
        <v>5849</v>
      </c>
    </row>
    <row r="2914" spans="1:23">
      <c r="A2914" s="12">
        <v>39225</v>
      </c>
      <c r="B2914" s="17">
        <f t="shared" si="541"/>
        <v>5</v>
      </c>
      <c r="C2914" s="17">
        <f t="shared" si="542"/>
        <v>3</v>
      </c>
      <c r="D2914" s="17">
        <f t="shared" si="543"/>
        <v>23</v>
      </c>
      <c r="E2914" s="18">
        <v>2386.91</v>
      </c>
      <c r="F2914">
        <f t="shared" si="549"/>
        <v>2912</v>
      </c>
      <c r="L2914" s="20">
        <f t="shared" si="552"/>
        <v>2386.91</v>
      </c>
      <c r="N2914" s="2">
        <f t="shared" si="550"/>
        <v>554.52963446812407</v>
      </c>
      <c r="O2914" s="2">
        <f t="shared" si="547"/>
        <v>1832.3803655318757</v>
      </c>
      <c r="P2914" s="2">
        <f t="shared" si="548"/>
        <v>0</v>
      </c>
      <c r="R2914" s="12">
        <v>39441</v>
      </c>
      <c r="S2914" s="17">
        <f t="shared" si="544"/>
        <v>12</v>
      </c>
      <c r="T2914" s="17">
        <f t="shared" si="545"/>
        <v>2</v>
      </c>
      <c r="U2914" s="17">
        <f t="shared" si="546"/>
        <v>25</v>
      </c>
      <c r="V2914" s="18">
        <v>1914.5361395090822</v>
      </c>
      <c r="W2914">
        <f t="shared" si="551"/>
        <v>5848</v>
      </c>
    </row>
    <row r="2915" spans="1:23">
      <c r="A2915" s="12">
        <v>39443</v>
      </c>
      <c r="B2915" s="17">
        <f t="shared" si="541"/>
        <v>12</v>
      </c>
      <c r="C2915" s="17">
        <f t="shared" si="542"/>
        <v>4</v>
      </c>
      <c r="D2915" s="17">
        <f t="shared" si="543"/>
        <v>27</v>
      </c>
      <c r="E2915" s="18">
        <v>2386.7115261865238</v>
      </c>
      <c r="F2915">
        <f t="shared" si="549"/>
        <v>2913</v>
      </c>
      <c r="L2915" s="20">
        <f t="shared" si="552"/>
        <v>2386.7115261865238</v>
      </c>
      <c r="N2915" s="2">
        <f t="shared" si="550"/>
        <v>554.52963446812407</v>
      </c>
      <c r="O2915" s="2">
        <f t="shared" si="547"/>
        <v>1832.1818917183996</v>
      </c>
      <c r="P2915" s="2">
        <f t="shared" si="548"/>
        <v>0</v>
      </c>
      <c r="R2915" s="12">
        <v>39272</v>
      </c>
      <c r="S2915" s="17">
        <f t="shared" si="544"/>
        <v>7</v>
      </c>
      <c r="T2915" s="17">
        <f t="shared" si="545"/>
        <v>1</v>
      </c>
      <c r="U2915" s="17">
        <f t="shared" si="546"/>
        <v>9</v>
      </c>
      <c r="V2915" s="18">
        <v>1914.5427908857812</v>
      </c>
      <c r="W2915">
        <f t="shared" si="551"/>
        <v>5847</v>
      </c>
    </row>
    <row r="2916" spans="1:23">
      <c r="A2916" s="12">
        <v>39150</v>
      </c>
      <c r="B2916" s="17">
        <f t="shared" si="541"/>
        <v>3</v>
      </c>
      <c r="C2916" s="17">
        <f t="shared" si="542"/>
        <v>5</v>
      </c>
      <c r="D2916" s="17">
        <f t="shared" si="543"/>
        <v>9</v>
      </c>
      <c r="E2916" s="18">
        <v>2386.6</v>
      </c>
      <c r="F2916">
        <f t="shared" si="549"/>
        <v>2914</v>
      </c>
      <c r="L2916" s="20">
        <f t="shared" si="552"/>
        <v>2386.6</v>
      </c>
      <c r="N2916" s="2">
        <f t="shared" si="550"/>
        <v>554.52963446812407</v>
      </c>
      <c r="O2916" s="2">
        <f t="shared" si="547"/>
        <v>1832.0703655318757</v>
      </c>
      <c r="P2916" s="2">
        <f t="shared" si="548"/>
        <v>0</v>
      </c>
      <c r="R2916" s="12">
        <v>39321</v>
      </c>
      <c r="S2916" s="17">
        <f t="shared" si="544"/>
        <v>8</v>
      </c>
      <c r="T2916" s="17">
        <f t="shared" si="545"/>
        <v>1</v>
      </c>
      <c r="U2916" s="17">
        <f t="shared" si="546"/>
        <v>27</v>
      </c>
      <c r="V2916" s="18">
        <v>1914.6303698248437</v>
      </c>
      <c r="W2916">
        <f t="shared" si="551"/>
        <v>5846</v>
      </c>
    </row>
    <row r="2917" spans="1:23">
      <c r="A2917" s="12">
        <v>39405</v>
      </c>
      <c r="B2917" s="17">
        <f t="shared" si="541"/>
        <v>11</v>
      </c>
      <c r="C2917" s="17">
        <f t="shared" si="542"/>
        <v>1</v>
      </c>
      <c r="D2917" s="17">
        <f t="shared" si="543"/>
        <v>19</v>
      </c>
      <c r="E2917" s="18">
        <v>2386.194910883984</v>
      </c>
      <c r="F2917">
        <f t="shared" si="549"/>
        <v>2915</v>
      </c>
      <c r="L2917" s="20">
        <f t="shared" si="552"/>
        <v>2386.194910883984</v>
      </c>
      <c r="N2917" s="2">
        <f t="shared" si="550"/>
        <v>554.52963446812407</v>
      </c>
      <c r="O2917" s="2">
        <f t="shared" si="547"/>
        <v>1831.6652764158598</v>
      </c>
      <c r="P2917" s="2">
        <f t="shared" si="548"/>
        <v>0</v>
      </c>
      <c r="R2917" s="12">
        <v>39279</v>
      </c>
      <c r="S2917" s="17">
        <f t="shared" si="544"/>
        <v>7</v>
      </c>
      <c r="T2917" s="17">
        <f t="shared" si="545"/>
        <v>1</v>
      </c>
      <c r="U2917" s="17">
        <f t="shared" si="546"/>
        <v>16</v>
      </c>
      <c r="V2917" s="18">
        <v>1914.6315562107422</v>
      </c>
      <c r="W2917">
        <f t="shared" si="551"/>
        <v>5845</v>
      </c>
    </row>
    <row r="2918" spans="1:23">
      <c r="A2918" s="12">
        <v>39140</v>
      </c>
      <c r="B2918" s="17">
        <f t="shared" si="541"/>
        <v>2</v>
      </c>
      <c r="C2918" s="17">
        <f t="shared" si="542"/>
        <v>2</v>
      </c>
      <c r="D2918" s="17">
        <f t="shared" si="543"/>
        <v>27</v>
      </c>
      <c r="E2918" s="18">
        <v>2386.0100000000002</v>
      </c>
      <c r="F2918">
        <f t="shared" si="549"/>
        <v>2916</v>
      </c>
      <c r="L2918" s="20">
        <f t="shared" si="552"/>
        <v>2386.0100000000002</v>
      </c>
      <c r="N2918" s="2">
        <f t="shared" si="550"/>
        <v>554.52963446812407</v>
      </c>
      <c r="O2918" s="2">
        <f t="shared" si="547"/>
        <v>1831.480365531876</v>
      </c>
      <c r="P2918" s="2">
        <f t="shared" si="548"/>
        <v>0</v>
      </c>
      <c r="R2918" s="12">
        <v>39119</v>
      </c>
      <c r="S2918" s="17">
        <f t="shared" si="544"/>
        <v>2</v>
      </c>
      <c r="T2918" s="17">
        <f t="shared" si="545"/>
        <v>2</v>
      </c>
      <c r="U2918" s="17">
        <f t="shared" si="546"/>
        <v>6</v>
      </c>
      <c r="V2918" s="18">
        <v>1914.73</v>
      </c>
      <c r="W2918">
        <f t="shared" si="551"/>
        <v>5844</v>
      </c>
    </row>
    <row r="2919" spans="1:23">
      <c r="A2919" s="12">
        <v>39092</v>
      </c>
      <c r="B2919" s="17">
        <f t="shared" si="541"/>
        <v>1</v>
      </c>
      <c r="C2919" s="17">
        <f t="shared" si="542"/>
        <v>3</v>
      </c>
      <c r="D2919" s="17">
        <f t="shared" si="543"/>
        <v>10</v>
      </c>
      <c r="E2919" s="18">
        <v>2386</v>
      </c>
      <c r="F2919">
        <f t="shared" si="549"/>
        <v>2917</v>
      </c>
      <c r="L2919" s="20">
        <f t="shared" si="552"/>
        <v>2386</v>
      </c>
      <c r="N2919" s="2">
        <f t="shared" si="550"/>
        <v>554.52963446812407</v>
      </c>
      <c r="O2919" s="2">
        <f t="shared" si="547"/>
        <v>1831.4703655318758</v>
      </c>
      <c r="P2919" s="2">
        <f t="shared" si="548"/>
        <v>0</v>
      </c>
      <c r="R2919" s="12">
        <v>39197</v>
      </c>
      <c r="S2919" s="17">
        <f t="shared" si="544"/>
        <v>4</v>
      </c>
      <c r="T2919" s="17">
        <f t="shared" si="545"/>
        <v>3</v>
      </c>
      <c r="U2919" s="17">
        <f t="shared" si="546"/>
        <v>25</v>
      </c>
      <c r="V2919" s="18">
        <v>1914.76</v>
      </c>
      <c r="W2919">
        <f t="shared" si="551"/>
        <v>5843</v>
      </c>
    </row>
    <row r="2920" spans="1:23">
      <c r="A2920" s="12">
        <v>39280</v>
      </c>
      <c r="B2920" s="17">
        <f t="shared" si="541"/>
        <v>7</v>
      </c>
      <c r="C2920" s="17">
        <f t="shared" si="542"/>
        <v>2</v>
      </c>
      <c r="D2920" s="17">
        <f t="shared" si="543"/>
        <v>17</v>
      </c>
      <c r="E2920" s="18">
        <v>2385.9392400843753</v>
      </c>
      <c r="F2920">
        <f t="shared" si="549"/>
        <v>2918</v>
      </c>
      <c r="L2920" s="20">
        <f t="shared" si="552"/>
        <v>2385.9392400843753</v>
      </c>
      <c r="N2920" s="2">
        <f t="shared" si="550"/>
        <v>554.52963446812407</v>
      </c>
      <c r="O2920" s="2">
        <f t="shared" si="547"/>
        <v>1831.4096056162512</v>
      </c>
      <c r="P2920" s="2">
        <f t="shared" si="548"/>
        <v>0</v>
      </c>
      <c r="R2920" s="12">
        <v>39083</v>
      </c>
      <c r="S2920" s="17">
        <f t="shared" si="544"/>
        <v>1</v>
      </c>
      <c r="T2920" s="17">
        <f t="shared" si="545"/>
        <v>1</v>
      </c>
      <c r="U2920" s="17">
        <f t="shared" si="546"/>
        <v>1</v>
      </c>
      <c r="V2920" s="18">
        <v>1915</v>
      </c>
      <c r="W2920">
        <f t="shared" si="551"/>
        <v>5842</v>
      </c>
    </row>
    <row r="2921" spans="1:23">
      <c r="A2921" s="12">
        <v>39304</v>
      </c>
      <c r="B2921" s="17">
        <f t="shared" si="541"/>
        <v>8</v>
      </c>
      <c r="C2921" s="17">
        <f t="shared" si="542"/>
        <v>5</v>
      </c>
      <c r="D2921" s="17">
        <f t="shared" si="543"/>
        <v>10</v>
      </c>
      <c r="E2921" s="18">
        <v>2385.8224338427735</v>
      </c>
      <c r="F2921">
        <f t="shared" si="549"/>
        <v>2919</v>
      </c>
      <c r="L2921" s="20">
        <f t="shared" si="552"/>
        <v>2385.8224338427735</v>
      </c>
      <c r="N2921" s="2">
        <f t="shared" si="550"/>
        <v>554.52963446812407</v>
      </c>
      <c r="O2921" s="2">
        <f t="shared" si="547"/>
        <v>1831.2927993746493</v>
      </c>
      <c r="P2921" s="2">
        <f t="shared" si="548"/>
        <v>0</v>
      </c>
      <c r="R2921" s="12">
        <v>39182</v>
      </c>
      <c r="S2921" s="17">
        <f t="shared" si="544"/>
        <v>4</v>
      </c>
      <c r="T2921" s="17">
        <f t="shared" si="545"/>
        <v>2</v>
      </c>
      <c r="U2921" s="17">
        <f t="shared" si="546"/>
        <v>10</v>
      </c>
      <c r="V2921" s="18">
        <v>1915</v>
      </c>
      <c r="W2921">
        <f t="shared" si="551"/>
        <v>5841</v>
      </c>
    </row>
    <row r="2922" spans="1:23">
      <c r="A2922" s="12">
        <v>39375</v>
      </c>
      <c r="B2922" s="17">
        <f t="shared" si="541"/>
        <v>10</v>
      </c>
      <c r="C2922" s="17">
        <f t="shared" si="542"/>
        <v>6</v>
      </c>
      <c r="D2922" s="17">
        <f t="shared" si="543"/>
        <v>20</v>
      </c>
      <c r="E2922" s="18">
        <v>2385.1379922204296</v>
      </c>
      <c r="F2922">
        <f t="shared" si="549"/>
        <v>2920</v>
      </c>
      <c r="L2922" s="20">
        <f t="shared" si="552"/>
        <v>2385.1379922204296</v>
      </c>
      <c r="N2922" s="2">
        <f t="shared" si="550"/>
        <v>554.52963446812407</v>
      </c>
      <c r="O2922" s="2">
        <f t="shared" si="547"/>
        <v>1830.6083577523054</v>
      </c>
      <c r="P2922" s="2">
        <f t="shared" si="548"/>
        <v>0</v>
      </c>
      <c r="R2922" s="12">
        <v>39188</v>
      </c>
      <c r="S2922" s="17">
        <f t="shared" si="544"/>
        <v>4</v>
      </c>
      <c r="T2922" s="17">
        <f t="shared" si="545"/>
        <v>1</v>
      </c>
      <c r="U2922" s="17">
        <f t="shared" si="546"/>
        <v>16</v>
      </c>
      <c r="V2922" s="18">
        <v>1915</v>
      </c>
      <c r="W2922">
        <f t="shared" si="551"/>
        <v>5840</v>
      </c>
    </row>
    <row r="2923" spans="1:23">
      <c r="A2923" s="12">
        <v>39164</v>
      </c>
      <c r="B2923" s="17">
        <f t="shared" si="541"/>
        <v>3</v>
      </c>
      <c r="C2923" s="17">
        <f t="shared" si="542"/>
        <v>5</v>
      </c>
      <c r="D2923" s="17">
        <f t="shared" si="543"/>
        <v>23</v>
      </c>
      <c r="E2923" s="18">
        <v>2385.0100000000002</v>
      </c>
      <c r="F2923">
        <f t="shared" si="549"/>
        <v>2921</v>
      </c>
      <c r="L2923" s="20">
        <f t="shared" si="552"/>
        <v>2385.0100000000002</v>
      </c>
      <c r="N2923" s="2">
        <f t="shared" si="550"/>
        <v>554.52963446812407</v>
      </c>
      <c r="O2923" s="2">
        <f t="shared" si="547"/>
        <v>1830.480365531876</v>
      </c>
      <c r="P2923" s="2">
        <f t="shared" si="548"/>
        <v>0</v>
      </c>
      <c r="R2923" s="12">
        <v>39188</v>
      </c>
      <c r="S2923" s="17">
        <f t="shared" si="544"/>
        <v>4</v>
      </c>
      <c r="T2923" s="17">
        <f t="shared" si="545"/>
        <v>1</v>
      </c>
      <c r="U2923" s="17">
        <f t="shared" si="546"/>
        <v>16</v>
      </c>
      <c r="V2923" s="18">
        <v>1915</v>
      </c>
      <c r="W2923">
        <f t="shared" si="551"/>
        <v>5839</v>
      </c>
    </row>
    <row r="2924" spans="1:23">
      <c r="A2924" s="12">
        <v>39382</v>
      </c>
      <c r="B2924" s="17">
        <f t="shared" si="541"/>
        <v>10</v>
      </c>
      <c r="C2924" s="17">
        <f t="shared" si="542"/>
        <v>6</v>
      </c>
      <c r="D2924" s="17">
        <f t="shared" si="543"/>
        <v>27</v>
      </c>
      <c r="E2924" s="18">
        <v>2385.0095430166798</v>
      </c>
      <c r="F2924">
        <f t="shared" si="549"/>
        <v>2922</v>
      </c>
      <c r="L2924" s="20">
        <f t="shared" si="552"/>
        <v>2385.0095430166798</v>
      </c>
      <c r="N2924" s="2">
        <f t="shared" si="550"/>
        <v>554.52963446812407</v>
      </c>
      <c r="O2924" s="2">
        <f t="shared" si="547"/>
        <v>1830.4799085485556</v>
      </c>
      <c r="P2924" s="2">
        <f t="shared" si="548"/>
        <v>0</v>
      </c>
      <c r="R2924" s="12">
        <v>39415</v>
      </c>
      <c r="S2924" s="17">
        <f t="shared" si="544"/>
        <v>11</v>
      </c>
      <c r="T2924" s="17">
        <f t="shared" si="545"/>
        <v>4</v>
      </c>
      <c r="U2924" s="17">
        <f t="shared" si="546"/>
        <v>29</v>
      </c>
      <c r="V2924" s="18">
        <v>1915.3577342776173</v>
      </c>
      <c r="W2924">
        <f t="shared" si="551"/>
        <v>5838</v>
      </c>
    </row>
    <row r="2925" spans="1:23">
      <c r="A2925" s="12">
        <v>39323</v>
      </c>
      <c r="B2925" s="17">
        <f t="shared" si="541"/>
        <v>8</v>
      </c>
      <c r="C2925" s="17">
        <f t="shared" si="542"/>
        <v>3</v>
      </c>
      <c r="D2925" s="17">
        <f t="shared" si="543"/>
        <v>29</v>
      </c>
      <c r="E2925" s="18">
        <v>2384.5960677660155</v>
      </c>
      <c r="F2925">
        <f t="shared" si="549"/>
        <v>2923</v>
      </c>
      <c r="L2925" s="20">
        <f t="shared" si="552"/>
        <v>2384.5960677660155</v>
      </c>
      <c r="N2925" s="2">
        <f t="shared" si="550"/>
        <v>554.52963446812407</v>
      </c>
      <c r="O2925" s="2">
        <f t="shared" si="547"/>
        <v>1830.0664332978913</v>
      </c>
      <c r="P2925" s="2">
        <f t="shared" si="548"/>
        <v>0</v>
      </c>
      <c r="R2925" s="12">
        <v>39113</v>
      </c>
      <c r="S2925" s="17">
        <f t="shared" si="544"/>
        <v>1</v>
      </c>
      <c r="T2925" s="17">
        <f t="shared" si="545"/>
        <v>3</v>
      </c>
      <c r="U2925" s="17">
        <f t="shared" si="546"/>
        <v>31</v>
      </c>
      <c r="V2925" s="18">
        <v>1915.61</v>
      </c>
      <c r="W2925">
        <f t="shared" si="551"/>
        <v>5837</v>
      </c>
    </row>
    <row r="2926" spans="1:23">
      <c r="A2926" s="12">
        <v>39345</v>
      </c>
      <c r="B2926" s="17">
        <f t="shared" si="541"/>
        <v>9</v>
      </c>
      <c r="C2926" s="17">
        <f t="shared" si="542"/>
        <v>4</v>
      </c>
      <c r="D2926" s="17">
        <f t="shared" si="543"/>
        <v>20</v>
      </c>
      <c r="E2926" s="18">
        <v>2384.2808899707034</v>
      </c>
      <c r="F2926">
        <f t="shared" si="549"/>
        <v>2924</v>
      </c>
      <c r="L2926" s="20">
        <f t="shared" si="552"/>
        <v>2384.2808899707034</v>
      </c>
      <c r="N2926" s="2">
        <f t="shared" si="550"/>
        <v>554.52963446812407</v>
      </c>
      <c r="O2926" s="2">
        <f t="shared" si="547"/>
        <v>1829.7512555025792</v>
      </c>
      <c r="P2926" s="2">
        <f t="shared" si="548"/>
        <v>0</v>
      </c>
      <c r="R2926" s="12">
        <v>39125</v>
      </c>
      <c r="S2926" s="17">
        <f t="shared" si="544"/>
        <v>2</v>
      </c>
      <c r="T2926" s="17">
        <f t="shared" si="545"/>
        <v>1</v>
      </c>
      <c r="U2926" s="17">
        <f t="shared" si="546"/>
        <v>12</v>
      </c>
      <c r="V2926" s="18">
        <v>1916</v>
      </c>
      <c r="W2926">
        <f t="shared" si="551"/>
        <v>5836</v>
      </c>
    </row>
    <row r="2927" spans="1:23">
      <c r="A2927" s="12">
        <v>39108</v>
      </c>
      <c r="B2927" s="17">
        <f t="shared" si="541"/>
        <v>1</v>
      </c>
      <c r="C2927" s="17">
        <f t="shared" si="542"/>
        <v>5</v>
      </c>
      <c r="D2927" s="17">
        <f t="shared" si="543"/>
        <v>26</v>
      </c>
      <c r="E2927" s="18">
        <v>2383.9899999999998</v>
      </c>
      <c r="F2927">
        <f t="shared" si="549"/>
        <v>2925</v>
      </c>
      <c r="L2927" s="20">
        <f t="shared" si="552"/>
        <v>2383.9899999999998</v>
      </c>
      <c r="N2927" s="2">
        <f t="shared" si="550"/>
        <v>554.52963446812407</v>
      </c>
      <c r="O2927" s="2">
        <f t="shared" si="547"/>
        <v>1829.4603655318756</v>
      </c>
      <c r="P2927" s="2">
        <f t="shared" si="548"/>
        <v>0</v>
      </c>
      <c r="R2927" s="12">
        <v>39423</v>
      </c>
      <c r="S2927" s="17">
        <f t="shared" si="544"/>
        <v>12</v>
      </c>
      <c r="T2927" s="17">
        <f t="shared" si="545"/>
        <v>5</v>
      </c>
      <c r="U2927" s="17">
        <f t="shared" si="546"/>
        <v>7</v>
      </c>
      <c r="V2927" s="18">
        <v>1916.1680188742189</v>
      </c>
      <c r="W2927">
        <f t="shared" si="551"/>
        <v>5835</v>
      </c>
    </row>
    <row r="2928" spans="1:23">
      <c r="A2928" s="12">
        <v>39239</v>
      </c>
      <c r="B2928" s="17">
        <f t="shared" si="541"/>
        <v>6</v>
      </c>
      <c r="C2928" s="17">
        <f t="shared" si="542"/>
        <v>3</v>
      </c>
      <c r="D2928" s="17">
        <f t="shared" si="543"/>
        <v>6</v>
      </c>
      <c r="E2928" s="18">
        <v>2383.94</v>
      </c>
      <c r="F2928">
        <f t="shared" si="549"/>
        <v>2926</v>
      </c>
      <c r="L2928" s="20">
        <f t="shared" si="552"/>
        <v>2383.94</v>
      </c>
      <c r="N2928" s="2">
        <f t="shared" si="550"/>
        <v>554.52963446812407</v>
      </c>
      <c r="O2928" s="2">
        <f t="shared" si="547"/>
        <v>1829.4103655318759</v>
      </c>
      <c r="P2928" s="2">
        <f t="shared" si="548"/>
        <v>0</v>
      </c>
      <c r="R2928" s="12">
        <v>39394</v>
      </c>
      <c r="S2928" s="17">
        <f t="shared" si="544"/>
        <v>11</v>
      </c>
      <c r="T2928" s="17">
        <f t="shared" si="545"/>
        <v>4</v>
      </c>
      <c r="U2928" s="17">
        <f t="shared" si="546"/>
        <v>8</v>
      </c>
      <c r="V2928" s="18">
        <v>1916.4949326852538</v>
      </c>
      <c r="W2928">
        <f t="shared" si="551"/>
        <v>5834</v>
      </c>
    </row>
    <row r="2929" spans="1:23">
      <c r="A2929" s="12">
        <v>39091</v>
      </c>
      <c r="B2929" s="17">
        <f t="shared" si="541"/>
        <v>1</v>
      </c>
      <c r="C2929" s="17">
        <f t="shared" si="542"/>
        <v>2</v>
      </c>
      <c r="D2929" s="17">
        <f t="shared" si="543"/>
        <v>9</v>
      </c>
      <c r="E2929" s="18">
        <v>2383.92</v>
      </c>
      <c r="F2929">
        <f t="shared" si="549"/>
        <v>2927</v>
      </c>
      <c r="L2929" s="20">
        <f t="shared" si="552"/>
        <v>2383.92</v>
      </c>
      <c r="N2929" s="2">
        <f t="shared" si="550"/>
        <v>554.52963446812407</v>
      </c>
      <c r="O2929" s="2">
        <f t="shared" si="547"/>
        <v>1829.3903655318759</v>
      </c>
      <c r="P2929" s="2">
        <f t="shared" si="548"/>
        <v>0</v>
      </c>
      <c r="R2929" s="12">
        <v>39373</v>
      </c>
      <c r="S2929" s="17">
        <f t="shared" si="544"/>
        <v>10</v>
      </c>
      <c r="T2929" s="17">
        <f t="shared" si="545"/>
        <v>4</v>
      </c>
      <c r="U2929" s="17">
        <f t="shared" si="546"/>
        <v>18</v>
      </c>
      <c r="V2929" s="18">
        <v>1916.7005146958982</v>
      </c>
      <c r="W2929">
        <f t="shared" si="551"/>
        <v>5833</v>
      </c>
    </row>
    <row r="2930" spans="1:23">
      <c r="A2930" s="12">
        <v>39263</v>
      </c>
      <c r="B2930" s="17">
        <f t="shared" si="541"/>
        <v>6</v>
      </c>
      <c r="C2930" s="17">
        <f t="shared" si="542"/>
        <v>6</v>
      </c>
      <c r="D2930" s="17">
        <f t="shared" si="543"/>
        <v>30</v>
      </c>
      <c r="E2930" s="18">
        <v>2383.79</v>
      </c>
      <c r="F2930">
        <f t="shared" si="549"/>
        <v>2928</v>
      </c>
      <c r="L2930" s="20">
        <f t="shared" si="552"/>
        <v>2383.79</v>
      </c>
      <c r="N2930" s="2">
        <f t="shared" si="550"/>
        <v>554.52963446812407</v>
      </c>
      <c r="O2930" s="2">
        <f t="shared" si="547"/>
        <v>1829.2603655318758</v>
      </c>
      <c r="P2930" s="2">
        <f t="shared" si="548"/>
        <v>0</v>
      </c>
      <c r="R2930" s="12">
        <v>39171</v>
      </c>
      <c r="S2930" s="17">
        <f t="shared" si="544"/>
        <v>3</v>
      </c>
      <c r="T2930" s="17">
        <f t="shared" si="545"/>
        <v>5</v>
      </c>
      <c r="U2930" s="17">
        <f t="shared" si="546"/>
        <v>30</v>
      </c>
      <c r="V2930" s="18">
        <v>1916.86</v>
      </c>
      <c r="W2930">
        <f t="shared" si="551"/>
        <v>5832</v>
      </c>
    </row>
    <row r="2931" spans="1:23">
      <c r="A2931" s="12">
        <v>39422</v>
      </c>
      <c r="B2931" s="17">
        <f t="shared" si="541"/>
        <v>12</v>
      </c>
      <c r="C2931" s="17">
        <f t="shared" si="542"/>
        <v>4</v>
      </c>
      <c r="D2931" s="17">
        <f t="shared" si="543"/>
        <v>6</v>
      </c>
      <c r="E2931" s="18">
        <v>2383.6518873417967</v>
      </c>
      <c r="F2931">
        <f t="shared" si="549"/>
        <v>2929</v>
      </c>
      <c r="L2931" s="20">
        <f t="shared" si="552"/>
        <v>2383.6518873417967</v>
      </c>
      <c r="N2931" s="2">
        <f t="shared" si="550"/>
        <v>554.52963446812407</v>
      </c>
      <c r="O2931" s="2">
        <f t="shared" si="547"/>
        <v>1829.1222528736726</v>
      </c>
      <c r="P2931" s="2">
        <f t="shared" si="548"/>
        <v>0</v>
      </c>
      <c r="R2931" s="12">
        <v>39360</v>
      </c>
      <c r="S2931" s="17">
        <f t="shared" si="544"/>
        <v>10</v>
      </c>
      <c r="T2931" s="17">
        <f t="shared" si="545"/>
        <v>5</v>
      </c>
      <c r="U2931" s="17">
        <f t="shared" si="546"/>
        <v>5</v>
      </c>
      <c r="V2931" s="18">
        <v>1916.9278549072656</v>
      </c>
      <c r="W2931">
        <f t="shared" si="551"/>
        <v>5831</v>
      </c>
    </row>
    <row r="2932" spans="1:23">
      <c r="A2932" s="12">
        <v>39248</v>
      </c>
      <c r="B2932" s="17">
        <f t="shared" si="541"/>
        <v>6</v>
      </c>
      <c r="C2932" s="17">
        <f t="shared" si="542"/>
        <v>5</v>
      </c>
      <c r="D2932" s="17">
        <f t="shared" si="543"/>
        <v>15</v>
      </c>
      <c r="E2932" s="18">
        <v>2383.13</v>
      </c>
      <c r="F2932">
        <f t="shared" si="549"/>
        <v>2930</v>
      </c>
      <c r="L2932" s="20">
        <f t="shared" si="552"/>
        <v>2383.13</v>
      </c>
      <c r="N2932" s="2">
        <f t="shared" si="550"/>
        <v>554.52963446812407</v>
      </c>
      <c r="O2932" s="2">
        <f t="shared" si="547"/>
        <v>1828.6003655318759</v>
      </c>
      <c r="P2932" s="2">
        <f t="shared" si="548"/>
        <v>0</v>
      </c>
      <c r="R2932" s="12">
        <v>39136</v>
      </c>
      <c r="S2932" s="17">
        <f t="shared" si="544"/>
        <v>2</v>
      </c>
      <c r="T2932" s="17">
        <f t="shared" si="545"/>
        <v>5</v>
      </c>
      <c r="U2932" s="17">
        <f t="shared" si="546"/>
        <v>23</v>
      </c>
      <c r="V2932" s="18">
        <v>1917</v>
      </c>
      <c r="W2932">
        <f t="shared" si="551"/>
        <v>5830</v>
      </c>
    </row>
    <row r="2933" spans="1:23">
      <c r="A2933" s="12">
        <v>39375</v>
      </c>
      <c r="B2933" s="17">
        <f t="shared" si="541"/>
        <v>10</v>
      </c>
      <c r="C2933" s="17">
        <f t="shared" si="542"/>
        <v>6</v>
      </c>
      <c r="D2933" s="17">
        <f t="shared" si="543"/>
        <v>20</v>
      </c>
      <c r="E2933" s="18">
        <v>2382.6725322582029</v>
      </c>
      <c r="F2933">
        <f t="shared" si="549"/>
        <v>2931</v>
      </c>
      <c r="L2933" s="20">
        <f t="shared" si="552"/>
        <v>2382.6725322582029</v>
      </c>
      <c r="N2933" s="2">
        <f t="shared" si="550"/>
        <v>554.52963446812407</v>
      </c>
      <c r="O2933" s="2">
        <f t="shared" si="547"/>
        <v>1828.1428977900787</v>
      </c>
      <c r="P2933" s="2">
        <f t="shared" si="548"/>
        <v>0</v>
      </c>
      <c r="R2933" s="12">
        <v>39173</v>
      </c>
      <c r="S2933" s="17">
        <f t="shared" si="544"/>
        <v>4</v>
      </c>
      <c r="T2933" s="17">
        <f t="shared" si="545"/>
        <v>7</v>
      </c>
      <c r="U2933" s="17">
        <f t="shared" si="546"/>
        <v>1</v>
      </c>
      <c r="V2933" s="18">
        <v>1917</v>
      </c>
      <c r="W2933">
        <f t="shared" si="551"/>
        <v>5829</v>
      </c>
    </row>
    <row r="2934" spans="1:23">
      <c r="A2934" s="12">
        <v>39322</v>
      </c>
      <c r="B2934" s="17">
        <f t="shared" si="541"/>
        <v>8</v>
      </c>
      <c r="C2934" s="17">
        <f t="shared" si="542"/>
        <v>2</v>
      </c>
      <c r="D2934" s="17">
        <f t="shared" si="543"/>
        <v>28</v>
      </c>
      <c r="E2934" s="18">
        <v>2382.4093187908202</v>
      </c>
      <c r="F2934">
        <f t="shared" si="549"/>
        <v>2932</v>
      </c>
      <c r="L2934" s="20">
        <f t="shared" si="552"/>
        <v>2382.4093187908202</v>
      </c>
      <c r="N2934" s="2">
        <f t="shared" si="550"/>
        <v>554.52963446812407</v>
      </c>
      <c r="O2934" s="2">
        <f t="shared" si="547"/>
        <v>1827.879684322696</v>
      </c>
      <c r="P2934" s="2">
        <f t="shared" si="548"/>
        <v>0</v>
      </c>
      <c r="R2934" s="12">
        <v>39184</v>
      </c>
      <c r="S2934" s="17">
        <f t="shared" si="544"/>
        <v>4</v>
      </c>
      <c r="T2934" s="17">
        <f t="shared" si="545"/>
        <v>4</v>
      </c>
      <c r="U2934" s="17">
        <f t="shared" si="546"/>
        <v>12</v>
      </c>
      <c r="V2934" s="18">
        <v>1917</v>
      </c>
      <c r="W2934">
        <f t="shared" si="551"/>
        <v>5828</v>
      </c>
    </row>
    <row r="2935" spans="1:23">
      <c r="A2935" s="12">
        <v>39230</v>
      </c>
      <c r="B2935" s="17">
        <f t="shared" si="541"/>
        <v>5</v>
      </c>
      <c r="C2935" s="17">
        <f t="shared" si="542"/>
        <v>1</v>
      </c>
      <c r="D2935" s="17">
        <f t="shared" si="543"/>
        <v>28</v>
      </c>
      <c r="E2935" s="18">
        <v>2382</v>
      </c>
      <c r="F2935">
        <f t="shared" si="549"/>
        <v>2933</v>
      </c>
      <c r="L2935" s="20">
        <f t="shared" si="552"/>
        <v>2382</v>
      </c>
      <c r="N2935" s="2">
        <f t="shared" si="550"/>
        <v>554.52963446812407</v>
      </c>
      <c r="O2935" s="2">
        <f t="shared" si="547"/>
        <v>1827.4703655318758</v>
      </c>
      <c r="P2935" s="2">
        <f t="shared" si="548"/>
        <v>0</v>
      </c>
      <c r="R2935" s="12">
        <v>39186</v>
      </c>
      <c r="S2935" s="17">
        <f t="shared" si="544"/>
        <v>4</v>
      </c>
      <c r="T2935" s="17">
        <f t="shared" si="545"/>
        <v>6</v>
      </c>
      <c r="U2935" s="17">
        <f t="shared" si="546"/>
        <v>14</v>
      </c>
      <c r="V2935" s="18">
        <v>1917</v>
      </c>
      <c r="W2935">
        <f t="shared" si="551"/>
        <v>5827</v>
      </c>
    </row>
    <row r="2936" spans="1:23">
      <c r="A2936" s="12">
        <v>39140</v>
      </c>
      <c r="B2936" s="17">
        <f t="shared" si="541"/>
        <v>2</v>
      </c>
      <c r="C2936" s="17">
        <f t="shared" si="542"/>
        <v>2</v>
      </c>
      <c r="D2936" s="17">
        <f t="shared" si="543"/>
        <v>27</v>
      </c>
      <c r="E2936" s="18">
        <v>2381.85</v>
      </c>
      <c r="F2936">
        <f t="shared" si="549"/>
        <v>2934</v>
      </c>
      <c r="L2936" s="20">
        <f t="shared" si="552"/>
        <v>2381.85</v>
      </c>
      <c r="N2936" s="2">
        <f t="shared" si="550"/>
        <v>554.52963446812407</v>
      </c>
      <c r="O2936" s="2">
        <f t="shared" si="547"/>
        <v>1827.3203655318757</v>
      </c>
      <c r="P2936" s="2">
        <f t="shared" si="548"/>
        <v>0</v>
      </c>
      <c r="R2936" s="12">
        <v>39224</v>
      </c>
      <c r="S2936" s="17">
        <f t="shared" si="544"/>
        <v>5</v>
      </c>
      <c r="T2936" s="17">
        <f t="shared" si="545"/>
        <v>2</v>
      </c>
      <c r="U2936" s="17">
        <f t="shared" si="546"/>
        <v>22</v>
      </c>
      <c r="V2936" s="18">
        <v>1917</v>
      </c>
      <c r="W2936">
        <f t="shared" si="551"/>
        <v>5826</v>
      </c>
    </row>
    <row r="2937" spans="1:23">
      <c r="A2937" s="12">
        <v>39386</v>
      </c>
      <c r="B2937" s="17">
        <f t="shared" si="541"/>
        <v>10</v>
      </c>
      <c r="C2937" s="17">
        <f t="shared" si="542"/>
        <v>3</v>
      </c>
      <c r="D2937" s="17">
        <f t="shared" si="543"/>
        <v>31</v>
      </c>
      <c r="E2937" s="18">
        <v>2381.4716709115232</v>
      </c>
      <c r="F2937">
        <f t="shared" si="549"/>
        <v>2935</v>
      </c>
      <c r="L2937" s="20">
        <f t="shared" si="552"/>
        <v>2381.4716709115232</v>
      </c>
      <c r="N2937" s="2">
        <f t="shared" si="550"/>
        <v>554.52963446812407</v>
      </c>
      <c r="O2937" s="2">
        <f t="shared" si="547"/>
        <v>1826.942036443399</v>
      </c>
      <c r="P2937" s="2">
        <f t="shared" si="548"/>
        <v>0</v>
      </c>
      <c r="R2937" s="12">
        <v>39239</v>
      </c>
      <c r="S2937" s="17">
        <f t="shared" si="544"/>
        <v>6</v>
      </c>
      <c r="T2937" s="17">
        <f t="shared" si="545"/>
        <v>3</v>
      </c>
      <c r="U2937" s="17">
        <f t="shared" si="546"/>
        <v>6</v>
      </c>
      <c r="V2937" s="18">
        <v>1917.7</v>
      </c>
      <c r="W2937">
        <f t="shared" si="551"/>
        <v>5825</v>
      </c>
    </row>
    <row r="2938" spans="1:23">
      <c r="A2938" s="12">
        <v>39419</v>
      </c>
      <c r="B2938" s="17">
        <f t="shared" si="541"/>
        <v>12</v>
      </c>
      <c r="C2938" s="17">
        <f t="shared" si="542"/>
        <v>1</v>
      </c>
      <c r="D2938" s="17">
        <f t="shared" si="543"/>
        <v>3</v>
      </c>
      <c r="E2938" s="18">
        <v>2381.3158293163087</v>
      </c>
      <c r="F2938">
        <f t="shared" si="549"/>
        <v>2936</v>
      </c>
      <c r="L2938" s="20">
        <f t="shared" si="552"/>
        <v>2381.3158293163087</v>
      </c>
      <c r="N2938" s="2">
        <f t="shared" si="550"/>
        <v>554.52963446812407</v>
      </c>
      <c r="O2938" s="2">
        <f t="shared" si="547"/>
        <v>1826.7861948481846</v>
      </c>
      <c r="P2938" s="2">
        <f t="shared" si="548"/>
        <v>0</v>
      </c>
      <c r="R2938" s="12">
        <v>39439</v>
      </c>
      <c r="S2938" s="17">
        <f t="shared" si="544"/>
        <v>12</v>
      </c>
      <c r="T2938" s="17">
        <f t="shared" si="545"/>
        <v>7</v>
      </c>
      <c r="U2938" s="17">
        <f t="shared" si="546"/>
        <v>23</v>
      </c>
      <c r="V2938" s="18">
        <v>1917.9239860212499</v>
      </c>
      <c r="W2938">
        <f t="shared" si="551"/>
        <v>5824</v>
      </c>
    </row>
    <row r="2939" spans="1:23">
      <c r="A2939" s="12">
        <v>39323</v>
      </c>
      <c r="B2939" s="17">
        <f t="shared" si="541"/>
        <v>8</v>
      </c>
      <c r="C2939" s="17">
        <f t="shared" si="542"/>
        <v>3</v>
      </c>
      <c r="D2939" s="17">
        <f t="shared" si="543"/>
        <v>29</v>
      </c>
      <c r="E2939" s="18">
        <v>2381.1767920535153</v>
      </c>
      <c r="F2939">
        <f t="shared" si="549"/>
        <v>2937</v>
      </c>
      <c r="L2939" s="20">
        <f t="shared" si="552"/>
        <v>2381.1767920535153</v>
      </c>
      <c r="N2939" s="2">
        <f t="shared" si="550"/>
        <v>554.52963446812407</v>
      </c>
      <c r="O2939" s="2">
        <f t="shared" si="547"/>
        <v>1826.6471575853911</v>
      </c>
      <c r="P2939" s="2">
        <f t="shared" si="548"/>
        <v>0</v>
      </c>
      <c r="R2939" s="12">
        <v>39117</v>
      </c>
      <c r="S2939" s="17">
        <f t="shared" si="544"/>
        <v>2</v>
      </c>
      <c r="T2939" s="17">
        <f t="shared" si="545"/>
        <v>7</v>
      </c>
      <c r="U2939" s="17">
        <f t="shared" si="546"/>
        <v>4</v>
      </c>
      <c r="V2939" s="18">
        <v>1918</v>
      </c>
      <c r="W2939">
        <f t="shared" si="551"/>
        <v>5823</v>
      </c>
    </row>
    <row r="2940" spans="1:23">
      <c r="A2940" s="12">
        <v>39384</v>
      </c>
      <c r="B2940" s="17">
        <f t="shared" si="541"/>
        <v>10</v>
      </c>
      <c r="C2940" s="17">
        <f t="shared" si="542"/>
        <v>1</v>
      </c>
      <c r="D2940" s="17">
        <f t="shared" si="543"/>
        <v>29</v>
      </c>
      <c r="E2940" s="18">
        <v>2381.0947582980466</v>
      </c>
      <c r="F2940">
        <f t="shared" si="549"/>
        <v>2938</v>
      </c>
      <c r="L2940" s="20">
        <f t="shared" si="552"/>
        <v>2381.0947582980466</v>
      </c>
      <c r="N2940" s="2">
        <f t="shared" si="550"/>
        <v>554.52963446812407</v>
      </c>
      <c r="O2940" s="2">
        <f t="shared" si="547"/>
        <v>1826.5651238299224</v>
      </c>
      <c r="P2940" s="2">
        <f t="shared" si="548"/>
        <v>0</v>
      </c>
      <c r="R2940" s="12">
        <v>39160</v>
      </c>
      <c r="S2940" s="17">
        <f t="shared" si="544"/>
        <v>3</v>
      </c>
      <c r="T2940" s="17">
        <f t="shared" si="545"/>
        <v>1</v>
      </c>
      <c r="U2940" s="17">
        <f t="shared" si="546"/>
        <v>19</v>
      </c>
      <c r="V2940" s="18">
        <v>1918</v>
      </c>
      <c r="W2940">
        <f t="shared" si="551"/>
        <v>5822</v>
      </c>
    </row>
    <row r="2941" spans="1:23">
      <c r="A2941" s="12">
        <v>39221</v>
      </c>
      <c r="B2941" s="17">
        <f t="shared" si="541"/>
        <v>5</v>
      </c>
      <c r="C2941" s="17">
        <f t="shared" si="542"/>
        <v>6</v>
      </c>
      <c r="D2941" s="17">
        <f t="shared" si="543"/>
        <v>19</v>
      </c>
      <c r="E2941" s="18">
        <v>2381.0700000000002</v>
      </c>
      <c r="F2941">
        <f t="shared" si="549"/>
        <v>2939</v>
      </c>
      <c r="L2941" s="20">
        <f t="shared" si="552"/>
        <v>2381.0700000000002</v>
      </c>
      <c r="N2941" s="2">
        <f t="shared" si="550"/>
        <v>554.52963446812407</v>
      </c>
      <c r="O2941" s="2">
        <f t="shared" si="547"/>
        <v>1826.540365531876</v>
      </c>
      <c r="P2941" s="2">
        <f t="shared" si="548"/>
        <v>0</v>
      </c>
      <c r="R2941" s="12">
        <v>39160</v>
      </c>
      <c r="S2941" s="17">
        <f t="shared" si="544"/>
        <v>3</v>
      </c>
      <c r="T2941" s="17">
        <f t="shared" si="545"/>
        <v>1</v>
      </c>
      <c r="U2941" s="17">
        <f t="shared" si="546"/>
        <v>19</v>
      </c>
      <c r="V2941" s="18">
        <v>1918</v>
      </c>
      <c r="W2941">
        <f t="shared" si="551"/>
        <v>5821</v>
      </c>
    </row>
    <row r="2942" spans="1:23">
      <c r="A2942" s="12">
        <v>39156</v>
      </c>
      <c r="B2942" s="17">
        <f t="shared" si="541"/>
        <v>3</v>
      </c>
      <c r="C2942" s="17">
        <f t="shared" si="542"/>
        <v>4</v>
      </c>
      <c r="D2942" s="17">
        <f t="shared" si="543"/>
        <v>15</v>
      </c>
      <c r="E2942" s="18">
        <v>2381</v>
      </c>
      <c r="F2942">
        <f t="shared" si="549"/>
        <v>2940</v>
      </c>
      <c r="L2942" s="20">
        <f t="shared" si="552"/>
        <v>2381</v>
      </c>
      <c r="N2942" s="2">
        <f t="shared" si="550"/>
        <v>554.52963446812407</v>
      </c>
      <c r="O2942" s="2">
        <f t="shared" si="547"/>
        <v>1826.4703655318758</v>
      </c>
      <c r="P2942" s="2">
        <f t="shared" si="548"/>
        <v>0</v>
      </c>
      <c r="R2942" s="12">
        <v>39332</v>
      </c>
      <c r="S2942" s="17">
        <f t="shared" si="544"/>
        <v>9</v>
      </c>
      <c r="T2942" s="17">
        <f t="shared" si="545"/>
        <v>5</v>
      </c>
      <c r="U2942" s="17">
        <f t="shared" si="546"/>
        <v>7</v>
      </c>
      <c r="V2942" s="18">
        <v>1918.7503289653514</v>
      </c>
      <c r="W2942">
        <f t="shared" si="551"/>
        <v>5820</v>
      </c>
    </row>
    <row r="2943" spans="1:23">
      <c r="A2943" s="12">
        <v>39282</v>
      </c>
      <c r="B2943" s="17">
        <f t="shared" si="541"/>
        <v>7</v>
      </c>
      <c r="C2943" s="17">
        <f t="shared" si="542"/>
        <v>4</v>
      </c>
      <c r="D2943" s="17">
        <f t="shared" si="543"/>
        <v>19</v>
      </c>
      <c r="E2943" s="18">
        <v>2380.5948876941407</v>
      </c>
      <c r="F2943">
        <f t="shared" si="549"/>
        <v>2941</v>
      </c>
      <c r="L2943" s="20">
        <f t="shared" si="552"/>
        <v>2380.5948876941407</v>
      </c>
      <c r="N2943" s="2">
        <f t="shared" si="550"/>
        <v>554.52963446812407</v>
      </c>
      <c r="O2943" s="2">
        <f t="shared" si="547"/>
        <v>1826.0652532260165</v>
      </c>
      <c r="P2943" s="2">
        <f t="shared" si="548"/>
        <v>0</v>
      </c>
      <c r="R2943" s="12">
        <v>39423</v>
      </c>
      <c r="S2943" s="17">
        <f t="shared" si="544"/>
        <v>12</v>
      </c>
      <c r="T2943" s="17">
        <f t="shared" si="545"/>
        <v>5</v>
      </c>
      <c r="U2943" s="17">
        <f t="shared" si="546"/>
        <v>7</v>
      </c>
      <c r="V2943" s="18">
        <v>1918.8660535764454</v>
      </c>
      <c r="W2943">
        <f t="shared" si="551"/>
        <v>5819</v>
      </c>
    </row>
    <row r="2944" spans="1:23">
      <c r="A2944" s="12">
        <v>39224</v>
      </c>
      <c r="B2944" s="17">
        <f t="shared" si="541"/>
        <v>5</v>
      </c>
      <c r="C2944" s="17">
        <f t="shared" si="542"/>
        <v>2</v>
      </c>
      <c r="D2944" s="17">
        <f t="shared" si="543"/>
        <v>22</v>
      </c>
      <c r="E2944" s="18">
        <v>2380</v>
      </c>
      <c r="F2944">
        <f t="shared" si="549"/>
        <v>2942</v>
      </c>
      <c r="L2944" s="20">
        <f t="shared" si="552"/>
        <v>2380</v>
      </c>
      <c r="N2944" s="2">
        <f t="shared" si="550"/>
        <v>554.52963446812407</v>
      </c>
      <c r="O2944" s="2">
        <f t="shared" si="547"/>
        <v>1825.4703655318758</v>
      </c>
      <c r="P2944" s="2">
        <f t="shared" si="548"/>
        <v>0</v>
      </c>
      <c r="R2944" s="12">
        <v>39441</v>
      </c>
      <c r="S2944" s="17">
        <f t="shared" si="544"/>
        <v>12</v>
      </c>
      <c r="T2944" s="17">
        <f t="shared" si="545"/>
        <v>2</v>
      </c>
      <c r="U2944" s="17">
        <f t="shared" si="546"/>
        <v>25</v>
      </c>
      <c r="V2944" s="18">
        <v>1919.1650256913085</v>
      </c>
      <c r="W2944">
        <f t="shared" si="551"/>
        <v>5818</v>
      </c>
    </row>
    <row r="2945" spans="1:23">
      <c r="A2945" s="12">
        <v>39277</v>
      </c>
      <c r="B2945" s="17">
        <f t="shared" si="541"/>
        <v>7</v>
      </c>
      <c r="C2945" s="17">
        <f t="shared" si="542"/>
        <v>6</v>
      </c>
      <c r="D2945" s="17">
        <f t="shared" si="543"/>
        <v>14</v>
      </c>
      <c r="E2945" s="18">
        <v>2379.954249571289</v>
      </c>
      <c r="F2945">
        <f t="shared" si="549"/>
        <v>2943</v>
      </c>
      <c r="L2945" s="20">
        <f t="shared" si="552"/>
        <v>2379.954249571289</v>
      </c>
      <c r="N2945" s="2">
        <f t="shared" si="550"/>
        <v>554.52963446812407</v>
      </c>
      <c r="O2945" s="2">
        <f t="shared" si="547"/>
        <v>1825.4246151031648</v>
      </c>
      <c r="P2945" s="2">
        <f t="shared" si="548"/>
        <v>0</v>
      </c>
      <c r="R2945" s="12">
        <v>39145</v>
      </c>
      <c r="S2945" s="17">
        <f t="shared" si="544"/>
        <v>3</v>
      </c>
      <c r="T2945" s="17">
        <f t="shared" si="545"/>
        <v>7</v>
      </c>
      <c r="U2945" s="17">
        <f t="shared" si="546"/>
        <v>4</v>
      </c>
      <c r="V2945" s="18">
        <v>1919.26</v>
      </c>
      <c r="W2945">
        <f t="shared" si="551"/>
        <v>5817</v>
      </c>
    </row>
    <row r="2946" spans="1:23">
      <c r="A2946" s="12">
        <v>39224</v>
      </c>
      <c r="B2946" s="17">
        <f t="shared" ref="B2946:B3009" si="553">MONTH(A2946)</f>
        <v>5</v>
      </c>
      <c r="C2946" s="17">
        <f t="shared" ref="C2946:C3009" si="554">WEEKDAY(A2946,2)</f>
        <v>2</v>
      </c>
      <c r="D2946" s="17">
        <f t="shared" ref="D2946:D3009" si="555">DAY(A2946)</f>
        <v>22</v>
      </c>
      <c r="E2946" s="18">
        <v>2379.91</v>
      </c>
      <c r="F2946">
        <f t="shared" si="549"/>
        <v>2944</v>
      </c>
      <c r="L2946" s="20">
        <f t="shared" si="552"/>
        <v>2379.91</v>
      </c>
      <c r="N2946" s="2">
        <f t="shared" si="550"/>
        <v>554.52963446812407</v>
      </c>
      <c r="O2946" s="2">
        <f t="shared" si="547"/>
        <v>1825.3803655318757</v>
      </c>
      <c r="P2946" s="2">
        <f t="shared" si="548"/>
        <v>0</v>
      </c>
      <c r="R2946" s="12">
        <v>39187</v>
      </c>
      <c r="S2946" s="17">
        <f t="shared" ref="S2946:S3009" si="556">MONTH(R2946)</f>
        <v>4</v>
      </c>
      <c r="T2946" s="17">
        <f t="shared" ref="T2946:T3009" si="557">WEEKDAY(R2946,2)</f>
        <v>7</v>
      </c>
      <c r="U2946" s="17">
        <f t="shared" ref="U2946:U3009" si="558">DAY(R2946)</f>
        <v>15</v>
      </c>
      <c r="V2946" s="18">
        <v>1919.27</v>
      </c>
      <c r="W2946">
        <f t="shared" si="551"/>
        <v>5816</v>
      </c>
    </row>
    <row r="2947" spans="1:23">
      <c r="A2947" s="12">
        <v>39306</v>
      </c>
      <c r="B2947" s="17">
        <f t="shared" si="553"/>
        <v>8</v>
      </c>
      <c r="C2947" s="17">
        <f t="shared" si="554"/>
        <v>7</v>
      </c>
      <c r="D2947" s="17">
        <f t="shared" si="555"/>
        <v>12</v>
      </c>
      <c r="E2947" s="18">
        <v>2379.4180477339846</v>
      </c>
      <c r="F2947">
        <f t="shared" si="549"/>
        <v>2945</v>
      </c>
      <c r="L2947" s="20">
        <f t="shared" si="552"/>
        <v>2379.4180477339846</v>
      </c>
      <c r="N2947" s="2">
        <f t="shared" si="550"/>
        <v>554.52963446812407</v>
      </c>
      <c r="O2947" s="2">
        <f t="shared" ref="O2947:O3010" si="559">IF(E2947-N2947&lt;0,0,E2947-N2947)</f>
        <v>1824.8884132658604</v>
      </c>
      <c r="P2947" s="2">
        <f t="shared" ref="P2947:P3010" si="560">E2947-N2947-O2947</f>
        <v>0</v>
      </c>
      <c r="R2947" s="12">
        <v>39394</v>
      </c>
      <c r="S2947" s="17">
        <f t="shared" si="556"/>
        <v>11</v>
      </c>
      <c r="T2947" s="17">
        <f t="shared" si="557"/>
        <v>4</v>
      </c>
      <c r="U2947" s="17">
        <f t="shared" si="558"/>
        <v>8</v>
      </c>
      <c r="V2947" s="18">
        <v>1919.4414105434962</v>
      </c>
      <c r="W2947">
        <f t="shared" si="551"/>
        <v>5815</v>
      </c>
    </row>
    <row r="2948" spans="1:23">
      <c r="A2948" s="12">
        <v>39296</v>
      </c>
      <c r="B2948" s="17">
        <f t="shared" si="553"/>
        <v>8</v>
      </c>
      <c r="C2948" s="17">
        <f t="shared" si="554"/>
        <v>4</v>
      </c>
      <c r="D2948" s="17">
        <f t="shared" si="555"/>
        <v>2</v>
      </c>
      <c r="E2948" s="18">
        <v>2379.3589319962894</v>
      </c>
      <c r="F2948">
        <f t="shared" ref="F2948:F3011" si="561">1+F2947</f>
        <v>2946</v>
      </c>
      <c r="L2948" s="20">
        <f t="shared" si="552"/>
        <v>2379.3589319962894</v>
      </c>
      <c r="N2948" s="2">
        <f t="shared" ref="N2948:N3011" si="562">N2947</f>
        <v>554.52963446812407</v>
      </c>
      <c r="O2948" s="2">
        <f t="shared" si="559"/>
        <v>1824.8292975281652</v>
      </c>
      <c r="P2948" s="2">
        <f t="shared" si="560"/>
        <v>0</v>
      </c>
      <c r="R2948" s="12">
        <v>39306</v>
      </c>
      <c r="S2948" s="17">
        <f t="shared" si="556"/>
        <v>8</v>
      </c>
      <c r="T2948" s="17">
        <f t="shared" si="557"/>
        <v>7</v>
      </c>
      <c r="U2948" s="17">
        <f t="shared" si="558"/>
        <v>12</v>
      </c>
      <c r="V2948" s="18">
        <v>1919.4758191394139</v>
      </c>
      <c r="W2948">
        <f t="shared" ref="W2948:W3011" si="563">W2947-1</f>
        <v>5814</v>
      </c>
    </row>
    <row r="2949" spans="1:23">
      <c r="A2949" s="12">
        <v>39343</v>
      </c>
      <c r="B2949" s="17">
        <f t="shared" si="553"/>
        <v>9</v>
      </c>
      <c r="C2949" s="17">
        <f t="shared" si="554"/>
        <v>2</v>
      </c>
      <c r="D2949" s="17">
        <f t="shared" si="555"/>
        <v>18</v>
      </c>
      <c r="E2949" s="18">
        <v>2379.2884409011717</v>
      </c>
      <c r="F2949">
        <f t="shared" si="561"/>
        <v>2947</v>
      </c>
      <c r="L2949" s="20">
        <f t="shared" si="552"/>
        <v>2379.2884409011717</v>
      </c>
      <c r="N2949" s="2">
        <f t="shared" si="562"/>
        <v>554.52963446812407</v>
      </c>
      <c r="O2949" s="2">
        <f t="shared" si="559"/>
        <v>1824.7588064330475</v>
      </c>
      <c r="P2949" s="2">
        <f t="shared" si="560"/>
        <v>0</v>
      </c>
      <c r="R2949" s="12">
        <v>39118</v>
      </c>
      <c r="S2949" s="17">
        <f t="shared" si="556"/>
        <v>2</v>
      </c>
      <c r="T2949" s="17">
        <f t="shared" si="557"/>
        <v>1</v>
      </c>
      <c r="U2949" s="17">
        <f t="shared" si="558"/>
        <v>5</v>
      </c>
      <c r="V2949" s="18">
        <v>1919.93</v>
      </c>
      <c r="W2949">
        <f t="shared" si="563"/>
        <v>5813</v>
      </c>
    </row>
    <row r="2950" spans="1:23">
      <c r="A2950" s="12">
        <v>39430</v>
      </c>
      <c r="B2950" s="17">
        <f t="shared" si="553"/>
        <v>12</v>
      </c>
      <c r="C2950" s="17">
        <f t="shared" si="554"/>
        <v>5</v>
      </c>
      <c r="D2950" s="17">
        <f t="shared" si="555"/>
        <v>14</v>
      </c>
      <c r="E2950" s="18">
        <v>2378.9074263386715</v>
      </c>
      <c r="F2950">
        <f t="shared" si="561"/>
        <v>2948</v>
      </c>
      <c r="L2950" s="20">
        <f t="shared" si="552"/>
        <v>2378.9074263386715</v>
      </c>
      <c r="N2950" s="2">
        <f t="shared" si="562"/>
        <v>554.52963446812407</v>
      </c>
      <c r="O2950" s="2">
        <f t="shared" si="559"/>
        <v>1824.3777918705473</v>
      </c>
      <c r="P2950" s="2">
        <f t="shared" si="560"/>
        <v>0</v>
      </c>
      <c r="R2950" s="12">
        <v>39138</v>
      </c>
      <c r="S2950" s="17">
        <f t="shared" si="556"/>
        <v>2</v>
      </c>
      <c r="T2950" s="17">
        <f t="shared" si="557"/>
        <v>7</v>
      </c>
      <c r="U2950" s="17">
        <f t="shared" si="558"/>
        <v>25</v>
      </c>
      <c r="V2950" s="18">
        <v>1920</v>
      </c>
      <c r="W2950">
        <f t="shared" si="563"/>
        <v>5812</v>
      </c>
    </row>
    <row r="2951" spans="1:23">
      <c r="A2951" s="12">
        <v>39361</v>
      </c>
      <c r="B2951" s="17">
        <f t="shared" si="553"/>
        <v>10</v>
      </c>
      <c r="C2951" s="17">
        <f t="shared" si="554"/>
        <v>6</v>
      </c>
      <c r="D2951" s="17">
        <f t="shared" si="555"/>
        <v>6</v>
      </c>
      <c r="E2951" s="18">
        <v>2378.4944756109376</v>
      </c>
      <c r="F2951">
        <f t="shared" si="561"/>
        <v>2949</v>
      </c>
      <c r="L2951" s="20">
        <f t="shared" si="552"/>
        <v>2378.4944756109376</v>
      </c>
      <c r="N2951" s="2">
        <f t="shared" si="562"/>
        <v>554.52963446812407</v>
      </c>
      <c r="O2951" s="2">
        <f t="shared" si="559"/>
        <v>1823.9648411428134</v>
      </c>
      <c r="P2951" s="2">
        <f t="shared" si="560"/>
        <v>0</v>
      </c>
      <c r="R2951" s="12">
        <v>39242</v>
      </c>
      <c r="S2951" s="17">
        <f t="shared" si="556"/>
        <v>6</v>
      </c>
      <c r="T2951" s="17">
        <f t="shared" si="557"/>
        <v>6</v>
      </c>
      <c r="U2951" s="17">
        <f t="shared" si="558"/>
        <v>9</v>
      </c>
      <c r="V2951" s="18">
        <v>1920</v>
      </c>
      <c r="W2951">
        <f t="shared" si="563"/>
        <v>5811</v>
      </c>
    </row>
    <row r="2952" spans="1:23">
      <c r="A2952" s="12">
        <v>39090</v>
      </c>
      <c r="B2952" s="17">
        <f t="shared" si="553"/>
        <v>1</v>
      </c>
      <c r="C2952" s="17">
        <f t="shared" si="554"/>
        <v>1</v>
      </c>
      <c r="D2952" s="17">
        <f t="shared" si="555"/>
        <v>8</v>
      </c>
      <c r="E2952" s="18">
        <v>2378</v>
      </c>
      <c r="F2952">
        <f t="shared" si="561"/>
        <v>2950</v>
      </c>
      <c r="L2952" s="20">
        <f t="shared" si="552"/>
        <v>2378</v>
      </c>
      <c r="N2952" s="2">
        <f t="shared" si="562"/>
        <v>554.52963446812407</v>
      </c>
      <c r="O2952" s="2">
        <f t="shared" si="559"/>
        <v>1823.4703655318758</v>
      </c>
      <c r="P2952" s="2">
        <f t="shared" si="560"/>
        <v>0</v>
      </c>
      <c r="R2952" s="12">
        <v>39292</v>
      </c>
      <c r="S2952" s="17">
        <f t="shared" si="556"/>
        <v>7</v>
      </c>
      <c r="T2952" s="17">
        <f t="shared" si="557"/>
        <v>7</v>
      </c>
      <c r="U2952" s="17">
        <f t="shared" si="558"/>
        <v>29</v>
      </c>
      <c r="V2952" s="18">
        <v>1920.0250680263671</v>
      </c>
      <c r="W2952">
        <f t="shared" si="563"/>
        <v>5810</v>
      </c>
    </row>
    <row r="2953" spans="1:23">
      <c r="A2953" s="12">
        <v>39194</v>
      </c>
      <c r="B2953" s="17">
        <f t="shared" si="553"/>
        <v>4</v>
      </c>
      <c r="C2953" s="17">
        <f t="shared" si="554"/>
        <v>7</v>
      </c>
      <c r="D2953" s="17">
        <f t="shared" si="555"/>
        <v>22</v>
      </c>
      <c r="E2953" s="18">
        <v>2378</v>
      </c>
      <c r="F2953">
        <f t="shared" si="561"/>
        <v>2951</v>
      </c>
      <c r="L2953" s="20">
        <f t="shared" si="552"/>
        <v>2378</v>
      </c>
      <c r="N2953" s="2">
        <f t="shared" si="562"/>
        <v>554.52963446812407</v>
      </c>
      <c r="O2953" s="2">
        <f t="shared" si="559"/>
        <v>1823.4703655318758</v>
      </c>
      <c r="P2953" s="2">
        <f t="shared" si="560"/>
        <v>0</v>
      </c>
      <c r="R2953" s="12">
        <v>39393</v>
      </c>
      <c r="S2953" s="17">
        <f t="shared" si="556"/>
        <v>11</v>
      </c>
      <c r="T2953" s="17">
        <f t="shared" si="557"/>
        <v>3</v>
      </c>
      <c r="U2953" s="17">
        <f t="shared" si="558"/>
        <v>7</v>
      </c>
      <c r="V2953" s="18">
        <v>1920.1171181186521</v>
      </c>
      <c r="W2953">
        <f t="shared" si="563"/>
        <v>5809</v>
      </c>
    </row>
    <row r="2954" spans="1:23">
      <c r="A2954" s="12">
        <v>39085</v>
      </c>
      <c r="B2954" s="17">
        <f t="shared" si="553"/>
        <v>1</v>
      </c>
      <c r="C2954" s="17">
        <f t="shared" si="554"/>
        <v>3</v>
      </c>
      <c r="D2954" s="17">
        <f t="shared" si="555"/>
        <v>3</v>
      </c>
      <c r="E2954" s="18">
        <v>2377.4299999999998</v>
      </c>
      <c r="F2954">
        <f t="shared" si="561"/>
        <v>2952</v>
      </c>
      <c r="L2954" s="20">
        <f t="shared" si="552"/>
        <v>2377.4299999999998</v>
      </c>
      <c r="N2954" s="2">
        <f t="shared" si="562"/>
        <v>554.52963446812407</v>
      </c>
      <c r="O2954" s="2">
        <f t="shared" si="559"/>
        <v>1822.9003655318757</v>
      </c>
      <c r="P2954" s="2">
        <f t="shared" si="560"/>
        <v>0</v>
      </c>
      <c r="R2954" s="12">
        <v>39340</v>
      </c>
      <c r="S2954" s="17">
        <f t="shared" si="556"/>
        <v>9</v>
      </c>
      <c r="T2954" s="17">
        <f t="shared" si="557"/>
        <v>6</v>
      </c>
      <c r="U2954" s="17">
        <f t="shared" si="558"/>
        <v>15</v>
      </c>
      <c r="V2954" s="18">
        <v>1920.3057588634765</v>
      </c>
      <c r="W2954">
        <f t="shared" si="563"/>
        <v>5808</v>
      </c>
    </row>
    <row r="2955" spans="1:23">
      <c r="A2955" s="12">
        <v>39165</v>
      </c>
      <c r="B2955" s="17">
        <f t="shared" si="553"/>
        <v>3</v>
      </c>
      <c r="C2955" s="17">
        <f t="shared" si="554"/>
        <v>6</v>
      </c>
      <c r="D2955" s="17">
        <f t="shared" si="555"/>
        <v>24</v>
      </c>
      <c r="E2955" s="18">
        <v>2377</v>
      </c>
      <c r="F2955">
        <f t="shared" si="561"/>
        <v>2953</v>
      </c>
      <c r="L2955" s="20">
        <f t="shared" si="552"/>
        <v>2377</v>
      </c>
      <c r="N2955" s="2">
        <f t="shared" si="562"/>
        <v>554.52963446812407</v>
      </c>
      <c r="O2955" s="2">
        <f t="shared" si="559"/>
        <v>1822.4703655318758</v>
      </c>
      <c r="P2955" s="2">
        <f t="shared" si="560"/>
        <v>0</v>
      </c>
      <c r="R2955" s="12">
        <v>39409</v>
      </c>
      <c r="S2955" s="17">
        <f t="shared" si="556"/>
        <v>11</v>
      </c>
      <c r="T2955" s="17">
        <f t="shared" si="557"/>
        <v>5</v>
      </c>
      <c r="U2955" s="17">
        <f t="shared" si="558"/>
        <v>23</v>
      </c>
      <c r="V2955" s="18">
        <v>1920.3425108341794</v>
      </c>
      <c r="W2955">
        <f t="shared" si="563"/>
        <v>5807</v>
      </c>
    </row>
    <row r="2956" spans="1:23">
      <c r="A2956" s="12">
        <v>39171</v>
      </c>
      <c r="B2956" s="17">
        <f t="shared" si="553"/>
        <v>3</v>
      </c>
      <c r="C2956" s="17">
        <f t="shared" si="554"/>
        <v>5</v>
      </c>
      <c r="D2956" s="17">
        <f t="shared" si="555"/>
        <v>30</v>
      </c>
      <c r="E2956" s="18">
        <v>2377</v>
      </c>
      <c r="F2956">
        <f t="shared" si="561"/>
        <v>2954</v>
      </c>
      <c r="L2956" s="20">
        <f t="shared" si="552"/>
        <v>2377</v>
      </c>
      <c r="N2956" s="2">
        <f t="shared" si="562"/>
        <v>554.52963446812407</v>
      </c>
      <c r="O2956" s="2">
        <f t="shared" si="559"/>
        <v>1822.4703655318758</v>
      </c>
      <c r="P2956" s="2">
        <f t="shared" si="560"/>
        <v>0</v>
      </c>
      <c r="R2956" s="12">
        <v>39347</v>
      </c>
      <c r="S2956" s="17">
        <f t="shared" si="556"/>
        <v>9</v>
      </c>
      <c r="T2956" s="17">
        <f t="shared" si="557"/>
        <v>6</v>
      </c>
      <c r="U2956" s="17">
        <f t="shared" si="558"/>
        <v>22</v>
      </c>
      <c r="V2956" s="18">
        <v>1920.5550570548826</v>
      </c>
      <c r="W2956">
        <f t="shared" si="563"/>
        <v>5806</v>
      </c>
    </row>
    <row r="2957" spans="1:23">
      <c r="A2957" s="12">
        <v>39177</v>
      </c>
      <c r="B2957" s="17">
        <f t="shared" si="553"/>
        <v>4</v>
      </c>
      <c r="C2957" s="17">
        <f t="shared" si="554"/>
        <v>4</v>
      </c>
      <c r="D2957" s="17">
        <f t="shared" si="555"/>
        <v>5</v>
      </c>
      <c r="E2957" s="18">
        <v>2377</v>
      </c>
      <c r="F2957">
        <f t="shared" si="561"/>
        <v>2955</v>
      </c>
      <c r="L2957" s="20">
        <f t="shared" si="552"/>
        <v>2377</v>
      </c>
      <c r="N2957" s="2">
        <f t="shared" si="562"/>
        <v>554.52963446812407</v>
      </c>
      <c r="O2957" s="2">
        <f t="shared" si="559"/>
        <v>1822.4703655318758</v>
      </c>
      <c r="P2957" s="2">
        <f t="shared" si="560"/>
        <v>0</v>
      </c>
      <c r="R2957" s="12">
        <v>39271</v>
      </c>
      <c r="S2957" s="17">
        <f t="shared" si="556"/>
        <v>7</v>
      </c>
      <c r="T2957" s="17">
        <f t="shared" si="557"/>
        <v>7</v>
      </c>
      <c r="U2957" s="17">
        <f t="shared" si="558"/>
        <v>8</v>
      </c>
      <c r="V2957" s="18">
        <v>1920.7834449174218</v>
      </c>
      <c r="W2957">
        <f t="shared" si="563"/>
        <v>5805</v>
      </c>
    </row>
    <row r="2958" spans="1:23">
      <c r="A2958" s="12">
        <v>39392</v>
      </c>
      <c r="B2958" s="17">
        <f t="shared" si="553"/>
        <v>11</v>
      </c>
      <c r="C2958" s="17">
        <f t="shared" si="554"/>
        <v>2</v>
      </c>
      <c r="D2958" s="17">
        <f t="shared" si="555"/>
        <v>6</v>
      </c>
      <c r="E2958" s="18">
        <v>2376.830399418945</v>
      </c>
      <c r="F2958">
        <f t="shared" si="561"/>
        <v>2956</v>
      </c>
      <c r="L2958" s="20">
        <f t="shared" si="552"/>
        <v>2376.830399418945</v>
      </c>
      <c r="N2958" s="2">
        <f t="shared" si="562"/>
        <v>554.52963446812407</v>
      </c>
      <c r="O2958" s="2">
        <f t="shared" si="559"/>
        <v>1822.3007649508208</v>
      </c>
      <c r="P2958" s="2">
        <f t="shared" si="560"/>
        <v>0</v>
      </c>
      <c r="R2958" s="12">
        <v>39227</v>
      </c>
      <c r="S2958" s="17">
        <f t="shared" si="556"/>
        <v>5</v>
      </c>
      <c r="T2958" s="17">
        <f t="shared" si="557"/>
        <v>5</v>
      </c>
      <c r="U2958" s="17">
        <f t="shared" si="558"/>
        <v>25</v>
      </c>
      <c r="V2958" s="18">
        <v>1920.95</v>
      </c>
      <c r="W2958">
        <f t="shared" si="563"/>
        <v>5804</v>
      </c>
    </row>
    <row r="2959" spans="1:23">
      <c r="A2959" s="12">
        <v>39385</v>
      </c>
      <c r="B2959" s="17">
        <f t="shared" si="553"/>
        <v>10</v>
      </c>
      <c r="C2959" s="17">
        <f t="shared" si="554"/>
        <v>2</v>
      </c>
      <c r="D2959" s="17">
        <f t="shared" si="555"/>
        <v>30</v>
      </c>
      <c r="E2959" s="18">
        <v>2376.7080831468747</v>
      </c>
      <c r="F2959">
        <f t="shared" si="561"/>
        <v>2957</v>
      </c>
      <c r="L2959" s="20">
        <f t="shared" si="552"/>
        <v>2376.7080831468747</v>
      </c>
      <c r="N2959" s="2">
        <f t="shared" si="562"/>
        <v>554.52963446812407</v>
      </c>
      <c r="O2959" s="2">
        <f t="shared" si="559"/>
        <v>1822.1784486787506</v>
      </c>
      <c r="P2959" s="2">
        <f t="shared" si="560"/>
        <v>0</v>
      </c>
      <c r="R2959" s="12">
        <v>39289</v>
      </c>
      <c r="S2959" s="17">
        <f t="shared" si="556"/>
        <v>7</v>
      </c>
      <c r="T2959" s="17">
        <f t="shared" si="557"/>
        <v>4</v>
      </c>
      <c r="U2959" s="17">
        <f t="shared" si="558"/>
        <v>26</v>
      </c>
      <c r="V2959" s="18">
        <v>1920.9958065169924</v>
      </c>
      <c r="W2959">
        <f t="shared" si="563"/>
        <v>5803</v>
      </c>
    </row>
    <row r="2960" spans="1:23">
      <c r="A2960" s="12">
        <v>39407</v>
      </c>
      <c r="B2960" s="17">
        <f t="shared" si="553"/>
        <v>11</v>
      </c>
      <c r="C2960" s="17">
        <f t="shared" si="554"/>
        <v>3</v>
      </c>
      <c r="D2960" s="17">
        <f t="shared" si="555"/>
        <v>21</v>
      </c>
      <c r="E2960" s="18">
        <v>2376.0493428210939</v>
      </c>
      <c r="F2960">
        <f t="shared" si="561"/>
        <v>2958</v>
      </c>
      <c r="L2960" s="20">
        <f t="shared" si="552"/>
        <v>2376.0493428210939</v>
      </c>
      <c r="N2960" s="2">
        <f t="shared" si="562"/>
        <v>554.52963446812407</v>
      </c>
      <c r="O2960" s="2">
        <f t="shared" si="559"/>
        <v>1821.5197083529697</v>
      </c>
      <c r="P2960" s="2">
        <f t="shared" si="560"/>
        <v>0</v>
      </c>
      <c r="R2960" s="12">
        <v>39122</v>
      </c>
      <c r="S2960" s="17">
        <f t="shared" si="556"/>
        <v>2</v>
      </c>
      <c r="T2960" s="17">
        <f t="shared" si="557"/>
        <v>5</v>
      </c>
      <c r="U2960" s="17">
        <f t="shared" si="558"/>
        <v>9</v>
      </c>
      <c r="V2960" s="18">
        <v>1921</v>
      </c>
      <c r="W2960">
        <f t="shared" si="563"/>
        <v>5802</v>
      </c>
    </row>
    <row r="2961" spans="1:23">
      <c r="A2961" s="12">
        <v>39091</v>
      </c>
      <c r="B2961" s="17">
        <f t="shared" si="553"/>
        <v>1</v>
      </c>
      <c r="C2961" s="17">
        <f t="shared" si="554"/>
        <v>2</v>
      </c>
      <c r="D2961" s="17">
        <f t="shared" si="555"/>
        <v>9</v>
      </c>
      <c r="E2961" s="18">
        <v>2375.67</v>
      </c>
      <c r="F2961">
        <f t="shared" si="561"/>
        <v>2959</v>
      </c>
      <c r="L2961" s="20">
        <f t="shared" si="552"/>
        <v>2375.67</v>
      </c>
      <c r="N2961" s="2">
        <f t="shared" si="562"/>
        <v>554.52963446812407</v>
      </c>
      <c r="O2961" s="2">
        <f t="shared" si="559"/>
        <v>1821.1403655318759</v>
      </c>
      <c r="P2961" s="2">
        <f t="shared" si="560"/>
        <v>0</v>
      </c>
      <c r="R2961" s="12">
        <v>39205</v>
      </c>
      <c r="S2961" s="17">
        <f t="shared" si="556"/>
        <v>5</v>
      </c>
      <c r="T2961" s="17">
        <f t="shared" si="557"/>
        <v>4</v>
      </c>
      <c r="U2961" s="17">
        <f t="shared" si="558"/>
        <v>3</v>
      </c>
      <c r="V2961" s="18">
        <v>1921</v>
      </c>
      <c r="W2961">
        <f t="shared" si="563"/>
        <v>5801</v>
      </c>
    </row>
    <row r="2962" spans="1:23">
      <c r="A2962" s="12">
        <v>39419</v>
      </c>
      <c r="B2962" s="17">
        <f t="shared" si="553"/>
        <v>12</v>
      </c>
      <c r="C2962" s="17">
        <f t="shared" si="554"/>
        <v>1</v>
      </c>
      <c r="D2962" s="17">
        <f t="shared" si="555"/>
        <v>3</v>
      </c>
      <c r="E2962" s="18">
        <v>2375.3937353533202</v>
      </c>
      <c r="F2962">
        <f t="shared" si="561"/>
        <v>2960</v>
      </c>
      <c r="L2962" s="20">
        <f t="shared" si="552"/>
        <v>2375.3937353533202</v>
      </c>
      <c r="N2962" s="2">
        <f t="shared" si="562"/>
        <v>554.52963446812407</v>
      </c>
      <c r="O2962" s="2">
        <f t="shared" si="559"/>
        <v>1820.864100885196</v>
      </c>
      <c r="P2962" s="2">
        <f t="shared" si="560"/>
        <v>0</v>
      </c>
      <c r="R2962" s="12">
        <v>39227</v>
      </c>
      <c r="S2962" s="17">
        <f t="shared" si="556"/>
        <v>5</v>
      </c>
      <c r="T2962" s="17">
        <f t="shared" si="557"/>
        <v>5</v>
      </c>
      <c r="U2962" s="17">
        <f t="shared" si="558"/>
        <v>25</v>
      </c>
      <c r="V2962" s="18">
        <v>1921</v>
      </c>
      <c r="W2962">
        <f t="shared" si="563"/>
        <v>5800</v>
      </c>
    </row>
    <row r="2963" spans="1:23">
      <c r="A2963" s="12">
        <v>39336</v>
      </c>
      <c r="B2963" s="17">
        <f t="shared" si="553"/>
        <v>9</v>
      </c>
      <c r="C2963" s="17">
        <f t="shared" si="554"/>
        <v>2</v>
      </c>
      <c r="D2963" s="17">
        <f t="shared" si="555"/>
        <v>11</v>
      </c>
      <c r="E2963" s="18">
        <v>2375.3708435103517</v>
      </c>
      <c r="F2963">
        <f t="shared" si="561"/>
        <v>2961</v>
      </c>
      <c r="L2963" s="20">
        <f t="shared" si="552"/>
        <v>2375.3708435103517</v>
      </c>
      <c r="N2963" s="2">
        <f t="shared" si="562"/>
        <v>554.52963446812407</v>
      </c>
      <c r="O2963" s="2">
        <f t="shared" si="559"/>
        <v>1820.8412090422275</v>
      </c>
      <c r="P2963" s="2">
        <f t="shared" si="560"/>
        <v>0</v>
      </c>
      <c r="R2963" s="12">
        <v>39109</v>
      </c>
      <c r="S2963" s="17">
        <f t="shared" si="556"/>
        <v>1</v>
      </c>
      <c r="T2963" s="17">
        <f t="shared" si="557"/>
        <v>6</v>
      </c>
      <c r="U2963" s="17">
        <f t="shared" si="558"/>
        <v>27</v>
      </c>
      <c r="V2963" s="18">
        <v>1921.2</v>
      </c>
      <c r="W2963">
        <f t="shared" si="563"/>
        <v>5799</v>
      </c>
    </row>
    <row r="2964" spans="1:23">
      <c r="A2964" s="12">
        <v>39447</v>
      </c>
      <c r="B2964" s="17">
        <f t="shared" si="553"/>
        <v>12</v>
      </c>
      <c r="C2964" s="17">
        <f t="shared" si="554"/>
        <v>1</v>
      </c>
      <c r="D2964" s="17">
        <f t="shared" si="555"/>
        <v>31</v>
      </c>
      <c r="E2964" s="18">
        <v>2375.1989687160167</v>
      </c>
      <c r="F2964">
        <f t="shared" si="561"/>
        <v>2962</v>
      </c>
      <c r="L2964" s="20">
        <f t="shared" si="552"/>
        <v>2375.1989687160167</v>
      </c>
      <c r="N2964" s="2">
        <f t="shared" si="562"/>
        <v>554.52963446812407</v>
      </c>
      <c r="O2964" s="2">
        <f t="shared" si="559"/>
        <v>1820.6693342478925</v>
      </c>
      <c r="P2964" s="2">
        <f t="shared" si="560"/>
        <v>0</v>
      </c>
      <c r="R2964" s="12">
        <v>39410</v>
      </c>
      <c r="S2964" s="17">
        <f t="shared" si="556"/>
        <v>11</v>
      </c>
      <c r="T2964" s="17">
        <f t="shared" si="557"/>
        <v>6</v>
      </c>
      <c r="U2964" s="17">
        <f t="shared" si="558"/>
        <v>24</v>
      </c>
      <c r="V2964" s="18">
        <v>1921.2529685871875</v>
      </c>
      <c r="W2964">
        <f t="shared" si="563"/>
        <v>5798</v>
      </c>
    </row>
    <row r="2965" spans="1:23">
      <c r="A2965" s="12">
        <v>39097</v>
      </c>
      <c r="B2965" s="17">
        <f t="shared" si="553"/>
        <v>1</v>
      </c>
      <c r="C2965" s="17">
        <f t="shared" si="554"/>
        <v>1</v>
      </c>
      <c r="D2965" s="17">
        <f t="shared" si="555"/>
        <v>15</v>
      </c>
      <c r="E2965" s="18">
        <v>2375</v>
      </c>
      <c r="F2965">
        <f t="shared" si="561"/>
        <v>2963</v>
      </c>
      <c r="L2965" s="20">
        <f t="shared" si="552"/>
        <v>2375</v>
      </c>
      <c r="N2965" s="2">
        <f t="shared" si="562"/>
        <v>554.52963446812407</v>
      </c>
      <c r="O2965" s="2">
        <f t="shared" si="559"/>
        <v>1820.4703655318758</v>
      </c>
      <c r="P2965" s="2">
        <f t="shared" si="560"/>
        <v>0</v>
      </c>
      <c r="R2965" s="12">
        <v>39123</v>
      </c>
      <c r="S2965" s="17">
        <f t="shared" si="556"/>
        <v>2</v>
      </c>
      <c r="T2965" s="17">
        <f t="shared" si="557"/>
        <v>6</v>
      </c>
      <c r="U2965" s="17">
        <f t="shared" si="558"/>
        <v>10</v>
      </c>
      <c r="V2965" s="18">
        <v>1921.34</v>
      </c>
      <c r="W2965">
        <f t="shared" si="563"/>
        <v>5797</v>
      </c>
    </row>
    <row r="2966" spans="1:23">
      <c r="A2966" s="12">
        <v>39210</v>
      </c>
      <c r="B2966" s="17">
        <f t="shared" si="553"/>
        <v>5</v>
      </c>
      <c r="C2966" s="17">
        <f t="shared" si="554"/>
        <v>2</v>
      </c>
      <c r="D2966" s="17">
        <f t="shared" si="555"/>
        <v>8</v>
      </c>
      <c r="E2966" s="18">
        <v>2375</v>
      </c>
      <c r="F2966">
        <f t="shared" si="561"/>
        <v>2964</v>
      </c>
      <c r="L2966" s="20">
        <f t="shared" si="552"/>
        <v>2375</v>
      </c>
      <c r="N2966" s="2">
        <f t="shared" si="562"/>
        <v>554.52963446812407</v>
      </c>
      <c r="O2966" s="2">
        <f t="shared" si="559"/>
        <v>1820.4703655318758</v>
      </c>
      <c r="P2966" s="2">
        <f t="shared" si="560"/>
        <v>0</v>
      </c>
      <c r="R2966" s="12">
        <v>39196</v>
      </c>
      <c r="S2966" s="17">
        <f t="shared" si="556"/>
        <v>4</v>
      </c>
      <c r="T2966" s="17">
        <f t="shared" si="557"/>
        <v>2</v>
      </c>
      <c r="U2966" s="17">
        <f t="shared" si="558"/>
        <v>24</v>
      </c>
      <c r="V2966" s="18">
        <v>1921.42</v>
      </c>
      <c r="W2966">
        <f t="shared" si="563"/>
        <v>5796</v>
      </c>
    </row>
    <row r="2967" spans="1:23">
      <c r="A2967" s="12">
        <v>39386</v>
      </c>
      <c r="B2967" s="17">
        <f t="shared" si="553"/>
        <v>10</v>
      </c>
      <c r="C2967" s="17">
        <f t="shared" si="554"/>
        <v>3</v>
      </c>
      <c r="D2967" s="17">
        <f t="shared" si="555"/>
        <v>31</v>
      </c>
      <c r="E2967" s="18">
        <v>2374.5582835371092</v>
      </c>
      <c r="F2967">
        <f t="shared" si="561"/>
        <v>2965</v>
      </c>
      <c r="L2967" s="20">
        <f t="shared" si="552"/>
        <v>2374.5582835371092</v>
      </c>
      <c r="N2967" s="2">
        <f t="shared" si="562"/>
        <v>554.52963446812407</v>
      </c>
      <c r="O2967" s="2">
        <f t="shared" si="559"/>
        <v>1820.028649068985</v>
      </c>
      <c r="P2967" s="2">
        <f t="shared" si="560"/>
        <v>0</v>
      </c>
      <c r="R2967" s="12">
        <v>39395</v>
      </c>
      <c r="S2967" s="17">
        <f t="shared" si="556"/>
        <v>11</v>
      </c>
      <c r="T2967" s="17">
        <f t="shared" si="557"/>
        <v>5</v>
      </c>
      <c r="U2967" s="17">
        <f t="shared" si="558"/>
        <v>9</v>
      </c>
      <c r="V2967" s="18">
        <v>1921.5512020896874</v>
      </c>
      <c r="W2967">
        <f t="shared" si="563"/>
        <v>5795</v>
      </c>
    </row>
    <row r="2968" spans="1:23">
      <c r="A2968" s="12">
        <v>39323</v>
      </c>
      <c r="B2968" s="17">
        <f t="shared" si="553"/>
        <v>8</v>
      </c>
      <c r="C2968" s="17">
        <f t="shared" si="554"/>
        <v>3</v>
      </c>
      <c r="D2968" s="17">
        <f t="shared" si="555"/>
        <v>29</v>
      </c>
      <c r="E2968" s="18">
        <v>2374.4035131189453</v>
      </c>
      <c r="F2968">
        <f t="shared" si="561"/>
        <v>2966</v>
      </c>
      <c r="L2968" s="20">
        <f t="shared" si="552"/>
        <v>2374.4035131189453</v>
      </c>
      <c r="N2968" s="2">
        <f t="shared" si="562"/>
        <v>554.52963446812407</v>
      </c>
      <c r="O2968" s="2">
        <f t="shared" si="559"/>
        <v>1819.8738786508211</v>
      </c>
      <c r="P2968" s="2">
        <f t="shared" si="560"/>
        <v>0</v>
      </c>
      <c r="R2968" s="12">
        <v>39123</v>
      </c>
      <c r="S2968" s="17">
        <f t="shared" si="556"/>
        <v>2</v>
      </c>
      <c r="T2968" s="17">
        <f t="shared" si="557"/>
        <v>6</v>
      </c>
      <c r="U2968" s="17">
        <f t="shared" si="558"/>
        <v>10</v>
      </c>
      <c r="V2968" s="18">
        <v>1922</v>
      </c>
      <c r="W2968">
        <f t="shared" si="563"/>
        <v>5794</v>
      </c>
    </row>
    <row r="2969" spans="1:23">
      <c r="A2969" s="12">
        <v>39199</v>
      </c>
      <c r="B2969" s="17">
        <f t="shared" si="553"/>
        <v>4</v>
      </c>
      <c r="C2969" s="17">
        <f t="shared" si="554"/>
        <v>5</v>
      </c>
      <c r="D2969" s="17">
        <f t="shared" si="555"/>
        <v>27</v>
      </c>
      <c r="E2969" s="18">
        <v>2374.1</v>
      </c>
      <c r="F2969">
        <f t="shared" si="561"/>
        <v>2967</v>
      </c>
      <c r="L2969" s="20">
        <f t="shared" si="552"/>
        <v>2374.1</v>
      </c>
      <c r="N2969" s="2">
        <f t="shared" si="562"/>
        <v>554.52963446812407</v>
      </c>
      <c r="O2969" s="2">
        <f t="shared" si="559"/>
        <v>1819.5703655318757</v>
      </c>
      <c r="P2969" s="2">
        <f t="shared" si="560"/>
        <v>0</v>
      </c>
      <c r="R2969" s="12">
        <v>39380</v>
      </c>
      <c r="S2969" s="17">
        <f t="shared" si="556"/>
        <v>10</v>
      </c>
      <c r="T2969" s="17">
        <f t="shared" si="557"/>
        <v>4</v>
      </c>
      <c r="U2969" s="17">
        <f t="shared" si="558"/>
        <v>25</v>
      </c>
      <c r="V2969" s="18">
        <v>1922.1351212382424</v>
      </c>
      <c r="W2969">
        <f t="shared" si="563"/>
        <v>5793</v>
      </c>
    </row>
    <row r="2970" spans="1:23">
      <c r="A2970" s="12">
        <v>39400</v>
      </c>
      <c r="B2970" s="17">
        <f t="shared" si="553"/>
        <v>11</v>
      </c>
      <c r="C2970" s="17">
        <f t="shared" si="554"/>
        <v>3</v>
      </c>
      <c r="D2970" s="17">
        <f t="shared" si="555"/>
        <v>14</v>
      </c>
      <c r="E2970" s="18">
        <v>2374.0677409970704</v>
      </c>
      <c r="F2970">
        <f t="shared" si="561"/>
        <v>2968</v>
      </c>
      <c r="L2970" s="20">
        <f t="shared" si="552"/>
        <v>2374.0677409970704</v>
      </c>
      <c r="N2970" s="2">
        <f t="shared" si="562"/>
        <v>554.52963446812407</v>
      </c>
      <c r="O2970" s="2">
        <f t="shared" si="559"/>
        <v>1819.5381065289462</v>
      </c>
      <c r="P2970" s="2">
        <f t="shared" si="560"/>
        <v>0</v>
      </c>
      <c r="R2970" s="12">
        <v>39394</v>
      </c>
      <c r="S2970" s="17">
        <f t="shared" si="556"/>
        <v>11</v>
      </c>
      <c r="T2970" s="17">
        <f t="shared" si="557"/>
        <v>4</v>
      </c>
      <c r="U2970" s="17">
        <f t="shared" si="558"/>
        <v>8</v>
      </c>
      <c r="V2970" s="18">
        <v>1922.2386281585937</v>
      </c>
      <c r="W2970">
        <f t="shared" si="563"/>
        <v>5792</v>
      </c>
    </row>
    <row r="2971" spans="1:23">
      <c r="A2971" s="12">
        <v>39256</v>
      </c>
      <c r="B2971" s="17">
        <f t="shared" si="553"/>
        <v>6</v>
      </c>
      <c r="C2971" s="17">
        <f t="shared" si="554"/>
        <v>6</v>
      </c>
      <c r="D2971" s="17">
        <f t="shared" si="555"/>
        <v>23</v>
      </c>
      <c r="E2971" s="18">
        <v>2374</v>
      </c>
      <c r="F2971">
        <f t="shared" si="561"/>
        <v>2969</v>
      </c>
      <c r="L2971" s="20">
        <f t="shared" si="552"/>
        <v>2374</v>
      </c>
      <c r="N2971" s="2">
        <f t="shared" si="562"/>
        <v>554.52963446812407</v>
      </c>
      <c r="O2971" s="2">
        <f t="shared" si="559"/>
        <v>1819.4703655318758</v>
      </c>
      <c r="P2971" s="2">
        <f t="shared" si="560"/>
        <v>0</v>
      </c>
      <c r="R2971" s="12">
        <v>39425</v>
      </c>
      <c r="S2971" s="17">
        <f t="shared" si="556"/>
        <v>12</v>
      </c>
      <c r="T2971" s="17">
        <f t="shared" si="557"/>
        <v>7</v>
      </c>
      <c r="U2971" s="17">
        <f t="shared" si="558"/>
        <v>9</v>
      </c>
      <c r="V2971" s="18">
        <v>1922.4193371013282</v>
      </c>
      <c r="W2971">
        <f t="shared" si="563"/>
        <v>5791</v>
      </c>
    </row>
    <row r="2972" spans="1:23">
      <c r="A2972" s="12">
        <v>39155</v>
      </c>
      <c r="B2972" s="17">
        <f t="shared" si="553"/>
        <v>3</v>
      </c>
      <c r="C2972" s="17">
        <f t="shared" si="554"/>
        <v>3</v>
      </c>
      <c r="D2972" s="17">
        <f t="shared" si="555"/>
        <v>14</v>
      </c>
      <c r="E2972" s="18">
        <v>2373.85</v>
      </c>
      <c r="F2972">
        <f t="shared" si="561"/>
        <v>2970</v>
      </c>
      <c r="L2972" s="20">
        <f t="shared" si="552"/>
        <v>2373.85</v>
      </c>
      <c r="N2972" s="2">
        <f t="shared" si="562"/>
        <v>554.52963446812407</v>
      </c>
      <c r="O2972" s="2">
        <f t="shared" si="559"/>
        <v>1819.3203655318757</v>
      </c>
      <c r="P2972" s="2">
        <f t="shared" si="560"/>
        <v>0</v>
      </c>
      <c r="R2972" s="12">
        <v>39254</v>
      </c>
      <c r="S2972" s="17">
        <f t="shared" si="556"/>
        <v>6</v>
      </c>
      <c r="T2972" s="17">
        <f t="shared" si="557"/>
        <v>4</v>
      </c>
      <c r="U2972" s="17">
        <f t="shared" si="558"/>
        <v>21</v>
      </c>
      <c r="V2972" s="18">
        <v>1922.57</v>
      </c>
      <c r="W2972">
        <f t="shared" si="563"/>
        <v>5790</v>
      </c>
    </row>
    <row r="2973" spans="1:23">
      <c r="A2973" s="12">
        <v>39119</v>
      </c>
      <c r="B2973" s="17">
        <f t="shared" si="553"/>
        <v>2</v>
      </c>
      <c r="C2973" s="17">
        <f t="shared" si="554"/>
        <v>2</v>
      </c>
      <c r="D2973" s="17">
        <f t="shared" si="555"/>
        <v>6</v>
      </c>
      <c r="E2973" s="18">
        <v>2373</v>
      </c>
      <c r="F2973">
        <f t="shared" si="561"/>
        <v>2971</v>
      </c>
      <c r="L2973" s="20">
        <f t="shared" si="552"/>
        <v>2373</v>
      </c>
      <c r="N2973" s="2">
        <f t="shared" si="562"/>
        <v>554.52963446812407</v>
      </c>
      <c r="O2973" s="2">
        <f t="shared" si="559"/>
        <v>1818.4703655318758</v>
      </c>
      <c r="P2973" s="2">
        <f t="shared" si="560"/>
        <v>0</v>
      </c>
      <c r="R2973" s="12">
        <v>39421</v>
      </c>
      <c r="S2973" s="17">
        <f t="shared" si="556"/>
        <v>12</v>
      </c>
      <c r="T2973" s="17">
        <f t="shared" si="557"/>
        <v>3</v>
      </c>
      <c r="U2973" s="17">
        <f t="shared" si="558"/>
        <v>5</v>
      </c>
      <c r="V2973" s="18">
        <v>1922.6328638490234</v>
      </c>
      <c r="W2973">
        <f t="shared" si="563"/>
        <v>5789</v>
      </c>
    </row>
    <row r="2974" spans="1:23">
      <c r="A2974" s="12">
        <v>39141</v>
      </c>
      <c r="B2974" s="17">
        <f t="shared" si="553"/>
        <v>2</v>
      </c>
      <c r="C2974" s="17">
        <f t="shared" si="554"/>
        <v>3</v>
      </c>
      <c r="D2974" s="17">
        <f t="shared" si="555"/>
        <v>28</v>
      </c>
      <c r="E2974" s="18">
        <v>2373</v>
      </c>
      <c r="F2974">
        <f t="shared" si="561"/>
        <v>2972</v>
      </c>
      <c r="L2974" s="20">
        <f t="shared" si="552"/>
        <v>2373</v>
      </c>
      <c r="N2974" s="2">
        <f t="shared" si="562"/>
        <v>554.52963446812407</v>
      </c>
      <c r="O2974" s="2">
        <f t="shared" si="559"/>
        <v>1818.4703655318758</v>
      </c>
      <c r="P2974" s="2">
        <f t="shared" si="560"/>
        <v>0</v>
      </c>
      <c r="R2974" s="12">
        <v>39206</v>
      </c>
      <c r="S2974" s="17">
        <f t="shared" si="556"/>
        <v>5</v>
      </c>
      <c r="T2974" s="17">
        <f t="shared" si="557"/>
        <v>5</v>
      </c>
      <c r="U2974" s="17">
        <f t="shared" si="558"/>
        <v>4</v>
      </c>
      <c r="V2974" s="18">
        <v>1922.87</v>
      </c>
      <c r="W2974">
        <f t="shared" si="563"/>
        <v>5788</v>
      </c>
    </row>
    <row r="2975" spans="1:23">
      <c r="A2975" s="12">
        <v>39170</v>
      </c>
      <c r="B2975" s="17">
        <f t="shared" si="553"/>
        <v>3</v>
      </c>
      <c r="C2975" s="17">
        <f t="shared" si="554"/>
        <v>4</v>
      </c>
      <c r="D2975" s="17">
        <f t="shared" si="555"/>
        <v>29</v>
      </c>
      <c r="E2975" s="18">
        <v>2372.9499999999998</v>
      </c>
      <c r="F2975">
        <f t="shared" si="561"/>
        <v>2973</v>
      </c>
      <c r="L2975" s="20">
        <f t="shared" si="552"/>
        <v>2372.9499999999998</v>
      </c>
      <c r="N2975" s="2">
        <f t="shared" si="562"/>
        <v>554.52963446812407</v>
      </c>
      <c r="O2975" s="2">
        <f t="shared" si="559"/>
        <v>1818.4203655318756</v>
      </c>
      <c r="P2975" s="2">
        <f t="shared" si="560"/>
        <v>0</v>
      </c>
      <c r="R2975" s="12">
        <v>39396</v>
      </c>
      <c r="S2975" s="17">
        <f t="shared" si="556"/>
        <v>11</v>
      </c>
      <c r="T2975" s="17">
        <f t="shared" si="557"/>
        <v>6</v>
      </c>
      <c r="U2975" s="17">
        <f t="shared" si="558"/>
        <v>10</v>
      </c>
      <c r="V2975" s="18">
        <v>1922.9168460492579</v>
      </c>
      <c r="W2975">
        <f t="shared" si="563"/>
        <v>5787</v>
      </c>
    </row>
    <row r="2976" spans="1:23">
      <c r="A2976" s="12">
        <v>39321</v>
      </c>
      <c r="B2976" s="17">
        <f t="shared" si="553"/>
        <v>8</v>
      </c>
      <c r="C2976" s="17">
        <f t="shared" si="554"/>
        <v>1</v>
      </c>
      <c r="D2976" s="17">
        <f t="shared" si="555"/>
        <v>27</v>
      </c>
      <c r="E2976" s="18">
        <v>2372.9250063582031</v>
      </c>
      <c r="F2976">
        <f t="shared" si="561"/>
        <v>2974</v>
      </c>
      <c r="L2976" s="20">
        <f t="shared" ref="L2976:L3039" si="564">IF(F2976&gt;1000,E2976,0)</f>
        <v>2372.9250063582031</v>
      </c>
      <c r="N2976" s="2">
        <f t="shared" si="562"/>
        <v>554.52963446812407</v>
      </c>
      <c r="O2976" s="2">
        <f t="shared" si="559"/>
        <v>1818.3953718900789</v>
      </c>
      <c r="P2976" s="2">
        <f t="shared" si="560"/>
        <v>0</v>
      </c>
      <c r="R2976" s="12">
        <v>39134</v>
      </c>
      <c r="S2976" s="17">
        <f t="shared" si="556"/>
        <v>2</v>
      </c>
      <c r="T2976" s="17">
        <f t="shared" si="557"/>
        <v>3</v>
      </c>
      <c r="U2976" s="17">
        <f t="shared" si="558"/>
        <v>21</v>
      </c>
      <c r="V2976" s="18">
        <v>1923</v>
      </c>
      <c r="W2976">
        <f t="shared" si="563"/>
        <v>5786</v>
      </c>
    </row>
    <row r="2977" spans="1:23">
      <c r="A2977" s="12">
        <v>39379</v>
      </c>
      <c r="B2977" s="17">
        <f t="shared" si="553"/>
        <v>10</v>
      </c>
      <c r="C2977" s="17">
        <f t="shared" si="554"/>
        <v>3</v>
      </c>
      <c r="D2977" s="17">
        <f t="shared" si="555"/>
        <v>24</v>
      </c>
      <c r="E2977" s="18">
        <v>2372.658017204883</v>
      </c>
      <c r="F2977">
        <f t="shared" si="561"/>
        <v>2975</v>
      </c>
      <c r="L2977" s="20">
        <f t="shared" si="564"/>
        <v>2372.658017204883</v>
      </c>
      <c r="N2977" s="2">
        <f t="shared" si="562"/>
        <v>554.52963446812407</v>
      </c>
      <c r="O2977" s="2">
        <f t="shared" si="559"/>
        <v>1818.1283827367588</v>
      </c>
      <c r="P2977" s="2">
        <f t="shared" si="560"/>
        <v>0</v>
      </c>
      <c r="R2977" s="12">
        <v>39178</v>
      </c>
      <c r="S2977" s="17">
        <f t="shared" si="556"/>
        <v>4</v>
      </c>
      <c r="T2977" s="17">
        <f t="shared" si="557"/>
        <v>5</v>
      </c>
      <c r="U2977" s="17">
        <f t="shared" si="558"/>
        <v>6</v>
      </c>
      <c r="V2977" s="18">
        <v>1923</v>
      </c>
      <c r="W2977">
        <f t="shared" si="563"/>
        <v>5785</v>
      </c>
    </row>
    <row r="2978" spans="1:23">
      <c r="A2978" s="12">
        <v>39444</v>
      </c>
      <c r="B2978" s="17">
        <f t="shared" si="553"/>
        <v>12</v>
      </c>
      <c r="C2978" s="17">
        <f t="shared" si="554"/>
        <v>5</v>
      </c>
      <c r="D2978" s="17">
        <f t="shared" si="555"/>
        <v>28</v>
      </c>
      <c r="E2978" s="18">
        <v>2372.557042425</v>
      </c>
      <c r="F2978">
        <f t="shared" si="561"/>
        <v>2976</v>
      </c>
      <c r="L2978" s="20">
        <f t="shared" si="564"/>
        <v>2372.557042425</v>
      </c>
      <c r="N2978" s="2">
        <f t="shared" si="562"/>
        <v>554.52963446812407</v>
      </c>
      <c r="O2978" s="2">
        <f t="shared" si="559"/>
        <v>1818.0274079568758</v>
      </c>
      <c r="P2978" s="2">
        <f t="shared" si="560"/>
        <v>0</v>
      </c>
      <c r="R2978" s="12">
        <v>39211</v>
      </c>
      <c r="S2978" s="17">
        <f t="shared" si="556"/>
        <v>5</v>
      </c>
      <c r="T2978" s="17">
        <f t="shared" si="557"/>
        <v>3</v>
      </c>
      <c r="U2978" s="17">
        <f t="shared" si="558"/>
        <v>9</v>
      </c>
      <c r="V2978" s="18">
        <v>1923</v>
      </c>
      <c r="W2978">
        <f t="shared" si="563"/>
        <v>5784</v>
      </c>
    </row>
    <row r="2979" spans="1:23">
      <c r="A2979" s="12">
        <v>39275</v>
      </c>
      <c r="B2979" s="17">
        <f t="shared" si="553"/>
        <v>7</v>
      </c>
      <c r="C2979" s="17">
        <f t="shared" si="554"/>
        <v>4</v>
      </c>
      <c r="D2979" s="17">
        <f t="shared" si="555"/>
        <v>12</v>
      </c>
      <c r="E2979" s="18">
        <v>2372.3208509738283</v>
      </c>
      <c r="F2979">
        <f t="shared" si="561"/>
        <v>2977</v>
      </c>
      <c r="L2979" s="20">
        <f t="shared" si="564"/>
        <v>2372.3208509738283</v>
      </c>
      <c r="N2979" s="2">
        <f t="shared" si="562"/>
        <v>554.52963446812407</v>
      </c>
      <c r="O2979" s="2">
        <f t="shared" si="559"/>
        <v>1817.7912165057041</v>
      </c>
      <c r="P2979" s="2">
        <f t="shared" si="560"/>
        <v>0</v>
      </c>
      <c r="R2979" s="12">
        <v>39437</v>
      </c>
      <c r="S2979" s="17">
        <f t="shared" si="556"/>
        <v>12</v>
      </c>
      <c r="T2979" s="17">
        <f t="shared" si="557"/>
        <v>5</v>
      </c>
      <c r="U2979" s="17">
        <f t="shared" si="558"/>
        <v>21</v>
      </c>
      <c r="V2979" s="18">
        <v>1923.1293215996484</v>
      </c>
      <c r="W2979">
        <f t="shared" si="563"/>
        <v>5783</v>
      </c>
    </row>
    <row r="2980" spans="1:23">
      <c r="A2980" s="12">
        <v>39411</v>
      </c>
      <c r="B2980" s="17">
        <f t="shared" si="553"/>
        <v>11</v>
      </c>
      <c r="C2980" s="17">
        <f t="shared" si="554"/>
        <v>7</v>
      </c>
      <c r="D2980" s="17">
        <f t="shared" si="555"/>
        <v>25</v>
      </c>
      <c r="E2980" s="18">
        <v>2372.2508167861329</v>
      </c>
      <c r="F2980">
        <f t="shared" si="561"/>
        <v>2978</v>
      </c>
      <c r="L2980" s="20">
        <f t="shared" si="564"/>
        <v>2372.2508167861329</v>
      </c>
      <c r="N2980" s="2">
        <f t="shared" si="562"/>
        <v>554.52963446812407</v>
      </c>
      <c r="O2980" s="2">
        <f t="shared" si="559"/>
        <v>1817.7211823180087</v>
      </c>
      <c r="P2980" s="2">
        <f t="shared" si="560"/>
        <v>0</v>
      </c>
      <c r="R2980" s="12">
        <v>39361</v>
      </c>
      <c r="S2980" s="17">
        <f t="shared" si="556"/>
        <v>10</v>
      </c>
      <c r="T2980" s="17">
        <f t="shared" si="557"/>
        <v>6</v>
      </c>
      <c r="U2980" s="17">
        <f t="shared" si="558"/>
        <v>6</v>
      </c>
      <c r="V2980" s="18">
        <v>1923.1398713835547</v>
      </c>
      <c r="W2980">
        <f t="shared" si="563"/>
        <v>5782</v>
      </c>
    </row>
    <row r="2981" spans="1:23">
      <c r="A2981" s="12">
        <v>39257</v>
      </c>
      <c r="B2981" s="17">
        <f t="shared" si="553"/>
        <v>6</v>
      </c>
      <c r="C2981" s="17">
        <f t="shared" si="554"/>
        <v>7</v>
      </c>
      <c r="D2981" s="17">
        <f t="shared" si="555"/>
        <v>24</v>
      </c>
      <c r="E2981" s="18">
        <v>2372.1999999999998</v>
      </c>
      <c r="F2981">
        <f t="shared" si="561"/>
        <v>2979</v>
      </c>
      <c r="L2981" s="20">
        <f t="shared" si="564"/>
        <v>2372.1999999999998</v>
      </c>
      <c r="N2981" s="2">
        <f t="shared" si="562"/>
        <v>554.52963446812407</v>
      </c>
      <c r="O2981" s="2">
        <f t="shared" si="559"/>
        <v>1817.6703655318756</v>
      </c>
      <c r="P2981" s="2">
        <f t="shared" si="560"/>
        <v>0</v>
      </c>
      <c r="R2981" s="12">
        <v>39391</v>
      </c>
      <c r="S2981" s="17">
        <f t="shared" si="556"/>
        <v>11</v>
      </c>
      <c r="T2981" s="17">
        <f t="shared" si="557"/>
        <v>1</v>
      </c>
      <c r="U2981" s="17">
        <f t="shared" si="558"/>
        <v>5</v>
      </c>
      <c r="V2981" s="18">
        <v>1923.4209696863281</v>
      </c>
      <c r="W2981">
        <f t="shared" si="563"/>
        <v>5781</v>
      </c>
    </row>
    <row r="2982" spans="1:23">
      <c r="A2982" s="12">
        <v>39266</v>
      </c>
      <c r="B2982" s="17">
        <f t="shared" si="553"/>
        <v>7</v>
      </c>
      <c r="C2982" s="17">
        <f t="shared" si="554"/>
        <v>2</v>
      </c>
      <c r="D2982" s="17">
        <f t="shared" si="555"/>
        <v>3</v>
      </c>
      <c r="E2982" s="18">
        <v>2372.026649461523</v>
      </c>
      <c r="F2982">
        <f t="shared" si="561"/>
        <v>2980</v>
      </c>
      <c r="L2982" s="20">
        <f t="shared" si="564"/>
        <v>2372.026649461523</v>
      </c>
      <c r="N2982" s="2">
        <f t="shared" si="562"/>
        <v>554.52963446812407</v>
      </c>
      <c r="O2982" s="2">
        <f t="shared" si="559"/>
        <v>1817.4970149933988</v>
      </c>
      <c r="P2982" s="2">
        <f t="shared" si="560"/>
        <v>0</v>
      </c>
      <c r="R2982" s="12">
        <v>39116</v>
      </c>
      <c r="S2982" s="17">
        <f t="shared" si="556"/>
        <v>2</v>
      </c>
      <c r="T2982" s="17">
        <f t="shared" si="557"/>
        <v>6</v>
      </c>
      <c r="U2982" s="17">
        <f t="shared" si="558"/>
        <v>3</v>
      </c>
      <c r="V2982" s="18">
        <v>1923.45</v>
      </c>
      <c r="W2982">
        <f t="shared" si="563"/>
        <v>5780</v>
      </c>
    </row>
    <row r="2983" spans="1:23">
      <c r="A2983" s="12">
        <v>39090</v>
      </c>
      <c r="B2983" s="17">
        <f t="shared" si="553"/>
        <v>1</v>
      </c>
      <c r="C2983" s="17">
        <f t="shared" si="554"/>
        <v>1</v>
      </c>
      <c r="D2983" s="17">
        <f t="shared" si="555"/>
        <v>8</v>
      </c>
      <c r="E2983" s="18">
        <v>2372</v>
      </c>
      <c r="F2983">
        <f t="shared" si="561"/>
        <v>2981</v>
      </c>
      <c r="L2983" s="20">
        <f t="shared" si="564"/>
        <v>2372</v>
      </c>
      <c r="N2983" s="2">
        <f t="shared" si="562"/>
        <v>554.52963446812407</v>
      </c>
      <c r="O2983" s="2">
        <f t="shared" si="559"/>
        <v>1817.4703655318758</v>
      </c>
      <c r="P2983" s="2">
        <f t="shared" si="560"/>
        <v>0</v>
      </c>
      <c r="R2983" s="12">
        <v>39344</v>
      </c>
      <c r="S2983" s="17">
        <f t="shared" si="556"/>
        <v>9</v>
      </c>
      <c r="T2983" s="17">
        <f t="shared" si="557"/>
        <v>3</v>
      </c>
      <c r="U2983" s="17">
        <f t="shared" si="558"/>
        <v>19</v>
      </c>
      <c r="V2983" s="18">
        <v>1923.551975869414</v>
      </c>
      <c r="W2983">
        <f t="shared" si="563"/>
        <v>5779</v>
      </c>
    </row>
    <row r="2984" spans="1:23">
      <c r="A2984" s="12">
        <v>39255</v>
      </c>
      <c r="B2984" s="17">
        <f t="shared" si="553"/>
        <v>6</v>
      </c>
      <c r="C2984" s="17">
        <f t="shared" si="554"/>
        <v>5</v>
      </c>
      <c r="D2984" s="17">
        <f t="shared" si="555"/>
        <v>22</v>
      </c>
      <c r="E2984" s="18">
        <v>2372</v>
      </c>
      <c r="F2984">
        <f t="shared" si="561"/>
        <v>2982</v>
      </c>
      <c r="L2984" s="20">
        <f t="shared" si="564"/>
        <v>2372</v>
      </c>
      <c r="N2984" s="2">
        <f t="shared" si="562"/>
        <v>554.52963446812407</v>
      </c>
      <c r="O2984" s="2">
        <f t="shared" si="559"/>
        <v>1817.4703655318758</v>
      </c>
      <c r="P2984" s="2">
        <f t="shared" si="560"/>
        <v>0</v>
      </c>
      <c r="R2984" s="12">
        <v>39438</v>
      </c>
      <c r="S2984" s="17">
        <f t="shared" si="556"/>
        <v>12</v>
      </c>
      <c r="T2984" s="17">
        <f t="shared" si="557"/>
        <v>6</v>
      </c>
      <c r="U2984" s="17">
        <f t="shared" si="558"/>
        <v>22</v>
      </c>
      <c r="V2984" s="18">
        <v>1923.8602327789063</v>
      </c>
      <c r="W2984">
        <f t="shared" si="563"/>
        <v>5778</v>
      </c>
    </row>
    <row r="2985" spans="1:23">
      <c r="A2985" s="12">
        <v>39360</v>
      </c>
      <c r="B2985" s="17">
        <f t="shared" si="553"/>
        <v>10</v>
      </c>
      <c r="C2985" s="17">
        <f t="shared" si="554"/>
        <v>5</v>
      </c>
      <c r="D2985" s="17">
        <f t="shared" si="555"/>
        <v>5</v>
      </c>
      <c r="E2985" s="18">
        <v>2371.975788808008</v>
      </c>
      <c r="F2985">
        <f t="shared" si="561"/>
        <v>2983</v>
      </c>
      <c r="L2985" s="20">
        <f t="shared" si="564"/>
        <v>2371.975788808008</v>
      </c>
      <c r="N2985" s="2">
        <f t="shared" si="562"/>
        <v>554.52963446812407</v>
      </c>
      <c r="O2985" s="2">
        <f t="shared" si="559"/>
        <v>1817.4461543398838</v>
      </c>
      <c r="P2985" s="2">
        <f t="shared" si="560"/>
        <v>0</v>
      </c>
      <c r="R2985" s="12">
        <v>39427</v>
      </c>
      <c r="S2985" s="17">
        <f t="shared" si="556"/>
        <v>12</v>
      </c>
      <c r="T2985" s="17">
        <f t="shared" si="557"/>
        <v>2</v>
      </c>
      <c r="U2985" s="17">
        <f t="shared" si="558"/>
        <v>11</v>
      </c>
      <c r="V2985" s="18">
        <v>1924.338479263711</v>
      </c>
      <c r="W2985">
        <f t="shared" si="563"/>
        <v>5777</v>
      </c>
    </row>
    <row r="2986" spans="1:23">
      <c r="A2986" s="12">
        <v>39447</v>
      </c>
      <c r="B2986" s="17">
        <f t="shared" si="553"/>
        <v>12</v>
      </c>
      <c r="C2986" s="17">
        <f t="shared" si="554"/>
        <v>1</v>
      </c>
      <c r="D2986" s="17">
        <f t="shared" si="555"/>
        <v>31</v>
      </c>
      <c r="E2986" s="18">
        <v>2371.4015655803742</v>
      </c>
      <c r="F2986">
        <f t="shared" si="561"/>
        <v>2984</v>
      </c>
      <c r="L2986" s="20">
        <f t="shared" si="564"/>
        <v>2371.4015655803742</v>
      </c>
      <c r="N2986" s="2">
        <f t="shared" si="562"/>
        <v>554.52963446812407</v>
      </c>
      <c r="O2986" s="2">
        <f t="shared" si="559"/>
        <v>1816.87193111225</v>
      </c>
      <c r="P2986" s="2">
        <f t="shared" si="560"/>
        <v>0</v>
      </c>
      <c r="R2986" s="12">
        <v>39206</v>
      </c>
      <c r="S2986" s="17">
        <f t="shared" si="556"/>
        <v>5</v>
      </c>
      <c r="T2986" s="17">
        <f t="shared" si="557"/>
        <v>5</v>
      </c>
      <c r="U2986" s="17">
        <f t="shared" si="558"/>
        <v>4</v>
      </c>
      <c r="V2986" s="18">
        <v>1924.52</v>
      </c>
      <c r="W2986">
        <f t="shared" si="563"/>
        <v>5776</v>
      </c>
    </row>
    <row r="2987" spans="1:23">
      <c r="A2987" s="12">
        <v>39430</v>
      </c>
      <c r="B2987" s="17">
        <f t="shared" si="553"/>
        <v>12</v>
      </c>
      <c r="C2987" s="17">
        <f t="shared" si="554"/>
        <v>5</v>
      </c>
      <c r="D2987" s="17">
        <f t="shared" si="555"/>
        <v>14</v>
      </c>
      <c r="E2987" s="18">
        <v>2371.054787446094</v>
      </c>
      <c r="F2987">
        <f t="shared" si="561"/>
        <v>2985</v>
      </c>
      <c r="L2987" s="20">
        <f t="shared" si="564"/>
        <v>2371.054787446094</v>
      </c>
      <c r="N2987" s="2">
        <f t="shared" si="562"/>
        <v>554.52963446812407</v>
      </c>
      <c r="O2987" s="2">
        <f t="shared" si="559"/>
        <v>1816.5251529779698</v>
      </c>
      <c r="P2987" s="2">
        <f t="shared" si="560"/>
        <v>0</v>
      </c>
      <c r="R2987" s="12">
        <v>39330</v>
      </c>
      <c r="S2987" s="17">
        <f t="shared" si="556"/>
        <v>9</v>
      </c>
      <c r="T2987" s="17">
        <f t="shared" si="557"/>
        <v>3</v>
      </c>
      <c r="U2987" s="17">
        <f t="shared" si="558"/>
        <v>5</v>
      </c>
      <c r="V2987" s="18">
        <v>1924.5279666957031</v>
      </c>
      <c r="W2987">
        <f t="shared" si="563"/>
        <v>5775</v>
      </c>
    </row>
    <row r="2988" spans="1:23">
      <c r="A2988" s="12">
        <v>39295</v>
      </c>
      <c r="B2988" s="17">
        <f t="shared" si="553"/>
        <v>8</v>
      </c>
      <c r="C2988" s="17">
        <f t="shared" si="554"/>
        <v>3</v>
      </c>
      <c r="D2988" s="17">
        <f t="shared" si="555"/>
        <v>1</v>
      </c>
      <c r="E2988" s="18">
        <v>2370.8109715857422</v>
      </c>
      <c r="F2988">
        <f t="shared" si="561"/>
        <v>2986</v>
      </c>
      <c r="L2988" s="20">
        <f t="shared" si="564"/>
        <v>2370.8109715857422</v>
      </c>
      <c r="N2988" s="2">
        <f t="shared" si="562"/>
        <v>554.52963446812407</v>
      </c>
      <c r="O2988" s="2">
        <f t="shared" si="559"/>
        <v>1816.281337117618</v>
      </c>
      <c r="P2988" s="2">
        <f t="shared" si="560"/>
        <v>0</v>
      </c>
      <c r="R2988" s="12">
        <v>39391</v>
      </c>
      <c r="S2988" s="17">
        <f t="shared" si="556"/>
        <v>11</v>
      </c>
      <c r="T2988" s="17">
        <f t="shared" si="557"/>
        <v>1</v>
      </c>
      <c r="U2988" s="17">
        <f t="shared" si="558"/>
        <v>5</v>
      </c>
      <c r="V2988" s="18">
        <v>1924.7713176714842</v>
      </c>
      <c r="W2988">
        <f t="shared" si="563"/>
        <v>5774</v>
      </c>
    </row>
    <row r="2989" spans="1:23">
      <c r="A2989" s="12">
        <v>39155</v>
      </c>
      <c r="B2989" s="17">
        <f t="shared" si="553"/>
        <v>3</v>
      </c>
      <c r="C2989" s="17">
        <f t="shared" si="554"/>
        <v>3</v>
      </c>
      <c r="D2989" s="17">
        <f t="shared" si="555"/>
        <v>14</v>
      </c>
      <c r="E2989" s="18">
        <v>2369.91</v>
      </c>
      <c r="F2989">
        <f t="shared" si="561"/>
        <v>2987</v>
      </c>
      <c r="L2989" s="20">
        <f t="shared" si="564"/>
        <v>2369.91</v>
      </c>
      <c r="N2989" s="2">
        <f t="shared" si="562"/>
        <v>554.52963446812407</v>
      </c>
      <c r="O2989" s="2">
        <f t="shared" si="559"/>
        <v>1815.3803655318757</v>
      </c>
      <c r="P2989" s="2">
        <f t="shared" si="560"/>
        <v>0</v>
      </c>
      <c r="R2989" s="12">
        <v>39105</v>
      </c>
      <c r="S2989" s="17">
        <f t="shared" si="556"/>
        <v>1</v>
      </c>
      <c r="T2989" s="17">
        <f t="shared" si="557"/>
        <v>2</v>
      </c>
      <c r="U2989" s="17">
        <f t="shared" si="558"/>
        <v>23</v>
      </c>
      <c r="V2989" s="18">
        <v>1925</v>
      </c>
      <c r="W2989">
        <f t="shared" si="563"/>
        <v>5773</v>
      </c>
    </row>
    <row r="2990" spans="1:23">
      <c r="A2990" s="12">
        <v>39367</v>
      </c>
      <c r="B2990" s="17">
        <f t="shared" si="553"/>
        <v>10</v>
      </c>
      <c r="C2990" s="17">
        <f t="shared" si="554"/>
        <v>5</v>
      </c>
      <c r="D2990" s="17">
        <f t="shared" si="555"/>
        <v>12</v>
      </c>
      <c r="E2990" s="18">
        <v>2369.8117166789066</v>
      </c>
      <c r="F2990">
        <f t="shared" si="561"/>
        <v>2988</v>
      </c>
      <c r="L2990" s="20">
        <f t="shared" si="564"/>
        <v>2369.8117166789066</v>
      </c>
      <c r="N2990" s="2">
        <f t="shared" si="562"/>
        <v>554.52963446812407</v>
      </c>
      <c r="O2990" s="2">
        <f t="shared" si="559"/>
        <v>1815.2820822107824</v>
      </c>
      <c r="P2990" s="2">
        <f t="shared" si="560"/>
        <v>0</v>
      </c>
      <c r="R2990" s="12">
        <v>39119</v>
      </c>
      <c r="S2990" s="17">
        <f t="shared" si="556"/>
        <v>2</v>
      </c>
      <c r="T2990" s="17">
        <f t="shared" si="557"/>
        <v>2</v>
      </c>
      <c r="U2990" s="17">
        <f t="shared" si="558"/>
        <v>6</v>
      </c>
      <c r="V2990" s="18">
        <v>1925</v>
      </c>
      <c r="W2990">
        <f t="shared" si="563"/>
        <v>5772</v>
      </c>
    </row>
    <row r="2991" spans="1:23">
      <c r="A2991" s="12">
        <v>39357</v>
      </c>
      <c r="B2991" s="17">
        <f t="shared" si="553"/>
        <v>10</v>
      </c>
      <c r="C2991" s="17">
        <f t="shared" si="554"/>
        <v>2</v>
      </c>
      <c r="D2991" s="17">
        <f t="shared" si="555"/>
        <v>2</v>
      </c>
      <c r="E2991" s="18">
        <v>2369.0171342146486</v>
      </c>
      <c r="F2991">
        <f t="shared" si="561"/>
        <v>2989</v>
      </c>
      <c r="L2991" s="20">
        <f t="shared" si="564"/>
        <v>2369.0171342146486</v>
      </c>
      <c r="N2991" s="2">
        <f t="shared" si="562"/>
        <v>554.52963446812407</v>
      </c>
      <c r="O2991" s="2">
        <f t="shared" si="559"/>
        <v>1814.4874997465245</v>
      </c>
      <c r="P2991" s="2">
        <f t="shared" si="560"/>
        <v>0</v>
      </c>
      <c r="R2991" s="12">
        <v>39147</v>
      </c>
      <c r="S2991" s="17">
        <f t="shared" si="556"/>
        <v>3</v>
      </c>
      <c r="T2991" s="17">
        <f t="shared" si="557"/>
        <v>2</v>
      </c>
      <c r="U2991" s="17">
        <f t="shared" si="558"/>
        <v>6</v>
      </c>
      <c r="V2991" s="18">
        <v>1925</v>
      </c>
      <c r="W2991">
        <f t="shared" si="563"/>
        <v>5771</v>
      </c>
    </row>
    <row r="2992" spans="1:23">
      <c r="A2992" s="12">
        <v>39107</v>
      </c>
      <c r="B2992" s="17">
        <f t="shared" si="553"/>
        <v>1</v>
      </c>
      <c r="C2992" s="17">
        <f t="shared" si="554"/>
        <v>4</v>
      </c>
      <c r="D2992" s="17">
        <f t="shared" si="555"/>
        <v>25</v>
      </c>
      <c r="E2992" s="18">
        <v>2369</v>
      </c>
      <c r="F2992">
        <f t="shared" si="561"/>
        <v>2990</v>
      </c>
      <c r="L2992" s="20">
        <f t="shared" si="564"/>
        <v>2369</v>
      </c>
      <c r="N2992" s="2">
        <f t="shared" si="562"/>
        <v>554.52963446812407</v>
      </c>
      <c r="O2992" s="2">
        <f t="shared" si="559"/>
        <v>1814.4703655318758</v>
      </c>
      <c r="P2992" s="2">
        <f t="shared" si="560"/>
        <v>0</v>
      </c>
      <c r="R2992" s="12">
        <v>39216</v>
      </c>
      <c r="S2992" s="17">
        <f t="shared" si="556"/>
        <v>5</v>
      </c>
      <c r="T2992" s="17">
        <f t="shared" si="557"/>
        <v>1</v>
      </c>
      <c r="U2992" s="17">
        <f t="shared" si="558"/>
        <v>14</v>
      </c>
      <c r="V2992" s="18">
        <v>1925</v>
      </c>
      <c r="W2992">
        <f t="shared" si="563"/>
        <v>5770</v>
      </c>
    </row>
    <row r="2993" spans="1:23">
      <c r="A2993" s="12">
        <v>39131</v>
      </c>
      <c r="B2993" s="17">
        <f t="shared" si="553"/>
        <v>2</v>
      </c>
      <c r="C2993" s="17">
        <f t="shared" si="554"/>
        <v>7</v>
      </c>
      <c r="D2993" s="17">
        <f t="shared" si="555"/>
        <v>18</v>
      </c>
      <c r="E2993" s="18">
        <v>2369</v>
      </c>
      <c r="F2993">
        <f t="shared" si="561"/>
        <v>2991</v>
      </c>
      <c r="L2993" s="20">
        <f t="shared" si="564"/>
        <v>2369</v>
      </c>
      <c r="N2993" s="2">
        <f t="shared" si="562"/>
        <v>554.52963446812407</v>
      </c>
      <c r="O2993" s="2">
        <f t="shared" si="559"/>
        <v>1814.4703655318758</v>
      </c>
      <c r="P2993" s="2">
        <f t="shared" si="560"/>
        <v>0</v>
      </c>
      <c r="R2993" s="12">
        <v>39337</v>
      </c>
      <c r="S2993" s="17">
        <f t="shared" si="556"/>
        <v>9</v>
      </c>
      <c r="T2993" s="17">
        <f t="shared" si="557"/>
        <v>3</v>
      </c>
      <c r="U2993" s="17">
        <f t="shared" si="558"/>
        <v>12</v>
      </c>
      <c r="V2993" s="18">
        <v>1925.1233534506835</v>
      </c>
      <c r="W2993">
        <f t="shared" si="563"/>
        <v>5769</v>
      </c>
    </row>
    <row r="2994" spans="1:23">
      <c r="A2994" s="12">
        <v>39264</v>
      </c>
      <c r="B2994" s="17">
        <f t="shared" si="553"/>
        <v>7</v>
      </c>
      <c r="C2994" s="17">
        <f t="shared" si="554"/>
        <v>7</v>
      </c>
      <c r="D2994" s="17">
        <f t="shared" si="555"/>
        <v>1</v>
      </c>
      <c r="E2994" s="18">
        <v>2368.8145187501955</v>
      </c>
      <c r="F2994">
        <f t="shared" si="561"/>
        <v>2992</v>
      </c>
      <c r="L2994" s="20">
        <f t="shared" si="564"/>
        <v>2368.8145187501955</v>
      </c>
      <c r="N2994" s="2">
        <f t="shared" si="562"/>
        <v>554.52963446812407</v>
      </c>
      <c r="O2994" s="2">
        <f t="shared" si="559"/>
        <v>1814.2848842820713</v>
      </c>
      <c r="P2994" s="2">
        <f t="shared" si="560"/>
        <v>0</v>
      </c>
      <c r="R2994" s="12">
        <v>39113</v>
      </c>
      <c r="S2994" s="17">
        <f t="shared" si="556"/>
        <v>1</v>
      </c>
      <c r="T2994" s="17">
        <f t="shared" si="557"/>
        <v>3</v>
      </c>
      <c r="U2994" s="17">
        <f t="shared" si="558"/>
        <v>31</v>
      </c>
      <c r="V2994" s="18">
        <v>1925.61</v>
      </c>
      <c r="W2994">
        <f t="shared" si="563"/>
        <v>5768</v>
      </c>
    </row>
    <row r="2995" spans="1:23">
      <c r="A2995" s="12">
        <v>39297</v>
      </c>
      <c r="B2995" s="17">
        <f t="shared" si="553"/>
        <v>8</v>
      </c>
      <c r="C2995" s="17">
        <f t="shared" si="554"/>
        <v>5</v>
      </c>
      <c r="D2995" s="17">
        <f t="shared" si="555"/>
        <v>3</v>
      </c>
      <c r="E2995" s="18">
        <v>2368.7300906089845</v>
      </c>
      <c r="F2995">
        <f t="shared" si="561"/>
        <v>2993</v>
      </c>
      <c r="L2995" s="20">
        <f t="shared" si="564"/>
        <v>2368.7300906089845</v>
      </c>
      <c r="N2995" s="2">
        <f t="shared" si="562"/>
        <v>554.52963446812407</v>
      </c>
      <c r="O2995" s="2">
        <f t="shared" si="559"/>
        <v>1814.2004561408603</v>
      </c>
      <c r="P2995" s="2">
        <f t="shared" si="560"/>
        <v>0</v>
      </c>
      <c r="R2995" s="12">
        <v>39322</v>
      </c>
      <c r="S2995" s="17">
        <f t="shared" si="556"/>
        <v>8</v>
      </c>
      <c r="T2995" s="17">
        <f t="shared" si="557"/>
        <v>2</v>
      </c>
      <c r="U2995" s="17">
        <f t="shared" si="558"/>
        <v>28</v>
      </c>
      <c r="V2995" s="18">
        <v>1925.7539622454688</v>
      </c>
      <c r="W2995">
        <f t="shared" si="563"/>
        <v>5767</v>
      </c>
    </row>
    <row r="2996" spans="1:23">
      <c r="A2996" s="12">
        <v>39207</v>
      </c>
      <c r="B2996" s="17">
        <f t="shared" si="553"/>
        <v>5</v>
      </c>
      <c r="C2996" s="17">
        <f t="shared" si="554"/>
        <v>6</v>
      </c>
      <c r="D2996" s="17">
        <f t="shared" si="555"/>
        <v>5</v>
      </c>
      <c r="E2996" s="18">
        <v>2368.62</v>
      </c>
      <c r="F2996">
        <f t="shared" si="561"/>
        <v>2994</v>
      </c>
      <c r="L2996" s="20">
        <f t="shared" si="564"/>
        <v>2368.62</v>
      </c>
      <c r="N2996" s="2">
        <f t="shared" si="562"/>
        <v>554.52963446812407</v>
      </c>
      <c r="O2996" s="2">
        <f t="shared" si="559"/>
        <v>1814.0903655318757</v>
      </c>
      <c r="P2996" s="2">
        <f t="shared" si="560"/>
        <v>0</v>
      </c>
      <c r="R2996" s="12">
        <v>39359</v>
      </c>
      <c r="S2996" s="17">
        <f t="shared" si="556"/>
        <v>10</v>
      </c>
      <c r="T2996" s="17">
        <f t="shared" si="557"/>
        <v>4</v>
      </c>
      <c r="U2996" s="17">
        <f t="shared" si="558"/>
        <v>4</v>
      </c>
      <c r="V2996" s="18">
        <v>1925.7768485841798</v>
      </c>
      <c r="W2996">
        <f t="shared" si="563"/>
        <v>5766</v>
      </c>
    </row>
    <row r="2997" spans="1:23">
      <c r="A2997" s="12">
        <v>39368</v>
      </c>
      <c r="B2997" s="17">
        <f t="shared" si="553"/>
        <v>10</v>
      </c>
      <c r="C2997" s="17">
        <f t="shared" si="554"/>
        <v>6</v>
      </c>
      <c r="D2997" s="17">
        <f t="shared" si="555"/>
        <v>13</v>
      </c>
      <c r="E2997" s="18">
        <v>2368.522839950781</v>
      </c>
      <c r="F2997">
        <f t="shared" si="561"/>
        <v>2995</v>
      </c>
      <c r="L2997" s="20">
        <f t="shared" si="564"/>
        <v>2368.522839950781</v>
      </c>
      <c r="N2997" s="2">
        <f t="shared" si="562"/>
        <v>554.52963446812407</v>
      </c>
      <c r="O2997" s="2">
        <f t="shared" si="559"/>
        <v>1813.9932054826568</v>
      </c>
      <c r="P2997" s="2">
        <f t="shared" si="560"/>
        <v>0</v>
      </c>
      <c r="R2997" s="12">
        <v>39213</v>
      </c>
      <c r="S2997" s="17">
        <f t="shared" si="556"/>
        <v>5</v>
      </c>
      <c r="T2997" s="17">
        <f t="shared" si="557"/>
        <v>5</v>
      </c>
      <c r="U2997" s="17">
        <f t="shared" si="558"/>
        <v>11</v>
      </c>
      <c r="V2997" s="18">
        <v>1925.82</v>
      </c>
      <c r="W2997">
        <f t="shared" si="563"/>
        <v>5765</v>
      </c>
    </row>
    <row r="2998" spans="1:23">
      <c r="A2998" s="12">
        <v>39209</v>
      </c>
      <c r="B2998" s="17">
        <f t="shared" si="553"/>
        <v>5</v>
      </c>
      <c r="C2998" s="17">
        <f t="shared" si="554"/>
        <v>1</v>
      </c>
      <c r="D2998" s="17">
        <f t="shared" si="555"/>
        <v>7</v>
      </c>
      <c r="E2998" s="18">
        <v>2368</v>
      </c>
      <c r="F2998">
        <f t="shared" si="561"/>
        <v>2996</v>
      </c>
      <c r="L2998" s="20">
        <f t="shared" si="564"/>
        <v>2368</v>
      </c>
      <c r="N2998" s="2">
        <f t="shared" si="562"/>
        <v>554.52963446812407</v>
      </c>
      <c r="O2998" s="2">
        <f t="shared" si="559"/>
        <v>1813.4703655318758</v>
      </c>
      <c r="P2998" s="2">
        <f t="shared" si="560"/>
        <v>0</v>
      </c>
      <c r="R2998" s="12">
        <v>39083</v>
      </c>
      <c r="S2998" s="17">
        <f t="shared" si="556"/>
        <v>1</v>
      </c>
      <c r="T2998" s="17">
        <f t="shared" si="557"/>
        <v>1</v>
      </c>
      <c r="U2998" s="17">
        <f t="shared" si="558"/>
        <v>1</v>
      </c>
      <c r="V2998" s="18">
        <v>1926</v>
      </c>
      <c r="W2998">
        <f t="shared" si="563"/>
        <v>5764</v>
      </c>
    </row>
    <row r="2999" spans="1:23">
      <c r="A2999" s="12">
        <v>39399</v>
      </c>
      <c r="B2999" s="17">
        <f t="shared" si="553"/>
        <v>11</v>
      </c>
      <c r="C2999" s="17">
        <f t="shared" si="554"/>
        <v>2</v>
      </c>
      <c r="D2999" s="17">
        <f t="shared" si="555"/>
        <v>13</v>
      </c>
      <c r="E2999" s="18">
        <v>2367.5827934197264</v>
      </c>
      <c r="F2999">
        <f t="shared" si="561"/>
        <v>2997</v>
      </c>
      <c r="L2999" s="20">
        <f t="shared" si="564"/>
        <v>2367.5827934197264</v>
      </c>
      <c r="N2999" s="2">
        <f t="shared" si="562"/>
        <v>554.52963446812407</v>
      </c>
      <c r="O2999" s="2">
        <f t="shared" si="559"/>
        <v>1813.0531589516022</v>
      </c>
      <c r="P2999" s="2">
        <f t="shared" si="560"/>
        <v>0</v>
      </c>
      <c r="R2999" s="12">
        <v>39122</v>
      </c>
      <c r="S2999" s="17">
        <f t="shared" si="556"/>
        <v>2</v>
      </c>
      <c r="T2999" s="17">
        <f t="shared" si="557"/>
        <v>5</v>
      </c>
      <c r="U2999" s="17">
        <f t="shared" si="558"/>
        <v>9</v>
      </c>
      <c r="V2999" s="18">
        <v>1926</v>
      </c>
      <c r="W2999">
        <f t="shared" si="563"/>
        <v>5763</v>
      </c>
    </row>
    <row r="3000" spans="1:23">
      <c r="A3000" s="12">
        <v>39435</v>
      </c>
      <c r="B3000" s="17">
        <f t="shared" si="553"/>
        <v>12</v>
      </c>
      <c r="C3000" s="17">
        <f t="shared" si="554"/>
        <v>3</v>
      </c>
      <c r="D3000" s="17">
        <f t="shared" si="555"/>
        <v>19</v>
      </c>
      <c r="E3000" s="18">
        <v>2367.5376087759764</v>
      </c>
      <c r="F3000">
        <f t="shared" si="561"/>
        <v>2998</v>
      </c>
      <c r="L3000" s="20">
        <f t="shared" si="564"/>
        <v>2367.5376087759764</v>
      </c>
      <c r="N3000" s="2">
        <f t="shared" si="562"/>
        <v>554.52963446812407</v>
      </c>
      <c r="O3000" s="2">
        <f t="shared" si="559"/>
        <v>1813.0079743078522</v>
      </c>
      <c r="P3000" s="2">
        <f t="shared" si="560"/>
        <v>0</v>
      </c>
      <c r="R3000" s="12">
        <v>39134</v>
      </c>
      <c r="S3000" s="17">
        <f t="shared" si="556"/>
        <v>2</v>
      </c>
      <c r="T3000" s="17">
        <f t="shared" si="557"/>
        <v>3</v>
      </c>
      <c r="U3000" s="17">
        <f t="shared" si="558"/>
        <v>21</v>
      </c>
      <c r="V3000" s="18">
        <v>1926</v>
      </c>
      <c r="W3000">
        <f t="shared" si="563"/>
        <v>5762</v>
      </c>
    </row>
    <row r="3001" spans="1:23">
      <c r="A3001" s="12">
        <v>39324</v>
      </c>
      <c r="B3001" s="17">
        <f t="shared" si="553"/>
        <v>8</v>
      </c>
      <c r="C3001" s="17">
        <f t="shared" si="554"/>
        <v>4</v>
      </c>
      <c r="D3001" s="17">
        <f t="shared" si="555"/>
        <v>30</v>
      </c>
      <c r="E3001" s="18">
        <v>2367.2289807277343</v>
      </c>
      <c r="F3001">
        <f t="shared" si="561"/>
        <v>2999</v>
      </c>
      <c r="L3001" s="20">
        <f t="shared" si="564"/>
        <v>2367.2289807277343</v>
      </c>
      <c r="N3001" s="2">
        <f t="shared" si="562"/>
        <v>554.52963446812407</v>
      </c>
      <c r="O3001" s="2">
        <f t="shared" si="559"/>
        <v>1812.6993462596101</v>
      </c>
      <c r="P3001" s="2">
        <f t="shared" si="560"/>
        <v>0</v>
      </c>
      <c r="R3001" s="12">
        <v>39141</v>
      </c>
      <c r="S3001" s="17">
        <f t="shared" si="556"/>
        <v>2</v>
      </c>
      <c r="T3001" s="17">
        <f t="shared" si="557"/>
        <v>3</v>
      </c>
      <c r="U3001" s="17">
        <f t="shared" si="558"/>
        <v>28</v>
      </c>
      <c r="V3001" s="18">
        <v>1926</v>
      </c>
      <c r="W3001">
        <f t="shared" si="563"/>
        <v>5761</v>
      </c>
    </row>
    <row r="3002" spans="1:23">
      <c r="A3002" s="12">
        <v>39385</v>
      </c>
      <c r="B3002" s="17">
        <f t="shared" si="553"/>
        <v>10</v>
      </c>
      <c r="C3002" s="17">
        <f t="shared" si="554"/>
        <v>2</v>
      </c>
      <c r="D3002" s="17">
        <f t="shared" si="555"/>
        <v>30</v>
      </c>
      <c r="E3002" s="18">
        <v>2367.2062679105466</v>
      </c>
      <c r="F3002">
        <f t="shared" si="561"/>
        <v>3000</v>
      </c>
      <c r="L3002" s="20">
        <f t="shared" si="564"/>
        <v>2367.2062679105466</v>
      </c>
      <c r="N3002" s="2">
        <f t="shared" si="562"/>
        <v>554.52963446812407</v>
      </c>
      <c r="O3002" s="2">
        <f t="shared" si="559"/>
        <v>1812.6766334424224</v>
      </c>
      <c r="P3002" s="2">
        <f t="shared" si="560"/>
        <v>0</v>
      </c>
      <c r="R3002" s="12">
        <v>39142</v>
      </c>
      <c r="S3002" s="17">
        <f t="shared" si="556"/>
        <v>3</v>
      </c>
      <c r="T3002" s="17">
        <f t="shared" si="557"/>
        <v>4</v>
      </c>
      <c r="U3002" s="17">
        <f t="shared" si="558"/>
        <v>1</v>
      </c>
      <c r="V3002" s="18">
        <v>1926</v>
      </c>
      <c r="W3002">
        <f t="shared" si="563"/>
        <v>5760</v>
      </c>
    </row>
    <row r="3003" spans="1:23">
      <c r="A3003" s="12">
        <v>39148</v>
      </c>
      <c r="B3003" s="17">
        <f t="shared" si="553"/>
        <v>3</v>
      </c>
      <c r="C3003" s="17">
        <f t="shared" si="554"/>
        <v>3</v>
      </c>
      <c r="D3003" s="17">
        <f t="shared" si="555"/>
        <v>7</v>
      </c>
      <c r="E3003" s="18">
        <v>2367.14</v>
      </c>
      <c r="F3003">
        <f t="shared" si="561"/>
        <v>3001</v>
      </c>
      <c r="L3003" s="20">
        <f t="shared" si="564"/>
        <v>2367.14</v>
      </c>
      <c r="N3003" s="2">
        <f t="shared" si="562"/>
        <v>554.52963446812407</v>
      </c>
      <c r="O3003" s="2">
        <f t="shared" si="559"/>
        <v>1812.6103655318757</v>
      </c>
      <c r="P3003" s="2">
        <f t="shared" si="560"/>
        <v>0</v>
      </c>
      <c r="R3003" s="12">
        <v>39147</v>
      </c>
      <c r="S3003" s="17">
        <f t="shared" si="556"/>
        <v>3</v>
      </c>
      <c r="T3003" s="17">
        <f t="shared" si="557"/>
        <v>2</v>
      </c>
      <c r="U3003" s="17">
        <f t="shared" si="558"/>
        <v>6</v>
      </c>
      <c r="V3003" s="18">
        <v>1926</v>
      </c>
      <c r="W3003">
        <f t="shared" si="563"/>
        <v>5759</v>
      </c>
    </row>
    <row r="3004" spans="1:23">
      <c r="A3004" s="12">
        <v>39168</v>
      </c>
      <c r="B3004" s="17">
        <f t="shared" si="553"/>
        <v>3</v>
      </c>
      <c r="C3004" s="17">
        <f t="shared" si="554"/>
        <v>2</v>
      </c>
      <c r="D3004" s="17">
        <f t="shared" si="555"/>
        <v>27</v>
      </c>
      <c r="E3004" s="18">
        <v>2367</v>
      </c>
      <c r="F3004">
        <f t="shared" si="561"/>
        <v>3002</v>
      </c>
      <c r="L3004" s="20">
        <f t="shared" si="564"/>
        <v>2367</v>
      </c>
      <c r="N3004" s="2">
        <f t="shared" si="562"/>
        <v>554.52963446812407</v>
      </c>
      <c r="O3004" s="2">
        <f t="shared" si="559"/>
        <v>1812.4703655318758</v>
      </c>
      <c r="P3004" s="2">
        <f t="shared" si="560"/>
        <v>0</v>
      </c>
      <c r="R3004" s="12">
        <v>39178</v>
      </c>
      <c r="S3004" s="17">
        <f t="shared" si="556"/>
        <v>4</v>
      </c>
      <c r="T3004" s="17">
        <f t="shared" si="557"/>
        <v>5</v>
      </c>
      <c r="U3004" s="17">
        <f t="shared" si="558"/>
        <v>6</v>
      </c>
      <c r="V3004" s="18">
        <v>1926</v>
      </c>
      <c r="W3004">
        <f t="shared" si="563"/>
        <v>5758</v>
      </c>
    </row>
    <row r="3005" spans="1:23">
      <c r="A3005" s="12">
        <v>39170</v>
      </c>
      <c r="B3005" s="17">
        <f t="shared" si="553"/>
        <v>3</v>
      </c>
      <c r="C3005" s="17">
        <f t="shared" si="554"/>
        <v>4</v>
      </c>
      <c r="D3005" s="17">
        <f t="shared" si="555"/>
        <v>29</v>
      </c>
      <c r="E3005" s="18">
        <v>2367</v>
      </c>
      <c r="F3005">
        <f t="shared" si="561"/>
        <v>3003</v>
      </c>
      <c r="L3005" s="20">
        <f t="shared" si="564"/>
        <v>2367</v>
      </c>
      <c r="N3005" s="2">
        <f t="shared" si="562"/>
        <v>554.52963446812407</v>
      </c>
      <c r="O3005" s="2">
        <f t="shared" si="559"/>
        <v>1812.4703655318758</v>
      </c>
      <c r="P3005" s="2">
        <f t="shared" si="560"/>
        <v>0</v>
      </c>
      <c r="R3005" s="12">
        <v>39442</v>
      </c>
      <c r="S3005" s="17">
        <f t="shared" si="556"/>
        <v>12</v>
      </c>
      <c r="T3005" s="17">
        <f t="shared" si="557"/>
        <v>3</v>
      </c>
      <c r="U3005" s="17">
        <f t="shared" si="558"/>
        <v>26</v>
      </c>
      <c r="V3005" s="18">
        <v>1926.197660012793</v>
      </c>
      <c r="W3005">
        <f t="shared" si="563"/>
        <v>5757</v>
      </c>
    </row>
    <row r="3006" spans="1:23">
      <c r="A3006" s="12">
        <v>39172</v>
      </c>
      <c r="B3006" s="17">
        <f t="shared" si="553"/>
        <v>3</v>
      </c>
      <c r="C3006" s="17">
        <f t="shared" si="554"/>
        <v>6</v>
      </c>
      <c r="D3006" s="17">
        <f t="shared" si="555"/>
        <v>31</v>
      </c>
      <c r="E3006" s="18">
        <v>2367</v>
      </c>
      <c r="F3006">
        <f t="shared" si="561"/>
        <v>3004</v>
      </c>
      <c r="L3006" s="20">
        <f t="shared" si="564"/>
        <v>2367</v>
      </c>
      <c r="N3006" s="2">
        <f t="shared" si="562"/>
        <v>554.52963446812407</v>
      </c>
      <c r="O3006" s="2">
        <f t="shared" si="559"/>
        <v>1812.4703655318758</v>
      </c>
      <c r="P3006" s="2">
        <f t="shared" si="560"/>
        <v>0</v>
      </c>
      <c r="R3006" s="12">
        <v>39131</v>
      </c>
      <c r="S3006" s="17">
        <f t="shared" si="556"/>
        <v>2</v>
      </c>
      <c r="T3006" s="17">
        <f t="shared" si="557"/>
        <v>7</v>
      </c>
      <c r="U3006" s="17">
        <f t="shared" si="558"/>
        <v>18</v>
      </c>
      <c r="V3006" s="18">
        <v>1926.39</v>
      </c>
      <c r="W3006">
        <f t="shared" si="563"/>
        <v>5756</v>
      </c>
    </row>
    <row r="3007" spans="1:23">
      <c r="A3007" s="12">
        <v>39192</v>
      </c>
      <c r="B3007" s="17">
        <f t="shared" si="553"/>
        <v>4</v>
      </c>
      <c r="C3007" s="17">
        <f t="shared" si="554"/>
        <v>5</v>
      </c>
      <c r="D3007" s="17">
        <f t="shared" si="555"/>
        <v>20</v>
      </c>
      <c r="E3007" s="18">
        <v>2367</v>
      </c>
      <c r="F3007">
        <f t="shared" si="561"/>
        <v>3005</v>
      </c>
      <c r="L3007" s="20">
        <f t="shared" si="564"/>
        <v>2367</v>
      </c>
      <c r="N3007" s="2">
        <f t="shared" si="562"/>
        <v>554.52963446812407</v>
      </c>
      <c r="O3007" s="2">
        <f t="shared" si="559"/>
        <v>1812.4703655318758</v>
      </c>
      <c r="P3007" s="2">
        <f t="shared" si="560"/>
        <v>0</v>
      </c>
      <c r="R3007" s="12">
        <v>39287</v>
      </c>
      <c r="S3007" s="17">
        <f t="shared" si="556"/>
        <v>7</v>
      </c>
      <c r="T3007" s="17">
        <f t="shared" si="557"/>
        <v>2</v>
      </c>
      <c r="U3007" s="17">
        <f t="shared" si="558"/>
        <v>24</v>
      </c>
      <c r="V3007" s="18">
        <v>1926.4206994919921</v>
      </c>
      <c r="W3007">
        <f t="shared" si="563"/>
        <v>5755</v>
      </c>
    </row>
    <row r="3008" spans="1:23">
      <c r="A3008" s="12">
        <v>39261</v>
      </c>
      <c r="B3008" s="17">
        <f t="shared" si="553"/>
        <v>6</v>
      </c>
      <c r="C3008" s="17">
        <f t="shared" si="554"/>
        <v>4</v>
      </c>
      <c r="D3008" s="17">
        <f t="shared" si="555"/>
        <v>28</v>
      </c>
      <c r="E3008" s="18">
        <v>2367</v>
      </c>
      <c r="F3008">
        <f t="shared" si="561"/>
        <v>3006</v>
      </c>
      <c r="L3008" s="20">
        <f t="shared" si="564"/>
        <v>2367</v>
      </c>
      <c r="N3008" s="2">
        <f t="shared" si="562"/>
        <v>554.52963446812407</v>
      </c>
      <c r="O3008" s="2">
        <f t="shared" si="559"/>
        <v>1812.4703655318758</v>
      </c>
      <c r="P3008" s="2">
        <f t="shared" si="560"/>
        <v>0</v>
      </c>
      <c r="R3008" s="12">
        <v>39146</v>
      </c>
      <c r="S3008" s="17">
        <f t="shared" si="556"/>
        <v>3</v>
      </c>
      <c r="T3008" s="17">
        <f t="shared" si="557"/>
        <v>1</v>
      </c>
      <c r="U3008" s="17">
        <f t="shared" si="558"/>
        <v>5</v>
      </c>
      <c r="V3008" s="18">
        <v>1926.67</v>
      </c>
      <c r="W3008">
        <f t="shared" si="563"/>
        <v>5754</v>
      </c>
    </row>
    <row r="3009" spans="1:23">
      <c r="A3009" s="12">
        <v>39318</v>
      </c>
      <c r="B3009" s="17">
        <f t="shared" si="553"/>
        <v>8</v>
      </c>
      <c r="C3009" s="17">
        <f t="shared" si="554"/>
        <v>5</v>
      </c>
      <c r="D3009" s="17">
        <f t="shared" si="555"/>
        <v>24</v>
      </c>
      <c r="E3009" s="18">
        <v>2366.2848349886722</v>
      </c>
      <c r="F3009">
        <f t="shared" si="561"/>
        <v>3007</v>
      </c>
      <c r="L3009" s="20">
        <f t="shared" si="564"/>
        <v>2366.2848349886722</v>
      </c>
      <c r="N3009" s="2">
        <f t="shared" si="562"/>
        <v>554.52963446812407</v>
      </c>
      <c r="O3009" s="2">
        <f t="shared" si="559"/>
        <v>1811.755200520548</v>
      </c>
      <c r="P3009" s="2">
        <f t="shared" si="560"/>
        <v>0</v>
      </c>
      <c r="R3009" s="12">
        <v>39390</v>
      </c>
      <c r="S3009" s="17">
        <f t="shared" si="556"/>
        <v>11</v>
      </c>
      <c r="T3009" s="17">
        <f t="shared" si="557"/>
        <v>7</v>
      </c>
      <c r="U3009" s="17">
        <f t="shared" si="558"/>
        <v>4</v>
      </c>
      <c r="V3009" s="18">
        <v>1926.9011985612892</v>
      </c>
      <c r="W3009">
        <f t="shared" si="563"/>
        <v>5753</v>
      </c>
    </row>
    <row r="3010" spans="1:23">
      <c r="A3010" s="12">
        <v>39360</v>
      </c>
      <c r="B3010" s="17">
        <f t="shared" ref="B3010:B3073" si="565">MONTH(A3010)</f>
        <v>10</v>
      </c>
      <c r="C3010" s="17">
        <f t="shared" ref="C3010:C3073" si="566">WEEKDAY(A3010,2)</f>
        <v>5</v>
      </c>
      <c r="D3010" s="17">
        <f t="shared" ref="D3010:D3073" si="567">DAY(A3010)</f>
        <v>5</v>
      </c>
      <c r="E3010" s="18">
        <v>2366.0062457701169</v>
      </c>
      <c r="F3010">
        <f t="shared" si="561"/>
        <v>3008</v>
      </c>
      <c r="L3010" s="20">
        <f t="shared" si="564"/>
        <v>2366.0062457701169</v>
      </c>
      <c r="N3010" s="2">
        <f t="shared" si="562"/>
        <v>554.52963446812407</v>
      </c>
      <c r="O3010" s="2">
        <f t="shared" si="559"/>
        <v>1811.4766113019928</v>
      </c>
      <c r="P3010" s="2">
        <f t="shared" si="560"/>
        <v>0</v>
      </c>
      <c r="R3010" s="12">
        <v>39125</v>
      </c>
      <c r="S3010" s="17">
        <f t="shared" ref="S3010:S3073" si="568">MONTH(R3010)</f>
        <v>2</v>
      </c>
      <c r="T3010" s="17">
        <f t="shared" ref="T3010:T3073" si="569">WEEKDAY(R3010,2)</f>
        <v>1</v>
      </c>
      <c r="U3010" s="17">
        <f t="shared" ref="U3010:U3073" si="570">DAY(R3010)</f>
        <v>12</v>
      </c>
      <c r="V3010" s="18">
        <v>1927</v>
      </c>
      <c r="W3010">
        <f t="shared" si="563"/>
        <v>5752</v>
      </c>
    </row>
    <row r="3011" spans="1:23">
      <c r="A3011" s="12">
        <v>39184</v>
      </c>
      <c r="B3011" s="17">
        <f t="shared" si="565"/>
        <v>4</v>
      </c>
      <c r="C3011" s="17">
        <f t="shared" si="566"/>
        <v>4</v>
      </c>
      <c r="D3011" s="17">
        <f t="shared" si="567"/>
        <v>12</v>
      </c>
      <c r="E3011" s="18">
        <v>2366</v>
      </c>
      <c r="F3011">
        <f t="shared" si="561"/>
        <v>3009</v>
      </c>
      <c r="L3011" s="20">
        <f t="shared" si="564"/>
        <v>2366</v>
      </c>
      <c r="N3011" s="2">
        <f t="shared" si="562"/>
        <v>554.52963446812407</v>
      </c>
      <c r="O3011" s="2">
        <f t="shared" ref="O3011:O3074" si="571">IF(E3011-N3011&lt;0,0,E3011-N3011)</f>
        <v>1811.4703655318758</v>
      </c>
      <c r="P3011" s="2">
        <f t="shared" ref="P3011:P3074" si="572">E3011-N3011-O3011</f>
        <v>0</v>
      </c>
      <c r="R3011" s="12">
        <v>39188</v>
      </c>
      <c r="S3011" s="17">
        <f t="shared" si="568"/>
        <v>4</v>
      </c>
      <c r="T3011" s="17">
        <f t="shared" si="569"/>
        <v>1</v>
      </c>
      <c r="U3011" s="17">
        <f t="shared" si="570"/>
        <v>16</v>
      </c>
      <c r="V3011" s="18">
        <v>1927.29</v>
      </c>
      <c r="W3011">
        <f t="shared" si="563"/>
        <v>5751</v>
      </c>
    </row>
    <row r="3012" spans="1:23">
      <c r="A3012" s="12">
        <v>39282</v>
      </c>
      <c r="B3012" s="17">
        <f t="shared" si="565"/>
        <v>7</v>
      </c>
      <c r="C3012" s="17">
        <f t="shared" si="566"/>
        <v>4</v>
      </c>
      <c r="D3012" s="17">
        <f t="shared" si="567"/>
        <v>19</v>
      </c>
      <c r="E3012" s="18">
        <v>2365.4746506460942</v>
      </c>
      <c r="F3012">
        <f t="shared" ref="F3012:F3075" si="573">1+F3011</f>
        <v>3010</v>
      </c>
      <c r="L3012" s="20">
        <f t="shared" si="564"/>
        <v>2365.4746506460942</v>
      </c>
      <c r="N3012" s="2">
        <f t="shared" ref="N3012:N3075" si="574">N3011</f>
        <v>554.52963446812407</v>
      </c>
      <c r="O3012" s="2">
        <f t="shared" si="571"/>
        <v>1810.94501617797</v>
      </c>
      <c r="P3012" s="2">
        <f t="shared" si="572"/>
        <v>0</v>
      </c>
      <c r="R3012" s="12">
        <v>39416</v>
      </c>
      <c r="S3012" s="17">
        <f t="shared" si="568"/>
        <v>11</v>
      </c>
      <c r="T3012" s="17">
        <f t="shared" si="569"/>
        <v>5</v>
      </c>
      <c r="U3012" s="17">
        <f t="shared" si="570"/>
        <v>30</v>
      </c>
      <c r="V3012" s="18">
        <v>1927.4762771556641</v>
      </c>
      <c r="W3012">
        <f t="shared" ref="W3012:W3075" si="575">W3011-1</f>
        <v>5750</v>
      </c>
    </row>
    <row r="3013" spans="1:23">
      <c r="A3013" s="12">
        <v>39335</v>
      </c>
      <c r="B3013" s="17">
        <f t="shared" si="565"/>
        <v>9</v>
      </c>
      <c r="C3013" s="17">
        <f t="shared" si="566"/>
        <v>1</v>
      </c>
      <c r="D3013" s="17">
        <f t="shared" si="567"/>
        <v>10</v>
      </c>
      <c r="E3013" s="18">
        <v>2365.0760192033204</v>
      </c>
      <c r="F3013">
        <f t="shared" si="573"/>
        <v>3011</v>
      </c>
      <c r="L3013" s="20">
        <f t="shared" si="564"/>
        <v>2365.0760192033204</v>
      </c>
      <c r="N3013" s="2">
        <f t="shared" si="574"/>
        <v>554.52963446812407</v>
      </c>
      <c r="O3013" s="2">
        <f t="shared" si="571"/>
        <v>1810.5463847351962</v>
      </c>
      <c r="P3013" s="2">
        <f t="shared" si="572"/>
        <v>0</v>
      </c>
      <c r="R3013" s="12">
        <v>39281</v>
      </c>
      <c r="S3013" s="17">
        <f t="shared" si="568"/>
        <v>7</v>
      </c>
      <c r="T3013" s="17">
        <f t="shared" si="569"/>
        <v>3</v>
      </c>
      <c r="U3013" s="17">
        <f t="shared" si="570"/>
        <v>18</v>
      </c>
      <c r="V3013" s="18">
        <v>1927.5714805072657</v>
      </c>
      <c r="W3013">
        <f t="shared" si="575"/>
        <v>5749</v>
      </c>
    </row>
    <row r="3014" spans="1:23">
      <c r="A3014" s="12">
        <v>39142</v>
      </c>
      <c r="B3014" s="17">
        <f t="shared" si="565"/>
        <v>3</v>
      </c>
      <c r="C3014" s="17">
        <f t="shared" si="566"/>
        <v>4</v>
      </c>
      <c r="D3014" s="17">
        <f t="shared" si="567"/>
        <v>1</v>
      </c>
      <c r="E3014" s="18">
        <v>2365</v>
      </c>
      <c r="F3014">
        <f t="shared" si="573"/>
        <v>3012</v>
      </c>
      <c r="L3014" s="20">
        <f t="shared" si="564"/>
        <v>2365</v>
      </c>
      <c r="N3014" s="2">
        <f t="shared" si="574"/>
        <v>554.52963446812407</v>
      </c>
      <c r="O3014" s="2">
        <f t="shared" si="571"/>
        <v>1810.4703655318758</v>
      </c>
      <c r="P3014" s="2">
        <f t="shared" si="572"/>
        <v>0</v>
      </c>
      <c r="R3014" s="12">
        <v>39402</v>
      </c>
      <c r="S3014" s="17">
        <f t="shared" si="568"/>
        <v>11</v>
      </c>
      <c r="T3014" s="17">
        <f t="shared" si="569"/>
        <v>5</v>
      </c>
      <c r="U3014" s="17">
        <f t="shared" si="570"/>
        <v>16</v>
      </c>
      <c r="V3014" s="18">
        <v>1927.7444644228517</v>
      </c>
      <c r="W3014">
        <f t="shared" si="575"/>
        <v>5748</v>
      </c>
    </row>
    <row r="3015" spans="1:23">
      <c r="A3015" s="12">
        <v>39198</v>
      </c>
      <c r="B3015" s="17">
        <f t="shared" si="565"/>
        <v>4</v>
      </c>
      <c r="C3015" s="17">
        <f t="shared" si="566"/>
        <v>4</v>
      </c>
      <c r="D3015" s="17">
        <f t="shared" si="567"/>
        <v>26</v>
      </c>
      <c r="E3015" s="18">
        <v>2365</v>
      </c>
      <c r="F3015">
        <f t="shared" si="573"/>
        <v>3013</v>
      </c>
      <c r="L3015" s="20">
        <f t="shared" si="564"/>
        <v>2365</v>
      </c>
      <c r="N3015" s="2">
        <f t="shared" si="574"/>
        <v>554.52963446812407</v>
      </c>
      <c r="O3015" s="2">
        <f t="shared" si="571"/>
        <v>1810.4703655318758</v>
      </c>
      <c r="P3015" s="2">
        <f t="shared" si="572"/>
        <v>0</v>
      </c>
      <c r="R3015" s="12">
        <v>39329</v>
      </c>
      <c r="S3015" s="17">
        <f t="shared" si="568"/>
        <v>9</v>
      </c>
      <c r="T3015" s="17">
        <f t="shared" si="569"/>
        <v>2</v>
      </c>
      <c r="U3015" s="17">
        <f t="shared" si="570"/>
        <v>4</v>
      </c>
      <c r="V3015" s="18">
        <v>1927.9182197198045</v>
      </c>
      <c r="W3015">
        <f t="shared" si="575"/>
        <v>5747</v>
      </c>
    </row>
    <row r="3016" spans="1:23">
      <c r="A3016" s="12">
        <v>39232</v>
      </c>
      <c r="B3016" s="17">
        <f t="shared" si="565"/>
        <v>5</v>
      </c>
      <c r="C3016" s="17">
        <f t="shared" si="566"/>
        <v>3</v>
      </c>
      <c r="D3016" s="17">
        <f t="shared" si="567"/>
        <v>30</v>
      </c>
      <c r="E3016" s="18">
        <v>2364.89</v>
      </c>
      <c r="F3016">
        <f t="shared" si="573"/>
        <v>3014</v>
      </c>
      <c r="L3016" s="20">
        <f t="shared" si="564"/>
        <v>2364.89</v>
      </c>
      <c r="N3016" s="2">
        <f t="shared" si="574"/>
        <v>554.52963446812407</v>
      </c>
      <c r="O3016" s="2">
        <f t="shared" si="571"/>
        <v>1810.3603655318757</v>
      </c>
      <c r="P3016" s="2">
        <f t="shared" si="572"/>
        <v>0</v>
      </c>
      <c r="R3016" s="12">
        <v>39084</v>
      </c>
      <c r="S3016" s="17">
        <f t="shared" si="568"/>
        <v>1</v>
      </c>
      <c r="T3016" s="17">
        <f t="shared" si="569"/>
        <v>2</v>
      </c>
      <c r="U3016" s="17">
        <f t="shared" si="570"/>
        <v>2</v>
      </c>
      <c r="V3016" s="18">
        <v>1928</v>
      </c>
      <c r="W3016">
        <f t="shared" si="575"/>
        <v>5746</v>
      </c>
    </row>
    <row r="3017" spans="1:23">
      <c r="A3017" s="12">
        <v>39104</v>
      </c>
      <c r="B3017" s="17">
        <f t="shared" si="565"/>
        <v>1</v>
      </c>
      <c r="C3017" s="17">
        <f t="shared" si="566"/>
        <v>1</v>
      </c>
      <c r="D3017" s="17">
        <f t="shared" si="567"/>
        <v>22</v>
      </c>
      <c r="E3017" s="18">
        <v>2364.29</v>
      </c>
      <c r="F3017">
        <f t="shared" si="573"/>
        <v>3015</v>
      </c>
      <c r="L3017" s="20">
        <f t="shared" si="564"/>
        <v>2364.29</v>
      </c>
      <c r="N3017" s="2">
        <f t="shared" si="574"/>
        <v>554.52963446812407</v>
      </c>
      <c r="O3017" s="2">
        <f t="shared" si="571"/>
        <v>1809.7603655318758</v>
      </c>
      <c r="P3017" s="2">
        <f t="shared" si="572"/>
        <v>0</v>
      </c>
      <c r="R3017" s="12">
        <v>39125</v>
      </c>
      <c r="S3017" s="17">
        <f t="shared" si="568"/>
        <v>2</v>
      </c>
      <c r="T3017" s="17">
        <f t="shared" si="569"/>
        <v>1</v>
      </c>
      <c r="U3017" s="17">
        <f t="shared" si="570"/>
        <v>12</v>
      </c>
      <c r="V3017" s="18">
        <v>1928</v>
      </c>
      <c r="W3017">
        <f t="shared" si="575"/>
        <v>5745</v>
      </c>
    </row>
    <row r="3018" spans="1:23">
      <c r="A3018" s="12">
        <v>39266</v>
      </c>
      <c r="B3018" s="17">
        <f t="shared" si="565"/>
        <v>7</v>
      </c>
      <c r="C3018" s="17">
        <f t="shared" si="566"/>
        <v>2</v>
      </c>
      <c r="D3018" s="17">
        <f t="shared" si="567"/>
        <v>3</v>
      </c>
      <c r="E3018" s="18">
        <v>2364.2643162589843</v>
      </c>
      <c r="F3018">
        <f t="shared" si="573"/>
        <v>3016</v>
      </c>
      <c r="L3018" s="20">
        <f t="shared" si="564"/>
        <v>2364.2643162589843</v>
      </c>
      <c r="N3018" s="2">
        <f t="shared" si="574"/>
        <v>554.52963446812407</v>
      </c>
      <c r="O3018" s="2">
        <f t="shared" si="571"/>
        <v>1809.7346817908601</v>
      </c>
      <c r="P3018" s="2">
        <f t="shared" si="572"/>
        <v>0</v>
      </c>
      <c r="R3018" s="12">
        <v>39218</v>
      </c>
      <c r="S3018" s="17">
        <f t="shared" si="568"/>
        <v>5</v>
      </c>
      <c r="T3018" s="17">
        <f t="shared" si="569"/>
        <v>3</v>
      </c>
      <c r="U3018" s="17">
        <f t="shared" si="570"/>
        <v>16</v>
      </c>
      <c r="V3018" s="18">
        <v>1928</v>
      </c>
      <c r="W3018">
        <f t="shared" si="575"/>
        <v>5744</v>
      </c>
    </row>
    <row r="3019" spans="1:23">
      <c r="A3019" s="12">
        <v>39131</v>
      </c>
      <c r="B3019" s="17">
        <f t="shared" si="565"/>
        <v>2</v>
      </c>
      <c r="C3019" s="17">
        <f t="shared" si="566"/>
        <v>7</v>
      </c>
      <c r="D3019" s="17">
        <f t="shared" si="567"/>
        <v>18</v>
      </c>
      <c r="E3019" s="18">
        <v>2363.7600000000002</v>
      </c>
      <c r="F3019">
        <f t="shared" si="573"/>
        <v>3017</v>
      </c>
      <c r="L3019" s="20">
        <f t="shared" si="564"/>
        <v>2363.7600000000002</v>
      </c>
      <c r="N3019" s="2">
        <f t="shared" si="574"/>
        <v>554.52963446812407</v>
      </c>
      <c r="O3019" s="2">
        <f t="shared" si="571"/>
        <v>1809.230365531876</v>
      </c>
      <c r="P3019" s="2">
        <f t="shared" si="572"/>
        <v>0</v>
      </c>
      <c r="R3019" s="12">
        <v>39279</v>
      </c>
      <c r="S3019" s="17">
        <f t="shared" si="568"/>
        <v>7</v>
      </c>
      <c r="T3019" s="17">
        <f t="shared" si="569"/>
        <v>1</v>
      </c>
      <c r="U3019" s="17">
        <f t="shared" si="570"/>
        <v>16</v>
      </c>
      <c r="V3019" s="18">
        <v>1928.0022682053122</v>
      </c>
      <c r="W3019">
        <f t="shared" si="575"/>
        <v>5743</v>
      </c>
    </row>
    <row r="3020" spans="1:23">
      <c r="A3020" s="12">
        <v>39286</v>
      </c>
      <c r="B3020" s="17">
        <f t="shared" si="565"/>
        <v>7</v>
      </c>
      <c r="C3020" s="17">
        <f t="shared" si="566"/>
        <v>1</v>
      </c>
      <c r="D3020" s="17">
        <f t="shared" si="567"/>
        <v>23</v>
      </c>
      <c r="E3020" s="18">
        <v>2363.433807295703</v>
      </c>
      <c r="F3020">
        <f t="shared" si="573"/>
        <v>3018</v>
      </c>
      <c r="L3020" s="20">
        <f t="shared" si="564"/>
        <v>2363.433807295703</v>
      </c>
      <c r="N3020" s="2">
        <f t="shared" si="574"/>
        <v>554.52963446812407</v>
      </c>
      <c r="O3020" s="2">
        <f t="shared" si="571"/>
        <v>1808.9041728275788</v>
      </c>
      <c r="P3020" s="2">
        <f t="shared" si="572"/>
        <v>0</v>
      </c>
      <c r="R3020" s="12">
        <v>39396</v>
      </c>
      <c r="S3020" s="17">
        <f t="shared" si="568"/>
        <v>11</v>
      </c>
      <c r="T3020" s="17">
        <f t="shared" si="569"/>
        <v>6</v>
      </c>
      <c r="U3020" s="17">
        <f t="shared" si="570"/>
        <v>10</v>
      </c>
      <c r="V3020" s="18">
        <v>1928.0072049901169</v>
      </c>
      <c r="W3020">
        <f t="shared" si="575"/>
        <v>5742</v>
      </c>
    </row>
    <row r="3021" spans="1:23">
      <c r="A3021" s="12">
        <v>39435</v>
      </c>
      <c r="B3021" s="17">
        <f t="shared" si="565"/>
        <v>12</v>
      </c>
      <c r="C3021" s="17">
        <f t="shared" si="566"/>
        <v>3</v>
      </c>
      <c r="D3021" s="17">
        <f t="shared" si="567"/>
        <v>19</v>
      </c>
      <c r="E3021" s="18">
        <v>2363.3713918289063</v>
      </c>
      <c r="F3021">
        <f t="shared" si="573"/>
        <v>3019</v>
      </c>
      <c r="L3021" s="20">
        <f t="shared" si="564"/>
        <v>2363.3713918289063</v>
      </c>
      <c r="N3021" s="2">
        <f t="shared" si="574"/>
        <v>554.52963446812407</v>
      </c>
      <c r="O3021" s="2">
        <f t="shared" si="571"/>
        <v>1808.8417573607821</v>
      </c>
      <c r="P3021" s="2">
        <f t="shared" si="572"/>
        <v>0</v>
      </c>
      <c r="R3021" s="12">
        <v>39389</v>
      </c>
      <c r="S3021" s="17">
        <f t="shared" si="568"/>
        <v>11</v>
      </c>
      <c r="T3021" s="17">
        <f t="shared" si="569"/>
        <v>6</v>
      </c>
      <c r="U3021" s="17">
        <f t="shared" si="570"/>
        <v>3</v>
      </c>
      <c r="V3021" s="18">
        <v>1928.1974989851951</v>
      </c>
      <c r="W3021">
        <f t="shared" si="575"/>
        <v>5741</v>
      </c>
    </row>
    <row r="3022" spans="1:23">
      <c r="A3022" s="12">
        <v>39131</v>
      </c>
      <c r="B3022" s="17">
        <f t="shared" si="565"/>
        <v>2</v>
      </c>
      <c r="C3022" s="17">
        <f t="shared" si="566"/>
        <v>7</v>
      </c>
      <c r="D3022" s="17">
        <f t="shared" si="567"/>
        <v>18</v>
      </c>
      <c r="E3022" s="18">
        <v>2363.36</v>
      </c>
      <c r="F3022">
        <f t="shared" si="573"/>
        <v>3020</v>
      </c>
      <c r="L3022" s="20">
        <f t="shared" si="564"/>
        <v>2363.36</v>
      </c>
      <c r="N3022" s="2">
        <f t="shared" si="574"/>
        <v>554.52963446812407</v>
      </c>
      <c r="O3022" s="2">
        <f t="shared" si="571"/>
        <v>1808.8303655318759</v>
      </c>
      <c r="P3022" s="2">
        <f t="shared" si="572"/>
        <v>0</v>
      </c>
      <c r="R3022" s="12">
        <v>39260</v>
      </c>
      <c r="S3022" s="17">
        <f t="shared" si="568"/>
        <v>6</v>
      </c>
      <c r="T3022" s="17">
        <f t="shared" si="569"/>
        <v>3</v>
      </c>
      <c r="U3022" s="17">
        <f t="shared" si="570"/>
        <v>27</v>
      </c>
      <c r="V3022" s="18">
        <v>1928.4</v>
      </c>
      <c r="W3022">
        <f t="shared" si="575"/>
        <v>5740</v>
      </c>
    </row>
    <row r="3023" spans="1:23">
      <c r="A3023" s="12">
        <v>39271</v>
      </c>
      <c r="B3023" s="17">
        <f t="shared" si="565"/>
        <v>7</v>
      </c>
      <c r="C3023" s="17">
        <f t="shared" si="566"/>
        <v>7</v>
      </c>
      <c r="D3023" s="17">
        <f t="shared" si="567"/>
        <v>8</v>
      </c>
      <c r="E3023" s="18">
        <v>2363.3520868886717</v>
      </c>
      <c r="F3023">
        <f t="shared" si="573"/>
        <v>3021</v>
      </c>
      <c r="L3023" s="20">
        <f t="shared" si="564"/>
        <v>2363.3520868886717</v>
      </c>
      <c r="N3023" s="2">
        <f t="shared" si="574"/>
        <v>554.52963446812407</v>
      </c>
      <c r="O3023" s="2">
        <f t="shared" si="571"/>
        <v>1808.8224524205475</v>
      </c>
      <c r="P3023" s="2">
        <f t="shared" si="572"/>
        <v>0</v>
      </c>
      <c r="R3023" s="12">
        <v>39327</v>
      </c>
      <c r="S3023" s="17">
        <f t="shared" si="568"/>
        <v>9</v>
      </c>
      <c r="T3023" s="17">
        <f t="shared" si="569"/>
        <v>7</v>
      </c>
      <c r="U3023" s="17">
        <f t="shared" si="570"/>
        <v>2</v>
      </c>
      <c r="V3023" s="18">
        <v>1928.5258276749998</v>
      </c>
      <c r="W3023">
        <f t="shared" si="575"/>
        <v>5739</v>
      </c>
    </row>
    <row r="3024" spans="1:23">
      <c r="A3024" s="12">
        <v>39097</v>
      </c>
      <c r="B3024" s="17">
        <f t="shared" si="565"/>
        <v>1</v>
      </c>
      <c r="C3024" s="17">
        <f t="shared" si="566"/>
        <v>1</v>
      </c>
      <c r="D3024" s="17">
        <f t="shared" si="567"/>
        <v>15</v>
      </c>
      <c r="E3024" s="18">
        <v>2363.1</v>
      </c>
      <c r="F3024">
        <f t="shared" si="573"/>
        <v>3022</v>
      </c>
      <c r="L3024" s="20">
        <f t="shared" si="564"/>
        <v>2363.1</v>
      </c>
      <c r="N3024" s="2">
        <f t="shared" si="574"/>
        <v>554.52963446812407</v>
      </c>
      <c r="O3024" s="2">
        <f t="shared" si="571"/>
        <v>1808.5703655318757</v>
      </c>
      <c r="P3024" s="2">
        <f t="shared" si="572"/>
        <v>0</v>
      </c>
      <c r="R3024" s="12">
        <v>39129</v>
      </c>
      <c r="S3024" s="17">
        <f t="shared" si="568"/>
        <v>2</v>
      </c>
      <c r="T3024" s="17">
        <f t="shared" si="569"/>
        <v>5</v>
      </c>
      <c r="U3024" s="17">
        <f t="shared" si="570"/>
        <v>16</v>
      </c>
      <c r="V3024" s="18">
        <v>1928.54</v>
      </c>
      <c r="W3024">
        <f t="shared" si="575"/>
        <v>5738</v>
      </c>
    </row>
    <row r="3025" spans="1:23">
      <c r="A3025" s="12">
        <v>39352</v>
      </c>
      <c r="B3025" s="17">
        <f t="shared" si="565"/>
        <v>9</v>
      </c>
      <c r="C3025" s="17">
        <f t="shared" si="566"/>
        <v>4</v>
      </c>
      <c r="D3025" s="17">
        <f t="shared" si="567"/>
        <v>27</v>
      </c>
      <c r="E3025" s="18">
        <v>2362.9612558990234</v>
      </c>
      <c r="F3025">
        <f t="shared" si="573"/>
        <v>3023</v>
      </c>
      <c r="L3025" s="20">
        <f t="shared" si="564"/>
        <v>2362.9612558990234</v>
      </c>
      <c r="N3025" s="2">
        <f t="shared" si="574"/>
        <v>554.52963446812407</v>
      </c>
      <c r="O3025" s="2">
        <f t="shared" si="571"/>
        <v>1808.4316214308992</v>
      </c>
      <c r="P3025" s="2">
        <f t="shared" si="572"/>
        <v>0</v>
      </c>
      <c r="R3025" s="12">
        <v>39418</v>
      </c>
      <c r="S3025" s="17">
        <f t="shared" si="568"/>
        <v>12</v>
      </c>
      <c r="T3025" s="17">
        <f t="shared" si="569"/>
        <v>7</v>
      </c>
      <c r="U3025" s="17">
        <f t="shared" si="570"/>
        <v>2</v>
      </c>
      <c r="V3025" s="18">
        <v>1928.5953937198049</v>
      </c>
      <c r="W3025">
        <f t="shared" si="575"/>
        <v>5737</v>
      </c>
    </row>
    <row r="3026" spans="1:23">
      <c r="A3026" s="12">
        <v>39377</v>
      </c>
      <c r="B3026" s="17">
        <f t="shared" si="565"/>
        <v>10</v>
      </c>
      <c r="C3026" s="17">
        <f t="shared" si="566"/>
        <v>1</v>
      </c>
      <c r="D3026" s="17">
        <f t="shared" si="567"/>
        <v>22</v>
      </c>
      <c r="E3026" s="18">
        <v>2362.8362166199217</v>
      </c>
      <c r="F3026">
        <f t="shared" si="573"/>
        <v>3024</v>
      </c>
      <c r="L3026" s="20">
        <f t="shared" si="564"/>
        <v>2362.8362166199217</v>
      </c>
      <c r="N3026" s="2">
        <f t="shared" si="574"/>
        <v>554.52963446812407</v>
      </c>
      <c r="O3026" s="2">
        <f t="shared" si="571"/>
        <v>1808.3065821517976</v>
      </c>
      <c r="P3026" s="2">
        <f t="shared" si="572"/>
        <v>0</v>
      </c>
      <c r="R3026" s="12">
        <v>39383</v>
      </c>
      <c r="S3026" s="17">
        <f t="shared" si="568"/>
        <v>10</v>
      </c>
      <c r="T3026" s="17">
        <f t="shared" si="569"/>
        <v>7</v>
      </c>
      <c r="U3026" s="17">
        <f t="shared" si="570"/>
        <v>28</v>
      </c>
      <c r="V3026" s="18">
        <v>1928.8548043440624</v>
      </c>
      <c r="W3026">
        <f t="shared" si="575"/>
        <v>5736</v>
      </c>
    </row>
    <row r="3027" spans="1:23">
      <c r="A3027" s="12">
        <v>39292</v>
      </c>
      <c r="B3027" s="17">
        <f t="shared" si="565"/>
        <v>7</v>
      </c>
      <c r="C3027" s="17">
        <f t="shared" si="566"/>
        <v>7</v>
      </c>
      <c r="D3027" s="17">
        <f t="shared" si="567"/>
        <v>29</v>
      </c>
      <c r="E3027" s="18">
        <v>2362.51362827207</v>
      </c>
      <c r="F3027">
        <f t="shared" si="573"/>
        <v>3025</v>
      </c>
      <c r="L3027" s="20">
        <f t="shared" si="564"/>
        <v>2362.51362827207</v>
      </c>
      <c r="N3027" s="2">
        <f t="shared" si="574"/>
        <v>554.52963446812407</v>
      </c>
      <c r="O3027" s="2">
        <f t="shared" si="571"/>
        <v>1807.9839938039459</v>
      </c>
      <c r="P3027" s="2">
        <f t="shared" si="572"/>
        <v>0</v>
      </c>
      <c r="R3027" s="12">
        <v>39393</v>
      </c>
      <c r="S3027" s="17">
        <f t="shared" si="568"/>
        <v>11</v>
      </c>
      <c r="T3027" s="17">
        <f t="shared" si="569"/>
        <v>3</v>
      </c>
      <c r="U3027" s="17">
        <f t="shared" si="570"/>
        <v>7</v>
      </c>
      <c r="V3027" s="18">
        <v>1928.9609837365235</v>
      </c>
      <c r="W3027">
        <f t="shared" si="575"/>
        <v>5735</v>
      </c>
    </row>
    <row r="3028" spans="1:23">
      <c r="A3028" s="12">
        <v>39153</v>
      </c>
      <c r="B3028" s="17">
        <f t="shared" si="565"/>
        <v>3</v>
      </c>
      <c r="C3028" s="17">
        <f t="shared" si="566"/>
        <v>1</v>
      </c>
      <c r="D3028" s="17">
        <f t="shared" si="567"/>
        <v>12</v>
      </c>
      <c r="E3028" s="18">
        <v>2362</v>
      </c>
      <c r="F3028">
        <f t="shared" si="573"/>
        <v>3026</v>
      </c>
      <c r="L3028" s="20">
        <f t="shared" si="564"/>
        <v>2362</v>
      </c>
      <c r="N3028" s="2">
        <f t="shared" si="574"/>
        <v>554.52963446812407</v>
      </c>
      <c r="O3028" s="2">
        <f t="shared" si="571"/>
        <v>1807.4703655318758</v>
      </c>
      <c r="P3028" s="2">
        <f t="shared" si="572"/>
        <v>0</v>
      </c>
      <c r="R3028" s="12">
        <v>39291</v>
      </c>
      <c r="S3028" s="17">
        <f t="shared" si="568"/>
        <v>7</v>
      </c>
      <c r="T3028" s="17">
        <f t="shared" si="569"/>
        <v>6</v>
      </c>
      <c r="U3028" s="17">
        <f t="shared" si="570"/>
        <v>28</v>
      </c>
      <c r="V3028" s="18">
        <v>1928.9888594426563</v>
      </c>
      <c r="W3028">
        <f t="shared" si="575"/>
        <v>5734</v>
      </c>
    </row>
    <row r="3029" spans="1:23">
      <c r="A3029" s="12">
        <v>39192</v>
      </c>
      <c r="B3029" s="17">
        <f t="shared" si="565"/>
        <v>4</v>
      </c>
      <c r="C3029" s="17">
        <f t="shared" si="566"/>
        <v>5</v>
      </c>
      <c r="D3029" s="17">
        <f t="shared" si="567"/>
        <v>20</v>
      </c>
      <c r="E3029" s="18">
        <v>2362</v>
      </c>
      <c r="F3029">
        <f t="shared" si="573"/>
        <v>3027</v>
      </c>
      <c r="L3029" s="20">
        <f t="shared" si="564"/>
        <v>2362</v>
      </c>
      <c r="N3029" s="2">
        <f t="shared" si="574"/>
        <v>554.52963446812407</v>
      </c>
      <c r="O3029" s="2">
        <f t="shared" si="571"/>
        <v>1807.4703655318758</v>
      </c>
      <c r="P3029" s="2">
        <f t="shared" si="572"/>
        <v>0</v>
      </c>
      <c r="R3029" s="12">
        <v>39437</v>
      </c>
      <c r="S3029" s="17">
        <f t="shared" si="568"/>
        <v>12</v>
      </c>
      <c r="T3029" s="17">
        <f t="shared" si="569"/>
        <v>5</v>
      </c>
      <c r="U3029" s="17">
        <f t="shared" si="570"/>
        <v>21</v>
      </c>
      <c r="V3029" s="18">
        <v>1928.9921287591796</v>
      </c>
      <c r="W3029">
        <f t="shared" si="575"/>
        <v>5733</v>
      </c>
    </row>
    <row r="3030" spans="1:23">
      <c r="A3030" s="12">
        <v>39249</v>
      </c>
      <c r="B3030" s="17">
        <f t="shared" si="565"/>
        <v>6</v>
      </c>
      <c r="C3030" s="17">
        <f t="shared" si="566"/>
        <v>6</v>
      </c>
      <c r="D3030" s="17">
        <f t="shared" si="567"/>
        <v>16</v>
      </c>
      <c r="E3030" s="18">
        <v>2361.7600000000002</v>
      </c>
      <c r="F3030">
        <f t="shared" si="573"/>
        <v>3028</v>
      </c>
      <c r="L3030" s="20">
        <f t="shared" si="564"/>
        <v>2361.7600000000002</v>
      </c>
      <c r="N3030" s="2">
        <f t="shared" si="574"/>
        <v>554.52963446812407</v>
      </c>
      <c r="O3030" s="2">
        <f t="shared" si="571"/>
        <v>1807.230365531876</v>
      </c>
      <c r="P3030" s="2">
        <f t="shared" si="572"/>
        <v>0</v>
      </c>
      <c r="R3030" s="12">
        <v>39123</v>
      </c>
      <c r="S3030" s="17">
        <f t="shared" si="568"/>
        <v>2</v>
      </c>
      <c r="T3030" s="17">
        <f t="shared" si="569"/>
        <v>6</v>
      </c>
      <c r="U3030" s="17">
        <f t="shared" si="570"/>
        <v>10</v>
      </c>
      <c r="V3030" s="18">
        <v>1929</v>
      </c>
      <c r="W3030">
        <f t="shared" si="575"/>
        <v>5732</v>
      </c>
    </row>
    <row r="3031" spans="1:23">
      <c r="A3031" s="12">
        <v>39431</v>
      </c>
      <c r="B3031" s="17">
        <f t="shared" si="565"/>
        <v>12</v>
      </c>
      <c r="C3031" s="17">
        <f t="shared" si="566"/>
        <v>6</v>
      </c>
      <c r="D3031" s="17">
        <f t="shared" si="567"/>
        <v>15</v>
      </c>
      <c r="E3031" s="18">
        <v>2361.7349250287107</v>
      </c>
      <c r="F3031">
        <f t="shared" si="573"/>
        <v>3029</v>
      </c>
      <c r="L3031" s="20">
        <f t="shared" si="564"/>
        <v>2361.7349250287107</v>
      </c>
      <c r="N3031" s="2">
        <f t="shared" si="574"/>
        <v>554.52963446812407</v>
      </c>
      <c r="O3031" s="2">
        <f t="shared" si="571"/>
        <v>1807.2052905605865</v>
      </c>
      <c r="P3031" s="2">
        <f t="shared" si="572"/>
        <v>0</v>
      </c>
      <c r="R3031" s="12">
        <v>39161</v>
      </c>
      <c r="S3031" s="17">
        <f t="shared" si="568"/>
        <v>3</v>
      </c>
      <c r="T3031" s="17">
        <f t="shared" si="569"/>
        <v>2</v>
      </c>
      <c r="U3031" s="17">
        <f t="shared" si="570"/>
        <v>20</v>
      </c>
      <c r="V3031" s="18">
        <v>1929</v>
      </c>
      <c r="W3031">
        <f t="shared" si="575"/>
        <v>5731</v>
      </c>
    </row>
    <row r="3032" spans="1:23">
      <c r="A3032" s="12">
        <v>39092</v>
      </c>
      <c r="B3032" s="17">
        <f t="shared" si="565"/>
        <v>1</v>
      </c>
      <c r="C3032" s="17">
        <f t="shared" si="566"/>
        <v>3</v>
      </c>
      <c r="D3032" s="17">
        <f t="shared" si="567"/>
        <v>10</v>
      </c>
      <c r="E3032" s="18">
        <v>2361.2199999999998</v>
      </c>
      <c r="F3032">
        <f t="shared" si="573"/>
        <v>3030</v>
      </c>
      <c r="L3032" s="20">
        <f t="shared" si="564"/>
        <v>2361.2199999999998</v>
      </c>
      <c r="N3032" s="2">
        <f t="shared" si="574"/>
        <v>554.52963446812407</v>
      </c>
      <c r="O3032" s="2">
        <f t="shared" si="571"/>
        <v>1806.6903655318756</v>
      </c>
      <c r="P3032" s="2">
        <f t="shared" si="572"/>
        <v>0</v>
      </c>
      <c r="R3032" s="12">
        <v>39221</v>
      </c>
      <c r="S3032" s="17">
        <f t="shared" si="568"/>
        <v>5</v>
      </c>
      <c r="T3032" s="17">
        <f t="shared" si="569"/>
        <v>6</v>
      </c>
      <c r="U3032" s="17">
        <f t="shared" si="570"/>
        <v>19</v>
      </c>
      <c r="V3032" s="18">
        <v>1929.08</v>
      </c>
      <c r="W3032">
        <f t="shared" si="575"/>
        <v>5730</v>
      </c>
    </row>
    <row r="3033" spans="1:23">
      <c r="A3033" s="12">
        <v>39258</v>
      </c>
      <c r="B3033" s="17">
        <f t="shared" si="565"/>
        <v>6</v>
      </c>
      <c r="C3033" s="17">
        <f t="shared" si="566"/>
        <v>1</v>
      </c>
      <c r="D3033" s="17">
        <f t="shared" si="567"/>
        <v>25</v>
      </c>
      <c r="E3033" s="18">
        <v>2360.34</v>
      </c>
      <c r="F3033">
        <f t="shared" si="573"/>
        <v>3031</v>
      </c>
      <c r="L3033" s="20">
        <f t="shared" si="564"/>
        <v>2360.34</v>
      </c>
      <c r="N3033" s="2">
        <f t="shared" si="574"/>
        <v>554.52963446812407</v>
      </c>
      <c r="O3033" s="2">
        <f t="shared" si="571"/>
        <v>1805.810365531876</v>
      </c>
      <c r="P3033" s="2">
        <f t="shared" si="572"/>
        <v>0</v>
      </c>
      <c r="R3033" s="12">
        <v>39363</v>
      </c>
      <c r="S3033" s="17">
        <f t="shared" si="568"/>
        <v>10</v>
      </c>
      <c r="T3033" s="17">
        <f t="shared" si="569"/>
        <v>1</v>
      </c>
      <c r="U3033" s="17">
        <f t="shared" si="570"/>
        <v>8</v>
      </c>
      <c r="V3033" s="18">
        <v>1929.5424876846873</v>
      </c>
      <c r="W3033">
        <f t="shared" si="575"/>
        <v>5729</v>
      </c>
    </row>
    <row r="3034" spans="1:23">
      <c r="A3034" s="12">
        <v>39369</v>
      </c>
      <c r="B3034" s="17">
        <f t="shared" si="565"/>
        <v>10</v>
      </c>
      <c r="C3034" s="17">
        <f t="shared" si="566"/>
        <v>7</v>
      </c>
      <c r="D3034" s="17">
        <f t="shared" si="567"/>
        <v>14</v>
      </c>
      <c r="E3034" s="18">
        <v>2360.2802543707035</v>
      </c>
      <c r="F3034">
        <f t="shared" si="573"/>
        <v>3032</v>
      </c>
      <c r="L3034" s="20">
        <f t="shared" si="564"/>
        <v>2360.2802543707035</v>
      </c>
      <c r="N3034" s="2">
        <f t="shared" si="574"/>
        <v>554.52963446812407</v>
      </c>
      <c r="O3034" s="2">
        <f t="shared" si="571"/>
        <v>1805.7506199025793</v>
      </c>
      <c r="P3034" s="2">
        <f t="shared" si="572"/>
        <v>0</v>
      </c>
      <c r="R3034" s="12">
        <v>39354</v>
      </c>
      <c r="S3034" s="17">
        <f t="shared" si="568"/>
        <v>9</v>
      </c>
      <c r="T3034" s="17">
        <f t="shared" si="569"/>
        <v>6</v>
      </c>
      <c r="U3034" s="17">
        <f t="shared" si="570"/>
        <v>29</v>
      </c>
      <c r="V3034" s="18">
        <v>1929.5985219037893</v>
      </c>
      <c r="W3034">
        <f t="shared" si="575"/>
        <v>5728</v>
      </c>
    </row>
    <row r="3035" spans="1:23">
      <c r="A3035" s="12">
        <v>39444</v>
      </c>
      <c r="B3035" s="17">
        <f t="shared" si="565"/>
        <v>12</v>
      </c>
      <c r="C3035" s="17">
        <f t="shared" si="566"/>
        <v>5</v>
      </c>
      <c r="D3035" s="17">
        <f t="shared" si="567"/>
        <v>28</v>
      </c>
      <c r="E3035" s="18">
        <v>2359.1031439925778</v>
      </c>
      <c r="F3035">
        <f t="shared" si="573"/>
        <v>3033</v>
      </c>
      <c r="L3035" s="20">
        <f t="shared" si="564"/>
        <v>2359.1031439925778</v>
      </c>
      <c r="N3035" s="2">
        <f t="shared" si="574"/>
        <v>554.52963446812407</v>
      </c>
      <c r="O3035" s="2">
        <f t="shared" si="571"/>
        <v>1804.5735095244536</v>
      </c>
      <c r="P3035" s="2">
        <f t="shared" si="572"/>
        <v>0</v>
      </c>
      <c r="R3035" s="12">
        <v>39310</v>
      </c>
      <c r="S3035" s="17">
        <f t="shared" si="568"/>
        <v>8</v>
      </c>
      <c r="T3035" s="17">
        <f t="shared" si="569"/>
        <v>4</v>
      </c>
      <c r="U3035" s="17">
        <f t="shared" si="570"/>
        <v>16</v>
      </c>
      <c r="V3035" s="18">
        <v>1929.8287393328515</v>
      </c>
      <c r="W3035">
        <f t="shared" si="575"/>
        <v>5727</v>
      </c>
    </row>
    <row r="3036" spans="1:23">
      <c r="A3036" s="12">
        <v>39415</v>
      </c>
      <c r="B3036" s="17">
        <f t="shared" si="565"/>
        <v>11</v>
      </c>
      <c r="C3036" s="17">
        <f t="shared" si="566"/>
        <v>4</v>
      </c>
      <c r="D3036" s="17">
        <f t="shared" si="567"/>
        <v>29</v>
      </c>
      <c r="E3036" s="18">
        <v>2358.8119021558596</v>
      </c>
      <c r="F3036">
        <f t="shared" si="573"/>
        <v>3034</v>
      </c>
      <c r="L3036" s="20">
        <f t="shared" si="564"/>
        <v>2358.8119021558596</v>
      </c>
      <c r="N3036" s="2">
        <f t="shared" si="574"/>
        <v>554.52963446812407</v>
      </c>
      <c r="O3036" s="2">
        <f t="shared" si="571"/>
        <v>1804.2822676877354</v>
      </c>
      <c r="P3036" s="2">
        <f t="shared" si="572"/>
        <v>0</v>
      </c>
      <c r="R3036" s="12">
        <v>39353</v>
      </c>
      <c r="S3036" s="17">
        <f t="shared" si="568"/>
        <v>9</v>
      </c>
      <c r="T3036" s="17">
        <f t="shared" si="569"/>
        <v>5</v>
      </c>
      <c r="U3036" s="17">
        <f t="shared" si="570"/>
        <v>28</v>
      </c>
      <c r="V3036" s="18">
        <v>1929.8898964061721</v>
      </c>
      <c r="W3036">
        <f t="shared" si="575"/>
        <v>5726</v>
      </c>
    </row>
    <row r="3037" spans="1:23">
      <c r="A3037" s="12">
        <v>39121</v>
      </c>
      <c r="B3037" s="17">
        <f t="shared" si="565"/>
        <v>2</v>
      </c>
      <c r="C3037" s="17">
        <f t="shared" si="566"/>
        <v>4</v>
      </c>
      <c r="D3037" s="17">
        <f t="shared" si="567"/>
        <v>8</v>
      </c>
      <c r="E3037" s="18">
        <v>2358.7800000000002</v>
      </c>
      <c r="F3037">
        <f t="shared" si="573"/>
        <v>3035</v>
      </c>
      <c r="L3037" s="20">
        <f t="shared" si="564"/>
        <v>2358.7800000000002</v>
      </c>
      <c r="N3037" s="2">
        <f t="shared" si="574"/>
        <v>554.52963446812407</v>
      </c>
      <c r="O3037" s="2">
        <f t="shared" si="571"/>
        <v>1804.250365531876</v>
      </c>
      <c r="P3037" s="2">
        <f t="shared" si="572"/>
        <v>0</v>
      </c>
      <c r="R3037" s="12">
        <v>39117</v>
      </c>
      <c r="S3037" s="17">
        <f t="shared" si="568"/>
        <v>2</v>
      </c>
      <c r="T3037" s="17">
        <f t="shared" si="569"/>
        <v>7</v>
      </c>
      <c r="U3037" s="17">
        <f t="shared" si="570"/>
        <v>4</v>
      </c>
      <c r="V3037" s="18">
        <v>1929.97</v>
      </c>
      <c r="W3037">
        <f t="shared" si="575"/>
        <v>5725</v>
      </c>
    </row>
    <row r="3038" spans="1:23">
      <c r="A3038" s="12">
        <v>39384</v>
      </c>
      <c r="B3038" s="17">
        <f t="shared" si="565"/>
        <v>10</v>
      </c>
      <c r="C3038" s="17">
        <f t="shared" si="566"/>
        <v>1</v>
      </c>
      <c r="D3038" s="17">
        <f t="shared" si="567"/>
        <v>29</v>
      </c>
      <c r="E3038" s="18">
        <v>2358.4885430802733</v>
      </c>
      <c r="F3038">
        <f t="shared" si="573"/>
        <v>3036</v>
      </c>
      <c r="L3038" s="20">
        <f t="shared" si="564"/>
        <v>2358.4885430802733</v>
      </c>
      <c r="N3038" s="2">
        <f t="shared" si="574"/>
        <v>554.52963446812407</v>
      </c>
      <c r="O3038" s="2">
        <f t="shared" si="571"/>
        <v>1803.9589086121491</v>
      </c>
      <c r="P3038" s="2">
        <f t="shared" si="572"/>
        <v>0</v>
      </c>
      <c r="R3038" s="12">
        <v>39348</v>
      </c>
      <c r="S3038" s="17">
        <f t="shared" si="568"/>
        <v>9</v>
      </c>
      <c r="T3038" s="17">
        <f t="shared" si="569"/>
        <v>7</v>
      </c>
      <c r="U3038" s="17">
        <f t="shared" si="570"/>
        <v>23</v>
      </c>
      <c r="V3038" s="18">
        <v>1930.0997195175</v>
      </c>
      <c r="W3038">
        <f t="shared" si="575"/>
        <v>5724</v>
      </c>
    </row>
    <row r="3039" spans="1:23">
      <c r="A3039" s="12">
        <v>39378</v>
      </c>
      <c r="B3039" s="17">
        <f t="shared" si="565"/>
        <v>10</v>
      </c>
      <c r="C3039" s="17">
        <f t="shared" si="566"/>
        <v>2</v>
      </c>
      <c r="D3039" s="17">
        <f t="shared" si="567"/>
        <v>23</v>
      </c>
      <c r="E3039" s="18">
        <v>2358.3042741285158</v>
      </c>
      <c r="F3039">
        <f t="shared" si="573"/>
        <v>3037</v>
      </c>
      <c r="L3039" s="20">
        <f t="shared" si="564"/>
        <v>2358.3042741285158</v>
      </c>
      <c r="N3039" s="2">
        <f t="shared" si="574"/>
        <v>554.52963446812407</v>
      </c>
      <c r="O3039" s="2">
        <f t="shared" si="571"/>
        <v>1803.7746396603916</v>
      </c>
      <c r="P3039" s="2">
        <f t="shared" si="572"/>
        <v>0</v>
      </c>
      <c r="R3039" s="12">
        <v>39330</v>
      </c>
      <c r="S3039" s="17">
        <f t="shared" si="568"/>
        <v>9</v>
      </c>
      <c r="T3039" s="17">
        <f t="shared" si="569"/>
        <v>3</v>
      </c>
      <c r="U3039" s="17">
        <f t="shared" si="570"/>
        <v>5</v>
      </c>
      <c r="V3039" s="18">
        <v>1930.1026122415624</v>
      </c>
      <c r="W3039">
        <f t="shared" si="575"/>
        <v>5723</v>
      </c>
    </row>
    <row r="3040" spans="1:23">
      <c r="A3040" s="12">
        <v>39111</v>
      </c>
      <c r="B3040" s="17">
        <f t="shared" si="565"/>
        <v>1</v>
      </c>
      <c r="C3040" s="17">
        <f t="shared" si="566"/>
        <v>1</v>
      </c>
      <c r="D3040" s="17">
        <f t="shared" si="567"/>
        <v>29</v>
      </c>
      <c r="E3040" s="18">
        <v>2358</v>
      </c>
      <c r="F3040">
        <f t="shared" si="573"/>
        <v>3038</v>
      </c>
      <c r="L3040" s="20">
        <f t="shared" ref="L3040:L3103" si="576">IF(F3040&gt;1000,E3040,0)</f>
        <v>2358</v>
      </c>
      <c r="N3040" s="2">
        <f t="shared" si="574"/>
        <v>554.52963446812407</v>
      </c>
      <c r="O3040" s="2">
        <f t="shared" si="571"/>
        <v>1803.4703655318758</v>
      </c>
      <c r="P3040" s="2">
        <f t="shared" si="572"/>
        <v>0</v>
      </c>
      <c r="R3040" s="12">
        <v>39117</v>
      </c>
      <c r="S3040" s="17">
        <f t="shared" si="568"/>
        <v>2</v>
      </c>
      <c r="T3040" s="17">
        <f t="shared" si="569"/>
        <v>7</v>
      </c>
      <c r="U3040" s="17">
        <f t="shared" si="570"/>
        <v>4</v>
      </c>
      <c r="V3040" s="18">
        <v>1930.15</v>
      </c>
      <c r="W3040">
        <f t="shared" si="575"/>
        <v>5722</v>
      </c>
    </row>
    <row r="3041" spans="1:23">
      <c r="A3041" s="12">
        <v>39367</v>
      </c>
      <c r="B3041" s="17">
        <f t="shared" si="565"/>
        <v>10</v>
      </c>
      <c r="C3041" s="17">
        <f t="shared" si="566"/>
        <v>5</v>
      </c>
      <c r="D3041" s="17">
        <f t="shared" si="567"/>
        <v>12</v>
      </c>
      <c r="E3041" s="18">
        <v>2357.7523452160158</v>
      </c>
      <c r="F3041">
        <f t="shared" si="573"/>
        <v>3039</v>
      </c>
      <c r="L3041" s="20">
        <f t="shared" si="576"/>
        <v>2357.7523452160158</v>
      </c>
      <c r="N3041" s="2">
        <f t="shared" si="574"/>
        <v>554.52963446812407</v>
      </c>
      <c r="O3041" s="2">
        <f t="shared" si="571"/>
        <v>1803.2227107478916</v>
      </c>
      <c r="P3041" s="2">
        <f t="shared" si="572"/>
        <v>0</v>
      </c>
      <c r="R3041" s="12">
        <v>39420</v>
      </c>
      <c r="S3041" s="17">
        <f t="shared" si="568"/>
        <v>12</v>
      </c>
      <c r="T3041" s="17">
        <f t="shared" si="569"/>
        <v>2</v>
      </c>
      <c r="U3041" s="17">
        <f t="shared" si="570"/>
        <v>4</v>
      </c>
      <c r="V3041" s="18">
        <v>1930.328482686836</v>
      </c>
      <c r="W3041">
        <f t="shared" si="575"/>
        <v>5721</v>
      </c>
    </row>
    <row r="3042" spans="1:23">
      <c r="A3042" s="12">
        <v>39375</v>
      </c>
      <c r="B3042" s="17">
        <f t="shared" si="565"/>
        <v>10</v>
      </c>
      <c r="C3042" s="17">
        <f t="shared" si="566"/>
        <v>6</v>
      </c>
      <c r="D3042" s="17">
        <f t="shared" si="567"/>
        <v>20</v>
      </c>
      <c r="E3042" s="18">
        <v>2357.7406667039063</v>
      </c>
      <c r="F3042">
        <f t="shared" si="573"/>
        <v>3040</v>
      </c>
      <c r="L3042" s="20">
        <f t="shared" si="576"/>
        <v>2357.7406667039063</v>
      </c>
      <c r="N3042" s="2">
        <f t="shared" si="574"/>
        <v>554.52963446812407</v>
      </c>
      <c r="O3042" s="2">
        <f t="shared" si="571"/>
        <v>1803.2110322357821</v>
      </c>
      <c r="P3042" s="2">
        <f t="shared" si="572"/>
        <v>0</v>
      </c>
      <c r="R3042" s="12">
        <v>39119</v>
      </c>
      <c r="S3042" s="17">
        <f t="shared" si="568"/>
        <v>2</v>
      </c>
      <c r="T3042" s="17">
        <f t="shared" si="569"/>
        <v>2</v>
      </c>
      <c r="U3042" s="17">
        <f t="shared" si="570"/>
        <v>6</v>
      </c>
      <c r="V3042" s="18">
        <v>1930.69</v>
      </c>
      <c r="W3042">
        <f t="shared" si="575"/>
        <v>5720</v>
      </c>
    </row>
    <row r="3043" spans="1:23">
      <c r="A3043" s="12">
        <v>39307</v>
      </c>
      <c r="B3043" s="17">
        <f t="shared" si="565"/>
        <v>8</v>
      </c>
      <c r="C3043" s="17">
        <f t="shared" si="566"/>
        <v>1</v>
      </c>
      <c r="D3043" s="17">
        <f t="shared" si="567"/>
        <v>13</v>
      </c>
      <c r="E3043" s="18">
        <v>2357.5288572308596</v>
      </c>
      <c r="F3043">
        <f t="shared" si="573"/>
        <v>3041</v>
      </c>
      <c r="L3043" s="20">
        <f t="shared" si="576"/>
        <v>2357.5288572308596</v>
      </c>
      <c r="N3043" s="2">
        <f t="shared" si="574"/>
        <v>554.52963446812407</v>
      </c>
      <c r="O3043" s="2">
        <f t="shared" si="571"/>
        <v>1802.9992227627354</v>
      </c>
      <c r="P3043" s="2">
        <f t="shared" si="572"/>
        <v>0</v>
      </c>
      <c r="R3043" s="12">
        <v>39436</v>
      </c>
      <c r="S3043" s="17">
        <f t="shared" si="568"/>
        <v>12</v>
      </c>
      <c r="T3043" s="17">
        <f t="shared" si="569"/>
        <v>4</v>
      </c>
      <c r="U3043" s="17">
        <f t="shared" si="570"/>
        <v>20</v>
      </c>
      <c r="V3043" s="18">
        <v>1930.9086860991213</v>
      </c>
      <c r="W3043">
        <f t="shared" si="575"/>
        <v>5719</v>
      </c>
    </row>
    <row r="3044" spans="1:23">
      <c r="A3044" s="12">
        <v>39376</v>
      </c>
      <c r="B3044" s="17">
        <f t="shared" si="565"/>
        <v>10</v>
      </c>
      <c r="C3044" s="17">
        <f t="shared" si="566"/>
        <v>7</v>
      </c>
      <c r="D3044" s="17">
        <f t="shared" si="567"/>
        <v>21</v>
      </c>
      <c r="E3044" s="18">
        <v>2357.3491233937498</v>
      </c>
      <c r="F3044">
        <f t="shared" si="573"/>
        <v>3042</v>
      </c>
      <c r="L3044" s="20">
        <f t="shared" si="576"/>
        <v>2357.3491233937498</v>
      </c>
      <c r="N3044" s="2">
        <f t="shared" si="574"/>
        <v>554.52963446812407</v>
      </c>
      <c r="O3044" s="2">
        <f t="shared" si="571"/>
        <v>1802.8194889256256</v>
      </c>
      <c r="P3044" s="2">
        <f t="shared" si="572"/>
        <v>0</v>
      </c>
      <c r="R3044" s="12">
        <v>39142</v>
      </c>
      <c r="S3044" s="17">
        <f t="shared" si="568"/>
        <v>3</v>
      </c>
      <c r="T3044" s="17">
        <f t="shared" si="569"/>
        <v>4</v>
      </c>
      <c r="U3044" s="17">
        <f t="shared" si="570"/>
        <v>1</v>
      </c>
      <c r="V3044" s="18">
        <v>1930.92</v>
      </c>
      <c r="W3044">
        <f t="shared" si="575"/>
        <v>5718</v>
      </c>
    </row>
    <row r="3045" spans="1:23">
      <c r="A3045" s="12">
        <v>39356</v>
      </c>
      <c r="B3045" s="17">
        <f t="shared" si="565"/>
        <v>10</v>
      </c>
      <c r="C3045" s="17">
        <f t="shared" si="566"/>
        <v>1</v>
      </c>
      <c r="D3045" s="17">
        <f t="shared" si="567"/>
        <v>1</v>
      </c>
      <c r="E3045" s="18">
        <v>2356.5759680265624</v>
      </c>
      <c r="F3045">
        <f t="shared" si="573"/>
        <v>3043</v>
      </c>
      <c r="L3045" s="20">
        <f t="shared" si="576"/>
        <v>2356.5759680265624</v>
      </c>
      <c r="N3045" s="2">
        <f t="shared" si="574"/>
        <v>554.52963446812407</v>
      </c>
      <c r="O3045" s="2">
        <f t="shared" si="571"/>
        <v>1802.0463335584382</v>
      </c>
      <c r="P3045" s="2">
        <f t="shared" si="572"/>
        <v>0</v>
      </c>
      <c r="R3045" s="12">
        <v>39095</v>
      </c>
      <c r="S3045" s="17">
        <f t="shared" si="568"/>
        <v>1</v>
      </c>
      <c r="T3045" s="17">
        <f t="shared" si="569"/>
        <v>6</v>
      </c>
      <c r="U3045" s="17">
        <f t="shared" si="570"/>
        <v>13</v>
      </c>
      <c r="V3045" s="18">
        <v>1931</v>
      </c>
      <c r="W3045">
        <f t="shared" si="575"/>
        <v>5717</v>
      </c>
    </row>
    <row r="3046" spans="1:23">
      <c r="A3046" s="12">
        <v>39406</v>
      </c>
      <c r="B3046" s="17">
        <f t="shared" si="565"/>
        <v>11</v>
      </c>
      <c r="C3046" s="17">
        <f t="shared" si="566"/>
        <v>2</v>
      </c>
      <c r="D3046" s="17">
        <f t="shared" si="567"/>
        <v>20</v>
      </c>
      <c r="E3046" s="18">
        <v>2356.5520114291016</v>
      </c>
      <c r="F3046">
        <f t="shared" si="573"/>
        <v>3044</v>
      </c>
      <c r="L3046" s="20">
        <f t="shared" si="576"/>
        <v>2356.5520114291016</v>
      </c>
      <c r="N3046" s="2">
        <f t="shared" si="574"/>
        <v>554.52963446812407</v>
      </c>
      <c r="O3046" s="2">
        <f t="shared" si="571"/>
        <v>1802.0223769609775</v>
      </c>
      <c r="P3046" s="2">
        <f t="shared" si="572"/>
        <v>0</v>
      </c>
      <c r="R3046" s="12">
        <v>39121</v>
      </c>
      <c r="S3046" s="17">
        <f t="shared" si="568"/>
        <v>2</v>
      </c>
      <c r="T3046" s="17">
        <f t="shared" si="569"/>
        <v>4</v>
      </c>
      <c r="U3046" s="17">
        <f t="shared" si="570"/>
        <v>8</v>
      </c>
      <c r="V3046" s="18">
        <v>1931</v>
      </c>
      <c r="W3046">
        <f t="shared" si="575"/>
        <v>5716</v>
      </c>
    </row>
    <row r="3047" spans="1:23">
      <c r="A3047" s="12">
        <v>39331</v>
      </c>
      <c r="B3047" s="17">
        <f t="shared" si="565"/>
        <v>9</v>
      </c>
      <c r="C3047" s="17">
        <f t="shared" si="566"/>
        <v>4</v>
      </c>
      <c r="D3047" s="17">
        <f t="shared" si="567"/>
        <v>6</v>
      </c>
      <c r="E3047" s="18">
        <v>2356.005914998047</v>
      </c>
      <c r="F3047">
        <f t="shared" si="573"/>
        <v>3045</v>
      </c>
      <c r="L3047" s="20">
        <f t="shared" si="576"/>
        <v>2356.005914998047</v>
      </c>
      <c r="N3047" s="2">
        <f t="shared" si="574"/>
        <v>554.52963446812407</v>
      </c>
      <c r="O3047" s="2">
        <f t="shared" si="571"/>
        <v>1801.4762805299229</v>
      </c>
      <c r="P3047" s="2">
        <f t="shared" si="572"/>
        <v>0</v>
      </c>
      <c r="R3047" s="12">
        <v>39137</v>
      </c>
      <c r="S3047" s="17">
        <f t="shared" si="568"/>
        <v>2</v>
      </c>
      <c r="T3047" s="17">
        <f t="shared" si="569"/>
        <v>6</v>
      </c>
      <c r="U3047" s="17">
        <f t="shared" si="570"/>
        <v>24</v>
      </c>
      <c r="V3047" s="18">
        <v>1931</v>
      </c>
      <c r="W3047">
        <f t="shared" si="575"/>
        <v>5715</v>
      </c>
    </row>
    <row r="3048" spans="1:23">
      <c r="A3048" s="12">
        <v>39118</v>
      </c>
      <c r="B3048" s="17">
        <f t="shared" si="565"/>
        <v>2</v>
      </c>
      <c r="C3048" s="17">
        <f t="shared" si="566"/>
        <v>1</v>
      </c>
      <c r="D3048" s="17">
        <f t="shared" si="567"/>
        <v>5</v>
      </c>
      <c r="E3048" s="18">
        <v>2356</v>
      </c>
      <c r="F3048">
        <f t="shared" si="573"/>
        <v>3046</v>
      </c>
      <c r="L3048" s="20">
        <f t="shared" si="576"/>
        <v>2356</v>
      </c>
      <c r="N3048" s="2">
        <f t="shared" si="574"/>
        <v>554.52963446812407</v>
      </c>
      <c r="O3048" s="2">
        <f t="shared" si="571"/>
        <v>1801.4703655318758</v>
      </c>
      <c r="P3048" s="2">
        <f t="shared" si="572"/>
        <v>0</v>
      </c>
      <c r="R3048" s="12">
        <v>39138</v>
      </c>
      <c r="S3048" s="17">
        <f t="shared" si="568"/>
        <v>2</v>
      </c>
      <c r="T3048" s="17">
        <f t="shared" si="569"/>
        <v>7</v>
      </c>
      <c r="U3048" s="17">
        <f t="shared" si="570"/>
        <v>25</v>
      </c>
      <c r="V3048" s="18">
        <v>1931</v>
      </c>
      <c r="W3048">
        <f t="shared" si="575"/>
        <v>5714</v>
      </c>
    </row>
    <row r="3049" spans="1:23">
      <c r="A3049" s="12">
        <v>39380</v>
      </c>
      <c r="B3049" s="17">
        <f t="shared" si="565"/>
        <v>10</v>
      </c>
      <c r="C3049" s="17">
        <f t="shared" si="566"/>
        <v>4</v>
      </c>
      <c r="D3049" s="17">
        <f t="shared" si="567"/>
        <v>25</v>
      </c>
      <c r="E3049" s="18">
        <v>2355.8135143597656</v>
      </c>
      <c r="F3049">
        <f t="shared" si="573"/>
        <v>3047</v>
      </c>
      <c r="L3049" s="20">
        <f t="shared" si="576"/>
        <v>2355.8135143597656</v>
      </c>
      <c r="N3049" s="2">
        <f t="shared" si="574"/>
        <v>554.52963446812407</v>
      </c>
      <c r="O3049" s="2">
        <f t="shared" si="571"/>
        <v>1801.2838798916414</v>
      </c>
      <c r="P3049" s="2">
        <f t="shared" si="572"/>
        <v>0</v>
      </c>
      <c r="R3049" s="12">
        <v>39140</v>
      </c>
      <c r="S3049" s="17">
        <f t="shared" si="568"/>
        <v>2</v>
      </c>
      <c r="T3049" s="17">
        <f t="shared" si="569"/>
        <v>2</v>
      </c>
      <c r="U3049" s="17">
        <f t="shared" si="570"/>
        <v>27</v>
      </c>
      <c r="V3049" s="18">
        <v>1931</v>
      </c>
      <c r="W3049">
        <f t="shared" si="575"/>
        <v>5713</v>
      </c>
    </row>
    <row r="3050" spans="1:23">
      <c r="A3050" s="12">
        <v>39119</v>
      </c>
      <c r="B3050" s="17">
        <f t="shared" si="565"/>
        <v>2</v>
      </c>
      <c r="C3050" s="17">
        <f t="shared" si="566"/>
        <v>2</v>
      </c>
      <c r="D3050" s="17">
        <f t="shared" si="567"/>
        <v>6</v>
      </c>
      <c r="E3050" s="18">
        <v>2355.6799999999998</v>
      </c>
      <c r="F3050">
        <f t="shared" si="573"/>
        <v>3048</v>
      </c>
      <c r="L3050" s="20">
        <f t="shared" si="576"/>
        <v>2355.6799999999998</v>
      </c>
      <c r="N3050" s="2">
        <f t="shared" si="574"/>
        <v>554.52963446812407</v>
      </c>
      <c r="O3050" s="2">
        <f t="shared" si="571"/>
        <v>1801.1503655318757</v>
      </c>
      <c r="P3050" s="2">
        <f t="shared" si="572"/>
        <v>0</v>
      </c>
      <c r="R3050" s="12">
        <v>39197</v>
      </c>
      <c r="S3050" s="17">
        <f t="shared" si="568"/>
        <v>4</v>
      </c>
      <c r="T3050" s="17">
        <f t="shared" si="569"/>
        <v>3</v>
      </c>
      <c r="U3050" s="17">
        <f t="shared" si="570"/>
        <v>25</v>
      </c>
      <c r="V3050" s="18">
        <v>1931</v>
      </c>
      <c r="W3050">
        <f t="shared" si="575"/>
        <v>5712</v>
      </c>
    </row>
    <row r="3051" spans="1:23">
      <c r="A3051" s="12">
        <v>39256</v>
      </c>
      <c r="B3051" s="17">
        <f t="shared" si="565"/>
        <v>6</v>
      </c>
      <c r="C3051" s="17">
        <f t="shared" si="566"/>
        <v>6</v>
      </c>
      <c r="D3051" s="17">
        <f t="shared" si="567"/>
        <v>23</v>
      </c>
      <c r="E3051" s="18">
        <v>2355.64</v>
      </c>
      <c r="F3051">
        <f t="shared" si="573"/>
        <v>3049</v>
      </c>
      <c r="L3051" s="20">
        <f t="shared" si="576"/>
        <v>2355.64</v>
      </c>
      <c r="N3051" s="2">
        <f t="shared" si="574"/>
        <v>554.52963446812407</v>
      </c>
      <c r="O3051" s="2">
        <f t="shared" si="571"/>
        <v>1801.1103655318757</v>
      </c>
      <c r="P3051" s="2">
        <f t="shared" si="572"/>
        <v>0</v>
      </c>
      <c r="R3051" s="12">
        <v>39317</v>
      </c>
      <c r="S3051" s="17">
        <f t="shared" si="568"/>
        <v>8</v>
      </c>
      <c r="T3051" s="17">
        <f t="shared" si="569"/>
        <v>4</v>
      </c>
      <c r="U3051" s="17">
        <f t="shared" si="570"/>
        <v>23</v>
      </c>
      <c r="V3051" s="18">
        <v>1931.1688444858985</v>
      </c>
      <c r="W3051">
        <f t="shared" si="575"/>
        <v>5711</v>
      </c>
    </row>
    <row r="3052" spans="1:23">
      <c r="A3052" s="12">
        <v>39318</v>
      </c>
      <c r="B3052" s="17">
        <f t="shared" si="565"/>
        <v>8</v>
      </c>
      <c r="C3052" s="17">
        <f t="shared" si="566"/>
        <v>5</v>
      </c>
      <c r="D3052" s="17">
        <f t="shared" si="567"/>
        <v>24</v>
      </c>
      <c r="E3052" s="18">
        <v>2355.6262721304688</v>
      </c>
      <c r="F3052">
        <f t="shared" si="573"/>
        <v>3050</v>
      </c>
      <c r="L3052" s="20">
        <f t="shared" si="576"/>
        <v>2355.6262721304688</v>
      </c>
      <c r="N3052" s="2">
        <f t="shared" si="574"/>
        <v>554.52963446812407</v>
      </c>
      <c r="O3052" s="2">
        <f t="shared" si="571"/>
        <v>1801.0966376623446</v>
      </c>
      <c r="P3052" s="2">
        <f t="shared" si="572"/>
        <v>0</v>
      </c>
      <c r="R3052" s="12">
        <v>39139</v>
      </c>
      <c r="S3052" s="17">
        <f t="shared" si="568"/>
        <v>2</v>
      </c>
      <c r="T3052" s="17">
        <f t="shared" si="569"/>
        <v>1</v>
      </c>
      <c r="U3052" s="17">
        <f t="shared" si="570"/>
        <v>26</v>
      </c>
      <c r="V3052" s="18">
        <v>1931.23</v>
      </c>
      <c r="W3052">
        <f t="shared" si="575"/>
        <v>5710</v>
      </c>
    </row>
    <row r="3053" spans="1:23">
      <c r="A3053" s="12">
        <v>39384</v>
      </c>
      <c r="B3053" s="17">
        <f t="shared" si="565"/>
        <v>10</v>
      </c>
      <c r="C3053" s="17">
        <f t="shared" si="566"/>
        <v>1</v>
      </c>
      <c r="D3053" s="17">
        <f t="shared" si="567"/>
        <v>29</v>
      </c>
      <c r="E3053" s="18">
        <v>2355.3494204873045</v>
      </c>
      <c r="F3053">
        <f t="shared" si="573"/>
        <v>3051</v>
      </c>
      <c r="L3053" s="20">
        <f t="shared" si="576"/>
        <v>2355.3494204873045</v>
      </c>
      <c r="N3053" s="2">
        <f t="shared" si="574"/>
        <v>554.52963446812407</v>
      </c>
      <c r="O3053" s="2">
        <f t="shared" si="571"/>
        <v>1800.8197860191804</v>
      </c>
      <c r="P3053" s="2">
        <f t="shared" si="572"/>
        <v>0</v>
      </c>
      <c r="R3053" s="12">
        <v>39267</v>
      </c>
      <c r="S3053" s="17">
        <f t="shared" si="568"/>
        <v>7</v>
      </c>
      <c r="T3053" s="17">
        <f t="shared" si="569"/>
        <v>3</v>
      </c>
      <c r="U3053" s="17">
        <f t="shared" si="570"/>
        <v>4</v>
      </c>
      <c r="V3053" s="18">
        <v>1931.2850352395703</v>
      </c>
      <c r="W3053">
        <f t="shared" si="575"/>
        <v>5709</v>
      </c>
    </row>
    <row r="3054" spans="1:23">
      <c r="A3054" s="12">
        <v>39434</v>
      </c>
      <c r="B3054" s="17">
        <f t="shared" si="565"/>
        <v>12</v>
      </c>
      <c r="C3054" s="17">
        <f t="shared" si="566"/>
        <v>2</v>
      </c>
      <c r="D3054" s="17">
        <f t="shared" si="567"/>
        <v>18</v>
      </c>
      <c r="E3054" s="18">
        <v>2355.0038299746093</v>
      </c>
      <c r="F3054">
        <f t="shared" si="573"/>
        <v>3052</v>
      </c>
      <c r="L3054" s="20">
        <f t="shared" si="576"/>
        <v>2355.0038299746093</v>
      </c>
      <c r="N3054" s="2">
        <f t="shared" si="574"/>
        <v>554.52963446812407</v>
      </c>
      <c r="O3054" s="2">
        <f t="shared" si="571"/>
        <v>1800.4741955064851</v>
      </c>
      <c r="P3054" s="2">
        <f t="shared" si="572"/>
        <v>0</v>
      </c>
      <c r="R3054" s="12">
        <v>39422</v>
      </c>
      <c r="S3054" s="17">
        <f t="shared" si="568"/>
        <v>12</v>
      </c>
      <c r="T3054" s="17">
        <f t="shared" si="569"/>
        <v>4</v>
      </c>
      <c r="U3054" s="17">
        <f t="shared" si="570"/>
        <v>6</v>
      </c>
      <c r="V3054" s="18">
        <v>1931.4674275677735</v>
      </c>
      <c r="W3054">
        <f t="shared" si="575"/>
        <v>5708</v>
      </c>
    </row>
    <row r="3055" spans="1:23">
      <c r="A3055" s="12">
        <v>39143</v>
      </c>
      <c r="B3055" s="17">
        <f t="shared" si="565"/>
        <v>3</v>
      </c>
      <c r="C3055" s="17">
        <f t="shared" si="566"/>
        <v>5</v>
      </c>
      <c r="D3055" s="17">
        <f t="shared" si="567"/>
        <v>2</v>
      </c>
      <c r="E3055" s="18">
        <v>2354</v>
      </c>
      <c r="F3055">
        <f t="shared" si="573"/>
        <v>3053</v>
      </c>
      <c r="L3055" s="20">
        <f t="shared" si="576"/>
        <v>2354</v>
      </c>
      <c r="N3055" s="2">
        <f t="shared" si="574"/>
        <v>554.52963446812407</v>
      </c>
      <c r="O3055" s="2">
        <f t="shared" si="571"/>
        <v>1799.4703655318758</v>
      </c>
      <c r="P3055" s="2">
        <f t="shared" si="572"/>
        <v>0</v>
      </c>
      <c r="R3055" s="12">
        <v>39348</v>
      </c>
      <c r="S3055" s="17">
        <f t="shared" si="568"/>
        <v>9</v>
      </c>
      <c r="T3055" s="17">
        <f t="shared" si="569"/>
        <v>7</v>
      </c>
      <c r="U3055" s="17">
        <f t="shared" si="570"/>
        <v>23</v>
      </c>
      <c r="V3055" s="18">
        <v>1931.5013936980861</v>
      </c>
      <c r="W3055">
        <f t="shared" si="575"/>
        <v>5707</v>
      </c>
    </row>
    <row r="3056" spans="1:23">
      <c r="A3056" s="12">
        <v>39166</v>
      </c>
      <c r="B3056" s="17">
        <f t="shared" si="565"/>
        <v>3</v>
      </c>
      <c r="C3056" s="17">
        <f t="shared" si="566"/>
        <v>7</v>
      </c>
      <c r="D3056" s="17">
        <f t="shared" si="567"/>
        <v>25</v>
      </c>
      <c r="E3056" s="18">
        <v>2353.83</v>
      </c>
      <c r="F3056">
        <f t="shared" si="573"/>
        <v>3054</v>
      </c>
      <c r="L3056" s="20">
        <f t="shared" si="576"/>
        <v>2353.83</v>
      </c>
      <c r="N3056" s="2">
        <f t="shared" si="574"/>
        <v>554.52963446812407</v>
      </c>
      <c r="O3056" s="2">
        <f t="shared" si="571"/>
        <v>1799.3003655318757</v>
      </c>
      <c r="P3056" s="2">
        <f t="shared" si="572"/>
        <v>0</v>
      </c>
      <c r="R3056" s="12">
        <v>39269</v>
      </c>
      <c r="S3056" s="17">
        <f t="shared" si="568"/>
        <v>7</v>
      </c>
      <c r="T3056" s="17">
        <f t="shared" si="569"/>
        <v>5</v>
      </c>
      <c r="U3056" s="17">
        <f t="shared" si="570"/>
        <v>6</v>
      </c>
      <c r="V3056" s="18">
        <v>1931.8884186541015</v>
      </c>
      <c r="W3056">
        <f t="shared" si="575"/>
        <v>5706</v>
      </c>
    </row>
    <row r="3057" spans="1:23">
      <c r="A3057" s="12">
        <v>39277</v>
      </c>
      <c r="B3057" s="17">
        <f t="shared" si="565"/>
        <v>7</v>
      </c>
      <c r="C3057" s="17">
        <f t="shared" si="566"/>
        <v>6</v>
      </c>
      <c r="D3057" s="17">
        <f t="shared" si="567"/>
        <v>14</v>
      </c>
      <c r="E3057" s="18">
        <v>2353.7633733669923</v>
      </c>
      <c r="F3057">
        <f t="shared" si="573"/>
        <v>3055</v>
      </c>
      <c r="L3057" s="20">
        <f t="shared" si="576"/>
        <v>2353.7633733669923</v>
      </c>
      <c r="N3057" s="2">
        <f t="shared" si="574"/>
        <v>554.52963446812407</v>
      </c>
      <c r="O3057" s="2">
        <f t="shared" si="571"/>
        <v>1799.2337388988681</v>
      </c>
      <c r="P3057" s="2">
        <f t="shared" si="572"/>
        <v>0</v>
      </c>
      <c r="R3057" s="12">
        <v>39233</v>
      </c>
      <c r="S3057" s="17">
        <f t="shared" si="568"/>
        <v>5</v>
      </c>
      <c r="T3057" s="17">
        <f t="shared" si="569"/>
        <v>4</v>
      </c>
      <c r="U3057" s="17">
        <f t="shared" si="570"/>
        <v>31</v>
      </c>
      <c r="V3057" s="18">
        <v>1931.99</v>
      </c>
      <c r="W3057">
        <f t="shared" si="575"/>
        <v>5705</v>
      </c>
    </row>
    <row r="3058" spans="1:23">
      <c r="A3058" s="12">
        <v>39311</v>
      </c>
      <c r="B3058" s="17">
        <f t="shared" si="565"/>
        <v>8</v>
      </c>
      <c r="C3058" s="17">
        <f t="shared" si="566"/>
        <v>5</v>
      </c>
      <c r="D3058" s="17">
        <f t="shared" si="567"/>
        <v>17</v>
      </c>
      <c r="E3058" s="18">
        <v>2353.6458674193359</v>
      </c>
      <c r="F3058">
        <f t="shared" si="573"/>
        <v>3056</v>
      </c>
      <c r="L3058" s="20">
        <f t="shared" si="576"/>
        <v>2353.6458674193359</v>
      </c>
      <c r="N3058" s="2">
        <f t="shared" si="574"/>
        <v>554.52963446812407</v>
      </c>
      <c r="O3058" s="2">
        <f t="shared" si="571"/>
        <v>1799.1162329512117</v>
      </c>
      <c r="P3058" s="2">
        <f t="shared" si="572"/>
        <v>0</v>
      </c>
      <c r="R3058" s="12">
        <v>39203</v>
      </c>
      <c r="S3058" s="17">
        <f t="shared" si="568"/>
        <v>5</v>
      </c>
      <c r="T3058" s="17">
        <f t="shared" si="569"/>
        <v>2</v>
      </c>
      <c r="U3058" s="17">
        <f t="shared" si="570"/>
        <v>1</v>
      </c>
      <c r="V3058" s="18">
        <v>1932</v>
      </c>
      <c r="W3058">
        <f t="shared" si="575"/>
        <v>5704</v>
      </c>
    </row>
    <row r="3059" spans="1:23">
      <c r="A3059" s="12">
        <v>39447</v>
      </c>
      <c r="B3059" s="17">
        <f t="shared" si="565"/>
        <v>12</v>
      </c>
      <c r="C3059" s="17">
        <f t="shared" si="566"/>
        <v>1</v>
      </c>
      <c r="D3059" s="17">
        <f t="shared" si="567"/>
        <v>31</v>
      </c>
      <c r="E3059" s="18">
        <v>2353.568788672656</v>
      </c>
      <c r="F3059">
        <f t="shared" si="573"/>
        <v>3057</v>
      </c>
      <c r="L3059" s="20">
        <f t="shared" si="576"/>
        <v>2353.568788672656</v>
      </c>
      <c r="N3059" s="2">
        <f t="shared" si="574"/>
        <v>554.52963446812407</v>
      </c>
      <c r="O3059" s="2">
        <f t="shared" si="571"/>
        <v>1799.0391542045318</v>
      </c>
      <c r="P3059" s="2">
        <f t="shared" si="572"/>
        <v>0</v>
      </c>
      <c r="R3059" s="12">
        <v>39326</v>
      </c>
      <c r="S3059" s="17">
        <f t="shared" si="568"/>
        <v>9</v>
      </c>
      <c r="T3059" s="17">
        <f t="shared" si="569"/>
        <v>6</v>
      </c>
      <c r="U3059" s="17">
        <f t="shared" si="570"/>
        <v>1</v>
      </c>
      <c r="V3059" s="18">
        <v>1932.2527261303126</v>
      </c>
      <c r="W3059">
        <f t="shared" si="575"/>
        <v>5703</v>
      </c>
    </row>
    <row r="3060" spans="1:23">
      <c r="A3060" s="12">
        <v>39195</v>
      </c>
      <c r="B3060" s="17">
        <f t="shared" si="565"/>
        <v>4</v>
      </c>
      <c r="C3060" s="17">
        <f t="shared" si="566"/>
        <v>1</v>
      </c>
      <c r="D3060" s="17">
        <f t="shared" si="567"/>
        <v>23</v>
      </c>
      <c r="E3060" s="18">
        <v>2353.56</v>
      </c>
      <c r="F3060">
        <f t="shared" si="573"/>
        <v>3058</v>
      </c>
      <c r="L3060" s="20">
        <f t="shared" si="576"/>
        <v>2353.56</v>
      </c>
      <c r="N3060" s="2">
        <f t="shared" si="574"/>
        <v>554.52963446812407</v>
      </c>
      <c r="O3060" s="2">
        <f t="shared" si="571"/>
        <v>1799.0303655318758</v>
      </c>
      <c r="P3060" s="2">
        <f t="shared" si="572"/>
        <v>0</v>
      </c>
      <c r="R3060" s="12">
        <v>39106</v>
      </c>
      <c r="S3060" s="17">
        <f t="shared" si="568"/>
        <v>1</v>
      </c>
      <c r="T3060" s="17">
        <f t="shared" si="569"/>
        <v>3</v>
      </c>
      <c r="U3060" s="17">
        <f t="shared" si="570"/>
        <v>24</v>
      </c>
      <c r="V3060" s="18">
        <v>1933</v>
      </c>
      <c r="W3060">
        <f t="shared" si="575"/>
        <v>5702</v>
      </c>
    </row>
    <row r="3061" spans="1:23">
      <c r="A3061" s="12">
        <v>39086</v>
      </c>
      <c r="B3061" s="17">
        <f t="shared" si="565"/>
        <v>1</v>
      </c>
      <c r="C3061" s="17">
        <f t="shared" si="566"/>
        <v>4</v>
      </c>
      <c r="D3061" s="17">
        <f t="shared" si="567"/>
        <v>4</v>
      </c>
      <c r="E3061" s="18">
        <v>2353.52</v>
      </c>
      <c r="F3061">
        <f t="shared" si="573"/>
        <v>3059</v>
      </c>
      <c r="L3061" s="20">
        <f t="shared" si="576"/>
        <v>2353.52</v>
      </c>
      <c r="N3061" s="2">
        <f t="shared" si="574"/>
        <v>554.52963446812407</v>
      </c>
      <c r="O3061" s="2">
        <f t="shared" si="571"/>
        <v>1798.9903655318758</v>
      </c>
      <c r="P3061" s="2">
        <f t="shared" si="572"/>
        <v>0</v>
      </c>
      <c r="R3061" s="12">
        <v>39160</v>
      </c>
      <c r="S3061" s="17">
        <f t="shared" si="568"/>
        <v>3</v>
      </c>
      <c r="T3061" s="17">
        <f t="shared" si="569"/>
        <v>1</v>
      </c>
      <c r="U3061" s="17">
        <f t="shared" si="570"/>
        <v>19</v>
      </c>
      <c r="V3061" s="18">
        <v>1933</v>
      </c>
      <c r="W3061">
        <f t="shared" si="575"/>
        <v>5701</v>
      </c>
    </row>
    <row r="3062" spans="1:23">
      <c r="A3062" s="12">
        <v>39286</v>
      </c>
      <c r="B3062" s="17">
        <f t="shared" si="565"/>
        <v>7</v>
      </c>
      <c r="C3062" s="17">
        <f t="shared" si="566"/>
        <v>1</v>
      </c>
      <c r="D3062" s="17">
        <f t="shared" si="567"/>
        <v>23</v>
      </c>
      <c r="E3062" s="18">
        <v>2353.2877482791014</v>
      </c>
      <c r="F3062">
        <f t="shared" si="573"/>
        <v>3060</v>
      </c>
      <c r="L3062" s="20">
        <f t="shared" si="576"/>
        <v>2353.2877482791014</v>
      </c>
      <c r="N3062" s="2">
        <f t="shared" si="574"/>
        <v>554.52963446812407</v>
      </c>
      <c r="O3062" s="2">
        <f t="shared" si="571"/>
        <v>1798.7581138109772</v>
      </c>
      <c r="P3062" s="2">
        <f t="shared" si="572"/>
        <v>0</v>
      </c>
      <c r="R3062" s="12">
        <v>39210</v>
      </c>
      <c r="S3062" s="17">
        <f t="shared" si="568"/>
        <v>5</v>
      </c>
      <c r="T3062" s="17">
        <f t="shared" si="569"/>
        <v>2</v>
      </c>
      <c r="U3062" s="17">
        <f t="shared" si="570"/>
        <v>8</v>
      </c>
      <c r="V3062" s="18">
        <v>1933</v>
      </c>
      <c r="W3062">
        <f t="shared" si="575"/>
        <v>5700</v>
      </c>
    </row>
    <row r="3063" spans="1:23">
      <c r="A3063" s="12">
        <v>39235</v>
      </c>
      <c r="B3063" s="17">
        <f t="shared" si="565"/>
        <v>6</v>
      </c>
      <c r="C3063" s="17">
        <f t="shared" si="566"/>
        <v>6</v>
      </c>
      <c r="D3063" s="17">
        <f t="shared" si="567"/>
        <v>2</v>
      </c>
      <c r="E3063" s="18">
        <v>2353</v>
      </c>
      <c r="F3063">
        <f t="shared" si="573"/>
        <v>3061</v>
      </c>
      <c r="L3063" s="20">
        <f t="shared" si="576"/>
        <v>2353</v>
      </c>
      <c r="N3063" s="2">
        <f t="shared" si="574"/>
        <v>554.52963446812407</v>
      </c>
      <c r="O3063" s="2">
        <f t="shared" si="571"/>
        <v>1798.4703655318758</v>
      </c>
      <c r="P3063" s="2">
        <f t="shared" si="572"/>
        <v>0</v>
      </c>
      <c r="R3063" s="12">
        <v>39306</v>
      </c>
      <c r="S3063" s="17">
        <f t="shared" si="568"/>
        <v>8</v>
      </c>
      <c r="T3063" s="17">
        <f t="shared" si="569"/>
        <v>7</v>
      </c>
      <c r="U3063" s="17">
        <f t="shared" si="570"/>
        <v>12</v>
      </c>
      <c r="V3063" s="18">
        <v>1933.2375074272654</v>
      </c>
      <c r="W3063">
        <f t="shared" si="575"/>
        <v>5699</v>
      </c>
    </row>
    <row r="3064" spans="1:23">
      <c r="A3064" s="12">
        <v>39405</v>
      </c>
      <c r="B3064" s="17">
        <f t="shared" si="565"/>
        <v>11</v>
      </c>
      <c r="C3064" s="17">
        <f t="shared" si="566"/>
        <v>1</v>
      </c>
      <c r="D3064" s="17">
        <f t="shared" si="567"/>
        <v>19</v>
      </c>
      <c r="E3064" s="18">
        <v>2352.8632916593751</v>
      </c>
      <c r="F3064">
        <f t="shared" si="573"/>
        <v>3062</v>
      </c>
      <c r="L3064" s="20">
        <f t="shared" si="576"/>
        <v>2352.8632916593751</v>
      </c>
      <c r="N3064" s="2">
        <f t="shared" si="574"/>
        <v>554.52963446812407</v>
      </c>
      <c r="O3064" s="2">
        <f t="shared" si="571"/>
        <v>1798.3336571912509</v>
      </c>
      <c r="P3064" s="2">
        <f t="shared" si="572"/>
        <v>0</v>
      </c>
      <c r="R3064" s="12">
        <v>39127</v>
      </c>
      <c r="S3064" s="17">
        <f t="shared" si="568"/>
        <v>2</v>
      </c>
      <c r="T3064" s="17">
        <f t="shared" si="569"/>
        <v>3</v>
      </c>
      <c r="U3064" s="17">
        <f t="shared" si="570"/>
        <v>14</v>
      </c>
      <c r="V3064" s="18">
        <v>1933.36</v>
      </c>
      <c r="W3064">
        <f t="shared" si="575"/>
        <v>5698</v>
      </c>
    </row>
    <row r="3065" spans="1:23">
      <c r="A3065" s="12">
        <v>39177</v>
      </c>
      <c r="B3065" s="17">
        <f t="shared" si="565"/>
        <v>4</v>
      </c>
      <c r="C3065" s="17">
        <f t="shared" si="566"/>
        <v>4</v>
      </c>
      <c r="D3065" s="17">
        <f t="shared" si="567"/>
        <v>5</v>
      </c>
      <c r="E3065" s="18">
        <v>2352.75</v>
      </c>
      <c r="F3065">
        <f t="shared" si="573"/>
        <v>3063</v>
      </c>
      <c r="L3065" s="20">
        <f t="shared" si="576"/>
        <v>2352.75</v>
      </c>
      <c r="N3065" s="2">
        <f t="shared" si="574"/>
        <v>554.52963446812407</v>
      </c>
      <c r="O3065" s="2">
        <f t="shared" si="571"/>
        <v>1798.2203655318758</v>
      </c>
      <c r="P3065" s="2">
        <f t="shared" si="572"/>
        <v>0</v>
      </c>
      <c r="R3065" s="12">
        <v>39283</v>
      </c>
      <c r="S3065" s="17">
        <f t="shared" si="568"/>
        <v>7</v>
      </c>
      <c r="T3065" s="17">
        <f t="shared" si="569"/>
        <v>5</v>
      </c>
      <c r="U3065" s="17">
        <f t="shared" si="570"/>
        <v>20</v>
      </c>
      <c r="V3065" s="18">
        <v>1933.5009787392578</v>
      </c>
      <c r="W3065">
        <f t="shared" si="575"/>
        <v>5697</v>
      </c>
    </row>
    <row r="3066" spans="1:23">
      <c r="A3066" s="12">
        <v>39274</v>
      </c>
      <c r="B3066" s="17">
        <f t="shared" si="565"/>
        <v>7</v>
      </c>
      <c r="C3066" s="17">
        <f t="shared" si="566"/>
        <v>3</v>
      </c>
      <c r="D3066" s="17">
        <f t="shared" si="567"/>
        <v>11</v>
      </c>
      <c r="E3066" s="18">
        <v>2352.6941681886719</v>
      </c>
      <c r="F3066">
        <f t="shared" si="573"/>
        <v>3064</v>
      </c>
      <c r="L3066" s="20">
        <f t="shared" si="576"/>
        <v>2352.6941681886719</v>
      </c>
      <c r="N3066" s="2">
        <f t="shared" si="574"/>
        <v>554.52963446812407</v>
      </c>
      <c r="O3066" s="2">
        <f t="shared" si="571"/>
        <v>1798.1645337205478</v>
      </c>
      <c r="P3066" s="2">
        <f t="shared" si="572"/>
        <v>0</v>
      </c>
      <c r="R3066" s="12">
        <v>39378</v>
      </c>
      <c r="S3066" s="17">
        <f t="shared" si="568"/>
        <v>10</v>
      </c>
      <c r="T3066" s="17">
        <f t="shared" si="569"/>
        <v>2</v>
      </c>
      <c r="U3066" s="17">
        <f t="shared" si="570"/>
        <v>23</v>
      </c>
      <c r="V3066" s="18">
        <v>1933.6368652923047</v>
      </c>
      <c r="W3066">
        <f t="shared" si="575"/>
        <v>5696</v>
      </c>
    </row>
    <row r="3067" spans="1:23">
      <c r="A3067" s="12">
        <v>39447</v>
      </c>
      <c r="B3067" s="17">
        <f t="shared" si="565"/>
        <v>12</v>
      </c>
      <c r="C3067" s="17">
        <f t="shared" si="566"/>
        <v>1</v>
      </c>
      <c r="D3067" s="17">
        <f t="shared" si="567"/>
        <v>31</v>
      </c>
      <c r="E3067" s="18">
        <v>2352.5464172543016</v>
      </c>
      <c r="F3067">
        <f t="shared" si="573"/>
        <v>3065</v>
      </c>
      <c r="L3067" s="20">
        <f t="shared" si="576"/>
        <v>2352.5464172543016</v>
      </c>
      <c r="N3067" s="2">
        <f t="shared" si="574"/>
        <v>554.52963446812407</v>
      </c>
      <c r="O3067" s="2">
        <f t="shared" si="571"/>
        <v>1798.0167827861774</v>
      </c>
      <c r="P3067" s="2">
        <f t="shared" si="572"/>
        <v>0</v>
      </c>
      <c r="R3067" s="12">
        <v>39384</v>
      </c>
      <c r="S3067" s="17">
        <f t="shared" si="568"/>
        <v>10</v>
      </c>
      <c r="T3067" s="17">
        <f t="shared" si="569"/>
        <v>1</v>
      </c>
      <c r="U3067" s="17">
        <f t="shared" si="570"/>
        <v>29</v>
      </c>
      <c r="V3067" s="18">
        <v>1933.8201032151953</v>
      </c>
      <c r="W3067">
        <f t="shared" si="575"/>
        <v>5695</v>
      </c>
    </row>
    <row r="3068" spans="1:23">
      <c r="A3068" s="12">
        <v>39186</v>
      </c>
      <c r="B3068" s="17">
        <f t="shared" si="565"/>
        <v>4</v>
      </c>
      <c r="C3068" s="17">
        <f t="shared" si="566"/>
        <v>6</v>
      </c>
      <c r="D3068" s="17">
        <f t="shared" si="567"/>
        <v>14</v>
      </c>
      <c r="E3068" s="18">
        <v>2352.3000000000002</v>
      </c>
      <c r="F3068">
        <f t="shared" si="573"/>
        <v>3066</v>
      </c>
      <c r="L3068" s="20">
        <f t="shared" si="576"/>
        <v>2352.3000000000002</v>
      </c>
      <c r="N3068" s="2">
        <f t="shared" si="574"/>
        <v>554.52963446812407</v>
      </c>
      <c r="O3068" s="2">
        <f t="shared" si="571"/>
        <v>1797.770365531876</v>
      </c>
      <c r="P3068" s="2">
        <f t="shared" si="572"/>
        <v>0</v>
      </c>
      <c r="R3068" s="12">
        <v>39106</v>
      </c>
      <c r="S3068" s="17">
        <f t="shared" si="568"/>
        <v>1</v>
      </c>
      <c r="T3068" s="17">
        <f t="shared" si="569"/>
        <v>3</v>
      </c>
      <c r="U3068" s="17">
        <f t="shared" si="570"/>
        <v>24</v>
      </c>
      <c r="V3068" s="18">
        <v>1934</v>
      </c>
      <c r="W3068">
        <f t="shared" si="575"/>
        <v>5694</v>
      </c>
    </row>
    <row r="3069" spans="1:23">
      <c r="A3069" s="12">
        <v>39163</v>
      </c>
      <c r="B3069" s="17">
        <f t="shared" si="565"/>
        <v>3</v>
      </c>
      <c r="C3069" s="17">
        <f t="shared" si="566"/>
        <v>4</v>
      </c>
      <c r="D3069" s="17">
        <f t="shared" si="567"/>
        <v>22</v>
      </c>
      <c r="E3069" s="18">
        <v>2352.02</v>
      </c>
      <c r="F3069">
        <f t="shared" si="573"/>
        <v>3067</v>
      </c>
      <c r="L3069" s="20">
        <f t="shared" si="576"/>
        <v>2352.02</v>
      </c>
      <c r="N3069" s="2">
        <f t="shared" si="574"/>
        <v>554.52963446812407</v>
      </c>
      <c r="O3069" s="2">
        <f t="shared" si="571"/>
        <v>1797.4903655318758</v>
      </c>
      <c r="P3069" s="2">
        <f t="shared" si="572"/>
        <v>0</v>
      </c>
      <c r="R3069" s="12">
        <v>39134</v>
      </c>
      <c r="S3069" s="17">
        <f t="shared" si="568"/>
        <v>2</v>
      </c>
      <c r="T3069" s="17">
        <f t="shared" si="569"/>
        <v>3</v>
      </c>
      <c r="U3069" s="17">
        <f t="shared" si="570"/>
        <v>21</v>
      </c>
      <c r="V3069" s="18">
        <v>1934</v>
      </c>
      <c r="W3069">
        <f t="shared" si="575"/>
        <v>5693</v>
      </c>
    </row>
    <row r="3070" spans="1:23">
      <c r="A3070" s="12">
        <v>39269</v>
      </c>
      <c r="B3070" s="17">
        <f t="shared" si="565"/>
        <v>7</v>
      </c>
      <c r="C3070" s="17">
        <f t="shared" si="566"/>
        <v>5</v>
      </c>
      <c r="D3070" s="17">
        <f t="shared" si="567"/>
        <v>6</v>
      </c>
      <c r="E3070" s="18">
        <v>2351.5331570183594</v>
      </c>
      <c r="F3070">
        <f t="shared" si="573"/>
        <v>3068</v>
      </c>
      <c r="L3070" s="20">
        <f t="shared" si="576"/>
        <v>2351.5331570183594</v>
      </c>
      <c r="N3070" s="2">
        <f t="shared" si="574"/>
        <v>554.52963446812407</v>
      </c>
      <c r="O3070" s="2">
        <f t="shared" si="571"/>
        <v>1797.0035225502352</v>
      </c>
      <c r="P3070" s="2">
        <f t="shared" si="572"/>
        <v>0</v>
      </c>
      <c r="R3070" s="12">
        <v>39189</v>
      </c>
      <c r="S3070" s="17">
        <f t="shared" si="568"/>
        <v>4</v>
      </c>
      <c r="T3070" s="17">
        <f t="shared" si="569"/>
        <v>2</v>
      </c>
      <c r="U3070" s="17">
        <f t="shared" si="570"/>
        <v>17</v>
      </c>
      <c r="V3070" s="18">
        <v>1934</v>
      </c>
      <c r="W3070">
        <f t="shared" si="575"/>
        <v>5692</v>
      </c>
    </row>
    <row r="3071" spans="1:23">
      <c r="A3071" s="12">
        <v>39312</v>
      </c>
      <c r="B3071" s="17">
        <f t="shared" si="565"/>
        <v>8</v>
      </c>
      <c r="C3071" s="17">
        <f t="shared" si="566"/>
        <v>6</v>
      </c>
      <c r="D3071" s="17">
        <f t="shared" si="567"/>
        <v>18</v>
      </c>
      <c r="E3071" s="18">
        <v>2351.4934860837893</v>
      </c>
      <c r="F3071">
        <f t="shared" si="573"/>
        <v>3069</v>
      </c>
      <c r="L3071" s="20">
        <f t="shared" si="576"/>
        <v>2351.4934860837893</v>
      </c>
      <c r="N3071" s="2">
        <f t="shared" si="574"/>
        <v>554.52963446812407</v>
      </c>
      <c r="O3071" s="2">
        <f t="shared" si="571"/>
        <v>1796.9638516156651</v>
      </c>
      <c r="P3071" s="2">
        <f t="shared" si="572"/>
        <v>0</v>
      </c>
      <c r="R3071" s="12">
        <v>39413</v>
      </c>
      <c r="S3071" s="17">
        <f t="shared" si="568"/>
        <v>11</v>
      </c>
      <c r="T3071" s="17">
        <f t="shared" si="569"/>
        <v>2</v>
      </c>
      <c r="U3071" s="17">
        <f t="shared" si="570"/>
        <v>27</v>
      </c>
      <c r="V3071" s="18">
        <v>1934.1786052914063</v>
      </c>
      <c r="W3071">
        <f t="shared" si="575"/>
        <v>5691</v>
      </c>
    </row>
    <row r="3072" spans="1:23">
      <c r="A3072" s="12">
        <v>39401</v>
      </c>
      <c r="B3072" s="17">
        <f t="shared" si="565"/>
        <v>11</v>
      </c>
      <c r="C3072" s="17">
        <f t="shared" si="566"/>
        <v>4</v>
      </c>
      <c r="D3072" s="17">
        <f t="shared" si="567"/>
        <v>15</v>
      </c>
      <c r="E3072" s="18">
        <v>2351.4521195849611</v>
      </c>
      <c r="F3072">
        <f t="shared" si="573"/>
        <v>3070</v>
      </c>
      <c r="L3072" s="20">
        <f t="shared" si="576"/>
        <v>2351.4521195849611</v>
      </c>
      <c r="N3072" s="2">
        <f t="shared" si="574"/>
        <v>554.52963446812407</v>
      </c>
      <c r="O3072" s="2">
        <f t="shared" si="571"/>
        <v>1796.9224851168369</v>
      </c>
      <c r="P3072" s="2">
        <f t="shared" si="572"/>
        <v>0</v>
      </c>
      <c r="R3072" s="12">
        <v>39421</v>
      </c>
      <c r="S3072" s="17">
        <f t="shared" si="568"/>
        <v>12</v>
      </c>
      <c r="T3072" s="17">
        <f t="shared" si="569"/>
        <v>3</v>
      </c>
      <c r="U3072" s="17">
        <f t="shared" si="570"/>
        <v>5</v>
      </c>
      <c r="V3072" s="18">
        <v>1934.8845229045896</v>
      </c>
      <c r="W3072">
        <f t="shared" si="575"/>
        <v>5690</v>
      </c>
    </row>
    <row r="3073" spans="1:23">
      <c r="A3073" s="12">
        <v>39296</v>
      </c>
      <c r="B3073" s="17">
        <f t="shared" si="565"/>
        <v>8</v>
      </c>
      <c r="C3073" s="17">
        <f t="shared" si="566"/>
        <v>4</v>
      </c>
      <c r="D3073" s="17">
        <f t="shared" si="567"/>
        <v>2</v>
      </c>
      <c r="E3073" s="18">
        <v>2351.2994220308597</v>
      </c>
      <c r="F3073">
        <f t="shared" si="573"/>
        <v>3071</v>
      </c>
      <c r="L3073" s="20">
        <f t="shared" si="576"/>
        <v>2351.2994220308597</v>
      </c>
      <c r="N3073" s="2">
        <f t="shared" si="574"/>
        <v>554.52963446812407</v>
      </c>
      <c r="O3073" s="2">
        <f t="shared" si="571"/>
        <v>1796.7697875627355</v>
      </c>
      <c r="P3073" s="2">
        <f t="shared" si="572"/>
        <v>0</v>
      </c>
      <c r="R3073" s="12">
        <v>39219</v>
      </c>
      <c r="S3073" s="17">
        <f t="shared" si="568"/>
        <v>5</v>
      </c>
      <c r="T3073" s="17">
        <f t="shared" si="569"/>
        <v>4</v>
      </c>
      <c r="U3073" s="17">
        <f t="shared" si="570"/>
        <v>17</v>
      </c>
      <c r="V3073" s="18">
        <v>1934.95</v>
      </c>
      <c r="W3073">
        <f t="shared" si="575"/>
        <v>5689</v>
      </c>
    </row>
    <row r="3074" spans="1:23">
      <c r="A3074" s="12">
        <v>39146</v>
      </c>
      <c r="B3074" s="17">
        <f t="shared" ref="B3074:B3137" si="577">MONTH(A3074)</f>
        <v>3</v>
      </c>
      <c r="C3074" s="17">
        <f t="shared" ref="C3074:C3137" si="578">WEEKDAY(A3074,2)</f>
        <v>1</v>
      </c>
      <c r="D3074" s="17">
        <f t="shared" ref="D3074:D3137" si="579">DAY(A3074)</f>
        <v>5</v>
      </c>
      <c r="E3074" s="18">
        <v>2351</v>
      </c>
      <c r="F3074">
        <f t="shared" si="573"/>
        <v>3072</v>
      </c>
      <c r="L3074" s="20">
        <f t="shared" si="576"/>
        <v>2351</v>
      </c>
      <c r="N3074" s="2">
        <f t="shared" si="574"/>
        <v>554.52963446812407</v>
      </c>
      <c r="O3074" s="2">
        <f t="shared" si="571"/>
        <v>1796.4703655318758</v>
      </c>
      <c r="P3074" s="2">
        <f t="shared" si="572"/>
        <v>0</v>
      </c>
      <c r="R3074" s="12">
        <v>39441</v>
      </c>
      <c r="S3074" s="17">
        <f t="shared" ref="S3074:S3137" si="580">MONTH(R3074)</f>
        <v>12</v>
      </c>
      <c r="T3074" s="17">
        <f t="shared" ref="T3074:T3137" si="581">WEEKDAY(R3074,2)</f>
        <v>2</v>
      </c>
      <c r="U3074" s="17">
        <f t="shared" ref="U3074:U3137" si="582">DAY(R3074)</f>
        <v>25</v>
      </c>
      <c r="V3074" s="18">
        <v>1934.9559041679688</v>
      </c>
      <c r="W3074">
        <f t="shared" si="575"/>
        <v>5688</v>
      </c>
    </row>
    <row r="3075" spans="1:23">
      <c r="A3075" s="12">
        <v>39310</v>
      </c>
      <c r="B3075" s="17">
        <f t="shared" si="577"/>
        <v>8</v>
      </c>
      <c r="C3075" s="17">
        <f t="shared" si="578"/>
        <v>4</v>
      </c>
      <c r="D3075" s="17">
        <f t="shared" si="579"/>
        <v>16</v>
      </c>
      <c r="E3075" s="18">
        <v>2350.9009613662106</v>
      </c>
      <c r="F3075">
        <f t="shared" si="573"/>
        <v>3073</v>
      </c>
      <c r="L3075" s="20">
        <f t="shared" si="576"/>
        <v>2350.9009613662106</v>
      </c>
      <c r="N3075" s="2">
        <f t="shared" si="574"/>
        <v>554.52963446812407</v>
      </c>
      <c r="O3075" s="2">
        <f t="shared" ref="O3075:O3138" si="583">IF(E3075-N3075&lt;0,0,E3075-N3075)</f>
        <v>1796.3713268980864</v>
      </c>
      <c r="P3075" s="2">
        <f t="shared" ref="P3075:P3138" si="584">E3075-N3075-O3075</f>
        <v>0</v>
      </c>
      <c r="R3075" s="12">
        <v>39137</v>
      </c>
      <c r="S3075" s="17">
        <f t="shared" si="580"/>
        <v>2</v>
      </c>
      <c r="T3075" s="17">
        <f t="shared" si="581"/>
        <v>6</v>
      </c>
      <c r="U3075" s="17">
        <f t="shared" si="582"/>
        <v>24</v>
      </c>
      <c r="V3075" s="18">
        <v>1935</v>
      </c>
      <c r="W3075">
        <f t="shared" si="575"/>
        <v>5687</v>
      </c>
    </row>
    <row r="3076" spans="1:23">
      <c r="A3076" s="12">
        <v>39445</v>
      </c>
      <c r="B3076" s="17">
        <f t="shared" si="577"/>
        <v>12</v>
      </c>
      <c r="C3076" s="17">
        <f t="shared" si="578"/>
        <v>6</v>
      </c>
      <c r="D3076" s="17">
        <f t="shared" si="579"/>
        <v>29</v>
      </c>
      <c r="E3076" s="18">
        <v>2350.4782448759765</v>
      </c>
      <c r="F3076">
        <f t="shared" ref="F3076:F3139" si="585">1+F3075</f>
        <v>3074</v>
      </c>
      <c r="L3076" s="20">
        <f t="shared" si="576"/>
        <v>2350.4782448759765</v>
      </c>
      <c r="N3076" s="2">
        <f t="shared" ref="N3076:N3139" si="586">N3075</f>
        <v>554.52963446812407</v>
      </c>
      <c r="O3076" s="2">
        <f t="shared" si="583"/>
        <v>1795.9486104078524</v>
      </c>
      <c r="P3076" s="2">
        <f t="shared" si="584"/>
        <v>0</v>
      </c>
      <c r="R3076" s="12">
        <v>39149</v>
      </c>
      <c r="S3076" s="17">
        <f t="shared" si="580"/>
        <v>3</v>
      </c>
      <c r="T3076" s="17">
        <f t="shared" si="581"/>
        <v>4</v>
      </c>
      <c r="U3076" s="17">
        <f t="shared" si="582"/>
        <v>8</v>
      </c>
      <c r="V3076" s="18">
        <v>1935</v>
      </c>
      <c r="W3076">
        <f t="shared" ref="W3076:W3139" si="587">W3075-1</f>
        <v>5686</v>
      </c>
    </row>
    <row r="3077" spans="1:23">
      <c r="A3077" s="12">
        <v>39316</v>
      </c>
      <c r="B3077" s="17">
        <f t="shared" si="577"/>
        <v>8</v>
      </c>
      <c r="C3077" s="17">
        <f t="shared" si="578"/>
        <v>3</v>
      </c>
      <c r="D3077" s="17">
        <f t="shared" si="579"/>
        <v>22</v>
      </c>
      <c r="E3077" s="18">
        <v>2350.1839942097654</v>
      </c>
      <c r="F3077">
        <f t="shared" si="585"/>
        <v>3075</v>
      </c>
      <c r="L3077" s="20">
        <f t="shared" si="576"/>
        <v>2350.1839942097654</v>
      </c>
      <c r="N3077" s="2">
        <f t="shared" si="586"/>
        <v>554.52963446812407</v>
      </c>
      <c r="O3077" s="2">
        <f t="shared" si="583"/>
        <v>1795.6543597416412</v>
      </c>
      <c r="P3077" s="2">
        <f t="shared" si="584"/>
        <v>0</v>
      </c>
      <c r="R3077" s="12">
        <v>39149</v>
      </c>
      <c r="S3077" s="17">
        <f t="shared" si="580"/>
        <v>3</v>
      </c>
      <c r="T3077" s="17">
        <f t="shared" si="581"/>
        <v>4</v>
      </c>
      <c r="U3077" s="17">
        <f t="shared" si="582"/>
        <v>8</v>
      </c>
      <c r="V3077" s="18">
        <v>1935</v>
      </c>
      <c r="W3077">
        <f t="shared" si="587"/>
        <v>5685</v>
      </c>
    </row>
    <row r="3078" spans="1:23">
      <c r="A3078" s="12">
        <v>39092</v>
      </c>
      <c r="B3078" s="17">
        <f t="shared" si="577"/>
        <v>1</v>
      </c>
      <c r="C3078" s="17">
        <f t="shared" si="578"/>
        <v>3</v>
      </c>
      <c r="D3078" s="17">
        <f t="shared" si="579"/>
        <v>10</v>
      </c>
      <c r="E3078" s="18">
        <v>2350</v>
      </c>
      <c r="F3078">
        <f t="shared" si="585"/>
        <v>3076</v>
      </c>
      <c r="L3078" s="20">
        <f t="shared" si="576"/>
        <v>2350</v>
      </c>
      <c r="N3078" s="2">
        <f t="shared" si="586"/>
        <v>554.52963446812407</v>
      </c>
      <c r="O3078" s="2">
        <f t="shared" si="583"/>
        <v>1795.4703655318758</v>
      </c>
      <c r="P3078" s="2">
        <f t="shared" si="584"/>
        <v>0</v>
      </c>
      <c r="R3078" s="12">
        <v>39233</v>
      </c>
      <c r="S3078" s="17">
        <f t="shared" si="580"/>
        <v>5</v>
      </c>
      <c r="T3078" s="17">
        <f t="shared" si="581"/>
        <v>4</v>
      </c>
      <c r="U3078" s="17">
        <f t="shared" si="582"/>
        <v>31</v>
      </c>
      <c r="V3078" s="18">
        <v>1935</v>
      </c>
      <c r="W3078">
        <f t="shared" si="587"/>
        <v>5684</v>
      </c>
    </row>
    <row r="3079" spans="1:23">
      <c r="A3079" s="12">
        <v>39097</v>
      </c>
      <c r="B3079" s="17">
        <f t="shared" si="577"/>
        <v>1</v>
      </c>
      <c r="C3079" s="17">
        <f t="shared" si="578"/>
        <v>1</v>
      </c>
      <c r="D3079" s="17">
        <f t="shared" si="579"/>
        <v>15</v>
      </c>
      <c r="E3079" s="18">
        <v>2350</v>
      </c>
      <c r="F3079">
        <f t="shared" si="585"/>
        <v>3077</v>
      </c>
      <c r="L3079" s="20">
        <f t="shared" si="576"/>
        <v>2350</v>
      </c>
      <c r="N3079" s="2">
        <f t="shared" si="586"/>
        <v>554.52963446812407</v>
      </c>
      <c r="O3079" s="2">
        <f t="shared" si="583"/>
        <v>1795.4703655318758</v>
      </c>
      <c r="P3079" s="2">
        <f t="shared" si="584"/>
        <v>0</v>
      </c>
      <c r="R3079" s="12">
        <v>39395</v>
      </c>
      <c r="S3079" s="17">
        <f t="shared" si="580"/>
        <v>11</v>
      </c>
      <c r="T3079" s="17">
        <f t="shared" si="581"/>
        <v>5</v>
      </c>
      <c r="U3079" s="17">
        <f t="shared" si="582"/>
        <v>9</v>
      </c>
      <c r="V3079" s="18">
        <v>1935.1698258298829</v>
      </c>
      <c r="W3079">
        <f t="shared" si="587"/>
        <v>5683</v>
      </c>
    </row>
    <row r="3080" spans="1:23">
      <c r="A3080" s="12">
        <v>39165</v>
      </c>
      <c r="B3080" s="17">
        <f t="shared" si="577"/>
        <v>3</v>
      </c>
      <c r="C3080" s="17">
        <f t="shared" si="578"/>
        <v>6</v>
      </c>
      <c r="D3080" s="17">
        <f t="shared" si="579"/>
        <v>24</v>
      </c>
      <c r="E3080" s="18">
        <v>2350</v>
      </c>
      <c r="F3080">
        <f t="shared" si="585"/>
        <v>3078</v>
      </c>
      <c r="L3080" s="20">
        <f t="shared" si="576"/>
        <v>2350</v>
      </c>
      <c r="N3080" s="2">
        <f t="shared" si="586"/>
        <v>554.52963446812407</v>
      </c>
      <c r="O3080" s="2">
        <f t="shared" si="583"/>
        <v>1795.4703655318758</v>
      </c>
      <c r="P3080" s="2">
        <f t="shared" si="584"/>
        <v>0</v>
      </c>
      <c r="R3080" s="12">
        <v>39432</v>
      </c>
      <c r="S3080" s="17">
        <f t="shared" si="580"/>
        <v>12</v>
      </c>
      <c r="T3080" s="17">
        <f t="shared" si="581"/>
        <v>7</v>
      </c>
      <c r="U3080" s="17">
        <f t="shared" si="582"/>
        <v>16</v>
      </c>
      <c r="V3080" s="18">
        <v>1935.4793325601563</v>
      </c>
      <c r="W3080">
        <f t="shared" si="587"/>
        <v>5682</v>
      </c>
    </row>
    <row r="3081" spans="1:23">
      <c r="A3081" s="12">
        <v>39167</v>
      </c>
      <c r="B3081" s="17">
        <f t="shared" si="577"/>
        <v>3</v>
      </c>
      <c r="C3081" s="17">
        <f t="shared" si="578"/>
        <v>1</v>
      </c>
      <c r="D3081" s="17">
        <f t="shared" si="579"/>
        <v>26</v>
      </c>
      <c r="E3081" s="18">
        <v>2350</v>
      </c>
      <c r="F3081">
        <f t="shared" si="585"/>
        <v>3079</v>
      </c>
      <c r="L3081" s="20">
        <f t="shared" si="576"/>
        <v>2350</v>
      </c>
      <c r="N3081" s="2">
        <f t="shared" si="586"/>
        <v>554.52963446812407</v>
      </c>
      <c r="O3081" s="2">
        <f t="shared" si="583"/>
        <v>1795.4703655318758</v>
      </c>
      <c r="P3081" s="2">
        <f t="shared" si="584"/>
        <v>0</v>
      </c>
      <c r="R3081" s="12">
        <v>39440</v>
      </c>
      <c r="S3081" s="17">
        <f t="shared" si="580"/>
        <v>12</v>
      </c>
      <c r="T3081" s="17">
        <f t="shared" si="581"/>
        <v>1</v>
      </c>
      <c r="U3081" s="17">
        <f t="shared" si="582"/>
        <v>24</v>
      </c>
      <c r="V3081" s="18">
        <v>1935.6209644953515</v>
      </c>
      <c r="W3081">
        <f t="shared" si="587"/>
        <v>5681</v>
      </c>
    </row>
    <row r="3082" spans="1:23">
      <c r="A3082" s="12">
        <v>39142</v>
      </c>
      <c r="B3082" s="17">
        <f t="shared" si="577"/>
        <v>3</v>
      </c>
      <c r="C3082" s="17">
        <f t="shared" si="578"/>
        <v>4</v>
      </c>
      <c r="D3082" s="17">
        <f t="shared" si="579"/>
        <v>1</v>
      </c>
      <c r="E3082" s="18">
        <v>2349.86</v>
      </c>
      <c r="F3082">
        <f t="shared" si="585"/>
        <v>3080</v>
      </c>
      <c r="L3082" s="20">
        <f t="shared" si="576"/>
        <v>2349.86</v>
      </c>
      <c r="N3082" s="2">
        <f t="shared" si="586"/>
        <v>554.52963446812407</v>
      </c>
      <c r="O3082" s="2">
        <f t="shared" si="583"/>
        <v>1795.3303655318759</v>
      </c>
      <c r="P3082" s="2">
        <f t="shared" si="584"/>
        <v>0</v>
      </c>
      <c r="R3082" s="12">
        <v>39400</v>
      </c>
      <c r="S3082" s="17">
        <f t="shared" si="580"/>
        <v>11</v>
      </c>
      <c r="T3082" s="17">
        <f t="shared" si="581"/>
        <v>3</v>
      </c>
      <c r="U3082" s="17">
        <f t="shared" si="582"/>
        <v>14</v>
      </c>
      <c r="V3082" s="18">
        <v>1935.8968293894532</v>
      </c>
      <c r="W3082">
        <f t="shared" si="587"/>
        <v>5680</v>
      </c>
    </row>
    <row r="3083" spans="1:23">
      <c r="A3083" s="12">
        <v>39385</v>
      </c>
      <c r="B3083" s="17">
        <f t="shared" si="577"/>
        <v>10</v>
      </c>
      <c r="C3083" s="17">
        <f t="shared" si="578"/>
        <v>2</v>
      </c>
      <c r="D3083" s="17">
        <f t="shared" si="579"/>
        <v>30</v>
      </c>
      <c r="E3083" s="18">
        <v>2349.7548804432618</v>
      </c>
      <c r="F3083">
        <f t="shared" si="585"/>
        <v>3081</v>
      </c>
      <c r="L3083" s="20">
        <f t="shared" si="576"/>
        <v>2349.7548804432618</v>
      </c>
      <c r="N3083" s="2">
        <f t="shared" si="586"/>
        <v>554.52963446812407</v>
      </c>
      <c r="O3083" s="2">
        <f t="shared" si="583"/>
        <v>1795.2252459751376</v>
      </c>
      <c r="P3083" s="2">
        <f t="shared" si="584"/>
        <v>0</v>
      </c>
      <c r="R3083" s="12">
        <v>39436</v>
      </c>
      <c r="S3083" s="17">
        <f t="shared" si="580"/>
        <v>12</v>
      </c>
      <c r="T3083" s="17">
        <f t="shared" si="581"/>
        <v>4</v>
      </c>
      <c r="U3083" s="17">
        <f t="shared" si="582"/>
        <v>20</v>
      </c>
      <c r="V3083" s="18">
        <v>1935.9659537387893</v>
      </c>
      <c r="W3083">
        <f t="shared" si="587"/>
        <v>5679</v>
      </c>
    </row>
    <row r="3084" spans="1:23">
      <c r="A3084" s="12">
        <v>39092</v>
      </c>
      <c r="B3084" s="17">
        <f t="shared" si="577"/>
        <v>1</v>
      </c>
      <c r="C3084" s="17">
        <f t="shared" si="578"/>
        <v>3</v>
      </c>
      <c r="D3084" s="17">
        <f t="shared" si="579"/>
        <v>10</v>
      </c>
      <c r="E3084" s="18">
        <v>2349.6799999999998</v>
      </c>
      <c r="F3084">
        <f t="shared" si="585"/>
        <v>3082</v>
      </c>
      <c r="L3084" s="20">
        <f t="shared" si="576"/>
        <v>2349.6799999999998</v>
      </c>
      <c r="N3084" s="2">
        <f t="shared" si="586"/>
        <v>554.52963446812407</v>
      </c>
      <c r="O3084" s="2">
        <f t="shared" si="583"/>
        <v>1795.1503655318757</v>
      </c>
      <c r="P3084" s="2">
        <f t="shared" si="584"/>
        <v>0</v>
      </c>
      <c r="R3084" s="12">
        <v>39083</v>
      </c>
      <c r="S3084" s="17">
        <f t="shared" si="580"/>
        <v>1</v>
      </c>
      <c r="T3084" s="17">
        <f t="shared" si="581"/>
        <v>1</v>
      </c>
      <c r="U3084" s="17">
        <f t="shared" si="582"/>
        <v>1</v>
      </c>
      <c r="V3084" s="18">
        <v>1936</v>
      </c>
      <c r="W3084">
        <f t="shared" si="587"/>
        <v>5678</v>
      </c>
    </row>
    <row r="3085" spans="1:23">
      <c r="A3085" s="12">
        <v>39426</v>
      </c>
      <c r="B3085" s="17">
        <f t="shared" si="577"/>
        <v>12</v>
      </c>
      <c r="C3085" s="17">
        <f t="shared" si="578"/>
        <v>1</v>
      </c>
      <c r="D3085" s="17">
        <f t="shared" si="579"/>
        <v>10</v>
      </c>
      <c r="E3085" s="18">
        <v>2349.5469951992186</v>
      </c>
      <c r="F3085">
        <f t="shared" si="585"/>
        <v>3083</v>
      </c>
      <c r="L3085" s="20">
        <f t="shared" si="576"/>
        <v>2349.5469951992186</v>
      </c>
      <c r="N3085" s="2">
        <f t="shared" si="586"/>
        <v>554.52963446812407</v>
      </c>
      <c r="O3085" s="2">
        <f t="shared" si="583"/>
        <v>1795.0173607310944</v>
      </c>
      <c r="P3085" s="2">
        <f t="shared" si="584"/>
        <v>0</v>
      </c>
      <c r="R3085" s="12">
        <v>39125</v>
      </c>
      <c r="S3085" s="17">
        <f t="shared" si="580"/>
        <v>2</v>
      </c>
      <c r="T3085" s="17">
        <f t="shared" si="581"/>
        <v>1</v>
      </c>
      <c r="U3085" s="17">
        <f t="shared" si="582"/>
        <v>12</v>
      </c>
      <c r="V3085" s="18">
        <v>1936</v>
      </c>
      <c r="W3085">
        <f t="shared" si="587"/>
        <v>5677</v>
      </c>
    </row>
    <row r="3086" spans="1:23">
      <c r="A3086" s="12">
        <v>39400</v>
      </c>
      <c r="B3086" s="17">
        <f t="shared" si="577"/>
        <v>11</v>
      </c>
      <c r="C3086" s="17">
        <f t="shared" si="578"/>
        <v>3</v>
      </c>
      <c r="D3086" s="17">
        <f t="shared" si="579"/>
        <v>14</v>
      </c>
      <c r="E3086" s="18">
        <v>2349.2136968297855</v>
      </c>
      <c r="F3086">
        <f t="shared" si="585"/>
        <v>3084</v>
      </c>
      <c r="L3086" s="20">
        <f t="shared" si="576"/>
        <v>2349.2136968297855</v>
      </c>
      <c r="N3086" s="2">
        <f t="shared" si="586"/>
        <v>554.52963446812407</v>
      </c>
      <c r="O3086" s="2">
        <f t="shared" si="583"/>
        <v>1794.6840623616613</v>
      </c>
      <c r="P3086" s="2">
        <f t="shared" si="584"/>
        <v>0</v>
      </c>
      <c r="R3086" s="12">
        <v>39182</v>
      </c>
      <c r="S3086" s="17">
        <f t="shared" si="580"/>
        <v>4</v>
      </c>
      <c r="T3086" s="17">
        <f t="shared" si="581"/>
        <v>2</v>
      </c>
      <c r="U3086" s="17">
        <f t="shared" si="582"/>
        <v>10</v>
      </c>
      <c r="V3086" s="18">
        <v>1936</v>
      </c>
      <c r="W3086">
        <f t="shared" si="587"/>
        <v>5676</v>
      </c>
    </row>
    <row r="3087" spans="1:23">
      <c r="A3087" s="12">
        <v>39098</v>
      </c>
      <c r="B3087" s="17">
        <f t="shared" si="577"/>
        <v>1</v>
      </c>
      <c r="C3087" s="17">
        <f t="shared" si="578"/>
        <v>2</v>
      </c>
      <c r="D3087" s="17">
        <f t="shared" si="579"/>
        <v>16</v>
      </c>
      <c r="E3087" s="18">
        <v>2349</v>
      </c>
      <c r="F3087">
        <f t="shared" si="585"/>
        <v>3085</v>
      </c>
      <c r="L3087" s="20">
        <f t="shared" si="576"/>
        <v>2349</v>
      </c>
      <c r="N3087" s="2">
        <f t="shared" si="586"/>
        <v>554.52963446812407</v>
      </c>
      <c r="O3087" s="2">
        <f t="shared" si="583"/>
        <v>1794.4703655318758</v>
      </c>
      <c r="P3087" s="2">
        <f t="shared" si="584"/>
        <v>0</v>
      </c>
      <c r="R3087" s="12">
        <v>39190</v>
      </c>
      <c r="S3087" s="17">
        <f t="shared" si="580"/>
        <v>4</v>
      </c>
      <c r="T3087" s="17">
        <f t="shared" si="581"/>
        <v>3</v>
      </c>
      <c r="U3087" s="17">
        <f t="shared" si="582"/>
        <v>18</v>
      </c>
      <c r="V3087" s="18">
        <v>1936</v>
      </c>
      <c r="W3087">
        <f t="shared" si="587"/>
        <v>5675</v>
      </c>
    </row>
    <row r="3088" spans="1:23">
      <c r="A3088" s="12">
        <v>39174</v>
      </c>
      <c r="B3088" s="17">
        <f t="shared" si="577"/>
        <v>4</v>
      </c>
      <c r="C3088" s="17">
        <f t="shared" si="578"/>
        <v>1</v>
      </c>
      <c r="D3088" s="17">
        <f t="shared" si="579"/>
        <v>2</v>
      </c>
      <c r="E3088" s="18">
        <v>2349</v>
      </c>
      <c r="F3088">
        <f t="shared" si="585"/>
        <v>3086</v>
      </c>
      <c r="L3088" s="20">
        <f t="shared" si="576"/>
        <v>2349</v>
      </c>
      <c r="N3088" s="2">
        <f t="shared" si="586"/>
        <v>554.52963446812407</v>
      </c>
      <c r="O3088" s="2">
        <f t="shared" si="583"/>
        <v>1794.4703655318758</v>
      </c>
      <c r="P3088" s="2">
        <f t="shared" si="584"/>
        <v>0</v>
      </c>
      <c r="R3088" s="12">
        <v>39240</v>
      </c>
      <c r="S3088" s="17">
        <f t="shared" si="580"/>
        <v>6</v>
      </c>
      <c r="T3088" s="17">
        <f t="shared" si="581"/>
        <v>4</v>
      </c>
      <c r="U3088" s="17">
        <f t="shared" si="582"/>
        <v>7</v>
      </c>
      <c r="V3088" s="18">
        <v>1936</v>
      </c>
      <c r="W3088">
        <f t="shared" si="587"/>
        <v>5674</v>
      </c>
    </row>
    <row r="3089" spans="1:23">
      <c r="A3089" s="12">
        <v>39190</v>
      </c>
      <c r="B3089" s="17">
        <f t="shared" si="577"/>
        <v>4</v>
      </c>
      <c r="C3089" s="17">
        <f t="shared" si="578"/>
        <v>3</v>
      </c>
      <c r="D3089" s="17">
        <f t="shared" si="579"/>
        <v>18</v>
      </c>
      <c r="E3089" s="18">
        <v>2349</v>
      </c>
      <c r="F3089">
        <f t="shared" si="585"/>
        <v>3087</v>
      </c>
      <c r="L3089" s="20">
        <f t="shared" si="576"/>
        <v>2349</v>
      </c>
      <c r="N3089" s="2">
        <f t="shared" si="586"/>
        <v>554.52963446812407</v>
      </c>
      <c r="O3089" s="2">
        <f t="shared" si="583"/>
        <v>1794.4703655318758</v>
      </c>
      <c r="P3089" s="2">
        <f t="shared" si="584"/>
        <v>0</v>
      </c>
      <c r="R3089" s="12">
        <v>39247</v>
      </c>
      <c r="S3089" s="17">
        <f t="shared" si="580"/>
        <v>6</v>
      </c>
      <c r="T3089" s="17">
        <f t="shared" si="581"/>
        <v>4</v>
      </c>
      <c r="U3089" s="17">
        <f t="shared" si="582"/>
        <v>14</v>
      </c>
      <c r="V3089" s="18">
        <v>1936</v>
      </c>
      <c r="W3089">
        <f t="shared" si="587"/>
        <v>5673</v>
      </c>
    </row>
    <row r="3090" spans="1:23">
      <c r="A3090" s="12">
        <v>39235</v>
      </c>
      <c r="B3090" s="17">
        <f t="shared" si="577"/>
        <v>6</v>
      </c>
      <c r="C3090" s="17">
        <f t="shared" si="578"/>
        <v>6</v>
      </c>
      <c r="D3090" s="17">
        <f t="shared" si="579"/>
        <v>2</v>
      </c>
      <c r="E3090" s="18">
        <v>2349</v>
      </c>
      <c r="F3090">
        <f t="shared" si="585"/>
        <v>3088</v>
      </c>
      <c r="L3090" s="20">
        <f t="shared" si="576"/>
        <v>2349</v>
      </c>
      <c r="N3090" s="2">
        <f t="shared" si="586"/>
        <v>554.52963446812407</v>
      </c>
      <c r="O3090" s="2">
        <f t="shared" si="583"/>
        <v>1794.4703655318758</v>
      </c>
      <c r="P3090" s="2">
        <f t="shared" si="584"/>
        <v>0</v>
      </c>
      <c r="R3090" s="12">
        <v>39187</v>
      </c>
      <c r="S3090" s="17">
        <f t="shared" si="580"/>
        <v>4</v>
      </c>
      <c r="T3090" s="17">
        <f t="shared" si="581"/>
        <v>7</v>
      </c>
      <c r="U3090" s="17">
        <f t="shared" si="582"/>
        <v>15</v>
      </c>
      <c r="V3090" s="18">
        <v>1936.01</v>
      </c>
      <c r="W3090">
        <f t="shared" si="587"/>
        <v>5672</v>
      </c>
    </row>
    <row r="3091" spans="1:23">
      <c r="A3091" s="12">
        <v>39382</v>
      </c>
      <c r="B3091" s="17">
        <f t="shared" si="577"/>
        <v>10</v>
      </c>
      <c r="C3091" s="17">
        <f t="shared" si="578"/>
        <v>6</v>
      </c>
      <c r="D3091" s="17">
        <f t="shared" si="579"/>
        <v>27</v>
      </c>
      <c r="E3091" s="18">
        <v>2348.4318661051952</v>
      </c>
      <c r="F3091">
        <f t="shared" si="585"/>
        <v>3089</v>
      </c>
      <c r="L3091" s="20">
        <f t="shared" si="576"/>
        <v>2348.4318661051952</v>
      </c>
      <c r="N3091" s="2">
        <f t="shared" si="586"/>
        <v>554.52963446812407</v>
      </c>
      <c r="O3091" s="2">
        <f t="shared" si="583"/>
        <v>1793.9022316370711</v>
      </c>
      <c r="P3091" s="2">
        <f t="shared" si="584"/>
        <v>0</v>
      </c>
      <c r="R3091" s="12">
        <v>39404</v>
      </c>
      <c r="S3091" s="17">
        <f t="shared" si="580"/>
        <v>11</v>
      </c>
      <c r="T3091" s="17">
        <f t="shared" si="581"/>
        <v>7</v>
      </c>
      <c r="U3091" s="17">
        <f t="shared" si="582"/>
        <v>18</v>
      </c>
      <c r="V3091" s="18">
        <v>1936.4354318945702</v>
      </c>
      <c r="W3091">
        <f t="shared" si="587"/>
        <v>5671</v>
      </c>
    </row>
    <row r="3092" spans="1:23">
      <c r="A3092" s="12">
        <v>39418</v>
      </c>
      <c r="B3092" s="17">
        <f t="shared" si="577"/>
        <v>12</v>
      </c>
      <c r="C3092" s="17">
        <f t="shared" si="578"/>
        <v>7</v>
      </c>
      <c r="D3092" s="17">
        <f t="shared" si="579"/>
        <v>2</v>
      </c>
      <c r="E3092" s="18">
        <v>2348.3849741467188</v>
      </c>
      <c r="F3092">
        <f t="shared" si="585"/>
        <v>3090</v>
      </c>
      <c r="L3092" s="20">
        <f t="shared" si="576"/>
        <v>2348.3849741467188</v>
      </c>
      <c r="N3092" s="2">
        <f t="shared" si="586"/>
        <v>554.52963446812407</v>
      </c>
      <c r="O3092" s="2">
        <f t="shared" si="583"/>
        <v>1793.8553396785946</v>
      </c>
      <c r="P3092" s="2">
        <f t="shared" si="584"/>
        <v>0</v>
      </c>
      <c r="R3092" s="12">
        <v>39433</v>
      </c>
      <c r="S3092" s="17">
        <f t="shared" si="580"/>
        <v>12</v>
      </c>
      <c r="T3092" s="17">
        <f t="shared" si="581"/>
        <v>1</v>
      </c>
      <c r="U3092" s="17">
        <f t="shared" si="582"/>
        <v>17</v>
      </c>
      <c r="V3092" s="18">
        <v>1936.693746323047</v>
      </c>
      <c r="W3092">
        <f t="shared" si="587"/>
        <v>5670</v>
      </c>
    </row>
    <row r="3093" spans="1:23">
      <c r="A3093" s="12">
        <v>39222</v>
      </c>
      <c r="B3093" s="17">
        <f t="shared" si="577"/>
        <v>5</v>
      </c>
      <c r="C3093" s="17">
        <f t="shared" si="578"/>
        <v>7</v>
      </c>
      <c r="D3093" s="17">
        <f t="shared" si="579"/>
        <v>20</v>
      </c>
      <c r="E3093" s="18">
        <v>2348</v>
      </c>
      <c r="F3093">
        <f t="shared" si="585"/>
        <v>3091</v>
      </c>
      <c r="L3093" s="20">
        <f t="shared" si="576"/>
        <v>2348</v>
      </c>
      <c r="N3093" s="2">
        <f t="shared" si="586"/>
        <v>554.52963446812407</v>
      </c>
      <c r="O3093" s="2">
        <f t="shared" si="583"/>
        <v>1793.4703655318758</v>
      </c>
      <c r="P3093" s="2">
        <f t="shared" si="584"/>
        <v>0</v>
      </c>
      <c r="R3093" s="12">
        <v>39281</v>
      </c>
      <c r="S3093" s="17">
        <f t="shared" si="580"/>
        <v>7</v>
      </c>
      <c r="T3093" s="17">
        <f t="shared" si="581"/>
        <v>3</v>
      </c>
      <c r="U3093" s="17">
        <f t="shared" si="582"/>
        <v>18</v>
      </c>
      <c r="V3093" s="18">
        <v>1936.9409141153515</v>
      </c>
      <c r="W3093">
        <f t="shared" si="587"/>
        <v>5669</v>
      </c>
    </row>
    <row r="3094" spans="1:23">
      <c r="A3094" s="12">
        <v>39233</v>
      </c>
      <c r="B3094" s="17">
        <f t="shared" si="577"/>
        <v>5</v>
      </c>
      <c r="C3094" s="17">
        <f t="shared" si="578"/>
        <v>4</v>
      </c>
      <c r="D3094" s="17">
        <f t="shared" si="579"/>
        <v>31</v>
      </c>
      <c r="E3094" s="18">
        <v>2348</v>
      </c>
      <c r="F3094">
        <f t="shared" si="585"/>
        <v>3092</v>
      </c>
      <c r="L3094" s="20">
        <f t="shared" si="576"/>
        <v>2348</v>
      </c>
      <c r="N3094" s="2">
        <f t="shared" si="586"/>
        <v>554.52963446812407</v>
      </c>
      <c r="O3094" s="2">
        <f t="shared" si="583"/>
        <v>1793.4703655318758</v>
      </c>
      <c r="P3094" s="2">
        <f t="shared" si="584"/>
        <v>0</v>
      </c>
      <c r="R3094" s="12">
        <v>39120</v>
      </c>
      <c r="S3094" s="17">
        <f t="shared" si="580"/>
        <v>2</v>
      </c>
      <c r="T3094" s="17">
        <f t="shared" si="581"/>
        <v>3</v>
      </c>
      <c r="U3094" s="17">
        <f t="shared" si="582"/>
        <v>7</v>
      </c>
      <c r="V3094" s="18">
        <v>1937</v>
      </c>
      <c r="W3094">
        <f t="shared" si="587"/>
        <v>5668</v>
      </c>
    </row>
    <row r="3095" spans="1:23">
      <c r="A3095" s="12">
        <v>39382</v>
      </c>
      <c r="B3095" s="17">
        <f t="shared" si="577"/>
        <v>10</v>
      </c>
      <c r="C3095" s="17">
        <f t="shared" si="578"/>
        <v>6</v>
      </c>
      <c r="D3095" s="17">
        <f t="shared" si="579"/>
        <v>27</v>
      </c>
      <c r="E3095" s="18">
        <v>2347.497105822461</v>
      </c>
      <c r="F3095">
        <f t="shared" si="585"/>
        <v>3093</v>
      </c>
      <c r="L3095" s="20">
        <f t="shared" si="576"/>
        <v>2347.497105822461</v>
      </c>
      <c r="N3095" s="2">
        <f t="shared" si="586"/>
        <v>554.52963446812407</v>
      </c>
      <c r="O3095" s="2">
        <f t="shared" si="583"/>
        <v>1792.9674713543368</v>
      </c>
      <c r="P3095" s="2">
        <f t="shared" si="584"/>
        <v>0</v>
      </c>
      <c r="R3095" s="12">
        <v>39134</v>
      </c>
      <c r="S3095" s="17">
        <f t="shared" si="580"/>
        <v>2</v>
      </c>
      <c r="T3095" s="17">
        <f t="shared" si="581"/>
        <v>3</v>
      </c>
      <c r="U3095" s="17">
        <f t="shared" si="582"/>
        <v>21</v>
      </c>
      <c r="V3095" s="18">
        <v>1937</v>
      </c>
      <c r="W3095">
        <f t="shared" si="587"/>
        <v>5667</v>
      </c>
    </row>
    <row r="3096" spans="1:23">
      <c r="A3096" s="12">
        <v>39173</v>
      </c>
      <c r="B3096" s="17">
        <f t="shared" si="577"/>
        <v>4</v>
      </c>
      <c r="C3096" s="17">
        <f t="shared" si="578"/>
        <v>7</v>
      </c>
      <c r="D3096" s="17">
        <f t="shared" si="579"/>
        <v>1</v>
      </c>
      <c r="E3096" s="18">
        <v>2347.4299999999998</v>
      </c>
      <c r="F3096">
        <f t="shared" si="585"/>
        <v>3094</v>
      </c>
      <c r="L3096" s="20">
        <f t="shared" si="576"/>
        <v>2347.4299999999998</v>
      </c>
      <c r="N3096" s="2">
        <f t="shared" si="586"/>
        <v>554.52963446812407</v>
      </c>
      <c r="O3096" s="2">
        <f t="shared" si="583"/>
        <v>1792.9003655318757</v>
      </c>
      <c r="P3096" s="2">
        <f t="shared" si="584"/>
        <v>0</v>
      </c>
      <c r="R3096" s="12">
        <v>39147</v>
      </c>
      <c r="S3096" s="17">
        <f t="shared" si="580"/>
        <v>3</v>
      </c>
      <c r="T3096" s="17">
        <f t="shared" si="581"/>
        <v>2</v>
      </c>
      <c r="U3096" s="17">
        <f t="shared" si="582"/>
        <v>6</v>
      </c>
      <c r="V3096" s="18">
        <v>1937</v>
      </c>
      <c r="W3096">
        <f t="shared" si="587"/>
        <v>5666</v>
      </c>
    </row>
    <row r="3097" spans="1:23">
      <c r="A3097" s="12">
        <v>39317</v>
      </c>
      <c r="B3097" s="17">
        <f t="shared" si="577"/>
        <v>8</v>
      </c>
      <c r="C3097" s="17">
        <f t="shared" si="578"/>
        <v>4</v>
      </c>
      <c r="D3097" s="17">
        <f t="shared" si="579"/>
        <v>23</v>
      </c>
      <c r="E3097" s="18">
        <v>2347.3294260199218</v>
      </c>
      <c r="F3097">
        <f t="shared" si="585"/>
        <v>3095</v>
      </c>
      <c r="L3097" s="20">
        <f t="shared" si="576"/>
        <v>2347.3294260199218</v>
      </c>
      <c r="N3097" s="2">
        <f t="shared" si="586"/>
        <v>554.52963446812407</v>
      </c>
      <c r="O3097" s="2">
        <f t="shared" si="583"/>
        <v>1792.7997915517976</v>
      </c>
      <c r="P3097" s="2">
        <f t="shared" si="584"/>
        <v>0</v>
      </c>
      <c r="R3097" s="12">
        <v>39170</v>
      </c>
      <c r="S3097" s="17">
        <f t="shared" si="580"/>
        <v>3</v>
      </c>
      <c r="T3097" s="17">
        <f t="shared" si="581"/>
        <v>4</v>
      </c>
      <c r="U3097" s="17">
        <f t="shared" si="582"/>
        <v>29</v>
      </c>
      <c r="V3097" s="18">
        <v>1937</v>
      </c>
      <c r="W3097">
        <f t="shared" si="587"/>
        <v>5665</v>
      </c>
    </row>
    <row r="3098" spans="1:23">
      <c r="A3098" s="12">
        <v>39384</v>
      </c>
      <c r="B3098" s="17">
        <f t="shared" si="577"/>
        <v>10</v>
      </c>
      <c r="C3098" s="17">
        <f t="shared" si="578"/>
        <v>1</v>
      </c>
      <c r="D3098" s="17">
        <f t="shared" si="579"/>
        <v>29</v>
      </c>
      <c r="E3098" s="18">
        <v>2347.0148273833984</v>
      </c>
      <c r="F3098">
        <f t="shared" si="585"/>
        <v>3096</v>
      </c>
      <c r="L3098" s="20">
        <f t="shared" si="576"/>
        <v>2347.0148273833984</v>
      </c>
      <c r="N3098" s="2">
        <f t="shared" si="586"/>
        <v>554.52963446812407</v>
      </c>
      <c r="O3098" s="2">
        <f t="shared" si="583"/>
        <v>1792.4851929152742</v>
      </c>
      <c r="P3098" s="2">
        <f t="shared" si="584"/>
        <v>0</v>
      </c>
      <c r="R3098" s="12">
        <v>39212</v>
      </c>
      <c r="S3098" s="17">
        <f t="shared" si="580"/>
        <v>5</v>
      </c>
      <c r="T3098" s="17">
        <f t="shared" si="581"/>
        <v>4</v>
      </c>
      <c r="U3098" s="17">
        <f t="shared" si="582"/>
        <v>10</v>
      </c>
      <c r="V3098" s="18">
        <v>1937</v>
      </c>
      <c r="W3098">
        <f t="shared" si="587"/>
        <v>5664</v>
      </c>
    </row>
    <row r="3099" spans="1:23">
      <c r="A3099" s="12">
        <v>39087</v>
      </c>
      <c r="B3099" s="17">
        <f t="shared" si="577"/>
        <v>1</v>
      </c>
      <c r="C3099" s="17">
        <f t="shared" si="578"/>
        <v>5</v>
      </c>
      <c r="D3099" s="17">
        <f t="shared" si="579"/>
        <v>5</v>
      </c>
      <c r="E3099" s="18">
        <v>2347</v>
      </c>
      <c r="F3099">
        <f t="shared" si="585"/>
        <v>3097</v>
      </c>
      <c r="L3099" s="20">
        <f t="shared" si="576"/>
        <v>2347</v>
      </c>
      <c r="N3099" s="2">
        <f t="shared" si="586"/>
        <v>554.52963446812407</v>
      </c>
      <c r="O3099" s="2">
        <f t="shared" si="583"/>
        <v>1792.4703655318758</v>
      </c>
      <c r="P3099" s="2">
        <f t="shared" si="584"/>
        <v>0</v>
      </c>
      <c r="R3099" s="12">
        <v>39442</v>
      </c>
      <c r="S3099" s="17">
        <f t="shared" si="580"/>
        <v>12</v>
      </c>
      <c r="T3099" s="17">
        <f t="shared" si="581"/>
        <v>3</v>
      </c>
      <c r="U3099" s="17">
        <f t="shared" si="582"/>
        <v>26</v>
      </c>
      <c r="V3099" s="18">
        <v>1937.0220569035155</v>
      </c>
      <c r="W3099">
        <f t="shared" si="587"/>
        <v>5663</v>
      </c>
    </row>
    <row r="3100" spans="1:23">
      <c r="A3100" s="12">
        <v>39236</v>
      </c>
      <c r="B3100" s="17">
        <f t="shared" si="577"/>
        <v>6</v>
      </c>
      <c r="C3100" s="17">
        <f t="shared" si="578"/>
        <v>7</v>
      </c>
      <c r="D3100" s="17">
        <f t="shared" si="579"/>
        <v>3</v>
      </c>
      <c r="E3100" s="18">
        <v>2346.9899999999998</v>
      </c>
      <c r="F3100">
        <f t="shared" si="585"/>
        <v>3098</v>
      </c>
      <c r="L3100" s="20">
        <f t="shared" si="576"/>
        <v>2346.9899999999998</v>
      </c>
      <c r="N3100" s="2">
        <f t="shared" si="586"/>
        <v>554.52963446812407</v>
      </c>
      <c r="O3100" s="2">
        <f t="shared" si="583"/>
        <v>1792.4603655318756</v>
      </c>
      <c r="P3100" s="2">
        <f t="shared" si="584"/>
        <v>0</v>
      </c>
      <c r="R3100" s="12">
        <v>39404</v>
      </c>
      <c r="S3100" s="17">
        <f t="shared" si="580"/>
        <v>11</v>
      </c>
      <c r="T3100" s="17">
        <f t="shared" si="581"/>
        <v>7</v>
      </c>
      <c r="U3100" s="17">
        <f t="shared" si="582"/>
        <v>18</v>
      </c>
      <c r="V3100" s="18">
        <v>1937.1386816680858</v>
      </c>
      <c r="W3100">
        <f t="shared" si="587"/>
        <v>5662</v>
      </c>
    </row>
    <row r="3101" spans="1:23">
      <c r="A3101" s="12">
        <v>39384</v>
      </c>
      <c r="B3101" s="17">
        <f t="shared" si="577"/>
        <v>10</v>
      </c>
      <c r="C3101" s="17">
        <f t="shared" si="578"/>
        <v>1</v>
      </c>
      <c r="D3101" s="17">
        <f t="shared" si="579"/>
        <v>29</v>
      </c>
      <c r="E3101" s="18">
        <v>2346.9610926798828</v>
      </c>
      <c r="F3101">
        <f t="shared" si="585"/>
        <v>3099</v>
      </c>
      <c r="L3101" s="20">
        <f t="shared" si="576"/>
        <v>2346.9610926798828</v>
      </c>
      <c r="N3101" s="2">
        <f t="shared" si="586"/>
        <v>554.52963446812407</v>
      </c>
      <c r="O3101" s="2">
        <f t="shared" si="583"/>
        <v>1792.4314582117586</v>
      </c>
      <c r="P3101" s="2">
        <f t="shared" si="584"/>
        <v>0</v>
      </c>
      <c r="R3101" s="12">
        <v>39295</v>
      </c>
      <c r="S3101" s="17">
        <f t="shared" si="580"/>
        <v>8</v>
      </c>
      <c r="T3101" s="17">
        <f t="shared" si="581"/>
        <v>3</v>
      </c>
      <c r="U3101" s="17">
        <f t="shared" si="582"/>
        <v>1</v>
      </c>
      <c r="V3101" s="18">
        <v>1938.3330978749611</v>
      </c>
      <c r="W3101">
        <f t="shared" si="587"/>
        <v>5661</v>
      </c>
    </row>
    <row r="3102" spans="1:23">
      <c r="A3102" s="12">
        <v>39425</v>
      </c>
      <c r="B3102" s="17">
        <f t="shared" si="577"/>
        <v>12</v>
      </c>
      <c r="C3102" s="17">
        <f t="shared" si="578"/>
        <v>7</v>
      </c>
      <c r="D3102" s="17">
        <f t="shared" si="579"/>
        <v>9</v>
      </c>
      <c r="E3102" s="18">
        <v>2346.3332783211331</v>
      </c>
      <c r="F3102">
        <f t="shared" si="585"/>
        <v>3100</v>
      </c>
      <c r="L3102" s="20">
        <f t="shared" si="576"/>
        <v>2346.3332783211331</v>
      </c>
      <c r="N3102" s="2">
        <f t="shared" si="586"/>
        <v>554.52963446812407</v>
      </c>
      <c r="O3102" s="2">
        <f t="shared" si="583"/>
        <v>1791.8036438530089</v>
      </c>
      <c r="P3102" s="2">
        <f t="shared" si="584"/>
        <v>0</v>
      </c>
      <c r="R3102" s="12">
        <v>39110</v>
      </c>
      <c r="S3102" s="17">
        <f t="shared" si="580"/>
        <v>1</v>
      </c>
      <c r="T3102" s="17">
        <f t="shared" si="581"/>
        <v>7</v>
      </c>
      <c r="U3102" s="17">
        <f t="shared" si="582"/>
        <v>28</v>
      </c>
      <c r="V3102" s="18">
        <v>1938.42</v>
      </c>
      <c r="W3102">
        <f t="shared" si="587"/>
        <v>5660</v>
      </c>
    </row>
    <row r="3103" spans="1:23">
      <c r="A3103" s="12">
        <v>39112</v>
      </c>
      <c r="B3103" s="17">
        <f t="shared" si="577"/>
        <v>1</v>
      </c>
      <c r="C3103" s="17">
        <f t="shared" si="578"/>
        <v>2</v>
      </c>
      <c r="D3103" s="17">
        <f t="shared" si="579"/>
        <v>30</v>
      </c>
      <c r="E3103" s="18">
        <v>2346.09</v>
      </c>
      <c r="F3103">
        <f t="shared" si="585"/>
        <v>3101</v>
      </c>
      <c r="L3103" s="20">
        <f t="shared" si="576"/>
        <v>2346.09</v>
      </c>
      <c r="N3103" s="2">
        <f t="shared" si="586"/>
        <v>554.52963446812407</v>
      </c>
      <c r="O3103" s="2">
        <f t="shared" si="583"/>
        <v>1791.560365531876</v>
      </c>
      <c r="P3103" s="2">
        <f t="shared" si="584"/>
        <v>0</v>
      </c>
      <c r="R3103" s="12">
        <v>39397</v>
      </c>
      <c r="S3103" s="17">
        <f t="shared" si="580"/>
        <v>11</v>
      </c>
      <c r="T3103" s="17">
        <f t="shared" si="581"/>
        <v>7</v>
      </c>
      <c r="U3103" s="17">
        <f t="shared" si="582"/>
        <v>11</v>
      </c>
      <c r="V3103" s="18">
        <v>1938.4578251405078</v>
      </c>
      <c r="W3103">
        <f t="shared" si="587"/>
        <v>5659</v>
      </c>
    </row>
    <row r="3104" spans="1:23">
      <c r="A3104" s="12">
        <v>39425</v>
      </c>
      <c r="B3104" s="17">
        <f t="shared" si="577"/>
        <v>12</v>
      </c>
      <c r="C3104" s="17">
        <f t="shared" si="578"/>
        <v>7</v>
      </c>
      <c r="D3104" s="17">
        <f t="shared" si="579"/>
        <v>9</v>
      </c>
      <c r="E3104" s="18">
        <v>2346.073752866836</v>
      </c>
      <c r="F3104">
        <f t="shared" si="585"/>
        <v>3102</v>
      </c>
      <c r="L3104" s="20">
        <f t="shared" ref="L3104:L3167" si="588">IF(F3104&gt;1000,E3104,0)</f>
        <v>2346.073752866836</v>
      </c>
      <c r="N3104" s="2">
        <f t="shared" si="586"/>
        <v>554.52963446812407</v>
      </c>
      <c r="O3104" s="2">
        <f t="shared" si="583"/>
        <v>1791.5441183987118</v>
      </c>
      <c r="P3104" s="2">
        <f t="shared" si="584"/>
        <v>0</v>
      </c>
      <c r="R3104" s="12">
        <v>39250</v>
      </c>
      <c r="S3104" s="17">
        <f t="shared" si="580"/>
        <v>6</v>
      </c>
      <c r="T3104" s="17">
        <f t="shared" si="581"/>
        <v>7</v>
      </c>
      <c r="U3104" s="17">
        <f t="shared" si="582"/>
        <v>17</v>
      </c>
      <c r="V3104" s="18">
        <v>1938.81</v>
      </c>
      <c r="W3104">
        <f t="shared" si="587"/>
        <v>5658</v>
      </c>
    </row>
    <row r="3105" spans="1:23">
      <c r="A3105" s="12">
        <v>39254</v>
      </c>
      <c r="B3105" s="17">
        <f t="shared" si="577"/>
        <v>6</v>
      </c>
      <c r="C3105" s="17">
        <f t="shared" si="578"/>
        <v>4</v>
      </c>
      <c r="D3105" s="17">
        <f t="shared" si="579"/>
        <v>21</v>
      </c>
      <c r="E3105" s="18">
        <v>2346</v>
      </c>
      <c r="F3105">
        <f t="shared" si="585"/>
        <v>3103</v>
      </c>
      <c r="L3105" s="20">
        <f t="shared" si="588"/>
        <v>2346</v>
      </c>
      <c r="N3105" s="2">
        <f t="shared" si="586"/>
        <v>554.52963446812407</v>
      </c>
      <c r="O3105" s="2">
        <f t="shared" si="583"/>
        <v>1791.4703655318758</v>
      </c>
      <c r="P3105" s="2">
        <f t="shared" si="584"/>
        <v>0</v>
      </c>
      <c r="R3105" s="12">
        <v>39102</v>
      </c>
      <c r="S3105" s="17">
        <f t="shared" si="580"/>
        <v>1</v>
      </c>
      <c r="T3105" s="17">
        <f t="shared" si="581"/>
        <v>6</v>
      </c>
      <c r="U3105" s="17">
        <f t="shared" si="582"/>
        <v>20</v>
      </c>
      <c r="V3105" s="18">
        <v>1938.98</v>
      </c>
      <c r="W3105">
        <f t="shared" si="587"/>
        <v>5657</v>
      </c>
    </row>
    <row r="3106" spans="1:23">
      <c r="A3106" s="12">
        <v>39407</v>
      </c>
      <c r="B3106" s="17">
        <f t="shared" si="577"/>
        <v>11</v>
      </c>
      <c r="C3106" s="17">
        <f t="shared" si="578"/>
        <v>3</v>
      </c>
      <c r="D3106" s="17">
        <f t="shared" si="579"/>
        <v>21</v>
      </c>
      <c r="E3106" s="18">
        <v>2345.4083953386721</v>
      </c>
      <c r="F3106">
        <f t="shared" si="585"/>
        <v>3104</v>
      </c>
      <c r="L3106" s="20">
        <f t="shared" si="588"/>
        <v>2345.4083953386721</v>
      </c>
      <c r="N3106" s="2">
        <f t="shared" si="586"/>
        <v>554.52963446812407</v>
      </c>
      <c r="O3106" s="2">
        <f t="shared" si="583"/>
        <v>1790.8787608705479</v>
      </c>
      <c r="P3106" s="2">
        <f t="shared" si="584"/>
        <v>0</v>
      </c>
      <c r="R3106" s="12">
        <v>39127</v>
      </c>
      <c r="S3106" s="17">
        <f t="shared" si="580"/>
        <v>2</v>
      </c>
      <c r="T3106" s="17">
        <f t="shared" si="581"/>
        <v>3</v>
      </c>
      <c r="U3106" s="17">
        <f t="shared" si="582"/>
        <v>14</v>
      </c>
      <c r="V3106" s="18">
        <v>1939</v>
      </c>
      <c r="W3106">
        <f t="shared" si="587"/>
        <v>5656</v>
      </c>
    </row>
    <row r="3107" spans="1:23">
      <c r="A3107" s="12">
        <v>39108</v>
      </c>
      <c r="B3107" s="17">
        <f t="shared" si="577"/>
        <v>1</v>
      </c>
      <c r="C3107" s="17">
        <f t="shared" si="578"/>
        <v>5</v>
      </c>
      <c r="D3107" s="17">
        <f t="shared" si="579"/>
        <v>26</v>
      </c>
      <c r="E3107" s="18">
        <v>2345.2199999999998</v>
      </c>
      <c r="F3107">
        <f t="shared" si="585"/>
        <v>3105</v>
      </c>
      <c r="L3107" s="20">
        <f t="shared" si="588"/>
        <v>2345.2199999999998</v>
      </c>
      <c r="N3107" s="2">
        <f t="shared" si="586"/>
        <v>554.52963446812407</v>
      </c>
      <c r="O3107" s="2">
        <f t="shared" si="583"/>
        <v>1790.6903655318756</v>
      </c>
      <c r="P3107" s="2">
        <f t="shared" si="584"/>
        <v>0</v>
      </c>
      <c r="R3107" s="12">
        <v>39146</v>
      </c>
      <c r="S3107" s="17">
        <f t="shared" si="580"/>
        <v>3</v>
      </c>
      <c r="T3107" s="17">
        <f t="shared" si="581"/>
        <v>1</v>
      </c>
      <c r="U3107" s="17">
        <f t="shared" si="582"/>
        <v>5</v>
      </c>
      <c r="V3107" s="18">
        <v>1939</v>
      </c>
      <c r="W3107">
        <f t="shared" si="587"/>
        <v>5655</v>
      </c>
    </row>
    <row r="3108" spans="1:23">
      <c r="A3108" s="12">
        <v>39414</v>
      </c>
      <c r="B3108" s="17">
        <f t="shared" si="577"/>
        <v>11</v>
      </c>
      <c r="C3108" s="17">
        <f t="shared" si="578"/>
        <v>3</v>
      </c>
      <c r="D3108" s="17">
        <f t="shared" si="579"/>
        <v>28</v>
      </c>
      <c r="E3108" s="18">
        <v>2345.1675037884766</v>
      </c>
      <c r="F3108">
        <f t="shared" si="585"/>
        <v>3106</v>
      </c>
      <c r="L3108" s="20">
        <f t="shared" si="588"/>
        <v>2345.1675037884766</v>
      </c>
      <c r="N3108" s="2">
        <f t="shared" si="586"/>
        <v>554.52963446812407</v>
      </c>
      <c r="O3108" s="2">
        <f t="shared" si="583"/>
        <v>1790.6378693203524</v>
      </c>
      <c r="P3108" s="2">
        <f t="shared" si="584"/>
        <v>0</v>
      </c>
      <c r="R3108" s="12">
        <v>39367</v>
      </c>
      <c r="S3108" s="17">
        <f t="shared" si="580"/>
        <v>10</v>
      </c>
      <c r="T3108" s="17">
        <f t="shared" si="581"/>
        <v>5</v>
      </c>
      <c r="U3108" s="17">
        <f t="shared" si="582"/>
        <v>12</v>
      </c>
      <c r="V3108" s="18">
        <v>1939.3628105271484</v>
      </c>
      <c r="W3108">
        <f t="shared" si="587"/>
        <v>5654</v>
      </c>
    </row>
    <row r="3109" spans="1:23">
      <c r="A3109" s="12">
        <v>39401</v>
      </c>
      <c r="B3109" s="17">
        <f t="shared" si="577"/>
        <v>11</v>
      </c>
      <c r="C3109" s="17">
        <f t="shared" si="578"/>
        <v>4</v>
      </c>
      <c r="D3109" s="17">
        <f t="shared" si="579"/>
        <v>15</v>
      </c>
      <c r="E3109" s="18">
        <v>2345.0373977044924</v>
      </c>
      <c r="F3109">
        <f t="shared" si="585"/>
        <v>3107</v>
      </c>
      <c r="L3109" s="20">
        <f t="shared" si="588"/>
        <v>2345.0373977044924</v>
      </c>
      <c r="N3109" s="2">
        <f t="shared" si="586"/>
        <v>554.52963446812407</v>
      </c>
      <c r="O3109" s="2">
        <f t="shared" si="583"/>
        <v>1790.5077632363682</v>
      </c>
      <c r="P3109" s="2">
        <f t="shared" si="584"/>
        <v>0</v>
      </c>
      <c r="R3109" s="12">
        <v>39433</v>
      </c>
      <c r="S3109" s="17">
        <f t="shared" si="580"/>
        <v>12</v>
      </c>
      <c r="T3109" s="17">
        <f t="shared" si="581"/>
        <v>1</v>
      </c>
      <c r="U3109" s="17">
        <f t="shared" si="582"/>
        <v>17</v>
      </c>
      <c r="V3109" s="18">
        <v>1939.6580943833983</v>
      </c>
      <c r="W3109">
        <f t="shared" si="587"/>
        <v>5653</v>
      </c>
    </row>
    <row r="3110" spans="1:23">
      <c r="A3110" s="12">
        <v>39248</v>
      </c>
      <c r="B3110" s="17">
        <f t="shared" si="577"/>
        <v>6</v>
      </c>
      <c r="C3110" s="17">
        <f t="shared" si="578"/>
        <v>5</v>
      </c>
      <c r="D3110" s="17">
        <f t="shared" si="579"/>
        <v>15</v>
      </c>
      <c r="E3110" s="18">
        <v>2345</v>
      </c>
      <c r="F3110">
        <f t="shared" si="585"/>
        <v>3108</v>
      </c>
      <c r="L3110" s="20">
        <f t="shared" si="588"/>
        <v>2345</v>
      </c>
      <c r="N3110" s="2">
        <f t="shared" si="586"/>
        <v>554.52963446812407</v>
      </c>
      <c r="O3110" s="2">
        <f t="shared" si="583"/>
        <v>1790.4703655318758</v>
      </c>
      <c r="P3110" s="2">
        <f t="shared" si="584"/>
        <v>0</v>
      </c>
      <c r="R3110" s="12">
        <v>39447</v>
      </c>
      <c r="S3110" s="17">
        <f t="shared" si="580"/>
        <v>12</v>
      </c>
      <c r="T3110" s="17">
        <f t="shared" si="581"/>
        <v>1</v>
      </c>
      <c r="U3110" s="17">
        <f t="shared" si="582"/>
        <v>31</v>
      </c>
      <c r="V3110" s="18">
        <v>1939.7212252908212</v>
      </c>
      <c r="W3110">
        <f t="shared" si="587"/>
        <v>5652</v>
      </c>
    </row>
    <row r="3111" spans="1:23">
      <c r="A3111" s="12">
        <v>39382</v>
      </c>
      <c r="B3111" s="17">
        <f t="shared" si="577"/>
        <v>10</v>
      </c>
      <c r="C3111" s="17">
        <f t="shared" si="578"/>
        <v>6</v>
      </c>
      <c r="D3111" s="17">
        <f t="shared" si="579"/>
        <v>27</v>
      </c>
      <c r="E3111" s="18">
        <v>2344.7212100417969</v>
      </c>
      <c r="F3111">
        <f t="shared" si="585"/>
        <v>3109</v>
      </c>
      <c r="L3111" s="20">
        <f t="shared" si="588"/>
        <v>2344.7212100417969</v>
      </c>
      <c r="N3111" s="2">
        <f t="shared" si="586"/>
        <v>554.52963446812407</v>
      </c>
      <c r="O3111" s="2">
        <f t="shared" si="583"/>
        <v>1790.1915755736727</v>
      </c>
      <c r="P3111" s="2">
        <f t="shared" si="584"/>
        <v>0</v>
      </c>
      <c r="R3111" s="12">
        <v>39098</v>
      </c>
      <c r="S3111" s="17">
        <f t="shared" si="580"/>
        <v>1</v>
      </c>
      <c r="T3111" s="17">
        <f t="shared" si="581"/>
        <v>2</v>
      </c>
      <c r="U3111" s="17">
        <f t="shared" si="582"/>
        <v>16</v>
      </c>
      <c r="V3111" s="18">
        <v>1940</v>
      </c>
      <c r="W3111">
        <f t="shared" si="587"/>
        <v>5651</v>
      </c>
    </row>
    <row r="3112" spans="1:23">
      <c r="A3112" s="12">
        <v>39112</v>
      </c>
      <c r="B3112" s="17">
        <f t="shared" si="577"/>
        <v>1</v>
      </c>
      <c r="C3112" s="17">
        <f t="shared" si="578"/>
        <v>2</v>
      </c>
      <c r="D3112" s="17">
        <f t="shared" si="579"/>
        <v>30</v>
      </c>
      <c r="E3112" s="18">
        <v>2344.2199999999998</v>
      </c>
      <c r="F3112">
        <f t="shared" si="585"/>
        <v>3110</v>
      </c>
      <c r="L3112" s="20">
        <f t="shared" si="588"/>
        <v>2344.2199999999998</v>
      </c>
      <c r="N3112" s="2">
        <f t="shared" si="586"/>
        <v>554.52963446812407</v>
      </c>
      <c r="O3112" s="2">
        <f t="shared" si="583"/>
        <v>1789.6903655318756</v>
      </c>
      <c r="P3112" s="2">
        <f t="shared" si="584"/>
        <v>0</v>
      </c>
      <c r="R3112" s="12">
        <v>39125</v>
      </c>
      <c r="S3112" s="17">
        <f t="shared" si="580"/>
        <v>2</v>
      </c>
      <c r="T3112" s="17">
        <f t="shared" si="581"/>
        <v>1</v>
      </c>
      <c r="U3112" s="17">
        <f t="shared" si="582"/>
        <v>12</v>
      </c>
      <c r="V3112" s="18">
        <v>1940</v>
      </c>
      <c r="W3112">
        <f t="shared" si="587"/>
        <v>5650</v>
      </c>
    </row>
    <row r="3113" spans="1:23">
      <c r="A3113" s="12">
        <v>39133</v>
      </c>
      <c r="B3113" s="17">
        <f t="shared" si="577"/>
        <v>2</v>
      </c>
      <c r="C3113" s="17">
        <f t="shared" si="578"/>
        <v>2</v>
      </c>
      <c r="D3113" s="17">
        <f t="shared" si="579"/>
        <v>20</v>
      </c>
      <c r="E3113" s="18">
        <v>2344</v>
      </c>
      <c r="F3113">
        <f t="shared" si="585"/>
        <v>3111</v>
      </c>
      <c r="L3113" s="20">
        <f t="shared" si="588"/>
        <v>2344</v>
      </c>
      <c r="N3113" s="2">
        <f t="shared" si="586"/>
        <v>554.52963446812407</v>
      </c>
      <c r="O3113" s="2">
        <f t="shared" si="583"/>
        <v>1789.4703655318758</v>
      </c>
      <c r="P3113" s="2">
        <f t="shared" si="584"/>
        <v>0</v>
      </c>
      <c r="R3113" s="12">
        <v>39187</v>
      </c>
      <c r="S3113" s="17">
        <f t="shared" si="580"/>
        <v>4</v>
      </c>
      <c r="T3113" s="17">
        <f t="shared" si="581"/>
        <v>7</v>
      </c>
      <c r="U3113" s="17">
        <f t="shared" si="582"/>
        <v>15</v>
      </c>
      <c r="V3113" s="18">
        <v>1940</v>
      </c>
      <c r="W3113">
        <f t="shared" si="587"/>
        <v>5649</v>
      </c>
    </row>
    <row r="3114" spans="1:23">
      <c r="A3114" s="12">
        <v>39359</v>
      </c>
      <c r="B3114" s="17">
        <f t="shared" si="577"/>
        <v>10</v>
      </c>
      <c r="C3114" s="17">
        <f t="shared" si="578"/>
        <v>4</v>
      </c>
      <c r="D3114" s="17">
        <f t="shared" si="579"/>
        <v>4</v>
      </c>
      <c r="E3114" s="18">
        <v>2343.8301866249999</v>
      </c>
      <c r="F3114">
        <f t="shared" si="585"/>
        <v>3112</v>
      </c>
      <c r="L3114" s="20">
        <f t="shared" si="588"/>
        <v>2343.8301866249999</v>
      </c>
      <c r="N3114" s="2">
        <f t="shared" si="586"/>
        <v>554.52963446812407</v>
      </c>
      <c r="O3114" s="2">
        <f t="shared" si="583"/>
        <v>1789.3005521568757</v>
      </c>
      <c r="P3114" s="2">
        <f t="shared" si="584"/>
        <v>0</v>
      </c>
      <c r="R3114" s="12">
        <v>39223</v>
      </c>
      <c r="S3114" s="17">
        <f t="shared" si="580"/>
        <v>5</v>
      </c>
      <c r="T3114" s="17">
        <f t="shared" si="581"/>
        <v>1</v>
      </c>
      <c r="U3114" s="17">
        <f t="shared" si="582"/>
        <v>21</v>
      </c>
      <c r="V3114" s="18">
        <v>1940</v>
      </c>
      <c r="W3114">
        <f t="shared" si="587"/>
        <v>5648</v>
      </c>
    </row>
    <row r="3115" spans="1:23">
      <c r="A3115" s="12">
        <v>39306</v>
      </c>
      <c r="B3115" s="17">
        <f t="shared" si="577"/>
        <v>8</v>
      </c>
      <c r="C3115" s="17">
        <f t="shared" si="578"/>
        <v>7</v>
      </c>
      <c r="D3115" s="17">
        <f t="shared" si="579"/>
        <v>12</v>
      </c>
      <c r="E3115" s="18">
        <v>2343.1353159001951</v>
      </c>
      <c r="F3115">
        <f t="shared" si="585"/>
        <v>3113</v>
      </c>
      <c r="L3115" s="20">
        <f t="shared" si="588"/>
        <v>2343.1353159001951</v>
      </c>
      <c r="N3115" s="2">
        <f t="shared" si="586"/>
        <v>554.52963446812407</v>
      </c>
      <c r="O3115" s="2">
        <f t="shared" si="583"/>
        <v>1788.6056814320709</v>
      </c>
      <c r="P3115" s="2">
        <f t="shared" si="584"/>
        <v>0</v>
      </c>
      <c r="R3115" s="12">
        <v>39236</v>
      </c>
      <c r="S3115" s="17">
        <f t="shared" si="580"/>
        <v>6</v>
      </c>
      <c r="T3115" s="17">
        <f t="shared" si="581"/>
        <v>7</v>
      </c>
      <c r="U3115" s="17">
        <f t="shared" si="582"/>
        <v>3</v>
      </c>
      <c r="V3115" s="18">
        <v>1940</v>
      </c>
      <c r="W3115">
        <f t="shared" si="587"/>
        <v>5647</v>
      </c>
    </row>
    <row r="3116" spans="1:23">
      <c r="A3116" s="12">
        <v>39226</v>
      </c>
      <c r="B3116" s="17">
        <f t="shared" si="577"/>
        <v>5</v>
      </c>
      <c r="C3116" s="17">
        <f t="shared" si="578"/>
        <v>4</v>
      </c>
      <c r="D3116" s="17">
        <f t="shared" si="579"/>
        <v>24</v>
      </c>
      <c r="E3116" s="18">
        <v>2342.9699999999998</v>
      </c>
      <c r="F3116">
        <f t="shared" si="585"/>
        <v>3114</v>
      </c>
      <c r="L3116" s="20">
        <f t="shared" si="588"/>
        <v>2342.9699999999998</v>
      </c>
      <c r="N3116" s="2">
        <f t="shared" si="586"/>
        <v>554.52963446812407</v>
      </c>
      <c r="O3116" s="2">
        <f t="shared" si="583"/>
        <v>1788.4403655318756</v>
      </c>
      <c r="P3116" s="2">
        <f t="shared" si="584"/>
        <v>0</v>
      </c>
      <c r="R3116" s="12">
        <v>39270</v>
      </c>
      <c r="S3116" s="17">
        <f t="shared" si="580"/>
        <v>7</v>
      </c>
      <c r="T3116" s="17">
        <f t="shared" si="581"/>
        <v>6</v>
      </c>
      <c r="U3116" s="17">
        <f t="shared" si="582"/>
        <v>7</v>
      </c>
      <c r="V3116" s="18">
        <v>1940.1455120222267</v>
      </c>
      <c r="W3116">
        <f t="shared" si="587"/>
        <v>5646</v>
      </c>
    </row>
    <row r="3117" spans="1:23">
      <c r="A3117" s="12">
        <v>39106</v>
      </c>
      <c r="B3117" s="17">
        <f t="shared" si="577"/>
        <v>1</v>
      </c>
      <c r="C3117" s="17">
        <f t="shared" si="578"/>
        <v>3</v>
      </c>
      <c r="D3117" s="17">
        <f t="shared" si="579"/>
        <v>24</v>
      </c>
      <c r="E3117" s="18">
        <v>2342.9499999999998</v>
      </c>
      <c r="F3117">
        <f t="shared" si="585"/>
        <v>3115</v>
      </c>
      <c r="L3117" s="20">
        <f t="shared" si="588"/>
        <v>2342.9499999999998</v>
      </c>
      <c r="N3117" s="2">
        <f t="shared" si="586"/>
        <v>554.52963446812407</v>
      </c>
      <c r="O3117" s="2">
        <f t="shared" si="583"/>
        <v>1788.4203655318756</v>
      </c>
      <c r="P3117" s="2">
        <f t="shared" si="584"/>
        <v>0</v>
      </c>
      <c r="R3117" s="12">
        <v>39414</v>
      </c>
      <c r="S3117" s="17">
        <f t="shared" si="580"/>
        <v>11</v>
      </c>
      <c r="T3117" s="17">
        <f t="shared" si="581"/>
        <v>3</v>
      </c>
      <c r="U3117" s="17">
        <f t="shared" si="582"/>
        <v>28</v>
      </c>
      <c r="V3117" s="18">
        <v>1940.4820429662109</v>
      </c>
      <c r="W3117">
        <f t="shared" si="587"/>
        <v>5645</v>
      </c>
    </row>
    <row r="3118" spans="1:23">
      <c r="A3118" s="12">
        <v>39092</v>
      </c>
      <c r="B3118" s="17">
        <f t="shared" si="577"/>
        <v>1</v>
      </c>
      <c r="C3118" s="17">
        <f t="shared" si="578"/>
        <v>3</v>
      </c>
      <c r="D3118" s="17">
        <f t="shared" si="579"/>
        <v>10</v>
      </c>
      <c r="E3118" s="18">
        <v>2342.94</v>
      </c>
      <c r="F3118">
        <f t="shared" si="585"/>
        <v>3116</v>
      </c>
      <c r="L3118" s="20">
        <f t="shared" si="588"/>
        <v>2342.94</v>
      </c>
      <c r="N3118" s="2">
        <f t="shared" si="586"/>
        <v>554.52963446812407</v>
      </c>
      <c r="O3118" s="2">
        <f t="shared" si="583"/>
        <v>1788.4103655318759</v>
      </c>
      <c r="P3118" s="2">
        <f t="shared" si="584"/>
        <v>0</v>
      </c>
      <c r="R3118" s="12">
        <v>39255</v>
      </c>
      <c r="S3118" s="17">
        <f t="shared" si="580"/>
        <v>6</v>
      </c>
      <c r="T3118" s="17">
        <f t="shared" si="581"/>
        <v>5</v>
      </c>
      <c r="U3118" s="17">
        <f t="shared" si="582"/>
        <v>22</v>
      </c>
      <c r="V3118" s="18">
        <v>1940.66</v>
      </c>
      <c r="W3118">
        <f t="shared" si="587"/>
        <v>5644</v>
      </c>
    </row>
    <row r="3119" spans="1:23">
      <c r="A3119" s="12">
        <v>39388</v>
      </c>
      <c r="B3119" s="17">
        <f t="shared" si="577"/>
        <v>11</v>
      </c>
      <c r="C3119" s="17">
        <f t="shared" si="578"/>
        <v>5</v>
      </c>
      <c r="D3119" s="17">
        <f t="shared" si="579"/>
        <v>2</v>
      </c>
      <c r="E3119" s="18">
        <v>2342.9063139628906</v>
      </c>
      <c r="F3119">
        <f t="shared" si="585"/>
        <v>3117</v>
      </c>
      <c r="L3119" s="20">
        <f t="shared" si="588"/>
        <v>2342.9063139628906</v>
      </c>
      <c r="N3119" s="2">
        <f t="shared" si="586"/>
        <v>554.52963446812407</v>
      </c>
      <c r="O3119" s="2">
        <f t="shared" si="583"/>
        <v>1788.3766794947664</v>
      </c>
      <c r="P3119" s="2">
        <f t="shared" si="584"/>
        <v>0</v>
      </c>
      <c r="R3119" s="12">
        <v>39395</v>
      </c>
      <c r="S3119" s="17">
        <f t="shared" si="580"/>
        <v>11</v>
      </c>
      <c r="T3119" s="17">
        <f t="shared" si="581"/>
        <v>5</v>
      </c>
      <c r="U3119" s="17">
        <f t="shared" si="582"/>
        <v>9</v>
      </c>
      <c r="V3119" s="18">
        <v>1940.6630871507812</v>
      </c>
      <c r="W3119">
        <f t="shared" si="587"/>
        <v>5643</v>
      </c>
    </row>
    <row r="3120" spans="1:23">
      <c r="A3120" s="12">
        <v>39413</v>
      </c>
      <c r="B3120" s="17">
        <f t="shared" si="577"/>
        <v>11</v>
      </c>
      <c r="C3120" s="17">
        <f t="shared" si="578"/>
        <v>2</v>
      </c>
      <c r="D3120" s="17">
        <f t="shared" si="579"/>
        <v>27</v>
      </c>
      <c r="E3120" s="18">
        <v>2342.7676029349609</v>
      </c>
      <c r="F3120">
        <f t="shared" si="585"/>
        <v>3118</v>
      </c>
      <c r="L3120" s="20">
        <f t="shared" si="588"/>
        <v>2342.7676029349609</v>
      </c>
      <c r="N3120" s="2">
        <f t="shared" si="586"/>
        <v>554.52963446812407</v>
      </c>
      <c r="O3120" s="2">
        <f t="shared" si="583"/>
        <v>1788.2379684668367</v>
      </c>
      <c r="P3120" s="2">
        <f t="shared" si="584"/>
        <v>0</v>
      </c>
      <c r="R3120" s="12">
        <v>39409</v>
      </c>
      <c r="S3120" s="17">
        <f t="shared" si="580"/>
        <v>11</v>
      </c>
      <c r="T3120" s="17">
        <f t="shared" si="581"/>
        <v>5</v>
      </c>
      <c r="U3120" s="17">
        <f t="shared" si="582"/>
        <v>23</v>
      </c>
      <c r="V3120" s="18">
        <v>1940.7356074862498</v>
      </c>
      <c r="W3120">
        <f t="shared" si="587"/>
        <v>5642</v>
      </c>
    </row>
    <row r="3121" spans="1:23">
      <c r="A3121" s="12">
        <v>39401</v>
      </c>
      <c r="B3121" s="17">
        <f t="shared" si="577"/>
        <v>11</v>
      </c>
      <c r="C3121" s="17">
        <f t="shared" si="578"/>
        <v>4</v>
      </c>
      <c r="D3121" s="17">
        <f t="shared" si="579"/>
        <v>15</v>
      </c>
      <c r="E3121" s="18">
        <v>2342.6516820425782</v>
      </c>
      <c r="F3121">
        <f t="shared" si="585"/>
        <v>3119</v>
      </c>
      <c r="L3121" s="20">
        <f t="shared" si="588"/>
        <v>2342.6516820425782</v>
      </c>
      <c r="N3121" s="2">
        <f t="shared" si="586"/>
        <v>554.52963446812407</v>
      </c>
      <c r="O3121" s="2">
        <f t="shared" si="583"/>
        <v>1788.122047574454</v>
      </c>
      <c r="P3121" s="2">
        <f t="shared" si="584"/>
        <v>0</v>
      </c>
      <c r="R3121" s="12">
        <v>39263</v>
      </c>
      <c r="S3121" s="17">
        <f t="shared" si="580"/>
        <v>6</v>
      </c>
      <c r="T3121" s="17">
        <f t="shared" si="581"/>
        <v>6</v>
      </c>
      <c r="U3121" s="17">
        <f t="shared" si="582"/>
        <v>30</v>
      </c>
      <c r="V3121" s="18">
        <v>1940.85</v>
      </c>
      <c r="W3121">
        <f t="shared" si="587"/>
        <v>5641</v>
      </c>
    </row>
    <row r="3122" spans="1:23">
      <c r="A3122" s="12">
        <v>39305</v>
      </c>
      <c r="B3122" s="17">
        <f t="shared" si="577"/>
        <v>8</v>
      </c>
      <c r="C3122" s="17">
        <f t="shared" si="578"/>
        <v>6</v>
      </c>
      <c r="D3122" s="17">
        <f t="shared" si="579"/>
        <v>11</v>
      </c>
      <c r="E3122" s="18">
        <v>2342.4357108806639</v>
      </c>
      <c r="F3122">
        <f t="shared" si="585"/>
        <v>3120</v>
      </c>
      <c r="L3122" s="20">
        <f t="shared" si="588"/>
        <v>2342.4357108806639</v>
      </c>
      <c r="N3122" s="2">
        <f t="shared" si="586"/>
        <v>554.52963446812407</v>
      </c>
      <c r="O3122" s="2">
        <f t="shared" si="583"/>
        <v>1787.9060764125397</v>
      </c>
      <c r="P3122" s="2">
        <f t="shared" si="584"/>
        <v>0</v>
      </c>
      <c r="R3122" s="12">
        <v>39396</v>
      </c>
      <c r="S3122" s="17">
        <f t="shared" si="580"/>
        <v>11</v>
      </c>
      <c r="T3122" s="17">
        <f t="shared" si="581"/>
        <v>6</v>
      </c>
      <c r="U3122" s="17">
        <f t="shared" si="582"/>
        <v>10</v>
      </c>
      <c r="V3122" s="18">
        <v>1940.865736070039</v>
      </c>
      <c r="W3122">
        <f t="shared" si="587"/>
        <v>5640</v>
      </c>
    </row>
    <row r="3123" spans="1:23">
      <c r="A3123" s="12">
        <v>39143</v>
      </c>
      <c r="B3123" s="17">
        <f t="shared" si="577"/>
        <v>3</v>
      </c>
      <c r="C3123" s="17">
        <f t="shared" si="578"/>
        <v>5</v>
      </c>
      <c r="D3123" s="17">
        <f t="shared" si="579"/>
        <v>2</v>
      </c>
      <c r="E3123" s="18">
        <v>2342</v>
      </c>
      <c r="F3123">
        <f t="shared" si="585"/>
        <v>3121</v>
      </c>
      <c r="L3123" s="20">
        <f t="shared" si="588"/>
        <v>2342</v>
      </c>
      <c r="N3123" s="2">
        <f t="shared" si="586"/>
        <v>554.52963446812407</v>
      </c>
      <c r="O3123" s="2">
        <f t="shared" si="583"/>
        <v>1787.4703655318758</v>
      </c>
      <c r="P3123" s="2">
        <f t="shared" si="584"/>
        <v>0</v>
      </c>
      <c r="R3123" s="12">
        <v>39095</v>
      </c>
      <c r="S3123" s="17">
        <f t="shared" si="580"/>
        <v>1</v>
      </c>
      <c r="T3123" s="17">
        <f t="shared" si="581"/>
        <v>6</v>
      </c>
      <c r="U3123" s="17">
        <f t="shared" si="582"/>
        <v>13</v>
      </c>
      <c r="V3123" s="18">
        <v>1941</v>
      </c>
      <c r="W3123">
        <f t="shared" si="587"/>
        <v>5639</v>
      </c>
    </row>
    <row r="3124" spans="1:23">
      <c r="A3124" s="12">
        <v>39221</v>
      </c>
      <c r="B3124" s="17">
        <f t="shared" si="577"/>
        <v>5</v>
      </c>
      <c r="C3124" s="17">
        <f t="shared" si="578"/>
        <v>6</v>
      </c>
      <c r="D3124" s="17">
        <f t="shared" si="579"/>
        <v>19</v>
      </c>
      <c r="E3124" s="18">
        <v>2342</v>
      </c>
      <c r="F3124">
        <f t="shared" si="585"/>
        <v>3122</v>
      </c>
      <c r="L3124" s="20">
        <f t="shared" si="588"/>
        <v>2342</v>
      </c>
      <c r="N3124" s="2">
        <f t="shared" si="586"/>
        <v>554.52963446812407</v>
      </c>
      <c r="O3124" s="2">
        <f t="shared" si="583"/>
        <v>1787.4703655318758</v>
      </c>
      <c r="P3124" s="2">
        <f t="shared" si="584"/>
        <v>0</v>
      </c>
      <c r="R3124" s="12">
        <v>39134</v>
      </c>
      <c r="S3124" s="17">
        <f t="shared" si="580"/>
        <v>2</v>
      </c>
      <c r="T3124" s="17">
        <f t="shared" si="581"/>
        <v>3</v>
      </c>
      <c r="U3124" s="17">
        <f t="shared" si="582"/>
        <v>21</v>
      </c>
      <c r="V3124" s="18">
        <v>1941</v>
      </c>
      <c r="W3124">
        <f t="shared" si="587"/>
        <v>5638</v>
      </c>
    </row>
    <row r="3125" spans="1:23">
      <c r="A3125" s="12">
        <v>39418</v>
      </c>
      <c r="B3125" s="17">
        <f t="shared" si="577"/>
        <v>12</v>
      </c>
      <c r="C3125" s="17">
        <f t="shared" si="578"/>
        <v>7</v>
      </c>
      <c r="D3125" s="17">
        <f t="shared" si="579"/>
        <v>2</v>
      </c>
      <c r="E3125" s="18">
        <v>2341.6160320957028</v>
      </c>
      <c r="F3125">
        <f t="shared" si="585"/>
        <v>3123</v>
      </c>
      <c r="L3125" s="20">
        <f t="shared" si="588"/>
        <v>2341.6160320957028</v>
      </c>
      <c r="N3125" s="2">
        <f t="shared" si="586"/>
        <v>554.52963446812407</v>
      </c>
      <c r="O3125" s="2">
        <f t="shared" si="583"/>
        <v>1787.0863976275787</v>
      </c>
      <c r="P3125" s="2">
        <f t="shared" si="584"/>
        <v>0</v>
      </c>
      <c r="R3125" s="12">
        <v>39151</v>
      </c>
      <c r="S3125" s="17">
        <f t="shared" si="580"/>
        <v>3</v>
      </c>
      <c r="T3125" s="17">
        <f t="shared" si="581"/>
        <v>6</v>
      </c>
      <c r="U3125" s="17">
        <f t="shared" si="582"/>
        <v>10</v>
      </c>
      <c r="V3125" s="18">
        <v>1941</v>
      </c>
      <c r="W3125">
        <f t="shared" si="587"/>
        <v>5637</v>
      </c>
    </row>
    <row r="3126" spans="1:23">
      <c r="A3126" s="12">
        <v>39379</v>
      </c>
      <c r="B3126" s="17">
        <f t="shared" si="577"/>
        <v>10</v>
      </c>
      <c r="C3126" s="17">
        <f t="shared" si="578"/>
        <v>3</v>
      </c>
      <c r="D3126" s="17">
        <f t="shared" si="579"/>
        <v>24</v>
      </c>
      <c r="E3126" s="18">
        <v>2341.3613958000001</v>
      </c>
      <c r="F3126">
        <f t="shared" si="585"/>
        <v>3124</v>
      </c>
      <c r="L3126" s="20">
        <f t="shared" si="588"/>
        <v>2341.3613958000001</v>
      </c>
      <c r="N3126" s="2">
        <f t="shared" si="586"/>
        <v>554.52963446812407</v>
      </c>
      <c r="O3126" s="2">
        <f t="shared" si="583"/>
        <v>1786.8317613318759</v>
      </c>
      <c r="P3126" s="2">
        <f t="shared" si="584"/>
        <v>0</v>
      </c>
      <c r="R3126" s="12">
        <v>39165</v>
      </c>
      <c r="S3126" s="17">
        <f t="shared" si="580"/>
        <v>3</v>
      </c>
      <c r="T3126" s="17">
        <f t="shared" si="581"/>
        <v>6</v>
      </c>
      <c r="U3126" s="17">
        <f t="shared" si="582"/>
        <v>24</v>
      </c>
      <c r="V3126" s="18">
        <v>1941</v>
      </c>
      <c r="W3126">
        <f t="shared" si="587"/>
        <v>5636</v>
      </c>
    </row>
    <row r="3127" spans="1:23">
      <c r="A3127" s="12">
        <v>39415</v>
      </c>
      <c r="B3127" s="17">
        <f t="shared" si="577"/>
        <v>11</v>
      </c>
      <c r="C3127" s="17">
        <f t="shared" si="578"/>
        <v>4</v>
      </c>
      <c r="D3127" s="17">
        <f t="shared" si="579"/>
        <v>29</v>
      </c>
      <c r="E3127" s="18">
        <v>2341.2165721648439</v>
      </c>
      <c r="F3127">
        <f t="shared" si="585"/>
        <v>3125</v>
      </c>
      <c r="L3127" s="20">
        <f t="shared" si="588"/>
        <v>2341.2165721648439</v>
      </c>
      <c r="N3127" s="2">
        <f t="shared" si="586"/>
        <v>554.52963446812407</v>
      </c>
      <c r="O3127" s="2">
        <f t="shared" si="583"/>
        <v>1786.6869376967197</v>
      </c>
      <c r="P3127" s="2">
        <f t="shared" si="584"/>
        <v>0</v>
      </c>
      <c r="R3127" s="12">
        <v>39184</v>
      </c>
      <c r="S3127" s="17">
        <f t="shared" si="580"/>
        <v>4</v>
      </c>
      <c r="T3127" s="17">
        <f t="shared" si="581"/>
        <v>4</v>
      </c>
      <c r="U3127" s="17">
        <f t="shared" si="582"/>
        <v>12</v>
      </c>
      <c r="V3127" s="18">
        <v>1941</v>
      </c>
      <c r="W3127">
        <f t="shared" si="587"/>
        <v>5635</v>
      </c>
    </row>
    <row r="3128" spans="1:23">
      <c r="A3128" s="12">
        <v>39093</v>
      </c>
      <c r="B3128" s="17">
        <f t="shared" si="577"/>
        <v>1</v>
      </c>
      <c r="C3128" s="17">
        <f t="shared" si="578"/>
        <v>4</v>
      </c>
      <c r="D3128" s="17">
        <f t="shared" si="579"/>
        <v>11</v>
      </c>
      <c r="E3128" s="18">
        <v>2341</v>
      </c>
      <c r="F3128">
        <f t="shared" si="585"/>
        <v>3126</v>
      </c>
      <c r="L3128" s="20">
        <f t="shared" si="588"/>
        <v>2341</v>
      </c>
      <c r="N3128" s="2">
        <f t="shared" si="586"/>
        <v>554.52963446812407</v>
      </c>
      <c r="O3128" s="2">
        <f t="shared" si="583"/>
        <v>1786.4703655318758</v>
      </c>
      <c r="P3128" s="2">
        <f t="shared" si="584"/>
        <v>0</v>
      </c>
      <c r="R3128" s="12">
        <v>39279</v>
      </c>
      <c r="S3128" s="17">
        <f t="shared" si="580"/>
        <v>7</v>
      </c>
      <c r="T3128" s="17">
        <f t="shared" si="581"/>
        <v>1</v>
      </c>
      <c r="U3128" s="17">
        <f t="shared" si="582"/>
        <v>16</v>
      </c>
      <c r="V3128" s="18">
        <v>1941.0705126230469</v>
      </c>
      <c r="W3128">
        <f t="shared" si="587"/>
        <v>5634</v>
      </c>
    </row>
    <row r="3129" spans="1:23">
      <c r="A3129" s="12">
        <v>39146</v>
      </c>
      <c r="B3129" s="17">
        <f t="shared" si="577"/>
        <v>3</v>
      </c>
      <c r="C3129" s="17">
        <f t="shared" si="578"/>
        <v>1</v>
      </c>
      <c r="D3129" s="17">
        <f t="shared" si="579"/>
        <v>5</v>
      </c>
      <c r="E3129" s="18">
        <v>2341</v>
      </c>
      <c r="F3129">
        <f t="shared" si="585"/>
        <v>3127</v>
      </c>
      <c r="L3129" s="20">
        <f t="shared" si="588"/>
        <v>2341</v>
      </c>
      <c r="N3129" s="2">
        <f t="shared" si="586"/>
        <v>554.52963446812407</v>
      </c>
      <c r="O3129" s="2">
        <f t="shared" si="583"/>
        <v>1786.4703655318758</v>
      </c>
      <c r="P3129" s="2">
        <f t="shared" si="584"/>
        <v>0</v>
      </c>
      <c r="R3129" s="12">
        <v>39175</v>
      </c>
      <c r="S3129" s="17">
        <f t="shared" si="580"/>
        <v>4</v>
      </c>
      <c r="T3129" s="17">
        <f t="shared" si="581"/>
        <v>2</v>
      </c>
      <c r="U3129" s="17">
        <f t="shared" si="582"/>
        <v>3</v>
      </c>
      <c r="V3129" s="18">
        <v>1941.38</v>
      </c>
      <c r="W3129">
        <f t="shared" si="587"/>
        <v>5633</v>
      </c>
    </row>
    <row r="3130" spans="1:23">
      <c r="A3130" s="12">
        <v>39154</v>
      </c>
      <c r="B3130" s="17">
        <f t="shared" si="577"/>
        <v>3</v>
      </c>
      <c r="C3130" s="17">
        <f t="shared" si="578"/>
        <v>2</v>
      </c>
      <c r="D3130" s="17">
        <f t="shared" si="579"/>
        <v>13</v>
      </c>
      <c r="E3130" s="18">
        <v>2341</v>
      </c>
      <c r="F3130">
        <f t="shared" si="585"/>
        <v>3128</v>
      </c>
      <c r="L3130" s="20">
        <f t="shared" si="588"/>
        <v>2341</v>
      </c>
      <c r="N3130" s="2">
        <f t="shared" si="586"/>
        <v>554.52963446812407</v>
      </c>
      <c r="O3130" s="2">
        <f t="shared" si="583"/>
        <v>1786.4703655318758</v>
      </c>
      <c r="P3130" s="2">
        <f t="shared" si="584"/>
        <v>0</v>
      </c>
      <c r="R3130" s="12">
        <v>39234</v>
      </c>
      <c r="S3130" s="17">
        <f t="shared" si="580"/>
        <v>6</v>
      </c>
      <c r="T3130" s="17">
        <f t="shared" si="581"/>
        <v>5</v>
      </c>
      <c r="U3130" s="17">
        <f t="shared" si="582"/>
        <v>1</v>
      </c>
      <c r="V3130" s="18">
        <v>1941.39</v>
      </c>
      <c r="W3130">
        <f t="shared" si="587"/>
        <v>5632</v>
      </c>
    </row>
    <row r="3131" spans="1:23">
      <c r="A3131" s="12">
        <v>39348</v>
      </c>
      <c r="B3131" s="17">
        <f t="shared" si="577"/>
        <v>9</v>
      </c>
      <c r="C3131" s="17">
        <f t="shared" si="578"/>
        <v>7</v>
      </c>
      <c r="D3131" s="17">
        <f t="shared" si="579"/>
        <v>23</v>
      </c>
      <c r="E3131" s="18">
        <v>2340.7674029015625</v>
      </c>
      <c r="F3131">
        <f t="shared" si="585"/>
        <v>3129</v>
      </c>
      <c r="L3131" s="20">
        <f t="shared" si="588"/>
        <v>2340.7674029015625</v>
      </c>
      <c r="N3131" s="2">
        <f t="shared" si="586"/>
        <v>554.52963446812407</v>
      </c>
      <c r="O3131" s="2">
        <f t="shared" si="583"/>
        <v>1786.2377684334383</v>
      </c>
      <c r="P3131" s="2">
        <f t="shared" si="584"/>
        <v>0</v>
      </c>
      <c r="R3131" s="12">
        <v>39299</v>
      </c>
      <c r="S3131" s="17">
        <f t="shared" si="580"/>
        <v>8</v>
      </c>
      <c r="T3131" s="17">
        <f t="shared" si="581"/>
        <v>7</v>
      </c>
      <c r="U3131" s="17">
        <f t="shared" si="582"/>
        <v>5</v>
      </c>
      <c r="V3131" s="18">
        <v>1941.8750929210937</v>
      </c>
      <c r="W3131">
        <f t="shared" si="587"/>
        <v>5631</v>
      </c>
    </row>
    <row r="3132" spans="1:23">
      <c r="A3132" s="12">
        <v>39387</v>
      </c>
      <c r="B3132" s="17">
        <f t="shared" si="577"/>
        <v>11</v>
      </c>
      <c r="C3132" s="17">
        <f t="shared" si="578"/>
        <v>4</v>
      </c>
      <c r="D3132" s="17">
        <f t="shared" si="579"/>
        <v>1</v>
      </c>
      <c r="E3132" s="18">
        <v>2340.631742176367</v>
      </c>
      <c r="F3132">
        <f t="shared" si="585"/>
        <v>3130</v>
      </c>
      <c r="L3132" s="20">
        <f t="shared" si="588"/>
        <v>2340.631742176367</v>
      </c>
      <c r="N3132" s="2">
        <f t="shared" si="586"/>
        <v>554.52963446812407</v>
      </c>
      <c r="O3132" s="2">
        <f t="shared" si="583"/>
        <v>1786.1021077082428</v>
      </c>
      <c r="P3132" s="2">
        <f t="shared" si="584"/>
        <v>0</v>
      </c>
      <c r="R3132" s="12">
        <v>39091</v>
      </c>
      <c r="S3132" s="17">
        <f t="shared" si="580"/>
        <v>1</v>
      </c>
      <c r="T3132" s="17">
        <f t="shared" si="581"/>
        <v>2</v>
      </c>
      <c r="U3132" s="17">
        <f t="shared" si="582"/>
        <v>9</v>
      </c>
      <c r="V3132" s="18">
        <v>1942</v>
      </c>
      <c r="W3132">
        <f t="shared" si="587"/>
        <v>5630</v>
      </c>
    </row>
    <row r="3133" spans="1:23">
      <c r="A3133" s="12">
        <v>39364</v>
      </c>
      <c r="B3133" s="17">
        <f t="shared" si="577"/>
        <v>10</v>
      </c>
      <c r="C3133" s="17">
        <f t="shared" si="578"/>
        <v>2</v>
      </c>
      <c r="D3133" s="17">
        <f t="shared" si="579"/>
        <v>9</v>
      </c>
      <c r="E3133" s="18">
        <v>2340.447860500195</v>
      </c>
      <c r="F3133">
        <f t="shared" si="585"/>
        <v>3131</v>
      </c>
      <c r="L3133" s="20">
        <f t="shared" si="588"/>
        <v>2340.447860500195</v>
      </c>
      <c r="N3133" s="2">
        <f t="shared" si="586"/>
        <v>554.52963446812407</v>
      </c>
      <c r="O3133" s="2">
        <f t="shared" si="583"/>
        <v>1785.9182260320708</v>
      </c>
      <c r="P3133" s="2">
        <f t="shared" si="584"/>
        <v>0</v>
      </c>
      <c r="R3133" s="12">
        <v>39113</v>
      </c>
      <c r="S3133" s="17">
        <f t="shared" si="580"/>
        <v>1</v>
      </c>
      <c r="T3133" s="17">
        <f t="shared" si="581"/>
        <v>3</v>
      </c>
      <c r="U3133" s="17">
        <f t="shared" si="582"/>
        <v>31</v>
      </c>
      <c r="V3133" s="18">
        <v>1942</v>
      </c>
      <c r="W3133">
        <f t="shared" si="587"/>
        <v>5629</v>
      </c>
    </row>
    <row r="3134" spans="1:23">
      <c r="A3134" s="12">
        <v>39428</v>
      </c>
      <c r="B3134" s="17">
        <f t="shared" si="577"/>
        <v>12</v>
      </c>
      <c r="C3134" s="17">
        <f t="shared" si="578"/>
        <v>3</v>
      </c>
      <c r="D3134" s="17">
        <f t="shared" si="579"/>
        <v>12</v>
      </c>
      <c r="E3134" s="18">
        <v>2340.0654436552736</v>
      </c>
      <c r="F3134">
        <f t="shared" si="585"/>
        <v>3132</v>
      </c>
      <c r="L3134" s="20">
        <f t="shared" si="588"/>
        <v>2340.0654436552736</v>
      </c>
      <c r="N3134" s="2">
        <f t="shared" si="586"/>
        <v>554.52963446812407</v>
      </c>
      <c r="O3134" s="2">
        <f t="shared" si="583"/>
        <v>1785.5358091871494</v>
      </c>
      <c r="P3134" s="2">
        <f t="shared" si="584"/>
        <v>0</v>
      </c>
      <c r="R3134" s="12">
        <v>39115</v>
      </c>
      <c r="S3134" s="17">
        <f t="shared" si="580"/>
        <v>2</v>
      </c>
      <c r="T3134" s="17">
        <f t="shared" si="581"/>
        <v>5</v>
      </c>
      <c r="U3134" s="17">
        <f t="shared" si="582"/>
        <v>2</v>
      </c>
      <c r="V3134" s="18">
        <v>1942</v>
      </c>
      <c r="W3134">
        <f t="shared" si="587"/>
        <v>5628</v>
      </c>
    </row>
    <row r="3135" spans="1:23">
      <c r="A3135" s="12">
        <v>39164</v>
      </c>
      <c r="B3135" s="17">
        <f t="shared" si="577"/>
        <v>3</v>
      </c>
      <c r="C3135" s="17">
        <f t="shared" si="578"/>
        <v>5</v>
      </c>
      <c r="D3135" s="17">
        <f t="shared" si="579"/>
        <v>23</v>
      </c>
      <c r="E3135" s="18">
        <v>2340</v>
      </c>
      <c r="F3135">
        <f t="shared" si="585"/>
        <v>3133</v>
      </c>
      <c r="L3135" s="20">
        <f t="shared" si="588"/>
        <v>2340</v>
      </c>
      <c r="N3135" s="2">
        <f t="shared" si="586"/>
        <v>554.52963446812407</v>
      </c>
      <c r="O3135" s="2">
        <f t="shared" si="583"/>
        <v>1785.4703655318758</v>
      </c>
      <c r="P3135" s="2">
        <f t="shared" si="584"/>
        <v>0</v>
      </c>
      <c r="R3135" s="12">
        <v>39124</v>
      </c>
      <c r="S3135" s="17">
        <f t="shared" si="580"/>
        <v>2</v>
      </c>
      <c r="T3135" s="17">
        <f t="shared" si="581"/>
        <v>7</v>
      </c>
      <c r="U3135" s="17">
        <f t="shared" si="582"/>
        <v>11</v>
      </c>
      <c r="V3135" s="18">
        <v>1942</v>
      </c>
      <c r="W3135">
        <f t="shared" si="587"/>
        <v>5627</v>
      </c>
    </row>
    <row r="3136" spans="1:23">
      <c r="A3136" s="12">
        <v>39091</v>
      </c>
      <c r="B3136" s="17">
        <f t="shared" si="577"/>
        <v>1</v>
      </c>
      <c r="C3136" s="17">
        <f t="shared" si="578"/>
        <v>2</v>
      </c>
      <c r="D3136" s="17">
        <f t="shared" si="579"/>
        <v>9</v>
      </c>
      <c r="E3136" s="18">
        <v>2339.6</v>
      </c>
      <c r="F3136">
        <f t="shared" si="585"/>
        <v>3134</v>
      </c>
      <c r="L3136" s="20">
        <f t="shared" si="588"/>
        <v>2339.6</v>
      </c>
      <c r="N3136" s="2">
        <f t="shared" si="586"/>
        <v>554.52963446812407</v>
      </c>
      <c r="O3136" s="2">
        <f t="shared" si="583"/>
        <v>1785.0703655318757</v>
      </c>
      <c r="P3136" s="2">
        <f t="shared" si="584"/>
        <v>0</v>
      </c>
      <c r="R3136" s="12">
        <v>39253</v>
      </c>
      <c r="S3136" s="17">
        <f t="shared" si="580"/>
        <v>6</v>
      </c>
      <c r="T3136" s="17">
        <f t="shared" si="581"/>
        <v>3</v>
      </c>
      <c r="U3136" s="17">
        <f t="shared" si="582"/>
        <v>20</v>
      </c>
      <c r="V3136" s="18">
        <v>1942.02</v>
      </c>
      <c r="W3136">
        <f t="shared" si="587"/>
        <v>5626</v>
      </c>
    </row>
    <row r="3137" spans="1:23">
      <c r="A3137" s="12">
        <v>39283</v>
      </c>
      <c r="B3137" s="17">
        <f t="shared" si="577"/>
        <v>7</v>
      </c>
      <c r="C3137" s="17">
        <f t="shared" si="578"/>
        <v>5</v>
      </c>
      <c r="D3137" s="17">
        <f t="shared" si="579"/>
        <v>20</v>
      </c>
      <c r="E3137" s="18">
        <v>2339.3279055685548</v>
      </c>
      <c r="F3137">
        <f t="shared" si="585"/>
        <v>3135</v>
      </c>
      <c r="L3137" s="20">
        <f t="shared" si="588"/>
        <v>2339.3279055685548</v>
      </c>
      <c r="N3137" s="2">
        <f t="shared" si="586"/>
        <v>554.52963446812407</v>
      </c>
      <c r="O3137" s="2">
        <f t="shared" si="583"/>
        <v>1784.7982711004306</v>
      </c>
      <c r="P3137" s="2">
        <f t="shared" si="584"/>
        <v>0</v>
      </c>
      <c r="R3137" s="12">
        <v>39410</v>
      </c>
      <c r="S3137" s="17">
        <f t="shared" si="580"/>
        <v>11</v>
      </c>
      <c r="T3137" s="17">
        <f t="shared" si="581"/>
        <v>6</v>
      </c>
      <c r="U3137" s="17">
        <f t="shared" si="582"/>
        <v>24</v>
      </c>
      <c r="V3137" s="18">
        <v>1942.3157949665233</v>
      </c>
      <c r="W3137">
        <f t="shared" si="587"/>
        <v>5625</v>
      </c>
    </row>
    <row r="3138" spans="1:23">
      <c r="A3138" s="12">
        <v>39427</v>
      </c>
      <c r="B3138" s="17">
        <f t="shared" ref="B3138:B3201" si="589">MONTH(A3138)</f>
        <v>12</v>
      </c>
      <c r="C3138" s="17">
        <f t="shared" ref="C3138:C3201" si="590">WEEKDAY(A3138,2)</f>
        <v>2</v>
      </c>
      <c r="D3138" s="17">
        <f t="shared" ref="D3138:D3201" si="591">DAY(A3138)</f>
        <v>11</v>
      </c>
      <c r="E3138" s="18">
        <v>2339.2874251925782</v>
      </c>
      <c r="F3138">
        <f t="shared" si="585"/>
        <v>3136</v>
      </c>
      <c r="L3138" s="20">
        <f t="shared" si="588"/>
        <v>2339.2874251925782</v>
      </c>
      <c r="N3138" s="2">
        <f t="shared" si="586"/>
        <v>554.52963446812407</v>
      </c>
      <c r="O3138" s="2">
        <f t="shared" si="583"/>
        <v>1784.757790724454</v>
      </c>
      <c r="P3138" s="2">
        <f t="shared" si="584"/>
        <v>0</v>
      </c>
      <c r="R3138" s="12">
        <v>39395</v>
      </c>
      <c r="S3138" s="17">
        <f t="shared" ref="S3138:S3201" si="592">MONTH(R3138)</f>
        <v>11</v>
      </c>
      <c r="T3138" s="17">
        <f t="shared" ref="T3138:T3201" si="593">WEEKDAY(R3138,2)</f>
        <v>5</v>
      </c>
      <c r="U3138" s="17">
        <f t="shared" ref="U3138:U3201" si="594">DAY(R3138)</f>
        <v>9</v>
      </c>
      <c r="V3138" s="18">
        <v>1942.4811315830077</v>
      </c>
      <c r="W3138">
        <f t="shared" si="587"/>
        <v>5624</v>
      </c>
    </row>
    <row r="3139" spans="1:23">
      <c r="A3139" s="12">
        <v>39108</v>
      </c>
      <c r="B3139" s="17">
        <f t="shared" si="589"/>
        <v>1</v>
      </c>
      <c r="C3139" s="17">
        <f t="shared" si="590"/>
        <v>5</v>
      </c>
      <c r="D3139" s="17">
        <f t="shared" si="591"/>
        <v>26</v>
      </c>
      <c r="E3139" s="18">
        <v>2339</v>
      </c>
      <c r="F3139">
        <f t="shared" si="585"/>
        <v>3137</v>
      </c>
      <c r="L3139" s="20">
        <f t="shared" si="588"/>
        <v>2339</v>
      </c>
      <c r="N3139" s="2">
        <f t="shared" si="586"/>
        <v>554.52963446812407</v>
      </c>
      <c r="O3139" s="2">
        <f t="shared" ref="O3139:O3202" si="595">IF(E3139-N3139&lt;0,0,E3139-N3139)</f>
        <v>1784.4703655318758</v>
      </c>
      <c r="P3139" s="2">
        <f t="shared" ref="P3139:P3202" si="596">E3139-N3139-O3139</f>
        <v>0</v>
      </c>
      <c r="R3139" s="12">
        <v>39415</v>
      </c>
      <c r="S3139" s="17">
        <f t="shared" si="592"/>
        <v>11</v>
      </c>
      <c r="T3139" s="17">
        <f t="shared" si="593"/>
        <v>4</v>
      </c>
      <c r="U3139" s="17">
        <f t="shared" si="594"/>
        <v>29</v>
      </c>
      <c r="V3139" s="18">
        <v>1942.8891986687499</v>
      </c>
      <c r="W3139">
        <f t="shared" si="587"/>
        <v>5623</v>
      </c>
    </row>
    <row r="3140" spans="1:23">
      <c r="A3140" s="12">
        <v>39139</v>
      </c>
      <c r="B3140" s="17">
        <f t="shared" si="589"/>
        <v>2</v>
      </c>
      <c r="C3140" s="17">
        <f t="shared" si="590"/>
        <v>1</v>
      </c>
      <c r="D3140" s="17">
        <f t="shared" si="591"/>
        <v>26</v>
      </c>
      <c r="E3140" s="18">
        <v>2339</v>
      </c>
      <c r="F3140">
        <f t="shared" ref="F3140:F3203" si="597">1+F3139</f>
        <v>3138</v>
      </c>
      <c r="L3140" s="20">
        <f t="shared" si="588"/>
        <v>2339</v>
      </c>
      <c r="N3140" s="2">
        <f t="shared" ref="N3140:N3203" si="598">N3139</f>
        <v>554.52963446812407</v>
      </c>
      <c r="O3140" s="2">
        <f t="shared" si="595"/>
        <v>1784.4703655318758</v>
      </c>
      <c r="P3140" s="2">
        <f t="shared" si="596"/>
        <v>0</v>
      </c>
      <c r="R3140" s="12">
        <v>39105</v>
      </c>
      <c r="S3140" s="17">
        <f t="shared" si="592"/>
        <v>1</v>
      </c>
      <c r="T3140" s="17">
        <f t="shared" si="593"/>
        <v>2</v>
      </c>
      <c r="U3140" s="17">
        <f t="shared" si="594"/>
        <v>23</v>
      </c>
      <c r="V3140" s="18">
        <v>1943</v>
      </c>
      <c r="W3140">
        <f t="shared" ref="W3140:W3203" si="599">W3139-1</f>
        <v>5622</v>
      </c>
    </row>
    <row r="3141" spans="1:23">
      <c r="A3141" s="12">
        <v>39294</v>
      </c>
      <c r="B3141" s="17">
        <f t="shared" si="589"/>
        <v>7</v>
      </c>
      <c r="C3141" s="17">
        <f t="shared" si="590"/>
        <v>2</v>
      </c>
      <c r="D3141" s="17">
        <f t="shared" si="591"/>
        <v>31</v>
      </c>
      <c r="E3141" s="18">
        <v>2338.5257097185549</v>
      </c>
      <c r="F3141">
        <f t="shared" si="597"/>
        <v>3139</v>
      </c>
      <c r="L3141" s="20">
        <f t="shared" si="588"/>
        <v>2338.5257097185549</v>
      </c>
      <c r="N3141" s="2">
        <f t="shared" si="598"/>
        <v>554.52963446812407</v>
      </c>
      <c r="O3141" s="2">
        <f t="shared" si="595"/>
        <v>1783.9960752504307</v>
      </c>
      <c r="P3141" s="2">
        <f t="shared" si="596"/>
        <v>0</v>
      </c>
      <c r="R3141" s="12">
        <v>39397</v>
      </c>
      <c r="S3141" s="17">
        <f t="shared" si="592"/>
        <v>11</v>
      </c>
      <c r="T3141" s="17">
        <f t="shared" si="593"/>
        <v>7</v>
      </c>
      <c r="U3141" s="17">
        <f t="shared" si="594"/>
        <v>11</v>
      </c>
      <c r="V3141" s="18">
        <v>1943.4108081692968</v>
      </c>
      <c r="W3141">
        <f t="shared" si="599"/>
        <v>5621</v>
      </c>
    </row>
    <row r="3142" spans="1:23">
      <c r="A3142" s="12">
        <v>39195</v>
      </c>
      <c r="B3142" s="17">
        <f t="shared" si="589"/>
        <v>4</v>
      </c>
      <c r="C3142" s="17">
        <f t="shared" si="590"/>
        <v>1</v>
      </c>
      <c r="D3142" s="17">
        <f t="shared" si="591"/>
        <v>23</v>
      </c>
      <c r="E3142" s="18">
        <v>2338</v>
      </c>
      <c r="F3142">
        <f t="shared" si="597"/>
        <v>3140</v>
      </c>
      <c r="L3142" s="20">
        <f t="shared" si="588"/>
        <v>2338</v>
      </c>
      <c r="N3142" s="2">
        <f t="shared" si="598"/>
        <v>554.52963446812407</v>
      </c>
      <c r="O3142" s="2">
        <f t="shared" si="595"/>
        <v>1783.4703655318758</v>
      </c>
      <c r="P3142" s="2">
        <f t="shared" si="596"/>
        <v>0</v>
      </c>
      <c r="R3142" s="12">
        <v>39149</v>
      </c>
      <c r="S3142" s="17">
        <f t="shared" si="592"/>
        <v>3</v>
      </c>
      <c r="T3142" s="17">
        <f t="shared" si="593"/>
        <v>4</v>
      </c>
      <c r="U3142" s="17">
        <f t="shared" si="594"/>
        <v>8</v>
      </c>
      <c r="V3142" s="18">
        <v>1943.64</v>
      </c>
      <c r="W3142">
        <f t="shared" si="599"/>
        <v>5620</v>
      </c>
    </row>
    <row r="3143" spans="1:23">
      <c r="A3143" s="12">
        <v>39382</v>
      </c>
      <c r="B3143" s="17">
        <f t="shared" si="589"/>
        <v>10</v>
      </c>
      <c r="C3143" s="17">
        <f t="shared" si="590"/>
        <v>6</v>
      </c>
      <c r="D3143" s="17">
        <f t="shared" si="591"/>
        <v>27</v>
      </c>
      <c r="E3143" s="18">
        <v>2337.9504190228513</v>
      </c>
      <c r="F3143">
        <f t="shared" si="597"/>
        <v>3141</v>
      </c>
      <c r="L3143" s="20">
        <f t="shared" si="588"/>
        <v>2337.9504190228513</v>
      </c>
      <c r="N3143" s="2">
        <f t="shared" si="598"/>
        <v>554.52963446812407</v>
      </c>
      <c r="O3143" s="2">
        <f t="shared" si="595"/>
        <v>1783.4207845547271</v>
      </c>
      <c r="P3143" s="2">
        <f t="shared" si="596"/>
        <v>0</v>
      </c>
      <c r="R3143" s="12">
        <v>39092</v>
      </c>
      <c r="S3143" s="17">
        <f t="shared" si="592"/>
        <v>1</v>
      </c>
      <c r="T3143" s="17">
        <f t="shared" si="593"/>
        <v>3</v>
      </c>
      <c r="U3143" s="17">
        <f t="shared" si="594"/>
        <v>10</v>
      </c>
      <c r="V3143" s="18">
        <v>1944</v>
      </c>
      <c r="W3143">
        <f t="shared" si="599"/>
        <v>5619</v>
      </c>
    </row>
    <row r="3144" spans="1:23">
      <c r="A3144" s="12">
        <v>39384</v>
      </c>
      <c r="B3144" s="17">
        <f t="shared" si="589"/>
        <v>10</v>
      </c>
      <c r="C3144" s="17">
        <f t="shared" si="590"/>
        <v>1</v>
      </c>
      <c r="D3144" s="17">
        <f t="shared" si="591"/>
        <v>29</v>
      </c>
      <c r="E3144" s="18">
        <v>2337.8294630593746</v>
      </c>
      <c r="F3144">
        <f t="shared" si="597"/>
        <v>3142</v>
      </c>
      <c r="L3144" s="20">
        <f t="shared" si="588"/>
        <v>2337.8294630593746</v>
      </c>
      <c r="N3144" s="2">
        <f t="shared" si="598"/>
        <v>554.52963446812407</v>
      </c>
      <c r="O3144" s="2">
        <f t="shared" si="595"/>
        <v>1783.2998285912504</v>
      </c>
      <c r="P3144" s="2">
        <f t="shared" si="596"/>
        <v>0</v>
      </c>
      <c r="R3144" s="12">
        <v>39374</v>
      </c>
      <c r="S3144" s="17">
        <f t="shared" si="592"/>
        <v>10</v>
      </c>
      <c r="T3144" s="17">
        <f t="shared" si="593"/>
        <v>5</v>
      </c>
      <c r="U3144" s="17">
        <f t="shared" si="594"/>
        <v>19</v>
      </c>
      <c r="V3144" s="18">
        <v>1944.0297085269922</v>
      </c>
      <c r="W3144">
        <f t="shared" si="599"/>
        <v>5618</v>
      </c>
    </row>
    <row r="3145" spans="1:23">
      <c r="A3145" s="12">
        <v>39399</v>
      </c>
      <c r="B3145" s="17">
        <f t="shared" si="589"/>
        <v>11</v>
      </c>
      <c r="C3145" s="17">
        <f t="shared" si="590"/>
        <v>2</v>
      </c>
      <c r="D3145" s="17">
        <f t="shared" si="591"/>
        <v>13</v>
      </c>
      <c r="E3145" s="18">
        <v>2337.3386799939449</v>
      </c>
      <c r="F3145">
        <f t="shared" si="597"/>
        <v>3143</v>
      </c>
      <c r="L3145" s="20">
        <f t="shared" si="588"/>
        <v>2337.3386799939449</v>
      </c>
      <c r="N3145" s="2">
        <f t="shared" si="598"/>
        <v>554.52963446812407</v>
      </c>
      <c r="O3145" s="2">
        <f t="shared" si="595"/>
        <v>1782.8090455258207</v>
      </c>
      <c r="P3145" s="2">
        <f t="shared" si="596"/>
        <v>0</v>
      </c>
      <c r="R3145" s="12">
        <v>39322</v>
      </c>
      <c r="S3145" s="17">
        <f t="shared" si="592"/>
        <v>8</v>
      </c>
      <c r="T3145" s="17">
        <f t="shared" si="593"/>
        <v>2</v>
      </c>
      <c r="U3145" s="17">
        <f t="shared" si="594"/>
        <v>28</v>
      </c>
      <c r="V3145" s="18">
        <v>1944.5549232021094</v>
      </c>
      <c r="W3145">
        <f t="shared" si="599"/>
        <v>5617</v>
      </c>
    </row>
    <row r="3146" spans="1:23">
      <c r="A3146" s="12">
        <v>39368</v>
      </c>
      <c r="B3146" s="17">
        <f t="shared" si="589"/>
        <v>10</v>
      </c>
      <c r="C3146" s="17">
        <f t="shared" si="590"/>
        <v>6</v>
      </c>
      <c r="D3146" s="17">
        <f t="shared" si="591"/>
        <v>13</v>
      </c>
      <c r="E3146" s="18">
        <v>2337.2586372794922</v>
      </c>
      <c r="F3146">
        <f t="shared" si="597"/>
        <v>3144</v>
      </c>
      <c r="L3146" s="20">
        <f t="shared" si="588"/>
        <v>2337.2586372794922</v>
      </c>
      <c r="N3146" s="2">
        <f t="shared" si="598"/>
        <v>554.52963446812407</v>
      </c>
      <c r="O3146" s="2">
        <f t="shared" si="595"/>
        <v>1782.729002811368</v>
      </c>
      <c r="P3146" s="2">
        <f t="shared" si="596"/>
        <v>0</v>
      </c>
      <c r="R3146" s="12">
        <v>39310</v>
      </c>
      <c r="S3146" s="17">
        <f t="shared" si="592"/>
        <v>8</v>
      </c>
      <c r="T3146" s="17">
        <f t="shared" si="593"/>
        <v>4</v>
      </c>
      <c r="U3146" s="17">
        <f t="shared" si="594"/>
        <v>16</v>
      </c>
      <c r="V3146" s="18">
        <v>1944.7122065954295</v>
      </c>
      <c r="W3146">
        <f t="shared" si="599"/>
        <v>5616</v>
      </c>
    </row>
    <row r="3147" spans="1:23">
      <c r="A3147" s="12">
        <v>39445</v>
      </c>
      <c r="B3147" s="17">
        <f t="shared" si="589"/>
        <v>12</v>
      </c>
      <c r="C3147" s="17">
        <f t="shared" si="590"/>
        <v>6</v>
      </c>
      <c r="D3147" s="17">
        <f t="shared" si="591"/>
        <v>29</v>
      </c>
      <c r="E3147" s="18">
        <v>2337.056938430469</v>
      </c>
      <c r="F3147">
        <f t="shared" si="597"/>
        <v>3145</v>
      </c>
      <c r="L3147" s="20">
        <f t="shared" si="588"/>
        <v>2337.056938430469</v>
      </c>
      <c r="N3147" s="2">
        <f t="shared" si="598"/>
        <v>554.52963446812407</v>
      </c>
      <c r="O3147" s="2">
        <f t="shared" si="595"/>
        <v>1782.5273039623448</v>
      </c>
      <c r="P3147" s="2">
        <f t="shared" si="596"/>
        <v>0</v>
      </c>
      <c r="R3147" s="12">
        <v>39403</v>
      </c>
      <c r="S3147" s="17">
        <f t="shared" si="592"/>
        <v>11</v>
      </c>
      <c r="T3147" s="17">
        <f t="shared" si="593"/>
        <v>6</v>
      </c>
      <c r="U3147" s="17">
        <f t="shared" si="594"/>
        <v>17</v>
      </c>
      <c r="V3147" s="18">
        <v>1944.8534833295705</v>
      </c>
      <c r="W3147">
        <f t="shared" si="599"/>
        <v>5615</v>
      </c>
    </row>
    <row r="3148" spans="1:23">
      <c r="A3148" s="12">
        <v>39198</v>
      </c>
      <c r="B3148" s="17">
        <f t="shared" si="589"/>
        <v>4</v>
      </c>
      <c r="C3148" s="17">
        <f t="shared" si="590"/>
        <v>4</v>
      </c>
      <c r="D3148" s="17">
        <f t="shared" si="591"/>
        <v>26</v>
      </c>
      <c r="E3148" s="18">
        <v>2336.83</v>
      </c>
      <c r="F3148">
        <f t="shared" si="597"/>
        <v>3146</v>
      </c>
      <c r="L3148" s="20">
        <f t="shared" si="588"/>
        <v>2336.83</v>
      </c>
      <c r="N3148" s="2">
        <f t="shared" si="598"/>
        <v>554.52963446812407</v>
      </c>
      <c r="O3148" s="2">
        <f t="shared" si="595"/>
        <v>1782.3003655318757</v>
      </c>
      <c r="P3148" s="2">
        <f t="shared" si="596"/>
        <v>0</v>
      </c>
      <c r="R3148" s="12">
        <v>39109</v>
      </c>
      <c r="S3148" s="17">
        <f t="shared" si="592"/>
        <v>1</v>
      </c>
      <c r="T3148" s="17">
        <f t="shared" si="593"/>
        <v>6</v>
      </c>
      <c r="U3148" s="17">
        <f t="shared" si="594"/>
        <v>27</v>
      </c>
      <c r="V3148" s="18">
        <v>1945</v>
      </c>
      <c r="W3148">
        <f t="shared" si="599"/>
        <v>5614</v>
      </c>
    </row>
    <row r="3149" spans="1:23">
      <c r="A3149" s="12">
        <v>39370</v>
      </c>
      <c r="B3149" s="17">
        <f t="shared" si="589"/>
        <v>10</v>
      </c>
      <c r="C3149" s="17">
        <f t="shared" si="590"/>
        <v>1</v>
      </c>
      <c r="D3149" s="17">
        <f t="shared" si="591"/>
        <v>15</v>
      </c>
      <c r="E3149" s="18">
        <v>2336.2074604113282</v>
      </c>
      <c r="F3149">
        <f t="shared" si="597"/>
        <v>3147</v>
      </c>
      <c r="L3149" s="20">
        <f t="shared" si="588"/>
        <v>2336.2074604113282</v>
      </c>
      <c r="N3149" s="2">
        <f t="shared" si="598"/>
        <v>554.52963446812407</v>
      </c>
      <c r="O3149" s="2">
        <f t="shared" si="595"/>
        <v>1781.677825943204</v>
      </c>
      <c r="P3149" s="2">
        <f t="shared" si="596"/>
        <v>0</v>
      </c>
      <c r="R3149" s="12">
        <v>39176</v>
      </c>
      <c r="S3149" s="17">
        <f t="shared" si="592"/>
        <v>4</v>
      </c>
      <c r="T3149" s="17">
        <f t="shared" si="593"/>
        <v>3</v>
      </c>
      <c r="U3149" s="17">
        <f t="shared" si="594"/>
        <v>4</v>
      </c>
      <c r="V3149" s="18">
        <v>1945</v>
      </c>
      <c r="W3149">
        <f t="shared" si="599"/>
        <v>5613</v>
      </c>
    </row>
    <row r="3150" spans="1:23">
      <c r="A3150" s="12">
        <v>39400</v>
      </c>
      <c r="B3150" s="17">
        <f t="shared" si="589"/>
        <v>11</v>
      </c>
      <c r="C3150" s="17">
        <f t="shared" si="590"/>
        <v>3</v>
      </c>
      <c r="D3150" s="17">
        <f t="shared" si="591"/>
        <v>14</v>
      </c>
      <c r="E3150" s="18">
        <v>2336.0114997359378</v>
      </c>
      <c r="F3150">
        <f t="shared" si="597"/>
        <v>3148</v>
      </c>
      <c r="L3150" s="20">
        <f t="shared" si="588"/>
        <v>2336.0114997359378</v>
      </c>
      <c r="N3150" s="2">
        <f t="shared" si="598"/>
        <v>554.52963446812407</v>
      </c>
      <c r="O3150" s="2">
        <f t="shared" si="595"/>
        <v>1781.4818652678136</v>
      </c>
      <c r="P3150" s="2">
        <f t="shared" si="596"/>
        <v>0</v>
      </c>
      <c r="R3150" s="12">
        <v>39188</v>
      </c>
      <c r="S3150" s="17">
        <f t="shared" si="592"/>
        <v>4</v>
      </c>
      <c r="T3150" s="17">
        <f t="shared" si="593"/>
        <v>1</v>
      </c>
      <c r="U3150" s="17">
        <f t="shared" si="594"/>
        <v>16</v>
      </c>
      <c r="V3150" s="18">
        <v>1945</v>
      </c>
      <c r="W3150">
        <f t="shared" si="599"/>
        <v>5612</v>
      </c>
    </row>
    <row r="3151" spans="1:23">
      <c r="A3151" s="12">
        <v>39172</v>
      </c>
      <c r="B3151" s="17">
        <f t="shared" si="589"/>
        <v>3</v>
      </c>
      <c r="C3151" s="17">
        <f t="shared" si="590"/>
        <v>6</v>
      </c>
      <c r="D3151" s="17">
        <f t="shared" si="591"/>
        <v>31</v>
      </c>
      <c r="E3151" s="18">
        <v>2336</v>
      </c>
      <c r="F3151">
        <f t="shared" si="597"/>
        <v>3149</v>
      </c>
      <c r="L3151" s="20">
        <f t="shared" si="588"/>
        <v>2336</v>
      </c>
      <c r="N3151" s="2">
        <f t="shared" si="598"/>
        <v>554.52963446812407</v>
      </c>
      <c r="O3151" s="2">
        <f t="shared" si="595"/>
        <v>1781.4703655318758</v>
      </c>
      <c r="P3151" s="2">
        <f t="shared" si="596"/>
        <v>0</v>
      </c>
      <c r="R3151" s="12">
        <v>39202</v>
      </c>
      <c r="S3151" s="17">
        <f t="shared" si="592"/>
        <v>4</v>
      </c>
      <c r="T3151" s="17">
        <f t="shared" si="593"/>
        <v>1</v>
      </c>
      <c r="U3151" s="17">
        <f t="shared" si="594"/>
        <v>30</v>
      </c>
      <c r="V3151" s="18">
        <v>1945</v>
      </c>
      <c r="W3151">
        <f t="shared" si="599"/>
        <v>5611</v>
      </c>
    </row>
    <row r="3152" spans="1:23">
      <c r="A3152" s="12">
        <v>39190</v>
      </c>
      <c r="B3152" s="17">
        <f t="shared" si="589"/>
        <v>4</v>
      </c>
      <c r="C3152" s="17">
        <f t="shared" si="590"/>
        <v>3</v>
      </c>
      <c r="D3152" s="17">
        <f t="shared" si="591"/>
        <v>18</v>
      </c>
      <c r="E3152" s="18">
        <v>2336</v>
      </c>
      <c r="F3152">
        <f t="shared" si="597"/>
        <v>3150</v>
      </c>
      <c r="L3152" s="20">
        <f t="shared" si="588"/>
        <v>2336</v>
      </c>
      <c r="N3152" s="2">
        <f t="shared" si="598"/>
        <v>554.52963446812407</v>
      </c>
      <c r="O3152" s="2">
        <f t="shared" si="595"/>
        <v>1781.4703655318758</v>
      </c>
      <c r="P3152" s="2">
        <f t="shared" si="596"/>
        <v>0</v>
      </c>
      <c r="R3152" s="12">
        <v>39432</v>
      </c>
      <c r="S3152" s="17">
        <f t="shared" si="592"/>
        <v>12</v>
      </c>
      <c r="T3152" s="17">
        <f t="shared" si="593"/>
        <v>7</v>
      </c>
      <c r="U3152" s="17">
        <f t="shared" si="594"/>
        <v>16</v>
      </c>
      <c r="V3152" s="18">
        <v>1945.0360989022265</v>
      </c>
      <c r="W3152">
        <f t="shared" si="599"/>
        <v>5610</v>
      </c>
    </row>
    <row r="3153" spans="1:23">
      <c r="A3153" s="12">
        <v>39234</v>
      </c>
      <c r="B3153" s="17">
        <f t="shared" si="589"/>
        <v>6</v>
      </c>
      <c r="C3153" s="17">
        <f t="shared" si="590"/>
        <v>5</v>
      </c>
      <c r="D3153" s="17">
        <f t="shared" si="591"/>
        <v>1</v>
      </c>
      <c r="E3153" s="18">
        <v>2336</v>
      </c>
      <c r="F3153">
        <f t="shared" si="597"/>
        <v>3151</v>
      </c>
      <c r="L3153" s="20">
        <f t="shared" si="588"/>
        <v>2336</v>
      </c>
      <c r="N3153" s="2">
        <f t="shared" si="598"/>
        <v>554.52963446812407</v>
      </c>
      <c r="O3153" s="2">
        <f t="shared" si="595"/>
        <v>1781.4703655318758</v>
      </c>
      <c r="P3153" s="2">
        <f t="shared" si="596"/>
        <v>0</v>
      </c>
      <c r="R3153" s="12">
        <v>39178</v>
      </c>
      <c r="S3153" s="17">
        <f t="shared" si="592"/>
        <v>4</v>
      </c>
      <c r="T3153" s="17">
        <f t="shared" si="593"/>
        <v>5</v>
      </c>
      <c r="U3153" s="17">
        <f t="shared" si="594"/>
        <v>6</v>
      </c>
      <c r="V3153" s="18">
        <v>1945.24</v>
      </c>
      <c r="W3153">
        <f t="shared" si="599"/>
        <v>5609</v>
      </c>
    </row>
    <row r="3154" spans="1:23">
      <c r="A3154" s="12">
        <v>39426</v>
      </c>
      <c r="B3154" s="17">
        <f t="shared" si="589"/>
        <v>12</v>
      </c>
      <c r="C3154" s="17">
        <f t="shared" si="590"/>
        <v>1</v>
      </c>
      <c r="D3154" s="17">
        <f t="shared" si="591"/>
        <v>10</v>
      </c>
      <c r="E3154" s="18">
        <v>2335.9780239058591</v>
      </c>
      <c r="F3154">
        <f t="shared" si="597"/>
        <v>3152</v>
      </c>
      <c r="L3154" s="20">
        <f t="shared" si="588"/>
        <v>2335.9780239058591</v>
      </c>
      <c r="N3154" s="2">
        <f t="shared" si="598"/>
        <v>554.52963446812407</v>
      </c>
      <c r="O3154" s="2">
        <f t="shared" si="595"/>
        <v>1781.4483894377349</v>
      </c>
      <c r="P3154" s="2">
        <f t="shared" si="596"/>
        <v>0</v>
      </c>
      <c r="R3154" s="12">
        <v>39282</v>
      </c>
      <c r="S3154" s="17">
        <f t="shared" si="592"/>
        <v>7</v>
      </c>
      <c r="T3154" s="17">
        <f t="shared" si="593"/>
        <v>4</v>
      </c>
      <c r="U3154" s="17">
        <f t="shared" si="594"/>
        <v>19</v>
      </c>
      <c r="V3154" s="18">
        <v>1945.3187625998046</v>
      </c>
      <c r="W3154">
        <f t="shared" si="599"/>
        <v>5608</v>
      </c>
    </row>
    <row r="3155" spans="1:23">
      <c r="A3155" s="12">
        <v>39164</v>
      </c>
      <c r="B3155" s="17">
        <f t="shared" si="589"/>
        <v>3</v>
      </c>
      <c r="C3155" s="17">
        <f t="shared" si="590"/>
        <v>5</v>
      </c>
      <c r="D3155" s="17">
        <f t="shared" si="591"/>
        <v>23</v>
      </c>
      <c r="E3155" s="18">
        <v>2335.7199999999998</v>
      </c>
      <c r="F3155">
        <f t="shared" si="597"/>
        <v>3153</v>
      </c>
      <c r="L3155" s="20">
        <f t="shared" si="588"/>
        <v>2335.7199999999998</v>
      </c>
      <c r="N3155" s="2">
        <f t="shared" si="598"/>
        <v>554.52963446812407</v>
      </c>
      <c r="O3155" s="2">
        <f t="shared" si="595"/>
        <v>1781.1903655318756</v>
      </c>
      <c r="P3155" s="2">
        <f t="shared" si="596"/>
        <v>0</v>
      </c>
      <c r="R3155" s="12">
        <v>39393</v>
      </c>
      <c r="S3155" s="17">
        <f t="shared" si="592"/>
        <v>11</v>
      </c>
      <c r="T3155" s="17">
        <f t="shared" si="593"/>
        <v>3</v>
      </c>
      <c r="U3155" s="17">
        <f t="shared" si="594"/>
        <v>7</v>
      </c>
      <c r="V3155" s="18">
        <v>1945.3831682335938</v>
      </c>
      <c r="W3155">
        <f t="shared" si="599"/>
        <v>5607</v>
      </c>
    </row>
    <row r="3156" spans="1:23">
      <c r="A3156" s="12">
        <v>39333</v>
      </c>
      <c r="B3156" s="17">
        <f t="shared" si="589"/>
        <v>9</v>
      </c>
      <c r="C3156" s="17">
        <f t="shared" si="590"/>
        <v>6</v>
      </c>
      <c r="D3156" s="17">
        <f t="shared" si="591"/>
        <v>8</v>
      </c>
      <c r="E3156" s="18">
        <v>2335.6242002343752</v>
      </c>
      <c r="F3156">
        <f t="shared" si="597"/>
        <v>3154</v>
      </c>
      <c r="L3156" s="20">
        <f t="shared" si="588"/>
        <v>2335.6242002343752</v>
      </c>
      <c r="N3156" s="2">
        <f t="shared" si="598"/>
        <v>554.52963446812407</v>
      </c>
      <c r="O3156" s="2">
        <f t="shared" si="595"/>
        <v>1781.094565766251</v>
      </c>
      <c r="P3156" s="2">
        <f t="shared" si="596"/>
        <v>0</v>
      </c>
      <c r="R3156" s="12">
        <v>39350</v>
      </c>
      <c r="S3156" s="17">
        <f t="shared" si="592"/>
        <v>9</v>
      </c>
      <c r="T3156" s="17">
        <f t="shared" si="593"/>
        <v>2</v>
      </c>
      <c r="U3156" s="17">
        <f t="shared" si="594"/>
        <v>25</v>
      </c>
      <c r="V3156" s="18">
        <v>1945.3861891352733</v>
      </c>
      <c r="W3156">
        <f t="shared" si="599"/>
        <v>5606</v>
      </c>
    </row>
    <row r="3157" spans="1:23">
      <c r="A3157" s="12">
        <v>39276</v>
      </c>
      <c r="B3157" s="17">
        <f t="shared" si="589"/>
        <v>7</v>
      </c>
      <c r="C3157" s="17">
        <f t="shared" si="590"/>
        <v>5</v>
      </c>
      <c r="D3157" s="17">
        <f t="shared" si="591"/>
        <v>13</v>
      </c>
      <c r="E3157" s="18">
        <v>2335.5833910779293</v>
      </c>
      <c r="F3157">
        <f t="shared" si="597"/>
        <v>3155</v>
      </c>
      <c r="L3157" s="20">
        <f t="shared" si="588"/>
        <v>2335.5833910779293</v>
      </c>
      <c r="N3157" s="2">
        <f t="shared" si="598"/>
        <v>554.52963446812407</v>
      </c>
      <c r="O3157" s="2">
        <f t="shared" si="595"/>
        <v>1781.0537566098051</v>
      </c>
      <c r="P3157" s="2">
        <f t="shared" si="596"/>
        <v>0</v>
      </c>
      <c r="R3157" s="12">
        <v>39429</v>
      </c>
      <c r="S3157" s="17">
        <f t="shared" si="592"/>
        <v>12</v>
      </c>
      <c r="T3157" s="17">
        <f t="shared" si="593"/>
        <v>4</v>
      </c>
      <c r="U3157" s="17">
        <f t="shared" si="594"/>
        <v>13</v>
      </c>
      <c r="V3157" s="18">
        <v>1945.7383242425781</v>
      </c>
      <c r="W3157">
        <f t="shared" si="599"/>
        <v>5605</v>
      </c>
    </row>
    <row r="3158" spans="1:23">
      <c r="A3158" s="12">
        <v>39275</v>
      </c>
      <c r="B3158" s="17">
        <f t="shared" si="589"/>
        <v>7</v>
      </c>
      <c r="C3158" s="17">
        <f t="shared" si="590"/>
        <v>4</v>
      </c>
      <c r="D3158" s="17">
        <f t="shared" si="591"/>
        <v>12</v>
      </c>
      <c r="E3158" s="18">
        <v>2335.3089574478518</v>
      </c>
      <c r="F3158">
        <f t="shared" si="597"/>
        <v>3156</v>
      </c>
      <c r="L3158" s="20">
        <f t="shared" si="588"/>
        <v>2335.3089574478518</v>
      </c>
      <c r="N3158" s="2">
        <f t="shared" si="598"/>
        <v>554.52963446812407</v>
      </c>
      <c r="O3158" s="2">
        <f t="shared" si="595"/>
        <v>1780.7793229797276</v>
      </c>
      <c r="P3158" s="2">
        <f t="shared" si="596"/>
        <v>0</v>
      </c>
      <c r="R3158" s="12">
        <v>39219</v>
      </c>
      <c r="S3158" s="17">
        <f t="shared" si="592"/>
        <v>5</v>
      </c>
      <c r="T3158" s="17">
        <f t="shared" si="593"/>
        <v>4</v>
      </c>
      <c r="U3158" s="17">
        <f t="shared" si="594"/>
        <v>17</v>
      </c>
      <c r="V3158" s="18">
        <v>1945.87</v>
      </c>
      <c r="W3158">
        <f t="shared" si="599"/>
        <v>5604</v>
      </c>
    </row>
    <row r="3159" spans="1:23">
      <c r="A3159" s="12">
        <v>39424</v>
      </c>
      <c r="B3159" s="17">
        <f t="shared" si="589"/>
        <v>12</v>
      </c>
      <c r="C3159" s="17">
        <f t="shared" si="590"/>
        <v>6</v>
      </c>
      <c r="D3159" s="17">
        <f t="shared" si="591"/>
        <v>8</v>
      </c>
      <c r="E3159" s="18">
        <v>2334.7161161128906</v>
      </c>
      <c r="F3159">
        <f t="shared" si="597"/>
        <v>3157</v>
      </c>
      <c r="L3159" s="20">
        <f t="shared" si="588"/>
        <v>2334.7161161128906</v>
      </c>
      <c r="N3159" s="2">
        <f t="shared" si="598"/>
        <v>554.52963446812407</v>
      </c>
      <c r="O3159" s="2">
        <f t="shared" si="595"/>
        <v>1780.1864816447664</v>
      </c>
      <c r="P3159" s="2">
        <f t="shared" si="596"/>
        <v>0</v>
      </c>
      <c r="R3159" s="12">
        <v>39095</v>
      </c>
      <c r="S3159" s="17">
        <f t="shared" si="592"/>
        <v>1</v>
      </c>
      <c r="T3159" s="17">
        <f t="shared" si="593"/>
        <v>6</v>
      </c>
      <c r="U3159" s="17">
        <f t="shared" si="594"/>
        <v>13</v>
      </c>
      <c r="V3159" s="18">
        <v>1946</v>
      </c>
      <c r="W3159">
        <f t="shared" si="599"/>
        <v>5603</v>
      </c>
    </row>
    <row r="3160" spans="1:23">
      <c r="A3160" s="12">
        <v>39274</v>
      </c>
      <c r="B3160" s="17">
        <f t="shared" si="589"/>
        <v>7</v>
      </c>
      <c r="C3160" s="17">
        <f t="shared" si="590"/>
        <v>3</v>
      </c>
      <c r="D3160" s="17">
        <f t="shared" si="591"/>
        <v>11</v>
      </c>
      <c r="E3160" s="18">
        <v>2334.6335900767581</v>
      </c>
      <c r="F3160">
        <f t="shared" si="597"/>
        <v>3158</v>
      </c>
      <c r="L3160" s="20">
        <f t="shared" si="588"/>
        <v>2334.6335900767581</v>
      </c>
      <c r="N3160" s="2">
        <f t="shared" si="598"/>
        <v>554.52963446812407</v>
      </c>
      <c r="O3160" s="2">
        <f t="shared" si="595"/>
        <v>1780.1039556086339</v>
      </c>
      <c r="P3160" s="2">
        <f t="shared" si="596"/>
        <v>0</v>
      </c>
      <c r="R3160" s="12">
        <v>39102</v>
      </c>
      <c r="S3160" s="17">
        <f t="shared" si="592"/>
        <v>1</v>
      </c>
      <c r="T3160" s="17">
        <f t="shared" si="593"/>
        <v>6</v>
      </c>
      <c r="U3160" s="17">
        <f t="shared" si="594"/>
        <v>20</v>
      </c>
      <c r="V3160" s="18">
        <v>1946</v>
      </c>
      <c r="W3160">
        <f t="shared" si="599"/>
        <v>5602</v>
      </c>
    </row>
    <row r="3161" spans="1:23">
      <c r="A3161" s="12">
        <v>39284</v>
      </c>
      <c r="B3161" s="17">
        <f t="shared" si="589"/>
        <v>7</v>
      </c>
      <c r="C3161" s="17">
        <f t="shared" si="590"/>
        <v>6</v>
      </c>
      <c r="D3161" s="17">
        <f t="shared" si="591"/>
        <v>21</v>
      </c>
      <c r="E3161" s="18">
        <v>2334.5415660933595</v>
      </c>
      <c r="F3161">
        <f t="shared" si="597"/>
        <v>3159</v>
      </c>
      <c r="L3161" s="20">
        <f t="shared" si="588"/>
        <v>2334.5415660933595</v>
      </c>
      <c r="N3161" s="2">
        <f t="shared" si="598"/>
        <v>554.52963446812407</v>
      </c>
      <c r="O3161" s="2">
        <f t="shared" si="595"/>
        <v>1780.0119316252353</v>
      </c>
      <c r="P3161" s="2">
        <f t="shared" si="596"/>
        <v>0</v>
      </c>
      <c r="R3161" s="12">
        <v>39159</v>
      </c>
      <c r="S3161" s="17">
        <f t="shared" si="592"/>
        <v>3</v>
      </c>
      <c r="T3161" s="17">
        <f t="shared" si="593"/>
        <v>7</v>
      </c>
      <c r="U3161" s="17">
        <f t="shared" si="594"/>
        <v>18</v>
      </c>
      <c r="V3161" s="18">
        <v>1946</v>
      </c>
      <c r="W3161">
        <f t="shared" si="599"/>
        <v>5601</v>
      </c>
    </row>
    <row r="3162" spans="1:23">
      <c r="A3162" s="12">
        <v>39154</v>
      </c>
      <c r="B3162" s="17">
        <f t="shared" si="589"/>
        <v>3</v>
      </c>
      <c r="C3162" s="17">
        <f t="shared" si="590"/>
        <v>2</v>
      </c>
      <c r="D3162" s="17">
        <f t="shared" si="591"/>
        <v>13</v>
      </c>
      <c r="E3162" s="18">
        <v>2334.31</v>
      </c>
      <c r="F3162">
        <f t="shared" si="597"/>
        <v>3160</v>
      </c>
      <c r="L3162" s="20">
        <f t="shared" si="588"/>
        <v>2334.31</v>
      </c>
      <c r="N3162" s="2">
        <f t="shared" si="598"/>
        <v>554.52963446812407</v>
      </c>
      <c r="O3162" s="2">
        <f t="shared" si="595"/>
        <v>1779.7803655318758</v>
      </c>
      <c r="P3162" s="2">
        <f t="shared" si="596"/>
        <v>0</v>
      </c>
      <c r="R3162" s="12">
        <v>39245</v>
      </c>
      <c r="S3162" s="17">
        <f t="shared" si="592"/>
        <v>6</v>
      </c>
      <c r="T3162" s="17">
        <f t="shared" si="593"/>
        <v>2</v>
      </c>
      <c r="U3162" s="17">
        <f t="shared" si="594"/>
        <v>12</v>
      </c>
      <c r="V3162" s="18">
        <v>1946.02</v>
      </c>
      <c r="W3162">
        <f t="shared" si="599"/>
        <v>5600</v>
      </c>
    </row>
    <row r="3163" spans="1:23">
      <c r="A3163" s="12">
        <v>39166</v>
      </c>
      <c r="B3163" s="17">
        <f t="shared" si="589"/>
        <v>3</v>
      </c>
      <c r="C3163" s="17">
        <f t="shared" si="590"/>
        <v>7</v>
      </c>
      <c r="D3163" s="17">
        <f t="shared" si="591"/>
        <v>25</v>
      </c>
      <c r="E3163" s="18">
        <v>2334</v>
      </c>
      <c r="F3163">
        <f t="shared" si="597"/>
        <v>3161</v>
      </c>
      <c r="L3163" s="20">
        <f t="shared" si="588"/>
        <v>2334</v>
      </c>
      <c r="N3163" s="2">
        <f t="shared" si="598"/>
        <v>554.52963446812407</v>
      </c>
      <c r="O3163" s="2">
        <f t="shared" si="595"/>
        <v>1779.4703655318758</v>
      </c>
      <c r="P3163" s="2">
        <f t="shared" si="596"/>
        <v>0</v>
      </c>
      <c r="R3163" s="12">
        <v>39374</v>
      </c>
      <c r="S3163" s="17">
        <f t="shared" si="592"/>
        <v>10</v>
      </c>
      <c r="T3163" s="17">
        <f t="shared" si="593"/>
        <v>5</v>
      </c>
      <c r="U3163" s="17">
        <f t="shared" si="594"/>
        <v>19</v>
      </c>
      <c r="V3163" s="18">
        <v>1946.2740759106248</v>
      </c>
      <c r="W3163">
        <f t="shared" si="599"/>
        <v>5599</v>
      </c>
    </row>
    <row r="3164" spans="1:23">
      <c r="A3164" s="12">
        <v>39258</v>
      </c>
      <c r="B3164" s="17">
        <f t="shared" si="589"/>
        <v>6</v>
      </c>
      <c r="C3164" s="17">
        <f t="shared" si="590"/>
        <v>1</v>
      </c>
      <c r="D3164" s="17">
        <f t="shared" si="591"/>
        <v>25</v>
      </c>
      <c r="E3164" s="18">
        <v>2334</v>
      </c>
      <c r="F3164">
        <f t="shared" si="597"/>
        <v>3162</v>
      </c>
      <c r="L3164" s="20">
        <f t="shared" si="588"/>
        <v>2334</v>
      </c>
      <c r="N3164" s="2">
        <f t="shared" si="598"/>
        <v>554.52963446812407</v>
      </c>
      <c r="O3164" s="2">
        <f t="shared" si="595"/>
        <v>1779.4703655318758</v>
      </c>
      <c r="P3164" s="2">
        <f t="shared" si="596"/>
        <v>0</v>
      </c>
      <c r="R3164" s="12">
        <v>39427</v>
      </c>
      <c r="S3164" s="17">
        <f t="shared" si="592"/>
        <v>12</v>
      </c>
      <c r="T3164" s="17">
        <f t="shared" si="593"/>
        <v>2</v>
      </c>
      <c r="U3164" s="17">
        <f t="shared" si="594"/>
        <v>11</v>
      </c>
      <c r="V3164" s="18">
        <v>1946.3216559169923</v>
      </c>
      <c r="W3164">
        <f t="shared" si="599"/>
        <v>5598</v>
      </c>
    </row>
    <row r="3165" spans="1:23">
      <c r="A3165" s="12">
        <v>39400</v>
      </c>
      <c r="B3165" s="17">
        <f t="shared" si="589"/>
        <v>11</v>
      </c>
      <c r="C3165" s="17">
        <f t="shared" si="590"/>
        <v>3</v>
      </c>
      <c r="D3165" s="17">
        <f t="shared" si="591"/>
        <v>14</v>
      </c>
      <c r="E3165" s="18">
        <v>2333.5403299320315</v>
      </c>
      <c r="F3165">
        <f t="shared" si="597"/>
        <v>3163</v>
      </c>
      <c r="L3165" s="20">
        <f t="shared" si="588"/>
        <v>2333.5403299320315</v>
      </c>
      <c r="N3165" s="2">
        <f t="shared" si="598"/>
        <v>554.52963446812407</v>
      </c>
      <c r="O3165" s="2">
        <f t="shared" si="595"/>
        <v>1779.0106954639073</v>
      </c>
      <c r="P3165" s="2">
        <f t="shared" si="596"/>
        <v>0</v>
      </c>
      <c r="R3165" s="12">
        <v>39419</v>
      </c>
      <c r="S3165" s="17">
        <f t="shared" si="592"/>
        <v>12</v>
      </c>
      <c r="T3165" s="17">
        <f t="shared" si="593"/>
        <v>1</v>
      </c>
      <c r="U3165" s="17">
        <f t="shared" si="594"/>
        <v>3</v>
      </c>
      <c r="V3165" s="18">
        <v>1946.8314477085937</v>
      </c>
      <c r="W3165">
        <f t="shared" si="599"/>
        <v>5597</v>
      </c>
    </row>
    <row r="3166" spans="1:23">
      <c r="A3166" s="12">
        <v>39303</v>
      </c>
      <c r="B3166" s="17">
        <f t="shared" si="589"/>
        <v>8</v>
      </c>
      <c r="C3166" s="17">
        <f t="shared" si="590"/>
        <v>4</v>
      </c>
      <c r="D3166" s="17">
        <f t="shared" si="591"/>
        <v>9</v>
      </c>
      <c r="E3166" s="18">
        <v>2333.5323658927737</v>
      </c>
      <c r="F3166">
        <f t="shared" si="597"/>
        <v>3164</v>
      </c>
      <c r="L3166" s="20">
        <f t="shared" si="588"/>
        <v>2333.5323658927737</v>
      </c>
      <c r="N3166" s="2">
        <f t="shared" si="598"/>
        <v>554.52963446812407</v>
      </c>
      <c r="O3166" s="2">
        <f t="shared" si="595"/>
        <v>1779.0027314246495</v>
      </c>
      <c r="P3166" s="2">
        <f t="shared" si="596"/>
        <v>0</v>
      </c>
      <c r="R3166" s="12">
        <v>39093</v>
      </c>
      <c r="S3166" s="17">
        <f t="shared" si="592"/>
        <v>1</v>
      </c>
      <c r="T3166" s="17">
        <f t="shared" si="593"/>
        <v>4</v>
      </c>
      <c r="U3166" s="17">
        <f t="shared" si="594"/>
        <v>11</v>
      </c>
      <c r="V3166" s="18">
        <v>1947</v>
      </c>
      <c r="W3166">
        <f t="shared" si="599"/>
        <v>5596</v>
      </c>
    </row>
    <row r="3167" spans="1:23">
      <c r="A3167" s="12">
        <v>39125</v>
      </c>
      <c r="B3167" s="17">
        <f t="shared" si="589"/>
        <v>2</v>
      </c>
      <c r="C3167" s="17">
        <f t="shared" si="590"/>
        <v>1</v>
      </c>
      <c r="D3167" s="17">
        <f t="shared" si="591"/>
        <v>12</v>
      </c>
      <c r="E3167" s="18">
        <v>2333.4</v>
      </c>
      <c r="F3167">
        <f t="shared" si="597"/>
        <v>3165</v>
      </c>
      <c r="L3167" s="20">
        <f t="shared" si="588"/>
        <v>2333.4</v>
      </c>
      <c r="N3167" s="2">
        <f t="shared" si="598"/>
        <v>554.52963446812407</v>
      </c>
      <c r="O3167" s="2">
        <f t="shared" si="595"/>
        <v>1778.8703655318759</v>
      </c>
      <c r="P3167" s="2">
        <f t="shared" si="596"/>
        <v>0</v>
      </c>
      <c r="R3167" s="12">
        <v>39110</v>
      </c>
      <c r="S3167" s="17">
        <f t="shared" si="592"/>
        <v>1</v>
      </c>
      <c r="T3167" s="17">
        <f t="shared" si="593"/>
        <v>7</v>
      </c>
      <c r="U3167" s="17">
        <f t="shared" si="594"/>
        <v>28</v>
      </c>
      <c r="V3167" s="18">
        <v>1947</v>
      </c>
      <c r="W3167">
        <f t="shared" si="599"/>
        <v>5595</v>
      </c>
    </row>
    <row r="3168" spans="1:23">
      <c r="A3168" s="12">
        <v>39417</v>
      </c>
      <c r="B3168" s="17">
        <f t="shared" si="589"/>
        <v>12</v>
      </c>
      <c r="C3168" s="17">
        <f t="shared" si="590"/>
        <v>6</v>
      </c>
      <c r="D3168" s="17">
        <f t="shared" si="591"/>
        <v>1</v>
      </c>
      <c r="E3168" s="18">
        <v>2332.6281119558594</v>
      </c>
      <c r="F3168">
        <f t="shared" si="597"/>
        <v>3166</v>
      </c>
      <c r="L3168" s="20">
        <f t="shared" ref="L3168:L3231" si="600">IF(F3168&gt;1000,E3168,0)</f>
        <v>2332.6281119558594</v>
      </c>
      <c r="N3168" s="2">
        <f t="shared" si="598"/>
        <v>554.52963446812407</v>
      </c>
      <c r="O3168" s="2">
        <f t="shared" si="595"/>
        <v>1778.0984774877352</v>
      </c>
      <c r="P3168" s="2">
        <f t="shared" si="596"/>
        <v>0</v>
      </c>
      <c r="R3168" s="12">
        <v>39181</v>
      </c>
      <c r="S3168" s="17">
        <f t="shared" si="592"/>
        <v>4</v>
      </c>
      <c r="T3168" s="17">
        <f t="shared" si="593"/>
        <v>1</v>
      </c>
      <c r="U3168" s="17">
        <f t="shared" si="594"/>
        <v>9</v>
      </c>
      <c r="V3168" s="18">
        <v>1947</v>
      </c>
      <c r="W3168">
        <f t="shared" si="599"/>
        <v>5594</v>
      </c>
    </row>
    <row r="3169" spans="1:23">
      <c r="A3169" s="12">
        <v>39382</v>
      </c>
      <c r="B3169" s="17">
        <f t="shared" si="589"/>
        <v>10</v>
      </c>
      <c r="C3169" s="17">
        <f t="shared" si="590"/>
        <v>6</v>
      </c>
      <c r="D3169" s="17">
        <f t="shared" si="591"/>
        <v>27</v>
      </c>
      <c r="E3169" s="18">
        <v>2332.3865842750783</v>
      </c>
      <c r="F3169">
        <f t="shared" si="597"/>
        <v>3167</v>
      </c>
      <c r="L3169" s="20">
        <f t="shared" si="600"/>
        <v>2332.3865842750783</v>
      </c>
      <c r="N3169" s="2">
        <f t="shared" si="598"/>
        <v>554.52963446812407</v>
      </c>
      <c r="O3169" s="2">
        <f t="shared" si="595"/>
        <v>1777.8569498069542</v>
      </c>
      <c r="P3169" s="2">
        <f t="shared" si="596"/>
        <v>0</v>
      </c>
      <c r="R3169" s="12">
        <v>39248</v>
      </c>
      <c r="S3169" s="17">
        <f t="shared" si="592"/>
        <v>6</v>
      </c>
      <c r="T3169" s="17">
        <f t="shared" si="593"/>
        <v>5</v>
      </c>
      <c r="U3169" s="17">
        <f t="shared" si="594"/>
        <v>15</v>
      </c>
      <c r="V3169" s="18">
        <v>1947</v>
      </c>
      <c r="W3169">
        <f t="shared" si="599"/>
        <v>5593</v>
      </c>
    </row>
    <row r="3170" spans="1:23">
      <c r="A3170" s="12">
        <v>39445</v>
      </c>
      <c r="B3170" s="17">
        <f t="shared" si="589"/>
        <v>12</v>
      </c>
      <c r="C3170" s="17">
        <f t="shared" si="590"/>
        <v>6</v>
      </c>
      <c r="D3170" s="17">
        <f t="shared" si="591"/>
        <v>29</v>
      </c>
      <c r="E3170" s="18">
        <v>2332.1833059462892</v>
      </c>
      <c r="F3170">
        <f t="shared" si="597"/>
        <v>3168</v>
      </c>
      <c r="L3170" s="20">
        <f t="shared" si="600"/>
        <v>2332.1833059462892</v>
      </c>
      <c r="N3170" s="2">
        <f t="shared" si="598"/>
        <v>554.52963446812407</v>
      </c>
      <c r="O3170" s="2">
        <f t="shared" si="595"/>
        <v>1777.6536714781651</v>
      </c>
      <c r="P3170" s="2">
        <f t="shared" si="596"/>
        <v>0</v>
      </c>
      <c r="R3170" s="12">
        <v>39113</v>
      </c>
      <c r="S3170" s="17">
        <f t="shared" si="592"/>
        <v>1</v>
      </c>
      <c r="T3170" s="17">
        <f t="shared" si="593"/>
        <v>3</v>
      </c>
      <c r="U3170" s="17">
        <f t="shared" si="594"/>
        <v>31</v>
      </c>
      <c r="V3170" s="18">
        <v>1947.49</v>
      </c>
      <c r="W3170">
        <f t="shared" si="599"/>
        <v>5592</v>
      </c>
    </row>
    <row r="3171" spans="1:23">
      <c r="A3171" s="12">
        <v>39301</v>
      </c>
      <c r="B3171" s="17">
        <f t="shared" si="589"/>
        <v>8</v>
      </c>
      <c r="C3171" s="17">
        <f t="shared" si="590"/>
        <v>2</v>
      </c>
      <c r="D3171" s="17">
        <f t="shared" si="591"/>
        <v>7</v>
      </c>
      <c r="E3171" s="18">
        <v>2332.1773107765625</v>
      </c>
      <c r="F3171">
        <f t="shared" si="597"/>
        <v>3169</v>
      </c>
      <c r="L3171" s="20">
        <f t="shared" si="600"/>
        <v>2332.1773107765625</v>
      </c>
      <c r="N3171" s="2">
        <f t="shared" si="598"/>
        <v>554.52963446812407</v>
      </c>
      <c r="O3171" s="2">
        <f t="shared" si="595"/>
        <v>1777.6476763084383</v>
      </c>
      <c r="P3171" s="2">
        <f t="shared" si="596"/>
        <v>0</v>
      </c>
      <c r="R3171" s="12">
        <v>39408</v>
      </c>
      <c r="S3171" s="17">
        <f t="shared" si="592"/>
        <v>11</v>
      </c>
      <c r="T3171" s="17">
        <f t="shared" si="593"/>
        <v>4</v>
      </c>
      <c r="U3171" s="17">
        <f t="shared" si="594"/>
        <v>22</v>
      </c>
      <c r="V3171" s="18">
        <v>1947.7143184803908</v>
      </c>
      <c r="W3171">
        <f t="shared" si="599"/>
        <v>5591</v>
      </c>
    </row>
    <row r="3172" spans="1:23">
      <c r="A3172" s="12">
        <v>39202</v>
      </c>
      <c r="B3172" s="17">
        <f t="shared" si="589"/>
        <v>4</v>
      </c>
      <c r="C3172" s="17">
        <f t="shared" si="590"/>
        <v>1</v>
      </c>
      <c r="D3172" s="17">
        <f t="shared" si="591"/>
        <v>30</v>
      </c>
      <c r="E3172" s="18">
        <v>2332</v>
      </c>
      <c r="F3172">
        <f t="shared" si="597"/>
        <v>3170</v>
      </c>
      <c r="L3172" s="20">
        <f t="shared" si="600"/>
        <v>2332</v>
      </c>
      <c r="N3172" s="2">
        <f t="shared" si="598"/>
        <v>554.52963446812407</v>
      </c>
      <c r="O3172" s="2">
        <f t="shared" si="595"/>
        <v>1777.4703655318758</v>
      </c>
      <c r="P3172" s="2">
        <f t="shared" si="596"/>
        <v>0</v>
      </c>
      <c r="R3172" s="12">
        <v>39297</v>
      </c>
      <c r="S3172" s="17">
        <f t="shared" si="592"/>
        <v>8</v>
      </c>
      <c r="T3172" s="17">
        <f t="shared" si="593"/>
        <v>5</v>
      </c>
      <c r="U3172" s="17">
        <f t="shared" si="594"/>
        <v>3</v>
      </c>
      <c r="V3172" s="18">
        <v>1947.8743039357032</v>
      </c>
      <c r="W3172">
        <f t="shared" si="599"/>
        <v>5590</v>
      </c>
    </row>
    <row r="3173" spans="1:23">
      <c r="A3173" s="12">
        <v>39235</v>
      </c>
      <c r="B3173" s="17">
        <f t="shared" si="589"/>
        <v>6</v>
      </c>
      <c r="C3173" s="17">
        <f t="shared" si="590"/>
        <v>6</v>
      </c>
      <c r="D3173" s="17">
        <f t="shared" si="591"/>
        <v>2</v>
      </c>
      <c r="E3173" s="18">
        <v>2332</v>
      </c>
      <c r="F3173">
        <f t="shared" si="597"/>
        <v>3171</v>
      </c>
      <c r="L3173" s="20">
        <f t="shared" si="600"/>
        <v>2332</v>
      </c>
      <c r="N3173" s="2">
        <f t="shared" si="598"/>
        <v>554.52963446812407</v>
      </c>
      <c r="O3173" s="2">
        <f t="shared" si="595"/>
        <v>1777.4703655318758</v>
      </c>
      <c r="P3173" s="2">
        <f t="shared" si="596"/>
        <v>0</v>
      </c>
      <c r="R3173" s="12">
        <v>39338</v>
      </c>
      <c r="S3173" s="17">
        <f t="shared" si="592"/>
        <v>9</v>
      </c>
      <c r="T3173" s="17">
        <f t="shared" si="593"/>
        <v>4</v>
      </c>
      <c r="U3173" s="17">
        <f t="shared" si="594"/>
        <v>13</v>
      </c>
      <c r="V3173" s="18">
        <v>1947.8796985117579</v>
      </c>
      <c r="W3173">
        <f t="shared" si="599"/>
        <v>5589</v>
      </c>
    </row>
    <row r="3174" spans="1:23">
      <c r="A3174" s="12">
        <v>39253</v>
      </c>
      <c r="B3174" s="17">
        <f t="shared" si="589"/>
        <v>6</v>
      </c>
      <c r="C3174" s="17">
        <f t="shared" si="590"/>
        <v>3</v>
      </c>
      <c r="D3174" s="17">
        <f t="shared" si="591"/>
        <v>20</v>
      </c>
      <c r="E3174" s="18">
        <v>2331.8200000000002</v>
      </c>
      <c r="F3174">
        <f t="shared" si="597"/>
        <v>3172</v>
      </c>
      <c r="L3174" s="20">
        <f t="shared" si="600"/>
        <v>2331.8200000000002</v>
      </c>
      <c r="N3174" s="2">
        <f t="shared" si="598"/>
        <v>554.52963446812407</v>
      </c>
      <c r="O3174" s="2">
        <f t="shared" si="595"/>
        <v>1777.290365531876</v>
      </c>
      <c r="P3174" s="2">
        <f t="shared" si="596"/>
        <v>0</v>
      </c>
      <c r="R3174" s="12">
        <v>39116</v>
      </c>
      <c r="S3174" s="17">
        <f t="shared" si="592"/>
        <v>2</v>
      </c>
      <c r="T3174" s="17">
        <f t="shared" si="593"/>
        <v>6</v>
      </c>
      <c r="U3174" s="17">
        <f t="shared" si="594"/>
        <v>3</v>
      </c>
      <c r="V3174" s="18">
        <v>1947.95</v>
      </c>
      <c r="W3174">
        <f t="shared" si="599"/>
        <v>5588</v>
      </c>
    </row>
    <row r="3175" spans="1:23">
      <c r="A3175" s="12">
        <v>39322</v>
      </c>
      <c r="B3175" s="17">
        <f t="shared" si="589"/>
        <v>8</v>
      </c>
      <c r="C3175" s="17">
        <f t="shared" si="590"/>
        <v>2</v>
      </c>
      <c r="D3175" s="17">
        <f t="shared" si="591"/>
        <v>28</v>
      </c>
      <c r="E3175" s="18">
        <v>2331.7053451644533</v>
      </c>
      <c r="F3175">
        <f t="shared" si="597"/>
        <v>3173</v>
      </c>
      <c r="L3175" s="20">
        <f t="shared" si="600"/>
        <v>2331.7053451644533</v>
      </c>
      <c r="N3175" s="2">
        <f t="shared" si="598"/>
        <v>554.52963446812407</v>
      </c>
      <c r="O3175" s="2">
        <f t="shared" si="595"/>
        <v>1777.1757106963291</v>
      </c>
      <c r="P3175" s="2">
        <f t="shared" si="596"/>
        <v>0</v>
      </c>
      <c r="R3175" s="12">
        <v>39093</v>
      </c>
      <c r="S3175" s="17">
        <f t="shared" si="592"/>
        <v>1</v>
      </c>
      <c r="T3175" s="17">
        <f t="shared" si="593"/>
        <v>4</v>
      </c>
      <c r="U3175" s="17">
        <f t="shared" si="594"/>
        <v>11</v>
      </c>
      <c r="V3175" s="18">
        <v>1948</v>
      </c>
      <c r="W3175">
        <f t="shared" si="599"/>
        <v>5587</v>
      </c>
    </row>
    <row r="3176" spans="1:23">
      <c r="A3176" s="12">
        <v>39089</v>
      </c>
      <c r="B3176" s="17">
        <f t="shared" si="589"/>
        <v>1</v>
      </c>
      <c r="C3176" s="17">
        <f t="shared" si="590"/>
        <v>7</v>
      </c>
      <c r="D3176" s="17">
        <f t="shared" si="591"/>
        <v>7</v>
      </c>
      <c r="E3176" s="18">
        <v>2331.6</v>
      </c>
      <c r="F3176">
        <f t="shared" si="597"/>
        <v>3174</v>
      </c>
      <c r="L3176" s="20">
        <f t="shared" si="600"/>
        <v>2331.6</v>
      </c>
      <c r="N3176" s="2">
        <f t="shared" si="598"/>
        <v>554.52963446812407</v>
      </c>
      <c r="O3176" s="2">
        <f t="shared" si="595"/>
        <v>1777.0703655318757</v>
      </c>
      <c r="P3176" s="2">
        <f t="shared" si="596"/>
        <v>0</v>
      </c>
      <c r="R3176" s="12">
        <v>39148</v>
      </c>
      <c r="S3176" s="17">
        <f t="shared" si="592"/>
        <v>3</v>
      </c>
      <c r="T3176" s="17">
        <f t="shared" si="593"/>
        <v>3</v>
      </c>
      <c r="U3176" s="17">
        <f t="shared" si="594"/>
        <v>7</v>
      </c>
      <c r="V3176" s="18">
        <v>1948</v>
      </c>
      <c r="W3176">
        <f t="shared" si="599"/>
        <v>5586</v>
      </c>
    </row>
    <row r="3177" spans="1:23">
      <c r="A3177" s="12">
        <v>39177</v>
      </c>
      <c r="B3177" s="17">
        <f t="shared" si="589"/>
        <v>4</v>
      </c>
      <c r="C3177" s="17">
        <f t="shared" si="590"/>
        <v>4</v>
      </c>
      <c r="D3177" s="17">
        <f t="shared" si="591"/>
        <v>5</v>
      </c>
      <c r="E3177" s="18">
        <v>2331.4899999999998</v>
      </c>
      <c r="F3177">
        <f t="shared" si="597"/>
        <v>3175</v>
      </c>
      <c r="L3177" s="20">
        <f t="shared" si="600"/>
        <v>2331.4899999999998</v>
      </c>
      <c r="N3177" s="2">
        <f t="shared" si="598"/>
        <v>554.52963446812407</v>
      </c>
      <c r="O3177" s="2">
        <f t="shared" si="595"/>
        <v>1776.9603655318756</v>
      </c>
      <c r="P3177" s="2">
        <f t="shared" si="596"/>
        <v>0</v>
      </c>
      <c r="R3177" s="12">
        <v>39436</v>
      </c>
      <c r="S3177" s="17">
        <f t="shared" si="592"/>
        <v>12</v>
      </c>
      <c r="T3177" s="17">
        <f t="shared" si="593"/>
        <v>4</v>
      </c>
      <c r="U3177" s="17">
        <f t="shared" si="594"/>
        <v>20</v>
      </c>
      <c r="V3177" s="18">
        <v>1948.3264910391601</v>
      </c>
      <c r="W3177">
        <f t="shared" si="599"/>
        <v>5585</v>
      </c>
    </row>
    <row r="3178" spans="1:23">
      <c r="A3178" s="12">
        <v>39420</v>
      </c>
      <c r="B3178" s="17">
        <f t="shared" si="589"/>
        <v>12</v>
      </c>
      <c r="C3178" s="17">
        <f t="shared" si="590"/>
        <v>2</v>
      </c>
      <c r="D3178" s="17">
        <f t="shared" si="591"/>
        <v>4</v>
      </c>
      <c r="E3178" s="18">
        <v>2331.0082976246094</v>
      </c>
      <c r="F3178">
        <f t="shared" si="597"/>
        <v>3176</v>
      </c>
      <c r="L3178" s="20">
        <f t="shared" si="600"/>
        <v>2331.0082976246094</v>
      </c>
      <c r="N3178" s="2">
        <f t="shared" si="598"/>
        <v>554.52963446812407</v>
      </c>
      <c r="O3178" s="2">
        <f t="shared" si="595"/>
        <v>1776.4786631564853</v>
      </c>
      <c r="P3178" s="2">
        <f t="shared" si="596"/>
        <v>0</v>
      </c>
      <c r="R3178" s="12">
        <v>39342</v>
      </c>
      <c r="S3178" s="17">
        <f t="shared" si="592"/>
        <v>9</v>
      </c>
      <c r="T3178" s="17">
        <f t="shared" si="593"/>
        <v>1</v>
      </c>
      <c r="U3178" s="17">
        <f t="shared" si="594"/>
        <v>17</v>
      </c>
      <c r="V3178" s="18">
        <v>1948.4001886062501</v>
      </c>
      <c r="W3178">
        <f t="shared" si="599"/>
        <v>5584</v>
      </c>
    </row>
    <row r="3179" spans="1:23">
      <c r="A3179" s="12">
        <v>39113</v>
      </c>
      <c r="B3179" s="17">
        <f t="shared" si="589"/>
        <v>1</v>
      </c>
      <c r="C3179" s="17">
        <f t="shared" si="590"/>
        <v>3</v>
      </c>
      <c r="D3179" s="17">
        <f t="shared" si="591"/>
        <v>31</v>
      </c>
      <c r="E3179" s="18">
        <v>2331</v>
      </c>
      <c r="F3179">
        <f t="shared" si="597"/>
        <v>3177</v>
      </c>
      <c r="L3179" s="20">
        <f t="shared" si="600"/>
        <v>2331</v>
      </c>
      <c r="N3179" s="2">
        <f t="shared" si="598"/>
        <v>554.52963446812407</v>
      </c>
      <c r="O3179" s="2">
        <f t="shared" si="595"/>
        <v>1776.4703655318758</v>
      </c>
      <c r="P3179" s="2">
        <f t="shared" si="596"/>
        <v>0</v>
      </c>
      <c r="R3179" s="12">
        <v>39255</v>
      </c>
      <c r="S3179" s="17">
        <f t="shared" si="592"/>
        <v>6</v>
      </c>
      <c r="T3179" s="17">
        <f t="shared" si="593"/>
        <v>5</v>
      </c>
      <c r="U3179" s="17">
        <f t="shared" si="594"/>
        <v>22</v>
      </c>
      <c r="V3179" s="18">
        <v>1948.91</v>
      </c>
      <c r="W3179">
        <f t="shared" si="599"/>
        <v>5583</v>
      </c>
    </row>
    <row r="3180" spans="1:23">
      <c r="A3180" s="12">
        <v>39129</v>
      </c>
      <c r="B3180" s="17">
        <f t="shared" si="589"/>
        <v>2</v>
      </c>
      <c r="C3180" s="17">
        <f t="shared" si="590"/>
        <v>5</v>
      </c>
      <c r="D3180" s="17">
        <f t="shared" si="591"/>
        <v>16</v>
      </c>
      <c r="E3180" s="18">
        <v>2331</v>
      </c>
      <c r="F3180">
        <f t="shared" si="597"/>
        <v>3178</v>
      </c>
      <c r="L3180" s="20">
        <f t="shared" si="600"/>
        <v>2331</v>
      </c>
      <c r="N3180" s="2">
        <f t="shared" si="598"/>
        <v>554.52963446812407</v>
      </c>
      <c r="O3180" s="2">
        <f t="shared" si="595"/>
        <v>1776.4703655318758</v>
      </c>
      <c r="P3180" s="2">
        <f t="shared" si="596"/>
        <v>0</v>
      </c>
      <c r="R3180" s="12">
        <v>39337</v>
      </c>
      <c r="S3180" s="17">
        <f t="shared" si="592"/>
        <v>9</v>
      </c>
      <c r="T3180" s="17">
        <f t="shared" si="593"/>
        <v>3</v>
      </c>
      <c r="U3180" s="17">
        <f t="shared" si="594"/>
        <v>12</v>
      </c>
      <c r="V3180" s="18">
        <v>1948.9591198125781</v>
      </c>
      <c r="W3180">
        <f t="shared" si="599"/>
        <v>5582</v>
      </c>
    </row>
    <row r="3181" spans="1:23">
      <c r="A3181" s="12">
        <v>39165</v>
      </c>
      <c r="B3181" s="17">
        <f t="shared" si="589"/>
        <v>3</v>
      </c>
      <c r="C3181" s="17">
        <f t="shared" si="590"/>
        <v>6</v>
      </c>
      <c r="D3181" s="17">
        <f t="shared" si="591"/>
        <v>24</v>
      </c>
      <c r="E3181" s="18">
        <v>2331</v>
      </c>
      <c r="F3181">
        <f t="shared" si="597"/>
        <v>3179</v>
      </c>
      <c r="L3181" s="20">
        <f t="shared" si="600"/>
        <v>2331</v>
      </c>
      <c r="N3181" s="2">
        <f t="shared" si="598"/>
        <v>554.52963446812407</v>
      </c>
      <c r="O3181" s="2">
        <f t="shared" si="595"/>
        <v>1776.4703655318758</v>
      </c>
      <c r="P3181" s="2">
        <f t="shared" si="596"/>
        <v>0</v>
      </c>
      <c r="R3181" s="12">
        <v>39091</v>
      </c>
      <c r="S3181" s="17">
        <f t="shared" si="592"/>
        <v>1</v>
      </c>
      <c r="T3181" s="17">
        <f t="shared" si="593"/>
        <v>2</v>
      </c>
      <c r="U3181" s="17">
        <f t="shared" si="594"/>
        <v>9</v>
      </c>
      <c r="V3181" s="18">
        <v>1949</v>
      </c>
      <c r="W3181">
        <f t="shared" si="599"/>
        <v>5581</v>
      </c>
    </row>
    <row r="3182" spans="1:23">
      <c r="A3182" s="12">
        <v>39104</v>
      </c>
      <c r="B3182" s="17">
        <f t="shared" si="589"/>
        <v>1</v>
      </c>
      <c r="C3182" s="17">
        <f t="shared" si="590"/>
        <v>1</v>
      </c>
      <c r="D3182" s="17">
        <f t="shared" si="591"/>
        <v>22</v>
      </c>
      <c r="E3182" s="18">
        <v>2330.25</v>
      </c>
      <c r="F3182">
        <f t="shared" si="597"/>
        <v>3180</v>
      </c>
      <c r="L3182" s="20">
        <f t="shared" si="600"/>
        <v>2330.25</v>
      </c>
      <c r="N3182" s="2">
        <f t="shared" si="598"/>
        <v>554.52963446812407</v>
      </c>
      <c r="O3182" s="2">
        <f t="shared" si="595"/>
        <v>1775.7203655318758</v>
      </c>
      <c r="P3182" s="2">
        <f t="shared" si="596"/>
        <v>0</v>
      </c>
      <c r="R3182" s="12">
        <v>39117</v>
      </c>
      <c r="S3182" s="17">
        <f t="shared" si="592"/>
        <v>2</v>
      </c>
      <c r="T3182" s="17">
        <f t="shared" si="593"/>
        <v>7</v>
      </c>
      <c r="U3182" s="17">
        <f t="shared" si="594"/>
        <v>4</v>
      </c>
      <c r="V3182" s="18">
        <v>1949</v>
      </c>
      <c r="W3182">
        <f t="shared" si="599"/>
        <v>5580</v>
      </c>
    </row>
    <row r="3183" spans="1:23">
      <c r="A3183" s="12">
        <v>39375</v>
      </c>
      <c r="B3183" s="17">
        <f t="shared" si="589"/>
        <v>10</v>
      </c>
      <c r="C3183" s="17">
        <f t="shared" si="590"/>
        <v>6</v>
      </c>
      <c r="D3183" s="17">
        <f t="shared" si="591"/>
        <v>20</v>
      </c>
      <c r="E3183" s="18">
        <v>2330.2155084466799</v>
      </c>
      <c r="F3183">
        <f t="shared" si="597"/>
        <v>3181</v>
      </c>
      <c r="L3183" s="20">
        <f t="shared" si="600"/>
        <v>2330.2155084466799</v>
      </c>
      <c r="N3183" s="2">
        <f t="shared" si="598"/>
        <v>554.52963446812407</v>
      </c>
      <c r="O3183" s="2">
        <f t="shared" si="595"/>
        <v>1775.6858739785557</v>
      </c>
      <c r="P3183" s="2">
        <f t="shared" si="596"/>
        <v>0</v>
      </c>
      <c r="R3183" s="12">
        <v>39149</v>
      </c>
      <c r="S3183" s="17">
        <f t="shared" si="592"/>
        <v>3</v>
      </c>
      <c r="T3183" s="17">
        <f t="shared" si="593"/>
        <v>4</v>
      </c>
      <c r="U3183" s="17">
        <f t="shared" si="594"/>
        <v>8</v>
      </c>
      <c r="V3183" s="18">
        <v>1949</v>
      </c>
      <c r="W3183">
        <f t="shared" si="599"/>
        <v>5579</v>
      </c>
    </row>
    <row r="3184" spans="1:23">
      <c r="A3184" s="12">
        <v>39153</v>
      </c>
      <c r="B3184" s="17">
        <f t="shared" si="589"/>
        <v>3</v>
      </c>
      <c r="C3184" s="17">
        <f t="shared" si="590"/>
        <v>1</v>
      </c>
      <c r="D3184" s="17">
        <f t="shared" si="591"/>
        <v>12</v>
      </c>
      <c r="E3184" s="18">
        <v>2330.02</v>
      </c>
      <c r="F3184">
        <f t="shared" si="597"/>
        <v>3182</v>
      </c>
      <c r="L3184" s="20">
        <f t="shared" si="600"/>
        <v>2330.02</v>
      </c>
      <c r="N3184" s="2">
        <f t="shared" si="598"/>
        <v>554.52963446812407</v>
      </c>
      <c r="O3184" s="2">
        <f t="shared" si="595"/>
        <v>1775.4903655318758</v>
      </c>
      <c r="P3184" s="2">
        <f t="shared" si="596"/>
        <v>0</v>
      </c>
      <c r="R3184" s="12">
        <v>39095</v>
      </c>
      <c r="S3184" s="17">
        <f t="shared" si="592"/>
        <v>1</v>
      </c>
      <c r="T3184" s="17">
        <f t="shared" si="593"/>
        <v>6</v>
      </c>
      <c r="U3184" s="17">
        <f t="shared" si="594"/>
        <v>13</v>
      </c>
      <c r="V3184" s="18">
        <v>1949.01</v>
      </c>
      <c r="W3184">
        <f t="shared" si="599"/>
        <v>5578</v>
      </c>
    </row>
    <row r="3185" spans="1:23">
      <c r="A3185" s="12">
        <v>39140</v>
      </c>
      <c r="B3185" s="17">
        <f t="shared" si="589"/>
        <v>2</v>
      </c>
      <c r="C3185" s="17">
        <f t="shared" si="590"/>
        <v>2</v>
      </c>
      <c r="D3185" s="17">
        <f t="shared" si="591"/>
        <v>27</v>
      </c>
      <c r="E3185" s="18">
        <v>2330</v>
      </c>
      <c r="F3185">
        <f t="shared" si="597"/>
        <v>3183</v>
      </c>
      <c r="L3185" s="20">
        <f t="shared" si="600"/>
        <v>2330</v>
      </c>
      <c r="N3185" s="2">
        <f t="shared" si="598"/>
        <v>554.52963446812407</v>
      </c>
      <c r="O3185" s="2">
        <f t="shared" si="595"/>
        <v>1775.4703655318758</v>
      </c>
      <c r="P3185" s="2">
        <f t="shared" si="596"/>
        <v>0</v>
      </c>
      <c r="R3185" s="12">
        <v>39439</v>
      </c>
      <c r="S3185" s="17">
        <f t="shared" si="592"/>
        <v>12</v>
      </c>
      <c r="T3185" s="17">
        <f t="shared" si="593"/>
        <v>7</v>
      </c>
      <c r="U3185" s="17">
        <f t="shared" si="594"/>
        <v>23</v>
      </c>
      <c r="V3185" s="18">
        <v>1949.0687108985546</v>
      </c>
      <c r="W3185">
        <f t="shared" si="599"/>
        <v>5577</v>
      </c>
    </row>
    <row r="3186" spans="1:23">
      <c r="A3186" s="12">
        <v>39235</v>
      </c>
      <c r="B3186" s="17">
        <f t="shared" si="589"/>
        <v>6</v>
      </c>
      <c r="C3186" s="17">
        <f t="shared" si="590"/>
        <v>6</v>
      </c>
      <c r="D3186" s="17">
        <f t="shared" si="591"/>
        <v>2</v>
      </c>
      <c r="E3186" s="18">
        <v>2330</v>
      </c>
      <c r="F3186">
        <f t="shared" si="597"/>
        <v>3184</v>
      </c>
      <c r="L3186" s="20">
        <f t="shared" si="600"/>
        <v>2330</v>
      </c>
      <c r="N3186" s="2">
        <f t="shared" si="598"/>
        <v>554.52963446812407</v>
      </c>
      <c r="O3186" s="2">
        <f t="shared" si="595"/>
        <v>1775.4703655318758</v>
      </c>
      <c r="P3186" s="2">
        <f t="shared" si="596"/>
        <v>0</v>
      </c>
      <c r="R3186" s="12">
        <v>39340</v>
      </c>
      <c r="S3186" s="17">
        <f t="shared" si="592"/>
        <v>9</v>
      </c>
      <c r="T3186" s="17">
        <f t="shared" si="593"/>
        <v>6</v>
      </c>
      <c r="U3186" s="17">
        <f t="shared" si="594"/>
        <v>15</v>
      </c>
      <c r="V3186" s="18">
        <v>1949.4149220649999</v>
      </c>
      <c r="W3186">
        <f t="shared" si="599"/>
        <v>5576</v>
      </c>
    </row>
    <row r="3187" spans="1:23">
      <c r="A3187" s="12">
        <v>39255</v>
      </c>
      <c r="B3187" s="17">
        <f t="shared" si="589"/>
        <v>6</v>
      </c>
      <c r="C3187" s="17">
        <f t="shared" si="590"/>
        <v>5</v>
      </c>
      <c r="D3187" s="17">
        <f t="shared" si="591"/>
        <v>22</v>
      </c>
      <c r="E3187" s="18">
        <v>2329.9699999999998</v>
      </c>
      <c r="F3187">
        <f t="shared" si="597"/>
        <v>3185</v>
      </c>
      <c r="L3187" s="20">
        <f t="shared" si="600"/>
        <v>2329.9699999999998</v>
      </c>
      <c r="N3187" s="2">
        <f t="shared" si="598"/>
        <v>554.52963446812407</v>
      </c>
      <c r="O3187" s="2">
        <f t="shared" si="595"/>
        <v>1775.4403655318756</v>
      </c>
      <c r="P3187" s="2">
        <f t="shared" si="596"/>
        <v>0</v>
      </c>
      <c r="R3187" s="12">
        <v>39336</v>
      </c>
      <c r="S3187" s="17">
        <f t="shared" si="592"/>
        <v>9</v>
      </c>
      <c r="T3187" s="17">
        <f t="shared" si="593"/>
        <v>2</v>
      </c>
      <c r="U3187" s="17">
        <f t="shared" si="594"/>
        <v>11</v>
      </c>
      <c r="V3187" s="18">
        <v>1949.6689645321876</v>
      </c>
      <c r="W3187">
        <f t="shared" si="599"/>
        <v>5575</v>
      </c>
    </row>
    <row r="3188" spans="1:23">
      <c r="A3188" s="12">
        <v>39428</v>
      </c>
      <c r="B3188" s="17">
        <f t="shared" si="589"/>
        <v>12</v>
      </c>
      <c r="C3188" s="17">
        <f t="shared" si="590"/>
        <v>3</v>
      </c>
      <c r="D3188" s="17">
        <f t="shared" si="591"/>
        <v>12</v>
      </c>
      <c r="E3188" s="18">
        <v>2329.8547934219532</v>
      </c>
      <c r="F3188">
        <f t="shared" si="597"/>
        <v>3186</v>
      </c>
      <c r="L3188" s="20">
        <f t="shared" si="600"/>
        <v>2329.8547934219532</v>
      </c>
      <c r="N3188" s="2">
        <f t="shared" si="598"/>
        <v>554.52963446812407</v>
      </c>
      <c r="O3188" s="2">
        <f t="shared" si="595"/>
        <v>1775.325158953829</v>
      </c>
      <c r="P3188" s="2">
        <f t="shared" si="596"/>
        <v>0</v>
      </c>
      <c r="R3188" s="12">
        <v>39110</v>
      </c>
      <c r="S3188" s="17">
        <f t="shared" si="592"/>
        <v>1</v>
      </c>
      <c r="T3188" s="17">
        <f t="shared" si="593"/>
        <v>7</v>
      </c>
      <c r="U3188" s="17">
        <f t="shared" si="594"/>
        <v>28</v>
      </c>
      <c r="V3188" s="18">
        <v>1950</v>
      </c>
      <c r="W3188">
        <f t="shared" si="599"/>
        <v>5574</v>
      </c>
    </row>
    <row r="3189" spans="1:23">
      <c r="A3189" s="12">
        <v>39201</v>
      </c>
      <c r="B3189" s="17">
        <f t="shared" si="589"/>
        <v>4</v>
      </c>
      <c r="C3189" s="17">
        <f t="shared" si="590"/>
        <v>7</v>
      </c>
      <c r="D3189" s="17">
        <f t="shared" si="591"/>
        <v>29</v>
      </c>
      <c r="E3189" s="18">
        <v>2329.35</v>
      </c>
      <c r="F3189">
        <f t="shared" si="597"/>
        <v>3187</v>
      </c>
      <c r="L3189" s="20">
        <f t="shared" si="600"/>
        <v>2329.35</v>
      </c>
      <c r="N3189" s="2">
        <f t="shared" si="598"/>
        <v>554.52963446812407</v>
      </c>
      <c r="O3189" s="2">
        <f t="shared" si="595"/>
        <v>1774.8203655318757</v>
      </c>
      <c r="P3189" s="2">
        <f t="shared" si="596"/>
        <v>0</v>
      </c>
      <c r="R3189" s="12">
        <v>39122</v>
      </c>
      <c r="S3189" s="17">
        <f t="shared" si="592"/>
        <v>2</v>
      </c>
      <c r="T3189" s="17">
        <f t="shared" si="593"/>
        <v>5</v>
      </c>
      <c r="U3189" s="17">
        <f t="shared" si="594"/>
        <v>9</v>
      </c>
      <c r="V3189" s="18">
        <v>1950</v>
      </c>
      <c r="W3189">
        <f t="shared" si="599"/>
        <v>5573</v>
      </c>
    </row>
    <row r="3190" spans="1:23">
      <c r="A3190" s="12">
        <v>39212</v>
      </c>
      <c r="B3190" s="17">
        <f t="shared" si="589"/>
        <v>5</v>
      </c>
      <c r="C3190" s="17">
        <f t="shared" si="590"/>
        <v>4</v>
      </c>
      <c r="D3190" s="17">
        <f t="shared" si="591"/>
        <v>10</v>
      </c>
      <c r="E3190" s="18">
        <v>2329</v>
      </c>
      <c r="F3190">
        <f t="shared" si="597"/>
        <v>3188</v>
      </c>
      <c r="L3190" s="20">
        <f t="shared" si="600"/>
        <v>2329</v>
      </c>
      <c r="N3190" s="2">
        <f t="shared" si="598"/>
        <v>554.52963446812407</v>
      </c>
      <c r="O3190" s="2">
        <f t="shared" si="595"/>
        <v>1774.4703655318758</v>
      </c>
      <c r="P3190" s="2">
        <f t="shared" si="596"/>
        <v>0</v>
      </c>
      <c r="R3190" s="12">
        <v>39149</v>
      </c>
      <c r="S3190" s="17">
        <f t="shared" si="592"/>
        <v>3</v>
      </c>
      <c r="T3190" s="17">
        <f t="shared" si="593"/>
        <v>4</v>
      </c>
      <c r="U3190" s="17">
        <f t="shared" si="594"/>
        <v>8</v>
      </c>
      <c r="V3190" s="18">
        <v>1950</v>
      </c>
      <c r="W3190">
        <f t="shared" si="599"/>
        <v>5572</v>
      </c>
    </row>
    <row r="3191" spans="1:23">
      <c r="A3191" s="12">
        <v>39401</v>
      </c>
      <c r="B3191" s="17">
        <f t="shared" si="589"/>
        <v>11</v>
      </c>
      <c r="C3191" s="17">
        <f t="shared" si="590"/>
        <v>4</v>
      </c>
      <c r="D3191" s="17">
        <f t="shared" si="591"/>
        <v>15</v>
      </c>
      <c r="E3191" s="18">
        <v>2328.9533778314453</v>
      </c>
      <c r="F3191">
        <f t="shared" si="597"/>
        <v>3189</v>
      </c>
      <c r="L3191" s="20">
        <f t="shared" si="600"/>
        <v>2328.9533778314453</v>
      </c>
      <c r="N3191" s="2">
        <f t="shared" si="598"/>
        <v>554.52963446812407</v>
      </c>
      <c r="O3191" s="2">
        <f t="shared" si="595"/>
        <v>1774.4237433633211</v>
      </c>
      <c r="P3191" s="2">
        <f t="shared" si="596"/>
        <v>0</v>
      </c>
      <c r="R3191" s="12">
        <v>39190</v>
      </c>
      <c r="S3191" s="17">
        <f t="shared" si="592"/>
        <v>4</v>
      </c>
      <c r="T3191" s="17">
        <f t="shared" si="593"/>
        <v>3</v>
      </c>
      <c r="U3191" s="17">
        <f t="shared" si="594"/>
        <v>18</v>
      </c>
      <c r="V3191" s="18">
        <v>1950</v>
      </c>
      <c r="W3191">
        <f t="shared" si="599"/>
        <v>5571</v>
      </c>
    </row>
    <row r="3192" spans="1:23">
      <c r="A3192" s="12">
        <v>39196</v>
      </c>
      <c r="B3192" s="17">
        <f t="shared" si="589"/>
        <v>4</v>
      </c>
      <c r="C3192" s="17">
        <f t="shared" si="590"/>
        <v>2</v>
      </c>
      <c r="D3192" s="17">
        <f t="shared" si="591"/>
        <v>24</v>
      </c>
      <c r="E3192" s="18">
        <v>2328</v>
      </c>
      <c r="F3192">
        <f t="shared" si="597"/>
        <v>3190</v>
      </c>
      <c r="L3192" s="20">
        <f t="shared" si="600"/>
        <v>2328</v>
      </c>
      <c r="N3192" s="2">
        <f t="shared" si="598"/>
        <v>554.52963446812407</v>
      </c>
      <c r="O3192" s="2">
        <f t="shared" si="595"/>
        <v>1773.4703655318758</v>
      </c>
      <c r="P3192" s="2">
        <f t="shared" si="596"/>
        <v>0</v>
      </c>
      <c r="R3192" s="12">
        <v>39393</v>
      </c>
      <c r="S3192" s="17">
        <f t="shared" si="592"/>
        <v>11</v>
      </c>
      <c r="T3192" s="17">
        <f t="shared" si="593"/>
        <v>3</v>
      </c>
      <c r="U3192" s="17">
        <f t="shared" si="594"/>
        <v>7</v>
      </c>
      <c r="V3192" s="18">
        <v>1950.0049578433595</v>
      </c>
      <c r="W3192">
        <f t="shared" si="599"/>
        <v>5570</v>
      </c>
    </row>
    <row r="3193" spans="1:23">
      <c r="A3193" s="12">
        <v>39263</v>
      </c>
      <c r="B3193" s="17">
        <f t="shared" si="589"/>
        <v>6</v>
      </c>
      <c r="C3193" s="17">
        <f t="shared" si="590"/>
        <v>6</v>
      </c>
      <c r="D3193" s="17">
        <f t="shared" si="591"/>
        <v>30</v>
      </c>
      <c r="E3193" s="18">
        <v>2328</v>
      </c>
      <c r="F3193">
        <f t="shared" si="597"/>
        <v>3191</v>
      </c>
      <c r="L3193" s="20">
        <f t="shared" si="600"/>
        <v>2328</v>
      </c>
      <c r="N3193" s="2">
        <f t="shared" si="598"/>
        <v>554.52963446812407</v>
      </c>
      <c r="O3193" s="2">
        <f t="shared" si="595"/>
        <v>1773.4703655318758</v>
      </c>
      <c r="P3193" s="2">
        <f t="shared" si="596"/>
        <v>0</v>
      </c>
      <c r="R3193" s="12">
        <v>39413</v>
      </c>
      <c r="S3193" s="17">
        <f t="shared" si="592"/>
        <v>11</v>
      </c>
      <c r="T3193" s="17">
        <f t="shared" si="593"/>
        <v>2</v>
      </c>
      <c r="U3193" s="17">
        <f t="shared" si="594"/>
        <v>27</v>
      </c>
      <c r="V3193" s="18">
        <v>1950.3837322188278</v>
      </c>
      <c r="W3193">
        <f t="shared" si="599"/>
        <v>5569</v>
      </c>
    </row>
    <row r="3194" spans="1:23">
      <c r="A3194" s="12">
        <v>39308</v>
      </c>
      <c r="B3194" s="17">
        <f t="shared" si="589"/>
        <v>8</v>
      </c>
      <c r="C3194" s="17">
        <f t="shared" si="590"/>
        <v>2</v>
      </c>
      <c r="D3194" s="17">
        <f t="shared" si="591"/>
        <v>14</v>
      </c>
      <c r="E3194" s="18">
        <v>2327.6550616658205</v>
      </c>
      <c r="F3194">
        <f t="shared" si="597"/>
        <v>3192</v>
      </c>
      <c r="L3194" s="20">
        <f t="shared" si="600"/>
        <v>2327.6550616658205</v>
      </c>
      <c r="N3194" s="2">
        <f t="shared" si="598"/>
        <v>554.52963446812407</v>
      </c>
      <c r="O3194" s="2">
        <f t="shared" si="595"/>
        <v>1773.1254271976964</v>
      </c>
      <c r="P3194" s="2">
        <f t="shared" si="596"/>
        <v>0</v>
      </c>
      <c r="R3194" s="12">
        <v>39393</v>
      </c>
      <c r="S3194" s="17">
        <f t="shared" si="592"/>
        <v>11</v>
      </c>
      <c r="T3194" s="17">
        <f t="shared" si="593"/>
        <v>3</v>
      </c>
      <c r="U3194" s="17">
        <f t="shared" si="594"/>
        <v>7</v>
      </c>
      <c r="V3194" s="18">
        <v>1950.3955881121092</v>
      </c>
      <c r="W3194">
        <f t="shared" si="599"/>
        <v>5568</v>
      </c>
    </row>
    <row r="3195" spans="1:23">
      <c r="A3195" s="12">
        <v>39429</v>
      </c>
      <c r="B3195" s="17">
        <f t="shared" si="589"/>
        <v>12</v>
      </c>
      <c r="C3195" s="17">
        <f t="shared" si="590"/>
        <v>4</v>
      </c>
      <c r="D3195" s="17">
        <f t="shared" si="591"/>
        <v>13</v>
      </c>
      <c r="E3195" s="18">
        <v>2327.4633372337889</v>
      </c>
      <c r="F3195">
        <f t="shared" si="597"/>
        <v>3193</v>
      </c>
      <c r="L3195" s="20">
        <f t="shared" si="600"/>
        <v>2327.4633372337889</v>
      </c>
      <c r="N3195" s="2">
        <f t="shared" si="598"/>
        <v>554.52963446812407</v>
      </c>
      <c r="O3195" s="2">
        <f t="shared" si="595"/>
        <v>1772.9337027656647</v>
      </c>
      <c r="P3195" s="2">
        <f t="shared" si="596"/>
        <v>0</v>
      </c>
      <c r="R3195" s="12">
        <v>39338</v>
      </c>
      <c r="S3195" s="17">
        <f t="shared" si="592"/>
        <v>9</v>
      </c>
      <c r="T3195" s="17">
        <f t="shared" si="593"/>
        <v>4</v>
      </c>
      <c r="U3195" s="17">
        <f t="shared" si="594"/>
        <v>13</v>
      </c>
      <c r="V3195" s="18">
        <v>1950.4319145718359</v>
      </c>
      <c r="W3195">
        <f t="shared" si="599"/>
        <v>5567</v>
      </c>
    </row>
    <row r="3196" spans="1:23">
      <c r="A3196" s="12">
        <v>39098</v>
      </c>
      <c r="B3196" s="17">
        <f t="shared" si="589"/>
        <v>1</v>
      </c>
      <c r="C3196" s="17">
        <f t="shared" si="590"/>
        <v>2</v>
      </c>
      <c r="D3196" s="17">
        <f t="shared" si="591"/>
        <v>16</v>
      </c>
      <c r="E3196" s="18">
        <v>2327.1</v>
      </c>
      <c r="F3196">
        <f t="shared" si="597"/>
        <v>3194</v>
      </c>
      <c r="L3196" s="20">
        <f t="shared" si="600"/>
        <v>2327.1</v>
      </c>
      <c r="N3196" s="2">
        <f t="shared" si="598"/>
        <v>554.52963446812407</v>
      </c>
      <c r="O3196" s="2">
        <f t="shared" si="595"/>
        <v>1772.5703655318757</v>
      </c>
      <c r="P3196" s="2">
        <f t="shared" si="596"/>
        <v>0</v>
      </c>
      <c r="R3196" s="12">
        <v>39143</v>
      </c>
      <c r="S3196" s="17">
        <f t="shared" si="592"/>
        <v>3</v>
      </c>
      <c r="T3196" s="17">
        <f t="shared" si="593"/>
        <v>5</v>
      </c>
      <c r="U3196" s="17">
        <f t="shared" si="594"/>
        <v>2</v>
      </c>
      <c r="V3196" s="18">
        <v>1950.59</v>
      </c>
      <c r="W3196">
        <f t="shared" si="599"/>
        <v>5566</v>
      </c>
    </row>
    <row r="3197" spans="1:23">
      <c r="A3197" s="12">
        <v>39190</v>
      </c>
      <c r="B3197" s="17">
        <f t="shared" si="589"/>
        <v>4</v>
      </c>
      <c r="C3197" s="17">
        <f t="shared" si="590"/>
        <v>3</v>
      </c>
      <c r="D3197" s="17">
        <f t="shared" si="591"/>
        <v>18</v>
      </c>
      <c r="E3197" s="18">
        <v>2327</v>
      </c>
      <c r="F3197">
        <f t="shared" si="597"/>
        <v>3195</v>
      </c>
      <c r="L3197" s="20">
        <f t="shared" si="600"/>
        <v>2327</v>
      </c>
      <c r="N3197" s="2">
        <f t="shared" si="598"/>
        <v>554.52963446812407</v>
      </c>
      <c r="O3197" s="2">
        <f t="shared" si="595"/>
        <v>1772.4703655318758</v>
      </c>
      <c r="P3197" s="2">
        <f t="shared" si="596"/>
        <v>0</v>
      </c>
      <c r="R3197" s="12">
        <v>39388</v>
      </c>
      <c r="S3197" s="17">
        <f t="shared" si="592"/>
        <v>11</v>
      </c>
      <c r="T3197" s="17">
        <f t="shared" si="593"/>
        <v>5</v>
      </c>
      <c r="U3197" s="17">
        <f t="shared" si="594"/>
        <v>2</v>
      </c>
      <c r="V3197" s="18">
        <v>1950.8509861798825</v>
      </c>
      <c r="W3197">
        <f t="shared" si="599"/>
        <v>5565</v>
      </c>
    </row>
    <row r="3198" spans="1:23">
      <c r="A3198" s="12">
        <v>39194</v>
      </c>
      <c r="B3198" s="17">
        <f t="shared" si="589"/>
        <v>4</v>
      </c>
      <c r="C3198" s="17">
        <f t="shared" si="590"/>
        <v>7</v>
      </c>
      <c r="D3198" s="17">
        <f t="shared" si="591"/>
        <v>22</v>
      </c>
      <c r="E3198" s="18">
        <v>2327</v>
      </c>
      <c r="F3198">
        <f t="shared" si="597"/>
        <v>3196</v>
      </c>
      <c r="L3198" s="20">
        <f t="shared" si="600"/>
        <v>2327</v>
      </c>
      <c r="N3198" s="2">
        <f t="shared" si="598"/>
        <v>554.52963446812407</v>
      </c>
      <c r="O3198" s="2">
        <f t="shared" si="595"/>
        <v>1772.4703655318758</v>
      </c>
      <c r="P3198" s="2">
        <f t="shared" si="596"/>
        <v>0</v>
      </c>
      <c r="R3198" s="12">
        <v>39420</v>
      </c>
      <c r="S3198" s="17">
        <f t="shared" si="592"/>
        <v>12</v>
      </c>
      <c r="T3198" s="17">
        <f t="shared" si="593"/>
        <v>2</v>
      </c>
      <c r="U3198" s="17">
        <f t="shared" si="594"/>
        <v>4</v>
      </c>
      <c r="V3198" s="18">
        <v>1950.9789133486329</v>
      </c>
      <c r="W3198">
        <f t="shared" si="599"/>
        <v>5564</v>
      </c>
    </row>
    <row r="3199" spans="1:23">
      <c r="A3199" s="12">
        <v>39204</v>
      </c>
      <c r="B3199" s="17">
        <f t="shared" si="589"/>
        <v>5</v>
      </c>
      <c r="C3199" s="17">
        <f t="shared" si="590"/>
        <v>3</v>
      </c>
      <c r="D3199" s="17">
        <f t="shared" si="591"/>
        <v>2</v>
      </c>
      <c r="E3199" s="18">
        <v>2327</v>
      </c>
      <c r="F3199">
        <f t="shared" si="597"/>
        <v>3197</v>
      </c>
      <c r="L3199" s="20">
        <f t="shared" si="600"/>
        <v>2327</v>
      </c>
      <c r="N3199" s="2">
        <f t="shared" si="598"/>
        <v>554.52963446812407</v>
      </c>
      <c r="O3199" s="2">
        <f t="shared" si="595"/>
        <v>1772.4703655318758</v>
      </c>
      <c r="P3199" s="2">
        <f t="shared" si="596"/>
        <v>0</v>
      </c>
      <c r="R3199" s="12">
        <v>39094</v>
      </c>
      <c r="S3199" s="17">
        <f t="shared" si="592"/>
        <v>1</v>
      </c>
      <c r="T3199" s="17">
        <f t="shared" si="593"/>
        <v>5</v>
      </c>
      <c r="U3199" s="17">
        <f t="shared" si="594"/>
        <v>12</v>
      </c>
      <c r="V3199" s="18">
        <v>1950.98</v>
      </c>
      <c r="W3199">
        <f t="shared" si="599"/>
        <v>5563</v>
      </c>
    </row>
    <row r="3200" spans="1:23">
      <c r="A3200" s="12">
        <v>39423</v>
      </c>
      <c r="B3200" s="17">
        <f t="shared" si="589"/>
        <v>12</v>
      </c>
      <c r="C3200" s="17">
        <f t="shared" si="590"/>
        <v>5</v>
      </c>
      <c r="D3200" s="17">
        <f t="shared" si="591"/>
        <v>7</v>
      </c>
      <c r="E3200" s="18">
        <v>2326.6871299341797</v>
      </c>
      <c r="F3200">
        <f t="shared" si="597"/>
        <v>3198</v>
      </c>
      <c r="L3200" s="20">
        <f t="shared" si="600"/>
        <v>2326.6871299341797</v>
      </c>
      <c r="N3200" s="2">
        <f t="shared" si="598"/>
        <v>554.52963446812407</v>
      </c>
      <c r="O3200" s="2">
        <f t="shared" si="595"/>
        <v>1772.1574954660555</v>
      </c>
      <c r="P3200" s="2">
        <f t="shared" si="596"/>
        <v>0</v>
      </c>
      <c r="R3200" s="12">
        <v>39093</v>
      </c>
      <c r="S3200" s="17">
        <f t="shared" si="592"/>
        <v>1</v>
      </c>
      <c r="T3200" s="17">
        <f t="shared" si="593"/>
        <v>4</v>
      </c>
      <c r="U3200" s="17">
        <f t="shared" si="594"/>
        <v>11</v>
      </c>
      <c r="V3200" s="18">
        <v>1951</v>
      </c>
      <c r="W3200">
        <f t="shared" si="599"/>
        <v>5562</v>
      </c>
    </row>
    <row r="3201" spans="1:23">
      <c r="A3201" s="12">
        <v>39168</v>
      </c>
      <c r="B3201" s="17">
        <f t="shared" si="589"/>
        <v>3</v>
      </c>
      <c r="C3201" s="17">
        <f t="shared" si="590"/>
        <v>2</v>
      </c>
      <c r="D3201" s="17">
        <f t="shared" si="591"/>
        <v>27</v>
      </c>
      <c r="E3201" s="18">
        <v>2326.48</v>
      </c>
      <c r="F3201">
        <f t="shared" si="597"/>
        <v>3199</v>
      </c>
      <c r="L3201" s="20">
        <f t="shared" si="600"/>
        <v>2326.48</v>
      </c>
      <c r="N3201" s="2">
        <f t="shared" si="598"/>
        <v>554.52963446812407</v>
      </c>
      <c r="O3201" s="2">
        <f t="shared" si="595"/>
        <v>1771.9503655318758</v>
      </c>
      <c r="P3201" s="2">
        <f t="shared" si="596"/>
        <v>0</v>
      </c>
      <c r="R3201" s="12">
        <v>39095</v>
      </c>
      <c r="S3201" s="17">
        <f t="shared" si="592"/>
        <v>1</v>
      </c>
      <c r="T3201" s="17">
        <f t="shared" si="593"/>
        <v>6</v>
      </c>
      <c r="U3201" s="17">
        <f t="shared" si="594"/>
        <v>13</v>
      </c>
      <c r="V3201" s="18">
        <v>1951</v>
      </c>
      <c r="W3201">
        <f t="shared" si="599"/>
        <v>5561</v>
      </c>
    </row>
    <row r="3202" spans="1:23">
      <c r="A3202" s="12">
        <v>39301</v>
      </c>
      <c r="B3202" s="17">
        <f t="shared" ref="B3202:B3265" si="601">MONTH(A3202)</f>
        <v>8</v>
      </c>
      <c r="C3202" s="17">
        <f t="shared" ref="C3202:C3265" si="602">WEEKDAY(A3202,2)</f>
        <v>2</v>
      </c>
      <c r="D3202" s="17">
        <f t="shared" ref="D3202:D3265" si="603">DAY(A3202)</f>
        <v>7</v>
      </c>
      <c r="E3202" s="18">
        <v>2326.4209805437499</v>
      </c>
      <c r="F3202">
        <f t="shared" si="597"/>
        <v>3200</v>
      </c>
      <c r="L3202" s="20">
        <f t="shared" si="600"/>
        <v>2326.4209805437499</v>
      </c>
      <c r="N3202" s="2">
        <f t="shared" si="598"/>
        <v>554.52963446812407</v>
      </c>
      <c r="O3202" s="2">
        <f t="shared" si="595"/>
        <v>1771.8913460756257</v>
      </c>
      <c r="P3202" s="2">
        <f t="shared" si="596"/>
        <v>0</v>
      </c>
      <c r="R3202" s="12">
        <v>39105</v>
      </c>
      <c r="S3202" s="17">
        <f t="shared" ref="S3202:S3265" si="604">MONTH(R3202)</f>
        <v>1</v>
      </c>
      <c r="T3202" s="17">
        <f t="shared" ref="T3202:T3265" si="605">WEEKDAY(R3202,2)</f>
        <v>2</v>
      </c>
      <c r="U3202" s="17">
        <f t="shared" ref="U3202:U3265" si="606">DAY(R3202)</f>
        <v>23</v>
      </c>
      <c r="V3202" s="18">
        <v>1951</v>
      </c>
      <c r="W3202">
        <f t="shared" si="599"/>
        <v>5560</v>
      </c>
    </row>
    <row r="3203" spans="1:23">
      <c r="A3203" s="12">
        <v>39374</v>
      </c>
      <c r="B3203" s="17">
        <f t="shared" si="601"/>
        <v>10</v>
      </c>
      <c r="C3203" s="17">
        <f t="shared" si="602"/>
        <v>5</v>
      </c>
      <c r="D3203" s="17">
        <f t="shared" si="603"/>
        <v>19</v>
      </c>
      <c r="E3203" s="18">
        <v>2326.1730168578124</v>
      </c>
      <c r="F3203">
        <f t="shared" si="597"/>
        <v>3201</v>
      </c>
      <c r="L3203" s="20">
        <f t="shared" si="600"/>
        <v>2326.1730168578124</v>
      </c>
      <c r="N3203" s="2">
        <f t="shared" si="598"/>
        <v>554.52963446812407</v>
      </c>
      <c r="O3203" s="2">
        <f t="shared" ref="O3203:O3266" si="607">IF(E3203-N3203&lt;0,0,E3203-N3203)</f>
        <v>1771.6433823896882</v>
      </c>
      <c r="P3203" s="2">
        <f t="shared" ref="P3203:P3266" si="608">E3203-N3203-O3203</f>
        <v>0</v>
      </c>
      <c r="R3203" s="12">
        <v>39135</v>
      </c>
      <c r="S3203" s="17">
        <f t="shared" si="604"/>
        <v>2</v>
      </c>
      <c r="T3203" s="17">
        <f t="shared" si="605"/>
        <v>4</v>
      </c>
      <c r="U3203" s="17">
        <f t="shared" si="606"/>
        <v>22</v>
      </c>
      <c r="V3203" s="18">
        <v>1951</v>
      </c>
      <c r="W3203">
        <f t="shared" si="599"/>
        <v>5559</v>
      </c>
    </row>
    <row r="3204" spans="1:23">
      <c r="A3204" s="12">
        <v>39131</v>
      </c>
      <c r="B3204" s="17">
        <f t="shared" si="601"/>
        <v>2</v>
      </c>
      <c r="C3204" s="17">
        <f t="shared" si="602"/>
        <v>7</v>
      </c>
      <c r="D3204" s="17">
        <f t="shared" si="603"/>
        <v>18</v>
      </c>
      <c r="E3204" s="18">
        <v>2326</v>
      </c>
      <c r="F3204">
        <f t="shared" ref="F3204:F3267" si="609">1+F3203</f>
        <v>3202</v>
      </c>
      <c r="L3204" s="20">
        <f t="shared" si="600"/>
        <v>2326</v>
      </c>
      <c r="N3204" s="2">
        <f t="shared" ref="N3204:N3267" si="610">N3203</f>
        <v>554.52963446812407</v>
      </c>
      <c r="O3204" s="2">
        <f t="shared" si="607"/>
        <v>1771.4703655318758</v>
      </c>
      <c r="P3204" s="2">
        <f t="shared" si="608"/>
        <v>0</v>
      </c>
      <c r="R3204" s="12">
        <v>39288</v>
      </c>
      <c r="S3204" s="17">
        <f t="shared" si="604"/>
        <v>7</v>
      </c>
      <c r="T3204" s="17">
        <f t="shared" si="605"/>
        <v>3</v>
      </c>
      <c r="U3204" s="17">
        <f t="shared" si="606"/>
        <v>25</v>
      </c>
      <c r="V3204" s="18">
        <v>1951.1149107810547</v>
      </c>
      <c r="W3204">
        <f t="shared" ref="W3204:W3267" si="611">W3203-1</f>
        <v>5558</v>
      </c>
    </row>
    <row r="3205" spans="1:23">
      <c r="A3205" s="12">
        <v>39424</v>
      </c>
      <c r="B3205" s="17">
        <f t="shared" si="601"/>
        <v>12</v>
      </c>
      <c r="C3205" s="17">
        <f t="shared" si="602"/>
        <v>6</v>
      </c>
      <c r="D3205" s="17">
        <f t="shared" si="603"/>
        <v>8</v>
      </c>
      <c r="E3205" s="18">
        <v>2325.4842721537107</v>
      </c>
      <c r="F3205">
        <f t="shared" si="609"/>
        <v>3203</v>
      </c>
      <c r="L3205" s="20">
        <f t="shared" si="600"/>
        <v>2325.4842721537107</v>
      </c>
      <c r="N3205" s="2">
        <f t="shared" si="610"/>
        <v>554.52963446812407</v>
      </c>
      <c r="O3205" s="2">
        <f t="shared" si="607"/>
        <v>1770.9546376855865</v>
      </c>
      <c r="P3205" s="2">
        <f t="shared" si="608"/>
        <v>0</v>
      </c>
      <c r="R3205" s="12">
        <v>39234</v>
      </c>
      <c r="S3205" s="17">
        <f t="shared" si="604"/>
        <v>6</v>
      </c>
      <c r="T3205" s="17">
        <f t="shared" si="605"/>
        <v>5</v>
      </c>
      <c r="U3205" s="17">
        <f t="shared" si="606"/>
        <v>1</v>
      </c>
      <c r="V3205" s="18">
        <v>1951.25</v>
      </c>
      <c r="W3205">
        <f t="shared" si="611"/>
        <v>5557</v>
      </c>
    </row>
    <row r="3206" spans="1:23">
      <c r="A3206" s="12">
        <v>39291</v>
      </c>
      <c r="B3206" s="17">
        <f t="shared" si="601"/>
        <v>7</v>
      </c>
      <c r="C3206" s="17">
        <f t="shared" si="602"/>
        <v>6</v>
      </c>
      <c r="D3206" s="17">
        <f t="shared" si="603"/>
        <v>28</v>
      </c>
      <c r="E3206" s="18">
        <v>2325.3454258265624</v>
      </c>
      <c r="F3206">
        <f t="shared" si="609"/>
        <v>3204</v>
      </c>
      <c r="L3206" s="20">
        <f t="shared" si="600"/>
        <v>2325.3454258265624</v>
      </c>
      <c r="N3206" s="2">
        <f t="shared" si="610"/>
        <v>554.52963446812407</v>
      </c>
      <c r="O3206" s="2">
        <f t="shared" si="607"/>
        <v>1770.8157913584382</v>
      </c>
      <c r="P3206" s="2">
        <f t="shared" si="608"/>
        <v>0</v>
      </c>
      <c r="R3206" s="12">
        <v>39187</v>
      </c>
      <c r="S3206" s="17">
        <f t="shared" si="604"/>
        <v>4</v>
      </c>
      <c r="T3206" s="17">
        <f t="shared" si="605"/>
        <v>7</v>
      </c>
      <c r="U3206" s="17">
        <f t="shared" si="606"/>
        <v>15</v>
      </c>
      <c r="V3206" s="18">
        <v>1951.4</v>
      </c>
      <c r="W3206">
        <f t="shared" si="611"/>
        <v>5556</v>
      </c>
    </row>
    <row r="3207" spans="1:23">
      <c r="A3207" s="12">
        <v>39382</v>
      </c>
      <c r="B3207" s="17">
        <f t="shared" si="601"/>
        <v>10</v>
      </c>
      <c r="C3207" s="17">
        <f t="shared" si="602"/>
        <v>6</v>
      </c>
      <c r="D3207" s="17">
        <f t="shared" si="603"/>
        <v>27</v>
      </c>
      <c r="E3207" s="18">
        <v>2325.260549284375</v>
      </c>
      <c r="F3207">
        <f t="shared" si="609"/>
        <v>3205</v>
      </c>
      <c r="L3207" s="20">
        <f t="shared" si="600"/>
        <v>2325.260549284375</v>
      </c>
      <c r="N3207" s="2">
        <f t="shared" si="610"/>
        <v>554.52963446812407</v>
      </c>
      <c r="O3207" s="2">
        <f t="shared" si="607"/>
        <v>1770.7309148162508</v>
      </c>
      <c r="P3207" s="2">
        <f t="shared" si="608"/>
        <v>0</v>
      </c>
      <c r="R3207" s="12">
        <v>39136</v>
      </c>
      <c r="S3207" s="17">
        <f t="shared" si="604"/>
        <v>2</v>
      </c>
      <c r="T3207" s="17">
        <f t="shared" si="605"/>
        <v>5</v>
      </c>
      <c r="U3207" s="17">
        <f t="shared" si="606"/>
        <v>23</v>
      </c>
      <c r="V3207" s="18">
        <v>1952</v>
      </c>
      <c r="W3207">
        <f t="shared" si="611"/>
        <v>5555</v>
      </c>
    </row>
    <row r="3208" spans="1:23">
      <c r="A3208" s="12">
        <v>39112</v>
      </c>
      <c r="B3208" s="17">
        <f t="shared" si="601"/>
        <v>1</v>
      </c>
      <c r="C3208" s="17">
        <f t="shared" si="602"/>
        <v>2</v>
      </c>
      <c r="D3208" s="17">
        <f t="shared" si="603"/>
        <v>30</v>
      </c>
      <c r="E3208" s="18">
        <v>2325.15</v>
      </c>
      <c r="F3208">
        <f t="shared" si="609"/>
        <v>3206</v>
      </c>
      <c r="L3208" s="20">
        <f t="shared" si="600"/>
        <v>2325.15</v>
      </c>
      <c r="N3208" s="2">
        <f t="shared" si="610"/>
        <v>554.52963446812407</v>
      </c>
      <c r="O3208" s="2">
        <f t="shared" si="607"/>
        <v>1770.6203655318759</v>
      </c>
      <c r="P3208" s="2">
        <f t="shared" si="608"/>
        <v>0</v>
      </c>
      <c r="R3208" s="12">
        <v>39099</v>
      </c>
      <c r="S3208" s="17">
        <f t="shared" si="604"/>
        <v>1</v>
      </c>
      <c r="T3208" s="17">
        <f t="shared" si="605"/>
        <v>3</v>
      </c>
      <c r="U3208" s="17">
        <f t="shared" si="606"/>
        <v>17</v>
      </c>
      <c r="V3208" s="18">
        <v>1952.19</v>
      </c>
      <c r="W3208">
        <f t="shared" si="611"/>
        <v>5554</v>
      </c>
    </row>
    <row r="3209" spans="1:23">
      <c r="A3209" s="12">
        <v>39375</v>
      </c>
      <c r="B3209" s="17">
        <f t="shared" si="601"/>
        <v>10</v>
      </c>
      <c r="C3209" s="17">
        <f t="shared" si="602"/>
        <v>6</v>
      </c>
      <c r="D3209" s="17">
        <f t="shared" si="603"/>
        <v>20</v>
      </c>
      <c r="E3209" s="18">
        <v>2324.6120588605472</v>
      </c>
      <c r="F3209">
        <f t="shared" si="609"/>
        <v>3207</v>
      </c>
      <c r="L3209" s="20">
        <f t="shared" si="600"/>
        <v>2324.6120588605472</v>
      </c>
      <c r="N3209" s="2">
        <f t="shared" si="610"/>
        <v>554.52963446812407</v>
      </c>
      <c r="O3209" s="2">
        <f t="shared" si="607"/>
        <v>1770.082424392423</v>
      </c>
      <c r="P3209" s="2">
        <f t="shared" si="608"/>
        <v>0</v>
      </c>
      <c r="R3209" s="12">
        <v>39439</v>
      </c>
      <c r="S3209" s="17">
        <f t="shared" si="604"/>
        <v>12</v>
      </c>
      <c r="T3209" s="17">
        <f t="shared" si="605"/>
        <v>7</v>
      </c>
      <c r="U3209" s="17">
        <f t="shared" si="606"/>
        <v>23</v>
      </c>
      <c r="V3209" s="18">
        <v>1952.4867572776172</v>
      </c>
      <c r="W3209">
        <f t="shared" si="611"/>
        <v>5553</v>
      </c>
    </row>
    <row r="3210" spans="1:23">
      <c r="A3210" s="12">
        <v>39329</v>
      </c>
      <c r="B3210" s="17">
        <f t="shared" si="601"/>
        <v>9</v>
      </c>
      <c r="C3210" s="17">
        <f t="shared" si="602"/>
        <v>2</v>
      </c>
      <c r="D3210" s="17">
        <f t="shared" si="603"/>
        <v>4</v>
      </c>
      <c r="E3210" s="18">
        <v>2323.7612783257809</v>
      </c>
      <c r="F3210">
        <f t="shared" si="609"/>
        <v>3208</v>
      </c>
      <c r="L3210" s="20">
        <f t="shared" si="600"/>
        <v>2323.7612783257809</v>
      </c>
      <c r="N3210" s="2">
        <f t="shared" si="610"/>
        <v>554.52963446812407</v>
      </c>
      <c r="O3210" s="2">
        <f t="shared" si="607"/>
        <v>1769.2316438576568</v>
      </c>
      <c r="P3210" s="2">
        <f t="shared" si="608"/>
        <v>0</v>
      </c>
      <c r="R3210" s="12">
        <v>39327</v>
      </c>
      <c r="S3210" s="17">
        <f t="shared" si="604"/>
        <v>9</v>
      </c>
      <c r="T3210" s="17">
        <f t="shared" si="605"/>
        <v>7</v>
      </c>
      <c r="U3210" s="17">
        <f t="shared" si="606"/>
        <v>2</v>
      </c>
      <c r="V3210" s="18">
        <v>1952.535883779336</v>
      </c>
      <c r="W3210">
        <f t="shared" si="611"/>
        <v>5552</v>
      </c>
    </row>
    <row r="3211" spans="1:23">
      <c r="A3211" s="12">
        <v>39383</v>
      </c>
      <c r="B3211" s="17">
        <f t="shared" si="601"/>
        <v>10</v>
      </c>
      <c r="C3211" s="17">
        <f t="shared" si="602"/>
        <v>7</v>
      </c>
      <c r="D3211" s="17">
        <f t="shared" si="603"/>
        <v>28</v>
      </c>
      <c r="E3211" s="18">
        <v>2323.726427261211</v>
      </c>
      <c r="F3211">
        <f t="shared" si="609"/>
        <v>3209</v>
      </c>
      <c r="L3211" s="20">
        <f t="shared" si="600"/>
        <v>2323.726427261211</v>
      </c>
      <c r="N3211" s="2">
        <f t="shared" si="610"/>
        <v>554.52963446812407</v>
      </c>
      <c r="O3211" s="2">
        <f t="shared" si="607"/>
        <v>1769.1967927930868</v>
      </c>
      <c r="P3211" s="2">
        <f t="shared" si="608"/>
        <v>0</v>
      </c>
      <c r="R3211" s="12">
        <v>39124</v>
      </c>
      <c r="S3211" s="17">
        <f t="shared" si="604"/>
        <v>2</v>
      </c>
      <c r="T3211" s="17">
        <f t="shared" si="605"/>
        <v>7</v>
      </c>
      <c r="U3211" s="17">
        <f t="shared" si="606"/>
        <v>11</v>
      </c>
      <c r="V3211" s="18">
        <v>1952.56</v>
      </c>
      <c r="W3211">
        <f t="shared" si="611"/>
        <v>5551</v>
      </c>
    </row>
    <row r="3212" spans="1:23">
      <c r="A3212" s="12">
        <v>39406</v>
      </c>
      <c r="B3212" s="17">
        <f t="shared" si="601"/>
        <v>11</v>
      </c>
      <c r="C3212" s="17">
        <f t="shared" si="602"/>
        <v>2</v>
      </c>
      <c r="D3212" s="17">
        <f t="shared" si="603"/>
        <v>20</v>
      </c>
      <c r="E3212" s="18">
        <v>2323.1498500763673</v>
      </c>
      <c r="F3212">
        <f t="shared" si="609"/>
        <v>3210</v>
      </c>
      <c r="L3212" s="20">
        <f t="shared" si="600"/>
        <v>2323.1498500763673</v>
      </c>
      <c r="N3212" s="2">
        <f t="shared" si="610"/>
        <v>554.52963446812407</v>
      </c>
      <c r="O3212" s="2">
        <f t="shared" si="607"/>
        <v>1768.6202156082431</v>
      </c>
      <c r="P3212" s="2">
        <f t="shared" si="608"/>
        <v>0</v>
      </c>
      <c r="R3212" s="12">
        <v>39440</v>
      </c>
      <c r="S3212" s="17">
        <f t="shared" si="604"/>
        <v>12</v>
      </c>
      <c r="T3212" s="17">
        <f t="shared" si="605"/>
        <v>1</v>
      </c>
      <c r="U3212" s="17">
        <f t="shared" si="606"/>
        <v>24</v>
      </c>
      <c r="V3212" s="18">
        <v>1952.6360694176367</v>
      </c>
      <c r="W3212">
        <f t="shared" si="611"/>
        <v>5550</v>
      </c>
    </row>
    <row r="3213" spans="1:23">
      <c r="A3213" s="12">
        <v>39153</v>
      </c>
      <c r="B3213" s="17">
        <f t="shared" si="601"/>
        <v>3</v>
      </c>
      <c r="C3213" s="17">
        <f t="shared" si="602"/>
        <v>1</v>
      </c>
      <c r="D3213" s="17">
        <f t="shared" si="603"/>
        <v>12</v>
      </c>
      <c r="E3213" s="18">
        <v>2323</v>
      </c>
      <c r="F3213">
        <f t="shared" si="609"/>
        <v>3211</v>
      </c>
      <c r="L3213" s="20">
        <f t="shared" si="600"/>
        <v>2323</v>
      </c>
      <c r="N3213" s="2">
        <f t="shared" si="610"/>
        <v>554.52963446812407</v>
      </c>
      <c r="O3213" s="2">
        <f t="shared" si="607"/>
        <v>1768.4703655318758</v>
      </c>
      <c r="P3213" s="2">
        <f t="shared" si="608"/>
        <v>0</v>
      </c>
      <c r="R3213" s="12">
        <v>39444</v>
      </c>
      <c r="S3213" s="17">
        <f t="shared" si="604"/>
        <v>12</v>
      </c>
      <c r="T3213" s="17">
        <f t="shared" si="605"/>
        <v>5</v>
      </c>
      <c r="U3213" s="17">
        <f t="shared" si="606"/>
        <v>28</v>
      </c>
      <c r="V3213" s="18">
        <v>1952.7364293022658</v>
      </c>
      <c r="W3213">
        <f t="shared" si="611"/>
        <v>5549</v>
      </c>
    </row>
    <row r="3214" spans="1:23">
      <c r="A3214" s="12">
        <v>39173</v>
      </c>
      <c r="B3214" s="17">
        <f t="shared" si="601"/>
        <v>4</v>
      </c>
      <c r="C3214" s="17">
        <f t="shared" si="602"/>
        <v>7</v>
      </c>
      <c r="D3214" s="17">
        <f t="shared" si="603"/>
        <v>1</v>
      </c>
      <c r="E3214" s="18">
        <v>2323</v>
      </c>
      <c r="F3214">
        <f t="shared" si="609"/>
        <v>3212</v>
      </c>
      <c r="L3214" s="20">
        <f t="shared" si="600"/>
        <v>2323</v>
      </c>
      <c r="N3214" s="2">
        <f t="shared" si="610"/>
        <v>554.52963446812407</v>
      </c>
      <c r="O3214" s="2">
        <f t="shared" si="607"/>
        <v>1768.4703655318758</v>
      </c>
      <c r="P3214" s="2">
        <f t="shared" si="608"/>
        <v>0</v>
      </c>
      <c r="R3214" s="12">
        <v>39155</v>
      </c>
      <c r="S3214" s="17">
        <f t="shared" si="604"/>
        <v>3</v>
      </c>
      <c r="T3214" s="17">
        <f t="shared" si="605"/>
        <v>3</v>
      </c>
      <c r="U3214" s="17">
        <f t="shared" si="606"/>
        <v>14</v>
      </c>
      <c r="V3214" s="18">
        <v>1952.86</v>
      </c>
      <c r="W3214">
        <f t="shared" si="611"/>
        <v>5548</v>
      </c>
    </row>
    <row r="3215" spans="1:23">
      <c r="A3215" s="12">
        <v>39211</v>
      </c>
      <c r="B3215" s="17">
        <f t="shared" si="601"/>
        <v>5</v>
      </c>
      <c r="C3215" s="17">
        <f t="shared" si="602"/>
        <v>3</v>
      </c>
      <c r="D3215" s="17">
        <f t="shared" si="603"/>
        <v>9</v>
      </c>
      <c r="E3215" s="18">
        <v>2323</v>
      </c>
      <c r="F3215">
        <f t="shared" si="609"/>
        <v>3213</v>
      </c>
      <c r="L3215" s="20">
        <f t="shared" si="600"/>
        <v>2323</v>
      </c>
      <c r="N3215" s="2">
        <f t="shared" si="610"/>
        <v>554.52963446812407</v>
      </c>
      <c r="O3215" s="2">
        <f t="shared" si="607"/>
        <v>1768.4703655318758</v>
      </c>
      <c r="P3215" s="2">
        <f t="shared" si="608"/>
        <v>0</v>
      </c>
      <c r="R3215" s="12">
        <v>39085</v>
      </c>
      <c r="S3215" s="17">
        <f t="shared" si="604"/>
        <v>1</v>
      </c>
      <c r="T3215" s="17">
        <f t="shared" si="605"/>
        <v>3</v>
      </c>
      <c r="U3215" s="17">
        <f t="shared" si="606"/>
        <v>3</v>
      </c>
      <c r="V3215" s="18">
        <v>1953</v>
      </c>
      <c r="W3215">
        <f t="shared" si="611"/>
        <v>5547</v>
      </c>
    </row>
    <row r="3216" spans="1:23">
      <c r="A3216" s="12">
        <v>39246</v>
      </c>
      <c r="B3216" s="17">
        <f t="shared" si="601"/>
        <v>6</v>
      </c>
      <c r="C3216" s="17">
        <f t="shared" si="602"/>
        <v>3</v>
      </c>
      <c r="D3216" s="17">
        <f t="shared" si="603"/>
        <v>13</v>
      </c>
      <c r="E3216" s="18">
        <v>2323</v>
      </c>
      <c r="F3216">
        <f t="shared" si="609"/>
        <v>3214</v>
      </c>
      <c r="L3216" s="20">
        <f t="shared" si="600"/>
        <v>2323</v>
      </c>
      <c r="N3216" s="2">
        <f t="shared" si="610"/>
        <v>554.52963446812407</v>
      </c>
      <c r="O3216" s="2">
        <f t="shared" si="607"/>
        <v>1768.4703655318758</v>
      </c>
      <c r="P3216" s="2">
        <f t="shared" si="608"/>
        <v>0</v>
      </c>
      <c r="R3216" s="12">
        <v>39101</v>
      </c>
      <c r="S3216" s="17">
        <f t="shared" si="604"/>
        <v>1</v>
      </c>
      <c r="T3216" s="17">
        <f t="shared" si="605"/>
        <v>5</v>
      </c>
      <c r="U3216" s="17">
        <f t="shared" si="606"/>
        <v>19</v>
      </c>
      <c r="V3216" s="18">
        <v>1953</v>
      </c>
      <c r="W3216">
        <f t="shared" si="611"/>
        <v>5546</v>
      </c>
    </row>
    <row r="3217" spans="1:23">
      <c r="A3217" s="12">
        <v>39146</v>
      </c>
      <c r="B3217" s="17">
        <f t="shared" si="601"/>
        <v>3</v>
      </c>
      <c r="C3217" s="17">
        <f t="shared" si="602"/>
        <v>1</v>
      </c>
      <c r="D3217" s="17">
        <f t="shared" si="603"/>
        <v>5</v>
      </c>
      <c r="E3217" s="18">
        <v>2322.7600000000002</v>
      </c>
      <c r="F3217">
        <f t="shared" si="609"/>
        <v>3215</v>
      </c>
      <c r="L3217" s="20">
        <f t="shared" si="600"/>
        <v>2322.7600000000002</v>
      </c>
      <c r="N3217" s="2">
        <f t="shared" si="610"/>
        <v>554.52963446812407</v>
      </c>
      <c r="O3217" s="2">
        <f t="shared" si="607"/>
        <v>1768.230365531876</v>
      </c>
      <c r="P3217" s="2">
        <f t="shared" si="608"/>
        <v>0</v>
      </c>
      <c r="R3217" s="12">
        <v>39126</v>
      </c>
      <c r="S3217" s="17">
        <f t="shared" si="604"/>
        <v>2</v>
      </c>
      <c r="T3217" s="17">
        <f t="shared" si="605"/>
        <v>2</v>
      </c>
      <c r="U3217" s="17">
        <f t="shared" si="606"/>
        <v>13</v>
      </c>
      <c r="V3217" s="18">
        <v>1953</v>
      </c>
      <c r="W3217">
        <f t="shared" si="611"/>
        <v>5545</v>
      </c>
    </row>
    <row r="3218" spans="1:23">
      <c r="A3218" s="12">
        <v>39146</v>
      </c>
      <c r="B3218" s="17">
        <f t="shared" si="601"/>
        <v>3</v>
      </c>
      <c r="C3218" s="17">
        <f t="shared" si="602"/>
        <v>1</v>
      </c>
      <c r="D3218" s="17">
        <f t="shared" si="603"/>
        <v>5</v>
      </c>
      <c r="E3218" s="18">
        <v>2322.7199999999998</v>
      </c>
      <c r="F3218">
        <f t="shared" si="609"/>
        <v>3216</v>
      </c>
      <c r="L3218" s="20">
        <f t="shared" si="600"/>
        <v>2322.7199999999998</v>
      </c>
      <c r="N3218" s="2">
        <f t="shared" si="610"/>
        <v>554.52963446812407</v>
      </c>
      <c r="O3218" s="2">
        <f t="shared" si="607"/>
        <v>1768.1903655318756</v>
      </c>
      <c r="P3218" s="2">
        <f t="shared" si="608"/>
        <v>0</v>
      </c>
      <c r="R3218" s="12">
        <v>39135</v>
      </c>
      <c r="S3218" s="17">
        <f t="shared" si="604"/>
        <v>2</v>
      </c>
      <c r="T3218" s="17">
        <f t="shared" si="605"/>
        <v>4</v>
      </c>
      <c r="U3218" s="17">
        <f t="shared" si="606"/>
        <v>22</v>
      </c>
      <c r="V3218" s="18">
        <v>1953</v>
      </c>
      <c r="W3218">
        <f t="shared" si="611"/>
        <v>5544</v>
      </c>
    </row>
    <row r="3219" spans="1:23">
      <c r="A3219" s="12">
        <v>39434</v>
      </c>
      <c r="B3219" s="17">
        <f t="shared" si="601"/>
        <v>12</v>
      </c>
      <c r="C3219" s="17">
        <f t="shared" si="602"/>
        <v>2</v>
      </c>
      <c r="D3219" s="17">
        <f t="shared" si="603"/>
        <v>18</v>
      </c>
      <c r="E3219" s="18">
        <v>2322.5265346628903</v>
      </c>
      <c r="F3219">
        <f t="shared" si="609"/>
        <v>3217</v>
      </c>
      <c r="L3219" s="20">
        <f t="shared" si="600"/>
        <v>2322.5265346628903</v>
      </c>
      <c r="N3219" s="2">
        <f t="shared" si="610"/>
        <v>554.52963446812407</v>
      </c>
      <c r="O3219" s="2">
        <f t="shared" si="607"/>
        <v>1767.9969001947661</v>
      </c>
      <c r="P3219" s="2">
        <f t="shared" si="608"/>
        <v>0</v>
      </c>
      <c r="R3219" s="12">
        <v>39181</v>
      </c>
      <c r="S3219" s="17">
        <f t="shared" si="604"/>
        <v>4</v>
      </c>
      <c r="T3219" s="17">
        <f t="shared" si="605"/>
        <v>1</v>
      </c>
      <c r="U3219" s="17">
        <f t="shared" si="606"/>
        <v>9</v>
      </c>
      <c r="V3219" s="18">
        <v>1953</v>
      </c>
      <c r="W3219">
        <f t="shared" si="611"/>
        <v>5543</v>
      </c>
    </row>
    <row r="3220" spans="1:23">
      <c r="A3220" s="12">
        <v>39413</v>
      </c>
      <c r="B3220" s="17">
        <f t="shared" si="601"/>
        <v>11</v>
      </c>
      <c r="C3220" s="17">
        <f t="shared" si="602"/>
        <v>2</v>
      </c>
      <c r="D3220" s="17">
        <f t="shared" si="603"/>
        <v>27</v>
      </c>
      <c r="E3220" s="18">
        <v>2322.2534983925784</v>
      </c>
      <c r="F3220">
        <f t="shared" si="609"/>
        <v>3218</v>
      </c>
      <c r="L3220" s="20">
        <f t="shared" si="600"/>
        <v>2322.2534983925784</v>
      </c>
      <c r="N3220" s="2">
        <f t="shared" si="610"/>
        <v>554.52963446812407</v>
      </c>
      <c r="O3220" s="2">
        <f t="shared" si="607"/>
        <v>1767.7238639244542</v>
      </c>
      <c r="P3220" s="2">
        <f t="shared" si="608"/>
        <v>0</v>
      </c>
      <c r="R3220" s="12">
        <v>39398</v>
      </c>
      <c r="S3220" s="17">
        <f t="shared" si="604"/>
        <v>11</v>
      </c>
      <c r="T3220" s="17">
        <f t="shared" si="605"/>
        <v>1</v>
      </c>
      <c r="U3220" s="17">
        <f t="shared" si="606"/>
        <v>12</v>
      </c>
      <c r="V3220" s="18">
        <v>1953.2002576317188</v>
      </c>
      <c r="W3220">
        <f t="shared" si="611"/>
        <v>5542</v>
      </c>
    </row>
    <row r="3221" spans="1:23">
      <c r="A3221" s="12">
        <v>39284</v>
      </c>
      <c r="B3221" s="17">
        <f t="shared" si="601"/>
        <v>7</v>
      </c>
      <c r="C3221" s="17">
        <f t="shared" si="602"/>
        <v>6</v>
      </c>
      <c r="D3221" s="17">
        <f t="shared" si="603"/>
        <v>21</v>
      </c>
      <c r="E3221" s="18">
        <v>2322.2434789442382</v>
      </c>
      <c r="F3221">
        <f t="shared" si="609"/>
        <v>3219</v>
      </c>
      <c r="L3221" s="20">
        <f t="shared" si="600"/>
        <v>2322.2434789442382</v>
      </c>
      <c r="N3221" s="2">
        <f t="shared" si="610"/>
        <v>554.52963446812407</v>
      </c>
      <c r="O3221" s="2">
        <f t="shared" si="607"/>
        <v>1767.713844476114</v>
      </c>
      <c r="P3221" s="2">
        <f t="shared" si="608"/>
        <v>0</v>
      </c>
      <c r="R3221" s="12">
        <v>39302</v>
      </c>
      <c r="S3221" s="17">
        <f t="shared" si="604"/>
        <v>8</v>
      </c>
      <c r="T3221" s="17">
        <f t="shared" si="605"/>
        <v>3</v>
      </c>
      <c r="U3221" s="17">
        <f t="shared" si="606"/>
        <v>8</v>
      </c>
      <c r="V3221" s="18">
        <v>1953.5943297636718</v>
      </c>
      <c r="W3221">
        <f t="shared" si="611"/>
        <v>5541</v>
      </c>
    </row>
    <row r="3222" spans="1:23">
      <c r="A3222" s="12">
        <v>39140</v>
      </c>
      <c r="B3222" s="17">
        <f t="shared" si="601"/>
        <v>2</v>
      </c>
      <c r="C3222" s="17">
        <f t="shared" si="602"/>
        <v>2</v>
      </c>
      <c r="D3222" s="17">
        <f t="shared" si="603"/>
        <v>27</v>
      </c>
      <c r="E3222" s="18">
        <v>2322</v>
      </c>
      <c r="F3222">
        <f t="shared" si="609"/>
        <v>3220</v>
      </c>
      <c r="L3222" s="20">
        <f t="shared" si="600"/>
        <v>2322</v>
      </c>
      <c r="N3222" s="2">
        <f t="shared" si="610"/>
        <v>554.52963446812407</v>
      </c>
      <c r="O3222" s="2">
        <f t="shared" si="607"/>
        <v>1767.4703655318758</v>
      </c>
      <c r="P3222" s="2">
        <f t="shared" si="608"/>
        <v>0</v>
      </c>
      <c r="R3222" s="12">
        <v>39269</v>
      </c>
      <c r="S3222" s="17">
        <f t="shared" si="604"/>
        <v>7</v>
      </c>
      <c r="T3222" s="17">
        <f t="shared" si="605"/>
        <v>5</v>
      </c>
      <c r="U3222" s="17">
        <f t="shared" si="606"/>
        <v>6</v>
      </c>
      <c r="V3222" s="18">
        <v>1953.6511198989062</v>
      </c>
      <c r="W3222">
        <f t="shared" si="611"/>
        <v>5540</v>
      </c>
    </row>
    <row r="3223" spans="1:23">
      <c r="A3223" s="12">
        <v>39201</v>
      </c>
      <c r="B3223" s="17">
        <f t="shared" si="601"/>
        <v>4</v>
      </c>
      <c r="C3223" s="17">
        <f t="shared" si="602"/>
        <v>7</v>
      </c>
      <c r="D3223" s="17">
        <f t="shared" si="603"/>
        <v>29</v>
      </c>
      <c r="E3223" s="18">
        <v>2322</v>
      </c>
      <c r="F3223">
        <f t="shared" si="609"/>
        <v>3221</v>
      </c>
      <c r="L3223" s="20">
        <f t="shared" si="600"/>
        <v>2322</v>
      </c>
      <c r="N3223" s="2">
        <f t="shared" si="610"/>
        <v>554.52963446812407</v>
      </c>
      <c r="O3223" s="2">
        <f t="shared" si="607"/>
        <v>1767.4703655318758</v>
      </c>
      <c r="P3223" s="2">
        <f t="shared" si="608"/>
        <v>0</v>
      </c>
      <c r="R3223" s="12">
        <v>39431</v>
      </c>
      <c r="S3223" s="17">
        <f t="shared" si="604"/>
        <v>12</v>
      </c>
      <c r="T3223" s="17">
        <f t="shared" si="605"/>
        <v>6</v>
      </c>
      <c r="U3223" s="17">
        <f t="shared" si="606"/>
        <v>15</v>
      </c>
      <c r="V3223" s="18">
        <v>1953.7072340876171</v>
      </c>
      <c r="W3223">
        <f t="shared" si="611"/>
        <v>5539</v>
      </c>
    </row>
    <row r="3224" spans="1:23">
      <c r="A3224" s="12">
        <v>39304</v>
      </c>
      <c r="B3224" s="17">
        <f t="shared" si="601"/>
        <v>8</v>
      </c>
      <c r="C3224" s="17">
        <f t="shared" si="602"/>
        <v>5</v>
      </c>
      <c r="D3224" s="17">
        <f t="shared" si="603"/>
        <v>10</v>
      </c>
      <c r="E3224" s="18">
        <v>2321.6697808916015</v>
      </c>
      <c r="F3224">
        <f t="shared" si="609"/>
        <v>3222</v>
      </c>
      <c r="L3224" s="20">
        <f t="shared" si="600"/>
        <v>2321.6697808916015</v>
      </c>
      <c r="N3224" s="2">
        <f t="shared" si="610"/>
        <v>554.52963446812407</v>
      </c>
      <c r="O3224" s="2">
        <f t="shared" si="607"/>
        <v>1767.1401464234773</v>
      </c>
      <c r="P3224" s="2">
        <f t="shared" si="608"/>
        <v>0</v>
      </c>
      <c r="R3224" s="12">
        <v>39408</v>
      </c>
      <c r="S3224" s="17">
        <f t="shared" si="604"/>
        <v>11</v>
      </c>
      <c r="T3224" s="17">
        <f t="shared" si="605"/>
        <v>4</v>
      </c>
      <c r="U3224" s="17">
        <f t="shared" si="606"/>
        <v>22</v>
      </c>
      <c r="V3224" s="18">
        <v>1953.7403393202733</v>
      </c>
      <c r="W3224">
        <f t="shared" si="611"/>
        <v>5538</v>
      </c>
    </row>
    <row r="3225" spans="1:23">
      <c r="A3225" s="12">
        <v>39325</v>
      </c>
      <c r="B3225" s="17">
        <f t="shared" si="601"/>
        <v>8</v>
      </c>
      <c r="C3225" s="17">
        <f t="shared" si="602"/>
        <v>5</v>
      </c>
      <c r="D3225" s="17">
        <f t="shared" si="603"/>
        <v>31</v>
      </c>
      <c r="E3225" s="18">
        <v>2321.6619588550784</v>
      </c>
      <c r="F3225">
        <f t="shared" si="609"/>
        <v>3223</v>
      </c>
      <c r="L3225" s="20">
        <f t="shared" si="600"/>
        <v>2321.6619588550784</v>
      </c>
      <c r="N3225" s="2">
        <f t="shared" si="610"/>
        <v>554.52963446812407</v>
      </c>
      <c r="O3225" s="2">
        <f t="shared" si="607"/>
        <v>1767.1323243869542</v>
      </c>
      <c r="P3225" s="2">
        <f t="shared" si="608"/>
        <v>0</v>
      </c>
      <c r="R3225" s="12">
        <v>39438</v>
      </c>
      <c r="S3225" s="17">
        <f t="shared" si="604"/>
        <v>12</v>
      </c>
      <c r="T3225" s="17">
        <f t="shared" si="605"/>
        <v>6</v>
      </c>
      <c r="U3225" s="17">
        <f t="shared" si="606"/>
        <v>22</v>
      </c>
      <c r="V3225" s="18">
        <v>1953.7822957558983</v>
      </c>
      <c r="W3225">
        <f t="shared" si="611"/>
        <v>5537</v>
      </c>
    </row>
    <row r="3226" spans="1:23">
      <c r="A3226" s="12">
        <v>39400</v>
      </c>
      <c r="B3226" s="17">
        <f t="shared" si="601"/>
        <v>11</v>
      </c>
      <c r="C3226" s="17">
        <f t="shared" si="602"/>
        <v>3</v>
      </c>
      <c r="D3226" s="17">
        <f t="shared" si="603"/>
        <v>14</v>
      </c>
      <c r="E3226" s="18">
        <v>2321.3992204640626</v>
      </c>
      <c r="F3226">
        <f t="shared" si="609"/>
        <v>3224</v>
      </c>
      <c r="L3226" s="20">
        <f t="shared" si="600"/>
        <v>2321.3992204640626</v>
      </c>
      <c r="N3226" s="2">
        <f t="shared" si="610"/>
        <v>554.52963446812407</v>
      </c>
      <c r="O3226" s="2">
        <f t="shared" si="607"/>
        <v>1766.8695859959385</v>
      </c>
      <c r="P3226" s="2">
        <f t="shared" si="608"/>
        <v>0</v>
      </c>
      <c r="R3226" s="12">
        <v>39388</v>
      </c>
      <c r="S3226" s="17">
        <f t="shared" si="604"/>
        <v>11</v>
      </c>
      <c r="T3226" s="17">
        <f t="shared" si="605"/>
        <v>5</v>
      </c>
      <c r="U3226" s="17">
        <f t="shared" si="606"/>
        <v>2</v>
      </c>
      <c r="V3226" s="18">
        <v>1953.8536426376954</v>
      </c>
      <c r="W3226">
        <f t="shared" si="611"/>
        <v>5536</v>
      </c>
    </row>
    <row r="3227" spans="1:23">
      <c r="A3227" s="12">
        <v>39085</v>
      </c>
      <c r="B3227" s="17">
        <f t="shared" si="601"/>
        <v>1</v>
      </c>
      <c r="C3227" s="17">
        <f t="shared" si="602"/>
        <v>3</v>
      </c>
      <c r="D3227" s="17">
        <f t="shared" si="603"/>
        <v>3</v>
      </c>
      <c r="E3227" s="18">
        <v>2321</v>
      </c>
      <c r="F3227">
        <f t="shared" si="609"/>
        <v>3225</v>
      </c>
      <c r="L3227" s="20">
        <f t="shared" si="600"/>
        <v>2321</v>
      </c>
      <c r="N3227" s="2">
        <f t="shared" si="610"/>
        <v>554.52963446812407</v>
      </c>
      <c r="O3227" s="2">
        <f t="shared" si="607"/>
        <v>1766.4703655318758</v>
      </c>
      <c r="P3227" s="2">
        <f t="shared" si="608"/>
        <v>0</v>
      </c>
      <c r="R3227" s="12">
        <v>39424</v>
      </c>
      <c r="S3227" s="17">
        <f t="shared" si="604"/>
        <v>12</v>
      </c>
      <c r="T3227" s="17">
        <f t="shared" si="605"/>
        <v>6</v>
      </c>
      <c r="U3227" s="17">
        <f t="shared" si="606"/>
        <v>8</v>
      </c>
      <c r="V3227" s="18">
        <v>1953.9406786326169</v>
      </c>
      <c r="W3227">
        <f t="shared" si="611"/>
        <v>5535</v>
      </c>
    </row>
    <row r="3228" spans="1:23">
      <c r="A3228" s="12">
        <v>39156</v>
      </c>
      <c r="B3228" s="17">
        <f t="shared" si="601"/>
        <v>3</v>
      </c>
      <c r="C3228" s="17">
        <f t="shared" si="602"/>
        <v>4</v>
      </c>
      <c r="D3228" s="17">
        <f t="shared" si="603"/>
        <v>15</v>
      </c>
      <c r="E3228" s="18">
        <v>2321</v>
      </c>
      <c r="F3228">
        <f t="shared" si="609"/>
        <v>3226</v>
      </c>
      <c r="L3228" s="20">
        <f t="shared" si="600"/>
        <v>2321</v>
      </c>
      <c r="N3228" s="2">
        <f t="shared" si="610"/>
        <v>554.52963446812407</v>
      </c>
      <c r="O3228" s="2">
        <f t="shared" si="607"/>
        <v>1766.4703655318758</v>
      </c>
      <c r="P3228" s="2">
        <f t="shared" si="608"/>
        <v>0</v>
      </c>
      <c r="R3228" s="12">
        <v>39272</v>
      </c>
      <c r="S3228" s="17">
        <f t="shared" si="604"/>
        <v>7</v>
      </c>
      <c r="T3228" s="17">
        <f t="shared" si="605"/>
        <v>1</v>
      </c>
      <c r="U3228" s="17">
        <f t="shared" si="606"/>
        <v>9</v>
      </c>
      <c r="V3228" s="18">
        <v>1953.9941834335157</v>
      </c>
      <c r="W3228">
        <f t="shared" si="611"/>
        <v>5534</v>
      </c>
    </row>
    <row r="3229" spans="1:23">
      <c r="A3229" s="12">
        <v>39379</v>
      </c>
      <c r="B3229" s="17">
        <f t="shared" si="601"/>
        <v>10</v>
      </c>
      <c r="C3229" s="17">
        <f t="shared" si="602"/>
        <v>3</v>
      </c>
      <c r="D3229" s="17">
        <f t="shared" si="603"/>
        <v>24</v>
      </c>
      <c r="E3229" s="18">
        <v>2320.5648878132815</v>
      </c>
      <c r="F3229">
        <f t="shared" si="609"/>
        <v>3227</v>
      </c>
      <c r="L3229" s="20">
        <f t="shared" si="600"/>
        <v>2320.5648878132815</v>
      </c>
      <c r="N3229" s="2">
        <f t="shared" si="610"/>
        <v>554.52963446812407</v>
      </c>
      <c r="O3229" s="2">
        <f t="shared" si="607"/>
        <v>1766.0352533451573</v>
      </c>
      <c r="P3229" s="2">
        <f t="shared" si="608"/>
        <v>0</v>
      </c>
      <c r="R3229" s="12">
        <v>39137</v>
      </c>
      <c r="S3229" s="17">
        <f t="shared" si="604"/>
        <v>2</v>
      </c>
      <c r="T3229" s="17">
        <f t="shared" si="605"/>
        <v>6</v>
      </c>
      <c r="U3229" s="17">
        <f t="shared" si="606"/>
        <v>24</v>
      </c>
      <c r="V3229" s="18">
        <v>1954</v>
      </c>
      <c r="W3229">
        <f t="shared" si="611"/>
        <v>5533</v>
      </c>
    </row>
    <row r="3230" spans="1:23">
      <c r="A3230" s="12">
        <v>39328</v>
      </c>
      <c r="B3230" s="17">
        <f t="shared" si="601"/>
        <v>9</v>
      </c>
      <c r="C3230" s="17">
        <f t="shared" si="602"/>
        <v>1</v>
      </c>
      <c r="D3230" s="17">
        <f t="shared" si="603"/>
        <v>3</v>
      </c>
      <c r="E3230" s="18">
        <v>2320.3958148277347</v>
      </c>
      <c r="F3230">
        <f t="shared" si="609"/>
        <v>3228</v>
      </c>
      <c r="L3230" s="20">
        <f t="shared" si="600"/>
        <v>2320.3958148277347</v>
      </c>
      <c r="N3230" s="2">
        <f t="shared" si="610"/>
        <v>554.52963446812407</v>
      </c>
      <c r="O3230" s="2">
        <f t="shared" si="607"/>
        <v>1765.8661803596106</v>
      </c>
      <c r="P3230" s="2">
        <f t="shared" si="608"/>
        <v>0</v>
      </c>
      <c r="R3230" s="12">
        <v>39182</v>
      </c>
      <c r="S3230" s="17">
        <f t="shared" si="604"/>
        <v>4</v>
      </c>
      <c r="T3230" s="17">
        <f t="shared" si="605"/>
        <v>2</v>
      </c>
      <c r="U3230" s="17">
        <f t="shared" si="606"/>
        <v>10</v>
      </c>
      <c r="V3230" s="18">
        <v>1954.33</v>
      </c>
      <c r="W3230">
        <f t="shared" si="611"/>
        <v>5532</v>
      </c>
    </row>
    <row r="3231" spans="1:23">
      <c r="A3231" s="12">
        <v>39088</v>
      </c>
      <c r="B3231" s="17">
        <f t="shared" si="601"/>
        <v>1</v>
      </c>
      <c r="C3231" s="17">
        <f t="shared" si="602"/>
        <v>6</v>
      </c>
      <c r="D3231" s="17">
        <f t="shared" si="603"/>
        <v>6</v>
      </c>
      <c r="E3231" s="18">
        <v>2320</v>
      </c>
      <c r="F3231">
        <f t="shared" si="609"/>
        <v>3229</v>
      </c>
      <c r="L3231" s="20">
        <f t="shared" si="600"/>
        <v>2320</v>
      </c>
      <c r="N3231" s="2">
        <f t="shared" si="610"/>
        <v>554.52963446812407</v>
      </c>
      <c r="O3231" s="2">
        <f t="shared" si="607"/>
        <v>1765.4703655318758</v>
      </c>
      <c r="P3231" s="2">
        <f t="shared" si="608"/>
        <v>0</v>
      </c>
      <c r="R3231" s="12">
        <v>39351</v>
      </c>
      <c r="S3231" s="17">
        <f t="shared" si="604"/>
        <v>9</v>
      </c>
      <c r="T3231" s="17">
        <f t="shared" si="605"/>
        <v>3</v>
      </c>
      <c r="U3231" s="17">
        <f t="shared" si="606"/>
        <v>26</v>
      </c>
      <c r="V3231" s="18">
        <v>1954.4128646321485</v>
      </c>
      <c r="W3231">
        <f t="shared" si="611"/>
        <v>5531</v>
      </c>
    </row>
    <row r="3232" spans="1:23">
      <c r="A3232" s="12">
        <v>39090</v>
      </c>
      <c r="B3232" s="17">
        <f t="shared" si="601"/>
        <v>1</v>
      </c>
      <c r="C3232" s="17">
        <f t="shared" si="602"/>
        <v>1</v>
      </c>
      <c r="D3232" s="17">
        <f t="shared" si="603"/>
        <v>8</v>
      </c>
      <c r="E3232" s="18">
        <v>2320</v>
      </c>
      <c r="F3232">
        <f t="shared" si="609"/>
        <v>3230</v>
      </c>
      <c r="L3232" s="20">
        <f t="shared" ref="L3232:L3295" si="612">IF(F3232&gt;1000,E3232,0)</f>
        <v>2320</v>
      </c>
      <c r="N3232" s="2">
        <f t="shared" si="610"/>
        <v>554.52963446812407</v>
      </c>
      <c r="O3232" s="2">
        <f t="shared" si="607"/>
        <v>1765.4703655318758</v>
      </c>
      <c r="P3232" s="2">
        <f t="shared" si="608"/>
        <v>0</v>
      </c>
      <c r="R3232" s="12">
        <v>39251</v>
      </c>
      <c r="S3232" s="17">
        <f t="shared" si="604"/>
        <v>6</v>
      </c>
      <c r="T3232" s="17">
        <f t="shared" si="605"/>
        <v>1</v>
      </c>
      <c r="U3232" s="17">
        <f t="shared" si="606"/>
        <v>18</v>
      </c>
      <c r="V3232" s="18">
        <v>1954.51</v>
      </c>
      <c r="W3232">
        <f t="shared" si="611"/>
        <v>5530</v>
      </c>
    </row>
    <row r="3233" spans="1:23">
      <c r="A3233" s="12">
        <v>39112</v>
      </c>
      <c r="B3233" s="17">
        <f t="shared" si="601"/>
        <v>1</v>
      </c>
      <c r="C3233" s="17">
        <f t="shared" si="602"/>
        <v>2</v>
      </c>
      <c r="D3233" s="17">
        <f t="shared" si="603"/>
        <v>30</v>
      </c>
      <c r="E3233" s="18">
        <v>2320</v>
      </c>
      <c r="F3233">
        <f t="shared" si="609"/>
        <v>3231</v>
      </c>
      <c r="L3233" s="20">
        <f t="shared" si="612"/>
        <v>2320</v>
      </c>
      <c r="N3233" s="2">
        <f t="shared" si="610"/>
        <v>554.52963446812407</v>
      </c>
      <c r="O3233" s="2">
        <f t="shared" si="607"/>
        <v>1765.4703655318758</v>
      </c>
      <c r="P3233" s="2">
        <f t="shared" si="608"/>
        <v>0</v>
      </c>
      <c r="R3233" s="12">
        <v>39385</v>
      </c>
      <c r="S3233" s="17">
        <f t="shared" si="604"/>
        <v>10</v>
      </c>
      <c r="T3233" s="17">
        <f t="shared" si="605"/>
        <v>2</v>
      </c>
      <c r="U3233" s="17">
        <f t="shared" si="606"/>
        <v>30</v>
      </c>
      <c r="V3233" s="18">
        <v>1954.6678985857814</v>
      </c>
      <c r="W3233">
        <f t="shared" si="611"/>
        <v>5529</v>
      </c>
    </row>
    <row r="3234" spans="1:23">
      <c r="A3234" s="12">
        <v>39147</v>
      </c>
      <c r="B3234" s="17">
        <f t="shared" si="601"/>
        <v>3</v>
      </c>
      <c r="C3234" s="17">
        <f t="shared" si="602"/>
        <v>2</v>
      </c>
      <c r="D3234" s="17">
        <f t="shared" si="603"/>
        <v>6</v>
      </c>
      <c r="E3234" s="18">
        <v>2320</v>
      </c>
      <c r="F3234">
        <f t="shared" si="609"/>
        <v>3232</v>
      </c>
      <c r="L3234" s="20">
        <f t="shared" si="612"/>
        <v>2320</v>
      </c>
      <c r="N3234" s="2">
        <f t="shared" si="610"/>
        <v>554.52963446812407</v>
      </c>
      <c r="O3234" s="2">
        <f t="shared" si="607"/>
        <v>1765.4703655318758</v>
      </c>
      <c r="P3234" s="2">
        <f t="shared" si="608"/>
        <v>0</v>
      </c>
      <c r="R3234" s="12">
        <v>39221</v>
      </c>
      <c r="S3234" s="17">
        <f t="shared" si="604"/>
        <v>5</v>
      </c>
      <c r="T3234" s="17">
        <f t="shared" si="605"/>
        <v>6</v>
      </c>
      <c r="U3234" s="17">
        <f t="shared" si="606"/>
        <v>19</v>
      </c>
      <c r="V3234" s="18">
        <v>1954.86</v>
      </c>
      <c r="W3234">
        <f t="shared" si="611"/>
        <v>5528</v>
      </c>
    </row>
    <row r="3235" spans="1:23">
      <c r="A3235" s="12">
        <v>39209</v>
      </c>
      <c r="B3235" s="17">
        <f t="shared" si="601"/>
        <v>5</v>
      </c>
      <c r="C3235" s="17">
        <f t="shared" si="602"/>
        <v>1</v>
      </c>
      <c r="D3235" s="17">
        <f t="shared" si="603"/>
        <v>7</v>
      </c>
      <c r="E3235" s="18">
        <v>2319.58</v>
      </c>
      <c r="F3235">
        <f t="shared" si="609"/>
        <v>3233</v>
      </c>
      <c r="L3235" s="20">
        <f t="shared" si="612"/>
        <v>2319.58</v>
      </c>
      <c r="N3235" s="2">
        <f t="shared" si="610"/>
        <v>554.52963446812407</v>
      </c>
      <c r="O3235" s="2">
        <f t="shared" si="607"/>
        <v>1765.0503655318757</v>
      </c>
      <c r="P3235" s="2">
        <f t="shared" si="608"/>
        <v>0</v>
      </c>
      <c r="R3235" s="12">
        <v>39084</v>
      </c>
      <c r="S3235" s="17">
        <f t="shared" si="604"/>
        <v>1</v>
      </c>
      <c r="T3235" s="17">
        <f t="shared" si="605"/>
        <v>2</v>
      </c>
      <c r="U3235" s="17">
        <f t="shared" si="606"/>
        <v>2</v>
      </c>
      <c r="V3235" s="18">
        <v>1955</v>
      </c>
      <c r="W3235">
        <f t="shared" si="611"/>
        <v>5527</v>
      </c>
    </row>
    <row r="3236" spans="1:23">
      <c r="A3236" s="12">
        <v>39401</v>
      </c>
      <c r="B3236" s="17">
        <f t="shared" si="601"/>
        <v>11</v>
      </c>
      <c r="C3236" s="17">
        <f t="shared" si="602"/>
        <v>4</v>
      </c>
      <c r="D3236" s="17">
        <f t="shared" si="603"/>
        <v>15</v>
      </c>
      <c r="E3236" s="18">
        <v>2319.5627929726566</v>
      </c>
      <c r="F3236">
        <f t="shared" si="609"/>
        <v>3234</v>
      </c>
      <c r="L3236" s="20">
        <f t="shared" si="612"/>
        <v>2319.5627929726566</v>
      </c>
      <c r="N3236" s="2">
        <f t="shared" si="610"/>
        <v>554.52963446812407</v>
      </c>
      <c r="O3236" s="2">
        <f t="shared" si="607"/>
        <v>1765.0331585045324</v>
      </c>
      <c r="P3236" s="2">
        <f t="shared" si="608"/>
        <v>0</v>
      </c>
      <c r="R3236" s="12">
        <v>39120</v>
      </c>
      <c r="S3236" s="17">
        <f t="shared" si="604"/>
        <v>2</v>
      </c>
      <c r="T3236" s="17">
        <f t="shared" si="605"/>
        <v>3</v>
      </c>
      <c r="U3236" s="17">
        <f t="shared" si="606"/>
        <v>7</v>
      </c>
      <c r="V3236" s="18">
        <v>1955</v>
      </c>
      <c r="W3236">
        <f t="shared" si="611"/>
        <v>5526</v>
      </c>
    </row>
    <row r="3237" spans="1:23">
      <c r="A3237" s="12">
        <v>39381</v>
      </c>
      <c r="B3237" s="17">
        <f t="shared" si="601"/>
        <v>10</v>
      </c>
      <c r="C3237" s="17">
        <f t="shared" si="602"/>
        <v>5</v>
      </c>
      <c r="D3237" s="17">
        <f t="shared" si="603"/>
        <v>26</v>
      </c>
      <c r="E3237" s="18">
        <v>2319.464749127344</v>
      </c>
      <c r="F3237">
        <f t="shared" si="609"/>
        <v>3235</v>
      </c>
      <c r="L3237" s="20">
        <f t="shared" si="612"/>
        <v>2319.464749127344</v>
      </c>
      <c r="N3237" s="2">
        <f t="shared" si="610"/>
        <v>554.52963446812407</v>
      </c>
      <c r="O3237" s="2">
        <f t="shared" si="607"/>
        <v>1764.9351146592198</v>
      </c>
      <c r="P3237" s="2">
        <f t="shared" si="608"/>
        <v>0</v>
      </c>
      <c r="R3237" s="12">
        <v>39122</v>
      </c>
      <c r="S3237" s="17">
        <f t="shared" si="604"/>
        <v>2</v>
      </c>
      <c r="T3237" s="17">
        <f t="shared" si="605"/>
        <v>5</v>
      </c>
      <c r="U3237" s="17">
        <f t="shared" si="606"/>
        <v>9</v>
      </c>
      <c r="V3237" s="18">
        <v>1955</v>
      </c>
      <c r="W3237">
        <f t="shared" si="611"/>
        <v>5525</v>
      </c>
    </row>
    <row r="3238" spans="1:23">
      <c r="A3238" s="12">
        <v>39422</v>
      </c>
      <c r="B3238" s="17">
        <f t="shared" si="601"/>
        <v>12</v>
      </c>
      <c r="C3238" s="17">
        <f t="shared" si="602"/>
        <v>4</v>
      </c>
      <c r="D3238" s="17">
        <f t="shared" si="603"/>
        <v>6</v>
      </c>
      <c r="E3238" s="18">
        <v>2319.4212686666015</v>
      </c>
      <c r="F3238">
        <f t="shared" si="609"/>
        <v>3236</v>
      </c>
      <c r="L3238" s="20">
        <f t="shared" si="612"/>
        <v>2319.4212686666015</v>
      </c>
      <c r="N3238" s="2">
        <f t="shared" si="610"/>
        <v>554.52963446812407</v>
      </c>
      <c r="O3238" s="2">
        <f t="shared" si="607"/>
        <v>1764.8916341984773</v>
      </c>
      <c r="P3238" s="2">
        <f t="shared" si="608"/>
        <v>0</v>
      </c>
      <c r="R3238" s="12">
        <v>39136</v>
      </c>
      <c r="S3238" s="17">
        <f t="shared" si="604"/>
        <v>2</v>
      </c>
      <c r="T3238" s="17">
        <f t="shared" si="605"/>
        <v>5</v>
      </c>
      <c r="U3238" s="17">
        <f t="shared" si="606"/>
        <v>23</v>
      </c>
      <c r="V3238" s="18">
        <v>1955</v>
      </c>
      <c r="W3238">
        <f t="shared" si="611"/>
        <v>5524</v>
      </c>
    </row>
    <row r="3239" spans="1:23">
      <c r="A3239" s="12">
        <v>39267</v>
      </c>
      <c r="B3239" s="17">
        <f t="shared" si="601"/>
        <v>7</v>
      </c>
      <c r="C3239" s="17">
        <f t="shared" si="602"/>
        <v>3</v>
      </c>
      <c r="D3239" s="17">
        <f t="shared" si="603"/>
        <v>4</v>
      </c>
      <c r="E3239" s="18">
        <v>2319.3819350579297</v>
      </c>
      <c r="F3239">
        <f t="shared" si="609"/>
        <v>3237</v>
      </c>
      <c r="L3239" s="20">
        <f t="shared" si="612"/>
        <v>2319.3819350579297</v>
      </c>
      <c r="N3239" s="2">
        <f t="shared" si="610"/>
        <v>554.52963446812407</v>
      </c>
      <c r="O3239" s="2">
        <f t="shared" si="607"/>
        <v>1764.8523005898055</v>
      </c>
      <c r="P3239" s="2">
        <f t="shared" si="608"/>
        <v>0</v>
      </c>
      <c r="R3239" s="12">
        <v>39190</v>
      </c>
      <c r="S3239" s="17">
        <f t="shared" si="604"/>
        <v>4</v>
      </c>
      <c r="T3239" s="17">
        <f t="shared" si="605"/>
        <v>3</v>
      </c>
      <c r="U3239" s="17">
        <f t="shared" si="606"/>
        <v>18</v>
      </c>
      <c r="V3239" s="18">
        <v>1955</v>
      </c>
      <c r="W3239">
        <f t="shared" si="611"/>
        <v>5523</v>
      </c>
    </row>
    <row r="3240" spans="1:23">
      <c r="A3240" s="12">
        <v>39107</v>
      </c>
      <c r="B3240" s="17">
        <f t="shared" si="601"/>
        <v>1</v>
      </c>
      <c r="C3240" s="17">
        <f t="shared" si="602"/>
        <v>4</v>
      </c>
      <c r="D3240" s="17">
        <f t="shared" si="603"/>
        <v>25</v>
      </c>
      <c r="E3240" s="18">
        <v>2319.2800000000002</v>
      </c>
      <c r="F3240">
        <f t="shared" si="609"/>
        <v>3238</v>
      </c>
      <c r="L3240" s="20">
        <f t="shared" si="612"/>
        <v>2319.2800000000002</v>
      </c>
      <c r="N3240" s="2">
        <f t="shared" si="610"/>
        <v>554.52963446812407</v>
      </c>
      <c r="O3240" s="2">
        <f t="shared" si="607"/>
        <v>1764.750365531876</v>
      </c>
      <c r="P3240" s="2">
        <f t="shared" si="608"/>
        <v>0</v>
      </c>
      <c r="R3240" s="12">
        <v>39360</v>
      </c>
      <c r="S3240" s="17">
        <f t="shared" si="604"/>
        <v>10</v>
      </c>
      <c r="T3240" s="17">
        <f t="shared" si="605"/>
        <v>5</v>
      </c>
      <c r="U3240" s="17">
        <f t="shared" si="606"/>
        <v>5</v>
      </c>
      <c r="V3240" s="18">
        <v>1955.9783121332423</v>
      </c>
      <c r="W3240">
        <f t="shared" si="611"/>
        <v>5522</v>
      </c>
    </row>
    <row r="3241" spans="1:23">
      <c r="A3241" s="12">
        <v>39176</v>
      </c>
      <c r="B3241" s="17">
        <f t="shared" si="601"/>
        <v>4</v>
      </c>
      <c r="C3241" s="17">
        <f t="shared" si="602"/>
        <v>3</v>
      </c>
      <c r="D3241" s="17">
        <f t="shared" si="603"/>
        <v>4</v>
      </c>
      <c r="E3241" s="18">
        <v>2319.16</v>
      </c>
      <c r="F3241">
        <f t="shared" si="609"/>
        <v>3239</v>
      </c>
      <c r="L3241" s="20">
        <f t="shared" si="612"/>
        <v>2319.16</v>
      </c>
      <c r="N3241" s="2">
        <f t="shared" si="610"/>
        <v>554.52963446812407</v>
      </c>
      <c r="O3241" s="2">
        <f t="shared" si="607"/>
        <v>1764.6303655318757</v>
      </c>
      <c r="P3241" s="2">
        <f t="shared" si="608"/>
        <v>0</v>
      </c>
      <c r="R3241" s="12">
        <v>39135</v>
      </c>
      <c r="S3241" s="17">
        <f t="shared" si="604"/>
        <v>2</v>
      </c>
      <c r="T3241" s="17">
        <f t="shared" si="605"/>
        <v>4</v>
      </c>
      <c r="U3241" s="17">
        <f t="shared" si="606"/>
        <v>22</v>
      </c>
      <c r="V3241" s="18">
        <v>1956</v>
      </c>
      <c r="W3241">
        <f t="shared" si="611"/>
        <v>5521</v>
      </c>
    </row>
    <row r="3242" spans="1:23">
      <c r="A3242" s="12">
        <v>39131</v>
      </c>
      <c r="B3242" s="17">
        <f t="shared" si="601"/>
        <v>2</v>
      </c>
      <c r="C3242" s="17">
        <f t="shared" si="602"/>
        <v>7</v>
      </c>
      <c r="D3242" s="17">
        <f t="shared" si="603"/>
        <v>18</v>
      </c>
      <c r="E3242" s="18">
        <v>2319</v>
      </c>
      <c r="F3242">
        <f t="shared" si="609"/>
        <v>3240</v>
      </c>
      <c r="L3242" s="20">
        <f t="shared" si="612"/>
        <v>2319</v>
      </c>
      <c r="N3242" s="2">
        <f t="shared" si="610"/>
        <v>554.52963446812407</v>
      </c>
      <c r="O3242" s="2">
        <f t="shared" si="607"/>
        <v>1764.4703655318758</v>
      </c>
      <c r="P3242" s="2">
        <f t="shared" si="608"/>
        <v>0</v>
      </c>
      <c r="R3242" s="12">
        <v>39393</v>
      </c>
      <c r="S3242" s="17">
        <f t="shared" si="604"/>
        <v>11</v>
      </c>
      <c r="T3242" s="17">
        <f t="shared" si="605"/>
        <v>3</v>
      </c>
      <c r="U3242" s="17">
        <f t="shared" si="606"/>
        <v>7</v>
      </c>
      <c r="V3242" s="18">
        <v>1956.0962563322657</v>
      </c>
      <c r="W3242">
        <f t="shared" si="611"/>
        <v>5520</v>
      </c>
    </row>
    <row r="3243" spans="1:23">
      <c r="A3243" s="12">
        <v>39141</v>
      </c>
      <c r="B3243" s="17">
        <f t="shared" si="601"/>
        <v>2</v>
      </c>
      <c r="C3243" s="17">
        <f t="shared" si="602"/>
        <v>3</v>
      </c>
      <c r="D3243" s="17">
        <f t="shared" si="603"/>
        <v>28</v>
      </c>
      <c r="E3243" s="18">
        <v>2319</v>
      </c>
      <c r="F3243">
        <f t="shared" si="609"/>
        <v>3241</v>
      </c>
      <c r="L3243" s="20">
        <f t="shared" si="612"/>
        <v>2319</v>
      </c>
      <c r="N3243" s="2">
        <f t="shared" si="610"/>
        <v>554.52963446812407</v>
      </c>
      <c r="O3243" s="2">
        <f t="shared" si="607"/>
        <v>1764.4703655318758</v>
      </c>
      <c r="P3243" s="2">
        <f t="shared" si="608"/>
        <v>0</v>
      </c>
      <c r="R3243" s="12">
        <v>39391</v>
      </c>
      <c r="S3243" s="17">
        <f t="shared" si="604"/>
        <v>11</v>
      </c>
      <c r="T3243" s="17">
        <f t="shared" si="605"/>
        <v>1</v>
      </c>
      <c r="U3243" s="17">
        <f t="shared" si="606"/>
        <v>5</v>
      </c>
      <c r="V3243" s="18">
        <v>1956.1011248207421</v>
      </c>
      <c r="W3243">
        <f t="shared" si="611"/>
        <v>5519</v>
      </c>
    </row>
    <row r="3244" spans="1:23">
      <c r="A3244" s="12">
        <v>39186</v>
      </c>
      <c r="B3244" s="17">
        <f t="shared" si="601"/>
        <v>4</v>
      </c>
      <c r="C3244" s="17">
        <f t="shared" si="602"/>
        <v>6</v>
      </c>
      <c r="D3244" s="17">
        <f t="shared" si="603"/>
        <v>14</v>
      </c>
      <c r="E3244" s="18">
        <v>2319</v>
      </c>
      <c r="F3244">
        <f t="shared" si="609"/>
        <v>3242</v>
      </c>
      <c r="L3244" s="20">
        <f t="shared" si="612"/>
        <v>2319</v>
      </c>
      <c r="N3244" s="2">
        <f t="shared" si="610"/>
        <v>554.52963446812407</v>
      </c>
      <c r="O3244" s="2">
        <f t="shared" si="607"/>
        <v>1764.4703655318758</v>
      </c>
      <c r="P3244" s="2">
        <f t="shared" si="608"/>
        <v>0</v>
      </c>
      <c r="R3244" s="12">
        <v>39253</v>
      </c>
      <c r="S3244" s="17">
        <f t="shared" si="604"/>
        <v>6</v>
      </c>
      <c r="T3244" s="17">
        <f t="shared" si="605"/>
        <v>3</v>
      </c>
      <c r="U3244" s="17">
        <f t="shared" si="606"/>
        <v>20</v>
      </c>
      <c r="V3244" s="18">
        <v>1956.27</v>
      </c>
      <c r="W3244">
        <f t="shared" si="611"/>
        <v>5518</v>
      </c>
    </row>
    <row r="3245" spans="1:23">
      <c r="A3245" s="12">
        <v>39257</v>
      </c>
      <c r="B3245" s="17">
        <f t="shared" si="601"/>
        <v>6</v>
      </c>
      <c r="C3245" s="17">
        <f t="shared" si="602"/>
        <v>7</v>
      </c>
      <c r="D3245" s="17">
        <f t="shared" si="603"/>
        <v>24</v>
      </c>
      <c r="E3245" s="18">
        <v>2319</v>
      </c>
      <c r="F3245">
        <f t="shared" si="609"/>
        <v>3243</v>
      </c>
      <c r="L3245" s="20">
        <f t="shared" si="612"/>
        <v>2319</v>
      </c>
      <c r="N3245" s="2">
        <f t="shared" si="610"/>
        <v>554.52963446812407</v>
      </c>
      <c r="O3245" s="2">
        <f t="shared" si="607"/>
        <v>1764.4703655318758</v>
      </c>
      <c r="P3245" s="2">
        <f t="shared" si="608"/>
        <v>0</v>
      </c>
      <c r="R3245" s="12">
        <v>39397</v>
      </c>
      <c r="S3245" s="17">
        <f t="shared" si="604"/>
        <v>11</v>
      </c>
      <c r="T3245" s="17">
        <f t="shared" si="605"/>
        <v>7</v>
      </c>
      <c r="U3245" s="17">
        <f t="shared" si="606"/>
        <v>11</v>
      </c>
      <c r="V3245" s="18">
        <v>1956.4110128625393</v>
      </c>
      <c r="W3245">
        <f t="shared" si="611"/>
        <v>5517</v>
      </c>
    </row>
    <row r="3246" spans="1:23">
      <c r="A3246" s="12">
        <v>39228</v>
      </c>
      <c r="B3246" s="17">
        <f t="shared" si="601"/>
        <v>5</v>
      </c>
      <c r="C3246" s="17">
        <f t="shared" si="602"/>
        <v>6</v>
      </c>
      <c r="D3246" s="17">
        <f t="shared" si="603"/>
        <v>26</v>
      </c>
      <c r="E3246" s="18">
        <v>2318.88</v>
      </c>
      <c r="F3246">
        <f t="shared" si="609"/>
        <v>3244</v>
      </c>
      <c r="L3246" s="20">
        <f t="shared" si="612"/>
        <v>2318.88</v>
      </c>
      <c r="N3246" s="2">
        <f t="shared" si="610"/>
        <v>554.52963446812407</v>
      </c>
      <c r="O3246" s="2">
        <f t="shared" si="607"/>
        <v>1764.3503655318759</v>
      </c>
      <c r="P3246" s="2">
        <f t="shared" si="608"/>
        <v>0</v>
      </c>
      <c r="R3246" s="12">
        <v>39406</v>
      </c>
      <c r="S3246" s="17">
        <f t="shared" si="604"/>
        <v>11</v>
      </c>
      <c r="T3246" s="17">
        <f t="shared" si="605"/>
        <v>2</v>
      </c>
      <c r="U3246" s="17">
        <f t="shared" si="606"/>
        <v>20</v>
      </c>
      <c r="V3246" s="18">
        <v>1956.5867729691406</v>
      </c>
      <c r="W3246">
        <f t="shared" si="611"/>
        <v>5516</v>
      </c>
    </row>
    <row r="3247" spans="1:23">
      <c r="A3247" s="12">
        <v>39212</v>
      </c>
      <c r="B3247" s="17">
        <f t="shared" si="601"/>
        <v>5</v>
      </c>
      <c r="C3247" s="17">
        <f t="shared" si="602"/>
        <v>4</v>
      </c>
      <c r="D3247" s="17">
        <f t="shared" si="603"/>
        <v>10</v>
      </c>
      <c r="E3247" s="18">
        <v>2318.87</v>
      </c>
      <c r="F3247">
        <f t="shared" si="609"/>
        <v>3245</v>
      </c>
      <c r="L3247" s="20">
        <f t="shared" si="612"/>
        <v>2318.87</v>
      </c>
      <c r="N3247" s="2">
        <f t="shared" si="610"/>
        <v>554.52963446812407</v>
      </c>
      <c r="O3247" s="2">
        <f t="shared" si="607"/>
        <v>1764.3403655318757</v>
      </c>
      <c r="P3247" s="2">
        <f t="shared" si="608"/>
        <v>0</v>
      </c>
      <c r="R3247" s="12">
        <v>39138</v>
      </c>
      <c r="S3247" s="17">
        <f t="shared" si="604"/>
        <v>2</v>
      </c>
      <c r="T3247" s="17">
        <f t="shared" si="605"/>
        <v>7</v>
      </c>
      <c r="U3247" s="17">
        <f t="shared" si="606"/>
        <v>25</v>
      </c>
      <c r="V3247" s="18">
        <v>1956.85</v>
      </c>
      <c r="W3247">
        <f t="shared" si="611"/>
        <v>5515</v>
      </c>
    </row>
    <row r="3248" spans="1:23">
      <c r="A3248" s="12">
        <v>39245</v>
      </c>
      <c r="B3248" s="17">
        <f t="shared" si="601"/>
        <v>6</v>
      </c>
      <c r="C3248" s="17">
        <f t="shared" si="602"/>
        <v>2</v>
      </c>
      <c r="D3248" s="17">
        <f t="shared" si="603"/>
        <v>12</v>
      </c>
      <c r="E3248" s="18">
        <v>2318.81</v>
      </c>
      <c r="F3248">
        <f t="shared" si="609"/>
        <v>3246</v>
      </c>
      <c r="L3248" s="20">
        <f t="shared" si="612"/>
        <v>2318.81</v>
      </c>
      <c r="N3248" s="2">
        <f t="shared" si="610"/>
        <v>554.52963446812407</v>
      </c>
      <c r="O3248" s="2">
        <f t="shared" si="607"/>
        <v>1764.2803655318758</v>
      </c>
      <c r="P3248" s="2">
        <f t="shared" si="608"/>
        <v>0</v>
      </c>
      <c r="R3248" s="12">
        <v>39254</v>
      </c>
      <c r="S3248" s="17">
        <f t="shared" si="604"/>
        <v>6</v>
      </c>
      <c r="T3248" s="17">
        <f t="shared" si="605"/>
        <v>4</v>
      </c>
      <c r="U3248" s="17">
        <f t="shared" si="606"/>
        <v>21</v>
      </c>
      <c r="V3248" s="18">
        <v>1956.98</v>
      </c>
      <c r="W3248">
        <f t="shared" si="611"/>
        <v>5514</v>
      </c>
    </row>
    <row r="3249" spans="1:23">
      <c r="A3249" s="12">
        <v>39324</v>
      </c>
      <c r="B3249" s="17">
        <f t="shared" si="601"/>
        <v>8</v>
      </c>
      <c r="C3249" s="17">
        <f t="shared" si="602"/>
        <v>4</v>
      </c>
      <c r="D3249" s="17">
        <f t="shared" si="603"/>
        <v>30</v>
      </c>
      <c r="E3249" s="18">
        <v>2318.7215154525388</v>
      </c>
      <c r="F3249">
        <f t="shared" si="609"/>
        <v>3247</v>
      </c>
      <c r="L3249" s="20">
        <f t="shared" si="612"/>
        <v>2318.7215154525388</v>
      </c>
      <c r="N3249" s="2">
        <f t="shared" si="610"/>
        <v>554.52963446812407</v>
      </c>
      <c r="O3249" s="2">
        <f t="shared" si="607"/>
        <v>1764.1918809844146</v>
      </c>
      <c r="P3249" s="2">
        <f t="shared" si="608"/>
        <v>0</v>
      </c>
      <c r="R3249" s="12">
        <v>39121</v>
      </c>
      <c r="S3249" s="17">
        <f t="shared" si="604"/>
        <v>2</v>
      </c>
      <c r="T3249" s="17">
        <f t="shared" si="605"/>
        <v>4</v>
      </c>
      <c r="U3249" s="17">
        <f t="shared" si="606"/>
        <v>8</v>
      </c>
      <c r="V3249" s="18">
        <v>1957</v>
      </c>
      <c r="W3249">
        <f t="shared" si="611"/>
        <v>5513</v>
      </c>
    </row>
    <row r="3250" spans="1:23">
      <c r="A3250" s="12">
        <v>39332</v>
      </c>
      <c r="B3250" s="17">
        <f t="shared" si="601"/>
        <v>9</v>
      </c>
      <c r="C3250" s="17">
        <f t="shared" si="602"/>
        <v>5</v>
      </c>
      <c r="D3250" s="17">
        <f t="shared" si="603"/>
        <v>7</v>
      </c>
      <c r="E3250" s="18">
        <v>2318.6854044705078</v>
      </c>
      <c r="F3250">
        <f t="shared" si="609"/>
        <v>3248</v>
      </c>
      <c r="L3250" s="20">
        <f t="shared" si="612"/>
        <v>2318.6854044705078</v>
      </c>
      <c r="N3250" s="2">
        <f t="shared" si="610"/>
        <v>554.52963446812407</v>
      </c>
      <c r="O3250" s="2">
        <f t="shared" si="607"/>
        <v>1764.1557700023836</v>
      </c>
      <c r="P3250" s="2">
        <f t="shared" si="608"/>
        <v>0</v>
      </c>
      <c r="R3250" s="12">
        <v>39131</v>
      </c>
      <c r="S3250" s="17">
        <f t="shared" si="604"/>
        <v>2</v>
      </c>
      <c r="T3250" s="17">
        <f t="shared" si="605"/>
        <v>7</v>
      </c>
      <c r="U3250" s="17">
        <f t="shared" si="606"/>
        <v>18</v>
      </c>
      <c r="V3250" s="18">
        <v>1957</v>
      </c>
      <c r="W3250">
        <f t="shared" si="611"/>
        <v>5512</v>
      </c>
    </row>
    <row r="3251" spans="1:23">
      <c r="A3251" s="12">
        <v>39317</v>
      </c>
      <c r="B3251" s="17">
        <f t="shared" si="601"/>
        <v>8</v>
      </c>
      <c r="C3251" s="17">
        <f t="shared" si="602"/>
        <v>4</v>
      </c>
      <c r="D3251" s="17">
        <f t="shared" si="603"/>
        <v>23</v>
      </c>
      <c r="E3251" s="18">
        <v>2318.668812961133</v>
      </c>
      <c r="F3251">
        <f t="shared" si="609"/>
        <v>3249</v>
      </c>
      <c r="L3251" s="20">
        <f t="shared" si="612"/>
        <v>2318.668812961133</v>
      </c>
      <c r="N3251" s="2">
        <f t="shared" si="610"/>
        <v>554.52963446812407</v>
      </c>
      <c r="O3251" s="2">
        <f t="shared" si="607"/>
        <v>1764.1391784930088</v>
      </c>
      <c r="P3251" s="2">
        <f t="shared" si="608"/>
        <v>0</v>
      </c>
      <c r="R3251" s="12">
        <v>39331</v>
      </c>
      <c r="S3251" s="17">
        <f t="shared" si="604"/>
        <v>9</v>
      </c>
      <c r="T3251" s="17">
        <f t="shared" si="605"/>
        <v>4</v>
      </c>
      <c r="U3251" s="17">
        <f t="shared" si="606"/>
        <v>6</v>
      </c>
      <c r="V3251" s="18">
        <v>1957.12927485625</v>
      </c>
      <c r="W3251">
        <f t="shared" si="611"/>
        <v>5511</v>
      </c>
    </row>
    <row r="3252" spans="1:23">
      <c r="A3252" s="12">
        <v>39300</v>
      </c>
      <c r="B3252" s="17">
        <f t="shared" si="601"/>
        <v>8</v>
      </c>
      <c r="C3252" s="17">
        <f t="shared" si="602"/>
        <v>1</v>
      </c>
      <c r="D3252" s="17">
        <f t="shared" si="603"/>
        <v>6</v>
      </c>
      <c r="E3252" s="18">
        <v>2318.4037928605471</v>
      </c>
      <c r="F3252">
        <f t="shared" si="609"/>
        <v>3250</v>
      </c>
      <c r="L3252" s="20">
        <f t="shared" si="612"/>
        <v>2318.4037928605471</v>
      </c>
      <c r="N3252" s="2">
        <f t="shared" si="610"/>
        <v>554.52963446812407</v>
      </c>
      <c r="O3252" s="2">
        <f t="shared" si="607"/>
        <v>1763.8741583924229</v>
      </c>
      <c r="P3252" s="2">
        <f t="shared" si="608"/>
        <v>0</v>
      </c>
      <c r="R3252" s="12">
        <v>39115</v>
      </c>
      <c r="S3252" s="17">
        <f t="shared" si="604"/>
        <v>2</v>
      </c>
      <c r="T3252" s="17">
        <f t="shared" si="605"/>
        <v>5</v>
      </c>
      <c r="U3252" s="17">
        <f t="shared" si="606"/>
        <v>2</v>
      </c>
      <c r="V3252" s="18">
        <v>1957.2</v>
      </c>
      <c r="W3252">
        <f t="shared" si="611"/>
        <v>5510</v>
      </c>
    </row>
    <row r="3253" spans="1:23">
      <c r="A3253" s="12">
        <v>39250</v>
      </c>
      <c r="B3253" s="17">
        <f t="shared" si="601"/>
        <v>6</v>
      </c>
      <c r="C3253" s="17">
        <f t="shared" si="602"/>
        <v>7</v>
      </c>
      <c r="D3253" s="17">
        <f t="shared" si="603"/>
        <v>17</v>
      </c>
      <c r="E3253" s="18">
        <v>2317.79</v>
      </c>
      <c r="F3253">
        <f t="shared" si="609"/>
        <v>3251</v>
      </c>
      <c r="L3253" s="20">
        <f t="shared" si="612"/>
        <v>2317.79</v>
      </c>
      <c r="N3253" s="2">
        <f t="shared" si="610"/>
        <v>554.52963446812407</v>
      </c>
      <c r="O3253" s="2">
        <f t="shared" si="607"/>
        <v>1763.2603655318758</v>
      </c>
      <c r="P3253" s="2">
        <f t="shared" si="608"/>
        <v>0</v>
      </c>
      <c r="R3253" s="12">
        <v>39437</v>
      </c>
      <c r="S3253" s="17">
        <f t="shared" si="604"/>
        <v>12</v>
      </c>
      <c r="T3253" s="17">
        <f t="shared" si="605"/>
        <v>5</v>
      </c>
      <c r="U3253" s="17">
        <f t="shared" si="606"/>
        <v>21</v>
      </c>
      <c r="V3253" s="18">
        <v>1957.2281376257813</v>
      </c>
      <c r="W3253">
        <f t="shared" si="611"/>
        <v>5509</v>
      </c>
    </row>
    <row r="3254" spans="1:23">
      <c r="A3254" s="12">
        <v>39111</v>
      </c>
      <c r="B3254" s="17">
        <f t="shared" si="601"/>
        <v>1</v>
      </c>
      <c r="C3254" s="17">
        <f t="shared" si="602"/>
        <v>1</v>
      </c>
      <c r="D3254" s="17">
        <f t="shared" si="603"/>
        <v>29</v>
      </c>
      <c r="E3254" s="18">
        <v>2316.9499999999998</v>
      </c>
      <c r="F3254">
        <f t="shared" si="609"/>
        <v>3252</v>
      </c>
      <c r="L3254" s="20">
        <f t="shared" si="612"/>
        <v>2316.9499999999998</v>
      </c>
      <c r="N3254" s="2">
        <f t="shared" si="610"/>
        <v>554.52963446812407</v>
      </c>
      <c r="O3254" s="2">
        <f t="shared" si="607"/>
        <v>1762.4203655318756</v>
      </c>
      <c r="P3254" s="2">
        <f t="shared" si="608"/>
        <v>0</v>
      </c>
      <c r="R3254" s="12">
        <v>39193</v>
      </c>
      <c r="S3254" s="17">
        <f t="shared" si="604"/>
        <v>4</v>
      </c>
      <c r="T3254" s="17">
        <f t="shared" si="605"/>
        <v>6</v>
      </c>
      <c r="U3254" s="17">
        <f t="shared" si="606"/>
        <v>21</v>
      </c>
      <c r="V3254" s="18">
        <v>1957.51</v>
      </c>
      <c r="W3254">
        <f t="shared" si="611"/>
        <v>5508</v>
      </c>
    </row>
    <row r="3255" spans="1:23">
      <c r="A3255" s="12">
        <v>39273</v>
      </c>
      <c r="B3255" s="17">
        <f t="shared" si="601"/>
        <v>7</v>
      </c>
      <c r="C3255" s="17">
        <f t="shared" si="602"/>
        <v>2</v>
      </c>
      <c r="D3255" s="17">
        <f t="shared" si="603"/>
        <v>10</v>
      </c>
      <c r="E3255" s="18">
        <v>2316.7200284519527</v>
      </c>
      <c r="F3255">
        <f t="shared" si="609"/>
        <v>3253</v>
      </c>
      <c r="L3255" s="20">
        <f t="shared" si="612"/>
        <v>2316.7200284519527</v>
      </c>
      <c r="N3255" s="2">
        <f t="shared" si="610"/>
        <v>554.52963446812407</v>
      </c>
      <c r="O3255" s="2">
        <f t="shared" si="607"/>
        <v>1762.1903939838285</v>
      </c>
      <c r="P3255" s="2">
        <f t="shared" si="608"/>
        <v>0</v>
      </c>
      <c r="R3255" s="12">
        <v>39407</v>
      </c>
      <c r="S3255" s="17">
        <f t="shared" si="604"/>
        <v>11</v>
      </c>
      <c r="T3255" s="17">
        <f t="shared" si="605"/>
        <v>3</v>
      </c>
      <c r="U3255" s="17">
        <f t="shared" si="606"/>
        <v>21</v>
      </c>
      <c r="V3255" s="18">
        <v>1957.5446950572264</v>
      </c>
      <c r="W3255">
        <f t="shared" si="611"/>
        <v>5507</v>
      </c>
    </row>
    <row r="3256" spans="1:23">
      <c r="A3256" s="12">
        <v>39098</v>
      </c>
      <c r="B3256" s="17">
        <f t="shared" si="601"/>
        <v>1</v>
      </c>
      <c r="C3256" s="17">
        <f t="shared" si="602"/>
        <v>2</v>
      </c>
      <c r="D3256" s="17">
        <f t="shared" si="603"/>
        <v>16</v>
      </c>
      <c r="E3256" s="18">
        <v>2316</v>
      </c>
      <c r="F3256">
        <f t="shared" si="609"/>
        <v>3254</v>
      </c>
      <c r="L3256" s="20">
        <f t="shared" si="612"/>
        <v>2316</v>
      </c>
      <c r="N3256" s="2">
        <f t="shared" si="610"/>
        <v>554.52963446812407</v>
      </c>
      <c r="O3256" s="2">
        <f t="shared" si="607"/>
        <v>1761.4703655318758</v>
      </c>
      <c r="P3256" s="2">
        <f t="shared" si="608"/>
        <v>0</v>
      </c>
      <c r="R3256" s="12">
        <v>39328</v>
      </c>
      <c r="S3256" s="17">
        <f t="shared" si="604"/>
        <v>9</v>
      </c>
      <c r="T3256" s="17">
        <f t="shared" si="605"/>
        <v>1</v>
      </c>
      <c r="U3256" s="17">
        <f t="shared" si="606"/>
        <v>3</v>
      </c>
      <c r="V3256" s="18">
        <v>1957.8142078577343</v>
      </c>
      <c r="W3256">
        <f t="shared" si="611"/>
        <v>5506</v>
      </c>
    </row>
    <row r="3257" spans="1:23">
      <c r="A3257" s="12">
        <v>39183</v>
      </c>
      <c r="B3257" s="17">
        <f t="shared" si="601"/>
        <v>4</v>
      </c>
      <c r="C3257" s="17">
        <f t="shared" si="602"/>
        <v>3</v>
      </c>
      <c r="D3257" s="17">
        <f t="shared" si="603"/>
        <v>11</v>
      </c>
      <c r="E3257" s="18">
        <v>2316</v>
      </c>
      <c r="F3257">
        <f t="shared" si="609"/>
        <v>3255</v>
      </c>
      <c r="L3257" s="20">
        <f t="shared" si="612"/>
        <v>2316</v>
      </c>
      <c r="N3257" s="2">
        <f t="shared" si="610"/>
        <v>554.52963446812407</v>
      </c>
      <c r="O3257" s="2">
        <f t="shared" si="607"/>
        <v>1761.4703655318758</v>
      </c>
      <c r="P3257" s="2">
        <f t="shared" si="608"/>
        <v>0</v>
      </c>
      <c r="R3257" s="12">
        <v>39369</v>
      </c>
      <c r="S3257" s="17">
        <f t="shared" si="604"/>
        <v>10</v>
      </c>
      <c r="T3257" s="17">
        <f t="shared" si="605"/>
        <v>7</v>
      </c>
      <c r="U3257" s="17">
        <f t="shared" si="606"/>
        <v>14</v>
      </c>
      <c r="V3257" s="18">
        <v>1958.5671248640233</v>
      </c>
      <c r="W3257">
        <f t="shared" si="611"/>
        <v>5505</v>
      </c>
    </row>
    <row r="3258" spans="1:23">
      <c r="A3258" s="12">
        <v>39373</v>
      </c>
      <c r="B3258" s="17">
        <f t="shared" si="601"/>
        <v>10</v>
      </c>
      <c r="C3258" s="17">
        <f t="shared" si="602"/>
        <v>4</v>
      </c>
      <c r="D3258" s="17">
        <f t="shared" si="603"/>
        <v>18</v>
      </c>
      <c r="E3258" s="18">
        <v>2315.2851182388672</v>
      </c>
      <c r="F3258">
        <f t="shared" si="609"/>
        <v>3256</v>
      </c>
      <c r="L3258" s="20">
        <f t="shared" si="612"/>
        <v>2315.2851182388672</v>
      </c>
      <c r="N3258" s="2">
        <f t="shared" si="610"/>
        <v>554.52963446812407</v>
      </c>
      <c r="O3258" s="2">
        <f t="shared" si="607"/>
        <v>1760.755483770743</v>
      </c>
      <c r="P3258" s="2">
        <f t="shared" si="608"/>
        <v>0</v>
      </c>
      <c r="R3258" s="12">
        <v>39444</v>
      </c>
      <c r="S3258" s="17">
        <f t="shared" si="604"/>
        <v>12</v>
      </c>
      <c r="T3258" s="17">
        <f t="shared" si="605"/>
        <v>5</v>
      </c>
      <c r="U3258" s="17">
        <f t="shared" si="606"/>
        <v>28</v>
      </c>
      <c r="V3258" s="18">
        <v>1958.8025028857423</v>
      </c>
      <c r="W3258">
        <f t="shared" si="611"/>
        <v>5504</v>
      </c>
    </row>
    <row r="3259" spans="1:23">
      <c r="A3259" s="12">
        <v>39308</v>
      </c>
      <c r="B3259" s="17">
        <f t="shared" si="601"/>
        <v>8</v>
      </c>
      <c r="C3259" s="17">
        <f t="shared" si="602"/>
        <v>2</v>
      </c>
      <c r="D3259" s="17">
        <f t="shared" si="603"/>
        <v>14</v>
      </c>
      <c r="E3259" s="18">
        <v>2314.6702230671872</v>
      </c>
      <c r="F3259">
        <f t="shared" si="609"/>
        <v>3257</v>
      </c>
      <c r="L3259" s="20">
        <f t="shared" si="612"/>
        <v>2314.6702230671872</v>
      </c>
      <c r="N3259" s="2">
        <f t="shared" si="610"/>
        <v>554.52963446812407</v>
      </c>
      <c r="O3259" s="2">
        <f t="shared" si="607"/>
        <v>1760.140588599063</v>
      </c>
      <c r="P3259" s="2">
        <f t="shared" si="608"/>
        <v>0</v>
      </c>
      <c r="R3259" s="12">
        <v>39099</v>
      </c>
      <c r="S3259" s="17">
        <f t="shared" si="604"/>
        <v>1</v>
      </c>
      <c r="T3259" s="17">
        <f t="shared" si="605"/>
        <v>3</v>
      </c>
      <c r="U3259" s="17">
        <f t="shared" si="606"/>
        <v>17</v>
      </c>
      <c r="V3259" s="18">
        <v>1959</v>
      </c>
      <c r="W3259">
        <f t="shared" si="611"/>
        <v>5503</v>
      </c>
    </row>
    <row r="3260" spans="1:23">
      <c r="A3260" s="12">
        <v>39324</v>
      </c>
      <c r="B3260" s="17">
        <f t="shared" si="601"/>
        <v>8</v>
      </c>
      <c r="C3260" s="17">
        <f t="shared" si="602"/>
        <v>4</v>
      </c>
      <c r="D3260" s="17">
        <f t="shared" si="603"/>
        <v>30</v>
      </c>
      <c r="E3260" s="18">
        <v>2313.9837614212893</v>
      </c>
      <c r="F3260">
        <f t="shared" si="609"/>
        <v>3258</v>
      </c>
      <c r="L3260" s="20">
        <f t="shared" si="612"/>
        <v>2313.9837614212893</v>
      </c>
      <c r="N3260" s="2">
        <f t="shared" si="610"/>
        <v>554.52963446812407</v>
      </c>
      <c r="O3260" s="2">
        <f t="shared" si="607"/>
        <v>1759.4541269531651</v>
      </c>
      <c r="P3260" s="2">
        <f t="shared" si="608"/>
        <v>0</v>
      </c>
      <c r="R3260" s="12">
        <v>39148</v>
      </c>
      <c r="S3260" s="17">
        <f t="shared" si="604"/>
        <v>3</v>
      </c>
      <c r="T3260" s="17">
        <f t="shared" si="605"/>
        <v>3</v>
      </c>
      <c r="U3260" s="17">
        <f t="shared" si="606"/>
        <v>7</v>
      </c>
      <c r="V3260" s="18">
        <v>1959</v>
      </c>
      <c r="W3260">
        <f t="shared" si="611"/>
        <v>5502</v>
      </c>
    </row>
    <row r="3261" spans="1:23">
      <c r="A3261" s="12">
        <v>39428</v>
      </c>
      <c r="B3261" s="17">
        <f t="shared" si="601"/>
        <v>12</v>
      </c>
      <c r="C3261" s="17">
        <f t="shared" si="602"/>
        <v>3</v>
      </c>
      <c r="D3261" s="17">
        <f t="shared" si="603"/>
        <v>12</v>
      </c>
      <c r="E3261" s="18">
        <v>2313.4096454281248</v>
      </c>
      <c r="F3261">
        <f t="shared" si="609"/>
        <v>3259</v>
      </c>
      <c r="L3261" s="20">
        <f t="shared" si="612"/>
        <v>2313.4096454281248</v>
      </c>
      <c r="N3261" s="2">
        <f t="shared" si="610"/>
        <v>554.52963446812407</v>
      </c>
      <c r="O3261" s="2">
        <f t="shared" si="607"/>
        <v>1758.8800109600006</v>
      </c>
      <c r="P3261" s="2">
        <f t="shared" si="608"/>
        <v>0</v>
      </c>
      <c r="R3261" s="12">
        <v>39371</v>
      </c>
      <c r="S3261" s="17">
        <f t="shared" si="604"/>
        <v>10</v>
      </c>
      <c r="T3261" s="17">
        <f t="shared" si="605"/>
        <v>2</v>
      </c>
      <c r="U3261" s="17">
        <f t="shared" si="606"/>
        <v>16</v>
      </c>
      <c r="V3261" s="18">
        <v>1959.0020964338869</v>
      </c>
      <c r="W3261">
        <f t="shared" si="611"/>
        <v>5501</v>
      </c>
    </row>
    <row r="3262" spans="1:23">
      <c r="A3262" s="12">
        <v>39171</v>
      </c>
      <c r="B3262" s="17">
        <f t="shared" si="601"/>
        <v>3</v>
      </c>
      <c r="C3262" s="17">
        <f t="shared" si="602"/>
        <v>5</v>
      </c>
      <c r="D3262" s="17">
        <f t="shared" si="603"/>
        <v>30</v>
      </c>
      <c r="E3262" s="18">
        <v>2313</v>
      </c>
      <c r="F3262">
        <f t="shared" si="609"/>
        <v>3260</v>
      </c>
      <c r="L3262" s="20">
        <f t="shared" si="612"/>
        <v>2313</v>
      </c>
      <c r="N3262" s="2">
        <f t="shared" si="610"/>
        <v>554.52963446812407</v>
      </c>
      <c r="O3262" s="2">
        <f t="shared" si="607"/>
        <v>1758.4703655318758</v>
      </c>
      <c r="P3262" s="2">
        <f t="shared" si="608"/>
        <v>0</v>
      </c>
      <c r="R3262" s="12">
        <v>39106</v>
      </c>
      <c r="S3262" s="17">
        <f t="shared" si="604"/>
        <v>1</v>
      </c>
      <c r="T3262" s="17">
        <f t="shared" si="605"/>
        <v>3</v>
      </c>
      <c r="U3262" s="17">
        <f t="shared" si="606"/>
        <v>24</v>
      </c>
      <c r="V3262" s="18">
        <v>1959.36</v>
      </c>
      <c r="W3262">
        <f t="shared" si="611"/>
        <v>5500</v>
      </c>
    </row>
    <row r="3263" spans="1:23">
      <c r="A3263" s="12">
        <v>39093</v>
      </c>
      <c r="B3263" s="17">
        <f t="shared" si="601"/>
        <v>1</v>
      </c>
      <c r="C3263" s="17">
        <f t="shared" si="602"/>
        <v>4</v>
      </c>
      <c r="D3263" s="17">
        <f t="shared" si="603"/>
        <v>11</v>
      </c>
      <c r="E3263" s="18">
        <v>2312.9499999999998</v>
      </c>
      <c r="F3263">
        <f t="shared" si="609"/>
        <v>3261</v>
      </c>
      <c r="L3263" s="20">
        <f t="shared" si="612"/>
        <v>2312.9499999999998</v>
      </c>
      <c r="N3263" s="2">
        <f t="shared" si="610"/>
        <v>554.52963446812407</v>
      </c>
      <c r="O3263" s="2">
        <f t="shared" si="607"/>
        <v>1758.4203655318756</v>
      </c>
      <c r="P3263" s="2">
        <f t="shared" si="608"/>
        <v>0</v>
      </c>
      <c r="R3263" s="12">
        <v>39277</v>
      </c>
      <c r="S3263" s="17">
        <f t="shared" si="604"/>
        <v>7</v>
      </c>
      <c r="T3263" s="17">
        <f t="shared" si="605"/>
        <v>6</v>
      </c>
      <c r="U3263" s="17">
        <f t="shared" si="606"/>
        <v>14</v>
      </c>
      <c r="V3263" s="18">
        <v>1959.430225713867</v>
      </c>
      <c r="W3263">
        <f t="shared" si="611"/>
        <v>5499</v>
      </c>
    </row>
    <row r="3264" spans="1:23">
      <c r="A3264" s="12">
        <v>39132</v>
      </c>
      <c r="B3264" s="17">
        <f t="shared" si="601"/>
        <v>2</v>
      </c>
      <c r="C3264" s="17">
        <f t="shared" si="602"/>
        <v>1</v>
      </c>
      <c r="D3264" s="17">
        <f t="shared" si="603"/>
        <v>19</v>
      </c>
      <c r="E3264" s="18">
        <v>2312.81</v>
      </c>
      <c r="F3264">
        <f t="shared" si="609"/>
        <v>3262</v>
      </c>
      <c r="L3264" s="20">
        <f t="shared" si="612"/>
        <v>2312.81</v>
      </c>
      <c r="N3264" s="2">
        <f t="shared" si="610"/>
        <v>554.52963446812407</v>
      </c>
      <c r="O3264" s="2">
        <f t="shared" si="607"/>
        <v>1758.2803655318758</v>
      </c>
      <c r="P3264" s="2">
        <f t="shared" si="608"/>
        <v>0</v>
      </c>
      <c r="R3264" s="12">
        <v>39121</v>
      </c>
      <c r="S3264" s="17">
        <f t="shared" si="604"/>
        <v>2</v>
      </c>
      <c r="T3264" s="17">
        <f t="shared" si="605"/>
        <v>4</v>
      </c>
      <c r="U3264" s="17">
        <f t="shared" si="606"/>
        <v>8</v>
      </c>
      <c r="V3264" s="18">
        <v>1960</v>
      </c>
      <c r="W3264">
        <f t="shared" si="611"/>
        <v>5498</v>
      </c>
    </row>
    <row r="3265" spans="1:23">
      <c r="A3265" s="12">
        <v>39379</v>
      </c>
      <c r="B3265" s="17">
        <f t="shared" si="601"/>
        <v>10</v>
      </c>
      <c r="C3265" s="17">
        <f t="shared" si="602"/>
        <v>3</v>
      </c>
      <c r="D3265" s="17">
        <f t="shared" si="603"/>
        <v>24</v>
      </c>
      <c r="E3265" s="18">
        <v>2312.6987765833987</v>
      </c>
      <c r="F3265">
        <f t="shared" si="609"/>
        <v>3263</v>
      </c>
      <c r="L3265" s="20">
        <f t="shared" si="612"/>
        <v>2312.6987765833987</v>
      </c>
      <c r="N3265" s="2">
        <f t="shared" si="610"/>
        <v>554.52963446812407</v>
      </c>
      <c r="O3265" s="2">
        <f t="shared" si="607"/>
        <v>1758.1691421152746</v>
      </c>
      <c r="P3265" s="2">
        <f t="shared" si="608"/>
        <v>0</v>
      </c>
      <c r="R3265" s="12">
        <v>39136</v>
      </c>
      <c r="S3265" s="17">
        <f t="shared" si="604"/>
        <v>2</v>
      </c>
      <c r="T3265" s="17">
        <f t="shared" si="605"/>
        <v>5</v>
      </c>
      <c r="U3265" s="17">
        <f t="shared" si="606"/>
        <v>23</v>
      </c>
      <c r="V3265" s="18">
        <v>1960</v>
      </c>
      <c r="W3265">
        <f t="shared" si="611"/>
        <v>5497</v>
      </c>
    </row>
    <row r="3266" spans="1:23">
      <c r="A3266" s="12">
        <v>39287</v>
      </c>
      <c r="B3266" s="17">
        <f t="shared" ref="B3266:B3329" si="613">MONTH(A3266)</f>
        <v>7</v>
      </c>
      <c r="C3266" s="17">
        <f t="shared" ref="C3266:C3329" si="614">WEEKDAY(A3266,2)</f>
        <v>2</v>
      </c>
      <c r="D3266" s="17">
        <f t="shared" ref="D3266:D3329" si="615">DAY(A3266)</f>
        <v>24</v>
      </c>
      <c r="E3266" s="18">
        <v>2312.5635491845701</v>
      </c>
      <c r="F3266">
        <f t="shared" si="609"/>
        <v>3264</v>
      </c>
      <c r="L3266" s="20">
        <f t="shared" si="612"/>
        <v>2312.5635491845701</v>
      </c>
      <c r="N3266" s="2">
        <f t="shared" si="610"/>
        <v>554.52963446812407</v>
      </c>
      <c r="O3266" s="2">
        <f t="shared" si="607"/>
        <v>1758.0339147164459</v>
      </c>
      <c r="P3266" s="2">
        <f t="shared" si="608"/>
        <v>0</v>
      </c>
      <c r="R3266" s="12">
        <v>39138</v>
      </c>
      <c r="S3266" s="17">
        <f t="shared" ref="S3266:S3329" si="616">MONTH(R3266)</f>
        <v>2</v>
      </c>
      <c r="T3266" s="17">
        <f t="shared" ref="T3266:T3329" si="617">WEEKDAY(R3266,2)</f>
        <v>7</v>
      </c>
      <c r="U3266" s="17">
        <f t="shared" ref="U3266:U3329" si="618">DAY(R3266)</f>
        <v>25</v>
      </c>
      <c r="V3266" s="18">
        <v>1960</v>
      </c>
      <c r="W3266">
        <f t="shared" si="611"/>
        <v>5496</v>
      </c>
    </row>
    <row r="3267" spans="1:23">
      <c r="A3267" s="12">
        <v>39434</v>
      </c>
      <c r="B3267" s="17">
        <f t="shared" si="613"/>
        <v>12</v>
      </c>
      <c r="C3267" s="17">
        <f t="shared" si="614"/>
        <v>2</v>
      </c>
      <c r="D3267" s="17">
        <f t="shared" si="615"/>
        <v>18</v>
      </c>
      <c r="E3267" s="18">
        <v>2312.3889361048828</v>
      </c>
      <c r="F3267">
        <f t="shared" si="609"/>
        <v>3265</v>
      </c>
      <c r="L3267" s="20">
        <f t="shared" si="612"/>
        <v>2312.3889361048828</v>
      </c>
      <c r="N3267" s="2">
        <f t="shared" si="610"/>
        <v>554.52963446812407</v>
      </c>
      <c r="O3267" s="2">
        <f t="shared" ref="O3267:O3330" si="619">IF(E3267-N3267&lt;0,0,E3267-N3267)</f>
        <v>1757.8593016367586</v>
      </c>
      <c r="P3267" s="2">
        <f t="shared" ref="P3267:P3330" si="620">E3267-N3267-O3267</f>
        <v>0</v>
      </c>
      <c r="R3267" s="12">
        <v>39138</v>
      </c>
      <c r="S3267" s="17">
        <f t="shared" si="616"/>
        <v>2</v>
      </c>
      <c r="T3267" s="17">
        <f t="shared" si="617"/>
        <v>7</v>
      </c>
      <c r="U3267" s="17">
        <f t="shared" si="618"/>
        <v>25</v>
      </c>
      <c r="V3267" s="18">
        <v>1960</v>
      </c>
      <c r="W3267">
        <f t="shared" si="611"/>
        <v>5495</v>
      </c>
    </row>
    <row r="3268" spans="1:23">
      <c r="A3268" s="12">
        <v>39087</v>
      </c>
      <c r="B3268" s="17">
        <f t="shared" si="613"/>
        <v>1</v>
      </c>
      <c r="C3268" s="17">
        <f t="shared" si="614"/>
        <v>5</v>
      </c>
      <c r="D3268" s="17">
        <f t="shared" si="615"/>
        <v>5</v>
      </c>
      <c r="E3268" s="18">
        <v>2311.7199999999998</v>
      </c>
      <c r="F3268">
        <f t="shared" ref="F3268:F3331" si="621">1+F3267</f>
        <v>3266</v>
      </c>
      <c r="L3268" s="20">
        <f t="shared" si="612"/>
        <v>2311.7199999999998</v>
      </c>
      <c r="N3268" s="2">
        <f t="shared" ref="N3268:N3331" si="622">N3267</f>
        <v>554.52963446812407</v>
      </c>
      <c r="O3268" s="2">
        <f t="shared" si="619"/>
        <v>1757.1903655318756</v>
      </c>
      <c r="P3268" s="2">
        <f t="shared" si="620"/>
        <v>0</v>
      </c>
      <c r="R3268" s="12">
        <v>39171</v>
      </c>
      <c r="S3268" s="17">
        <f t="shared" si="616"/>
        <v>3</v>
      </c>
      <c r="T3268" s="17">
        <f t="shared" si="617"/>
        <v>5</v>
      </c>
      <c r="U3268" s="17">
        <f t="shared" si="618"/>
        <v>30</v>
      </c>
      <c r="V3268" s="18">
        <v>1960</v>
      </c>
      <c r="W3268">
        <f t="shared" ref="W3268:W3331" si="623">W3267-1</f>
        <v>5494</v>
      </c>
    </row>
    <row r="3269" spans="1:23">
      <c r="A3269" s="12">
        <v>39302</v>
      </c>
      <c r="B3269" s="17">
        <f t="shared" si="613"/>
        <v>8</v>
      </c>
      <c r="C3269" s="17">
        <f t="shared" si="614"/>
        <v>3</v>
      </c>
      <c r="D3269" s="17">
        <f t="shared" si="615"/>
        <v>8</v>
      </c>
      <c r="E3269" s="18">
        <v>2311.7023469884766</v>
      </c>
      <c r="F3269">
        <f t="shared" si="621"/>
        <v>3267</v>
      </c>
      <c r="L3269" s="20">
        <f t="shared" si="612"/>
        <v>2311.7023469884766</v>
      </c>
      <c r="N3269" s="2">
        <f t="shared" si="622"/>
        <v>554.52963446812407</v>
      </c>
      <c r="O3269" s="2">
        <f t="shared" si="619"/>
        <v>1757.1727125203524</v>
      </c>
      <c r="P3269" s="2">
        <f t="shared" si="620"/>
        <v>0</v>
      </c>
      <c r="R3269" s="12">
        <v>39175</v>
      </c>
      <c r="S3269" s="17">
        <f t="shared" si="616"/>
        <v>4</v>
      </c>
      <c r="T3269" s="17">
        <f t="shared" si="617"/>
        <v>2</v>
      </c>
      <c r="U3269" s="17">
        <f t="shared" si="618"/>
        <v>3</v>
      </c>
      <c r="V3269" s="18">
        <v>1960</v>
      </c>
      <c r="W3269">
        <f t="shared" si="623"/>
        <v>5493</v>
      </c>
    </row>
    <row r="3270" spans="1:23">
      <c r="A3270" s="12">
        <v>39129</v>
      </c>
      <c r="B3270" s="17">
        <f t="shared" si="613"/>
        <v>2</v>
      </c>
      <c r="C3270" s="17">
        <f t="shared" si="614"/>
        <v>5</v>
      </c>
      <c r="D3270" s="17">
        <f t="shared" si="615"/>
        <v>16</v>
      </c>
      <c r="E3270" s="18">
        <v>2311.33</v>
      </c>
      <c r="F3270">
        <f t="shared" si="621"/>
        <v>3268</v>
      </c>
      <c r="L3270" s="20">
        <f t="shared" si="612"/>
        <v>2311.33</v>
      </c>
      <c r="N3270" s="2">
        <f t="shared" si="622"/>
        <v>554.52963446812407</v>
      </c>
      <c r="O3270" s="2">
        <f t="shared" si="619"/>
        <v>1756.8003655318757</v>
      </c>
      <c r="P3270" s="2">
        <f t="shared" si="620"/>
        <v>0</v>
      </c>
      <c r="R3270" s="12">
        <v>39210</v>
      </c>
      <c r="S3270" s="17">
        <f t="shared" si="616"/>
        <v>5</v>
      </c>
      <c r="T3270" s="17">
        <f t="shared" si="617"/>
        <v>2</v>
      </c>
      <c r="U3270" s="17">
        <f t="shared" si="618"/>
        <v>8</v>
      </c>
      <c r="V3270" s="18">
        <v>1960</v>
      </c>
      <c r="W3270">
        <f t="shared" si="623"/>
        <v>5492</v>
      </c>
    </row>
    <row r="3271" spans="1:23">
      <c r="A3271" s="12">
        <v>39105</v>
      </c>
      <c r="B3271" s="17">
        <f t="shared" si="613"/>
        <v>1</v>
      </c>
      <c r="C3271" s="17">
        <f t="shared" si="614"/>
        <v>2</v>
      </c>
      <c r="D3271" s="17">
        <f t="shared" si="615"/>
        <v>23</v>
      </c>
      <c r="E3271" s="18">
        <v>2311.0700000000002</v>
      </c>
      <c r="F3271">
        <f t="shared" si="621"/>
        <v>3269</v>
      </c>
      <c r="L3271" s="20">
        <f t="shared" si="612"/>
        <v>2311.0700000000002</v>
      </c>
      <c r="N3271" s="2">
        <f t="shared" si="622"/>
        <v>554.52963446812407</v>
      </c>
      <c r="O3271" s="2">
        <f t="shared" si="619"/>
        <v>1756.540365531876</v>
      </c>
      <c r="P3271" s="2">
        <f t="shared" si="620"/>
        <v>0</v>
      </c>
      <c r="R3271" s="12">
        <v>39443</v>
      </c>
      <c r="S3271" s="17">
        <f t="shared" si="616"/>
        <v>12</v>
      </c>
      <c r="T3271" s="17">
        <f t="shared" si="617"/>
        <v>4</v>
      </c>
      <c r="U3271" s="17">
        <f t="shared" si="618"/>
        <v>27</v>
      </c>
      <c r="V3271" s="18">
        <v>1960.1007310941404</v>
      </c>
      <c r="W3271">
        <f t="shared" si="623"/>
        <v>5491</v>
      </c>
    </row>
    <row r="3272" spans="1:23">
      <c r="A3272" s="12">
        <v>39085</v>
      </c>
      <c r="B3272" s="17">
        <f t="shared" si="613"/>
        <v>1</v>
      </c>
      <c r="C3272" s="17">
        <f t="shared" si="614"/>
        <v>3</v>
      </c>
      <c r="D3272" s="17">
        <f t="shared" si="615"/>
        <v>3</v>
      </c>
      <c r="E3272" s="18">
        <v>2311</v>
      </c>
      <c r="F3272">
        <f t="shared" si="621"/>
        <v>3270</v>
      </c>
      <c r="L3272" s="20">
        <f t="shared" si="612"/>
        <v>2311</v>
      </c>
      <c r="N3272" s="2">
        <f t="shared" si="622"/>
        <v>554.52963446812407</v>
      </c>
      <c r="O3272" s="2">
        <f t="shared" si="619"/>
        <v>1756.4703655318758</v>
      </c>
      <c r="P3272" s="2">
        <f t="shared" si="620"/>
        <v>0</v>
      </c>
      <c r="R3272" s="12">
        <v>39422</v>
      </c>
      <c r="S3272" s="17">
        <f t="shared" si="616"/>
        <v>12</v>
      </c>
      <c r="T3272" s="17">
        <f t="shared" si="617"/>
        <v>4</v>
      </c>
      <c r="U3272" s="17">
        <f t="shared" si="618"/>
        <v>6</v>
      </c>
      <c r="V3272" s="18">
        <v>1960.1978298662109</v>
      </c>
      <c r="W3272">
        <f t="shared" si="623"/>
        <v>5490</v>
      </c>
    </row>
    <row r="3273" spans="1:23">
      <c r="A3273" s="12">
        <v>39290</v>
      </c>
      <c r="B3273" s="17">
        <f t="shared" si="613"/>
        <v>7</v>
      </c>
      <c r="C3273" s="17">
        <f t="shared" si="614"/>
        <v>5</v>
      </c>
      <c r="D3273" s="17">
        <f t="shared" si="615"/>
        <v>27</v>
      </c>
      <c r="E3273" s="18">
        <v>2310.9864427849611</v>
      </c>
      <c r="F3273">
        <f t="shared" si="621"/>
        <v>3271</v>
      </c>
      <c r="L3273" s="20">
        <f t="shared" si="612"/>
        <v>2310.9864427849611</v>
      </c>
      <c r="N3273" s="2">
        <f t="shared" si="622"/>
        <v>554.52963446812407</v>
      </c>
      <c r="O3273" s="2">
        <f t="shared" si="619"/>
        <v>1756.4568083168369</v>
      </c>
      <c r="P3273" s="2">
        <f t="shared" si="620"/>
        <v>0</v>
      </c>
      <c r="R3273" s="12">
        <v>39421</v>
      </c>
      <c r="S3273" s="17">
        <f t="shared" si="616"/>
        <v>12</v>
      </c>
      <c r="T3273" s="17">
        <f t="shared" si="617"/>
        <v>3</v>
      </c>
      <c r="U3273" s="17">
        <f t="shared" si="618"/>
        <v>5</v>
      </c>
      <c r="V3273" s="18">
        <v>1960.5148113689452</v>
      </c>
      <c r="W3273">
        <f t="shared" si="623"/>
        <v>5489</v>
      </c>
    </row>
    <row r="3274" spans="1:23">
      <c r="A3274" s="12">
        <v>39379</v>
      </c>
      <c r="B3274" s="17">
        <f t="shared" si="613"/>
        <v>10</v>
      </c>
      <c r="C3274" s="17">
        <f t="shared" si="614"/>
        <v>3</v>
      </c>
      <c r="D3274" s="17">
        <f t="shared" si="615"/>
        <v>24</v>
      </c>
      <c r="E3274" s="18">
        <v>2310.5317005294919</v>
      </c>
      <c r="F3274">
        <f t="shared" si="621"/>
        <v>3272</v>
      </c>
      <c r="L3274" s="20">
        <f t="shared" si="612"/>
        <v>2310.5317005294919</v>
      </c>
      <c r="N3274" s="2">
        <f t="shared" si="622"/>
        <v>554.52963446812407</v>
      </c>
      <c r="O3274" s="2">
        <f t="shared" si="619"/>
        <v>1756.0020660613677</v>
      </c>
      <c r="P3274" s="2">
        <f t="shared" si="620"/>
        <v>0</v>
      </c>
      <c r="R3274" s="12">
        <v>39390</v>
      </c>
      <c r="S3274" s="17">
        <f t="shared" si="616"/>
        <v>11</v>
      </c>
      <c r="T3274" s="17">
        <f t="shared" si="617"/>
        <v>7</v>
      </c>
      <c r="U3274" s="17">
        <f t="shared" si="618"/>
        <v>4</v>
      </c>
      <c r="V3274" s="18">
        <v>1960.5160568033202</v>
      </c>
      <c r="W3274">
        <f t="shared" si="623"/>
        <v>5488</v>
      </c>
    </row>
    <row r="3275" spans="1:23">
      <c r="A3275" s="12">
        <v>39267</v>
      </c>
      <c r="B3275" s="17">
        <f t="shared" si="613"/>
        <v>7</v>
      </c>
      <c r="C3275" s="17">
        <f t="shared" si="614"/>
        <v>3</v>
      </c>
      <c r="D3275" s="17">
        <f t="shared" si="615"/>
        <v>4</v>
      </c>
      <c r="E3275" s="18">
        <v>2310.5312936571872</v>
      </c>
      <c r="F3275">
        <f t="shared" si="621"/>
        <v>3273</v>
      </c>
      <c r="L3275" s="20">
        <f t="shared" si="612"/>
        <v>2310.5312936571872</v>
      </c>
      <c r="N3275" s="2">
        <f t="shared" si="622"/>
        <v>554.52963446812407</v>
      </c>
      <c r="O3275" s="2">
        <f t="shared" si="619"/>
        <v>1756.001659189063</v>
      </c>
      <c r="P3275" s="2">
        <f t="shared" si="620"/>
        <v>0</v>
      </c>
      <c r="R3275" s="12">
        <v>39421</v>
      </c>
      <c r="S3275" s="17">
        <f t="shared" si="616"/>
        <v>12</v>
      </c>
      <c r="T3275" s="17">
        <f t="shared" si="617"/>
        <v>3</v>
      </c>
      <c r="U3275" s="17">
        <f t="shared" si="618"/>
        <v>5</v>
      </c>
      <c r="V3275" s="18">
        <v>1960.7136973441407</v>
      </c>
      <c r="W3275">
        <f t="shared" si="623"/>
        <v>5487</v>
      </c>
    </row>
    <row r="3276" spans="1:23">
      <c r="A3276" s="12">
        <v>39132</v>
      </c>
      <c r="B3276" s="17">
        <f t="shared" si="613"/>
        <v>2</v>
      </c>
      <c r="C3276" s="17">
        <f t="shared" si="614"/>
        <v>1</v>
      </c>
      <c r="D3276" s="17">
        <f t="shared" si="615"/>
        <v>19</v>
      </c>
      <c r="E3276" s="18">
        <v>2310.0100000000002</v>
      </c>
      <c r="F3276">
        <f t="shared" si="621"/>
        <v>3274</v>
      </c>
      <c r="L3276" s="20">
        <f t="shared" si="612"/>
        <v>2310.0100000000002</v>
      </c>
      <c r="N3276" s="2">
        <f t="shared" si="622"/>
        <v>554.52963446812407</v>
      </c>
      <c r="O3276" s="2">
        <f t="shared" si="619"/>
        <v>1755.480365531876</v>
      </c>
      <c r="P3276" s="2">
        <f t="shared" si="620"/>
        <v>0</v>
      </c>
      <c r="R3276" s="12">
        <v>39341</v>
      </c>
      <c r="S3276" s="17">
        <f t="shared" si="616"/>
        <v>9</v>
      </c>
      <c r="T3276" s="17">
        <f t="shared" si="617"/>
        <v>7</v>
      </c>
      <c r="U3276" s="17">
        <f t="shared" si="618"/>
        <v>16</v>
      </c>
      <c r="V3276" s="18">
        <v>1960.9248426721485</v>
      </c>
      <c r="W3276">
        <f t="shared" si="623"/>
        <v>5486</v>
      </c>
    </row>
    <row r="3277" spans="1:23">
      <c r="A3277" s="12">
        <v>39086</v>
      </c>
      <c r="B3277" s="17">
        <f t="shared" si="613"/>
        <v>1</v>
      </c>
      <c r="C3277" s="17">
        <f t="shared" si="614"/>
        <v>4</v>
      </c>
      <c r="D3277" s="17">
        <f t="shared" si="615"/>
        <v>4</v>
      </c>
      <c r="E3277" s="18">
        <v>2310</v>
      </c>
      <c r="F3277">
        <f t="shared" si="621"/>
        <v>3275</v>
      </c>
      <c r="L3277" s="20">
        <f t="shared" si="612"/>
        <v>2310</v>
      </c>
      <c r="N3277" s="2">
        <f t="shared" si="622"/>
        <v>554.52963446812407</v>
      </c>
      <c r="O3277" s="2">
        <f t="shared" si="619"/>
        <v>1755.4703655318758</v>
      </c>
      <c r="P3277" s="2">
        <f t="shared" si="620"/>
        <v>0</v>
      </c>
      <c r="R3277" s="12">
        <v>39110</v>
      </c>
      <c r="S3277" s="17">
        <f t="shared" si="616"/>
        <v>1</v>
      </c>
      <c r="T3277" s="17">
        <f t="shared" si="617"/>
        <v>7</v>
      </c>
      <c r="U3277" s="17">
        <f t="shared" si="618"/>
        <v>28</v>
      </c>
      <c r="V3277" s="18">
        <v>1961</v>
      </c>
      <c r="W3277">
        <f t="shared" si="623"/>
        <v>5485</v>
      </c>
    </row>
    <row r="3278" spans="1:23">
      <c r="A3278" s="12">
        <v>39154</v>
      </c>
      <c r="B3278" s="17">
        <f t="shared" si="613"/>
        <v>3</v>
      </c>
      <c r="C3278" s="17">
        <f t="shared" si="614"/>
        <v>2</v>
      </c>
      <c r="D3278" s="17">
        <f t="shared" si="615"/>
        <v>13</v>
      </c>
      <c r="E3278" s="18">
        <v>2310</v>
      </c>
      <c r="F3278">
        <f t="shared" si="621"/>
        <v>3276</v>
      </c>
      <c r="L3278" s="20">
        <f t="shared" si="612"/>
        <v>2310</v>
      </c>
      <c r="N3278" s="2">
        <f t="shared" si="622"/>
        <v>554.52963446812407</v>
      </c>
      <c r="O3278" s="2">
        <f t="shared" si="619"/>
        <v>1755.4703655318758</v>
      </c>
      <c r="P3278" s="2">
        <f t="shared" si="620"/>
        <v>0</v>
      </c>
      <c r="R3278" s="12">
        <v>39153</v>
      </c>
      <c r="S3278" s="17">
        <f t="shared" si="616"/>
        <v>3</v>
      </c>
      <c r="T3278" s="17">
        <f t="shared" si="617"/>
        <v>1</v>
      </c>
      <c r="U3278" s="17">
        <f t="shared" si="618"/>
        <v>12</v>
      </c>
      <c r="V3278" s="18">
        <v>1961</v>
      </c>
      <c r="W3278">
        <f t="shared" si="623"/>
        <v>5484</v>
      </c>
    </row>
    <row r="3279" spans="1:23">
      <c r="A3279" s="12">
        <v>39194</v>
      </c>
      <c r="B3279" s="17">
        <f t="shared" si="613"/>
        <v>4</v>
      </c>
      <c r="C3279" s="17">
        <f t="shared" si="614"/>
        <v>7</v>
      </c>
      <c r="D3279" s="17">
        <f t="shared" si="615"/>
        <v>22</v>
      </c>
      <c r="E3279" s="18">
        <v>2310</v>
      </c>
      <c r="F3279">
        <f t="shared" si="621"/>
        <v>3277</v>
      </c>
      <c r="L3279" s="20">
        <f t="shared" si="612"/>
        <v>2310</v>
      </c>
      <c r="N3279" s="2">
        <f t="shared" si="622"/>
        <v>554.52963446812407</v>
      </c>
      <c r="O3279" s="2">
        <f t="shared" si="619"/>
        <v>1755.4703655318758</v>
      </c>
      <c r="P3279" s="2">
        <f t="shared" si="620"/>
        <v>0</v>
      </c>
      <c r="R3279" s="12">
        <v>39243</v>
      </c>
      <c r="S3279" s="17">
        <f t="shared" si="616"/>
        <v>6</v>
      </c>
      <c r="T3279" s="17">
        <f t="shared" si="617"/>
        <v>7</v>
      </c>
      <c r="U3279" s="17">
        <f t="shared" si="618"/>
        <v>10</v>
      </c>
      <c r="V3279" s="18">
        <v>1961.06</v>
      </c>
      <c r="W3279">
        <f t="shared" si="623"/>
        <v>5483</v>
      </c>
    </row>
    <row r="3280" spans="1:23">
      <c r="A3280" s="12">
        <v>39319</v>
      </c>
      <c r="B3280" s="17">
        <f t="shared" si="613"/>
        <v>8</v>
      </c>
      <c r="C3280" s="17">
        <f t="shared" si="614"/>
        <v>6</v>
      </c>
      <c r="D3280" s="17">
        <f t="shared" si="615"/>
        <v>25</v>
      </c>
      <c r="E3280" s="18">
        <v>2309.7930979292969</v>
      </c>
      <c r="F3280">
        <f t="shared" si="621"/>
        <v>3278</v>
      </c>
      <c r="L3280" s="20">
        <f t="shared" si="612"/>
        <v>2309.7930979292969</v>
      </c>
      <c r="N3280" s="2">
        <f t="shared" si="622"/>
        <v>554.52963446812407</v>
      </c>
      <c r="O3280" s="2">
        <f t="shared" si="619"/>
        <v>1755.2634634611727</v>
      </c>
      <c r="P3280" s="2">
        <f t="shared" si="620"/>
        <v>0</v>
      </c>
      <c r="R3280" s="12">
        <v>39260</v>
      </c>
      <c r="S3280" s="17">
        <f t="shared" si="616"/>
        <v>6</v>
      </c>
      <c r="T3280" s="17">
        <f t="shared" si="617"/>
        <v>3</v>
      </c>
      <c r="U3280" s="17">
        <f t="shared" si="618"/>
        <v>27</v>
      </c>
      <c r="V3280" s="18">
        <v>1961.41</v>
      </c>
      <c r="W3280">
        <f t="shared" si="623"/>
        <v>5482</v>
      </c>
    </row>
    <row r="3281" spans="1:23">
      <c r="A3281" s="12">
        <v>39365</v>
      </c>
      <c r="B3281" s="17">
        <f t="shared" si="613"/>
        <v>10</v>
      </c>
      <c r="C3281" s="17">
        <f t="shared" si="614"/>
        <v>3</v>
      </c>
      <c r="D3281" s="17">
        <f t="shared" si="615"/>
        <v>10</v>
      </c>
      <c r="E3281" s="18">
        <v>2309.7595919373048</v>
      </c>
      <c r="F3281">
        <f t="shared" si="621"/>
        <v>3279</v>
      </c>
      <c r="L3281" s="20">
        <f t="shared" si="612"/>
        <v>2309.7595919373048</v>
      </c>
      <c r="N3281" s="2">
        <f t="shared" si="622"/>
        <v>554.52963446812407</v>
      </c>
      <c r="O3281" s="2">
        <f t="shared" si="619"/>
        <v>1755.2299574691806</v>
      </c>
      <c r="P3281" s="2">
        <f t="shared" si="620"/>
        <v>0</v>
      </c>
      <c r="R3281" s="12">
        <v>39370</v>
      </c>
      <c r="S3281" s="17">
        <f t="shared" si="616"/>
        <v>10</v>
      </c>
      <c r="T3281" s="17">
        <f t="shared" si="617"/>
        <v>1</v>
      </c>
      <c r="U3281" s="17">
        <f t="shared" si="618"/>
        <v>15</v>
      </c>
      <c r="V3281" s="18">
        <v>1961.5132491423828</v>
      </c>
      <c r="W3281">
        <f t="shared" si="623"/>
        <v>5481</v>
      </c>
    </row>
    <row r="3282" spans="1:23">
      <c r="A3282" s="12">
        <v>39306</v>
      </c>
      <c r="B3282" s="17">
        <f t="shared" si="613"/>
        <v>8</v>
      </c>
      <c r="C3282" s="17">
        <f t="shared" si="614"/>
        <v>7</v>
      </c>
      <c r="D3282" s="17">
        <f t="shared" si="615"/>
        <v>12</v>
      </c>
      <c r="E3282" s="18">
        <v>2309.6014367824218</v>
      </c>
      <c r="F3282">
        <f t="shared" si="621"/>
        <v>3280</v>
      </c>
      <c r="L3282" s="20">
        <f t="shared" si="612"/>
        <v>2309.6014367824218</v>
      </c>
      <c r="N3282" s="2">
        <f t="shared" si="622"/>
        <v>554.52963446812407</v>
      </c>
      <c r="O3282" s="2">
        <f t="shared" si="619"/>
        <v>1755.0718023142977</v>
      </c>
      <c r="P3282" s="2">
        <f t="shared" si="620"/>
        <v>0</v>
      </c>
      <c r="R3282" s="12">
        <v>39392</v>
      </c>
      <c r="S3282" s="17">
        <f t="shared" si="616"/>
        <v>11</v>
      </c>
      <c r="T3282" s="17">
        <f t="shared" si="617"/>
        <v>2</v>
      </c>
      <c r="U3282" s="17">
        <f t="shared" si="618"/>
        <v>6</v>
      </c>
      <c r="V3282" s="18">
        <v>1961.882060497461</v>
      </c>
      <c r="W3282">
        <f t="shared" si="623"/>
        <v>5480</v>
      </c>
    </row>
    <row r="3283" spans="1:23">
      <c r="A3283" s="12">
        <v>39147</v>
      </c>
      <c r="B3283" s="17">
        <f t="shared" si="613"/>
        <v>3</v>
      </c>
      <c r="C3283" s="17">
        <f t="shared" si="614"/>
        <v>2</v>
      </c>
      <c r="D3283" s="17">
        <f t="shared" si="615"/>
        <v>6</v>
      </c>
      <c r="E3283" s="18">
        <v>2309.44</v>
      </c>
      <c r="F3283">
        <f t="shared" si="621"/>
        <v>3281</v>
      </c>
      <c r="L3283" s="20">
        <f t="shared" si="612"/>
        <v>2309.44</v>
      </c>
      <c r="N3283" s="2">
        <f t="shared" si="622"/>
        <v>554.52963446812407</v>
      </c>
      <c r="O3283" s="2">
        <f t="shared" si="619"/>
        <v>1754.9103655318759</v>
      </c>
      <c r="P3283" s="2">
        <f t="shared" si="620"/>
        <v>0</v>
      </c>
      <c r="R3283" s="12">
        <v>39103</v>
      </c>
      <c r="S3283" s="17">
        <f t="shared" si="616"/>
        <v>1</v>
      </c>
      <c r="T3283" s="17">
        <f t="shared" si="617"/>
        <v>7</v>
      </c>
      <c r="U3283" s="17">
        <f t="shared" si="618"/>
        <v>21</v>
      </c>
      <c r="V3283" s="18">
        <v>1962</v>
      </c>
      <c r="W3283">
        <f t="shared" si="623"/>
        <v>5479</v>
      </c>
    </row>
    <row r="3284" spans="1:23">
      <c r="A3284" s="12">
        <v>39191</v>
      </c>
      <c r="B3284" s="17">
        <f t="shared" si="613"/>
        <v>4</v>
      </c>
      <c r="C3284" s="17">
        <f t="shared" si="614"/>
        <v>4</v>
      </c>
      <c r="D3284" s="17">
        <f t="shared" si="615"/>
        <v>19</v>
      </c>
      <c r="E3284" s="18">
        <v>2309.37</v>
      </c>
      <c r="F3284">
        <f t="shared" si="621"/>
        <v>3282</v>
      </c>
      <c r="L3284" s="20">
        <f t="shared" si="612"/>
        <v>2309.37</v>
      </c>
      <c r="N3284" s="2">
        <f t="shared" si="622"/>
        <v>554.52963446812407</v>
      </c>
      <c r="O3284" s="2">
        <f t="shared" si="619"/>
        <v>1754.8403655318757</v>
      </c>
      <c r="P3284" s="2">
        <f t="shared" si="620"/>
        <v>0</v>
      </c>
      <c r="R3284" s="12">
        <v>39106</v>
      </c>
      <c r="S3284" s="17">
        <f t="shared" si="616"/>
        <v>1</v>
      </c>
      <c r="T3284" s="17">
        <f t="shared" si="617"/>
        <v>3</v>
      </c>
      <c r="U3284" s="17">
        <f t="shared" si="618"/>
        <v>24</v>
      </c>
      <c r="V3284" s="18">
        <v>1962</v>
      </c>
      <c r="W3284">
        <f t="shared" si="623"/>
        <v>5478</v>
      </c>
    </row>
    <row r="3285" spans="1:23">
      <c r="A3285" s="12">
        <v>39332</v>
      </c>
      <c r="B3285" s="17">
        <f t="shared" si="613"/>
        <v>9</v>
      </c>
      <c r="C3285" s="17">
        <f t="shared" si="614"/>
        <v>5</v>
      </c>
      <c r="D3285" s="17">
        <f t="shared" si="615"/>
        <v>7</v>
      </c>
      <c r="E3285" s="18">
        <v>2309.1461688210939</v>
      </c>
      <c r="F3285">
        <f t="shared" si="621"/>
        <v>3283</v>
      </c>
      <c r="L3285" s="20">
        <f t="shared" si="612"/>
        <v>2309.1461688210939</v>
      </c>
      <c r="N3285" s="2">
        <f t="shared" si="622"/>
        <v>554.52963446812407</v>
      </c>
      <c r="O3285" s="2">
        <f t="shared" si="619"/>
        <v>1754.6165343529697</v>
      </c>
      <c r="P3285" s="2">
        <f t="shared" si="620"/>
        <v>0</v>
      </c>
      <c r="R3285" s="12">
        <v>39125</v>
      </c>
      <c r="S3285" s="17">
        <f t="shared" si="616"/>
        <v>2</v>
      </c>
      <c r="T3285" s="17">
        <f t="shared" si="617"/>
        <v>1</v>
      </c>
      <c r="U3285" s="17">
        <f t="shared" si="618"/>
        <v>12</v>
      </c>
      <c r="V3285" s="18">
        <v>1962</v>
      </c>
      <c r="W3285">
        <f t="shared" si="623"/>
        <v>5477</v>
      </c>
    </row>
    <row r="3286" spans="1:23">
      <c r="A3286" s="12">
        <v>39209</v>
      </c>
      <c r="B3286" s="17">
        <f t="shared" si="613"/>
        <v>5</v>
      </c>
      <c r="C3286" s="17">
        <f t="shared" si="614"/>
        <v>1</v>
      </c>
      <c r="D3286" s="17">
        <f t="shared" si="615"/>
        <v>7</v>
      </c>
      <c r="E3286" s="18">
        <v>2309</v>
      </c>
      <c r="F3286">
        <f t="shared" si="621"/>
        <v>3284</v>
      </c>
      <c r="L3286" s="20">
        <f t="shared" si="612"/>
        <v>2309</v>
      </c>
      <c r="N3286" s="2">
        <f t="shared" si="622"/>
        <v>554.52963446812407</v>
      </c>
      <c r="O3286" s="2">
        <f t="shared" si="619"/>
        <v>1754.4703655318758</v>
      </c>
      <c r="P3286" s="2">
        <f t="shared" si="620"/>
        <v>0</v>
      </c>
      <c r="R3286" s="12">
        <v>39196</v>
      </c>
      <c r="S3286" s="17">
        <f t="shared" si="616"/>
        <v>4</v>
      </c>
      <c r="T3286" s="17">
        <f t="shared" si="617"/>
        <v>2</v>
      </c>
      <c r="U3286" s="17">
        <f t="shared" si="618"/>
        <v>24</v>
      </c>
      <c r="V3286" s="18">
        <v>1962</v>
      </c>
      <c r="W3286">
        <f t="shared" si="623"/>
        <v>5476</v>
      </c>
    </row>
    <row r="3287" spans="1:23">
      <c r="A3287" s="12">
        <v>39192</v>
      </c>
      <c r="B3287" s="17">
        <f t="shared" si="613"/>
        <v>4</v>
      </c>
      <c r="C3287" s="17">
        <f t="shared" si="614"/>
        <v>5</v>
      </c>
      <c r="D3287" s="17">
        <f t="shared" si="615"/>
        <v>20</v>
      </c>
      <c r="E3287" s="18">
        <v>2308.9899999999998</v>
      </c>
      <c r="F3287">
        <f t="shared" si="621"/>
        <v>3285</v>
      </c>
      <c r="L3287" s="20">
        <f t="shared" si="612"/>
        <v>2308.9899999999998</v>
      </c>
      <c r="N3287" s="2">
        <f t="shared" si="622"/>
        <v>554.52963446812407</v>
      </c>
      <c r="O3287" s="2">
        <f t="shared" si="619"/>
        <v>1754.4603655318756</v>
      </c>
      <c r="P3287" s="2">
        <f t="shared" si="620"/>
        <v>0</v>
      </c>
      <c r="R3287" s="12">
        <v>39381</v>
      </c>
      <c r="S3287" s="17">
        <f t="shared" si="616"/>
        <v>10</v>
      </c>
      <c r="T3287" s="17">
        <f t="shared" si="617"/>
        <v>5</v>
      </c>
      <c r="U3287" s="17">
        <f t="shared" si="618"/>
        <v>26</v>
      </c>
      <c r="V3287" s="18">
        <v>1962.0126946457033</v>
      </c>
      <c r="W3287">
        <f t="shared" si="623"/>
        <v>5475</v>
      </c>
    </row>
    <row r="3288" spans="1:23">
      <c r="A3288" s="12">
        <v>39128</v>
      </c>
      <c r="B3288" s="17">
        <f t="shared" si="613"/>
        <v>2</v>
      </c>
      <c r="C3288" s="17">
        <f t="shared" si="614"/>
        <v>4</v>
      </c>
      <c r="D3288" s="17">
        <f t="shared" si="615"/>
        <v>15</v>
      </c>
      <c r="E3288" s="18">
        <v>2308.96</v>
      </c>
      <c r="F3288">
        <f t="shared" si="621"/>
        <v>3286</v>
      </c>
      <c r="L3288" s="20">
        <f t="shared" si="612"/>
        <v>2308.96</v>
      </c>
      <c r="N3288" s="2">
        <f t="shared" si="622"/>
        <v>554.52963446812407</v>
      </c>
      <c r="O3288" s="2">
        <f t="shared" si="619"/>
        <v>1754.4303655318759</v>
      </c>
      <c r="P3288" s="2">
        <f t="shared" si="620"/>
        <v>0</v>
      </c>
      <c r="R3288" s="12">
        <v>39431</v>
      </c>
      <c r="S3288" s="17">
        <f t="shared" si="616"/>
        <v>12</v>
      </c>
      <c r="T3288" s="17">
        <f t="shared" si="617"/>
        <v>6</v>
      </c>
      <c r="U3288" s="17">
        <f t="shared" si="618"/>
        <v>15</v>
      </c>
      <c r="V3288" s="18">
        <v>1962.3183209972267</v>
      </c>
      <c r="W3288">
        <f t="shared" si="623"/>
        <v>5474</v>
      </c>
    </row>
    <row r="3289" spans="1:23">
      <c r="A3289" s="12">
        <v>39260</v>
      </c>
      <c r="B3289" s="17">
        <f t="shared" si="613"/>
        <v>6</v>
      </c>
      <c r="C3289" s="17">
        <f t="shared" si="614"/>
        <v>3</v>
      </c>
      <c r="D3289" s="17">
        <f t="shared" si="615"/>
        <v>27</v>
      </c>
      <c r="E3289" s="18">
        <v>2308.86</v>
      </c>
      <c r="F3289">
        <f t="shared" si="621"/>
        <v>3287</v>
      </c>
      <c r="L3289" s="20">
        <f t="shared" si="612"/>
        <v>2308.86</v>
      </c>
      <c r="N3289" s="2">
        <f t="shared" si="622"/>
        <v>554.52963446812407</v>
      </c>
      <c r="O3289" s="2">
        <f t="shared" si="619"/>
        <v>1754.3303655318759</v>
      </c>
      <c r="P3289" s="2">
        <f t="shared" si="620"/>
        <v>0</v>
      </c>
      <c r="R3289" s="12">
        <v>39422</v>
      </c>
      <c r="S3289" s="17">
        <f t="shared" si="616"/>
        <v>12</v>
      </c>
      <c r="T3289" s="17">
        <f t="shared" si="617"/>
        <v>4</v>
      </c>
      <c r="U3289" s="17">
        <f t="shared" si="618"/>
        <v>6</v>
      </c>
      <c r="V3289" s="18">
        <v>1962.6723452833985</v>
      </c>
      <c r="W3289">
        <f t="shared" si="623"/>
        <v>5473</v>
      </c>
    </row>
    <row r="3290" spans="1:23">
      <c r="A3290" s="12">
        <v>39401</v>
      </c>
      <c r="B3290" s="17">
        <f t="shared" si="613"/>
        <v>11</v>
      </c>
      <c r="C3290" s="17">
        <f t="shared" si="614"/>
        <v>4</v>
      </c>
      <c r="D3290" s="17">
        <f t="shared" si="615"/>
        <v>15</v>
      </c>
      <c r="E3290" s="18">
        <v>2308.1705927699218</v>
      </c>
      <c r="F3290">
        <f t="shared" si="621"/>
        <v>3288</v>
      </c>
      <c r="L3290" s="20">
        <f t="shared" si="612"/>
        <v>2308.1705927699218</v>
      </c>
      <c r="N3290" s="2">
        <f t="shared" si="622"/>
        <v>554.52963446812407</v>
      </c>
      <c r="O3290" s="2">
        <f t="shared" si="619"/>
        <v>1753.6409583017976</v>
      </c>
      <c r="P3290" s="2">
        <f t="shared" si="620"/>
        <v>0</v>
      </c>
      <c r="R3290" s="12">
        <v>39420</v>
      </c>
      <c r="S3290" s="17">
        <f t="shared" si="616"/>
        <v>12</v>
      </c>
      <c r="T3290" s="17">
        <f t="shared" si="617"/>
        <v>2</v>
      </c>
      <c r="U3290" s="17">
        <f t="shared" si="618"/>
        <v>4</v>
      </c>
      <c r="V3290" s="18">
        <v>1962.8956416615233</v>
      </c>
      <c r="W3290">
        <f t="shared" si="623"/>
        <v>5472</v>
      </c>
    </row>
    <row r="3291" spans="1:23">
      <c r="A3291" s="12">
        <v>39303</v>
      </c>
      <c r="B3291" s="17">
        <f t="shared" si="613"/>
        <v>8</v>
      </c>
      <c r="C3291" s="17">
        <f t="shared" si="614"/>
        <v>4</v>
      </c>
      <c r="D3291" s="17">
        <f t="shared" si="615"/>
        <v>9</v>
      </c>
      <c r="E3291" s="18">
        <v>2308.0411032599609</v>
      </c>
      <c r="F3291">
        <f t="shared" si="621"/>
        <v>3289</v>
      </c>
      <c r="L3291" s="20">
        <f t="shared" si="612"/>
        <v>2308.0411032599609</v>
      </c>
      <c r="N3291" s="2">
        <f t="shared" si="622"/>
        <v>554.52963446812407</v>
      </c>
      <c r="O3291" s="2">
        <f t="shared" si="619"/>
        <v>1753.5114687918367</v>
      </c>
      <c r="P3291" s="2">
        <f t="shared" si="620"/>
        <v>0</v>
      </c>
      <c r="R3291" s="12">
        <v>39144</v>
      </c>
      <c r="S3291" s="17">
        <f t="shared" si="616"/>
        <v>3</v>
      </c>
      <c r="T3291" s="17">
        <f t="shared" si="617"/>
        <v>6</v>
      </c>
      <c r="U3291" s="17">
        <f t="shared" si="618"/>
        <v>3</v>
      </c>
      <c r="V3291" s="18">
        <v>1962.94</v>
      </c>
      <c r="W3291">
        <f t="shared" si="623"/>
        <v>5471</v>
      </c>
    </row>
    <row r="3292" spans="1:23">
      <c r="A3292" s="12">
        <v>39118</v>
      </c>
      <c r="B3292" s="17">
        <f t="shared" si="613"/>
        <v>2</v>
      </c>
      <c r="C3292" s="17">
        <f t="shared" si="614"/>
        <v>1</v>
      </c>
      <c r="D3292" s="17">
        <f t="shared" si="615"/>
        <v>5</v>
      </c>
      <c r="E3292" s="18">
        <v>2308</v>
      </c>
      <c r="F3292">
        <f t="shared" si="621"/>
        <v>3290</v>
      </c>
      <c r="L3292" s="20">
        <f t="shared" si="612"/>
        <v>2308</v>
      </c>
      <c r="N3292" s="2">
        <f t="shared" si="622"/>
        <v>554.52963446812407</v>
      </c>
      <c r="O3292" s="2">
        <f t="shared" si="619"/>
        <v>1753.4703655318758</v>
      </c>
      <c r="P3292" s="2">
        <f t="shared" si="620"/>
        <v>0</v>
      </c>
      <c r="R3292" s="12">
        <v>39241</v>
      </c>
      <c r="S3292" s="17">
        <f t="shared" si="616"/>
        <v>6</v>
      </c>
      <c r="T3292" s="17">
        <f t="shared" si="617"/>
        <v>5</v>
      </c>
      <c r="U3292" s="17">
        <f t="shared" si="618"/>
        <v>8</v>
      </c>
      <c r="V3292" s="18">
        <v>1962.99</v>
      </c>
      <c r="W3292">
        <f t="shared" si="623"/>
        <v>5470</v>
      </c>
    </row>
    <row r="3293" spans="1:23">
      <c r="A3293" s="12">
        <v>39165</v>
      </c>
      <c r="B3293" s="17">
        <f t="shared" si="613"/>
        <v>3</v>
      </c>
      <c r="C3293" s="17">
        <f t="shared" si="614"/>
        <v>6</v>
      </c>
      <c r="D3293" s="17">
        <f t="shared" si="615"/>
        <v>24</v>
      </c>
      <c r="E3293" s="18">
        <v>2308</v>
      </c>
      <c r="F3293">
        <f t="shared" si="621"/>
        <v>3291</v>
      </c>
      <c r="L3293" s="20">
        <f t="shared" si="612"/>
        <v>2308</v>
      </c>
      <c r="N3293" s="2">
        <f t="shared" si="622"/>
        <v>554.52963446812407</v>
      </c>
      <c r="O3293" s="2">
        <f t="shared" si="619"/>
        <v>1753.4703655318758</v>
      </c>
      <c r="P3293" s="2">
        <f t="shared" si="620"/>
        <v>0</v>
      </c>
      <c r="R3293" s="12">
        <v>39091</v>
      </c>
      <c r="S3293" s="17">
        <f t="shared" si="616"/>
        <v>1</v>
      </c>
      <c r="T3293" s="17">
        <f t="shared" si="617"/>
        <v>2</v>
      </c>
      <c r="U3293" s="17">
        <f t="shared" si="618"/>
        <v>9</v>
      </c>
      <c r="V3293" s="18">
        <v>1963</v>
      </c>
      <c r="W3293">
        <f t="shared" si="623"/>
        <v>5469</v>
      </c>
    </row>
    <row r="3294" spans="1:23">
      <c r="A3294" s="12">
        <v>39202</v>
      </c>
      <c r="B3294" s="17">
        <f t="shared" si="613"/>
        <v>4</v>
      </c>
      <c r="C3294" s="17">
        <f t="shared" si="614"/>
        <v>1</v>
      </c>
      <c r="D3294" s="17">
        <f t="shared" si="615"/>
        <v>30</v>
      </c>
      <c r="E3294" s="18">
        <v>2308</v>
      </c>
      <c r="F3294">
        <f t="shared" si="621"/>
        <v>3292</v>
      </c>
      <c r="L3294" s="20">
        <f t="shared" si="612"/>
        <v>2308</v>
      </c>
      <c r="N3294" s="2">
        <f t="shared" si="622"/>
        <v>554.52963446812407</v>
      </c>
      <c r="O3294" s="2">
        <f t="shared" si="619"/>
        <v>1753.4703655318758</v>
      </c>
      <c r="P3294" s="2">
        <f t="shared" si="620"/>
        <v>0</v>
      </c>
      <c r="R3294" s="12">
        <v>39162</v>
      </c>
      <c r="S3294" s="17">
        <f t="shared" si="616"/>
        <v>3</v>
      </c>
      <c r="T3294" s="17">
        <f t="shared" si="617"/>
        <v>3</v>
      </c>
      <c r="U3294" s="17">
        <f t="shared" si="618"/>
        <v>21</v>
      </c>
      <c r="V3294" s="18">
        <v>1963</v>
      </c>
      <c r="W3294">
        <f t="shared" si="623"/>
        <v>5468</v>
      </c>
    </row>
    <row r="3295" spans="1:23">
      <c r="A3295" s="12">
        <v>39213</v>
      </c>
      <c r="B3295" s="17">
        <f t="shared" si="613"/>
        <v>5</v>
      </c>
      <c r="C3295" s="17">
        <f t="shared" si="614"/>
        <v>5</v>
      </c>
      <c r="D3295" s="17">
        <f t="shared" si="615"/>
        <v>11</v>
      </c>
      <c r="E3295" s="18">
        <v>2308</v>
      </c>
      <c r="F3295">
        <f t="shared" si="621"/>
        <v>3293</v>
      </c>
      <c r="L3295" s="20">
        <f t="shared" si="612"/>
        <v>2308</v>
      </c>
      <c r="N3295" s="2">
        <f t="shared" si="622"/>
        <v>554.52963446812407</v>
      </c>
      <c r="O3295" s="2">
        <f t="shared" si="619"/>
        <v>1753.4703655318758</v>
      </c>
      <c r="P3295" s="2">
        <f t="shared" si="620"/>
        <v>0</v>
      </c>
      <c r="R3295" s="12">
        <v>39164</v>
      </c>
      <c r="S3295" s="17">
        <f t="shared" si="616"/>
        <v>3</v>
      </c>
      <c r="T3295" s="17">
        <f t="shared" si="617"/>
        <v>5</v>
      </c>
      <c r="U3295" s="17">
        <f t="shared" si="618"/>
        <v>23</v>
      </c>
      <c r="V3295" s="18">
        <v>1963</v>
      </c>
      <c r="W3295">
        <f t="shared" si="623"/>
        <v>5467</v>
      </c>
    </row>
    <row r="3296" spans="1:23">
      <c r="A3296" s="12">
        <v>39262</v>
      </c>
      <c r="B3296" s="17">
        <f t="shared" si="613"/>
        <v>6</v>
      </c>
      <c r="C3296" s="17">
        <f t="shared" si="614"/>
        <v>5</v>
      </c>
      <c r="D3296" s="17">
        <f t="shared" si="615"/>
        <v>29</v>
      </c>
      <c r="E3296" s="18">
        <v>2307.8000000000002</v>
      </c>
      <c r="F3296">
        <f t="shared" si="621"/>
        <v>3294</v>
      </c>
      <c r="L3296" s="20">
        <f t="shared" ref="L3296:L3359" si="624">IF(F3296&gt;1000,E3296,0)</f>
        <v>2307.8000000000002</v>
      </c>
      <c r="N3296" s="2">
        <f t="shared" si="622"/>
        <v>554.52963446812407</v>
      </c>
      <c r="O3296" s="2">
        <f t="shared" si="619"/>
        <v>1753.270365531876</v>
      </c>
      <c r="P3296" s="2">
        <f t="shared" si="620"/>
        <v>0</v>
      </c>
      <c r="R3296" s="12">
        <v>39248</v>
      </c>
      <c r="S3296" s="17">
        <f t="shared" si="616"/>
        <v>6</v>
      </c>
      <c r="T3296" s="17">
        <f t="shared" si="617"/>
        <v>5</v>
      </c>
      <c r="U3296" s="17">
        <f t="shared" si="618"/>
        <v>15</v>
      </c>
      <c r="V3296" s="18">
        <v>1963.06</v>
      </c>
      <c r="W3296">
        <f t="shared" si="623"/>
        <v>5466</v>
      </c>
    </row>
    <row r="3297" spans="1:23">
      <c r="A3297" s="12">
        <v>39372</v>
      </c>
      <c r="B3297" s="17">
        <f t="shared" si="613"/>
        <v>10</v>
      </c>
      <c r="C3297" s="17">
        <f t="shared" si="614"/>
        <v>3</v>
      </c>
      <c r="D3297" s="17">
        <f t="shared" si="615"/>
        <v>17</v>
      </c>
      <c r="E3297" s="18">
        <v>2307.3597321175785</v>
      </c>
      <c r="F3297">
        <f t="shared" si="621"/>
        <v>3295</v>
      </c>
      <c r="L3297" s="20">
        <f t="shared" si="624"/>
        <v>2307.3597321175785</v>
      </c>
      <c r="N3297" s="2">
        <f t="shared" si="622"/>
        <v>554.52963446812407</v>
      </c>
      <c r="O3297" s="2">
        <f t="shared" si="619"/>
        <v>1752.8300976494543</v>
      </c>
      <c r="P3297" s="2">
        <f t="shared" si="620"/>
        <v>0</v>
      </c>
      <c r="R3297" s="12">
        <v>39404</v>
      </c>
      <c r="S3297" s="17">
        <f t="shared" si="616"/>
        <v>11</v>
      </c>
      <c r="T3297" s="17">
        <f t="shared" si="617"/>
        <v>7</v>
      </c>
      <c r="U3297" s="17">
        <f t="shared" si="618"/>
        <v>18</v>
      </c>
      <c r="V3297" s="18">
        <v>1963.1254594237498</v>
      </c>
      <c r="W3297">
        <f t="shared" si="623"/>
        <v>5465</v>
      </c>
    </row>
    <row r="3298" spans="1:23">
      <c r="A3298" s="12">
        <v>39327</v>
      </c>
      <c r="B3298" s="17">
        <f t="shared" si="613"/>
        <v>9</v>
      </c>
      <c r="C3298" s="17">
        <f t="shared" si="614"/>
        <v>7</v>
      </c>
      <c r="D3298" s="17">
        <f t="shared" si="615"/>
        <v>2</v>
      </c>
      <c r="E3298" s="18">
        <v>2307.2716041210938</v>
      </c>
      <c r="F3298">
        <f t="shared" si="621"/>
        <v>3296</v>
      </c>
      <c r="L3298" s="20">
        <f t="shared" si="624"/>
        <v>2307.2716041210938</v>
      </c>
      <c r="N3298" s="2">
        <f t="shared" si="622"/>
        <v>554.52963446812407</v>
      </c>
      <c r="O3298" s="2">
        <f t="shared" si="619"/>
        <v>1752.7419696529696</v>
      </c>
      <c r="P3298" s="2">
        <f t="shared" si="620"/>
        <v>0</v>
      </c>
      <c r="R3298" s="12">
        <v>39265</v>
      </c>
      <c r="S3298" s="17">
        <f t="shared" si="616"/>
        <v>7</v>
      </c>
      <c r="T3298" s="17">
        <f t="shared" si="617"/>
        <v>1</v>
      </c>
      <c r="U3298" s="17">
        <f t="shared" si="618"/>
        <v>2</v>
      </c>
      <c r="V3298" s="18">
        <v>1963.1830553641794</v>
      </c>
      <c r="W3298">
        <f t="shared" si="623"/>
        <v>5464</v>
      </c>
    </row>
    <row r="3299" spans="1:23">
      <c r="A3299" s="12">
        <v>39121</v>
      </c>
      <c r="B3299" s="17">
        <f t="shared" si="613"/>
        <v>2</v>
      </c>
      <c r="C3299" s="17">
        <f t="shared" si="614"/>
        <v>4</v>
      </c>
      <c r="D3299" s="17">
        <f t="shared" si="615"/>
        <v>8</v>
      </c>
      <c r="E3299" s="18">
        <v>2307</v>
      </c>
      <c r="F3299">
        <f t="shared" si="621"/>
        <v>3297</v>
      </c>
      <c r="L3299" s="20">
        <f t="shared" si="624"/>
        <v>2307</v>
      </c>
      <c r="N3299" s="2">
        <f t="shared" si="622"/>
        <v>554.52963446812407</v>
      </c>
      <c r="O3299" s="2">
        <f t="shared" si="619"/>
        <v>1752.4703655318758</v>
      </c>
      <c r="P3299" s="2">
        <f t="shared" si="620"/>
        <v>0</v>
      </c>
      <c r="R3299" s="12">
        <v>39436</v>
      </c>
      <c r="S3299" s="17">
        <f t="shared" si="616"/>
        <v>12</v>
      </c>
      <c r="T3299" s="17">
        <f t="shared" si="617"/>
        <v>4</v>
      </c>
      <c r="U3299" s="17">
        <f t="shared" si="618"/>
        <v>20</v>
      </c>
      <c r="V3299" s="18">
        <v>1963.300507829297</v>
      </c>
      <c r="W3299">
        <f t="shared" si="623"/>
        <v>5463</v>
      </c>
    </row>
    <row r="3300" spans="1:23">
      <c r="A3300" s="12">
        <v>39207</v>
      </c>
      <c r="B3300" s="17">
        <f t="shared" si="613"/>
        <v>5</v>
      </c>
      <c r="C3300" s="17">
        <f t="shared" si="614"/>
        <v>6</v>
      </c>
      <c r="D3300" s="17">
        <f t="shared" si="615"/>
        <v>5</v>
      </c>
      <c r="E3300" s="18">
        <v>2307</v>
      </c>
      <c r="F3300">
        <f t="shared" si="621"/>
        <v>3298</v>
      </c>
      <c r="L3300" s="20">
        <f t="shared" si="624"/>
        <v>2307</v>
      </c>
      <c r="N3300" s="2">
        <f t="shared" si="622"/>
        <v>554.52963446812407</v>
      </c>
      <c r="O3300" s="2">
        <f t="shared" si="619"/>
        <v>1752.4703655318758</v>
      </c>
      <c r="P3300" s="2">
        <f t="shared" si="620"/>
        <v>0</v>
      </c>
      <c r="R3300" s="12">
        <v>39200</v>
      </c>
      <c r="S3300" s="17">
        <f t="shared" si="616"/>
        <v>4</v>
      </c>
      <c r="T3300" s="17">
        <f t="shared" si="617"/>
        <v>6</v>
      </c>
      <c r="U3300" s="17">
        <f t="shared" si="618"/>
        <v>28</v>
      </c>
      <c r="V3300" s="18">
        <v>1963.77</v>
      </c>
      <c r="W3300">
        <f t="shared" si="623"/>
        <v>5462</v>
      </c>
    </row>
    <row r="3301" spans="1:23">
      <c r="A3301" s="12">
        <v>39215</v>
      </c>
      <c r="B3301" s="17">
        <f t="shared" si="613"/>
        <v>5</v>
      </c>
      <c r="C3301" s="17">
        <f t="shared" si="614"/>
        <v>7</v>
      </c>
      <c r="D3301" s="17">
        <f t="shared" si="615"/>
        <v>13</v>
      </c>
      <c r="E3301" s="18">
        <v>2307</v>
      </c>
      <c r="F3301">
        <f t="shared" si="621"/>
        <v>3299</v>
      </c>
      <c r="L3301" s="20">
        <f t="shared" si="624"/>
        <v>2307</v>
      </c>
      <c r="N3301" s="2">
        <f t="shared" si="622"/>
        <v>554.52963446812407</v>
      </c>
      <c r="O3301" s="2">
        <f t="shared" si="619"/>
        <v>1752.4703655318758</v>
      </c>
      <c r="P3301" s="2">
        <f t="shared" si="620"/>
        <v>0</v>
      </c>
      <c r="R3301" s="12">
        <v>39346</v>
      </c>
      <c r="S3301" s="17">
        <f t="shared" si="616"/>
        <v>9</v>
      </c>
      <c r="T3301" s="17">
        <f t="shared" si="617"/>
        <v>5</v>
      </c>
      <c r="U3301" s="17">
        <f t="shared" si="618"/>
        <v>21</v>
      </c>
      <c r="V3301" s="18">
        <v>1963.8348515154689</v>
      </c>
      <c r="W3301">
        <f t="shared" si="623"/>
        <v>5461</v>
      </c>
    </row>
    <row r="3302" spans="1:23">
      <c r="A3302" s="12">
        <v>39294</v>
      </c>
      <c r="B3302" s="17">
        <f t="shared" si="613"/>
        <v>7</v>
      </c>
      <c r="C3302" s="17">
        <f t="shared" si="614"/>
        <v>2</v>
      </c>
      <c r="D3302" s="17">
        <f t="shared" si="615"/>
        <v>31</v>
      </c>
      <c r="E3302" s="18">
        <v>2306.7852395142577</v>
      </c>
      <c r="F3302">
        <f t="shared" si="621"/>
        <v>3300</v>
      </c>
      <c r="L3302" s="20">
        <f t="shared" si="624"/>
        <v>2306.7852395142577</v>
      </c>
      <c r="N3302" s="2">
        <f t="shared" si="622"/>
        <v>554.52963446812407</v>
      </c>
      <c r="O3302" s="2">
        <f t="shared" si="619"/>
        <v>1752.2556050461335</v>
      </c>
      <c r="P3302" s="2">
        <f t="shared" si="620"/>
        <v>0</v>
      </c>
      <c r="R3302" s="12">
        <v>39113</v>
      </c>
      <c r="S3302" s="17">
        <f t="shared" si="616"/>
        <v>1</v>
      </c>
      <c r="T3302" s="17">
        <f t="shared" si="617"/>
        <v>3</v>
      </c>
      <c r="U3302" s="17">
        <f t="shared" si="618"/>
        <v>31</v>
      </c>
      <c r="V3302" s="18">
        <v>1964</v>
      </c>
      <c r="W3302">
        <f t="shared" si="623"/>
        <v>5460</v>
      </c>
    </row>
    <row r="3303" spans="1:23">
      <c r="A3303" s="12">
        <v>39424</v>
      </c>
      <c r="B3303" s="17">
        <f t="shared" si="613"/>
        <v>12</v>
      </c>
      <c r="C3303" s="17">
        <f t="shared" si="614"/>
        <v>6</v>
      </c>
      <c r="D3303" s="17">
        <f t="shared" si="615"/>
        <v>8</v>
      </c>
      <c r="E3303" s="18">
        <v>2306.6127990728514</v>
      </c>
      <c r="F3303">
        <f t="shared" si="621"/>
        <v>3301</v>
      </c>
      <c r="L3303" s="20">
        <f t="shared" si="624"/>
        <v>2306.6127990728514</v>
      </c>
      <c r="N3303" s="2">
        <f t="shared" si="622"/>
        <v>554.52963446812407</v>
      </c>
      <c r="O3303" s="2">
        <f t="shared" si="619"/>
        <v>1752.0831646047272</v>
      </c>
      <c r="P3303" s="2">
        <f t="shared" si="620"/>
        <v>0</v>
      </c>
      <c r="R3303" s="12">
        <v>39131</v>
      </c>
      <c r="S3303" s="17">
        <f t="shared" si="616"/>
        <v>2</v>
      </c>
      <c r="T3303" s="17">
        <f t="shared" si="617"/>
        <v>7</v>
      </c>
      <c r="U3303" s="17">
        <f t="shared" si="618"/>
        <v>18</v>
      </c>
      <c r="V3303" s="18">
        <v>1964</v>
      </c>
      <c r="W3303">
        <f t="shared" si="623"/>
        <v>5459</v>
      </c>
    </row>
    <row r="3304" spans="1:23">
      <c r="A3304" s="12">
        <v>39093</v>
      </c>
      <c r="B3304" s="17">
        <f t="shared" si="613"/>
        <v>1</v>
      </c>
      <c r="C3304" s="17">
        <f t="shared" si="614"/>
        <v>4</v>
      </c>
      <c r="D3304" s="17">
        <f t="shared" si="615"/>
        <v>11</v>
      </c>
      <c r="E3304" s="18">
        <v>2306</v>
      </c>
      <c r="F3304">
        <f t="shared" si="621"/>
        <v>3302</v>
      </c>
      <c r="L3304" s="20">
        <f t="shared" si="624"/>
        <v>2306</v>
      </c>
      <c r="N3304" s="2">
        <f t="shared" si="622"/>
        <v>554.52963446812407</v>
      </c>
      <c r="O3304" s="2">
        <f t="shared" si="619"/>
        <v>1751.4703655318758</v>
      </c>
      <c r="P3304" s="2">
        <f t="shared" si="620"/>
        <v>0</v>
      </c>
      <c r="R3304" s="12">
        <v>39339</v>
      </c>
      <c r="S3304" s="17">
        <f t="shared" si="616"/>
        <v>9</v>
      </c>
      <c r="T3304" s="17">
        <f t="shared" si="617"/>
        <v>5</v>
      </c>
      <c r="U3304" s="17">
        <f t="shared" si="618"/>
        <v>14</v>
      </c>
      <c r="V3304" s="18">
        <v>1964.1817759798046</v>
      </c>
      <c r="W3304">
        <f t="shared" si="623"/>
        <v>5458</v>
      </c>
    </row>
    <row r="3305" spans="1:23">
      <c r="A3305" s="12">
        <v>39118</v>
      </c>
      <c r="B3305" s="17">
        <f t="shared" si="613"/>
        <v>2</v>
      </c>
      <c r="C3305" s="17">
        <f t="shared" si="614"/>
        <v>1</v>
      </c>
      <c r="D3305" s="17">
        <f t="shared" si="615"/>
        <v>5</v>
      </c>
      <c r="E3305" s="18">
        <v>2306</v>
      </c>
      <c r="F3305">
        <f t="shared" si="621"/>
        <v>3303</v>
      </c>
      <c r="L3305" s="20">
        <f t="shared" si="624"/>
        <v>2306</v>
      </c>
      <c r="N3305" s="2">
        <f t="shared" si="622"/>
        <v>554.52963446812407</v>
      </c>
      <c r="O3305" s="2">
        <f t="shared" si="619"/>
        <v>1751.4703655318758</v>
      </c>
      <c r="P3305" s="2">
        <f t="shared" si="620"/>
        <v>0</v>
      </c>
      <c r="R3305" s="12">
        <v>39086</v>
      </c>
      <c r="S3305" s="17">
        <f t="shared" si="616"/>
        <v>1</v>
      </c>
      <c r="T3305" s="17">
        <f t="shared" si="617"/>
        <v>4</v>
      </c>
      <c r="U3305" s="17">
        <f t="shared" si="618"/>
        <v>4</v>
      </c>
      <c r="V3305" s="18">
        <v>1965</v>
      </c>
      <c r="W3305">
        <f t="shared" si="623"/>
        <v>5457</v>
      </c>
    </row>
    <row r="3306" spans="1:23">
      <c r="A3306" s="12">
        <v>39191</v>
      </c>
      <c r="B3306" s="17">
        <f t="shared" si="613"/>
        <v>4</v>
      </c>
      <c r="C3306" s="17">
        <f t="shared" si="614"/>
        <v>4</v>
      </c>
      <c r="D3306" s="17">
        <f t="shared" si="615"/>
        <v>19</v>
      </c>
      <c r="E3306" s="18">
        <v>2306</v>
      </c>
      <c r="F3306">
        <f t="shared" si="621"/>
        <v>3304</v>
      </c>
      <c r="L3306" s="20">
        <f t="shared" si="624"/>
        <v>2306</v>
      </c>
      <c r="N3306" s="2">
        <f t="shared" si="622"/>
        <v>554.52963446812407</v>
      </c>
      <c r="O3306" s="2">
        <f t="shared" si="619"/>
        <v>1751.4703655318758</v>
      </c>
      <c r="P3306" s="2">
        <f t="shared" si="620"/>
        <v>0</v>
      </c>
      <c r="R3306" s="12">
        <v>39156</v>
      </c>
      <c r="S3306" s="17">
        <f t="shared" si="616"/>
        <v>3</v>
      </c>
      <c r="T3306" s="17">
        <f t="shared" si="617"/>
        <v>4</v>
      </c>
      <c r="U3306" s="17">
        <f t="shared" si="618"/>
        <v>15</v>
      </c>
      <c r="V3306" s="18">
        <v>1965</v>
      </c>
      <c r="W3306">
        <f t="shared" si="623"/>
        <v>5456</v>
      </c>
    </row>
    <row r="3307" spans="1:23">
      <c r="A3307" s="12">
        <v>39360</v>
      </c>
      <c r="B3307" s="17">
        <f t="shared" si="613"/>
        <v>10</v>
      </c>
      <c r="C3307" s="17">
        <f t="shared" si="614"/>
        <v>5</v>
      </c>
      <c r="D3307" s="17">
        <f t="shared" si="615"/>
        <v>5</v>
      </c>
      <c r="E3307" s="18">
        <v>2305.9759780371091</v>
      </c>
      <c r="F3307">
        <f t="shared" si="621"/>
        <v>3305</v>
      </c>
      <c r="L3307" s="20">
        <f t="shared" si="624"/>
        <v>2305.9759780371091</v>
      </c>
      <c r="N3307" s="2">
        <f t="shared" si="622"/>
        <v>554.52963446812407</v>
      </c>
      <c r="O3307" s="2">
        <f t="shared" si="619"/>
        <v>1751.446343568985</v>
      </c>
      <c r="P3307" s="2">
        <f t="shared" si="620"/>
        <v>0</v>
      </c>
      <c r="R3307" s="12">
        <v>39157</v>
      </c>
      <c r="S3307" s="17">
        <f t="shared" si="616"/>
        <v>3</v>
      </c>
      <c r="T3307" s="17">
        <f t="shared" si="617"/>
        <v>5</v>
      </c>
      <c r="U3307" s="17">
        <f t="shared" si="618"/>
        <v>16</v>
      </c>
      <c r="V3307" s="18">
        <v>1965</v>
      </c>
      <c r="W3307">
        <f t="shared" si="623"/>
        <v>5455</v>
      </c>
    </row>
    <row r="3308" spans="1:23">
      <c r="A3308" s="12">
        <v>39398</v>
      </c>
      <c r="B3308" s="17">
        <f t="shared" si="613"/>
        <v>11</v>
      </c>
      <c r="C3308" s="17">
        <f t="shared" si="614"/>
        <v>1</v>
      </c>
      <c r="D3308" s="17">
        <f t="shared" si="615"/>
        <v>12</v>
      </c>
      <c r="E3308" s="18">
        <v>2305.9721259845705</v>
      </c>
      <c r="F3308">
        <f t="shared" si="621"/>
        <v>3306</v>
      </c>
      <c r="L3308" s="20">
        <f t="shared" si="624"/>
        <v>2305.9721259845705</v>
      </c>
      <c r="N3308" s="2">
        <f t="shared" si="622"/>
        <v>554.52963446812407</v>
      </c>
      <c r="O3308" s="2">
        <f t="shared" si="619"/>
        <v>1751.4424915164464</v>
      </c>
      <c r="P3308" s="2">
        <f t="shared" si="620"/>
        <v>0</v>
      </c>
      <c r="R3308" s="12">
        <v>39204</v>
      </c>
      <c r="S3308" s="17">
        <f t="shared" si="616"/>
        <v>5</v>
      </c>
      <c r="T3308" s="17">
        <f t="shared" si="617"/>
        <v>3</v>
      </c>
      <c r="U3308" s="17">
        <f t="shared" si="618"/>
        <v>2</v>
      </c>
      <c r="V3308" s="18">
        <v>1965</v>
      </c>
      <c r="W3308">
        <f t="shared" si="623"/>
        <v>5454</v>
      </c>
    </row>
    <row r="3309" spans="1:23">
      <c r="A3309" s="12">
        <v>39407</v>
      </c>
      <c r="B3309" s="17">
        <f t="shared" si="613"/>
        <v>11</v>
      </c>
      <c r="C3309" s="17">
        <f t="shared" si="614"/>
        <v>3</v>
      </c>
      <c r="D3309" s="17">
        <f t="shared" si="615"/>
        <v>21</v>
      </c>
      <c r="E3309" s="18">
        <v>2305.9478941734378</v>
      </c>
      <c r="F3309">
        <f t="shared" si="621"/>
        <v>3307</v>
      </c>
      <c r="L3309" s="20">
        <f t="shared" si="624"/>
        <v>2305.9478941734378</v>
      </c>
      <c r="N3309" s="2">
        <f t="shared" si="622"/>
        <v>554.52963446812407</v>
      </c>
      <c r="O3309" s="2">
        <f t="shared" si="619"/>
        <v>1751.4182597053136</v>
      </c>
      <c r="P3309" s="2">
        <f t="shared" si="620"/>
        <v>0</v>
      </c>
      <c r="R3309" s="12">
        <v>39237</v>
      </c>
      <c r="S3309" s="17">
        <f t="shared" si="616"/>
        <v>6</v>
      </c>
      <c r="T3309" s="17">
        <f t="shared" si="617"/>
        <v>1</v>
      </c>
      <c r="U3309" s="17">
        <f t="shared" si="618"/>
        <v>4</v>
      </c>
      <c r="V3309" s="18">
        <v>1965.03</v>
      </c>
      <c r="W3309">
        <f t="shared" si="623"/>
        <v>5453</v>
      </c>
    </row>
    <row r="3310" spans="1:23">
      <c r="A3310" s="12">
        <v>39399</v>
      </c>
      <c r="B3310" s="17">
        <f t="shared" si="613"/>
        <v>11</v>
      </c>
      <c r="C3310" s="17">
        <f t="shared" si="614"/>
        <v>2</v>
      </c>
      <c r="D3310" s="17">
        <f t="shared" si="615"/>
        <v>13</v>
      </c>
      <c r="E3310" s="18">
        <v>2305.7749688636718</v>
      </c>
      <c r="F3310">
        <f t="shared" si="621"/>
        <v>3308</v>
      </c>
      <c r="L3310" s="20">
        <f t="shared" si="624"/>
        <v>2305.7749688636718</v>
      </c>
      <c r="N3310" s="2">
        <f t="shared" si="622"/>
        <v>554.52963446812407</v>
      </c>
      <c r="O3310" s="2">
        <f t="shared" si="619"/>
        <v>1751.2453343955476</v>
      </c>
      <c r="P3310" s="2">
        <f t="shared" si="620"/>
        <v>0</v>
      </c>
      <c r="R3310" s="12">
        <v>39439</v>
      </c>
      <c r="S3310" s="17">
        <f t="shared" si="616"/>
        <v>12</v>
      </c>
      <c r="T3310" s="17">
        <f t="shared" si="617"/>
        <v>7</v>
      </c>
      <c r="U3310" s="17">
        <f t="shared" si="618"/>
        <v>23</v>
      </c>
      <c r="V3310" s="18">
        <v>1965.1000483660937</v>
      </c>
      <c r="W3310">
        <f t="shared" si="623"/>
        <v>5452</v>
      </c>
    </row>
    <row r="3311" spans="1:23">
      <c r="A3311" s="12">
        <v>39361</v>
      </c>
      <c r="B3311" s="17">
        <f t="shared" si="613"/>
        <v>10</v>
      </c>
      <c r="C3311" s="17">
        <f t="shared" si="614"/>
        <v>6</v>
      </c>
      <c r="D3311" s="17">
        <f t="shared" si="615"/>
        <v>6</v>
      </c>
      <c r="E3311" s="18">
        <v>2305.7523138029301</v>
      </c>
      <c r="F3311">
        <f t="shared" si="621"/>
        <v>3309</v>
      </c>
      <c r="L3311" s="20">
        <f t="shared" si="624"/>
        <v>2305.7523138029301</v>
      </c>
      <c r="N3311" s="2">
        <f t="shared" si="622"/>
        <v>554.52963446812407</v>
      </c>
      <c r="O3311" s="2">
        <f t="shared" si="619"/>
        <v>1751.2226793348059</v>
      </c>
      <c r="P3311" s="2">
        <f t="shared" si="620"/>
        <v>0</v>
      </c>
      <c r="R3311" s="12">
        <v>39284</v>
      </c>
      <c r="S3311" s="17">
        <f t="shared" si="616"/>
        <v>7</v>
      </c>
      <c r="T3311" s="17">
        <f t="shared" si="617"/>
        <v>6</v>
      </c>
      <c r="U3311" s="17">
        <f t="shared" si="618"/>
        <v>21</v>
      </c>
      <c r="V3311" s="18">
        <v>1965.1199827798437</v>
      </c>
      <c r="W3311">
        <f t="shared" si="623"/>
        <v>5451</v>
      </c>
    </row>
    <row r="3312" spans="1:23">
      <c r="A3312" s="12">
        <v>39200</v>
      </c>
      <c r="B3312" s="17">
        <f t="shared" si="613"/>
        <v>4</v>
      </c>
      <c r="C3312" s="17">
        <f t="shared" si="614"/>
        <v>6</v>
      </c>
      <c r="D3312" s="17">
        <f t="shared" si="615"/>
        <v>28</v>
      </c>
      <c r="E3312" s="18">
        <v>2305.7199999999998</v>
      </c>
      <c r="F3312">
        <f t="shared" si="621"/>
        <v>3310</v>
      </c>
      <c r="L3312" s="20">
        <f t="shared" si="624"/>
        <v>2305.7199999999998</v>
      </c>
      <c r="N3312" s="2">
        <f t="shared" si="622"/>
        <v>554.52963446812407</v>
      </c>
      <c r="O3312" s="2">
        <f t="shared" si="619"/>
        <v>1751.1903655318756</v>
      </c>
      <c r="P3312" s="2">
        <f t="shared" si="620"/>
        <v>0</v>
      </c>
      <c r="R3312" s="12">
        <v>39395</v>
      </c>
      <c r="S3312" s="17">
        <f t="shared" si="616"/>
        <v>11</v>
      </c>
      <c r="T3312" s="17">
        <f t="shared" si="617"/>
        <v>5</v>
      </c>
      <c r="U3312" s="17">
        <f t="shared" si="618"/>
        <v>9</v>
      </c>
      <c r="V3312" s="18">
        <v>1965.2763634519529</v>
      </c>
      <c r="W3312">
        <f t="shared" si="623"/>
        <v>5450</v>
      </c>
    </row>
    <row r="3313" spans="1:23">
      <c r="A3313" s="12">
        <v>39379</v>
      </c>
      <c r="B3313" s="17">
        <f t="shared" si="613"/>
        <v>10</v>
      </c>
      <c r="C3313" s="17">
        <f t="shared" si="614"/>
        <v>3</v>
      </c>
      <c r="D3313" s="17">
        <f t="shared" si="615"/>
        <v>24</v>
      </c>
      <c r="E3313" s="18">
        <v>2305.542629954492</v>
      </c>
      <c r="F3313">
        <f t="shared" si="621"/>
        <v>3311</v>
      </c>
      <c r="L3313" s="20">
        <f t="shared" si="624"/>
        <v>2305.542629954492</v>
      </c>
      <c r="N3313" s="2">
        <f t="shared" si="622"/>
        <v>554.52963446812407</v>
      </c>
      <c r="O3313" s="2">
        <f t="shared" si="619"/>
        <v>1751.0129954863678</v>
      </c>
      <c r="P3313" s="2">
        <f t="shared" si="620"/>
        <v>0</v>
      </c>
      <c r="R3313" s="12">
        <v>39359</v>
      </c>
      <c r="S3313" s="17">
        <f t="shared" si="616"/>
        <v>10</v>
      </c>
      <c r="T3313" s="17">
        <f t="shared" si="617"/>
        <v>4</v>
      </c>
      <c r="U3313" s="17">
        <f t="shared" si="618"/>
        <v>4</v>
      </c>
      <c r="V3313" s="18">
        <v>1965.5449076890234</v>
      </c>
      <c r="W3313">
        <f t="shared" si="623"/>
        <v>5449</v>
      </c>
    </row>
    <row r="3314" spans="1:23">
      <c r="A3314" s="12">
        <v>39424</v>
      </c>
      <c r="B3314" s="17">
        <f t="shared" si="613"/>
        <v>12</v>
      </c>
      <c r="C3314" s="17">
        <f t="shared" si="614"/>
        <v>6</v>
      </c>
      <c r="D3314" s="17">
        <f t="shared" si="615"/>
        <v>8</v>
      </c>
      <c r="E3314" s="18">
        <v>2305.4226297716796</v>
      </c>
      <c r="F3314">
        <f t="shared" si="621"/>
        <v>3312</v>
      </c>
      <c r="L3314" s="20">
        <f t="shared" si="624"/>
        <v>2305.4226297716796</v>
      </c>
      <c r="N3314" s="2">
        <f t="shared" si="622"/>
        <v>554.52963446812407</v>
      </c>
      <c r="O3314" s="2">
        <f t="shared" si="619"/>
        <v>1750.8929953035554</v>
      </c>
      <c r="P3314" s="2">
        <f t="shared" si="620"/>
        <v>0</v>
      </c>
      <c r="R3314" s="12">
        <v>39144</v>
      </c>
      <c r="S3314" s="17">
        <f t="shared" si="616"/>
        <v>3</v>
      </c>
      <c r="T3314" s="17">
        <f t="shared" si="617"/>
        <v>6</v>
      </c>
      <c r="U3314" s="17">
        <f t="shared" si="618"/>
        <v>3</v>
      </c>
      <c r="V3314" s="18">
        <v>1965.93</v>
      </c>
      <c r="W3314">
        <f t="shared" si="623"/>
        <v>5448</v>
      </c>
    </row>
    <row r="3315" spans="1:23">
      <c r="A3315" s="12">
        <v>39304</v>
      </c>
      <c r="B3315" s="17">
        <f t="shared" si="613"/>
        <v>8</v>
      </c>
      <c r="C3315" s="17">
        <f t="shared" si="614"/>
        <v>5</v>
      </c>
      <c r="D3315" s="17">
        <f t="shared" si="615"/>
        <v>10</v>
      </c>
      <c r="E3315" s="18">
        <v>2305.0077997289063</v>
      </c>
      <c r="F3315">
        <f t="shared" si="621"/>
        <v>3313</v>
      </c>
      <c r="L3315" s="20">
        <f t="shared" si="624"/>
        <v>2305.0077997289063</v>
      </c>
      <c r="N3315" s="2">
        <f t="shared" si="622"/>
        <v>554.52963446812407</v>
      </c>
      <c r="O3315" s="2">
        <f t="shared" si="619"/>
        <v>1750.4781652607821</v>
      </c>
      <c r="P3315" s="2">
        <f t="shared" si="620"/>
        <v>0</v>
      </c>
      <c r="R3315" s="12">
        <v>39146</v>
      </c>
      <c r="S3315" s="17">
        <f t="shared" si="616"/>
        <v>3</v>
      </c>
      <c r="T3315" s="17">
        <f t="shared" si="617"/>
        <v>1</v>
      </c>
      <c r="U3315" s="17">
        <f t="shared" si="618"/>
        <v>5</v>
      </c>
      <c r="V3315" s="18">
        <v>1966</v>
      </c>
      <c r="W3315">
        <f t="shared" si="623"/>
        <v>5447</v>
      </c>
    </row>
    <row r="3316" spans="1:23">
      <c r="A3316" s="12">
        <v>39294</v>
      </c>
      <c r="B3316" s="17">
        <f t="shared" si="613"/>
        <v>7</v>
      </c>
      <c r="C3316" s="17">
        <f t="shared" si="614"/>
        <v>2</v>
      </c>
      <c r="D3316" s="17">
        <f t="shared" si="615"/>
        <v>31</v>
      </c>
      <c r="E3316" s="18">
        <v>2304.8977795185547</v>
      </c>
      <c r="F3316">
        <f t="shared" si="621"/>
        <v>3314</v>
      </c>
      <c r="L3316" s="20">
        <f t="shared" si="624"/>
        <v>2304.8977795185547</v>
      </c>
      <c r="N3316" s="2">
        <f t="shared" si="622"/>
        <v>554.52963446812407</v>
      </c>
      <c r="O3316" s="2">
        <f t="shared" si="619"/>
        <v>1750.3681450504305</v>
      </c>
      <c r="P3316" s="2">
        <f t="shared" si="620"/>
        <v>0</v>
      </c>
      <c r="R3316" s="12">
        <v>39148</v>
      </c>
      <c r="S3316" s="17">
        <f t="shared" si="616"/>
        <v>3</v>
      </c>
      <c r="T3316" s="17">
        <f t="shared" si="617"/>
        <v>3</v>
      </c>
      <c r="U3316" s="17">
        <f t="shared" si="618"/>
        <v>7</v>
      </c>
      <c r="V3316" s="18">
        <v>1966</v>
      </c>
      <c r="W3316">
        <f t="shared" si="623"/>
        <v>5446</v>
      </c>
    </row>
    <row r="3317" spans="1:23">
      <c r="A3317" s="12">
        <v>39113</v>
      </c>
      <c r="B3317" s="17">
        <f t="shared" si="613"/>
        <v>1</v>
      </c>
      <c r="C3317" s="17">
        <f t="shared" si="614"/>
        <v>3</v>
      </c>
      <c r="D3317" s="17">
        <f t="shared" si="615"/>
        <v>31</v>
      </c>
      <c r="E3317" s="18">
        <v>2304.71</v>
      </c>
      <c r="F3317">
        <f t="shared" si="621"/>
        <v>3315</v>
      </c>
      <c r="L3317" s="20">
        <f t="shared" si="624"/>
        <v>2304.71</v>
      </c>
      <c r="N3317" s="2">
        <f t="shared" si="622"/>
        <v>554.52963446812407</v>
      </c>
      <c r="O3317" s="2">
        <f t="shared" si="619"/>
        <v>1750.1803655318759</v>
      </c>
      <c r="P3317" s="2">
        <f t="shared" si="620"/>
        <v>0</v>
      </c>
      <c r="R3317" s="12">
        <v>39250</v>
      </c>
      <c r="S3317" s="17">
        <f t="shared" si="616"/>
        <v>6</v>
      </c>
      <c r="T3317" s="17">
        <f t="shared" si="617"/>
        <v>7</v>
      </c>
      <c r="U3317" s="17">
        <f t="shared" si="618"/>
        <v>17</v>
      </c>
      <c r="V3317" s="18">
        <v>1966</v>
      </c>
      <c r="W3317">
        <f t="shared" si="623"/>
        <v>5445</v>
      </c>
    </row>
    <row r="3318" spans="1:23">
      <c r="A3318" s="12">
        <v>39113</v>
      </c>
      <c r="B3318" s="17">
        <f t="shared" si="613"/>
        <v>1</v>
      </c>
      <c r="C3318" s="17">
        <f t="shared" si="614"/>
        <v>3</v>
      </c>
      <c r="D3318" s="17">
        <f t="shared" si="615"/>
        <v>31</v>
      </c>
      <c r="E3318" s="18">
        <v>2304</v>
      </c>
      <c r="F3318">
        <f t="shared" si="621"/>
        <v>3316</v>
      </c>
      <c r="L3318" s="20">
        <f t="shared" si="624"/>
        <v>2304</v>
      </c>
      <c r="N3318" s="2">
        <f t="shared" si="622"/>
        <v>554.52963446812407</v>
      </c>
      <c r="O3318" s="2">
        <f t="shared" si="619"/>
        <v>1749.4703655318758</v>
      </c>
      <c r="P3318" s="2">
        <f t="shared" si="620"/>
        <v>0</v>
      </c>
      <c r="R3318" s="12">
        <v>39420</v>
      </c>
      <c r="S3318" s="17">
        <f t="shared" si="616"/>
        <v>12</v>
      </c>
      <c r="T3318" s="17">
        <f t="shared" si="617"/>
        <v>2</v>
      </c>
      <c r="U3318" s="17">
        <f t="shared" si="618"/>
        <v>4</v>
      </c>
      <c r="V3318" s="18">
        <v>1966.1807650314454</v>
      </c>
      <c r="W3318">
        <f t="shared" si="623"/>
        <v>5444</v>
      </c>
    </row>
    <row r="3319" spans="1:23">
      <c r="A3319" s="12">
        <v>39305</v>
      </c>
      <c r="B3319" s="17">
        <f t="shared" si="613"/>
        <v>8</v>
      </c>
      <c r="C3319" s="17">
        <f t="shared" si="614"/>
        <v>6</v>
      </c>
      <c r="D3319" s="17">
        <f t="shared" si="615"/>
        <v>11</v>
      </c>
      <c r="E3319" s="18">
        <v>2303.9496382781253</v>
      </c>
      <c r="F3319">
        <f t="shared" si="621"/>
        <v>3317</v>
      </c>
      <c r="L3319" s="20">
        <f t="shared" si="624"/>
        <v>2303.9496382781253</v>
      </c>
      <c r="N3319" s="2">
        <f t="shared" si="622"/>
        <v>554.52963446812407</v>
      </c>
      <c r="O3319" s="2">
        <f t="shared" si="619"/>
        <v>1749.4200038100012</v>
      </c>
      <c r="P3319" s="2">
        <f t="shared" si="620"/>
        <v>0</v>
      </c>
      <c r="R3319" s="12">
        <v>39192</v>
      </c>
      <c r="S3319" s="17">
        <f t="shared" si="616"/>
        <v>4</v>
      </c>
      <c r="T3319" s="17">
        <f t="shared" si="617"/>
        <v>5</v>
      </c>
      <c r="U3319" s="17">
        <f t="shared" si="618"/>
        <v>20</v>
      </c>
      <c r="V3319" s="18">
        <v>1966.46</v>
      </c>
      <c r="W3319">
        <f t="shared" si="623"/>
        <v>5443</v>
      </c>
    </row>
    <row r="3320" spans="1:23">
      <c r="A3320" s="12">
        <v>39171</v>
      </c>
      <c r="B3320" s="17">
        <f t="shared" si="613"/>
        <v>3</v>
      </c>
      <c r="C3320" s="17">
        <f t="shared" si="614"/>
        <v>5</v>
      </c>
      <c r="D3320" s="17">
        <f t="shared" si="615"/>
        <v>30</v>
      </c>
      <c r="E3320" s="18">
        <v>2303.52</v>
      </c>
      <c r="F3320">
        <f t="shared" si="621"/>
        <v>3318</v>
      </c>
      <c r="L3320" s="20">
        <f t="shared" si="624"/>
        <v>2303.52</v>
      </c>
      <c r="N3320" s="2">
        <f t="shared" si="622"/>
        <v>554.52963446812407</v>
      </c>
      <c r="O3320" s="2">
        <f t="shared" si="619"/>
        <v>1748.9903655318758</v>
      </c>
      <c r="P3320" s="2">
        <f t="shared" si="620"/>
        <v>0</v>
      </c>
      <c r="R3320" s="12">
        <v>39344</v>
      </c>
      <c r="S3320" s="17">
        <f t="shared" si="616"/>
        <v>9</v>
      </c>
      <c r="T3320" s="17">
        <f t="shared" si="617"/>
        <v>3</v>
      </c>
      <c r="U3320" s="17">
        <f t="shared" si="618"/>
        <v>19</v>
      </c>
      <c r="V3320" s="18">
        <v>1966.938682277344</v>
      </c>
      <c r="W3320">
        <f t="shared" si="623"/>
        <v>5442</v>
      </c>
    </row>
    <row r="3321" spans="1:23">
      <c r="A3321" s="12">
        <v>39344</v>
      </c>
      <c r="B3321" s="17">
        <f t="shared" si="613"/>
        <v>9</v>
      </c>
      <c r="C3321" s="17">
        <f t="shared" si="614"/>
        <v>3</v>
      </c>
      <c r="D3321" s="17">
        <f t="shared" si="615"/>
        <v>19</v>
      </c>
      <c r="E3321" s="18">
        <v>2302.858365042578</v>
      </c>
      <c r="F3321">
        <f t="shared" si="621"/>
        <v>3319</v>
      </c>
      <c r="L3321" s="20">
        <f t="shared" si="624"/>
        <v>2302.858365042578</v>
      </c>
      <c r="N3321" s="2">
        <f t="shared" si="622"/>
        <v>554.52963446812407</v>
      </c>
      <c r="O3321" s="2">
        <f t="shared" si="619"/>
        <v>1748.3287305744539</v>
      </c>
      <c r="P3321" s="2">
        <f t="shared" si="620"/>
        <v>0</v>
      </c>
      <c r="R3321" s="12">
        <v>39125</v>
      </c>
      <c r="S3321" s="17">
        <f t="shared" si="616"/>
        <v>2</v>
      </c>
      <c r="T3321" s="17">
        <f t="shared" si="617"/>
        <v>1</v>
      </c>
      <c r="U3321" s="17">
        <f t="shared" si="618"/>
        <v>12</v>
      </c>
      <c r="V3321" s="18">
        <v>1967</v>
      </c>
      <c r="W3321">
        <f t="shared" si="623"/>
        <v>5441</v>
      </c>
    </row>
    <row r="3322" spans="1:23">
      <c r="A3322" s="12">
        <v>39132</v>
      </c>
      <c r="B3322" s="17">
        <f t="shared" si="613"/>
        <v>2</v>
      </c>
      <c r="C3322" s="17">
        <f t="shared" si="614"/>
        <v>1</v>
      </c>
      <c r="D3322" s="17">
        <f t="shared" si="615"/>
        <v>19</v>
      </c>
      <c r="E3322" s="18">
        <v>2302.6799999999998</v>
      </c>
      <c r="F3322">
        <f t="shared" si="621"/>
        <v>3320</v>
      </c>
      <c r="L3322" s="20">
        <f t="shared" si="624"/>
        <v>2302.6799999999998</v>
      </c>
      <c r="N3322" s="2">
        <f t="shared" si="622"/>
        <v>554.52963446812407</v>
      </c>
      <c r="O3322" s="2">
        <f t="shared" si="619"/>
        <v>1748.1503655318757</v>
      </c>
      <c r="P3322" s="2">
        <f t="shared" si="620"/>
        <v>0</v>
      </c>
      <c r="R3322" s="12">
        <v>39160</v>
      </c>
      <c r="S3322" s="17">
        <f t="shared" si="616"/>
        <v>3</v>
      </c>
      <c r="T3322" s="17">
        <f t="shared" si="617"/>
        <v>1</v>
      </c>
      <c r="U3322" s="17">
        <f t="shared" si="618"/>
        <v>19</v>
      </c>
      <c r="V3322" s="18">
        <v>1967</v>
      </c>
      <c r="W3322">
        <f t="shared" si="623"/>
        <v>5440</v>
      </c>
    </row>
    <row r="3323" spans="1:23">
      <c r="A3323" s="12">
        <v>39336</v>
      </c>
      <c r="B3323" s="17">
        <f t="shared" si="613"/>
        <v>9</v>
      </c>
      <c r="C3323" s="17">
        <f t="shared" si="614"/>
        <v>2</v>
      </c>
      <c r="D3323" s="17">
        <f t="shared" si="615"/>
        <v>11</v>
      </c>
      <c r="E3323" s="18">
        <v>2302.5168791072265</v>
      </c>
      <c r="F3323">
        <f t="shared" si="621"/>
        <v>3321</v>
      </c>
      <c r="L3323" s="20">
        <f t="shared" si="624"/>
        <v>2302.5168791072265</v>
      </c>
      <c r="N3323" s="2">
        <f t="shared" si="622"/>
        <v>554.52963446812407</v>
      </c>
      <c r="O3323" s="2">
        <f t="shared" si="619"/>
        <v>1747.9872446391023</v>
      </c>
      <c r="P3323" s="2">
        <f t="shared" si="620"/>
        <v>0</v>
      </c>
      <c r="R3323" s="12">
        <v>39401</v>
      </c>
      <c r="S3323" s="17">
        <f t="shared" si="616"/>
        <v>11</v>
      </c>
      <c r="T3323" s="17">
        <f t="shared" si="617"/>
        <v>4</v>
      </c>
      <c r="U3323" s="17">
        <f t="shared" si="618"/>
        <v>15</v>
      </c>
      <c r="V3323" s="18">
        <v>1967.285331724258</v>
      </c>
      <c r="W3323">
        <f t="shared" si="623"/>
        <v>5439</v>
      </c>
    </row>
    <row r="3324" spans="1:23">
      <c r="A3324" s="12">
        <v>39176</v>
      </c>
      <c r="B3324" s="17">
        <f t="shared" si="613"/>
        <v>4</v>
      </c>
      <c r="C3324" s="17">
        <f t="shared" si="614"/>
        <v>3</v>
      </c>
      <c r="D3324" s="17">
        <f t="shared" si="615"/>
        <v>4</v>
      </c>
      <c r="E3324" s="18">
        <v>2302</v>
      </c>
      <c r="F3324">
        <f t="shared" si="621"/>
        <v>3322</v>
      </c>
      <c r="L3324" s="20">
        <f t="shared" si="624"/>
        <v>2302</v>
      </c>
      <c r="N3324" s="2">
        <f t="shared" si="622"/>
        <v>554.52963446812407</v>
      </c>
      <c r="O3324" s="2">
        <f t="shared" si="619"/>
        <v>1747.4703655318758</v>
      </c>
      <c r="P3324" s="2">
        <f t="shared" si="620"/>
        <v>0</v>
      </c>
      <c r="R3324" s="12">
        <v>39408</v>
      </c>
      <c r="S3324" s="17">
        <f t="shared" si="616"/>
        <v>11</v>
      </c>
      <c r="T3324" s="17">
        <f t="shared" si="617"/>
        <v>4</v>
      </c>
      <c r="U3324" s="17">
        <f t="shared" si="618"/>
        <v>22</v>
      </c>
      <c r="V3324" s="18">
        <v>1967.3418817710156</v>
      </c>
      <c r="W3324">
        <f t="shared" si="623"/>
        <v>5438</v>
      </c>
    </row>
    <row r="3325" spans="1:23">
      <c r="A3325" s="12">
        <v>39235</v>
      </c>
      <c r="B3325" s="17">
        <f t="shared" si="613"/>
        <v>6</v>
      </c>
      <c r="C3325" s="17">
        <f t="shared" si="614"/>
        <v>6</v>
      </c>
      <c r="D3325" s="17">
        <f t="shared" si="615"/>
        <v>2</v>
      </c>
      <c r="E3325" s="18">
        <v>2302</v>
      </c>
      <c r="F3325">
        <f t="shared" si="621"/>
        <v>3323</v>
      </c>
      <c r="L3325" s="20">
        <f t="shared" si="624"/>
        <v>2302</v>
      </c>
      <c r="N3325" s="2">
        <f t="shared" si="622"/>
        <v>554.52963446812407</v>
      </c>
      <c r="O3325" s="2">
        <f t="shared" si="619"/>
        <v>1747.4703655318758</v>
      </c>
      <c r="P3325" s="2">
        <f t="shared" si="620"/>
        <v>0</v>
      </c>
      <c r="R3325" s="12">
        <v>39108</v>
      </c>
      <c r="S3325" s="17">
        <f t="shared" si="616"/>
        <v>1</v>
      </c>
      <c r="T3325" s="17">
        <f t="shared" si="617"/>
        <v>5</v>
      </c>
      <c r="U3325" s="17">
        <f t="shared" si="618"/>
        <v>26</v>
      </c>
      <c r="V3325" s="18">
        <v>1967.4</v>
      </c>
      <c r="W3325">
        <f t="shared" si="623"/>
        <v>5437</v>
      </c>
    </row>
    <row r="3326" spans="1:23">
      <c r="A3326" s="12">
        <v>39269</v>
      </c>
      <c r="B3326" s="17">
        <f t="shared" si="613"/>
        <v>7</v>
      </c>
      <c r="C3326" s="17">
        <f t="shared" si="614"/>
        <v>5</v>
      </c>
      <c r="D3326" s="17">
        <f t="shared" si="615"/>
        <v>6</v>
      </c>
      <c r="E3326" s="18">
        <v>2301.8574110156251</v>
      </c>
      <c r="F3326">
        <f t="shared" si="621"/>
        <v>3324</v>
      </c>
      <c r="L3326" s="20">
        <f t="shared" si="624"/>
        <v>2301.8574110156251</v>
      </c>
      <c r="N3326" s="2">
        <f t="shared" si="622"/>
        <v>554.52963446812407</v>
      </c>
      <c r="O3326" s="2">
        <f t="shared" si="619"/>
        <v>1747.3277765475009</v>
      </c>
      <c r="P3326" s="2">
        <f t="shared" si="620"/>
        <v>0</v>
      </c>
      <c r="R3326" s="12">
        <v>39420</v>
      </c>
      <c r="S3326" s="17">
        <f t="shared" si="616"/>
        <v>12</v>
      </c>
      <c r="T3326" s="17">
        <f t="shared" si="617"/>
        <v>2</v>
      </c>
      <c r="U3326" s="17">
        <f t="shared" si="618"/>
        <v>4</v>
      </c>
      <c r="V3326" s="18">
        <v>1967.639782072461</v>
      </c>
      <c r="W3326">
        <f t="shared" si="623"/>
        <v>5436</v>
      </c>
    </row>
    <row r="3327" spans="1:23">
      <c r="A3327" s="12">
        <v>39268</v>
      </c>
      <c r="B3327" s="17">
        <f t="shared" si="613"/>
        <v>7</v>
      </c>
      <c r="C3327" s="17">
        <f t="shared" si="614"/>
        <v>4</v>
      </c>
      <c r="D3327" s="17">
        <f t="shared" si="615"/>
        <v>5</v>
      </c>
      <c r="E3327" s="18">
        <v>2301.6770518406252</v>
      </c>
      <c r="F3327">
        <f t="shared" si="621"/>
        <v>3325</v>
      </c>
      <c r="L3327" s="20">
        <f t="shared" si="624"/>
        <v>2301.6770518406252</v>
      </c>
      <c r="N3327" s="2">
        <f t="shared" si="622"/>
        <v>554.52963446812407</v>
      </c>
      <c r="O3327" s="2">
        <f t="shared" si="619"/>
        <v>1747.147417372501</v>
      </c>
      <c r="P3327" s="2">
        <f t="shared" si="620"/>
        <v>0</v>
      </c>
      <c r="R3327" s="12">
        <v>39278</v>
      </c>
      <c r="S3327" s="17">
        <f t="shared" si="616"/>
        <v>7</v>
      </c>
      <c r="T3327" s="17">
        <f t="shared" si="617"/>
        <v>7</v>
      </c>
      <c r="U3327" s="17">
        <f t="shared" si="618"/>
        <v>15</v>
      </c>
      <c r="V3327" s="18">
        <v>1967.9294545285156</v>
      </c>
      <c r="W3327">
        <f t="shared" si="623"/>
        <v>5435</v>
      </c>
    </row>
    <row r="3328" spans="1:23">
      <c r="A3328" s="12">
        <v>39398</v>
      </c>
      <c r="B3328" s="17">
        <f t="shared" si="613"/>
        <v>11</v>
      </c>
      <c r="C3328" s="17">
        <f t="shared" si="614"/>
        <v>1</v>
      </c>
      <c r="D3328" s="17">
        <f t="shared" si="615"/>
        <v>12</v>
      </c>
      <c r="E3328" s="18">
        <v>2301.2746552572266</v>
      </c>
      <c r="F3328">
        <f t="shared" si="621"/>
        <v>3326</v>
      </c>
      <c r="L3328" s="20">
        <f t="shared" si="624"/>
        <v>2301.2746552572266</v>
      </c>
      <c r="N3328" s="2">
        <f t="shared" si="622"/>
        <v>554.52963446812407</v>
      </c>
      <c r="O3328" s="2">
        <f t="shared" si="619"/>
        <v>1746.7450207891025</v>
      </c>
      <c r="P3328" s="2">
        <f t="shared" si="620"/>
        <v>0</v>
      </c>
      <c r="R3328" s="12">
        <v>39095</v>
      </c>
      <c r="S3328" s="17">
        <f t="shared" si="616"/>
        <v>1</v>
      </c>
      <c r="T3328" s="17">
        <f t="shared" si="617"/>
        <v>6</v>
      </c>
      <c r="U3328" s="17">
        <f t="shared" si="618"/>
        <v>13</v>
      </c>
      <c r="V3328" s="18">
        <v>1968</v>
      </c>
      <c r="W3328">
        <f t="shared" si="623"/>
        <v>5434</v>
      </c>
    </row>
    <row r="3329" spans="1:23">
      <c r="A3329" s="12">
        <v>39447</v>
      </c>
      <c r="B3329" s="17">
        <f t="shared" si="613"/>
        <v>12</v>
      </c>
      <c r="C3329" s="17">
        <f t="shared" si="614"/>
        <v>1</v>
      </c>
      <c r="D3329" s="17">
        <f t="shared" si="615"/>
        <v>31</v>
      </c>
      <c r="E3329" s="18">
        <v>2301.1574902960988</v>
      </c>
      <c r="F3329">
        <f t="shared" si="621"/>
        <v>3327</v>
      </c>
      <c r="L3329" s="20">
        <f t="shared" si="624"/>
        <v>2301.1574902960988</v>
      </c>
      <c r="N3329" s="2">
        <f t="shared" si="622"/>
        <v>554.52963446812407</v>
      </c>
      <c r="O3329" s="2">
        <f t="shared" si="619"/>
        <v>1746.6278558279746</v>
      </c>
      <c r="P3329" s="2">
        <f t="shared" si="620"/>
        <v>0</v>
      </c>
      <c r="R3329" s="12">
        <v>39188</v>
      </c>
      <c r="S3329" s="17">
        <f t="shared" si="616"/>
        <v>4</v>
      </c>
      <c r="T3329" s="17">
        <f t="shared" si="617"/>
        <v>1</v>
      </c>
      <c r="U3329" s="17">
        <f t="shared" si="618"/>
        <v>16</v>
      </c>
      <c r="V3329" s="18">
        <v>1968</v>
      </c>
      <c r="W3329">
        <f t="shared" si="623"/>
        <v>5433</v>
      </c>
    </row>
    <row r="3330" spans="1:23">
      <c r="A3330" s="12">
        <v>39238</v>
      </c>
      <c r="B3330" s="17">
        <f t="shared" ref="B3330:B3393" si="625">MONTH(A3330)</f>
        <v>6</v>
      </c>
      <c r="C3330" s="17">
        <f t="shared" ref="C3330:C3393" si="626">WEEKDAY(A3330,2)</f>
        <v>2</v>
      </c>
      <c r="D3330" s="17">
        <f t="shared" ref="D3330:D3393" si="627">DAY(A3330)</f>
        <v>5</v>
      </c>
      <c r="E3330" s="18">
        <v>2300.86</v>
      </c>
      <c r="F3330">
        <f t="shared" si="621"/>
        <v>3328</v>
      </c>
      <c r="L3330" s="20">
        <f t="shared" si="624"/>
        <v>2300.86</v>
      </c>
      <c r="N3330" s="2">
        <f t="shared" si="622"/>
        <v>554.52963446812407</v>
      </c>
      <c r="O3330" s="2">
        <f t="shared" si="619"/>
        <v>1746.3303655318759</v>
      </c>
      <c r="P3330" s="2">
        <f t="shared" si="620"/>
        <v>0</v>
      </c>
      <c r="R3330" s="12">
        <v>39416</v>
      </c>
      <c r="S3330" s="17">
        <f t="shared" ref="S3330:S3393" si="628">MONTH(R3330)</f>
        <v>11</v>
      </c>
      <c r="T3330" s="17">
        <f t="shared" ref="T3330:T3393" si="629">WEEKDAY(R3330,2)</f>
        <v>5</v>
      </c>
      <c r="U3330" s="17">
        <f t="shared" ref="U3330:U3393" si="630">DAY(R3330)</f>
        <v>30</v>
      </c>
      <c r="V3330" s="18">
        <v>1968.4536842141406</v>
      </c>
      <c r="W3330">
        <f t="shared" si="623"/>
        <v>5432</v>
      </c>
    </row>
    <row r="3331" spans="1:23">
      <c r="A3331" s="12">
        <v>39114</v>
      </c>
      <c r="B3331" s="17">
        <f t="shared" si="625"/>
        <v>2</v>
      </c>
      <c r="C3331" s="17">
        <f t="shared" si="626"/>
        <v>4</v>
      </c>
      <c r="D3331" s="17">
        <f t="shared" si="627"/>
        <v>1</v>
      </c>
      <c r="E3331" s="18">
        <v>2300.75</v>
      </c>
      <c r="F3331">
        <f t="shared" si="621"/>
        <v>3329</v>
      </c>
      <c r="L3331" s="20">
        <f t="shared" si="624"/>
        <v>2300.75</v>
      </c>
      <c r="N3331" s="2">
        <f t="shared" si="622"/>
        <v>554.52963446812407</v>
      </c>
      <c r="O3331" s="2">
        <f t="shared" ref="O3331:O3394" si="631">IF(E3331-N3331&lt;0,0,E3331-N3331)</f>
        <v>1746.2203655318758</v>
      </c>
      <c r="P3331" s="2">
        <f t="shared" ref="P3331:P3394" si="632">E3331-N3331-O3331</f>
        <v>0</v>
      </c>
      <c r="R3331" s="12">
        <v>39290</v>
      </c>
      <c r="S3331" s="17">
        <f t="shared" si="628"/>
        <v>7</v>
      </c>
      <c r="T3331" s="17">
        <f t="shared" si="629"/>
        <v>5</v>
      </c>
      <c r="U3331" s="17">
        <f t="shared" si="630"/>
        <v>27</v>
      </c>
      <c r="V3331" s="18">
        <v>1968.7527644347656</v>
      </c>
      <c r="W3331">
        <f t="shared" si="623"/>
        <v>5431</v>
      </c>
    </row>
    <row r="3332" spans="1:23">
      <c r="A3332" s="12">
        <v>39132</v>
      </c>
      <c r="B3332" s="17">
        <f t="shared" si="625"/>
        <v>2</v>
      </c>
      <c r="C3332" s="17">
        <f t="shared" si="626"/>
        <v>1</v>
      </c>
      <c r="D3332" s="17">
        <f t="shared" si="627"/>
        <v>19</v>
      </c>
      <c r="E3332" s="18">
        <v>2300.4699999999998</v>
      </c>
      <c r="F3332">
        <f t="shared" ref="F3332:F3395" si="633">1+F3331</f>
        <v>3330</v>
      </c>
      <c r="L3332" s="20">
        <f t="shared" si="624"/>
        <v>2300.4699999999998</v>
      </c>
      <c r="N3332" s="2">
        <f t="shared" ref="N3332:N3395" si="634">N3331</f>
        <v>554.52963446812407</v>
      </c>
      <c r="O3332" s="2">
        <f t="shared" si="631"/>
        <v>1745.9403655318756</v>
      </c>
      <c r="P3332" s="2">
        <f t="shared" si="632"/>
        <v>0</v>
      </c>
      <c r="R3332" s="12">
        <v>39446</v>
      </c>
      <c r="S3332" s="17">
        <f t="shared" si="628"/>
        <v>12</v>
      </c>
      <c r="T3332" s="17">
        <f t="shared" si="629"/>
        <v>7</v>
      </c>
      <c r="U3332" s="17">
        <f t="shared" si="630"/>
        <v>30</v>
      </c>
      <c r="V3332" s="18">
        <v>1968.7760509765237</v>
      </c>
      <c r="W3332">
        <f t="shared" ref="W3332:W3395" si="635">W3331-1</f>
        <v>5430</v>
      </c>
    </row>
    <row r="3333" spans="1:23">
      <c r="A3333" s="12">
        <v>39431</v>
      </c>
      <c r="B3333" s="17">
        <f t="shared" si="625"/>
        <v>12</v>
      </c>
      <c r="C3333" s="17">
        <f t="shared" si="626"/>
        <v>6</v>
      </c>
      <c r="D3333" s="17">
        <f t="shared" si="627"/>
        <v>15</v>
      </c>
      <c r="E3333" s="18">
        <v>2300.4061965960941</v>
      </c>
      <c r="F3333">
        <f t="shared" si="633"/>
        <v>3331</v>
      </c>
      <c r="L3333" s="20">
        <f t="shared" si="624"/>
        <v>2300.4061965960941</v>
      </c>
      <c r="N3333" s="2">
        <f t="shared" si="634"/>
        <v>554.52963446812407</v>
      </c>
      <c r="O3333" s="2">
        <f t="shared" si="631"/>
        <v>1745.8765621279699</v>
      </c>
      <c r="P3333" s="2">
        <f t="shared" si="632"/>
        <v>0</v>
      </c>
      <c r="R3333" s="12">
        <v>39435</v>
      </c>
      <c r="S3333" s="17">
        <f t="shared" si="628"/>
        <v>12</v>
      </c>
      <c r="T3333" s="17">
        <f t="shared" si="629"/>
        <v>3</v>
      </c>
      <c r="U3333" s="17">
        <f t="shared" si="630"/>
        <v>19</v>
      </c>
      <c r="V3333" s="18">
        <v>1968.8810289658593</v>
      </c>
      <c r="W3333">
        <f t="shared" si="635"/>
        <v>5429</v>
      </c>
    </row>
    <row r="3334" spans="1:23">
      <c r="A3334" s="12">
        <v>39406</v>
      </c>
      <c r="B3334" s="17">
        <f t="shared" si="625"/>
        <v>11</v>
      </c>
      <c r="C3334" s="17">
        <f t="shared" si="626"/>
        <v>2</v>
      </c>
      <c r="D3334" s="17">
        <f t="shared" si="627"/>
        <v>20</v>
      </c>
      <c r="E3334" s="18">
        <v>2300.0694827630859</v>
      </c>
      <c r="F3334">
        <f t="shared" si="633"/>
        <v>3332</v>
      </c>
      <c r="L3334" s="20">
        <f t="shared" si="624"/>
        <v>2300.0694827630859</v>
      </c>
      <c r="N3334" s="2">
        <f t="shared" si="634"/>
        <v>554.52963446812407</v>
      </c>
      <c r="O3334" s="2">
        <f t="shared" si="631"/>
        <v>1745.5398482949618</v>
      </c>
      <c r="P3334" s="2">
        <f t="shared" si="632"/>
        <v>0</v>
      </c>
      <c r="R3334" s="12">
        <v>39093</v>
      </c>
      <c r="S3334" s="17">
        <f t="shared" si="628"/>
        <v>1</v>
      </c>
      <c r="T3334" s="17">
        <f t="shared" si="629"/>
        <v>4</v>
      </c>
      <c r="U3334" s="17">
        <f t="shared" si="630"/>
        <v>11</v>
      </c>
      <c r="V3334" s="18">
        <v>1969</v>
      </c>
      <c r="W3334">
        <f t="shared" si="635"/>
        <v>5428</v>
      </c>
    </row>
    <row r="3335" spans="1:23">
      <c r="A3335" s="12">
        <v>39239</v>
      </c>
      <c r="B3335" s="17">
        <f t="shared" si="625"/>
        <v>6</v>
      </c>
      <c r="C3335" s="17">
        <f t="shared" si="626"/>
        <v>3</v>
      </c>
      <c r="D3335" s="17">
        <f t="shared" si="627"/>
        <v>6</v>
      </c>
      <c r="E3335" s="18">
        <v>2300</v>
      </c>
      <c r="F3335">
        <f t="shared" si="633"/>
        <v>3333</v>
      </c>
      <c r="L3335" s="20">
        <f t="shared" si="624"/>
        <v>2300</v>
      </c>
      <c r="N3335" s="2">
        <f t="shared" si="634"/>
        <v>554.52963446812407</v>
      </c>
      <c r="O3335" s="2">
        <f t="shared" si="631"/>
        <v>1745.4703655318758</v>
      </c>
      <c r="P3335" s="2">
        <f t="shared" si="632"/>
        <v>0</v>
      </c>
      <c r="R3335" s="12">
        <v>39220</v>
      </c>
      <c r="S3335" s="17">
        <f t="shared" si="628"/>
        <v>5</v>
      </c>
      <c r="T3335" s="17">
        <f t="shared" si="629"/>
        <v>5</v>
      </c>
      <c r="U3335" s="17">
        <f t="shared" si="630"/>
        <v>18</v>
      </c>
      <c r="V3335" s="18">
        <v>1969</v>
      </c>
      <c r="W3335">
        <f t="shared" si="635"/>
        <v>5427</v>
      </c>
    </row>
    <row r="3336" spans="1:23">
      <c r="A3336" s="12">
        <v>39407</v>
      </c>
      <c r="B3336" s="17">
        <f t="shared" si="625"/>
        <v>11</v>
      </c>
      <c r="C3336" s="17">
        <f t="shared" si="626"/>
        <v>3</v>
      </c>
      <c r="D3336" s="17">
        <f t="shared" si="627"/>
        <v>21</v>
      </c>
      <c r="E3336" s="18">
        <v>2299.283225611719</v>
      </c>
      <c r="F3336">
        <f t="shared" si="633"/>
        <v>3334</v>
      </c>
      <c r="L3336" s="20">
        <f t="shared" si="624"/>
        <v>2299.283225611719</v>
      </c>
      <c r="N3336" s="2">
        <f t="shared" si="634"/>
        <v>554.52963446812407</v>
      </c>
      <c r="O3336" s="2">
        <f t="shared" si="631"/>
        <v>1744.7535911435948</v>
      </c>
      <c r="P3336" s="2">
        <f t="shared" si="632"/>
        <v>0</v>
      </c>
      <c r="R3336" s="12">
        <v>39261</v>
      </c>
      <c r="S3336" s="17">
        <f t="shared" si="628"/>
        <v>6</v>
      </c>
      <c r="T3336" s="17">
        <f t="shared" si="629"/>
        <v>4</v>
      </c>
      <c r="U3336" s="17">
        <f t="shared" si="630"/>
        <v>28</v>
      </c>
      <c r="V3336" s="18">
        <v>1969.32</v>
      </c>
      <c r="W3336">
        <f t="shared" si="635"/>
        <v>5426</v>
      </c>
    </row>
    <row r="3337" spans="1:23">
      <c r="A3337" s="12">
        <v>39172</v>
      </c>
      <c r="B3337" s="17">
        <f t="shared" si="625"/>
        <v>3</v>
      </c>
      <c r="C3337" s="17">
        <f t="shared" si="626"/>
        <v>6</v>
      </c>
      <c r="D3337" s="17">
        <f t="shared" si="627"/>
        <v>31</v>
      </c>
      <c r="E3337" s="18">
        <v>2299</v>
      </c>
      <c r="F3337">
        <f t="shared" si="633"/>
        <v>3335</v>
      </c>
      <c r="L3337" s="20">
        <f t="shared" si="624"/>
        <v>2299</v>
      </c>
      <c r="N3337" s="2">
        <f t="shared" si="634"/>
        <v>554.52963446812407</v>
      </c>
      <c r="O3337" s="2">
        <f t="shared" si="631"/>
        <v>1744.4703655318758</v>
      </c>
      <c r="P3337" s="2">
        <f t="shared" si="632"/>
        <v>0</v>
      </c>
      <c r="R3337" s="12">
        <v>39284</v>
      </c>
      <c r="S3337" s="17">
        <f t="shared" si="628"/>
        <v>7</v>
      </c>
      <c r="T3337" s="17">
        <f t="shared" si="629"/>
        <v>6</v>
      </c>
      <c r="U3337" s="17">
        <f t="shared" si="630"/>
        <v>21</v>
      </c>
      <c r="V3337" s="18">
        <v>1969.4685906888283</v>
      </c>
      <c r="W3337">
        <f t="shared" si="635"/>
        <v>5425</v>
      </c>
    </row>
    <row r="3338" spans="1:23">
      <c r="A3338" s="12">
        <v>39197</v>
      </c>
      <c r="B3338" s="17">
        <f t="shared" si="625"/>
        <v>4</v>
      </c>
      <c r="C3338" s="17">
        <f t="shared" si="626"/>
        <v>3</v>
      </c>
      <c r="D3338" s="17">
        <f t="shared" si="627"/>
        <v>25</v>
      </c>
      <c r="E3338" s="18">
        <v>2299</v>
      </c>
      <c r="F3338">
        <f t="shared" si="633"/>
        <v>3336</v>
      </c>
      <c r="L3338" s="20">
        <f t="shared" si="624"/>
        <v>2299</v>
      </c>
      <c r="N3338" s="2">
        <f t="shared" si="634"/>
        <v>554.52963446812407</v>
      </c>
      <c r="O3338" s="2">
        <f t="shared" si="631"/>
        <v>1744.4703655318758</v>
      </c>
      <c r="P3338" s="2">
        <f t="shared" si="632"/>
        <v>0</v>
      </c>
      <c r="R3338" s="12">
        <v>39259</v>
      </c>
      <c r="S3338" s="17">
        <f t="shared" si="628"/>
        <v>6</v>
      </c>
      <c r="T3338" s="17">
        <f t="shared" si="629"/>
        <v>2</v>
      </c>
      <c r="U3338" s="17">
        <f t="shared" si="630"/>
        <v>26</v>
      </c>
      <c r="V3338" s="18">
        <v>1969.57</v>
      </c>
      <c r="W3338">
        <f t="shared" si="635"/>
        <v>5424</v>
      </c>
    </row>
    <row r="3339" spans="1:23">
      <c r="A3339" s="12">
        <v>39220</v>
      </c>
      <c r="B3339" s="17">
        <f t="shared" si="625"/>
        <v>5</v>
      </c>
      <c r="C3339" s="17">
        <f t="shared" si="626"/>
        <v>5</v>
      </c>
      <c r="D3339" s="17">
        <f t="shared" si="627"/>
        <v>18</v>
      </c>
      <c r="E3339" s="18">
        <v>2299</v>
      </c>
      <c r="F3339">
        <f t="shared" si="633"/>
        <v>3337</v>
      </c>
      <c r="L3339" s="20">
        <f t="shared" si="624"/>
        <v>2299</v>
      </c>
      <c r="N3339" s="2">
        <f t="shared" si="634"/>
        <v>554.52963446812407</v>
      </c>
      <c r="O3339" s="2">
        <f t="shared" si="631"/>
        <v>1744.4703655318758</v>
      </c>
      <c r="P3339" s="2">
        <f t="shared" si="632"/>
        <v>0</v>
      </c>
      <c r="R3339" s="12">
        <v>39442</v>
      </c>
      <c r="S3339" s="17">
        <f t="shared" si="628"/>
        <v>12</v>
      </c>
      <c r="T3339" s="17">
        <f t="shared" si="629"/>
        <v>3</v>
      </c>
      <c r="U3339" s="17">
        <f t="shared" si="630"/>
        <v>26</v>
      </c>
      <c r="V3339" s="18">
        <v>1969.6443935030081</v>
      </c>
      <c r="W3339">
        <f t="shared" si="635"/>
        <v>5423</v>
      </c>
    </row>
    <row r="3340" spans="1:23">
      <c r="A3340" s="12">
        <v>39446</v>
      </c>
      <c r="B3340" s="17">
        <f t="shared" si="625"/>
        <v>12</v>
      </c>
      <c r="C3340" s="17">
        <f t="shared" si="626"/>
        <v>7</v>
      </c>
      <c r="D3340" s="17">
        <f t="shared" si="627"/>
        <v>30</v>
      </c>
      <c r="E3340" s="18">
        <v>2298.9752277666016</v>
      </c>
      <c r="F3340">
        <f t="shared" si="633"/>
        <v>3338</v>
      </c>
      <c r="L3340" s="20">
        <f t="shared" si="624"/>
        <v>2298.9752277666016</v>
      </c>
      <c r="N3340" s="2">
        <f t="shared" si="634"/>
        <v>554.52963446812407</v>
      </c>
      <c r="O3340" s="2">
        <f t="shared" si="631"/>
        <v>1744.4455932984774</v>
      </c>
      <c r="P3340" s="2">
        <f t="shared" si="632"/>
        <v>0</v>
      </c>
      <c r="R3340" s="12">
        <v>39430</v>
      </c>
      <c r="S3340" s="17">
        <f t="shared" si="628"/>
        <v>12</v>
      </c>
      <c r="T3340" s="17">
        <f t="shared" si="629"/>
        <v>5</v>
      </c>
      <c r="U3340" s="17">
        <f t="shared" si="630"/>
        <v>14</v>
      </c>
      <c r="V3340" s="18">
        <v>1969.815180085156</v>
      </c>
      <c r="W3340">
        <f t="shared" si="635"/>
        <v>5422</v>
      </c>
    </row>
    <row r="3341" spans="1:23">
      <c r="A3341" s="12">
        <v>39321</v>
      </c>
      <c r="B3341" s="17">
        <f t="shared" si="625"/>
        <v>8</v>
      </c>
      <c r="C3341" s="17">
        <f t="shared" si="626"/>
        <v>1</v>
      </c>
      <c r="D3341" s="17">
        <f t="shared" si="627"/>
        <v>27</v>
      </c>
      <c r="E3341" s="18">
        <v>2298.9612140105469</v>
      </c>
      <c r="F3341">
        <f t="shared" si="633"/>
        <v>3339</v>
      </c>
      <c r="L3341" s="20">
        <f t="shared" si="624"/>
        <v>2298.9612140105469</v>
      </c>
      <c r="N3341" s="2">
        <f t="shared" si="634"/>
        <v>554.52963446812407</v>
      </c>
      <c r="O3341" s="2">
        <f t="shared" si="631"/>
        <v>1744.4315795424227</v>
      </c>
      <c r="P3341" s="2">
        <f t="shared" si="632"/>
        <v>0</v>
      </c>
      <c r="R3341" s="12">
        <v>39328</v>
      </c>
      <c r="S3341" s="17">
        <f t="shared" si="628"/>
        <v>9</v>
      </c>
      <c r="T3341" s="17">
        <f t="shared" si="629"/>
        <v>1</v>
      </c>
      <c r="U3341" s="17">
        <f t="shared" si="630"/>
        <v>3</v>
      </c>
      <c r="V3341" s="18">
        <v>1969.9452328978516</v>
      </c>
      <c r="W3341">
        <f t="shared" si="635"/>
        <v>5421</v>
      </c>
    </row>
    <row r="3342" spans="1:23">
      <c r="A3342" s="12">
        <v>39264</v>
      </c>
      <c r="B3342" s="17">
        <f t="shared" si="625"/>
        <v>7</v>
      </c>
      <c r="C3342" s="17">
        <f t="shared" si="626"/>
        <v>7</v>
      </c>
      <c r="D3342" s="17">
        <f t="shared" si="627"/>
        <v>1</v>
      </c>
      <c r="E3342" s="18">
        <v>2297.6907269666012</v>
      </c>
      <c r="F3342">
        <f t="shared" si="633"/>
        <v>3340</v>
      </c>
      <c r="L3342" s="20">
        <f t="shared" si="624"/>
        <v>2297.6907269666012</v>
      </c>
      <c r="N3342" s="2">
        <f t="shared" si="634"/>
        <v>554.52963446812407</v>
      </c>
      <c r="O3342" s="2">
        <f t="shared" si="631"/>
        <v>1743.161092498477</v>
      </c>
      <c r="P3342" s="2">
        <f t="shared" si="632"/>
        <v>0</v>
      </c>
      <c r="R3342" s="12">
        <v>39119</v>
      </c>
      <c r="S3342" s="17">
        <f t="shared" si="628"/>
        <v>2</v>
      </c>
      <c r="T3342" s="17">
        <f t="shared" si="629"/>
        <v>2</v>
      </c>
      <c r="U3342" s="17">
        <f t="shared" si="630"/>
        <v>6</v>
      </c>
      <c r="V3342" s="18">
        <v>1970</v>
      </c>
      <c r="W3342">
        <f t="shared" si="635"/>
        <v>5420</v>
      </c>
    </row>
    <row r="3343" spans="1:23">
      <c r="A3343" s="12">
        <v>39445</v>
      </c>
      <c r="B3343" s="17">
        <f t="shared" si="625"/>
        <v>12</v>
      </c>
      <c r="C3343" s="17">
        <f t="shared" si="626"/>
        <v>6</v>
      </c>
      <c r="D3343" s="17">
        <f t="shared" si="627"/>
        <v>29</v>
      </c>
      <c r="E3343" s="18">
        <v>2297.6054829349609</v>
      </c>
      <c r="F3343">
        <f t="shared" si="633"/>
        <v>3341</v>
      </c>
      <c r="L3343" s="20">
        <f t="shared" si="624"/>
        <v>2297.6054829349609</v>
      </c>
      <c r="N3343" s="2">
        <f t="shared" si="634"/>
        <v>554.52963446812407</v>
      </c>
      <c r="O3343" s="2">
        <f t="shared" si="631"/>
        <v>1743.0758484668368</v>
      </c>
      <c r="P3343" s="2">
        <f t="shared" si="632"/>
        <v>0</v>
      </c>
      <c r="R3343" s="12">
        <v>39138</v>
      </c>
      <c r="S3343" s="17">
        <f t="shared" si="628"/>
        <v>2</v>
      </c>
      <c r="T3343" s="17">
        <f t="shared" si="629"/>
        <v>7</v>
      </c>
      <c r="U3343" s="17">
        <f t="shared" si="630"/>
        <v>25</v>
      </c>
      <c r="V3343" s="18">
        <v>1970</v>
      </c>
      <c r="W3343">
        <f t="shared" si="635"/>
        <v>5419</v>
      </c>
    </row>
    <row r="3344" spans="1:23">
      <c r="A3344" s="12">
        <v>39315</v>
      </c>
      <c r="B3344" s="17">
        <f t="shared" si="625"/>
        <v>8</v>
      </c>
      <c r="C3344" s="17">
        <f t="shared" si="626"/>
        <v>2</v>
      </c>
      <c r="D3344" s="17">
        <f t="shared" si="627"/>
        <v>21</v>
      </c>
      <c r="E3344" s="18">
        <v>2297.2997867587887</v>
      </c>
      <c r="F3344">
        <f t="shared" si="633"/>
        <v>3342</v>
      </c>
      <c r="L3344" s="20">
        <f t="shared" si="624"/>
        <v>2297.2997867587887</v>
      </c>
      <c r="N3344" s="2">
        <f t="shared" si="634"/>
        <v>554.52963446812407</v>
      </c>
      <c r="O3344" s="2">
        <f t="shared" si="631"/>
        <v>1742.7701522906646</v>
      </c>
      <c r="P3344" s="2">
        <f t="shared" si="632"/>
        <v>0</v>
      </c>
      <c r="R3344" s="12">
        <v>39169</v>
      </c>
      <c r="S3344" s="17">
        <f t="shared" si="628"/>
        <v>3</v>
      </c>
      <c r="T3344" s="17">
        <f t="shared" si="629"/>
        <v>3</v>
      </c>
      <c r="U3344" s="17">
        <f t="shared" si="630"/>
        <v>28</v>
      </c>
      <c r="V3344" s="18">
        <v>1970</v>
      </c>
      <c r="W3344">
        <f t="shared" si="635"/>
        <v>5418</v>
      </c>
    </row>
    <row r="3345" spans="1:23">
      <c r="A3345" s="12">
        <v>39352</v>
      </c>
      <c r="B3345" s="17">
        <f t="shared" si="625"/>
        <v>9</v>
      </c>
      <c r="C3345" s="17">
        <f t="shared" si="626"/>
        <v>4</v>
      </c>
      <c r="D3345" s="17">
        <f t="shared" si="627"/>
        <v>27</v>
      </c>
      <c r="E3345" s="18">
        <v>2297.2782318576174</v>
      </c>
      <c r="F3345">
        <f t="shared" si="633"/>
        <v>3343</v>
      </c>
      <c r="L3345" s="20">
        <f t="shared" si="624"/>
        <v>2297.2782318576174</v>
      </c>
      <c r="N3345" s="2">
        <f t="shared" si="634"/>
        <v>554.52963446812407</v>
      </c>
      <c r="O3345" s="2">
        <f t="shared" si="631"/>
        <v>1742.7485973894932</v>
      </c>
      <c r="P3345" s="2">
        <f t="shared" si="632"/>
        <v>0</v>
      </c>
      <c r="R3345" s="12">
        <v>39174</v>
      </c>
      <c r="S3345" s="17">
        <f t="shared" si="628"/>
        <v>4</v>
      </c>
      <c r="T3345" s="17">
        <f t="shared" si="629"/>
        <v>1</v>
      </c>
      <c r="U3345" s="17">
        <f t="shared" si="630"/>
        <v>2</v>
      </c>
      <c r="V3345" s="18">
        <v>1970</v>
      </c>
      <c r="W3345">
        <f t="shared" si="635"/>
        <v>5417</v>
      </c>
    </row>
    <row r="3346" spans="1:23">
      <c r="A3346" s="12">
        <v>39419</v>
      </c>
      <c r="B3346" s="17">
        <f t="shared" si="625"/>
        <v>12</v>
      </c>
      <c r="C3346" s="17">
        <f t="shared" si="626"/>
        <v>1</v>
      </c>
      <c r="D3346" s="17">
        <f t="shared" si="627"/>
        <v>3</v>
      </c>
      <c r="E3346" s="18">
        <v>2297.1871751082035</v>
      </c>
      <c r="F3346">
        <f t="shared" si="633"/>
        <v>3344</v>
      </c>
      <c r="L3346" s="20">
        <f t="shared" si="624"/>
        <v>2297.1871751082035</v>
      </c>
      <c r="N3346" s="2">
        <f t="shared" si="634"/>
        <v>554.52963446812407</v>
      </c>
      <c r="O3346" s="2">
        <f t="shared" si="631"/>
        <v>1742.6575406400793</v>
      </c>
      <c r="P3346" s="2">
        <f t="shared" si="632"/>
        <v>0</v>
      </c>
      <c r="R3346" s="12">
        <v>39177</v>
      </c>
      <c r="S3346" s="17">
        <f t="shared" si="628"/>
        <v>4</v>
      </c>
      <c r="T3346" s="17">
        <f t="shared" si="629"/>
        <v>4</v>
      </c>
      <c r="U3346" s="17">
        <f t="shared" si="630"/>
        <v>5</v>
      </c>
      <c r="V3346" s="18">
        <v>1970</v>
      </c>
      <c r="W3346">
        <f t="shared" si="635"/>
        <v>5416</v>
      </c>
    </row>
    <row r="3347" spans="1:23">
      <c r="A3347" s="12">
        <v>39328</v>
      </c>
      <c r="B3347" s="17">
        <f t="shared" si="625"/>
        <v>9</v>
      </c>
      <c r="C3347" s="17">
        <f t="shared" si="626"/>
        <v>1</v>
      </c>
      <c r="D3347" s="17">
        <f t="shared" si="627"/>
        <v>3</v>
      </c>
      <c r="E3347" s="18">
        <v>2297.1333375386721</v>
      </c>
      <c r="F3347">
        <f t="shared" si="633"/>
        <v>3345</v>
      </c>
      <c r="L3347" s="20">
        <f t="shared" si="624"/>
        <v>2297.1333375386721</v>
      </c>
      <c r="N3347" s="2">
        <f t="shared" si="634"/>
        <v>554.52963446812407</v>
      </c>
      <c r="O3347" s="2">
        <f t="shared" si="631"/>
        <v>1742.6037030705479</v>
      </c>
      <c r="P3347" s="2">
        <f t="shared" si="632"/>
        <v>0</v>
      </c>
      <c r="R3347" s="12">
        <v>39269</v>
      </c>
      <c r="S3347" s="17">
        <f t="shared" si="628"/>
        <v>7</v>
      </c>
      <c r="T3347" s="17">
        <f t="shared" si="629"/>
        <v>5</v>
      </c>
      <c r="U3347" s="17">
        <f t="shared" si="630"/>
        <v>6</v>
      </c>
      <c r="V3347" s="18">
        <v>1970.1360912650391</v>
      </c>
      <c r="W3347">
        <f t="shared" si="635"/>
        <v>5415</v>
      </c>
    </row>
    <row r="3348" spans="1:23">
      <c r="A3348" s="12">
        <v>39132</v>
      </c>
      <c r="B3348" s="17">
        <f t="shared" si="625"/>
        <v>2</v>
      </c>
      <c r="C3348" s="17">
        <f t="shared" si="626"/>
        <v>1</v>
      </c>
      <c r="D3348" s="17">
        <f t="shared" si="627"/>
        <v>19</v>
      </c>
      <c r="E3348" s="18">
        <v>2297</v>
      </c>
      <c r="F3348">
        <f t="shared" si="633"/>
        <v>3346</v>
      </c>
      <c r="L3348" s="20">
        <f t="shared" si="624"/>
        <v>2297</v>
      </c>
      <c r="N3348" s="2">
        <f t="shared" si="634"/>
        <v>554.52963446812407</v>
      </c>
      <c r="O3348" s="2">
        <f t="shared" si="631"/>
        <v>1742.4703655318758</v>
      </c>
      <c r="P3348" s="2">
        <f t="shared" si="632"/>
        <v>0</v>
      </c>
      <c r="R3348" s="12">
        <v>39377</v>
      </c>
      <c r="S3348" s="17">
        <f t="shared" si="628"/>
        <v>10</v>
      </c>
      <c r="T3348" s="17">
        <f t="shared" si="629"/>
        <v>1</v>
      </c>
      <c r="U3348" s="17">
        <f t="shared" si="630"/>
        <v>22</v>
      </c>
      <c r="V3348" s="18">
        <v>1970.9083851583985</v>
      </c>
      <c r="W3348">
        <f t="shared" si="635"/>
        <v>5414</v>
      </c>
    </row>
    <row r="3349" spans="1:23">
      <c r="A3349" s="12">
        <v>39209</v>
      </c>
      <c r="B3349" s="17">
        <f t="shared" si="625"/>
        <v>5</v>
      </c>
      <c r="C3349" s="17">
        <f t="shared" si="626"/>
        <v>1</v>
      </c>
      <c r="D3349" s="17">
        <f t="shared" si="627"/>
        <v>7</v>
      </c>
      <c r="E3349" s="18">
        <v>2297</v>
      </c>
      <c r="F3349">
        <f t="shared" si="633"/>
        <v>3347</v>
      </c>
      <c r="L3349" s="20">
        <f t="shared" si="624"/>
        <v>2297</v>
      </c>
      <c r="N3349" s="2">
        <f t="shared" si="634"/>
        <v>554.52963446812407</v>
      </c>
      <c r="O3349" s="2">
        <f t="shared" si="631"/>
        <v>1742.4703655318758</v>
      </c>
      <c r="P3349" s="2">
        <f t="shared" si="632"/>
        <v>0</v>
      </c>
      <c r="R3349" s="12">
        <v>39133</v>
      </c>
      <c r="S3349" s="17">
        <f t="shared" si="628"/>
        <v>2</v>
      </c>
      <c r="T3349" s="17">
        <f t="shared" si="629"/>
        <v>2</v>
      </c>
      <c r="U3349" s="17">
        <f t="shared" si="630"/>
        <v>20</v>
      </c>
      <c r="V3349" s="18">
        <v>1971</v>
      </c>
      <c r="W3349">
        <f t="shared" si="635"/>
        <v>5413</v>
      </c>
    </row>
    <row r="3350" spans="1:23">
      <c r="A3350" s="12">
        <v>39129</v>
      </c>
      <c r="B3350" s="17">
        <f t="shared" si="625"/>
        <v>2</v>
      </c>
      <c r="C3350" s="17">
        <f t="shared" si="626"/>
        <v>5</v>
      </c>
      <c r="D3350" s="17">
        <f t="shared" si="627"/>
        <v>16</v>
      </c>
      <c r="E3350" s="18">
        <v>2296.9299999999998</v>
      </c>
      <c r="F3350">
        <f t="shared" si="633"/>
        <v>3348</v>
      </c>
      <c r="L3350" s="20">
        <f t="shared" si="624"/>
        <v>2296.9299999999998</v>
      </c>
      <c r="N3350" s="2">
        <f t="shared" si="634"/>
        <v>554.52963446812407</v>
      </c>
      <c r="O3350" s="2">
        <f t="shared" si="631"/>
        <v>1742.4003655318757</v>
      </c>
      <c r="P3350" s="2">
        <f t="shared" si="632"/>
        <v>0</v>
      </c>
      <c r="R3350" s="12">
        <v>39165</v>
      </c>
      <c r="S3350" s="17">
        <f t="shared" si="628"/>
        <v>3</v>
      </c>
      <c r="T3350" s="17">
        <f t="shared" si="629"/>
        <v>6</v>
      </c>
      <c r="U3350" s="17">
        <f t="shared" si="630"/>
        <v>24</v>
      </c>
      <c r="V3350" s="18">
        <v>1971</v>
      </c>
      <c r="W3350">
        <f t="shared" si="635"/>
        <v>5412</v>
      </c>
    </row>
    <row r="3351" spans="1:23">
      <c r="A3351" s="12">
        <v>39382</v>
      </c>
      <c r="B3351" s="17">
        <f t="shared" si="625"/>
        <v>10</v>
      </c>
      <c r="C3351" s="17">
        <f t="shared" si="626"/>
        <v>6</v>
      </c>
      <c r="D3351" s="17">
        <f t="shared" si="627"/>
        <v>27</v>
      </c>
      <c r="E3351" s="18">
        <v>2296.4823383819144</v>
      </c>
      <c r="F3351">
        <f t="shared" si="633"/>
        <v>3349</v>
      </c>
      <c r="L3351" s="20">
        <f t="shared" si="624"/>
        <v>2296.4823383819144</v>
      </c>
      <c r="N3351" s="2">
        <f t="shared" si="634"/>
        <v>554.52963446812407</v>
      </c>
      <c r="O3351" s="2">
        <f t="shared" si="631"/>
        <v>1741.9527039137902</v>
      </c>
      <c r="P3351" s="2">
        <f t="shared" si="632"/>
        <v>0</v>
      </c>
      <c r="R3351" s="12">
        <v>39173</v>
      </c>
      <c r="S3351" s="17">
        <f t="shared" si="628"/>
        <v>4</v>
      </c>
      <c r="T3351" s="17">
        <f t="shared" si="629"/>
        <v>7</v>
      </c>
      <c r="U3351" s="17">
        <f t="shared" si="630"/>
        <v>1</v>
      </c>
      <c r="V3351" s="18">
        <v>1971</v>
      </c>
      <c r="W3351">
        <f t="shared" si="635"/>
        <v>5411</v>
      </c>
    </row>
    <row r="3352" spans="1:23">
      <c r="A3352" s="12">
        <v>39107</v>
      </c>
      <c r="B3352" s="17">
        <f t="shared" si="625"/>
        <v>1</v>
      </c>
      <c r="C3352" s="17">
        <f t="shared" si="626"/>
        <v>4</v>
      </c>
      <c r="D3352" s="17">
        <f t="shared" si="627"/>
        <v>25</v>
      </c>
      <c r="E3352" s="18">
        <v>2296</v>
      </c>
      <c r="F3352">
        <f t="shared" si="633"/>
        <v>3350</v>
      </c>
      <c r="L3352" s="20">
        <f t="shared" si="624"/>
        <v>2296</v>
      </c>
      <c r="N3352" s="2">
        <f t="shared" si="634"/>
        <v>554.52963446812407</v>
      </c>
      <c r="O3352" s="2">
        <f t="shared" si="631"/>
        <v>1741.4703655318758</v>
      </c>
      <c r="P3352" s="2">
        <f t="shared" si="632"/>
        <v>0</v>
      </c>
      <c r="R3352" s="12">
        <v>39178</v>
      </c>
      <c r="S3352" s="17">
        <f t="shared" si="628"/>
        <v>4</v>
      </c>
      <c r="T3352" s="17">
        <f t="shared" si="629"/>
        <v>5</v>
      </c>
      <c r="U3352" s="17">
        <f t="shared" si="630"/>
        <v>6</v>
      </c>
      <c r="V3352" s="18">
        <v>1971</v>
      </c>
      <c r="W3352">
        <f t="shared" si="635"/>
        <v>5410</v>
      </c>
    </row>
    <row r="3353" spans="1:23">
      <c r="A3353" s="12">
        <v>39130</v>
      </c>
      <c r="B3353" s="17">
        <f t="shared" si="625"/>
        <v>2</v>
      </c>
      <c r="C3353" s="17">
        <f t="shared" si="626"/>
        <v>6</v>
      </c>
      <c r="D3353" s="17">
        <f t="shared" si="627"/>
        <v>17</v>
      </c>
      <c r="E3353" s="18">
        <v>2296</v>
      </c>
      <c r="F3353">
        <f t="shared" si="633"/>
        <v>3351</v>
      </c>
      <c r="L3353" s="20">
        <f t="shared" si="624"/>
        <v>2296</v>
      </c>
      <c r="N3353" s="2">
        <f t="shared" si="634"/>
        <v>554.52963446812407</v>
      </c>
      <c r="O3353" s="2">
        <f t="shared" si="631"/>
        <v>1741.4703655318758</v>
      </c>
      <c r="P3353" s="2">
        <f t="shared" si="632"/>
        <v>0</v>
      </c>
      <c r="R3353" s="12">
        <v>39320</v>
      </c>
      <c r="S3353" s="17">
        <f t="shared" si="628"/>
        <v>8</v>
      </c>
      <c r="T3353" s="17">
        <f t="shared" si="629"/>
        <v>7</v>
      </c>
      <c r="U3353" s="17">
        <f t="shared" si="630"/>
        <v>26</v>
      </c>
      <c r="V3353" s="18">
        <v>1971.1885323669139</v>
      </c>
      <c r="W3353">
        <f t="shared" si="635"/>
        <v>5409</v>
      </c>
    </row>
    <row r="3354" spans="1:23">
      <c r="A3354" s="12">
        <v>39259</v>
      </c>
      <c r="B3354" s="17">
        <f t="shared" si="625"/>
        <v>6</v>
      </c>
      <c r="C3354" s="17">
        <f t="shared" si="626"/>
        <v>2</v>
      </c>
      <c r="D3354" s="17">
        <f t="shared" si="627"/>
        <v>26</v>
      </c>
      <c r="E3354" s="18">
        <v>2296</v>
      </c>
      <c r="F3354">
        <f t="shared" si="633"/>
        <v>3352</v>
      </c>
      <c r="L3354" s="20">
        <f t="shared" si="624"/>
        <v>2296</v>
      </c>
      <c r="N3354" s="2">
        <f t="shared" si="634"/>
        <v>554.52963446812407</v>
      </c>
      <c r="O3354" s="2">
        <f t="shared" si="631"/>
        <v>1741.4703655318758</v>
      </c>
      <c r="P3354" s="2">
        <f t="shared" si="632"/>
        <v>0</v>
      </c>
      <c r="R3354" s="12">
        <v>39442</v>
      </c>
      <c r="S3354" s="17">
        <f t="shared" si="628"/>
        <v>12</v>
      </c>
      <c r="T3354" s="17">
        <f t="shared" si="629"/>
        <v>3</v>
      </c>
      <c r="U3354" s="17">
        <f t="shared" si="630"/>
        <v>26</v>
      </c>
      <c r="V3354" s="18">
        <v>1971.1948866840821</v>
      </c>
      <c r="W3354">
        <f t="shared" si="635"/>
        <v>5408</v>
      </c>
    </row>
    <row r="3355" spans="1:23">
      <c r="A3355" s="12">
        <v>39108</v>
      </c>
      <c r="B3355" s="17">
        <f t="shared" si="625"/>
        <v>1</v>
      </c>
      <c r="C3355" s="17">
        <f t="shared" si="626"/>
        <v>5</v>
      </c>
      <c r="D3355" s="17">
        <f t="shared" si="627"/>
        <v>26</v>
      </c>
      <c r="E3355" s="18">
        <v>2295.9699999999998</v>
      </c>
      <c r="F3355">
        <f t="shared" si="633"/>
        <v>3353</v>
      </c>
      <c r="L3355" s="20">
        <f t="shared" si="624"/>
        <v>2295.9699999999998</v>
      </c>
      <c r="N3355" s="2">
        <f t="shared" si="634"/>
        <v>554.52963446812407</v>
      </c>
      <c r="O3355" s="2">
        <f t="shared" si="631"/>
        <v>1741.4403655318756</v>
      </c>
      <c r="P3355" s="2">
        <f t="shared" si="632"/>
        <v>0</v>
      </c>
      <c r="R3355" s="12">
        <v>39145</v>
      </c>
      <c r="S3355" s="17">
        <f t="shared" si="628"/>
        <v>3</v>
      </c>
      <c r="T3355" s="17">
        <f t="shared" si="629"/>
        <v>7</v>
      </c>
      <c r="U3355" s="17">
        <f t="shared" si="630"/>
        <v>4</v>
      </c>
      <c r="V3355" s="18">
        <v>1971.21</v>
      </c>
      <c r="W3355">
        <f t="shared" si="635"/>
        <v>5407</v>
      </c>
    </row>
    <row r="3356" spans="1:23">
      <c r="A3356" s="12">
        <v>39243</v>
      </c>
      <c r="B3356" s="17">
        <f t="shared" si="625"/>
        <v>6</v>
      </c>
      <c r="C3356" s="17">
        <f t="shared" si="626"/>
        <v>7</v>
      </c>
      <c r="D3356" s="17">
        <f t="shared" si="627"/>
        <v>10</v>
      </c>
      <c r="E3356" s="18">
        <v>2295.83</v>
      </c>
      <c r="F3356">
        <f t="shared" si="633"/>
        <v>3354</v>
      </c>
      <c r="L3356" s="20">
        <f t="shared" si="624"/>
        <v>2295.83</v>
      </c>
      <c r="N3356" s="2">
        <f t="shared" si="634"/>
        <v>554.52963446812407</v>
      </c>
      <c r="O3356" s="2">
        <f t="shared" si="631"/>
        <v>1741.3003655318757</v>
      </c>
      <c r="P3356" s="2">
        <f t="shared" si="632"/>
        <v>0</v>
      </c>
      <c r="R3356" s="12">
        <v>39176</v>
      </c>
      <c r="S3356" s="17">
        <f t="shared" si="628"/>
        <v>4</v>
      </c>
      <c r="T3356" s="17">
        <f t="shared" si="629"/>
        <v>3</v>
      </c>
      <c r="U3356" s="17">
        <f t="shared" si="630"/>
        <v>4</v>
      </c>
      <c r="V3356" s="18">
        <v>1971.23</v>
      </c>
      <c r="W3356">
        <f t="shared" si="635"/>
        <v>5406</v>
      </c>
    </row>
    <row r="3357" spans="1:23">
      <c r="A3357" s="12">
        <v>39407</v>
      </c>
      <c r="B3357" s="17">
        <f t="shared" si="625"/>
        <v>11</v>
      </c>
      <c r="C3357" s="17">
        <f t="shared" si="626"/>
        <v>3</v>
      </c>
      <c r="D3357" s="17">
        <f t="shared" si="627"/>
        <v>21</v>
      </c>
      <c r="E3357" s="18">
        <v>2295.5599913324218</v>
      </c>
      <c r="F3357">
        <f t="shared" si="633"/>
        <v>3355</v>
      </c>
      <c r="L3357" s="20">
        <f t="shared" si="624"/>
        <v>2295.5599913324218</v>
      </c>
      <c r="N3357" s="2">
        <f t="shared" si="634"/>
        <v>554.52963446812407</v>
      </c>
      <c r="O3357" s="2">
        <f t="shared" si="631"/>
        <v>1741.0303568642976</v>
      </c>
      <c r="P3357" s="2">
        <f t="shared" si="632"/>
        <v>0</v>
      </c>
      <c r="R3357" s="12">
        <v>39367</v>
      </c>
      <c r="S3357" s="17">
        <f t="shared" si="628"/>
        <v>10</v>
      </c>
      <c r="T3357" s="17">
        <f t="shared" si="629"/>
        <v>5</v>
      </c>
      <c r="U3357" s="17">
        <f t="shared" si="630"/>
        <v>12</v>
      </c>
      <c r="V3357" s="18">
        <v>1971.4949898490233</v>
      </c>
      <c r="W3357">
        <f t="shared" si="635"/>
        <v>5405</v>
      </c>
    </row>
    <row r="3358" spans="1:23">
      <c r="A3358" s="12">
        <v>39445</v>
      </c>
      <c r="B3358" s="17">
        <f t="shared" si="625"/>
        <v>12</v>
      </c>
      <c r="C3358" s="17">
        <f t="shared" si="626"/>
        <v>6</v>
      </c>
      <c r="D3358" s="17">
        <f t="shared" si="627"/>
        <v>29</v>
      </c>
      <c r="E3358" s="18">
        <v>2295.5363746335938</v>
      </c>
      <c r="F3358">
        <f t="shared" si="633"/>
        <v>3356</v>
      </c>
      <c r="L3358" s="20">
        <f t="shared" si="624"/>
        <v>2295.5363746335938</v>
      </c>
      <c r="N3358" s="2">
        <f t="shared" si="634"/>
        <v>554.52963446812407</v>
      </c>
      <c r="O3358" s="2">
        <f t="shared" si="631"/>
        <v>1741.0067401654696</v>
      </c>
      <c r="P3358" s="2">
        <f t="shared" si="632"/>
        <v>0</v>
      </c>
      <c r="R3358" s="12">
        <v>39321</v>
      </c>
      <c r="S3358" s="17">
        <f t="shared" si="628"/>
        <v>8</v>
      </c>
      <c r="T3358" s="17">
        <f t="shared" si="629"/>
        <v>1</v>
      </c>
      <c r="U3358" s="17">
        <f t="shared" si="630"/>
        <v>27</v>
      </c>
      <c r="V3358" s="18">
        <v>1971.6212852392189</v>
      </c>
      <c r="W3358">
        <f t="shared" si="635"/>
        <v>5404</v>
      </c>
    </row>
    <row r="3359" spans="1:23">
      <c r="A3359" s="12">
        <v>39152</v>
      </c>
      <c r="B3359" s="17">
        <f t="shared" si="625"/>
        <v>3</v>
      </c>
      <c r="C3359" s="17">
        <f t="shared" si="626"/>
        <v>7</v>
      </c>
      <c r="D3359" s="17">
        <f t="shared" si="627"/>
        <v>11</v>
      </c>
      <c r="E3359" s="18">
        <v>2295.4499999999998</v>
      </c>
      <c r="F3359">
        <f t="shared" si="633"/>
        <v>3357</v>
      </c>
      <c r="L3359" s="20">
        <f t="shared" si="624"/>
        <v>2295.4499999999998</v>
      </c>
      <c r="N3359" s="2">
        <f t="shared" si="634"/>
        <v>554.52963446812407</v>
      </c>
      <c r="O3359" s="2">
        <f t="shared" si="631"/>
        <v>1740.9203655318756</v>
      </c>
      <c r="P3359" s="2">
        <f t="shared" si="632"/>
        <v>0</v>
      </c>
      <c r="R3359" s="12">
        <v>39083</v>
      </c>
      <c r="S3359" s="17">
        <f t="shared" si="628"/>
        <v>1</v>
      </c>
      <c r="T3359" s="17">
        <f t="shared" si="629"/>
        <v>1</v>
      </c>
      <c r="U3359" s="17">
        <f t="shared" si="630"/>
        <v>1</v>
      </c>
      <c r="V3359" s="18">
        <v>1971.66</v>
      </c>
      <c r="W3359">
        <f t="shared" si="635"/>
        <v>5403</v>
      </c>
    </row>
    <row r="3360" spans="1:23">
      <c r="A3360" s="12">
        <v>39133</v>
      </c>
      <c r="B3360" s="17">
        <f t="shared" si="625"/>
        <v>2</v>
      </c>
      <c r="C3360" s="17">
        <f t="shared" si="626"/>
        <v>2</v>
      </c>
      <c r="D3360" s="17">
        <f t="shared" si="627"/>
        <v>20</v>
      </c>
      <c r="E3360" s="18">
        <v>2295.44</v>
      </c>
      <c r="F3360">
        <f t="shared" si="633"/>
        <v>3358</v>
      </c>
      <c r="L3360" s="20">
        <f t="shared" ref="L3360:L3423" si="636">IF(F3360&gt;1000,E3360,0)</f>
        <v>2295.44</v>
      </c>
      <c r="N3360" s="2">
        <f t="shared" si="634"/>
        <v>554.52963446812407</v>
      </c>
      <c r="O3360" s="2">
        <f t="shared" si="631"/>
        <v>1740.9103655318759</v>
      </c>
      <c r="P3360" s="2">
        <f t="shared" si="632"/>
        <v>0</v>
      </c>
      <c r="R3360" s="12">
        <v>39311</v>
      </c>
      <c r="S3360" s="17">
        <f t="shared" si="628"/>
        <v>8</v>
      </c>
      <c r="T3360" s="17">
        <f t="shared" si="629"/>
        <v>5</v>
      </c>
      <c r="U3360" s="17">
        <f t="shared" si="630"/>
        <v>17</v>
      </c>
      <c r="V3360" s="18">
        <v>1971.9964407871876</v>
      </c>
      <c r="W3360">
        <f t="shared" si="635"/>
        <v>5402</v>
      </c>
    </row>
    <row r="3361" spans="1:23">
      <c r="A3361" s="12">
        <v>39210</v>
      </c>
      <c r="B3361" s="17">
        <f t="shared" si="625"/>
        <v>5</v>
      </c>
      <c r="C3361" s="17">
        <f t="shared" si="626"/>
        <v>2</v>
      </c>
      <c r="D3361" s="17">
        <f t="shared" si="627"/>
        <v>8</v>
      </c>
      <c r="E3361" s="18">
        <v>2295.17</v>
      </c>
      <c r="F3361">
        <f t="shared" si="633"/>
        <v>3359</v>
      </c>
      <c r="L3361" s="20">
        <f t="shared" si="636"/>
        <v>2295.17</v>
      </c>
      <c r="N3361" s="2">
        <f t="shared" si="634"/>
        <v>554.52963446812407</v>
      </c>
      <c r="O3361" s="2">
        <f t="shared" si="631"/>
        <v>1740.6403655318759</v>
      </c>
      <c r="P3361" s="2">
        <f t="shared" si="632"/>
        <v>0</v>
      </c>
      <c r="R3361" s="12">
        <v>39125</v>
      </c>
      <c r="S3361" s="17">
        <f t="shared" si="628"/>
        <v>2</v>
      </c>
      <c r="T3361" s="17">
        <f t="shared" si="629"/>
        <v>1</v>
      </c>
      <c r="U3361" s="17">
        <f t="shared" si="630"/>
        <v>12</v>
      </c>
      <c r="V3361" s="18">
        <v>1972</v>
      </c>
      <c r="W3361">
        <f t="shared" si="635"/>
        <v>5401</v>
      </c>
    </row>
    <row r="3362" spans="1:23">
      <c r="A3362" s="12">
        <v>39139</v>
      </c>
      <c r="B3362" s="17">
        <f t="shared" si="625"/>
        <v>2</v>
      </c>
      <c r="C3362" s="17">
        <f t="shared" si="626"/>
        <v>1</v>
      </c>
      <c r="D3362" s="17">
        <f t="shared" si="627"/>
        <v>26</v>
      </c>
      <c r="E3362" s="18">
        <v>2295</v>
      </c>
      <c r="F3362">
        <f t="shared" si="633"/>
        <v>3360</v>
      </c>
      <c r="L3362" s="20">
        <f t="shared" si="636"/>
        <v>2295</v>
      </c>
      <c r="N3362" s="2">
        <f t="shared" si="634"/>
        <v>554.52963446812407</v>
      </c>
      <c r="O3362" s="2">
        <f t="shared" si="631"/>
        <v>1740.4703655318758</v>
      </c>
      <c r="P3362" s="2">
        <f t="shared" si="632"/>
        <v>0</v>
      </c>
      <c r="R3362" s="12">
        <v>39381</v>
      </c>
      <c r="S3362" s="17">
        <f t="shared" si="628"/>
        <v>10</v>
      </c>
      <c r="T3362" s="17">
        <f t="shared" si="629"/>
        <v>5</v>
      </c>
      <c r="U3362" s="17">
        <f t="shared" si="630"/>
        <v>26</v>
      </c>
      <c r="V3362" s="18">
        <v>1972.2284300423828</v>
      </c>
      <c r="W3362">
        <f t="shared" si="635"/>
        <v>5400</v>
      </c>
    </row>
    <row r="3363" spans="1:23">
      <c r="A3363" s="12">
        <v>39210</v>
      </c>
      <c r="B3363" s="17">
        <f t="shared" si="625"/>
        <v>5</v>
      </c>
      <c r="C3363" s="17">
        <f t="shared" si="626"/>
        <v>2</v>
      </c>
      <c r="D3363" s="17">
        <f t="shared" si="627"/>
        <v>8</v>
      </c>
      <c r="E3363" s="18">
        <v>2295</v>
      </c>
      <c r="F3363">
        <f t="shared" si="633"/>
        <v>3361</v>
      </c>
      <c r="L3363" s="20">
        <f t="shared" si="636"/>
        <v>2295</v>
      </c>
      <c r="N3363" s="2">
        <f t="shared" si="634"/>
        <v>554.52963446812407</v>
      </c>
      <c r="O3363" s="2">
        <f t="shared" si="631"/>
        <v>1740.4703655318758</v>
      </c>
      <c r="P3363" s="2">
        <f t="shared" si="632"/>
        <v>0</v>
      </c>
      <c r="R3363" s="12">
        <v>39336</v>
      </c>
      <c r="S3363" s="17">
        <f t="shared" si="628"/>
        <v>9</v>
      </c>
      <c r="T3363" s="17">
        <f t="shared" si="629"/>
        <v>2</v>
      </c>
      <c r="U3363" s="17">
        <f t="shared" si="630"/>
        <v>11</v>
      </c>
      <c r="V3363" s="18">
        <v>1972.5440789476954</v>
      </c>
      <c r="W3363">
        <f t="shared" si="635"/>
        <v>5399</v>
      </c>
    </row>
    <row r="3364" spans="1:23">
      <c r="A3364" s="12">
        <v>39357</v>
      </c>
      <c r="B3364" s="17">
        <f t="shared" si="625"/>
        <v>10</v>
      </c>
      <c r="C3364" s="17">
        <f t="shared" si="626"/>
        <v>2</v>
      </c>
      <c r="D3364" s="17">
        <f t="shared" si="627"/>
        <v>2</v>
      </c>
      <c r="E3364" s="18">
        <v>2294.8538425488282</v>
      </c>
      <c r="F3364">
        <f t="shared" si="633"/>
        <v>3362</v>
      </c>
      <c r="L3364" s="20">
        <f t="shared" si="636"/>
        <v>2294.8538425488282</v>
      </c>
      <c r="N3364" s="2">
        <f t="shared" si="634"/>
        <v>554.52963446812407</v>
      </c>
      <c r="O3364" s="2">
        <f t="shared" si="631"/>
        <v>1740.324208080704</v>
      </c>
      <c r="P3364" s="2">
        <f t="shared" si="632"/>
        <v>0</v>
      </c>
      <c r="R3364" s="12">
        <v>39290</v>
      </c>
      <c r="S3364" s="17">
        <f t="shared" si="628"/>
        <v>7</v>
      </c>
      <c r="T3364" s="17">
        <f t="shared" si="629"/>
        <v>5</v>
      </c>
      <c r="U3364" s="17">
        <f t="shared" si="630"/>
        <v>27</v>
      </c>
      <c r="V3364" s="18">
        <v>1972.6508584208984</v>
      </c>
      <c r="W3364">
        <f t="shared" si="635"/>
        <v>5398</v>
      </c>
    </row>
    <row r="3365" spans="1:23">
      <c r="A3365" s="12">
        <v>39229</v>
      </c>
      <c r="B3365" s="17">
        <f t="shared" si="625"/>
        <v>5</v>
      </c>
      <c r="C3365" s="17">
        <f t="shared" si="626"/>
        <v>7</v>
      </c>
      <c r="D3365" s="17">
        <f t="shared" si="627"/>
        <v>27</v>
      </c>
      <c r="E3365" s="18">
        <v>2294.34</v>
      </c>
      <c r="F3365">
        <f t="shared" si="633"/>
        <v>3363</v>
      </c>
      <c r="L3365" s="20">
        <f t="shared" si="636"/>
        <v>2294.34</v>
      </c>
      <c r="N3365" s="2">
        <f t="shared" si="634"/>
        <v>554.52963446812407</v>
      </c>
      <c r="O3365" s="2">
        <f t="shared" si="631"/>
        <v>1739.810365531876</v>
      </c>
      <c r="P3365" s="2">
        <f t="shared" si="632"/>
        <v>0</v>
      </c>
      <c r="R3365" s="12">
        <v>39393</v>
      </c>
      <c r="S3365" s="17">
        <f t="shared" si="628"/>
        <v>11</v>
      </c>
      <c r="T3365" s="17">
        <f t="shared" si="629"/>
        <v>3</v>
      </c>
      <c r="U3365" s="17">
        <f t="shared" si="630"/>
        <v>7</v>
      </c>
      <c r="V3365" s="18">
        <v>1972.8475901537111</v>
      </c>
      <c r="W3365">
        <f t="shared" si="635"/>
        <v>5397</v>
      </c>
    </row>
    <row r="3366" spans="1:23">
      <c r="A3366" s="12">
        <v>39386</v>
      </c>
      <c r="B3366" s="17">
        <f t="shared" si="625"/>
        <v>10</v>
      </c>
      <c r="C3366" s="17">
        <f t="shared" si="626"/>
        <v>3</v>
      </c>
      <c r="D3366" s="17">
        <f t="shared" si="627"/>
        <v>31</v>
      </c>
      <c r="E3366" s="18">
        <v>2294.1410524195312</v>
      </c>
      <c r="F3366">
        <f t="shared" si="633"/>
        <v>3364</v>
      </c>
      <c r="L3366" s="20">
        <f t="shared" si="636"/>
        <v>2294.1410524195312</v>
      </c>
      <c r="N3366" s="2">
        <f t="shared" si="634"/>
        <v>554.52963446812407</v>
      </c>
      <c r="O3366" s="2">
        <f t="shared" si="631"/>
        <v>1739.611417951407</v>
      </c>
      <c r="P3366" s="2">
        <f t="shared" si="632"/>
        <v>0</v>
      </c>
      <c r="R3366" s="12">
        <v>39434</v>
      </c>
      <c r="S3366" s="17">
        <f t="shared" si="628"/>
        <v>12</v>
      </c>
      <c r="T3366" s="17">
        <f t="shared" si="629"/>
        <v>2</v>
      </c>
      <c r="U3366" s="17">
        <f t="shared" si="630"/>
        <v>18</v>
      </c>
      <c r="V3366" s="18">
        <v>1972.9351767902342</v>
      </c>
      <c r="W3366">
        <f t="shared" si="635"/>
        <v>5396</v>
      </c>
    </row>
    <row r="3367" spans="1:23">
      <c r="A3367" s="12">
        <v>39405</v>
      </c>
      <c r="B3367" s="17">
        <f t="shared" si="625"/>
        <v>11</v>
      </c>
      <c r="C3367" s="17">
        <f t="shared" si="626"/>
        <v>1</v>
      </c>
      <c r="D3367" s="17">
        <f t="shared" si="627"/>
        <v>19</v>
      </c>
      <c r="E3367" s="18">
        <v>2294.1308615996873</v>
      </c>
      <c r="F3367">
        <f t="shared" si="633"/>
        <v>3365</v>
      </c>
      <c r="L3367" s="20">
        <f t="shared" si="636"/>
        <v>2294.1308615996873</v>
      </c>
      <c r="N3367" s="2">
        <f t="shared" si="634"/>
        <v>554.52963446812407</v>
      </c>
      <c r="O3367" s="2">
        <f t="shared" si="631"/>
        <v>1739.6012271315631</v>
      </c>
      <c r="P3367" s="2">
        <f t="shared" si="632"/>
        <v>0</v>
      </c>
      <c r="R3367" s="12">
        <v>39087</v>
      </c>
      <c r="S3367" s="17">
        <f t="shared" si="628"/>
        <v>1</v>
      </c>
      <c r="T3367" s="17">
        <f t="shared" si="629"/>
        <v>5</v>
      </c>
      <c r="U3367" s="17">
        <f t="shared" si="630"/>
        <v>5</v>
      </c>
      <c r="V3367" s="18">
        <v>1973</v>
      </c>
      <c r="W3367">
        <f t="shared" si="635"/>
        <v>5395</v>
      </c>
    </row>
    <row r="3368" spans="1:23">
      <c r="A3368" s="12">
        <v>39309</v>
      </c>
      <c r="B3368" s="17">
        <f t="shared" si="625"/>
        <v>8</v>
      </c>
      <c r="C3368" s="17">
        <f t="shared" si="626"/>
        <v>3</v>
      </c>
      <c r="D3368" s="17">
        <f t="shared" si="627"/>
        <v>15</v>
      </c>
      <c r="E3368" s="18">
        <v>2294.0745615517576</v>
      </c>
      <c r="F3368">
        <f t="shared" si="633"/>
        <v>3366</v>
      </c>
      <c r="L3368" s="20">
        <f t="shared" si="636"/>
        <v>2294.0745615517576</v>
      </c>
      <c r="N3368" s="2">
        <f t="shared" si="634"/>
        <v>554.52963446812407</v>
      </c>
      <c r="O3368" s="2">
        <f t="shared" si="631"/>
        <v>1739.5449270836334</v>
      </c>
      <c r="P3368" s="2">
        <f t="shared" si="632"/>
        <v>0</v>
      </c>
      <c r="R3368" s="12">
        <v>39100</v>
      </c>
      <c r="S3368" s="17">
        <f t="shared" si="628"/>
        <v>1</v>
      </c>
      <c r="T3368" s="17">
        <f t="shared" si="629"/>
        <v>4</v>
      </c>
      <c r="U3368" s="17">
        <f t="shared" si="630"/>
        <v>18</v>
      </c>
      <c r="V3368" s="18">
        <v>1973</v>
      </c>
      <c r="W3368">
        <f t="shared" si="635"/>
        <v>5394</v>
      </c>
    </row>
    <row r="3369" spans="1:23">
      <c r="A3369" s="12">
        <v>39165</v>
      </c>
      <c r="B3369" s="17">
        <f t="shared" si="625"/>
        <v>3</v>
      </c>
      <c r="C3369" s="17">
        <f t="shared" si="626"/>
        <v>6</v>
      </c>
      <c r="D3369" s="17">
        <f t="shared" si="627"/>
        <v>24</v>
      </c>
      <c r="E3369" s="18">
        <v>2294</v>
      </c>
      <c r="F3369">
        <f t="shared" si="633"/>
        <v>3367</v>
      </c>
      <c r="L3369" s="20">
        <f t="shared" si="636"/>
        <v>2294</v>
      </c>
      <c r="N3369" s="2">
        <f t="shared" si="634"/>
        <v>554.52963446812407</v>
      </c>
      <c r="O3369" s="2">
        <f t="shared" si="631"/>
        <v>1739.4703655318758</v>
      </c>
      <c r="P3369" s="2">
        <f t="shared" si="632"/>
        <v>0</v>
      </c>
      <c r="R3369" s="12">
        <v>39432</v>
      </c>
      <c r="S3369" s="17">
        <f t="shared" si="628"/>
        <v>12</v>
      </c>
      <c r="T3369" s="17">
        <f t="shared" si="629"/>
        <v>7</v>
      </c>
      <c r="U3369" s="17">
        <f t="shared" si="630"/>
        <v>16</v>
      </c>
      <c r="V3369" s="18">
        <v>1973.1512579996877</v>
      </c>
      <c r="W3369">
        <f t="shared" si="635"/>
        <v>5393</v>
      </c>
    </row>
    <row r="3370" spans="1:23">
      <c r="A3370" s="12">
        <v>39206</v>
      </c>
      <c r="B3370" s="17">
        <f t="shared" si="625"/>
        <v>5</v>
      </c>
      <c r="C3370" s="17">
        <f t="shared" si="626"/>
        <v>5</v>
      </c>
      <c r="D3370" s="17">
        <f t="shared" si="627"/>
        <v>4</v>
      </c>
      <c r="E3370" s="18">
        <v>2294</v>
      </c>
      <c r="F3370">
        <f t="shared" si="633"/>
        <v>3368</v>
      </c>
      <c r="L3370" s="20">
        <f t="shared" si="636"/>
        <v>2294</v>
      </c>
      <c r="N3370" s="2">
        <f t="shared" si="634"/>
        <v>554.52963446812407</v>
      </c>
      <c r="O3370" s="2">
        <f t="shared" si="631"/>
        <v>1739.4703655318758</v>
      </c>
      <c r="P3370" s="2">
        <f t="shared" si="632"/>
        <v>0</v>
      </c>
      <c r="R3370" s="12">
        <v>39422</v>
      </c>
      <c r="S3370" s="17">
        <f t="shared" si="628"/>
        <v>12</v>
      </c>
      <c r="T3370" s="17">
        <f t="shared" si="629"/>
        <v>4</v>
      </c>
      <c r="U3370" s="17">
        <f t="shared" si="630"/>
        <v>6</v>
      </c>
      <c r="V3370" s="18">
        <v>1973.8878817570312</v>
      </c>
      <c r="W3370">
        <f t="shared" si="635"/>
        <v>5392</v>
      </c>
    </row>
    <row r="3371" spans="1:23">
      <c r="A3371" s="12">
        <v>39278</v>
      </c>
      <c r="B3371" s="17">
        <f t="shared" si="625"/>
        <v>7</v>
      </c>
      <c r="C3371" s="17">
        <f t="shared" si="626"/>
        <v>7</v>
      </c>
      <c r="D3371" s="17">
        <f t="shared" si="627"/>
        <v>15</v>
      </c>
      <c r="E3371" s="18">
        <v>2293.7677793986331</v>
      </c>
      <c r="F3371">
        <f t="shared" si="633"/>
        <v>3369</v>
      </c>
      <c r="L3371" s="20">
        <f t="shared" si="636"/>
        <v>2293.7677793986331</v>
      </c>
      <c r="N3371" s="2">
        <f t="shared" si="634"/>
        <v>554.52963446812407</v>
      </c>
      <c r="O3371" s="2">
        <f t="shared" si="631"/>
        <v>1739.238144930509</v>
      </c>
      <c r="P3371" s="2">
        <f t="shared" si="632"/>
        <v>0</v>
      </c>
      <c r="R3371" s="12">
        <v>39389</v>
      </c>
      <c r="S3371" s="17">
        <f t="shared" si="628"/>
        <v>11</v>
      </c>
      <c r="T3371" s="17">
        <f t="shared" si="629"/>
        <v>6</v>
      </c>
      <c r="U3371" s="17">
        <f t="shared" si="630"/>
        <v>3</v>
      </c>
      <c r="V3371" s="18">
        <v>1973.9646891332422</v>
      </c>
      <c r="W3371">
        <f t="shared" si="635"/>
        <v>5391</v>
      </c>
    </row>
    <row r="3372" spans="1:23">
      <c r="A3372" s="12">
        <v>39400</v>
      </c>
      <c r="B3372" s="17">
        <f t="shared" si="625"/>
        <v>11</v>
      </c>
      <c r="C3372" s="17">
        <f t="shared" si="626"/>
        <v>3</v>
      </c>
      <c r="D3372" s="17">
        <f t="shared" si="627"/>
        <v>14</v>
      </c>
      <c r="E3372" s="18">
        <v>2293.345342053613</v>
      </c>
      <c r="F3372">
        <f t="shared" si="633"/>
        <v>3370</v>
      </c>
      <c r="L3372" s="20">
        <f t="shared" si="636"/>
        <v>2293.345342053613</v>
      </c>
      <c r="N3372" s="2">
        <f t="shared" si="634"/>
        <v>554.52963446812407</v>
      </c>
      <c r="O3372" s="2">
        <f t="shared" si="631"/>
        <v>1738.8157075854888</v>
      </c>
      <c r="P3372" s="2">
        <f t="shared" si="632"/>
        <v>0</v>
      </c>
      <c r="R3372" s="12">
        <v>39344</v>
      </c>
      <c r="S3372" s="17">
        <f t="shared" si="628"/>
        <v>9</v>
      </c>
      <c r="T3372" s="17">
        <f t="shared" si="629"/>
        <v>3</v>
      </c>
      <c r="U3372" s="17">
        <f t="shared" si="630"/>
        <v>19</v>
      </c>
      <c r="V3372" s="18">
        <v>1973.9919017858983</v>
      </c>
      <c r="W3372">
        <f t="shared" si="635"/>
        <v>5390</v>
      </c>
    </row>
    <row r="3373" spans="1:23">
      <c r="A3373" s="12">
        <v>39150</v>
      </c>
      <c r="B3373" s="17">
        <f t="shared" si="625"/>
        <v>3</v>
      </c>
      <c r="C3373" s="17">
        <f t="shared" si="626"/>
        <v>5</v>
      </c>
      <c r="D3373" s="17">
        <f t="shared" si="627"/>
        <v>9</v>
      </c>
      <c r="E3373" s="18">
        <v>2293.16</v>
      </c>
      <c r="F3373">
        <f t="shared" si="633"/>
        <v>3371</v>
      </c>
      <c r="L3373" s="20">
        <f t="shared" si="636"/>
        <v>2293.16</v>
      </c>
      <c r="N3373" s="2">
        <f t="shared" si="634"/>
        <v>554.52963446812407</v>
      </c>
      <c r="O3373" s="2">
        <f t="shared" si="631"/>
        <v>1738.6303655318757</v>
      </c>
      <c r="P3373" s="2">
        <f t="shared" si="632"/>
        <v>0</v>
      </c>
      <c r="R3373" s="12">
        <v>39148</v>
      </c>
      <c r="S3373" s="17">
        <f t="shared" si="628"/>
        <v>3</v>
      </c>
      <c r="T3373" s="17">
        <f t="shared" si="629"/>
        <v>3</v>
      </c>
      <c r="U3373" s="17">
        <f t="shared" si="630"/>
        <v>7</v>
      </c>
      <c r="V3373" s="18">
        <v>1974</v>
      </c>
      <c r="W3373">
        <f t="shared" si="635"/>
        <v>5389</v>
      </c>
    </row>
    <row r="3374" spans="1:23">
      <c r="A3374" s="12">
        <v>39421</v>
      </c>
      <c r="B3374" s="17">
        <f t="shared" si="625"/>
        <v>12</v>
      </c>
      <c r="C3374" s="17">
        <f t="shared" si="626"/>
        <v>3</v>
      </c>
      <c r="D3374" s="17">
        <f t="shared" si="627"/>
        <v>5</v>
      </c>
      <c r="E3374" s="18">
        <v>2293.0572366253905</v>
      </c>
      <c r="F3374">
        <f t="shared" si="633"/>
        <v>3372</v>
      </c>
      <c r="L3374" s="20">
        <f t="shared" si="636"/>
        <v>2293.0572366253905</v>
      </c>
      <c r="N3374" s="2">
        <f t="shared" si="634"/>
        <v>554.52963446812407</v>
      </c>
      <c r="O3374" s="2">
        <f t="shared" si="631"/>
        <v>1738.5276021572663</v>
      </c>
      <c r="P3374" s="2">
        <f t="shared" si="632"/>
        <v>0</v>
      </c>
      <c r="R3374" s="12">
        <v>39409</v>
      </c>
      <c r="S3374" s="17">
        <f t="shared" si="628"/>
        <v>11</v>
      </c>
      <c r="T3374" s="17">
        <f t="shared" si="629"/>
        <v>5</v>
      </c>
      <c r="U3374" s="17">
        <f t="shared" si="630"/>
        <v>23</v>
      </c>
      <c r="V3374" s="18">
        <v>1974.0091577909373</v>
      </c>
      <c r="W3374">
        <f t="shared" si="635"/>
        <v>5388</v>
      </c>
    </row>
    <row r="3375" spans="1:23">
      <c r="A3375" s="12">
        <v>39170</v>
      </c>
      <c r="B3375" s="17">
        <f t="shared" si="625"/>
        <v>3</v>
      </c>
      <c r="C3375" s="17">
        <f t="shared" si="626"/>
        <v>4</v>
      </c>
      <c r="D3375" s="17">
        <f t="shared" si="627"/>
        <v>29</v>
      </c>
      <c r="E3375" s="18">
        <v>2293</v>
      </c>
      <c r="F3375">
        <f t="shared" si="633"/>
        <v>3373</v>
      </c>
      <c r="L3375" s="20">
        <f t="shared" si="636"/>
        <v>2293</v>
      </c>
      <c r="N3375" s="2">
        <f t="shared" si="634"/>
        <v>554.52963446812407</v>
      </c>
      <c r="O3375" s="2">
        <f t="shared" si="631"/>
        <v>1738.4703655318758</v>
      </c>
      <c r="P3375" s="2">
        <f t="shared" si="632"/>
        <v>0</v>
      </c>
      <c r="R3375" s="12">
        <v>39398</v>
      </c>
      <c r="S3375" s="17">
        <f t="shared" si="628"/>
        <v>11</v>
      </c>
      <c r="T3375" s="17">
        <f t="shared" si="629"/>
        <v>1</v>
      </c>
      <c r="U3375" s="17">
        <f t="shared" si="630"/>
        <v>12</v>
      </c>
      <c r="V3375" s="18">
        <v>1974.1800367048827</v>
      </c>
      <c r="W3375">
        <f t="shared" si="635"/>
        <v>5387</v>
      </c>
    </row>
    <row r="3376" spans="1:23">
      <c r="A3376" s="12">
        <v>39337</v>
      </c>
      <c r="B3376" s="17">
        <f t="shared" si="625"/>
        <v>9</v>
      </c>
      <c r="C3376" s="17">
        <f t="shared" si="626"/>
        <v>3</v>
      </c>
      <c r="D3376" s="17">
        <f t="shared" si="627"/>
        <v>12</v>
      </c>
      <c r="E3376" s="18">
        <v>2292.8495316109374</v>
      </c>
      <c r="F3376">
        <f t="shared" si="633"/>
        <v>3374</v>
      </c>
      <c r="L3376" s="20">
        <f t="shared" si="636"/>
        <v>2292.8495316109374</v>
      </c>
      <c r="N3376" s="2">
        <f t="shared" si="634"/>
        <v>554.52963446812407</v>
      </c>
      <c r="O3376" s="2">
        <f t="shared" si="631"/>
        <v>1738.3198971428133</v>
      </c>
      <c r="P3376" s="2">
        <f t="shared" si="632"/>
        <v>0</v>
      </c>
      <c r="R3376" s="12">
        <v>39347</v>
      </c>
      <c r="S3376" s="17">
        <f t="shared" si="628"/>
        <v>9</v>
      </c>
      <c r="T3376" s="17">
        <f t="shared" si="629"/>
        <v>6</v>
      </c>
      <c r="U3376" s="17">
        <f t="shared" si="630"/>
        <v>22</v>
      </c>
      <c r="V3376" s="18">
        <v>1974.2478208778516</v>
      </c>
      <c r="W3376">
        <f t="shared" si="635"/>
        <v>5386</v>
      </c>
    </row>
    <row r="3377" spans="1:23">
      <c r="A3377" s="12">
        <v>39411</v>
      </c>
      <c r="B3377" s="17">
        <f t="shared" si="625"/>
        <v>11</v>
      </c>
      <c r="C3377" s="17">
        <f t="shared" si="626"/>
        <v>7</v>
      </c>
      <c r="D3377" s="17">
        <f t="shared" si="627"/>
        <v>25</v>
      </c>
      <c r="E3377" s="18">
        <v>2292.8474807412895</v>
      </c>
      <c r="F3377">
        <f t="shared" si="633"/>
        <v>3375</v>
      </c>
      <c r="L3377" s="20">
        <f t="shared" si="636"/>
        <v>2292.8474807412895</v>
      </c>
      <c r="N3377" s="2">
        <f t="shared" si="634"/>
        <v>554.52963446812407</v>
      </c>
      <c r="O3377" s="2">
        <f t="shared" si="631"/>
        <v>1738.3178462731653</v>
      </c>
      <c r="P3377" s="2">
        <f t="shared" si="632"/>
        <v>0</v>
      </c>
      <c r="R3377" s="12">
        <v>39423</v>
      </c>
      <c r="S3377" s="17">
        <f t="shared" si="628"/>
        <v>12</v>
      </c>
      <c r="T3377" s="17">
        <f t="shared" si="629"/>
        <v>5</v>
      </c>
      <c r="U3377" s="17">
        <f t="shared" si="630"/>
        <v>7</v>
      </c>
      <c r="V3377" s="18">
        <v>1974.5743826876956</v>
      </c>
      <c r="W3377">
        <f t="shared" si="635"/>
        <v>5385</v>
      </c>
    </row>
    <row r="3378" spans="1:23">
      <c r="A3378" s="12">
        <v>39433</v>
      </c>
      <c r="B3378" s="17">
        <f t="shared" si="625"/>
        <v>12</v>
      </c>
      <c r="C3378" s="17">
        <f t="shared" si="626"/>
        <v>1</v>
      </c>
      <c r="D3378" s="17">
        <f t="shared" si="627"/>
        <v>17</v>
      </c>
      <c r="E3378" s="18">
        <v>2292.6614779723632</v>
      </c>
      <c r="F3378">
        <f t="shared" si="633"/>
        <v>3376</v>
      </c>
      <c r="L3378" s="20">
        <f t="shared" si="636"/>
        <v>2292.6614779723632</v>
      </c>
      <c r="N3378" s="2">
        <f t="shared" si="634"/>
        <v>554.52963446812407</v>
      </c>
      <c r="O3378" s="2">
        <f t="shared" si="631"/>
        <v>1738.131843504239</v>
      </c>
      <c r="P3378" s="2">
        <f t="shared" si="632"/>
        <v>0</v>
      </c>
      <c r="R3378" s="12">
        <v>39378</v>
      </c>
      <c r="S3378" s="17">
        <f t="shared" si="628"/>
        <v>10</v>
      </c>
      <c r="T3378" s="17">
        <f t="shared" si="629"/>
        <v>2</v>
      </c>
      <c r="U3378" s="17">
        <f t="shared" si="630"/>
        <v>23</v>
      </c>
      <c r="V3378" s="18">
        <v>1974.626596701758</v>
      </c>
      <c r="W3378">
        <f t="shared" si="635"/>
        <v>5384</v>
      </c>
    </row>
    <row r="3379" spans="1:23">
      <c r="A3379" s="12">
        <v>39385</v>
      </c>
      <c r="B3379" s="17">
        <f t="shared" si="625"/>
        <v>10</v>
      </c>
      <c r="C3379" s="17">
        <f t="shared" si="626"/>
        <v>2</v>
      </c>
      <c r="D3379" s="17">
        <f t="shared" si="627"/>
        <v>30</v>
      </c>
      <c r="E3379" s="18">
        <v>2292.2316117387695</v>
      </c>
      <c r="F3379">
        <f t="shared" si="633"/>
        <v>3377</v>
      </c>
      <c r="L3379" s="20">
        <f t="shared" si="636"/>
        <v>2292.2316117387695</v>
      </c>
      <c r="N3379" s="2">
        <f t="shared" si="634"/>
        <v>554.52963446812407</v>
      </c>
      <c r="O3379" s="2">
        <f t="shared" si="631"/>
        <v>1737.7019772706453</v>
      </c>
      <c r="P3379" s="2">
        <f t="shared" si="632"/>
        <v>0</v>
      </c>
      <c r="R3379" s="12">
        <v>39100</v>
      </c>
      <c r="S3379" s="17">
        <f t="shared" si="628"/>
        <v>1</v>
      </c>
      <c r="T3379" s="17">
        <f t="shared" si="629"/>
        <v>4</v>
      </c>
      <c r="U3379" s="17">
        <f t="shared" si="630"/>
        <v>18</v>
      </c>
      <c r="V3379" s="18">
        <v>1974.68</v>
      </c>
      <c r="W3379">
        <f t="shared" si="635"/>
        <v>5383</v>
      </c>
    </row>
    <row r="3380" spans="1:23">
      <c r="A3380" s="12">
        <v>39443</v>
      </c>
      <c r="B3380" s="17">
        <f t="shared" si="625"/>
        <v>12</v>
      </c>
      <c r="C3380" s="17">
        <f t="shared" si="626"/>
        <v>4</v>
      </c>
      <c r="D3380" s="17">
        <f t="shared" si="627"/>
        <v>27</v>
      </c>
      <c r="E3380" s="18">
        <v>2292.0324779833986</v>
      </c>
      <c r="F3380">
        <f t="shared" si="633"/>
        <v>3378</v>
      </c>
      <c r="L3380" s="20">
        <f t="shared" si="636"/>
        <v>2292.0324779833986</v>
      </c>
      <c r="N3380" s="2">
        <f t="shared" si="634"/>
        <v>554.52963446812407</v>
      </c>
      <c r="O3380" s="2">
        <f t="shared" si="631"/>
        <v>1737.5028435152744</v>
      </c>
      <c r="P3380" s="2">
        <f t="shared" si="632"/>
        <v>0</v>
      </c>
      <c r="R3380" s="12">
        <v>39163</v>
      </c>
      <c r="S3380" s="17">
        <f t="shared" si="628"/>
        <v>3</v>
      </c>
      <c r="T3380" s="17">
        <f t="shared" si="629"/>
        <v>4</v>
      </c>
      <c r="U3380" s="17">
        <f t="shared" si="630"/>
        <v>22</v>
      </c>
      <c r="V3380" s="18">
        <v>1974.98</v>
      </c>
      <c r="W3380">
        <f t="shared" si="635"/>
        <v>5382</v>
      </c>
    </row>
    <row r="3381" spans="1:23">
      <c r="A3381" s="12">
        <v>39401</v>
      </c>
      <c r="B3381" s="17">
        <f t="shared" si="625"/>
        <v>11</v>
      </c>
      <c r="C3381" s="17">
        <f t="shared" si="626"/>
        <v>4</v>
      </c>
      <c r="D3381" s="17">
        <f t="shared" si="627"/>
        <v>15</v>
      </c>
      <c r="E3381" s="18">
        <v>2291.9861388097656</v>
      </c>
      <c r="F3381">
        <f t="shared" si="633"/>
        <v>3379</v>
      </c>
      <c r="L3381" s="20">
        <f t="shared" si="636"/>
        <v>2291.9861388097656</v>
      </c>
      <c r="N3381" s="2">
        <f t="shared" si="634"/>
        <v>554.52963446812407</v>
      </c>
      <c r="O3381" s="2">
        <f t="shared" si="631"/>
        <v>1737.4565043416414</v>
      </c>
      <c r="P3381" s="2">
        <f t="shared" si="632"/>
        <v>0</v>
      </c>
      <c r="R3381" s="12">
        <v>39106</v>
      </c>
      <c r="S3381" s="17">
        <f t="shared" si="628"/>
        <v>1</v>
      </c>
      <c r="T3381" s="17">
        <f t="shared" si="629"/>
        <v>3</v>
      </c>
      <c r="U3381" s="17">
        <f t="shared" si="630"/>
        <v>24</v>
      </c>
      <c r="V3381" s="18">
        <v>1975</v>
      </c>
      <c r="W3381">
        <f t="shared" si="635"/>
        <v>5381</v>
      </c>
    </row>
    <row r="3382" spans="1:23">
      <c r="A3382" s="12">
        <v>39316</v>
      </c>
      <c r="B3382" s="17">
        <f t="shared" si="625"/>
        <v>8</v>
      </c>
      <c r="C3382" s="17">
        <f t="shared" si="626"/>
        <v>3</v>
      </c>
      <c r="D3382" s="17">
        <f t="shared" si="627"/>
        <v>22</v>
      </c>
      <c r="E3382" s="18">
        <v>2291.6441151312501</v>
      </c>
      <c r="F3382">
        <f t="shared" si="633"/>
        <v>3380</v>
      </c>
      <c r="L3382" s="20">
        <f t="shared" si="636"/>
        <v>2291.6441151312501</v>
      </c>
      <c r="N3382" s="2">
        <f t="shared" si="634"/>
        <v>554.52963446812407</v>
      </c>
      <c r="O3382" s="2">
        <f t="shared" si="631"/>
        <v>1737.114480663126</v>
      </c>
      <c r="P3382" s="2">
        <f t="shared" si="632"/>
        <v>0</v>
      </c>
      <c r="R3382" s="12">
        <v>39135</v>
      </c>
      <c r="S3382" s="17">
        <f t="shared" si="628"/>
        <v>2</v>
      </c>
      <c r="T3382" s="17">
        <f t="shared" si="629"/>
        <v>4</v>
      </c>
      <c r="U3382" s="17">
        <f t="shared" si="630"/>
        <v>22</v>
      </c>
      <c r="V3382" s="18">
        <v>1975</v>
      </c>
      <c r="W3382">
        <f t="shared" si="635"/>
        <v>5380</v>
      </c>
    </row>
    <row r="3383" spans="1:23">
      <c r="A3383" s="12">
        <v>39417</v>
      </c>
      <c r="B3383" s="17">
        <f t="shared" si="625"/>
        <v>12</v>
      </c>
      <c r="C3383" s="17">
        <f t="shared" si="626"/>
        <v>6</v>
      </c>
      <c r="D3383" s="17">
        <f t="shared" si="627"/>
        <v>1</v>
      </c>
      <c r="E3383" s="18">
        <v>2291.5836601814453</v>
      </c>
      <c r="F3383">
        <f t="shared" si="633"/>
        <v>3381</v>
      </c>
      <c r="L3383" s="20">
        <f t="shared" si="636"/>
        <v>2291.5836601814453</v>
      </c>
      <c r="N3383" s="2">
        <f t="shared" si="634"/>
        <v>554.52963446812407</v>
      </c>
      <c r="O3383" s="2">
        <f t="shared" si="631"/>
        <v>1737.0540257133212</v>
      </c>
      <c r="P3383" s="2">
        <f t="shared" si="632"/>
        <v>0</v>
      </c>
      <c r="R3383" s="12">
        <v>39182</v>
      </c>
      <c r="S3383" s="17">
        <f t="shared" si="628"/>
        <v>4</v>
      </c>
      <c r="T3383" s="17">
        <f t="shared" si="629"/>
        <v>2</v>
      </c>
      <c r="U3383" s="17">
        <f t="shared" si="630"/>
        <v>10</v>
      </c>
      <c r="V3383" s="18">
        <v>1975</v>
      </c>
      <c r="W3383">
        <f t="shared" si="635"/>
        <v>5379</v>
      </c>
    </row>
    <row r="3384" spans="1:23">
      <c r="A3384" s="12">
        <v>39334</v>
      </c>
      <c r="B3384" s="17">
        <f t="shared" si="625"/>
        <v>9</v>
      </c>
      <c r="C3384" s="17">
        <f t="shared" si="626"/>
        <v>7</v>
      </c>
      <c r="D3384" s="17">
        <f t="shared" si="627"/>
        <v>9</v>
      </c>
      <c r="E3384" s="18">
        <v>2291.5463517060548</v>
      </c>
      <c r="F3384">
        <f t="shared" si="633"/>
        <v>3382</v>
      </c>
      <c r="L3384" s="20">
        <f t="shared" si="636"/>
        <v>2291.5463517060548</v>
      </c>
      <c r="N3384" s="2">
        <f t="shared" si="634"/>
        <v>554.52963446812407</v>
      </c>
      <c r="O3384" s="2">
        <f t="shared" si="631"/>
        <v>1737.0167172379306</v>
      </c>
      <c r="P3384" s="2">
        <f t="shared" si="632"/>
        <v>0</v>
      </c>
      <c r="R3384" s="12">
        <v>39410</v>
      </c>
      <c r="S3384" s="17">
        <f t="shared" si="628"/>
        <v>11</v>
      </c>
      <c r="T3384" s="17">
        <f t="shared" si="629"/>
        <v>6</v>
      </c>
      <c r="U3384" s="17">
        <f t="shared" si="630"/>
        <v>24</v>
      </c>
      <c r="V3384" s="18">
        <v>1975.0112364555077</v>
      </c>
      <c r="W3384">
        <f t="shared" si="635"/>
        <v>5378</v>
      </c>
    </row>
    <row r="3385" spans="1:23">
      <c r="A3385" s="12">
        <v>39265</v>
      </c>
      <c r="B3385" s="17">
        <f t="shared" si="625"/>
        <v>7</v>
      </c>
      <c r="C3385" s="17">
        <f t="shared" si="626"/>
        <v>1</v>
      </c>
      <c r="D3385" s="17">
        <f t="shared" si="627"/>
        <v>2</v>
      </c>
      <c r="E3385" s="18">
        <v>2291.1551763443363</v>
      </c>
      <c r="F3385">
        <f t="shared" si="633"/>
        <v>3383</v>
      </c>
      <c r="L3385" s="20">
        <f t="shared" si="636"/>
        <v>2291.1551763443363</v>
      </c>
      <c r="N3385" s="2">
        <f t="shared" si="634"/>
        <v>554.52963446812407</v>
      </c>
      <c r="O3385" s="2">
        <f t="shared" si="631"/>
        <v>1736.6255418762121</v>
      </c>
      <c r="P3385" s="2">
        <f t="shared" si="632"/>
        <v>0</v>
      </c>
      <c r="R3385" s="12">
        <v>39109</v>
      </c>
      <c r="S3385" s="17">
        <f t="shared" si="628"/>
        <v>1</v>
      </c>
      <c r="T3385" s="17">
        <f t="shared" si="629"/>
        <v>6</v>
      </c>
      <c r="U3385" s="17">
        <f t="shared" si="630"/>
        <v>27</v>
      </c>
      <c r="V3385" s="18">
        <v>1975.17</v>
      </c>
      <c r="W3385">
        <f t="shared" si="635"/>
        <v>5377</v>
      </c>
    </row>
    <row r="3386" spans="1:23">
      <c r="A3386" s="12">
        <v>39359</v>
      </c>
      <c r="B3386" s="17">
        <f t="shared" si="625"/>
        <v>10</v>
      </c>
      <c r="C3386" s="17">
        <f t="shared" si="626"/>
        <v>4</v>
      </c>
      <c r="D3386" s="17">
        <f t="shared" si="627"/>
        <v>4</v>
      </c>
      <c r="E3386" s="18">
        <v>2290.776819961719</v>
      </c>
      <c r="F3386">
        <f t="shared" si="633"/>
        <v>3384</v>
      </c>
      <c r="L3386" s="20">
        <f t="shared" si="636"/>
        <v>2290.776819961719</v>
      </c>
      <c r="N3386" s="2">
        <f t="shared" si="634"/>
        <v>554.52963446812407</v>
      </c>
      <c r="O3386" s="2">
        <f t="shared" si="631"/>
        <v>1736.2471854935948</v>
      </c>
      <c r="P3386" s="2">
        <f t="shared" si="632"/>
        <v>0</v>
      </c>
      <c r="R3386" s="12">
        <v>39440</v>
      </c>
      <c r="S3386" s="17">
        <f t="shared" si="628"/>
        <v>12</v>
      </c>
      <c r="T3386" s="17">
        <f t="shared" si="629"/>
        <v>1</v>
      </c>
      <c r="U3386" s="17">
        <f t="shared" si="630"/>
        <v>24</v>
      </c>
      <c r="V3386" s="18">
        <v>1975.3441995062499</v>
      </c>
      <c r="W3386">
        <f t="shared" si="635"/>
        <v>5376</v>
      </c>
    </row>
    <row r="3387" spans="1:23">
      <c r="A3387" s="12">
        <v>39446</v>
      </c>
      <c r="B3387" s="17">
        <f t="shared" si="625"/>
        <v>12</v>
      </c>
      <c r="C3387" s="17">
        <f t="shared" si="626"/>
        <v>7</v>
      </c>
      <c r="D3387" s="17">
        <f t="shared" si="627"/>
        <v>30</v>
      </c>
      <c r="E3387" s="18">
        <v>2290.5710815565626</v>
      </c>
      <c r="F3387">
        <f t="shared" si="633"/>
        <v>3385</v>
      </c>
      <c r="L3387" s="20">
        <f t="shared" si="636"/>
        <v>2290.5710815565626</v>
      </c>
      <c r="N3387" s="2">
        <f t="shared" si="634"/>
        <v>554.52963446812407</v>
      </c>
      <c r="O3387" s="2">
        <f t="shared" si="631"/>
        <v>1736.0414470884384</v>
      </c>
      <c r="P3387" s="2">
        <f t="shared" si="632"/>
        <v>0</v>
      </c>
      <c r="R3387" s="12">
        <v>39209</v>
      </c>
      <c r="S3387" s="17">
        <f t="shared" si="628"/>
        <v>5</v>
      </c>
      <c r="T3387" s="17">
        <f t="shared" si="629"/>
        <v>1</v>
      </c>
      <c r="U3387" s="17">
        <f t="shared" si="630"/>
        <v>7</v>
      </c>
      <c r="V3387" s="18">
        <v>1975.61</v>
      </c>
      <c r="W3387">
        <f t="shared" si="635"/>
        <v>5375</v>
      </c>
    </row>
    <row r="3388" spans="1:23">
      <c r="A3388" s="12">
        <v>39347</v>
      </c>
      <c r="B3388" s="17">
        <f t="shared" si="625"/>
        <v>9</v>
      </c>
      <c r="C3388" s="17">
        <f t="shared" si="626"/>
        <v>6</v>
      </c>
      <c r="D3388" s="17">
        <f t="shared" si="627"/>
        <v>22</v>
      </c>
      <c r="E3388" s="18">
        <v>2290.3673569306638</v>
      </c>
      <c r="F3388">
        <f t="shared" si="633"/>
        <v>3386</v>
      </c>
      <c r="L3388" s="20">
        <f t="shared" si="636"/>
        <v>2290.3673569306638</v>
      </c>
      <c r="N3388" s="2">
        <f t="shared" si="634"/>
        <v>554.52963446812407</v>
      </c>
      <c r="O3388" s="2">
        <f t="shared" si="631"/>
        <v>1735.8377224625397</v>
      </c>
      <c r="P3388" s="2">
        <f t="shared" si="632"/>
        <v>0</v>
      </c>
      <c r="R3388" s="12">
        <v>39124</v>
      </c>
      <c r="S3388" s="17">
        <f t="shared" si="628"/>
        <v>2</v>
      </c>
      <c r="T3388" s="17">
        <f t="shared" si="629"/>
        <v>7</v>
      </c>
      <c r="U3388" s="17">
        <f t="shared" si="630"/>
        <v>11</v>
      </c>
      <c r="V3388" s="18">
        <v>1976</v>
      </c>
      <c r="W3388">
        <f t="shared" si="635"/>
        <v>5374</v>
      </c>
    </row>
    <row r="3389" spans="1:23">
      <c r="A3389" s="12">
        <v>39209</v>
      </c>
      <c r="B3389" s="17">
        <f t="shared" si="625"/>
        <v>5</v>
      </c>
      <c r="C3389" s="17">
        <f t="shared" si="626"/>
        <v>1</v>
      </c>
      <c r="D3389" s="17">
        <f t="shared" si="627"/>
        <v>7</v>
      </c>
      <c r="E3389" s="18">
        <v>2290.15</v>
      </c>
      <c r="F3389">
        <f t="shared" si="633"/>
        <v>3387</v>
      </c>
      <c r="L3389" s="20">
        <f t="shared" si="636"/>
        <v>2290.15</v>
      </c>
      <c r="N3389" s="2">
        <f t="shared" si="634"/>
        <v>554.52963446812407</v>
      </c>
      <c r="O3389" s="2">
        <f t="shared" si="631"/>
        <v>1735.6203655318759</v>
      </c>
      <c r="P3389" s="2">
        <f t="shared" si="632"/>
        <v>0</v>
      </c>
      <c r="R3389" s="12">
        <v>39141</v>
      </c>
      <c r="S3389" s="17">
        <f t="shared" si="628"/>
        <v>2</v>
      </c>
      <c r="T3389" s="17">
        <f t="shared" si="629"/>
        <v>3</v>
      </c>
      <c r="U3389" s="17">
        <f t="shared" si="630"/>
        <v>28</v>
      </c>
      <c r="V3389" s="18">
        <v>1976</v>
      </c>
      <c r="W3389">
        <f t="shared" si="635"/>
        <v>5373</v>
      </c>
    </row>
    <row r="3390" spans="1:23">
      <c r="A3390" s="12">
        <v>39090</v>
      </c>
      <c r="B3390" s="17">
        <f t="shared" si="625"/>
        <v>1</v>
      </c>
      <c r="C3390" s="17">
        <f t="shared" si="626"/>
        <v>1</v>
      </c>
      <c r="D3390" s="17">
        <f t="shared" si="627"/>
        <v>8</v>
      </c>
      <c r="E3390" s="18">
        <v>2290</v>
      </c>
      <c r="F3390">
        <f t="shared" si="633"/>
        <v>3388</v>
      </c>
      <c r="L3390" s="20">
        <f t="shared" si="636"/>
        <v>2290</v>
      </c>
      <c r="N3390" s="2">
        <f t="shared" si="634"/>
        <v>554.52963446812407</v>
      </c>
      <c r="O3390" s="2">
        <f t="shared" si="631"/>
        <v>1735.4703655318758</v>
      </c>
      <c r="P3390" s="2">
        <f t="shared" si="632"/>
        <v>0</v>
      </c>
      <c r="R3390" s="12">
        <v>39152</v>
      </c>
      <c r="S3390" s="17">
        <f t="shared" si="628"/>
        <v>3</v>
      </c>
      <c r="T3390" s="17">
        <f t="shared" si="629"/>
        <v>7</v>
      </c>
      <c r="U3390" s="17">
        <f t="shared" si="630"/>
        <v>11</v>
      </c>
      <c r="V3390" s="18">
        <v>1976</v>
      </c>
      <c r="W3390">
        <f t="shared" si="635"/>
        <v>5372</v>
      </c>
    </row>
    <row r="3391" spans="1:23">
      <c r="A3391" s="12">
        <v>39190</v>
      </c>
      <c r="B3391" s="17">
        <f t="shared" si="625"/>
        <v>4</v>
      </c>
      <c r="C3391" s="17">
        <f t="shared" si="626"/>
        <v>3</v>
      </c>
      <c r="D3391" s="17">
        <f t="shared" si="627"/>
        <v>18</v>
      </c>
      <c r="E3391" s="18">
        <v>2290</v>
      </c>
      <c r="F3391">
        <f t="shared" si="633"/>
        <v>3389</v>
      </c>
      <c r="L3391" s="20">
        <f t="shared" si="636"/>
        <v>2290</v>
      </c>
      <c r="N3391" s="2">
        <f t="shared" si="634"/>
        <v>554.52963446812407</v>
      </c>
      <c r="O3391" s="2">
        <f t="shared" si="631"/>
        <v>1735.4703655318758</v>
      </c>
      <c r="P3391" s="2">
        <f t="shared" si="632"/>
        <v>0</v>
      </c>
      <c r="R3391" s="12">
        <v>39188</v>
      </c>
      <c r="S3391" s="17">
        <f t="shared" si="628"/>
        <v>4</v>
      </c>
      <c r="T3391" s="17">
        <f t="shared" si="629"/>
        <v>1</v>
      </c>
      <c r="U3391" s="17">
        <f t="shared" si="630"/>
        <v>16</v>
      </c>
      <c r="V3391" s="18">
        <v>1976</v>
      </c>
      <c r="W3391">
        <f t="shared" si="635"/>
        <v>5371</v>
      </c>
    </row>
    <row r="3392" spans="1:23">
      <c r="A3392" s="12">
        <v>39443</v>
      </c>
      <c r="B3392" s="17">
        <f t="shared" si="625"/>
        <v>12</v>
      </c>
      <c r="C3392" s="17">
        <f t="shared" si="626"/>
        <v>4</v>
      </c>
      <c r="D3392" s="17">
        <f t="shared" si="627"/>
        <v>27</v>
      </c>
      <c r="E3392" s="18">
        <v>2289.799701246875</v>
      </c>
      <c r="F3392">
        <f t="shared" si="633"/>
        <v>3390</v>
      </c>
      <c r="L3392" s="20">
        <f t="shared" si="636"/>
        <v>2289.799701246875</v>
      </c>
      <c r="N3392" s="2">
        <f t="shared" si="634"/>
        <v>554.52963446812407</v>
      </c>
      <c r="O3392" s="2">
        <f t="shared" si="631"/>
        <v>1735.2700667787508</v>
      </c>
      <c r="P3392" s="2">
        <f t="shared" si="632"/>
        <v>0</v>
      </c>
      <c r="R3392" s="12">
        <v>39277</v>
      </c>
      <c r="S3392" s="17">
        <f t="shared" si="628"/>
        <v>7</v>
      </c>
      <c r="T3392" s="17">
        <f t="shared" si="629"/>
        <v>6</v>
      </c>
      <c r="U3392" s="17">
        <f t="shared" si="630"/>
        <v>14</v>
      </c>
      <c r="V3392" s="18">
        <v>1976.013880083203</v>
      </c>
      <c r="W3392">
        <f t="shared" si="635"/>
        <v>5370</v>
      </c>
    </row>
    <row r="3393" spans="1:23">
      <c r="A3393" s="12">
        <v>39206</v>
      </c>
      <c r="B3393" s="17">
        <f t="shared" si="625"/>
        <v>5</v>
      </c>
      <c r="C3393" s="17">
        <f t="shared" si="626"/>
        <v>5</v>
      </c>
      <c r="D3393" s="17">
        <f t="shared" si="627"/>
        <v>4</v>
      </c>
      <c r="E3393" s="18">
        <v>2289.7399999999998</v>
      </c>
      <c r="F3393">
        <f t="shared" si="633"/>
        <v>3391</v>
      </c>
      <c r="L3393" s="20">
        <f t="shared" si="636"/>
        <v>2289.7399999999998</v>
      </c>
      <c r="N3393" s="2">
        <f t="shared" si="634"/>
        <v>554.52963446812407</v>
      </c>
      <c r="O3393" s="2">
        <f t="shared" si="631"/>
        <v>1735.2103655318756</v>
      </c>
      <c r="P3393" s="2">
        <f t="shared" si="632"/>
        <v>0</v>
      </c>
      <c r="R3393" s="12">
        <v>39244</v>
      </c>
      <c r="S3393" s="17">
        <f t="shared" si="628"/>
        <v>6</v>
      </c>
      <c r="T3393" s="17">
        <f t="shared" si="629"/>
        <v>1</v>
      </c>
      <c r="U3393" s="17">
        <f t="shared" si="630"/>
        <v>11</v>
      </c>
      <c r="V3393" s="18">
        <v>1976.02</v>
      </c>
      <c r="W3393">
        <f t="shared" si="635"/>
        <v>5369</v>
      </c>
    </row>
    <row r="3394" spans="1:23">
      <c r="A3394" s="12">
        <v>39149</v>
      </c>
      <c r="B3394" s="17">
        <f t="shared" ref="B3394:B3457" si="637">MONTH(A3394)</f>
        <v>3</v>
      </c>
      <c r="C3394" s="17">
        <f t="shared" ref="C3394:C3457" si="638">WEEKDAY(A3394,2)</f>
        <v>4</v>
      </c>
      <c r="D3394" s="17">
        <f t="shared" ref="D3394:D3457" si="639">DAY(A3394)</f>
        <v>8</v>
      </c>
      <c r="E3394" s="18">
        <v>2289.59</v>
      </c>
      <c r="F3394">
        <f t="shared" si="633"/>
        <v>3392</v>
      </c>
      <c r="L3394" s="20">
        <f t="shared" si="636"/>
        <v>2289.59</v>
      </c>
      <c r="N3394" s="2">
        <f t="shared" si="634"/>
        <v>554.52963446812407</v>
      </c>
      <c r="O3394" s="2">
        <f t="shared" si="631"/>
        <v>1735.060365531876</v>
      </c>
      <c r="P3394" s="2">
        <f t="shared" si="632"/>
        <v>0</v>
      </c>
      <c r="R3394" s="12">
        <v>39199</v>
      </c>
      <c r="S3394" s="17">
        <f t="shared" ref="S3394:S3457" si="640">MONTH(R3394)</f>
        <v>4</v>
      </c>
      <c r="T3394" s="17">
        <f t="shared" ref="T3394:T3457" si="641">WEEKDAY(R3394,2)</f>
        <v>5</v>
      </c>
      <c r="U3394" s="17">
        <f t="shared" ref="U3394:U3457" si="642">DAY(R3394)</f>
        <v>27</v>
      </c>
      <c r="V3394" s="18">
        <v>1976.23</v>
      </c>
      <c r="W3394">
        <f t="shared" si="635"/>
        <v>5368</v>
      </c>
    </row>
    <row r="3395" spans="1:23">
      <c r="A3395" s="12">
        <v>39168</v>
      </c>
      <c r="B3395" s="17">
        <f t="shared" si="637"/>
        <v>3</v>
      </c>
      <c r="C3395" s="17">
        <f t="shared" si="638"/>
        <v>2</v>
      </c>
      <c r="D3395" s="17">
        <f t="shared" si="639"/>
        <v>27</v>
      </c>
      <c r="E3395" s="18">
        <v>2289</v>
      </c>
      <c r="F3395">
        <f t="shared" si="633"/>
        <v>3393</v>
      </c>
      <c r="L3395" s="20">
        <f t="shared" si="636"/>
        <v>2289</v>
      </c>
      <c r="N3395" s="2">
        <f t="shared" si="634"/>
        <v>554.52963446812407</v>
      </c>
      <c r="O3395" s="2">
        <f t="shared" ref="O3395:O3458" si="643">IF(E3395-N3395&lt;0,0,E3395-N3395)</f>
        <v>1734.4703655318758</v>
      </c>
      <c r="P3395" s="2">
        <f t="shared" ref="P3395:P3458" si="644">E3395-N3395-O3395</f>
        <v>0</v>
      </c>
      <c r="R3395" s="12">
        <v>39326</v>
      </c>
      <c r="S3395" s="17">
        <f t="shared" si="640"/>
        <v>9</v>
      </c>
      <c r="T3395" s="17">
        <f t="shared" si="641"/>
        <v>6</v>
      </c>
      <c r="U3395" s="17">
        <f t="shared" si="642"/>
        <v>1</v>
      </c>
      <c r="V3395" s="18">
        <v>1976.2643457053907</v>
      </c>
      <c r="W3395">
        <f t="shared" si="635"/>
        <v>5367</v>
      </c>
    </row>
    <row r="3396" spans="1:23">
      <c r="A3396" s="12">
        <v>39177</v>
      </c>
      <c r="B3396" s="17">
        <f t="shared" si="637"/>
        <v>4</v>
      </c>
      <c r="C3396" s="17">
        <f t="shared" si="638"/>
        <v>4</v>
      </c>
      <c r="D3396" s="17">
        <f t="shared" si="639"/>
        <v>5</v>
      </c>
      <c r="E3396" s="18">
        <v>2289</v>
      </c>
      <c r="F3396">
        <f t="shared" ref="F3396:F3459" si="645">1+F3395</f>
        <v>3394</v>
      </c>
      <c r="L3396" s="20">
        <f t="shared" si="636"/>
        <v>2289</v>
      </c>
      <c r="N3396" s="2">
        <f t="shared" ref="N3396:N3459" si="646">N3395</f>
        <v>554.52963446812407</v>
      </c>
      <c r="O3396" s="2">
        <f t="shared" si="643"/>
        <v>1734.4703655318758</v>
      </c>
      <c r="P3396" s="2">
        <f t="shared" si="644"/>
        <v>0</v>
      </c>
      <c r="R3396" s="12">
        <v>39332</v>
      </c>
      <c r="S3396" s="17">
        <f t="shared" si="640"/>
        <v>9</v>
      </c>
      <c r="T3396" s="17">
        <f t="shared" si="641"/>
        <v>5</v>
      </c>
      <c r="U3396" s="17">
        <f t="shared" si="642"/>
        <v>7</v>
      </c>
      <c r="V3396" s="18">
        <v>1976.3255735270707</v>
      </c>
      <c r="W3396">
        <f t="shared" ref="W3396:W3459" si="647">W3395-1</f>
        <v>5366</v>
      </c>
    </row>
    <row r="3397" spans="1:23">
      <c r="A3397" s="12">
        <v>39231</v>
      </c>
      <c r="B3397" s="17">
        <f t="shared" si="637"/>
        <v>5</v>
      </c>
      <c r="C3397" s="17">
        <f t="shared" si="638"/>
        <v>2</v>
      </c>
      <c r="D3397" s="17">
        <f t="shared" si="639"/>
        <v>29</v>
      </c>
      <c r="E3397" s="18">
        <v>2289</v>
      </c>
      <c r="F3397">
        <f t="shared" si="645"/>
        <v>3395</v>
      </c>
      <c r="L3397" s="20">
        <f t="shared" si="636"/>
        <v>2289</v>
      </c>
      <c r="N3397" s="2">
        <f t="shared" si="646"/>
        <v>554.52963446812407</v>
      </c>
      <c r="O3397" s="2">
        <f t="shared" si="643"/>
        <v>1734.4703655318758</v>
      </c>
      <c r="P3397" s="2">
        <f t="shared" si="644"/>
        <v>0</v>
      </c>
      <c r="R3397" s="12">
        <v>39410</v>
      </c>
      <c r="S3397" s="17">
        <f t="shared" si="640"/>
        <v>11</v>
      </c>
      <c r="T3397" s="17">
        <f t="shared" si="641"/>
        <v>6</v>
      </c>
      <c r="U3397" s="17">
        <f t="shared" si="642"/>
        <v>24</v>
      </c>
      <c r="V3397" s="18">
        <v>1976.3294158512892</v>
      </c>
      <c r="W3397">
        <f t="shared" si="647"/>
        <v>5365</v>
      </c>
    </row>
    <row r="3398" spans="1:23">
      <c r="A3398" s="12">
        <v>39416</v>
      </c>
      <c r="B3398" s="17">
        <f t="shared" si="637"/>
        <v>11</v>
      </c>
      <c r="C3398" s="17">
        <f t="shared" si="638"/>
        <v>5</v>
      </c>
      <c r="D3398" s="17">
        <f t="shared" si="639"/>
        <v>30</v>
      </c>
      <c r="E3398" s="18">
        <v>2288.8887732476564</v>
      </c>
      <c r="F3398">
        <f t="shared" si="645"/>
        <v>3396</v>
      </c>
      <c r="L3398" s="20">
        <f t="shared" si="636"/>
        <v>2288.8887732476564</v>
      </c>
      <c r="N3398" s="2">
        <f t="shared" si="646"/>
        <v>554.52963446812407</v>
      </c>
      <c r="O3398" s="2">
        <f t="shared" si="643"/>
        <v>1734.3591387795323</v>
      </c>
      <c r="P3398" s="2">
        <f t="shared" si="644"/>
        <v>0</v>
      </c>
      <c r="R3398" s="12">
        <v>39420</v>
      </c>
      <c r="S3398" s="17">
        <f t="shared" si="640"/>
        <v>12</v>
      </c>
      <c r="T3398" s="17">
        <f t="shared" si="641"/>
        <v>2</v>
      </c>
      <c r="U3398" s="17">
        <f t="shared" si="642"/>
        <v>4</v>
      </c>
      <c r="V3398" s="18">
        <v>1976.440325621289</v>
      </c>
      <c r="W3398">
        <f t="shared" si="647"/>
        <v>5364</v>
      </c>
    </row>
    <row r="3399" spans="1:23">
      <c r="A3399" s="12">
        <v>39335</v>
      </c>
      <c r="B3399" s="17">
        <f t="shared" si="637"/>
        <v>9</v>
      </c>
      <c r="C3399" s="17">
        <f t="shared" si="638"/>
        <v>1</v>
      </c>
      <c r="D3399" s="17">
        <f t="shared" si="639"/>
        <v>10</v>
      </c>
      <c r="E3399" s="18">
        <v>2288.7779011871094</v>
      </c>
      <c r="F3399">
        <f t="shared" si="645"/>
        <v>3397</v>
      </c>
      <c r="L3399" s="20">
        <f t="shared" si="636"/>
        <v>2288.7779011871094</v>
      </c>
      <c r="N3399" s="2">
        <f t="shared" si="646"/>
        <v>554.52963446812407</v>
      </c>
      <c r="O3399" s="2">
        <f t="shared" si="643"/>
        <v>1734.2482667189852</v>
      </c>
      <c r="P3399" s="2">
        <f t="shared" si="644"/>
        <v>0</v>
      </c>
      <c r="R3399" s="12">
        <v>39122</v>
      </c>
      <c r="S3399" s="17">
        <f t="shared" si="640"/>
        <v>2</v>
      </c>
      <c r="T3399" s="17">
        <f t="shared" si="641"/>
        <v>5</v>
      </c>
      <c r="U3399" s="17">
        <f t="shared" si="642"/>
        <v>9</v>
      </c>
      <c r="V3399" s="18">
        <v>1977</v>
      </c>
      <c r="W3399">
        <f t="shared" si="647"/>
        <v>5363</v>
      </c>
    </row>
    <row r="3400" spans="1:23">
      <c r="A3400" s="12">
        <v>39289</v>
      </c>
      <c r="B3400" s="17">
        <f t="shared" si="637"/>
        <v>7</v>
      </c>
      <c r="C3400" s="17">
        <f t="shared" si="638"/>
        <v>4</v>
      </c>
      <c r="D3400" s="17">
        <f t="shared" si="639"/>
        <v>26</v>
      </c>
      <c r="E3400" s="18">
        <v>2288.2347461179688</v>
      </c>
      <c r="F3400">
        <f t="shared" si="645"/>
        <v>3398</v>
      </c>
      <c r="L3400" s="20">
        <f t="shared" si="636"/>
        <v>2288.2347461179688</v>
      </c>
      <c r="N3400" s="2">
        <f t="shared" si="646"/>
        <v>554.52963446812407</v>
      </c>
      <c r="O3400" s="2">
        <f t="shared" si="643"/>
        <v>1733.7051116498446</v>
      </c>
      <c r="P3400" s="2">
        <f t="shared" si="644"/>
        <v>0</v>
      </c>
      <c r="R3400" s="12">
        <v>39324</v>
      </c>
      <c r="S3400" s="17">
        <f t="shared" si="640"/>
        <v>8</v>
      </c>
      <c r="T3400" s="17">
        <f t="shared" si="641"/>
        <v>4</v>
      </c>
      <c r="U3400" s="17">
        <f t="shared" si="642"/>
        <v>30</v>
      </c>
      <c r="V3400" s="18">
        <v>1977.2176044777343</v>
      </c>
      <c r="W3400">
        <f t="shared" si="647"/>
        <v>5362</v>
      </c>
    </row>
    <row r="3401" spans="1:23">
      <c r="A3401" s="12">
        <v>39374</v>
      </c>
      <c r="B3401" s="17">
        <f t="shared" si="637"/>
        <v>10</v>
      </c>
      <c r="C3401" s="17">
        <f t="shared" si="638"/>
        <v>5</v>
      </c>
      <c r="D3401" s="17">
        <f t="shared" si="639"/>
        <v>19</v>
      </c>
      <c r="E3401" s="18">
        <v>2288.1939273380858</v>
      </c>
      <c r="F3401">
        <f t="shared" si="645"/>
        <v>3399</v>
      </c>
      <c r="L3401" s="20">
        <f t="shared" si="636"/>
        <v>2288.1939273380858</v>
      </c>
      <c r="N3401" s="2">
        <f t="shared" si="646"/>
        <v>554.52963446812407</v>
      </c>
      <c r="O3401" s="2">
        <f t="shared" si="643"/>
        <v>1733.6642928699616</v>
      </c>
      <c r="P3401" s="2">
        <f t="shared" si="644"/>
        <v>0</v>
      </c>
      <c r="R3401" s="12">
        <v>39420</v>
      </c>
      <c r="S3401" s="17">
        <f t="shared" si="640"/>
        <v>12</v>
      </c>
      <c r="T3401" s="17">
        <f t="shared" si="641"/>
        <v>2</v>
      </c>
      <c r="U3401" s="17">
        <f t="shared" si="642"/>
        <v>4</v>
      </c>
      <c r="V3401" s="18">
        <v>1977.410563553125</v>
      </c>
      <c r="W3401">
        <f t="shared" si="647"/>
        <v>5361</v>
      </c>
    </row>
    <row r="3402" spans="1:23">
      <c r="A3402" s="12">
        <v>39380</v>
      </c>
      <c r="B3402" s="17">
        <f t="shared" si="637"/>
        <v>10</v>
      </c>
      <c r="C3402" s="17">
        <f t="shared" si="638"/>
        <v>4</v>
      </c>
      <c r="D3402" s="17">
        <f t="shared" si="639"/>
        <v>25</v>
      </c>
      <c r="E3402" s="18">
        <v>2287.6198310460936</v>
      </c>
      <c r="F3402">
        <f t="shared" si="645"/>
        <v>3400</v>
      </c>
      <c r="L3402" s="20">
        <f t="shared" si="636"/>
        <v>2287.6198310460936</v>
      </c>
      <c r="N3402" s="2">
        <f t="shared" si="646"/>
        <v>554.52963446812407</v>
      </c>
      <c r="O3402" s="2">
        <f t="shared" si="643"/>
        <v>1733.0901965779694</v>
      </c>
      <c r="P3402" s="2">
        <f t="shared" si="644"/>
        <v>0</v>
      </c>
      <c r="R3402" s="12">
        <v>39402</v>
      </c>
      <c r="S3402" s="17">
        <f t="shared" si="640"/>
        <v>11</v>
      </c>
      <c r="T3402" s="17">
        <f t="shared" si="641"/>
        <v>5</v>
      </c>
      <c r="U3402" s="17">
        <f t="shared" si="642"/>
        <v>16</v>
      </c>
      <c r="V3402" s="18">
        <v>1977.510014937207</v>
      </c>
      <c r="W3402">
        <f t="shared" si="647"/>
        <v>5360</v>
      </c>
    </row>
    <row r="3403" spans="1:23">
      <c r="A3403" s="12">
        <v>39319</v>
      </c>
      <c r="B3403" s="17">
        <f t="shared" si="637"/>
        <v>8</v>
      </c>
      <c r="C3403" s="17">
        <f t="shared" si="638"/>
        <v>6</v>
      </c>
      <c r="D3403" s="17">
        <f t="shared" si="639"/>
        <v>25</v>
      </c>
      <c r="E3403" s="18">
        <v>2287.5978126830078</v>
      </c>
      <c r="F3403">
        <f t="shared" si="645"/>
        <v>3401</v>
      </c>
      <c r="L3403" s="20">
        <f t="shared" si="636"/>
        <v>2287.5978126830078</v>
      </c>
      <c r="N3403" s="2">
        <f t="shared" si="646"/>
        <v>554.52963446812407</v>
      </c>
      <c r="O3403" s="2">
        <f t="shared" si="643"/>
        <v>1733.0681782148836</v>
      </c>
      <c r="P3403" s="2">
        <f t="shared" si="644"/>
        <v>0</v>
      </c>
      <c r="R3403" s="12">
        <v>39113</v>
      </c>
      <c r="S3403" s="17">
        <f t="shared" si="640"/>
        <v>1</v>
      </c>
      <c r="T3403" s="17">
        <f t="shared" si="641"/>
        <v>3</v>
      </c>
      <c r="U3403" s="17">
        <f t="shared" si="642"/>
        <v>31</v>
      </c>
      <c r="V3403" s="18">
        <v>1977.6</v>
      </c>
      <c r="W3403">
        <f t="shared" si="647"/>
        <v>5359</v>
      </c>
    </row>
    <row r="3404" spans="1:23">
      <c r="A3404" s="12">
        <v>39417</v>
      </c>
      <c r="B3404" s="17">
        <f t="shared" si="637"/>
        <v>12</v>
      </c>
      <c r="C3404" s="17">
        <f t="shared" si="638"/>
        <v>6</v>
      </c>
      <c r="D3404" s="17">
        <f t="shared" si="639"/>
        <v>1</v>
      </c>
      <c r="E3404" s="18">
        <v>2287.2380377537111</v>
      </c>
      <c r="F3404">
        <f t="shared" si="645"/>
        <v>3402</v>
      </c>
      <c r="L3404" s="20">
        <f t="shared" si="636"/>
        <v>2287.2380377537111</v>
      </c>
      <c r="N3404" s="2">
        <f t="shared" si="646"/>
        <v>554.52963446812407</v>
      </c>
      <c r="O3404" s="2">
        <f t="shared" si="643"/>
        <v>1732.7084032855869</v>
      </c>
      <c r="P3404" s="2">
        <f t="shared" si="644"/>
        <v>0</v>
      </c>
      <c r="R3404" s="12">
        <v>39137</v>
      </c>
      <c r="S3404" s="17">
        <f t="shared" si="640"/>
        <v>2</v>
      </c>
      <c r="T3404" s="17">
        <f t="shared" si="641"/>
        <v>6</v>
      </c>
      <c r="U3404" s="17">
        <f t="shared" si="642"/>
        <v>24</v>
      </c>
      <c r="V3404" s="18">
        <v>1977.73</v>
      </c>
      <c r="W3404">
        <f t="shared" si="647"/>
        <v>5358</v>
      </c>
    </row>
    <row r="3405" spans="1:23">
      <c r="A3405" s="12">
        <v>39112</v>
      </c>
      <c r="B3405" s="17">
        <f t="shared" si="637"/>
        <v>1</v>
      </c>
      <c r="C3405" s="17">
        <f t="shared" si="638"/>
        <v>2</v>
      </c>
      <c r="D3405" s="17">
        <f t="shared" si="639"/>
        <v>30</v>
      </c>
      <c r="E3405" s="18">
        <v>2287.17</v>
      </c>
      <c r="F3405">
        <f t="shared" si="645"/>
        <v>3403</v>
      </c>
      <c r="L3405" s="20">
        <f t="shared" si="636"/>
        <v>2287.17</v>
      </c>
      <c r="N3405" s="2">
        <f t="shared" si="646"/>
        <v>554.52963446812407</v>
      </c>
      <c r="O3405" s="2">
        <f t="shared" si="643"/>
        <v>1732.6403655318759</v>
      </c>
      <c r="P3405" s="2">
        <f t="shared" si="644"/>
        <v>0</v>
      </c>
      <c r="R3405" s="12">
        <v>39362</v>
      </c>
      <c r="S3405" s="17">
        <f t="shared" si="640"/>
        <v>10</v>
      </c>
      <c r="T3405" s="17">
        <f t="shared" si="641"/>
        <v>7</v>
      </c>
      <c r="U3405" s="17">
        <f t="shared" si="642"/>
        <v>7</v>
      </c>
      <c r="V3405" s="18">
        <v>1977.8399509009766</v>
      </c>
      <c r="W3405">
        <f t="shared" si="647"/>
        <v>5357</v>
      </c>
    </row>
    <row r="3406" spans="1:23">
      <c r="A3406" s="12">
        <v>39163</v>
      </c>
      <c r="B3406" s="17">
        <f t="shared" si="637"/>
        <v>3</v>
      </c>
      <c r="C3406" s="17">
        <f t="shared" si="638"/>
        <v>4</v>
      </c>
      <c r="D3406" s="17">
        <f t="shared" si="639"/>
        <v>22</v>
      </c>
      <c r="E3406" s="18">
        <v>2287</v>
      </c>
      <c r="F3406">
        <f t="shared" si="645"/>
        <v>3404</v>
      </c>
      <c r="L3406" s="20">
        <f t="shared" si="636"/>
        <v>2287</v>
      </c>
      <c r="N3406" s="2">
        <f t="shared" si="646"/>
        <v>554.52963446812407</v>
      </c>
      <c r="O3406" s="2">
        <f t="shared" si="643"/>
        <v>1732.4703655318758</v>
      </c>
      <c r="P3406" s="2">
        <f t="shared" si="644"/>
        <v>0</v>
      </c>
      <c r="R3406" s="12">
        <v>39154</v>
      </c>
      <c r="S3406" s="17">
        <f t="shared" si="640"/>
        <v>3</v>
      </c>
      <c r="T3406" s="17">
        <f t="shared" si="641"/>
        <v>2</v>
      </c>
      <c r="U3406" s="17">
        <f t="shared" si="642"/>
        <v>13</v>
      </c>
      <c r="V3406" s="18">
        <v>1978</v>
      </c>
      <c r="W3406">
        <f t="shared" si="647"/>
        <v>5356</v>
      </c>
    </row>
    <row r="3407" spans="1:23">
      <c r="A3407" s="12">
        <v>39379</v>
      </c>
      <c r="B3407" s="17">
        <f t="shared" si="637"/>
        <v>10</v>
      </c>
      <c r="C3407" s="17">
        <f t="shared" si="638"/>
        <v>3</v>
      </c>
      <c r="D3407" s="17">
        <f t="shared" si="639"/>
        <v>24</v>
      </c>
      <c r="E3407" s="18">
        <v>2286.8078478974608</v>
      </c>
      <c r="F3407">
        <f t="shared" si="645"/>
        <v>3405</v>
      </c>
      <c r="L3407" s="20">
        <f t="shared" si="636"/>
        <v>2286.8078478974608</v>
      </c>
      <c r="N3407" s="2">
        <f t="shared" si="646"/>
        <v>554.52963446812407</v>
      </c>
      <c r="O3407" s="2">
        <f t="shared" si="643"/>
        <v>1732.2782134293366</v>
      </c>
      <c r="P3407" s="2">
        <f t="shared" si="644"/>
        <v>0</v>
      </c>
      <c r="R3407" s="12">
        <v>39163</v>
      </c>
      <c r="S3407" s="17">
        <f t="shared" si="640"/>
        <v>3</v>
      </c>
      <c r="T3407" s="17">
        <f t="shared" si="641"/>
        <v>4</v>
      </c>
      <c r="U3407" s="17">
        <f t="shared" si="642"/>
        <v>22</v>
      </c>
      <c r="V3407" s="18">
        <v>1978</v>
      </c>
      <c r="W3407">
        <f t="shared" si="647"/>
        <v>5355</v>
      </c>
    </row>
    <row r="3408" spans="1:23">
      <c r="A3408" s="12">
        <v>39423</v>
      </c>
      <c r="B3408" s="17">
        <f t="shared" si="637"/>
        <v>12</v>
      </c>
      <c r="C3408" s="17">
        <f t="shared" si="638"/>
        <v>5</v>
      </c>
      <c r="D3408" s="17">
        <f t="shared" si="639"/>
        <v>7</v>
      </c>
      <c r="E3408" s="18">
        <v>2286.4622597625003</v>
      </c>
      <c r="F3408">
        <f t="shared" si="645"/>
        <v>3406</v>
      </c>
      <c r="L3408" s="20">
        <f t="shared" si="636"/>
        <v>2286.4622597625003</v>
      </c>
      <c r="N3408" s="2">
        <f t="shared" si="646"/>
        <v>554.52963446812407</v>
      </c>
      <c r="O3408" s="2">
        <f t="shared" si="643"/>
        <v>1731.9326252943761</v>
      </c>
      <c r="P3408" s="2">
        <f t="shared" si="644"/>
        <v>0</v>
      </c>
      <c r="R3408" s="12">
        <v>39262</v>
      </c>
      <c r="S3408" s="17">
        <f t="shared" si="640"/>
        <v>6</v>
      </c>
      <c r="T3408" s="17">
        <f t="shared" si="641"/>
        <v>5</v>
      </c>
      <c r="U3408" s="17">
        <f t="shared" si="642"/>
        <v>29</v>
      </c>
      <c r="V3408" s="18">
        <v>1978.46</v>
      </c>
      <c r="W3408">
        <f t="shared" si="647"/>
        <v>5354</v>
      </c>
    </row>
    <row r="3409" spans="1:23">
      <c r="A3409" s="12">
        <v>39088</v>
      </c>
      <c r="B3409" s="17">
        <f t="shared" si="637"/>
        <v>1</v>
      </c>
      <c r="C3409" s="17">
        <f t="shared" si="638"/>
        <v>6</v>
      </c>
      <c r="D3409" s="17">
        <f t="shared" si="639"/>
        <v>6</v>
      </c>
      <c r="E3409" s="18">
        <v>2286.31</v>
      </c>
      <c r="F3409">
        <f t="shared" si="645"/>
        <v>3407</v>
      </c>
      <c r="L3409" s="20">
        <f t="shared" si="636"/>
        <v>2286.31</v>
      </c>
      <c r="N3409" s="2">
        <f t="shared" si="646"/>
        <v>554.52963446812407</v>
      </c>
      <c r="O3409" s="2">
        <f t="shared" si="643"/>
        <v>1731.7803655318758</v>
      </c>
      <c r="P3409" s="2">
        <f t="shared" si="644"/>
        <v>0</v>
      </c>
      <c r="R3409" s="12">
        <v>39421</v>
      </c>
      <c r="S3409" s="17">
        <f t="shared" si="640"/>
        <v>12</v>
      </c>
      <c r="T3409" s="17">
        <f t="shared" si="641"/>
        <v>3</v>
      </c>
      <c r="U3409" s="17">
        <f t="shared" si="642"/>
        <v>5</v>
      </c>
      <c r="V3409" s="18">
        <v>1978.550863045117</v>
      </c>
      <c r="W3409">
        <f t="shared" si="647"/>
        <v>5353</v>
      </c>
    </row>
    <row r="3410" spans="1:23">
      <c r="A3410" s="12">
        <v>39126</v>
      </c>
      <c r="B3410" s="17">
        <f t="shared" si="637"/>
        <v>2</v>
      </c>
      <c r="C3410" s="17">
        <f t="shared" si="638"/>
        <v>2</v>
      </c>
      <c r="D3410" s="17">
        <f t="shared" si="639"/>
        <v>13</v>
      </c>
      <c r="E3410" s="18">
        <v>2286.2800000000002</v>
      </c>
      <c r="F3410">
        <f t="shared" si="645"/>
        <v>3408</v>
      </c>
      <c r="L3410" s="20">
        <f t="shared" si="636"/>
        <v>2286.2800000000002</v>
      </c>
      <c r="N3410" s="2">
        <f t="shared" si="646"/>
        <v>554.52963446812407</v>
      </c>
      <c r="O3410" s="2">
        <f t="shared" si="643"/>
        <v>1731.750365531876</v>
      </c>
      <c r="P3410" s="2">
        <f t="shared" si="644"/>
        <v>0</v>
      </c>
      <c r="R3410" s="12">
        <v>39421</v>
      </c>
      <c r="S3410" s="17">
        <f t="shared" si="640"/>
        <v>12</v>
      </c>
      <c r="T3410" s="17">
        <f t="shared" si="641"/>
        <v>3</v>
      </c>
      <c r="U3410" s="17">
        <f t="shared" si="642"/>
        <v>5</v>
      </c>
      <c r="V3410" s="18">
        <v>1978.6524673347653</v>
      </c>
      <c r="W3410">
        <f t="shared" si="647"/>
        <v>5352</v>
      </c>
    </row>
    <row r="3411" spans="1:23">
      <c r="A3411" s="12">
        <v>39431</v>
      </c>
      <c r="B3411" s="17">
        <f t="shared" si="637"/>
        <v>12</v>
      </c>
      <c r="C3411" s="17">
        <f t="shared" si="638"/>
        <v>6</v>
      </c>
      <c r="D3411" s="17">
        <f t="shared" si="639"/>
        <v>15</v>
      </c>
      <c r="E3411" s="18">
        <v>2286.276207682617</v>
      </c>
      <c r="F3411">
        <f t="shared" si="645"/>
        <v>3409</v>
      </c>
      <c r="L3411" s="20">
        <f t="shared" si="636"/>
        <v>2286.276207682617</v>
      </c>
      <c r="N3411" s="2">
        <f t="shared" si="646"/>
        <v>554.52963446812407</v>
      </c>
      <c r="O3411" s="2">
        <f t="shared" si="643"/>
        <v>1731.7465732144929</v>
      </c>
      <c r="P3411" s="2">
        <f t="shared" si="644"/>
        <v>0</v>
      </c>
      <c r="R3411" s="12">
        <v>39095</v>
      </c>
      <c r="S3411" s="17">
        <f t="shared" si="640"/>
        <v>1</v>
      </c>
      <c r="T3411" s="17">
        <f t="shared" si="641"/>
        <v>6</v>
      </c>
      <c r="U3411" s="17">
        <f t="shared" si="642"/>
        <v>13</v>
      </c>
      <c r="V3411" s="18">
        <v>1979</v>
      </c>
      <c r="W3411">
        <f t="shared" si="647"/>
        <v>5351</v>
      </c>
    </row>
    <row r="3412" spans="1:23">
      <c r="A3412" s="12">
        <v>39340</v>
      </c>
      <c r="B3412" s="17">
        <f t="shared" si="637"/>
        <v>9</v>
      </c>
      <c r="C3412" s="17">
        <f t="shared" si="638"/>
        <v>6</v>
      </c>
      <c r="D3412" s="17">
        <f t="shared" si="639"/>
        <v>15</v>
      </c>
      <c r="E3412" s="18">
        <v>2286.2501343810545</v>
      </c>
      <c r="F3412">
        <f t="shared" si="645"/>
        <v>3410</v>
      </c>
      <c r="L3412" s="20">
        <f t="shared" si="636"/>
        <v>2286.2501343810545</v>
      </c>
      <c r="N3412" s="2">
        <f t="shared" si="646"/>
        <v>554.52963446812407</v>
      </c>
      <c r="O3412" s="2">
        <f t="shared" si="643"/>
        <v>1731.7204999129303</v>
      </c>
      <c r="P3412" s="2">
        <f t="shared" si="644"/>
        <v>0</v>
      </c>
      <c r="R3412" s="12">
        <v>39106</v>
      </c>
      <c r="S3412" s="17">
        <f t="shared" si="640"/>
        <v>1</v>
      </c>
      <c r="T3412" s="17">
        <f t="shared" si="641"/>
        <v>3</v>
      </c>
      <c r="U3412" s="17">
        <f t="shared" si="642"/>
        <v>24</v>
      </c>
      <c r="V3412" s="18">
        <v>1979</v>
      </c>
      <c r="W3412">
        <f t="shared" si="647"/>
        <v>5350</v>
      </c>
    </row>
    <row r="3413" spans="1:23">
      <c r="A3413" s="12">
        <v>39399</v>
      </c>
      <c r="B3413" s="17">
        <f t="shared" si="637"/>
        <v>11</v>
      </c>
      <c r="C3413" s="17">
        <f t="shared" si="638"/>
        <v>2</v>
      </c>
      <c r="D3413" s="17">
        <f t="shared" si="639"/>
        <v>13</v>
      </c>
      <c r="E3413" s="18">
        <v>2286.2244327921871</v>
      </c>
      <c r="F3413">
        <f t="shared" si="645"/>
        <v>3411</v>
      </c>
      <c r="L3413" s="20">
        <f t="shared" si="636"/>
        <v>2286.2244327921871</v>
      </c>
      <c r="N3413" s="2">
        <f t="shared" si="646"/>
        <v>554.52963446812407</v>
      </c>
      <c r="O3413" s="2">
        <f t="shared" si="643"/>
        <v>1731.694798324063</v>
      </c>
      <c r="P3413" s="2">
        <f t="shared" si="644"/>
        <v>0</v>
      </c>
      <c r="R3413" s="12">
        <v>39160</v>
      </c>
      <c r="S3413" s="17">
        <f t="shared" si="640"/>
        <v>3</v>
      </c>
      <c r="T3413" s="17">
        <f t="shared" si="641"/>
        <v>1</v>
      </c>
      <c r="U3413" s="17">
        <f t="shared" si="642"/>
        <v>19</v>
      </c>
      <c r="V3413" s="18">
        <v>1979</v>
      </c>
      <c r="W3413">
        <f t="shared" si="647"/>
        <v>5349</v>
      </c>
    </row>
    <row r="3414" spans="1:23">
      <c r="A3414" s="12">
        <v>39086</v>
      </c>
      <c r="B3414" s="17">
        <f t="shared" si="637"/>
        <v>1</v>
      </c>
      <c r="C3414" s="17">
        <f t="shared" si="638"/>
        <v>4</v>
      </c>
      <c r="D3414" s="17">
        <f t="shared" si="639"/>
        <v>4</v>
      </c>
      <c r="E3414" s="18">
        <v>2286</v>
      </c>
      <c r="F3414">
        <f t="shared" si="645"/>
        <v>3412</v>
      </c>
      <c r="L3414" s="20">
        <f t="shared" si="636"/>
        <v>2286</v>
      </c>
      <c r="N3414" s="2">
        <f t="shared" si="646"/>
        <v>554.52963446812407</v>
      </c>
      <c r="O3414" s="2">
        <f t="shared" si="643"/>
        <v>1731.4703655318758</v>
      </c>
      <c r="P3414" s="2">
        <f t="shared" si="644"/>
        <v>0</v>
      </c>
      <c r="R3414" s="12">
        <v>39178</v>
      </c>
      <c r="S3414" s="17">
        <f t="shared" si="640"/>
        <v>4</v>
      </c>
      <c r="T3414" s="17">
        <f t="shared" si="641"/>
        <v>5</v>
      </c>
      <c r="U3414" s="17">
        <f t="shared" si="642"/>
        <v>6</v>
      </c>
      <c r="V3414" s="18">
        <v>1979</v>
      </c>
      <c r="W3414">
        <f t="shared" si="647"/>
        <v>5348</v>
      </c>
    </row>
    <row r="3415" spans="1:23">
      <c r="A3415" s="12">
        <v>39109</v>
      </c>
      <c r="B3415" s="17">
        <f t="shared" si="637"/>
        <v>1</v>
      </c>
      <c r="C3415" s="17">
        <f t="shared" si="638"/>
        <v>6</v>
      </c>
      <c r="D3415" s="17">
        <f t="shared" si="639"/>
        <v>27</v>
      </c>
      <c r="E3415" s="18">
        <v>2286</v>
      </c>
      <c r="F3415">
        <f t="shared" si="645"/>
        <v>3413</v>
      </c>
      <c r="L3415" s="20">
        <f t="shared" si="636"/>
        <v>2286</v>
      </c>
      <c r="N3415" s="2">
        <f t="shared" si="646"/>
        <v>554.52963446812407</v>
      </c>
      <c r="O3415" s="2">
        <f t="shared" si="643"/>
        <v>1731.4703655318758</v>
      </c>
      <c r="P3415" s="2">
        <f t="shared" si="644"/>
        <v>0</v>
      </c>
      <c r="R3415" s="12">
        <v>39181</v>
      </c>
      <c r="S3415" s="17">
        <f t="shared" si="640"/>
        <v>4</v>
      </c>
      <c r="T3415" s="17">
        <f t="shared" si="641"/>
        <v>1</v>
      </c>
      <c r="U3415" s="17">
        <f t="shared" si="642"/>
        <v>9</v>
      </c>
      <c r="V3415" s="18">
        <v>1979</v>
      </c>
      <c r="W3415">
        <f t="shared" si="647"/>
        <v>5347</v>
      </c>
    </row>
    <row r="3416" spans="1:23">
      <c r="A3416" s="12">
        <v>39156</v>
      </c>
      <c r="B3416" s="17">
        <f t="shared" si="637"/>
        <v>3</v>
      </c>
      <c r="C3416" s="17">
        <f t="shared" si="638"/>
        <v>4</v>
      </c>
      <c r="D3416" s="17">
        <f t="shared" si="639"/>
        <v>15</v>
      </c>
      <c r="E3416" s="18">
        <v>2286</v>
      </c>
      <c r="F3416">
        <f t="shared" si="645"/>
        <v>3414</v>
      </c>
      <c r="L3416" s="20">
        <f t="shared" si="636"/>
        <v>2286</v>
      </c>
      <c r="N3416" s="2">
        <f t="shared" si="646"/>
        <v>554.52963446812407</v>
      </c>
      <c r="O3416" s="2">
        <f t="shared" si="643"/>
        <v>1731.4703655318758</v>
      </c>
      <c r="P3416" s="2">
        <f t="shared" si="644"/>
        <v>0</v>
      </c>
      <c r="R3416" s="12">
        <v>39232</v>
      </c>
      <c r="S3416" s="17">
        <f t="shared" si="640"/>
        <v>5</v>
      </c>
      <c r="T3416" s="17">
        <f t="shared" si="641"/>
        <v>3</v>
      </c>
      <c r="U3416" s="17">
        <f t="shared" si="642"/>
        <v>30</v>
      </c>
      <c r="V3416" s="18">
        <v>1979</v>
      </c>
      <c r="W3416">
        <f t="shared" si="647"/>
        <v>5346</v>
      </c>
    </row>
    <row r="3417" spans="1:23">
      <c r="A3417" s="12">
        <v>39443</v>
      </c>
      <c r="B3417" s="17">
        <f t="shared" si="637"/>
        <v>12</v>
      </c>
      <c r="C3417" s="17">
        <f t="shared" si="638"/>
        <v>4</v>
      </c>
      <c r="D3417" s="17">
        <f t="shared" si="639"/>
        <v>27</v>
      </c>
      <c r="E3417" s="18">
        <v>2285.541438769922</v>
      </c>
      <c r="F3417">
        <f t="shared" si="645"/>
        <v>3415</v>
      </c>
      <c r="L3417" s="20">
        <f t="shared" si="636"/>
        <v>2285.541438769922</v>
      </c>
      <c r="N3417" s="2">
        <f t="shared" si="646"/>
        <v>554.52963446812407</v>
      </c>
      <c r="O3417" s="2">
        <f t="shared" si="643"/>
        <v>1731.0118043017978</v>
      </c>
      <c r="P3417" s="2">
        <f t="shared" si="644"/>
        <v>0</v>
      </c>
      <c r="R3417" s="12">
        <v>39401</v>
      </c>
      <c r="S3417" s="17">
        <f t="shared" si="640"/>
        <v>11</v>
      </c>
      <c r="T3417" s="17">
        <f t="shared" si="641"/>
        <v>4</v>
      </c>
      <c r="U3417" s="17">
        <f t="shared" si="642"/>
        <v>15</v>
      </c>
      <c r="V3417" s="18">
        <v>1979.0127408666017</v>
      </c>
      <c r="W3417">
        <f t="shared" si="647"/>
        <v>5345</v>
      </c>
    </row>
    <row r="3418" spans="1:23">
      <c r="A3418" s="12">
        <v>39378</v>
      </c>
      <c r="B3418" s="17">
        <f t="shared" si="637"/>
        <v>10</v>
      </c>
      <c r="C3418" s="17">
        <f t="shared" si="638"/>
        <v>2</v>
      </c>
      <c r="D3418" s="17">
        <f t="shared" si="639"/>
        <v>23</v>
      </c>
      <c r="E3418" s="18">
        <v>2285.3299661378906</v>
      </c>
      <c r="F3418">
        <f t="shared" si="645"/>
        <v>3416</v>
      </c>
      <c r="L3418" s="20">
        <f t="shared" si="636"/>
        <v>2285.3299661378906</v>
      </c>
      <c r="N3418" s="2">
        <f t="shared" si="646"/>
        <v>554.52963446812407</v>
      </c>
      <c r="O3418" s="2">
        <f t="shared" si="643"/>
        <v>1730.8003316697664</v>
      </c>
      <c r="P3418" s="2">
        <f t="shared" si="644"/>
        <v>0</v>
      </c>
      <c r="R3418" s="12">
        <v>39146</v>
      </c>
      <c r="S3418" s="17">
        <f t="shared" si="640"/>
        <v>3</v>
      </c>
      <c r="T3418" s="17">
        <f t="shared" si="641"/>
        <v>1</v>
      </c>
      <c r="U3418" s="17">
        <f t="shared" si="642"/>
        <v>5</v>
      </c>
      <c r="V3418" s="18">
        <v>1979.03</v>
      </c>
      <c r="W3418">
        <f t="shared" si="647"/>
        <v>5344</v>
      </c>
    </row>
    <row r="3419" spans="1:23">
      <c r="A3419" s="12">
        <v>39118</v>
      </c>
      <c r="B3419" s="17">
        <f t="shared" si="637"/>
        <v>2</v>
      </c>
      <c r="C3419" s="17">
        <f t="shared" si="638"/>
        <v>1</v>
      </c>
      <c r="D3419" s="17">
        <f t="shared" si="639"/>
        <v>5</v>
      </c>
      <c r="E3419" s="18">
        <v>2285</v>
      </c>
      <c r="F3419">
        <f t="shared" si="645"/>
        <v>3417</v>
      </c>
      <c r="L3419" s="20">
        <f t="shared" si="636"/>
        <v>2285</v>
      </c>
      <c r="N3419" s="2">
        <f t="shared" si="646"/>
        <v>554.52963446812407</v>
      </c>
      <c r="O3419" s="2">
        <f t="shared" si="643"/>
        <v>1730.4703655318758</v>
      </c>
      <c r="P3419" s="2">
        <f t="shared" si="644"/>
        <v>0</v>
      </c>
      <c r="R3419" s="12">
        <v>39312</v>
      </c>
      <c r="S3419" s="17">
        <f t="shared" si="640"/>
        <v>8</v>
      </c>
      <c r="T3419" s="17">
        <f t="shared" si="641"/>
        <v>6</v>
      </c>
      <c r="U3419" s="17">
        <f t="shared" si="642"/>
        <v>18</v>
      </c>
      <c r="V3419" s="18">
        <v>1979.1018175664844</v>
      </c>
      <c r="W3419">
        <f t="shared" si="647"/>
        <v>5343</v>
      </c>
    </row>
    <row r="3420" spans="1:23">
      <c r="A3420" s="12">
        <v>39118</v>
      </c>
      <c r="B3420" s="17">
        <f t="shared" si="637"/>
        <v>2</v>
      </c>
      <c r="C3420" s="17">
        <f t="shared" si="638"/>
        <v>1</v>
      </c>
      <c r="D3420" s="17">
        <f t="shared" si="639"/>
        <v>5</v>
      </c>
      <c r="E3420" s="18">
        <v>2285</v>
      </c>
      <c r="F3420">
        <f t="shared" si="645"/>
        <v>3418</v>
      </c>
      <c r="L3420" s="20">
        <f t="shared" si="636"/>
        <v>2285</v>
      </c>
      <c r="N3420" s="2">
        <f t="shared" si="646"/>
        <v>554.52963446812407</v>
      </c>
      <c r="O3420" s="2">
        <f t="shared" si="643"/>
        <v>1730.4703655318758</v>
      </c>
      <c r="P3420" s="2">
        <f t="shared" si="644"/>
        <v>0</v>
      </c>
      <c r="R3420" s="12">
        <v>39440</v>
      </c>
      <c r="S3420" s="17">
        <f t="shared" si="640"/>
        <v>12</v>
      </c>
      <c r="T3420" s="17">
        <f t="shared" si="641"/>
        <v>1</v>
      </c>
      <c r="U3420" s="17">
        <f t="shared" si="642"/>
        <v>24</v>
      </c>
      <c r="V3420" s="18">
        <v>1979.149381725254</v>
      </c>
      <c r="W3420">
        <f t="shared" si="647"/>
        <v>5342</v>
      </c>
    </row>
    <row r="3421" spans="1:23">
      <c r="A3421" s="12">
        <v>39143</v>
      </c>
      <c r="B3421" s="17">
        <f t="shared" si="637"/>
        <v>3</v>
      </c>
      <c r="C3421" s="17">
        <f t="shared" si="638"/>
        <v>5</v>
      </c>
      <c r="D3421" s="17">
        <f t="shared" si="639"/>
        <v>2</v>
      </c>
      <c r="E3421" s="18">
        <v>2285</v>
      </c>
      <c r="F3421">
        <f t="shared" si="645"/>
        <v>3419</v>
      </c>
      <c r="L3421" s="20">
        <f t="shared" si="636"/>
        <v>2285</v>
      </c>
      <c r="N3421" s="2">
        <f t="shared" si="646"/>
        <v>554.52963446812407</v>
      </c>
      <c r="O3421" s="2">
        <f t="shared" si="643"/>
        <v>1730.4703655318758</v>
      </c>
      <c r="P3421" s="2">
        <f t="shared" si="644"/>
        <v>0</v>
      </c>
      <c r="R3421" s="12">
        <v>39340</v>
      </c>
      <c r="S3421" s="17">
        <f t="shared" si="640"/>
        <v>9</v>
      </c>
      <c r="T3421" s="17">
        <f t="shared" si="641"/>
        <v>6</v>
      </c>
      <c r="U3421" s="17">
        <f t="shared" si="642"/>
        <v>15</v>
      </c>
      <c r="V3421" s="18">
        <v>1979.5076206344534</v>
      </c>
      <c r="W3421">
        <f t="shared" si="647"/>
        <v>5341</v>
      </c>
    </row>
    <row r="3422" spans="1:23">
      <c r="A3422" s="12">
        <v>39157</v>
      </c>
      <c r="B3422" s="17">
        <f t="shared" si="637"/>
        <v>3</v>
      </c>
      <c r="C3422" s="17">
        <f t="shared" si="638"/>
        <v>5</v>
      </c>
      <c r="D3422" s="17">
        <f t="shared" si="639"/>
        <v>16</v>
      </c>
      <c r="E3422" s="18">
        <v>2285</v>
      </c>
      <c r="F3422">
        <f t="shared" si="645"/>
        <v>3420</v>
      </c>
      <c r="L3422" s="20">
        <f t="shared" si="636"/>
        <v>2285</v>
      </c>
      <c r="N3422" s="2">
        <f t="shared" si="646"/>
        <v>554.52963446812407</v>
      </c>
      <c r="O3422" s="2">
        <f t="shared" si="643"/>
        <v>1730.4703655318758</v>
      </c>
      <c r="P3422" s="2">
        <f t="shared" si="644"/>
        <v>0</v>
      </c>
      <c r="R3422" s="12">
        <v>39434</v>
      </c>
      <c r="S3422" s="17">
        <f t="shared" si="640"/>
        <v>12</v>
      </c>
      <c r="T3422" s="17">
        <f t="shared" si="641"/>
        <v>2</v>
      </c>
      <c r="U3422" s="17">
        <f t="shared" si="642"/>
        <v>18</v>
      </c>
      <c r="V3422" s="18">
        <v>1979.6250448904298</v>
      </c>
      <c r="W3422">
        <f t="shared" si="647"/>
        <v>5340</v>
      </c>
    </row>
    <row r="3423" spans="1:23">
      <c r="A3423" s="12">
        <v>39318</v>
      </c>
      <c r="B3423" s="17">
        <f t="shared" si="637"/>
        <v>8</v>
      </c>
      <c r="C3423" s="17">
        <f t="shared" si="638"/>
        <v>5</v>
      </c>
      <c r="D3423" s="17">
        <f t="shared" si="639"/>
        <v>24</v>
      </c>
      <c r="E3423" s="18">
        <v>2284.770085559961</v>
      </c>
      <c r="F3423">
        <f t="shared" si="645"/>
        <v>3421</v>
      </c>
      <c r="L3423" s="20">
        <f t="shared" si="636"/>
        <v>2284.770085559961</v>
      </c>
      <c r="N3423" s="2">
        <f t="shared" si="646"/>
        <v>554.52963446812407</v>
      </c>
      <c r="O3423" s="2">
        <f t="shared" si="643"/>
        <v>1730.2404510918368</v>
      </c>
      <c r="P3423" s="2">
        <f t="shared" si="644"/>
        <v>0</v>
      </c>
      <c r="R3423" s="12">
        <v>39310</v>
      </c>
      <c r="S3423" s="17">
        <f t="shared" si="640"/>
        <v>8</v>
      </c>
      <c r="T3423" s="17">
        <f t="shared" si="641"/>
        <v>4</v>
      </c>
      <c r="U3423" s="17">
        <f t="shared" si="642"/>
        <v>16</v>
      </c>
      <c r="V3423" s="18">
        <v>1979.8108164535158</v>
      </c>
      <c r="W3423">
        <f t="shared" si="647"/>
        <v>5339</v>
      </c>
    </row>
    <row r="3424" spans="1:23">
      <c r="A3424" s="12">
        <v>39429</v>
      </c>
      <c r="B3424" s="17">
        <f t="shared" si="637"/>
        <v>12</v>
      </c>
      <c r="C3424" s="17">
        <f t="shared" si="638"/>
        <v>4</v>
      </c>
      <c r="D3424" s="17">
        <f t="shared" si="639"/>
        <v>13</v>
      </c>
      <c r="E3424" s="18">
        <v>2284.5596119855468</v>
      </c>
      <c r="F3424">
        <f t="shared" si="645"/>
        <v>3422</v>
      </c>
      <c r="L3424" s="20">
        <f t="shared" ref="L3424:L3487" si="648">IF(F3424&gt;1000,E3424,0)</f>
        <v>2284.5596119855468</v>
      </c>
      <c r="N3424" s="2">
        <f t="shared" si="646"/>
        <v>554.52963446812407</v>
      </c>
      <c r="O3424" s="2">
        <f t="shared" si="643"/>
        <v>1730.0299775174226</v>
      </c>
      <c r="P3424" s="2">
        <f t="shared" si="644"/>
        <v>0</v>
      </c>
      <c r="R3424" s="12">
        <v>39433</v>
      </c>
      <c r="S3424" s="17">
        <f t="shared" si="640"/>
        <v>12</v>
      </c>
      <c r="T3424" s="17">
        <f t="shared" si="641"/>
        <v>1</v>
      </c>
      <c r="U3424" s="17">
        <f t="shared" si="642"/>
        <v>17</v>
      </c>
      <c r="V3424" s="18">
        <v>1979.8327955346679</v>
      </c>
      <c r="W3424">
        <f t="shared" si="647"/>
        <v>5338</v>
      </c>
    </row>
    <row r="3425" spans="1:23">
      <c r="A3425" s="12">
        <v>39355</v>
      </c>
      <c r="B3425" s="17">
        <f t="shared" si="637"/>
        <v>9</v>
      </c>
      <c r="C3425" s="17">
        <f t="shared" si="638"/>
        <v>7</v>
      </c>
      <c r="D3425" s="17">
        <f t="shared" si="639"/>
        <v>30</v>
      </c>
      <c r="E3425" s="18">
        <v>2284.3838622470703</v>
      </c>
      <c r="F3425">
        <f t="shared" si="645"/>
        <v>3423</v>
      </c>
      <c r="L3425" s="20">
        <f t="shared" si="648"/>
        <v>2284.3838622470703</v>
      </c>
      <c r="N3425" s="2">
        <f t="shared" si="646"/>
        <v>554.52963446812407</v>
      </c>
      <c r="O3425" s="2">
        <f t="shared" si="643"/>
        <v>1729.8542277789461</v>
      </c>
      <c r="P3425" s="2">
        <f t="shared" si="644"/>
        <v>0</v>
      </c>
      <c r="R3425" s="12">
        <v>39099</v>
      </c>
      <c r="S3425" s="17">
        <f t="shared" si="640"/>
        <v>1</v>
      </c>
      <c r="T3425" s="17">
        <f t="shared" si="641"/>
        <v>3</v>
      </c>
      <c r="U3425" s="17">
        <f t="shared" si="642"/>
        <v>17</v>
      </c>
      <c r="V3425" s="18">
        <v>1980</v>
      </c>
      <c r="W3425">
        <f t="shared" si="647"/>
        <v>5337</v>
      </c>
    </row>
    <row r="3426" spans="1:23">
      <c r="A3426" s="12">
        <v>39106</v>
      </c>
      <c r="B3426" s="17">
        <f t="shared" si="637"/>
        <v>1</v>
      </c>
      <c r="C3426" s="17">
        <f t="shared" si="638"/>
        <v>3</v>
      </c>
      <c r="D3426" s="17">
        <f t="shared" si="639"/>
        <v>24</v>
      </c>
      <c r="E3426" s="18">
        <v>2284.2600000000002</v>
      </c>
      <c r="F3426">
        <f t="shared" si="645"/>
        <v>3424</v>
      </c>
      <c r="L3426" s="20">
        <f t="shared" si="648"/>
        <v>2284.2600000000002</v>
      </c>
      <c r="N3426" s="2">
        <f t="shared" si="646"/>
        <v>554.52963446812407</v>
      </c>
      <c r="O3426" s="2">
        <f t="shared" si="643"/>
        <v>1729.730365531876</v>
      </c>
      <c r="P3426" s="2">
        <f t="shared" si="644"/>
        <v>0</v>
      </c>
      <c r="R3426" s="12">
        <v>39136</v>
      </c>
      <c r="S3426" s="17">
        <f t="shared" si="640"/>
        <v>2</v>
      </c>
      <c r="T3426" s="17">
        <f t="shared" si="641"/>
        <v>5</v>
      </c>
      <c r="U3426" s="17">
        <f t="shared" si="642"/>
        <v>23</v>
      </c>
      <c r="V3426" s="18">
        <v>1980</v>
      </c>
      <c r="W3426">
        <f t="shared" si="647"/>
        <v>5336</v>
      </c>
    </row>
    <row r="3427" spans="1:23">
      <c r="A3427" s="12">
        <v>39359</v>
      </c>
      <c r="B3427" s="17">
        <f t="shared" si="637"/>
        <v>10</v>
      </c>
      <c r="C3427" s="17">
        <f t="shared" si="638"/>
        <v>4</v>
      </c>
      <c r="D3427" s="17">
        <f t="shared" si="639"/>
        <v>4</v>
      </c>
      <c r="E3427" s="18">
        <v>2284.2109561072266</v>
      </c>
      <c r="F3427">
        <f t="shared" si="645"/>
        <v>3425</v>
      </c>
      <c r="L3427" s="20">
        <f t="shared" si="648"/>
        <v>2284.2109561072266</v>
      </c>
      <c r="N3427" s="2">
        <f t="shared" si="646"/>
        <v>554.52963446812407</v>
      </c>
      <c r="O3427" s="2">
        <f t="shared" si="643"/>
        <v>1729.6813216391024</v>
      </c>
      <c r="P3427" s="2">
        <f t="shared" si="644"/>
        <v>0</v>
      </c>
      <c r="R3427" s="12">
        <v>39147</v>
      </c>
      <c r="S3427" s="17">
        <f t="shared" si="640"/>
        <v>3</v>
      </c>
      <c r="T3427" s="17">
        <f t="shared" si="641"/>
        <v>2</v>
      </c>
      <c r="U3427" s="17">
        <f t="shared" si="642"/>
        <v>6</v>
      </c>
      <c r="V3427" s="18">
        <v>1980</v>
      </c>
      <c r="W3427">
        <f t="shared" si="647"/>
        <v>5335</v>
      </c>
    </row>
    <row r="3428" spans="1:23">
      <c r="A3428" s="12">
        <v>39399</v>
      </c>
      <c r="B3428" s="17">
        <f t="shared" si="637"/>
        <v>11</v>
      </c>
      <c r="C3428" s="17">
        <f t="shared" si="638"/>
        <v>2</v>
      </c>
      <c r="D3428" s="17">
        <f t="shared" si="639"/>
        <v>13</v>
      </c>
      <c r="E3428" s="18">
        <v>2284.1245962031253</v>
      </c>
      <c r="F3428">
        <f t="shared" si="645"/>
        <v>3426</v>
      </c>
      <c r="L3428" s="20">
        <f t="shared" si="648"/>
        <v>2284.1245962031253</v>
      </c>
      <c r="N3428" s="2">
        <f t="shared" si="646"/>
        <v>554.52963446812407</v>
      </c>
      <c r="O3428" s="2">
        <f t="shared" si="643"/>
        <v>1729.5949617350011</v>
      </c>
      <c r="P3428" s="2">
        <f t="shared" si="644"/>
        <v>0</v>
      </c>
      <c r="R3428" s="12">
        <v>39183</v>
      </c>
      <c r="S3428" s="17">
        <f t="shared" si="640"/>
        <v>4</v>
      </c>
      <c r="T3428" s="17">
        <f t="shared" si="641"/>
        <v>3</v>
      </c>
      <c r="U3428" s="17">
        <f t="shared" si="642"/>
        <v>11</v>
      </c>
      <c r="V3428" s="18">
        <v>1980</v>
      </c>
      <c r="W3428">
        <f t="shared" si="647"/>
        <v>5334</v>
      </c>
    </row>
    <row r="3429" spans="1:23">
      <c r="A3429" s="12">
        <v>39242</v>
      </c>
      <c r="B3429" s="17">
        <f t="shared" si="637"/>
        <v>6</v>
      </c>
      <c r="C3429" s="17">
        <f t="shared" si="638"/>
        <v>6</v>
      </c>
      <c r="D3429" s="17">
        <f t="shared" si="639"/>
        <v>9</v>
      </c>
      <c r="E3429" s="18">
        <v>2283.7600000000002</v>
      </c>
      <c r="F3429">
        <f t="shared" si="645"/>
        <v>3427</v>
      </c>
      <c r="L3429" s="20">
        <f t="shared" si="648"/>
        <v>2283.7600000000002</v>
      </c>
      <c r="N3429" s="2">
        <f t="shared" si="646"/>
        <v>554.52963446812407</v>
      </c>
      <c r="O3429" s="2">
        <f t="shared" si="643"/>
        <v>1729.230365531876</v>
      </c>
      <c r="P3429" s="2">
        <f t="shared" si="644"/>
        <v>0</v>
      </c>
      <c r="R3429" s="12">
        <v>39404</v>
      </c>
      <c r="S3429" s="17">
        <f t="shared" si="640"/>
        <v>11</v>
      </c>
      <c r="T3429" s="17">
        <f t="shared" si="641"/>
        <v>7</v>
      </c>
      <c r="U3429" s="17">
        <f t="shared" si="642"/>
        <v>18</v>
      </c>
      <c r="V3429" s="18">
        <v>1980.0395768068749</v>
      </c>
      <c r="W3429">
        <f t="shared" si="647"/>
        <v>5333</v>
      </c>
    </row>
    <row r="3430" spans="1:23">
      <c r="A3430" s="12">
        <v>39424</v>
      </c>
      <c r="B3430" s="17">
        <f t="shared" si="637"/>
        <v>12</v>
      </c>
      <c r="C3430" s="17">
        <f t="shared" si="638"/>
        <v>6</v>
      </c>
      <c r="D3430" s="17">
        <f t="shared" si="639"/>
        <v>8</v>
      </c>
      <c r="E3430" s="18">
        <v>2283.7182494269532</v>
      </c>
      <c r="F3430">
        <f t="shared" si="645"/>
        <v>3428</v>
      </c>
      <c r="L3430" s="20">
        <f t="shared" si="648"/>
        <v>2283.7182494269532</v>
      </c>
      <c r="N3430" s="2">
        <f t="shared" si="646"/>
        <v>554.52963446812407</v>
      </c>
      <c r="O3430" s="2">
        <f t="shared" si="643"/>
        <v>1729.188614958829</v>
      </c>
      <c r="P3430" s="2">
        <f t="shared" si="644"/>
        <v>0</v>
      </c>
      <c r="R3430" s="12">
        <v>39260</v>
      </c>
      <c r="S3430" s="17">
        <f t="shared" si="640"/>
        <v>6</v>
      </c>
      <c r="T3430" s="17">
        <f t="shared" si="641"/>
        <v>3</v>
      </c>
      <c r="U3430" s="17">
        <f t="shared" si="642"/>
        <v>27</v>
      </c>
      <c r="V3430" s="18">
        <v>1980.17</v>
      </c>
      <c r="W3430">
        <f t="shared" si="647"/>
        <v>5332</v>
      </c>
    </row>
    <row r="3431" spans="1:23">
      <c r="A3431" s="12">
        <v>39342</v>
      </c>
      <c r="B3431" s="17">
        <f t="shared" si="637"/>
        <v>9</v>
      </c>
      <c r="C3431" s="17">
        <f t="shared" si="638"/>
        <v>1</v>
      </c>
      <c r="D3431" s="17">
        <f t="shared" si="639"/>
        <v>17</v>
      </c>
      <c r="E3431" s="18">
        <v>2283.0855994716794</v>
      </c>
      <c r="F3431">
        <f t="shared" si="645"/>
        <v>3429</v>
      </c>
      <c r="L3431" s="20">
        <f t="shared" si="648"/>
        <v>2283.0855994716794</v>
      </c>
      <c r="N3431" s="2">
        <f t="shared" si="646"/>
        <v>554.52963446812407</v>
      </c>
      <c r="O3431" s="2">
        <f t="shared" si="643"/>
        <v>1728.5559650035552</v>
      </c>
      <c r="P3431" s="2">
        <f t="shared" si="644"/>
        <v>0</v>
      </c>
      <c r="R3431" s="12">
        <v>39284</v>
      </c>
      <c r="S3431" s="17">
        <f t="shared" si="640"/>
        <v>7</v>
      </c>
      <c r="T3431" s="17">
        <f t="shared" si="641"/>
        <v>6</v>
      </c>
      <c r="U3431" s="17">
        <f t="shared" si="642"/>
        <v>21</v>
      </c>
      <c r="V3431" s="18">
        <v>1980.2794973016014</v>
      </c>
      <c r="W3431">
        <f t="shared" si="647"/>
        <v>5331</v>
      </c>
    </row>
    <row r="3432" spans="1:23">
      <c r="A3432" s="12">
        <v>39086</v>
      </c>
      <c r="B3432" s="17">
        <f t="shared" si="637"/>
        <v>1</v>
      </c>
      <c r="C3432" s="17">
        <f t="shared" si="638"/>
        <v>4</v>
      </c>
      <c r="D3432" s="17">
        <f t="shared" si="639"/>
        <v>4</v>
      </c>
      <c r="E3432" s="18">
        <v>2283</v>
      </c>
      <c r="F3432">
        <f t="shared" si="645"/>
        <v>3430</v>
      </c>
      <c r="L3432" s="20">
        <f t="shared" si="648"/>
        <v>2283</v>
      </c>
      <c r="N3432" s="2">
        <f t="shared" si="646"/>
        <v>554.52963446812407</v>
      </c>
      <c r="O3432" s="2">
        <f t="shared" si="643"/>
        <v>1728.4703655318758</v>
      </c>
      <c r="P3432" s="2">
        <f t="shared" si="644"/>
        <v>0</v>
      </c>
      <c r="R3432" s="12">
        <v>39402</v>
      </c>
      <c r="S3432" s="17">
        <f t="shared" si="640"/>
        <v>11</v>
      </c>
      <c r="T3432" s="17">
        <f t="shared" si="641"/>
        <v>5</v>
      </c>
      <c r="U3432" s="17">
        <f t="shared" si="642"/>
        <v>16</v>
      </c>
      <c r="V3432" s="18">
        <v>1980.5280429724608</v>
      </c>
      <c r="W3432">
        <f t="shared" si="647"/>
        <v>5330</v>
      </c>
    </row>
    <row r="3433" spans="1:23">
      <c r="A3433" s="12">
        <v>39192</v>
      </c>
      <c r="B3433" s="17">
        <f t="shared" si="637"/>
        <v>4</v>
      </c>
      <c r="C3433" s="17">
        <f t="shared" si="638"/>
        <v>5</v>
      </c>
      <c r="D3433" s="17">
        <f t="shared" si="639"/>
        <v>20</v>
      </c>
      <c r="E3433" s="18">
        <v>2283</v>
      </c>
      <c r="F3433">
        <f t="shared" si="645"/>
        <v>3431</v>
      </c>
      <c r="L3433" s="20">
        <f t="shared" si="648"/>
        <v>2283</v>
      </c>
      <c r="N3433" s="2">
        <f t="shared" si="646"/>
        <v>554.52963446812407</v>
      </c>
      <c r="O3433" s="2">
        <f t="shared" si="643"/>
        <v>1728.4703655318758</v>
      </c>
      <c r="P3433" s="2">
        <f t="shared" si="644"/>
        <v>0</v>
      </c>
      <c r="R3433" s="12">
        <v>39379</v>
      </c>
      <c r="S3433" s="17">
        <f t="shared" si="640"/>
        <v>10</v>
      </c>
      <c r="T3433" s="17">
        <f t="shared" si="641"/>
        <v>3</v>
      </c>
      <c r="U3433" s="17">
        <f t="shared" si="642"/>
        <v>24</v>
      </c>
      <c r="V3433" s="18">
        <v>1981.0784369891405</v>
      </c>
      <c r="W3433">
        <f t="shared" si="647"/>
        <v>5329</v>
      </c>
    </row>
    <row r="3434" spans="1:23">
      <c r="A3434" s="12">
        <v>39200</v>
      </c>
      <c r="B3434" s="17">
        <f t="shared" si="637"/>
        <v>4</v>
      </c>
      <c r="C3434" s="17">
        <f t="shared" si="638"/>
        <v>6</v>
      </c>
      <c r="D3434" s="17">
        <f t="shared" si="639"/>
        <v>28</v>
      </c>
      <c r="E3434" s="18">
        <v>2283</v>
      </c>
      <c r="F3434">
        <f t="shared" si="645"/>
        <v>3432</v>
      </c>
      <c r="L3434" s="20">
        <f t="shared" si="648"/>
        <v>2283</v>
      </c>
      <c r="N3434" s="2">
        <f t="shared" si="646"/>
        <v>554.52963446812407</v>
      </c>
      <c r="O3434" s="2">
        <f t="shared" si="643"/>
        <v>1728.4703655318758</v>
      </c>
      <c r="P3434" s="2">
        <f t="shared" si="644"/>
        <v>0</v>
      </c>
      <c r="R3434" s="12">
        <v>39402</v>
      </c>
      <c r="S3434" s="17">
        <f t="shared" si="640"/>
        <v>11</v>
      </c>
      <c r="T3434" s="17">
        <f t="shared" si="641"/>
        <v>5</v>
      </c>
      <c r="U3434" s="17">
        <f t="shared" si="642"/>
        <v>16</v>
      </c>
      <c r="V3434" s="18">
        <v>1981.165715602461</v>
      </c>
      <c r="W3434">
        <f t="shared" si="647"/>
        <v>5328</v>
      </c>
    </row>
    <row r="3435" spans="1:23">
      <c r="A3435" s="12">
        <v>39309</v>
      </c>
      <c r="B3435" s="17">
        <f t="shared" si="637"/>
        <v>8</v>
      </c>
      <c r="C3435" s="17">
        <f t="shared" si="638"/>
        <v>3</v>
      </c>
      <c r="D3435" s="17">
        <f t="shared" si="639"/>
        <v>15</v>
      </c>
      <c r="E3435" s="18">
        <v>2282.8131839595703</v>
      </c>
      <c r="F3435">
        <f t="shared" si="645"/>
        <v>3433</v>
      </c>
      <c r="L3435" s="20">
        <f t="shared" si="648"/>
        <v>2282.8131839595703</v>
      </c>
      <c r="N3435" s="2">
        <f t="shared" si="646"/>
        <v>554.52963446812407</v>
      </c>
      <c r="O3435" s="2">
        <f t="shared" si="643"/>
        <v>1728.2835494914461</v>
      </c>
      <c r="P3435" s="2">
        <f t="shared" si="644"/>
        <v>0</v>
      </c>
      <c r="R3435" s="12">
        <v>39293</v>
      </c>
      <c r="S3435" s="17">
        <f t="shared" si="640"/>
        <v>7</v>
      </c>
      <c r="T3435" s="17">
        <f t="shared" si="641"/>
        <v>1</v>
      </c>
      <c r="U3435" s="17">
        <f t="shared" si="642"/>
        <v>30</v>
      </c>
      <c r="V3435" s="18">
        <v>1981.8502569689454</v>
      </c>
      <c r="W3435">
        <f t="shared" si="647"/>
        <v>5327</v>
      </c>
    </row>
    <row r="3436" spans="1:23">
      <c r="A3436" s="12">
        <v>39272</v>
      </c>
      <c r="B3436" s="17">
        <f t="shared" si="637"/>
        <v>7</v>
      </c>
      <c r="C3436" s="17">
        <f t="shared" si="638"/>
        <v>1</v>
      </c>
      <c r="D3436" s="17">
        <f t="shared" si="639"/>
        <v>9</v>
      </c>
      <c r="E3436" s="18">
        <v>2282.5692041441407</v>
      </c>
      <c r="F3436">
        <f t="shared" si="645"/>
        <v>3434</v>
      </c>
      <c r="L3436" s="20">
        <f t="shared" si="648"/>
        <v>2282.5692041441407</v>
      </c>
      <c r="N3436" s="2">
        <f t="shared" si="646"/>
        <v>554.52963446812407</v>
      </c>
      <c r="O3436" s="2">
        <f t="shared" si="643"/>
        <v>1728.0395696760165</v>
      </c>
      <c r="P3436" s="2">
        <f t="shared" si="644"/>
        <v>0</v>
      </c>
      <c r="R3436" s="12">
        <v>39127</v>
      </c>
      <c r="S3436" s="17">
        <f t="shared" si="640"/>
        <v>2</v>
      </c>
      <c r="T3436" s="17">
        <f t="shared" si="641"/>
        <v>3</v>
      </c>
      <c r="U3436" s="17">
        <f t="shared" si="642"/>
        <v>14</v>
      </c>
      <c r="V3436" s="18">
        <v>1982</v>
      </c>
      <c r="W3436">
        <f t="shared" si="647"/>
        <v>5326</v>
      </c>
    </row>
    <row r="3437" spans="1:23">
      <c r="A3437" s="12">
        <v>39132</v>
      </c>
      <c r="B3437" s="17">
        <f t="shared" si="637"/>
        <v>2</v>
      </c>
      <c r="C3437" s="17">
        <f t="shared" si="638"/>
        <v>1</v>
      </c>
      <c r="D3437" s="17">
        <f t="shared" si="639"/>
        <v>19</v>
      </c>
      <c r="E3437" s="18">
        <v>2282.4899999999998</v>
      </c>
      <c r="F3437">
        <f t="shared" si="645"/>
        <v>3435</v>
      </c>
      <c r="L3437" s="20">
        <f t="shared" si="648"/>
        <v>2282.4899999999998</v>
      </c>
      <c r="N3437" s="2">
        <f t="shared" si="646"/>
        <v>554.52963446812407</v>
      </c>
      <c r="O3437" s="2">
        <f t="shared" si="643"/>
        <v>1727.9603655318756</v>
      </c>
      <c r="P3437" s="2">
        <f t="shared" si="644"/>
        <v>0</v>
      </c>
      <c r="R3437" s="12">
        <v>39167</v>
      </c>
      <c r="S3437" s="17">
        <f t="shared" si="640"/>
        <v>3</v>
      </c>
      <c r="T3437" s="17">
        <f t="shared" si="641"/>
        <v>1</v>
      </c>
      <c r="U3437" s="17">
        <f t="shared" si="642"/>
        <v>26</v>
      </c>
      <c r="V3437" s="18">
        <v>1982</v>
      </c>
      <c r="W3437">
        <f t="shared" si="647"/>
        <v>5325</v>
      </c>
    </row>
    <row r="3438" spans="1:23">
      <c r="A3438" s="12">
        <v>39374</v>
      </c>
      <c r="B3438" s="17">
        <f t="shared" si="637"/>
        <v>10</v>
      </c>
      <c r="C3438" s="17">
        <f t="shared" si="638"/>
        <v>5</v>
      </c>
      <c r="D3438" s="17">
        <f t="shared" si="639"/>
        <v>19</v>
      </c>
      <c r="E3438" s="18">
        <v>2282.457226331836</v>
      </c>
      <c r="F3438">
        <f t="shared" si="645"/>
        <v>3436</v>
      </c>
      <c r="L3438" s="20">
        <f t="shared" si="648"/>
        <v>2282.457226331836</v>
      </c>
      <c r="N3438" s="2">
        <f t="shared" si="646"/>
        <v>554.52963446812407</v>
      </c>
      <c r="O3438" s="2">
        <f t="shared" si="643"/>
        <v>1727.9275918637118</v>
      </c>
      <c r="P3438" s="2">
        <f t="shared" si="644"/>
        <v>0</v>
      </c>
      <c r="R3438" s="12">
        <v>39307</v>
      </c>
      <c r="S3438" s="17">
        <f t="shared" si="640"/>
        <v>8</v>
      </c>
      <c r="T3438" s="17">
        <f t="shared" si="641"/>
        <v>1</v>
      </c>
      <c r="U3438" s="17">
        <f t="shared" si="642"/>
        <v>13</v>
      </c>
      <c r="V3438" s="18">
        <v>1982.0406497327344</v>
      </c>
      <c r="W3438">
        <f t="shared" si="647"/>
        <v>5324</v>
      </c>
    </row>
    <row r="3439" spans="1:23">
      <c r="A3439" s="12">
        <v>39105</v>
      </c>
      <c r="B3439" s="17">
        <f t="shared" si="637"/>
        <v>1</v>
      </c>
      <c r="C3439" s="17">
        <f t="shared" si="638"/>
        <v>2</v>
      </c>
      <c r="D3439" s="17">
        <f t="shared" si="639"/>
        <v>23</v>
      </c>
      <c r="E3439" s="18">
        <v>2282.42</v>
      </c>
      <c r="F3439">
        <f t="shared" si="645"/>
        <v>3437</v>
      </c>
      <c r="L3439" s="20">
        <f t="shared" si="648"/>
        <v>2282.42</v>
      </c>
      <c r="N3439" s="2">
        <f t="shared" si="646"/>
        <v>554.52963446812407</v>
      </c>
      <c r="O3439" s="2">
        <f t="shared" si="643"/>
        <v>1727.8903655318759</v>
      </c>
      <c r="P3439" s="2">
        <f t="shared" si="644"/>
        <v>0</v>
      </c>
      <c r="R3439" s="12">
        <v>39402</v>
      </c>
      <c r="S3439" s="17">
        <f t="shared" si="640"/>
        <v>11</v>
      </c>
      <c r="T3439" s="17">
        <f t="shared" si="641"/>
        <v>5</v>
      </c>
      <c r="U3439" s="17">
        <f t="shared" si="642"/>
        <v>16</v>
      </c>
      <c r="V3439" s="18">
        <v>1982.2437748265625</v>
      </c>
      <c r="W3439">
        <f t="shared" si="647"/>
        <v>5323</v>
      </c>
    </row>
    <row r="3440" spans="1:23">
      <c r="A3440" s="12">
        <v>39130</v>
      </c>
      <c r="B3440" s="17">
        <f t="shared" si="637"/>
        <v>2</v>
      </c>
      <c r="C3440" s="17">
        <f t="shared" si="638"/>
        <v>6</v>
      </c>
      <c r="D3440" s="17">
        <f t="shared" si="639"/>
        <v>17</v>
      </c>
      <c r="E3440" s="18">
        <v>2282.13</v>
      </c>
      <c r="F3440">
        <f t="shared" si="645"/>
        <v>3438</v>
      </c>
      <c r="L3440" s="20">
        <f t="shared" si="648"/>
        <v>2282.13</v>
      </c>
      <c r="N3440" s="2">
        <f t="shared" si="646"/>
        <v>554.52963446812407</v>
      </c>
      <c r="O3440" s="2">
        <f t="shared" si="643"/>
        <v>1727.6003655318759</v>
      </c>
      <c r="P3440" s="2">
        <f t="shared" si="644"/>
        <v>0</v>
      </c>
      <c r="R3440" s="12">
        <v>39258</v>
      </c>
      <c r="S3440" s="17">
        <f t="shared" si="640"/>
        <v>6</v>
      </c>
      <c r="T3440" s="17">
        <f t="shared" si="641"/>
        <v>1</v>
      </c>
      <c r="U3440" s="17">
        <f t="shared" si="642"/>
        <v>25</v>
      </c>
      <c r="V3440" s="18">
        <v>1982.33</v>
      </c>
      <c r="W3440">
        <f t="shared" si="647"/>
        <v>5322</v>
      </c>
    </row>
    <row r="3441" spans="1:23">
      <c r="A3441" s="12">
        <v>39311</v>
      </c>
      <c r="B3441" s="17">
        <f t="shared" si="637"/>
        <v>8</v>
      </c>
      <c r="C3441" s="17">
        <f t="shared" si="638"/>
        <v>5</v>
      </c>
      <c r="D3441" s="17">
        <f t="shared" si="639"/>
        <v>17</v>
      </c>
      <c r="E3441" s="18">
        <v>2281.9168681898436</v>
      </c>
      <c r="F3441">
        <f t="shared" si="645"/>
        <v>3439</v>
      </c>
      <c r="L3441" s="20">
        <f t="shared" si="648"/>
        <v>2281.9168681898436</v>
      </c>
      <c r="N3441" s="2">
        <f t="shared" si="646"/>
        <v>554.52963446812407</v>
      </c>
      <c r="O3441" s="2">
        <f t="shared" si="643"/>
        <v>1727.3872337217194</v>
      </c>
      <c r="P3441" s="2">
        <f t="shared" si="644"/>
        <v>0</v>
      </c>
      <c r="R3441" s="12">
        <v>39416</v>
      </c>
      <c r="S3441" s="17">
        <f t="shared" si="640"/>
        <v>11</v>
      </c>
      <c r="T3441" s="17">
        <f t="shared" si="641"/>
        <v>5</v>
      </c>
      <c r="U3441" s="17">
        <f t="shared" si="642"/>
        <v>30</v>
      </c>
      <c r="V3441" s="18">
        <v>1982.6091737496095</v>
      </c>
      <c r="W3441">
        <f t="shared" si="647"/>
        <v>5321</v>
      </c>
    </row>
    <row r="3442" spans="1:23">
      <c r="A3442" s="12">
        <v>39330</v>
      </c>
      <c r="B3442" s="17">
        <f t="shared" si="637"/>
        <v>9</v>
      </c>
      <c r="C3442" s="17">
        <f t="shared" si="638"/>
        <v>3</v>
      </c>
      <c r="D3442" s="17">
        <f t="shared" si="639"/>
        <v>5</v>
      </c>
      <c r="E3442" s="18">
        <v>2281.8661749486328</v>
      </c>
      <c r="F3442">
        <f t="shared" si="645"/>
        <v>3440</v>
      </c>
      <c r="L3442" s="20">
        <f t="shared" si="648"/>
        <v>2281.8661749486328</v>
      </c>
      <c r="N3442" s="2">
        <f t="shared" si="646"/>
        <v>554.52963446812407</v>
      </c>
      <c r="O3442" s="2">
        <f t="shared" si="643"/>
        <v>1727.3365404805086</v>
      </c>
      <c r="P3442" s="2">
        <f t="shared" si="644"/>
        <v>0</v>
      </c>
      <c r="R3442" s="12">
        <v>39099</v>
      </c>
      <c r="S3442" s="17">
        <f t="shared" si="640"/>
        <v>1</v>
      </c>
      <c r="T3442" s="17">
        <f t="shared" si="641"/>
        <v>3</v>
      </c>
      <c r="U3442" s="17">
        <f t="shared" si="642"/>
        <v>17</v>
      </c>
      <c r="V3442" s="18">
        <v>1983</v>
      </c>
      <c r="W3442">
        <f t="shared" si="647"/>
        <v>5320</v>
      </c>
    </row>
    <row r="3443" spans="1:23">
      <c r="A3443" s="12">
        <v>39364</v>
      </c>
      <c r="B3443" s="17">
        <f t="shared" si="637"/>
        <v>10</v>
      </c>
      <c r="C3443" s="17">
        <f t="shared" si="638"/>
        <v>2</v>
      </c>
      <c r="D3443" s="17">
        <f t="shared" si="639"/>
        <v>9</v>
      </c>
      <c r="E3443" s="18">
        <v>2281.2785235009765</v>
      </c>
      <c r="F3443">
        <f t="shared" si="645"/>
        <v>3441</v>
      </c>
      <c r="L3443" s="20">
        <f t="shared" si="648"/>
        <v>2281.2785235009765</v>
      </c>
      <c r="N3443" s="2">
        <f t="shared" si="646"/>
        <v>554.52963446812407</v>
      </c>
      <c r="O3443" s="2">
        <f t="shared" si="643"/>
        <v>1726.7488890328523</v>
      </c>
      <c r="P3443" s="2">
        <f t="shared" si="644"/>
        <v>0</v>
      </c>
      <c r="R3443" s="12">
        <v>39115</v>
      </c>
      <c r="S3443" s="17">
        <f t="shared" si="640"/>
        <v>2</v>
      </c>
      <c r="T3443" s="17">
        <f t="shared" si="641"/>
        <v>5</v>
      </c>
      <c r="U3443" s="17">
        <f t="shared" si="642"/>
        <v>2</v>
      </c>
      <c r="V3443" s="18">
        <v>1983</v>
      </c>
      <c r="W3443">
        <f t="shared" si="647"/>
        <v>5319</v>
      </c>
    </row>
    <row r="3444" spans="1:23">
      <c r="A3444" s="12">
        <v>39442</v>
      </c>
      <c r="B3444" s="17">
        <f t="shared" si="637"/>
        <v>12</v>
      </c>
      <c r="C3444" s="17">
        <f t="shared" si="638"/>
        <v>3</v>
      </c>
      <c r="D3444" s="17">
        <f t="shared" si="639"/>
        <v>26</v>
      </c>
      <c r="E3444" s="18">
        <v>2281.2209072675782</v>
      </c>
      <c r="F3444">
        <f t="shared" si="645"/>
        <v>3442</v>
      </c>
      <c r="L3444" s="20">
        <f t="shared" si="648"/>
        <v>2281.2209072675782</v>
      </c>
      <c r="N3444" s="2">
        <f t="shared" si="646"/>
        <v>554.52963446812407</v>
      </c>
      <c r="O3444" s="2">
        <f t="shared" si="643"/>
        <v>1726.6912727994541</v>
      </c>
      <c r="P3444" s="2">
        <f t="shared" si="644"/>
        <v>0</v>
      </c>
      <c r="R3444" s="12">
        <v>39206</v>
      </c>
      <c r="S3444" s="17">
        <f t="shared" si="640"/>
        <v>5</v>
      </c>
      <c r="T3444" s="17">
        <f t="shared" si="641"/>
        <v>5</v>
      </c>
      <c r="U3444" s="17">
        <f t="shared" si="642"/>
        <v>4</v>
      </c>
      <c r="V3444" s="18">
        <v>1983</v>
      </c>
      <c r="W3444">
        <f t="shared" si="647"/>
        <v>5318</v>
      </c>
    </row>
    <row r="3445" spans="1:23">
      <c r="A3445" s="12">
        <v>39107</v>
      </c>
      <c r="B3445" s="17">
        <f t="shared" si="637"/>
        <v>1</v>
      </c>
      <c r="C3445" s="17">
        <f t="shared" si="638"/>
        <v>4</v>
      </c>
      <c r="D3445" s="17">
        <f t="shared" si="639"/>
        <v>25</v>
      </c>
      <c r="E3445" s="18">
        <v>2281</v>
      </c>
      <c r="F3445">
        <f t="shared" si="645"/>
        <v>3443</v>
      </c>
      <c r="L3445" s="20">
        <f t="shared" si="648"/>
        <v>2281</v>
      </c>
      <c r="N3445" s="2">
        <f t="shared" si="646"/>
        <v>554.52963446812407</v>
      </c>
      <c r="O3445" s="2">
        <f t="shared" si="643"/>
        <v>1726.4703655318758</v>
      </c>
      <c r="P3445" s="2">
        <f t="shared" si="644"/>
        <v>0</v>
      </c>
      <c r="R3445" s="12">
        <v>39286</v>
      </c>
      <c r="S3445" s="17">
        <f t="shared" si="640"/>
        <v>7</v>
      </c>
      <c r="T3445" s="17">
        <f t="shared" si="641"/>
        <v>1</v>
      </c>
      <c r="U3445" s="17">
        <f t="shared" si="642"/>
        <v>23</v>
      </c>
      <c r="V3445" s="18">
        <v>1983.0085975935547</v>
      </c>
      <c r="W3445">
        <f t="shared" si="647"/>
        <v>5317</v>
      </c>
    </row>
    <row r="3446" spans="1:23">
      <c r="A3446" s="12">
        <v>39166</v>
      </c>
      <c r="B3446" s="17">
        <f t="shared" si="637"/>
        <v>3</v>
      </c>
      <c r="C3446" s="17">
        <f t="shared" si="638"/>
        <v>7</v>
      </c>
      <c r="D3446" s="17">
        <f t="shared" si="639"/>
        <v>25</v>
      </c>
      <c r="E3446" s="18">
        <v>2281</v>
      </c>
      <c r="F3446">
        <f t="shared" si="645"/>
        <v>3444</v>
      </c>
      <c r="L3446" s="20">
        <f t="shared" si="648"/>
        <v>2281</v>
      </c>
      <c r="N3446" s="2">
        <f t="shared" si="646"/>
        <v>554.52963446812407</v>
      </c>
      <c r="O3446" s="2">
        <f t="shared" si="643"/>
        <v>1726.4703655318758</v>
      </c>
      <c r="P3446" s="2">
        <f t="shared" si="644"/>
        <v>0</v>
      </c>
      <c r="R3446" s="12">
        <v>39390</v>
      </c>
      <c r="S3446" s="17">
        <f t="shared" si="640"/>
        <v>11</v>
      </c>
      <c r="T3446" s="17">
        <f t="shared" si="641"/>
        <v>7</v>
      </c>
      <c r="U3446" s="17">
        <f t="shared" si="642"/>
        <v>4</v>
      </c>
      <c r="V3446" s="18">
        <v>1983.4008992966405</v>
      </c>
      <c r="W3446">
        <f t="shared" si="647"/>
        <v>5316</v>
      </c>
    </row>
    <row r="3447" spans="1:23">
      <c r="A3447" s="12">
        <v>39272</v>
      </c>
      <c r="B3447" s="17">
        <f t="shared" si="637"/>
        <v>7</v>
      </c>
      <c r="C3447" s="17">
        <f t="shared" si="638"/>
        <v>1</v>
      </c>
      <c r="D3447" s="17">
        <f t="shared" si="639"/>
        <v>9</v>
      </c>
      <c r="E3447" s="18">
        <v>2280.8357109199219</v>
      </c>
      <c r="F3447">
        <f t="shared" si="645"/>
        <v>3445</v>
      </c>
      <c r="L3447" s="20">
        <f t="shared" si="648"/>
        <v>2280.8357109199219</v>
      </c>
      <c r="N3447" s="2">
        <f t="shared" si="646"/>
        <v>554.52963446812407</v>
      </c>
      <c r="O3447" s="2">
        <f t="shared" si="643"/>
        <v>1726.3060764517977</v>
      </c>
      <c r="P3447" s="2">
        <f t="shared" si="644"/>
        <v>0</v>
      </c>
      <c r="R3447" s="12">
        <v>39090</v>
      </c>
      <c r="S3447" s="17">
        <f t="shared" si="640"/>
        <v>1</v>
      </c>
      <c r="T3447" s="17">
        <f t="shared" si="641"/>
        <v>1</v>
      </c>
      <c r="U3447" s="17">
        <f t="shared" si="642"/>
        <v>8</v>
      </c>
      <c r="V3447" s="18">
        <v>1983.51</v>
      </c>
      <c r="W3447">
        <f t="shared" si="647"/>
        <v>5315</v>
      </c>
    </row>
    <row r="3448" spans="1:23">
      <c r="A3448" s="12">
        <v>39349</v>
      </c>
      <c r="B3448" s="17">
        <f t="shared" si="637"/>
        <v>9</v>
      </c>
      <c r="C3448" s="17">
        <f t="shared" si="638"/>
        <v>1</v>
      </c>
      <c r="D3448" s="17">
        <f t="shared" si="639"/>
        <v>24</v>
      </c>
      <c r="E3448" s="18">
        <v>2280.7950934257815</v>
      </c>
      <c r="F3448">
        <f t="shared" si="645"/>
        <v>3446</v>
      </c>
      <c r="L3448" s="20">
        <f t="shared" si="648"/>
        <v>2280.7950934257815</v>
      </c>
      <c r="N3448" s="2">
        <f t="shared" si="646"/>
        <v>554.52963446812407</v>
      </c>
      <c r="O3448" s="2">
        <f t="shared" si="643"/>
        <v>1726.2654589576573</v>
      </c>
      <c r="P3448" s="2">
        <f t="shared" si="644"/>
        <v>0</v>
      </c>
      <c r="R3448" s="12">
        <v>39238</v>
      </c>
      <c r="S3448" s="17">
        <f t="shared" si="640"/>
        <v>6</v>
      </c>
      <c r="T3448" s="17">
        <f t="shared" si="641"/>
        <v>2</v>
      </c>
      <c r="U3448" s="17">
        <f t="shared" si="642"/>
        <v>5</v>
      </c>
      <c r="V3448" s="18">
        <v>1983.55</v>
      </c>
      <c r="W3448">
        <f t="shared" si="647"/>
        <v>5314</v>
      </c>
    </row>
    <row r="3449" spans="1:23">
      <c r="A3449" s="12">
        <v>39166</v>
      </c>
      <c r="B3449" s="17">
        <f t="shared" si="637"/>
        <v>3</v>
      </c>
      <c r="C3449" s="17">
        <f t="shared" si="638"/>
        <v>7</v>
      </c>
      <c r="D3449" s="17">
        <f t="shared" si="639"/>
        <v>25</v>
      </c>
      <c r="E3449" s="18">
        <v>2280.5100000000002</v>
      </c>
      <c r="F3449">
        <f t="shared" si="645"/>
        <v>3447</v>
      </c>
      <c r="L3449" s="20">
        <f t="shared" si="648"/>
        <v>2280.5100000000002</v>
      </c>
      <c r="N3449" s="2">
        <f t="shared" si="646"/>
        <v>554.52963446812407</v>
      </c>
      <c r="O3449" s="2">
        <f t="shared" si="643"/>
        <v>1725.980365531876</v>
      </c>
      <c r="P3449" s="2">
        <f t="shared" si="644"/>
        <v>0</v>
      </c>
      <c r="R3449" s="12">
        <v>39277</v>
      </c>
      <c r="S3449" s="17">
        <f t="shared" si="640"/>
        <v>7</v>
      </c>
      <c r="T3449" s="17">
        <f t="shared" si="641"/>
        <v>6</v>
      </c>
      <c r="U3449" s="17">
        <f t="shared" si="642"/>
        <v>14</v>
      </c>
      <c r="V3449" s="18">
        <v>1983.6134877943359</v>
      </c>
      <c r="W3449">
        <f t="shared" si="647"/>
        <v>5313</v>
      </c>
    </row>
    <row r="3450" spans="1:23">
      <c r="A3450" s="12">
        <v>39279</v>
      </c>
      <c r="B3450" s="17">
        <f t="shared" si="637"/>
        <v>7</v>
      </c>
      <c r="C3450" s="17">
        <f t="shared" si="638"/>
        <v>1</v>
      </c>
      <c r="D3450" s="17">
        <f t="shared" si="639"/>
        <v>16</v>
      </c>
      <c r="E3450" s="18">
        <v>2280.0534650455079</v>
      </c>
      <c r="F3450">
        <f t="shared" si="645"/>
        <v>3448</v>
      </c>
      <c r="L3450" s="20">
        <f t="shared" si="648"/>
        <v>2280.0534650455079</v>
      </c>
      <c r="N3450" s="2">
        <f t="shared" si="646"/>
        <v>554.52963446812407</v>
      </c>
      <c r="O3450" s="2">
        <f t="shared" si="643"/>
        <v>1725.5238305773837</v>
      </c>
      <c r="P3450" s="2">
        <f t="shared" si="644"/>
        <v>0</v>
      </c>
      <c r="R3450" s="12">
        <v>39092</v>
      </c>
      <c r="S3450" s="17">
        <f t="shared" si="640"/>
        <v>1</v>
      </c>
      <c r="T3450" s="17">
        <f t="shared" si="641"/>
        <v>3</v>
      </c>
      <c r="U3450" s="17">
        <f t="shared" si="642"/>
        <v>10</v>
      </c>
      <c r="V3450" s="18">
        <v>1984</v>
      </c>
      <c r="W3450">
        <f t="shared" si="647"/>
        <v>5312</v>
      </c>
    </row>
    <row r="3451" spans="1:23">
      <c r="A3451" s="12">
        <v>39240</v>
      </c>
      <c r="B3451" s="17">
        <f t="shared" si="637"/>
        <v>6</v>
      </c>
      <c r="C3451" s="17">
        <f t="shared" si="638"/>
        <v>4</v>
      </c>
      <c r="D3451" s="17">
        <f t="shared" si="639"/>
        <v>7</v>
      </c>
      <c r="E3451" s="18">
        <v>2280</v>
      </c>
      <c r="F3451">
        <f t="shared" si="645"/>
        <v>3449</v>
      </c>
      <c r="L3451" s="20">
        <f t="shared" si="648"/>
        <v>2280</v>
      </c>
      <c r="N3451" s="2">
        <f t="shared" si="646"/>
        <v>554.52963446812407</v>
      </c>
      <c r="O3451" s="2">
        <f t="shared" si="643"/>
        <v>1725.4703655318758</v>
      </c>
      <c r="P3451" s="2">
        <f t="shared" si="644"/>
        <v>0</v>
      </c>
      <c r="R3451" s="12">
        <v>39104</v>
      </c>
      <c r="S3451" s="17">
        <f t="shared" si="640"/>
        <v>1</v>
      </c>
      <c r="T3451" s="17">
        <f t="shared" si="641"/>
        <v>1</v>
      </c>
      <c r="U3451" s="17">
        <f t="shared" si="642"/>
        <v>22</v>
      </c>
      <c r="V3451" s="18">
        <v>1984</v>
      </c>
      <c r="W3451">
        <f t="shared" si="647"/>
        <v>5311</v>
      </c>
    </row>
    <row r="3452" spans="1:23">
      <c r="A3452" s="12">
        <v>39100</v>
      </c>
      <c r="B3452" s="17">
        <f t="shared" si="637"/>
        <v>1</v>
      </c>
      <c r="C3452" s="17">
        <f t="shared" si="638"/>
        <v>4</v>
      </c>
      <c r="D3452" s="17">
        <f t="shared" si="639"/>
        <v>18</v>
      </c>
      <c r="E3452" s="18">
        <v>2279.7199999999998</v>
      </c>
      <c r="F3452">
        <f t="shared" si="645"/>
        <v>3450</v>
      </c>
      <c r="L3452" s="20">
        <f t="shared" si="648"/>
        <v>2279.7199999999998</v>
      </c>
      <c r="N3452" s="2">
        <f t="shared" si="646"/>
        <v>554.52963446812407</v>
      </c>
      <c r="O3452" s="2">
        <f t="shared" si="643"/>
        <v>1725.1903655318756</v>
      </c>
      <c r="P3452" s="2">
        <f t="shared" si="644"/>
        <v>0</v>
      </c>
      <c r="R3452" s="12">
        <v>39192</v>
      </c>
      <c r="S3452" s="17">
        <f t="shared" si="640"/>
        <v>4</v>
      </c>
      <c r="T3452" s="17">
        <f t="shared" si="641"/>
        <v>5</v>
      </c>
      <c r="U3452" s="17">
        <f t="shared" si="642"/>
        <v>20</v>
      </c>
      <c r="V3452" s="18">
        <v>1984</v>
      </c>
      <c r="W3452">
        <f t="shared" si="647"/>
        <v>5310</v>
      </c>
    </row>
    <row r="3453" spans="1:23">
      <c r="A3453" s="12">
        <v>39445</v>
      </c>
      <c r="B3453" s="17">
        <f t="shared" si="637"/>
        <v>12</v>
      </c>
      <c r="C3453" s="17">
        <f t="shared" si="638"/>
        <v>6</v>
      </c>
      <c r="D3453" s="17">
        <f t="shared" si="639"/>
        <v>29</v>
      </c>
      <c r="E3453" s="18">
        <v>2279.1607284320312</v>
      </c>
      <c r="F3453">
        <f t="shared" si="645"/>
        <v>3451</v>
      </c>
      <c r="L3453" s="20">
        <f t="shared" si="648"/>
        <v>2279.1607284320312</v>
      </c>
      <c r="N3453" s="2">
        <f t="shared" si="646"/>
        <v>554.52963446812407</v>
      </c>
      <c r="O3453" s="2">
        <f t="shared" si="643"/>
        <v>1724.631093963907</v>
      </c>
      <c r="P3453" s="2">
        <f t="shared" si="644"/>
        <v>0</v>
      </c>
      <c r="R3453" s="12">
        <v>39422</v>
      </c>
      <c r="S3453" s="17">
        <f t="shared" si="640"/>
        <v>12</v>
      </c>
      <c r="T3453" s="17">
        <f t="shared" si="641"/>
        <v>4</v>
      </c>
      <c r="U3453" s="17">
        <f t="shared" si="642"/>
        <v>6</v>
      </c>
      <c r="V3453" s="18">
        <v>1984.6847279535941</v>
      </c>
      <c r="W3453">
        <f t="shared" si="647"/>
        <v>5309</v>
      </c>
    </row>
    <row r="3454" spans="1:23">
      <c r="A3454" s="12">
        <v>39406</v>
      </c>
      <c r="B3454" s="17">
        <f t="shared" si="637"/>
        <v>11</v>
      </c>
      <c r="C3454" s="17">
        <f t="shared" si="638"/>
        <v>2</v>
      </c>
      <c r="D3454" s="17">
        <f t="shared" si="639"/>
        <v>20</v>
      </c>
      <c r="E3454" s="18">
        <v>2279.1570305093751</v>
      </c>
      <c r="F3454">
        <f t="shared" si="645"/>
        <v>3452</v>
      </c>
      <c r="L3454" s="20">
        <f t="shared" si="648"/>
        <v>2279.1570305093751</v>
      </c>
      <c r="N3454" s="2">
        <f t="shared" si="646"/>
        <v>554.52963446812407</v>
      </c>
      <c r="O3454" s="2">
        <f t="shared" si="643"/>
        <v>1724.6273960412509</v>
      </c>
      <c r="P3454" s="2">
        <f t="shared" si="644"/>
        <v>0</v>
      </c>
      <c r="R3454" s="12">
        <v>39440</v>
      </c>
      <c r="S3454" s="17">
        <f t="shared" si="640"/>
        <v>12</v>
      </c>
      <c r="T3454" s="17">
        <f t="shared" si="641"/>
        <v>1</v>
      </c>
      <c r="U3454" s="17">
        <f t="shared" si="642"/>
        <v>24</v>
      </c>
      <c r="V3454" s="18">
        <v>1984.6868347303518</v>
      </c>
      <c r="W3454">
        <f t="shared" si="647"/>
        <v>5308</v>
      </c>
    </row>
    <row r="3455" spans="1:23">
      <c r="A3455" s="12">
        <v>39222</v>
      </c>
      <c r="B3455" s="17">
        <f t="shared" si="637"/>
        <v>5</v>
      </c>
      <c r="C3455" s="17">
        <f t="shared" si="638"/>
        <v>7</v>
      </c>
      <c r="D3455" s="17">
        <f t="shared" si="639"/>
        <v>20</v>
      </c>
      <c r="E3455" s="18">
        <v>2279.0500000000002</v>
      </c>
      <c r="F3455">
        <f t="shared" si="645"/>
        <v>3453</v>
      </c>
      <c r="L3455" s="20">
        <f t="shared" si="648"/>
        <v>2279.0500000000002</v>
      </c>
      <c r="N3455" s="2">
        <f t="shared" si="646"/>
        <v>554.52963446812407</v>
      </c>
      <c r="O3455" s="2">
        <f t="shared" si="643"/>
        <v>1724.520365531876</v>
      </c>
      <c r="P3455" s="2">
        <f t="shared" si="644"/>
        <v>0</v>
      </c>
      <c r="R3455" s="12">
        <v>39279</v>
      </c>
      <c r="S3455" s="17">
        <f t="shared" si="640"/>
        <v>7</v>
      </c>
      <c r="T3455" s="17">
        <f t="shared" si="641"/>
        <v>1</v>
      </c>
      <c r="U3455" s="17">
        <f t="shared" si="642"/>
        <v>16</v>
      </c>
      <c r="V3455" s="18">
        <v>1984.9286004538283</v>
      </c>
      <c r="W3455">
        <f t="shared" si="647"/>
        <v>5307</v>
      </c>
    </row>
    <row r="3456" spans="1:23">
      <c r="A3456" s="12">
        <v>39243</v>
      </c>
      <c r="B3456" s="17">
        <f t="shared" si="637"/>
        <v>6</v>
      </c>
      <c r="C3456" s="17">
        <f t="shared" si="638"/>
        <v>7</v>
      </c>
      <c r="D3456" s="17">
        <f t="shared" si="639"/>
        <v>10</v>
      </c>
      <c r="E3456" s="18">
        <v>2279</v>
      </c>
      <c r="F3456">
        <f t="shared" si="645"/>
        <v>3454</v>
      </c>
      <c r="L3456" s="20">
        <f t="shared" si="648"/>
        <v>2279</v>
      </c>
      <c r="N3456" s="2">
        <f t="shared" si="646"/>
        <v>554.52963446812407</v>
      </c>
      <c r="O3456" s="2">
        <f t="shared" si="643"/>
        <v>1724.4703655318758</v>
      </c>
      <c r="P3456" s="2">
        <f t="shared" si="644"/>
        <v>0</v>
      </c>
      <c r="R3456" s="12">
        <v>39090</v>
      </c>
      <c r="S3456" s="17">
        <f t="shared" si="640"/>
        <v>1</v>
      </c>
      <c r="T3456" s="17">
        <f t="shared" si="641"/>
        <v>1</v>
      </c>
      <c r="U3456" s="17">
        <f t="shared" si="642"/>
        <v>8</v>
      </c>
      <c r="V3456" s="18">
        <v>1984.94</v>
      </c>
      <c r="W3456">
        <f t="shared" si="647"/>
        <v>5306</v>
      </c>
    </row>
    <row r="3457" spans="1:23">
      <c r="A3457" s="12">
        <v>39376</v>
      </c>
      <c r="B3457" s="17">
        <f t="shared" si="637"/>
        <v>10</v>
      </c>
      <c r="C3457" s="17">
        <f t="shared" si="638"/>
        <v>7</v>
      </c>
      <c r="D3457" s="17">
        <f t="shared" si="639"/>
        <v>21</v>
      </c>
      <c r="E3457" s="18">
        <v>2278.8438768587498</v>
      </c>
      <c r="F3457">
        <f t="shared" si="645"/>
        <v>3455</v>
      </c>
      <c r="L3457" s="20">
        <f t="shared" si="648"/>
        <v>2278.8438768587498</v>
      </c>
      <c r="N3457" s="2">
        <f t="shared" si="646"/>
        <v>554.52963446812407</v>
      </c>
      <c r="O3457" s="2">
        <f t="shared" si="643"/>
        <v>1724.3142423906256</v>
      </c>
      <c r="P3457" s="2">
        <f t="shared" si="644"/>
        <v>0</v>
      </c>
      <c r="R3457" s="12">
        <v>39101</v>
      </c>
      <c r="S3457" s="17">
        <f t="shared" si="640"/>
        <v>1</v>
      </c>
      <c r="T3457" s="17">
        <f t="shared" si="641"/>
        <v>5</v>
      </c>
      <c r="U3457" s="17">
        <f t="shared" si="642"/>
        <v>19</v>
      </c>
      <c r="V3457" s="18">
        <v>1985</v>
      </c>
      <c r="W3457">
        <f t="shared" si="647"/>
        <v>5305</v>
      </c>
    </row>
    <row r="3458" spans="1:23">
      <c r="A3458" s="12">
        <v>39316</v>
      </c>
      <c r="B3458" s="17">
        <f t="shared" ref="B3458:B3521" si="649">MONTH(A3458)</f>
        <v>8</v>
      </c>
      <c r="C3458" s="17">
        <f t="shared" ref="C3458:C3521" si="650">WEEKDAY(A3458,2)</f>
        <v>3</v>
      </c>
      <c r="D3458" s="17">
        <f t="shared" ref="D3458:D3521" si="651">DAY(A3458)</f>
        <v>22</v>
      </c>
      <c r="E3458" s="18">
        <v>2278.8275673744142</v>
      </c>
      <c r="F3458">
        <f t="shared" si="645"/>
        <v>3456</v>
      </c>
      <c r="L3458" s="20">
        <f t="shared" si="648"/>
        <v>2278.8275673744142</v>
      </c>
      <c r="N3458" s="2">
        <f t="shared" si="646"/>
        <v>554.52963446812407</v>
      </c>
      <c r="O3458" s="2">
        <f t="shared" si="643"/>
        <v>1724.29793290629</v>
      </c>
      <c r="P3458" s="2">
        <f t="shared" si="644"/>
        <v>0</v>
      </c>
      <c r="R3458" s="12">
        <v>39108</v>
      </c>
      <c r="S3458" s="17">
        <f t="shared" ref="S3458:S3521" si="652">MONTH(R3458)</f>
        <v>1</v>
      </c>
      <c r="T3458" s="17">
        <f t="shared" ref="T3458:T3521" si="653">WEEKDAY(R3458,2)</f>
        <v>5</v>
      </c>
      <c r="U3458" s="17">
        <f t="shared" ref="U3458:U3521" si="654">DAY(R3458)</f>
        <v>26</v>
      </c>
      <c r="V3458" s="18">
        <v>1985</v>
      </c>
      <c r="W3458">
        <f t="shared" si="647"/>
        <v>5304</v>
      </c>
    </row>
    <row r="3459" spans="1:23">
      <c r="A3459" s="12">
        <v>39265</v>
      </c>
      <c r="B3459" s="17">
        <f t="shared" si="649"/>
        <v>7</v>
      </c>
      <c r="C3459" s="17">
        <f t="shared" si="650"/>
        <v>1</v>
      </c>
      <c r="D3459" s="17">
        <f t="shared" si="651"/>
        <v>2</v>
      </c>
      <c r="E3459" s="18">
        <v>2278.0472936357423</v>
      </c>
      <c r="F3459">
        <f t="shared" si="645"/>
        <v>3457</v>
      </c>
      <c r="L3459" s="20">
        <f t="shared" si="648"/>
        <v>2278.0472936357423</v>
      </c>
      <c r="N3459" s="2">
        <f t="shared" si="646"/>
        <v>554.52963446812407</v>
      </c>
      <c r="O3459" s="2">
        <f t="shared" ref="O3459:O3522" si="655">IF(E3459-N3459&lt;0,0,E3459-N3459)</f>
        <v>1723.5176591676181</v>
      </c>
      <c r="P3459" s="2">
        <f t="shared" ref="P3459:P3522" si="656">E3459-N3459-O3459</f>
        <v>0</v>
      </c>
      <c r="R3459" s="12">
        <v>39125</v>
      </c>
      <c r="S3459" s="17">
        <f t="shared" si="652"/>
        <v>2</v>
      </c>
      <c r="T3459" s="17">
        <f t="shared" si="653"/>
        <v>1</v>
      </c>
      <c r="U3459" s="17">
        <f t="shared" si="654"/>
        <v>12</v>
      </c>
      <c r="V3459" s="18">
        <v>1985</v>
      </c>
      <c r="W3459">
        <f t="shared" si="647"/>
        <v>5303</v>
      </c>
    </row>
    <row r="3460" spans="1:23">
      <c r="A3460" s="12">
        <v>39130</v>
      </c>
      <c r="B3460" s="17">
        <f t="shared" si="649"/>
        <v>2</v>
      </c>
      <c r="C3460" s="17">
        <f t="shared" si="650"/>
        <v>6</v>
      </c>
      <c r="D3460" s="17">
        <f t="shared" si="651"/>
        <v>17</v>
      </c>
      <c r="E3460" s="18">
        <v>2278.0300000000002</v>
      </c>
      <c r="F3460">
        <f t="shared" ref="F3460:F3523" si="657">1+F3459</f>
        <v>3458</v>
      </c>
      <c r="L3460" s="20">
        <f t="shared" si="648"/>
        <v>2278.0300000000002</v>
      </c>
      <c r="N3460" s="2">
        <f t="shared" ref="N3460:N3523" si="658">N3459</f>
        <v>554.52963446812407</v>
      </c>
      <c r="O3460" s="2">
        <f t="shared" si="655"/>
        <v>1723.500365531876</v>
      </c>
      <c r="P3460" s="2">
        <f t="shared" si="656"/>
        <v>0</v>
      </c>
      <c r="R3460" s="12">
        <v>39131</v>
      </c>
      <c r="S3460" s="17">
        <f t="shared" si="652"/>
        <v>2</v>
      </c>
      <c r="T3460" s="17">
        <f t="shared" si="653"/>
        <v>7</v>
      </c>
      <c r="U3460" s="17">
        <f t="shared" si="654"/>
        <v>18</v>
      </c>
      <c r="V3460" s="18">
        <v>1985</v>
      </c>
      <c r="W3460">
        <f t="shared" ref="W3460:W3523" si="659">W3459-1</f>
        <v>5302</v>
      </c>
    </row>
    <row r="3461" spans="1:23">
      <c r="A3461" s="12">
        <v>39425</v>
      </c>
      <c r="B3461" s="17">
        <f t="shared" si="649"/>
        <v>12</v>
      </c>
      <c r="C3461" s="17">
        <f t="shared" si="650"/>
        <v>7</v>
      </c>
      <c r="D3461" s="17">
        <f t="shared" si="651"/>
        <v>9</v>
      </c>
      <c r="E3461" s="18">
        <v>2277.9377440385938</v>
      </c>
      <c r="F3461">
        <f t="shared" si="657"/>
        <v>3459</v>
      </c>
      <c r="L3461" s="20">
        <f t="shared" si="648"/>
        <v>2277.9377440385938</v>
      </c>
      <c r="N3461" s="2">
        <f t="shared" si="658"/>
        <v>554.52963446812407</v>
      </c>
      <c r="O3461" s="2">
        <f t="shared" si="655"/>
        <v>1723.4081095704696</v>
      </c>
      <c r="P3461" s="2">
        <f t="shared" si="656"/>
        <v>0</v>
      </c>
      <c r="R3461" s="12">
        <v>39165</v>
      </c>
      <c r="S3461" s="17">
        <f t="shared" si="652"/>
        <v>3</v>
      </c>
      <c r="T3461" s="17">
        <f t="shared" si="653"/>
        <v>6</v>
      </c>
      <c r="U3461" s="17">
        <f t="shared" si="654"/>
        <v>24</v>
      </c>
      <c r="V3461" s="18">
        <v>1985</v>
      </c>
      <c r="W3461">
        <f t="shared" si="659"/>
        <v>5301</v>
      </c>
    </row>
    <row r="3462" spans="1:23">
      <c r="A3462" s="12">
        <v>39092</v>
      </c>
      <c r="B3462" s="17">
        <f t="shared" si="649"/>
        <v>1</v>
      </c>
      <c r="C3462" s="17">
        <f t="shared" si="650"/>
        <v>3</v>
      </c>
      <c r="D3462" s="17">
        <f t="shared" si="651"/>
        <v>10</v>
      </c>
      <c r="E3462" s="18">
        <v>2277.84</v>
      </c>
      <c r="F3462">
        <f t="shared" si="657"/>
        <v>3460</v>
      </c>
      <c r="L3462" s="20">
        <f t="shared" si="648"/>
        <v>2277.84</v>
      </c>
      <c r="N3462" s="2">
        <f t="shared" si="658"/>
        <v>554.52963446812407</v>
      </c>
      <c r="O3462" s="2">
        <f t="shared" si="655"/>
        <v>1723.310365531876</v>
      </c>
      <c r="P3462" s="2">
        <f t="shared" si="656"/>
        <v>0</v>
      </c>
      <c r="R3462" s="12">
        <v>39425</v>
      </c>
      <c r="S3462" s="17">
        <f t="shared" si="652"/>
        <v>12</v>
      </c>
      <c r="T3462" s="17">
        <f t="shared" si="653"/>
        <v>7</v>
      </c>
      <c r="U3462" s="17">
        <f t="shared" si="654"/>
        <v>9</v>
      </c>
      <c r="V3462" s="18">
        <v>1985.0700111741014</v>
      </c>
      <c r="W3462">
        <f t="shared" si="659"/>
        <v>5300</v>
      </c>
    </row>
    <row r="3463" spans="1:23">
      <c r="A3463" s="12">
        <v>39296</v>
      </c>
      <c r="B3463" s="17">
        <f t="shared" si="649"/>
        <v>8</v>
      </c>
      <c r="C3463" s="17">
        <f t="shared" si="650"/>
        <v>4</v>
      </c>
      <c r="D3463" s="17">
        <f t="shared" si="651"/>
        <v>2</v>
      </c>
      <c r="E3463" s="18">
        <v>2277.8240920345706</v>
      </c>
      <c r="F3463">
        <f t="shared" si="657"/>
        <v>3461</v>
      </c>
      <c r="L3463" s="20">
        <f t="shared" si="648"/>
        <v>2277.8240920345706</v>
      </c>
      <c r="N3463" s="2">
        <f t="shared" si="658"/>
        <v>554.52963446812407</v>
      </c>
      <c r="O3463" s="2">
        <f t="shared" si="655"/>
        <v>1723.2944575664465</v>
      </c>
      <c r="P3463" s="2">
        <f t="shared" si="656"/>
        <v>0</v>
      </c>
      <c r="R3463" s="12">
        <v>39387</v>
      </c>
      <c r="S3463" s="17">
        <f t="shared" si="652"/>
        <v>11</v>
      </c>
      <c r="T3463" s="17">
        <f t="shared" si="653"/>
        <v>4</v>
      </c>
      <c r="U3463" s="17">
        <f t="shared" si="654"/>
        <v>1</v>
      </c>
      <c r="V3463" s="18">
        <v>1985.0722211415234</v>
      </c>
      <c r="W3463">
        <f t="shared" si="659"/>
        <v>5299</v>
      </c>
    </row>
    <row r="3464" spans="1:23">
      <c r="A3464" s="12">
        <v>39425</v>
      </c>
      <c r="B3464" s="17">
        <f t="shared" si="649"/>
        <v>12</v>
      </c>
      <c r="C3464" s="17">
        <f t="shared" si="650"/>
        <v>7</v>
      </c>
      <c r="D3464" s="17">
        <f t="shared" si="651"/>
        <v>9</v>
      </c>
      <c r="E3464" s="18">
        <v>2277.7950234566015</v>
      </c>
      <c r="F3464">
        <f t="shared" si="657"/>
        <v>3462</v>
      </c>
      <c r="L3464" s="20">
        <f t="shared" si="648"/>
        <v>2277.7950234566015</v>
      </c>
      <c r="N3464" s="2">
        <f t="shared" si="658"/>
        <v>554.52963446812407</v>
      </c>
      <c r="O3464" s="2">
        <f t="shared" si="655"/>
        <v>1723.2653889884773</v>
      </c>
      <c r="P3464" s="2">
        <f t="shared" si="656"/>
        <v>0</v>
      </c>
      <c r="R3464" s="12">
        <v>39317</v>
      </c>
      <c r="S3464" s="17">
        <f t="shared" si="652"/>
        <v>8</v>
      </c>
      <c r="T3464" s="17">
        <f t="shared" si="653"/>
        <v>4</v>
      </c>
      <c r="U3464" s="17">
        <f t="shared" si="654"/>
        <v>23</v>
      </c>
      <c r="V3464" s="18">
        <v>1985.1604546057811</v>
      </c>
      <c r="W3464">
        <f t="shared" si="659"/>
        <v>5298</v>
      </c>
    </row>
    <row r="3465" spans="1:23">
      <c r="A3465" s="12">
        <v>39113</v>
      </c>
      <c r="B3465" s="17">
        <f t="shared" si="649"/>
        <v>1</v>
      </c>
      <c r="C3465" s="17">
        <f t="shared" si="650"/>
        <v>3</v>
      </c>
      <c r="D3465" s="17">
        <f t="shared" si="651"/>
        <v>31</v>
      </c>
      <c r="E3465" s="18">
        <v>2277.77</v>
      </c>
      <c r="F3465">
        <f t="shared" si="657"/>
        <v>3463</v>
      </c>
      <c r="L3465" s="20">
        <f t="shared" si="648"/>
        <v>2277.77</v>
      </c>
      <c r="N3465" s="2">
        <f t="shared" si="658"/>
        <v>554.52963446812407</v>
      </c>
      <c r="O3465" s="2">
        <f t="shared" si="655"/>
        <v>1723.2403655318758</v>
      </c>
      <c r="P3465" s="2">
        <f t="shared" si="656"/>
        <v>0</v>
      </c>
      <c r="R3465" s="12">
        <v>39187</v>
      </c>
      <c r="S3465" s="17">
        <f t="shared" si="652"/>
        <v>4</v>
      </c>
      <c r="T3465" s="17">
        <f t="shared" si="653"/>
        <v>7</v>
      </c>
      <c r="U3465" s="17">
        <f t="shared" si="654"/>
        <v>15</v>
      </c>
      <c r="V3465" s="18">
        <v>1985.32</v>
      </c>
      <c r="W3465">
        <f t="shared" si="659"/>
        <v>5297</v>
      </c>
    </row>
    <row r="3466" spans="1:23">
      <c r="A3466" s="12">
        <v>39103</v>
      </c>
      <c r="B3466" s="17">
        <f t="shared" si="649"/>
        <v>1</v>
      </c>
      <c r="C3466" s="17">
        <f t="shared" si="650"/>
        <v>7</v>
      </c>
      <c r="D3466" s="17">
        <f t="shared" si="651"/>
        <v>21</v>
      </c>
      <c r="E3466" s="18">
        <v>2277.69</v>
      </c>
      <c r="F3466">
        <f t="shared" si="657"/>
        <v>3464</v>
      </c>
      <c r="L3466" s="20">
        <f t="shared" si="648"/>
        <v>2277.69</v>
      </c>
      <c r="N3466" s="2">
        <f t="shared" si="658"/>
        <v>554.52963446812407</v>
      </c>
      <c r="O3466" s="2">
        <f t="shared" si="655"/>
        <v>1723.1603655318759</v>
      </c>
      <c r="P3466" s="2">
        <f t="shared" si="656"/>
        <v>0</v>
      </c>
      <c r="R3466" s="12">
        <v>39109</v>
      </c>
      <c r="S3466" s="17">
        <f t="shared" si="652"/>
        <v>1</v>
      </c>
      <c r="T3466" s="17">
        <f t="shared" si="653"/>
        <v>6</v>
      </c>
      <c r="U3466" s="17">
        <f t="shared" si="654"/>
        <v>27</v>
      </c>
      <c r="V3466" s="18">
        <v>1985.4</v>
      </c>
      <c r="W3466">
        <f t="shared" si="659"/>
        <v>5296</v>
      </c>
    </row>
    <row r="3467" spans="1:23">
      <c r="A3467" s="12">
        <v>39192</v>
      </c>
      <c r="B3467" s="17">
        <f t="shared" si="649"/>
        <v>4</v>
      </c>
      <c r="C3467" s="17">
        <f t="shared" si="650"/>
        <v>5</v>
      </c>
      <c r="D3467" s="17">
        <f t="shared" si="651"/>
        <v>20</v>
      </c>
      <c r="E3467" s="18">
        <v>2277.67</v>
      </c>
      <c r="F3467">
        <f t="shared" si="657"/>
        <v>3465</v>
      </c>
      <c r="L3467" s="20">
        <f t="shared" si="648"/>
        <v>2277.67</v>
      </c>
      <c r="N3467" s="2">
        <f t="shared" si="658"/>
        <v>554.52963446812407</v>
      </c>
      <c r="O3467" s="2">
        <f t="shared" si="655"/>
        <v>1723.1403655318759</v>
      </c>
      <c r="P3467" s="2">
        <f t="shared" si="656"/>
        <v>0</v>
      </c>
      <c r="R3467" s="12">
        <v>39375</v>
      </c>
      <c r="S3467" s="17">
        <f t="shared" si="652"/>
        <v>10</v>
      </c>
      <c r="T3467" s="17">
        <f t="shared" si="653"/>
        <v>6</v>
      </c>
      <c r="U3467" s="17">
        <f t="shared" si="654"/>
        <v>20</v>
      </c>
      <c r="V3467" s="18">
        <v>1985.5242546846875</v>
      </c>
      <c r="W3467">
        <f t="shared" si="659"/>
        <v>5295</v>
      </c>
    </row>
    <row r="3468" spans="1:23">
      <c r="A3468" s="12">
        <v>39279</v>
      </c>
      <c r="B3468" s="17">
        <f t="shared" si="649"/>
        <v>7</v>
      </c>
      <c r="C3468" s="17">
        <f t="shared" si="650"/>
        <v>1</v>
      </c>
      <c r="D3468" s="17">
        <f t="shared" si="651"/>
        <v>16</v>
      </c>
      <c r="E3468" s="18">
        <v>2277.4470213636714</v>
      </c>
      <c r="F3468">
        <f t="shared" si="657"/>
        <v>3466</v>
      </c>
      <c r="L3468" s="20">
        <f t="shared" si="648"/>
        <v>2277.4470213636714</v>
      </c>
      <c r="N3468" s="2">
        <f t="shared" si="658"/>
        <v>554.52963446812407</v>
      </c>
      <c r="O3468" s="2">
        <f t="shared" si="655"/>
        <v>1722.9173868955472</v>
      </c>
      <c r="P3468" s="2">
        <f t="shared" si="656"/>
        <v>0</v>
      </c>
      <c r="R3468" s="12">
        <v>39296</v>
      </c>
      <c r="S3468" s="17">
        <f t="shared" si="652"/>
        <v>8</v>
      </c>
      <c r="T3468" s="17">
        <f t="shared" si="653"/>
        <v>4</v>
      </c>
      <c r="U3468" s="17">
        <f t="shared" si="654"/>
        <v>2</v>
      </c>
      <c r="V3468" s="18">
        <v>1985.5977752676954</v>
      </c>
      <c r="W3468">
        <f t="shared" si="659"/>
        <v>5294</v>
      </c>
    </row>
    <row r="3469" spans="1:23">
      <c r="A3469" s="12">
        <v>39236</v>
      </c>
      <c r="B3469" s="17">
        <f t="shared" si="649"/>
        <v>6</v>
      </c>
      <c r="C3469" s="17">
        <f t="shared" si="650"/>
        <v>7</v>
      </c>
      <c r="D3469" s="17">
        <f t="shared" si="651"/>
        <v>3</v>
      </c>
      <c r="E3469" s="18">
        <v>2277</v>
      </c>
      <c r="F3469">
        <f t="shared" si="657"/>
        <v>3467</v>
      </c>
      <c r="L3469" s="20">
        <f t="shared" si="648"/>
        <v>2277</v>
      </c>
      <c r="N3469" s="2">
        <f t="shared" si="658"/>
        <v>554.52963446812407</v>
      </c>
      <c r="O3469" s="2">
        <f t="shared" si="655"/>
        <v>1722.4703655318758</v>
      </c>
      <c r="P3469" s="2">
        <f t="shared" si="656"/>
        <v>0</v>
      </c>
      <c r="R3469" s="12">
        <v>39252</v>
      </c>
      <c r="S3469" s="17">
        <f t="shared" si="652"/>
        <v>6</v>
      </c>
      <c r="T3469" s="17">
        <f t="shared" si="653"/>
        <v>2</v>
      </c>
      <c r="U3469" s="17">
        <f t="shared" si="654"/>
        <v>19</v>
      </c>
      <c r="V3469" s="18">
        <v>1985.8</v>
      </c>
      <c r="W3469">
        <f t="shared" si="659"/>
        <v>5293</v>
      </c>
    </row>
    <row r="3470" spans="1:23">
      <c r="A3470" s="12">
        <v>39400</v>
      </c>
      <c r="B3470" s="17">
        <f t="shared" si="649"/>
        <v>11</v>
      </c>
      <c r="C3470" s="17">
        <f t="shared" si="650"/>
        <v>3</v>
      </c>
      <c r="D3470" s="17">
        <f t="shared" si="651"/>
        <v>14</v>
      </c>
      <c r="E3470" s="18">
        <v>2276.981685067969</v>
      </c>
      <c r="F3470">
        <f t="shared" si="657"/>
        <v>3468</v>
      </c>
      <c r="L3470" s="20">
        <f t="shared" si="648"/>
        <v>2276.981685067969</v>
      </c>
      <c r="N3470" s="2">
        <f t="shared" si="658"/>
        <v>554.52963446812407</v>
      </c>
      <c r="O3470" s="2">
        <f t="shared" si="655"/>
        <v>1722.4520505998448</v>
      </c>
      <c r="P3470" s="2">
        <f t="shared" si="656"/>
        <v>0</v>
      </c>
      <c r="R3470" s="12">
        <v>39083</v>
      </c>
      <c r="S3470" s="17">
        <f t="shared" si="652"/>
        <v>1</v>
      </c>
      <c r="T3470" s="17">
        <f t="shared" si="653"/>
        <v>1</v>
      </c>
      <c r="U3470" s="17">
        <f t="shared" si="654"/>
        <v>1</v>
      </c>
      <c r="V3470" s="18">
        <v>1985.87</v>
      </c>
      <c r="W3470">
        <f t="shared" si="659"/>
        <v>5292</v>
      </c>
    </row>
    <row r="3471" spans="1:23">
      <c r="A3471" s="12">
        <v>39357</v>
      </c>
      <c r="B3471" s="17">
        <f t="shared" si="649"/>
        <v>10</v>
      </c>
      <c r="C3471" s="17">
        <f t="shared" si="650"/>
        <v>2</v>
      </c>
      <c r="D3471" s="17">
        <f t="shared" si="651"/>
        <v>2</v>
      </c>
      <c r="E3471" s="18">
        <v>2276.8668037289062</v>
      </c>
      <c r="F3471">
        <f t="shared" si="657"/>
        <v>3469</v>
      </c>
      <c r="L3471" s="20">
        <f t="shared" si="648"/>
        <v>2276.8668037289062</v>
      </c>
      <c r="N3471" s="2">
        <f t="shared" si="658"/>
        <v>554.52963446812407</v>
      </c>
      <c r="O3471" s="2">
        <f t="shared" si="655"/>
        <v>1722.337169260782</v>
      </c>
      <c r="P3471" s="2">
        <f t="shared" si="656"/>
        <v>0</v>
      </c>
      <c r="R3471" s="12">
        <v>39126</v>
      </c>
      <c r="S3471" s="17">
        <f t="shared" si="652"/>
        <v>2</v>
      </c>
      <c r="T3471" s="17">
        <f t="shared" si="653"/>
        <v>2</v>
      </c>
      <c r="U3471" s="17">
        <f t="shared" si="654"/>
        <v>13</v>
      </c>
      <c r="V3471" s="18">
        <v>1986</v>
      </c>
      <c r="W3471">
        <f t="shared" si="659"/>
        <v>5291</v>
      </c>
    </row>
    <row r="3472" spans="1:23">
      <c r="A3472" s="12">
        <v>39407</v>
      </c>
      <c r="B3472" s="17">
        <f t="shared" si="649"/>
        <v>11</v>
      </c>
      <c r="C3472" s="17">
        <f t="shared" si="650"/>
        <v>3</v>
      </c>
      <c r="D3472" s="17">
        <f t="shared" si="651"/>
        <v>21</v>
      </c>
      <c r="E3472" s="18">
        <v>2276.8496366810546</v>
      </c>
      <c r="F3472">
        <f t="shared" si="657"/>
        <v>3470</v>
      </c>
      <c r="L3472" s="20">
        <f t="shared" si="648"/>
        <v>2276.8496366810546</v>
      </c>
      <c r="N3472" s="2">
        <f t="shared" si="658"/>
        <v>554.52963446812407</v>
      </c>
      <c r="O3472" s="2">
        <f t="shared" si="655"/>
        <v>1722.3200022129304</v>
      </c>
      <c r="P3472" s="2">
        <f t="shared" si="656"/>
        <v>0</v>
      </c>
      <c r="R3472" s="12">
        <v>39127</v>
      </c>
      <c r="S3472" s="17">
        <f t="shared" si="652"/>
        <v>2</v>
      </c>
      <c r="T3472" s="17">
        <f t="shared" si="653"/>
        <v>3</v>
      </c>
      <c r="U3472" s="17">
        <f t="shared" si="654"/>
        <v>14</v>
      </c>
      <c r="V3472" s="18">
        <v>1986</v>
      </c>
      <c r="W3472">
        <f t="shared" si="659"/>
        <v>5290</v>
      </c>
    </row>
    <row r="3473" spans="1:23">
      <c r="A3473" s="12">
        <v>39108</v>
      </c>
      <c r="B3473" s="17">
        <f t="shared" si="649"/>
        <v>1</v>
      </c>
      <c r="C3473" s="17">
        <f t="shared" si="650"/>
        <v>5</v>
      </c>
      <c r="D3473" s="17">
        <f t="shared" si="651"/>
        <v>26</v>
      </c>
      <c r="E3473" s="18">
        <v>2275.1</v>
      </c>
      <c r="F3473">
        <f t="shared" si="657"/>
        <v>3471</v>
      </c>
      <c r="L3473" s="20">
        <f t="shared" si="648"/>
        <v>2275.1</v>
      </c>
      <c r="N3473" s="2">
        <f t="shared" si="658"/>
        <v>554.52963446812407</v>
      </c>
      <c r="O3473" s="2">
        <f t="shared" si="655"/>
        <v>1720.5703655318757</v>
      </c>
      <c r="P3473" s="2">
        <f t="shared" si="656"/>
        <v>0</v>
      </c>
      <c r="R3473" s="12">
        <v>39230</v>
      </c>
      <c r="S3473" s="17">
        <f t="shared" si="652"/>
        <v>5</v>
      </c>
      <c r="T3473" s="17">
        <f t="shared" si="653"/>
        <v>1</v>
      </c>
      <c r="U3473" s="17">
        <f t="shared" si="654"/>
        <v>28</v>
      </c>
      <c r="V3473" s="18">
        <v>1986</v>
      </c>
      <c r="W3473">
        <f t="shared" si="659"/>
        <v>5289</v>
      </c>
    </row>
    <row r="3474" spans="1:23">
      <c r="A3474" s="12">
        <v>39167</v>
      </c>
      <c r="B3474" s="17">
        <f t="shared" si="649"/>
        <v>3</v>
      </c>
      <c r="C3474" s="17">
        <f t="shared" si="650"/>
        <v>1</v>
      </c>
      <c r="D3474" s="17">
        <f t="shared" si="651"/>
        <v>26</v>
      </c>
      <c r="E3474" s="18">
        <v>2275</v>
      </c>
      <c r="F3474">
        <f t="shared" si="657"/>
        <v>3472</v>
      </c>
      <c r="L3474" s="20">
        <f t="shared" si="648"/>
        <v>2275</v>
      </c>
      <c r="N3474" s="2">
        <f t="shared" si="658"/>
        <v>554.52963446812407</v>
      </c>
      <c r="O3474" s="2">
        <f t="shared" si="655"/>
        <v>1720.4703655318758</v>
      </c>
      <c r="P3474" s="2">
        <f t="shared" si="656"/>
        <v>0</v>
      </c>
      <c r="R3474" s="12">
        <v>39134</v>
      </c>
      <c r="S3474" s="17">
        <f t="shared" si="652"/>
        <v>2</v>
      </c>
      <c r="T3474" s="17">
        <f t="shared" si="653"/>
        <v>3</v>
      </c>
      <c r="U3474" s="17">
        <f t="shared" si="654"/>
        <v>21</v>
      </c>
      <c r="V3474" s="18">
        <v>1987</v>
      </c>
      <c r="W3474">
        <f t="shared" si="659"/>
        <v>5288</v>
      </c>
    </row>
    <row r="3475" spans="1:23">
      <c r="A3475" s="12">
        <v>39193</v>
      </c>
      <c r="B3475" s="17">
        <f t="shared" si="649"/>
        <v>4</v>
      </c>
      <c r="C3475" s="17">
        <f t="shared" si="650"/>
        <v>6</v>
      </c>
      <c r="D3475" s="17">
        <f t="shared" si="651"/>
        <v>21</v>
      </c>
      <c r="E3475" s="18">
        <v>2275</v>
      </c>
      <c r="F3475">
        <f t="shared" si="657"/>
        <v>3473</v>
      </c>
      <c r="L3475" s="20">
        <f t="shared" si="648"/>
        <v>2275</v>
      </c>
      <c r="N3475" s="2">
        <f t="shared" si="658"/>
        <v>554.52963446812407</v>
      </c>
      <c r="O3475" s="2">
        <f t="shared" si="655"/>
        <v>1720.4703655318758</v>
      </c>
      <c r="P3475" s="2">
        <f t="shared" si="656"/>
        <v>0</v>
      </c>
      <c r="R3475" s="12">
        <v>39136</v>
      </c>
      <c r="S3475" s="17">
        <f t="shared" si="652"/>
        <v>2</v>
      </c>
      <c r="T3475" s="17">
        <f t="shared" si="653"/>
        <v>5</v>
      </c>
      <c r="U3475" s="17">
        <f t="shared" si="654"/>
        <v>23</v>
      </c>
      <c r="V3475" s="18">
        <v>1987</v>
      </c>
      <c r="W3475">
        <f t="shared" si="659"/>
        <v>5287</v>
      </c>
    </row>
    <row r="3476" spans="1:23">
      <c r="A3476" s="12">
        <v>39375</v>
      </c>
      <c r="B3476" s="17">
        <f t="shared" si="649"/>
        <v>10</v>
      </c>
      <c r="C3476" s="17">
        <f t="shared" si="650"/>
        <v>6</v>
      </c>
      <c r="D3476" s="17">
        <f t="shared" si="651"/>
        <v>20</v>
      </c>
      <c r="E3476" s="18">
        <v>2274.7950629745706</v>
      </c>
      <c r="F3476">
        <f t="shared" si="657"/>
        <v>3474</v>
      </c>
      <c r="L3476" s="20">
        <f t="shared" si="648"/>
        <v>2274.7950629745706</v>
      </c>
      <c r="N3476" s="2">
        <f t="shared" si="658"/>
        <v>554.52963446812407</v>
      </c>
      <c r="O3476" s="2">
        <f t="shared" si="655"/>
        <v>1720.2654285064464</v>
      </c>
      <c r="P3476" s="2">
        <f t="shared" si="656"/>
        <v>0</v>
      </c>
      <c r="R3476" s="12">
        <v>39185</v>
      </c>
      <c r="S3476" s="17">
        <f t="shared" si="652"/>
        <v>4</v>
      </c>
      <c r="T3476" s="17">
        <f t="shared" si="653"/>
        <v>5</v>
      </c>
      <c r="U3476" s="17">
        <f t="shared" si="654"/>
        <v>13</v>
      </c>
      <c r="V3476" s="18">
        <v>1987</v>
      </c>
      <c r="W3476">
        <f t="shared" si="659"/>
        <v>5286</v>
      </c>
    </row>
    <row r="3477" spans="1:23">
      <c r="A3477" s="12">
        <v>39342</v>
      </c>
      <c r="B3477" s="17">
        <f t="shared" si="649"/>
        <v>9</v>
      </c>
      <c r="C3477" s="17">
        <f t="shared" si="650"/>
        <v>1</v>
      </c>
      <c r="D3477" s="17">
        <f t="shared" si="651"/>
        <v>17</v>
      </c>
      <c r="E3477" s="18">
        <v>2274.6344386458986</v>
      </c>
      <c r="F3477">
        <f t="shared" si="657"/>
        <v>3475</v>
      </c>
      <c r="L3477" s="20">
        <f t="shared" si="648"/>
        <v>2274.6344386458986</v>
      </c>
      <c r="N3477" s="2">
        <f t="shared" si="658"/>
        <v>554.52963446812407</v>
      </c>
      <c r="O3477" s="2">
        <f t="shared" si="655"/>
        <v>1720.1048041777744</v>
      </c>
      <c r="P3477" s="2">
        <f t="shared" si="656"/>
        <v>0</v>
      </c>
      <c r="R3477" s="12">
        <v>39084</v>
      </c>
      <c r="S3477" s="17">
        <f t="shared" si="652"/>
        <v>1</v>
      </c>
      <c r="T3477" s="17">
        <f t="shared" si="653"/>
        <v>2</v>
      </c>
      <c r="U3477" s="17">
        <f t="shared" si="654"/>
        <v>2</v>
      </c>
      <c r="V3477" s="18">
        <v>1987.01</v>
      </c>
      <c r="W3477">
        <f t="shared" si="659"/>
        <v>5285</v>
      </c>
    </row>
    <row r="3478" spans="1:23">
      <c r="A3478" s="12">
        <v>39363</v>
      </c>
      <c r="B3478" s="17">
        <f t="shared" si="649"/>
        <v>10</v>
      </c>
      <c r="C3478" s="17">
        <f t="shared" si="650"/>
        <v>1</v>
      </c>
      <c r="D3478" s="17">
        <f t="shared" si="651"/>
        <v>8</v>
      </c>
      <c r="E3478" s="18">
        <v>2274.4343425365237</v>
      </c>
      <c r="F3478">
        <f t="shared" si="657"/>
        <v>3476</v>
      </c>
      <c r="L3478" s="20">
        <f t="shared" si="648"/>
        <v>2274.4343425365237</v>
      </c>
      <c r="N3478" s="2">
        <f t="shared" si="658"/>
        <v>554.52963446812407</v>
      </c>
      <c r="O3478" s="2">
        <f t="shared" si="655"/>
        <v>1719.9047080683995</v>
      </c>
      <c r="P3478" s="2">
        <f t="shared" si="656"/>
        <v>0</v>
      </c>
      <c r="R3478" s="12">
        <v>39129</v>
      </c>
      <c r="S3478" s="17">
        <f t="shared" si="652"/>
        <v>2</v>
      </c>
      <c r="T3478" s="17">
        <f t="shared" si="653"/>
        <v>5</v>
      </c>
      <c r="U3478" s="17">
        <f t="shared" si="654"/>
        <v>16</v>
      </c>
      <c r="V3478" s="18">
        <v>1987.12</v>
      </c>
      <c r="W3478">
        <f t="shared" si="659"/>
        <v>5284</v>
      </c>
    </row>
    <row r="3479" spans="1:23">
      <c r="A3479" s="12">
        <v>39118</v>
      </c>
      <c r="B3479" s="17">
        <f t="shared" si="649"/>
        <v>2</v>
      </c>
      <c r="C3479" s="17">
        <f t="shared" si="650"/>
        <v>1</v>
      </c>
      <c r="D3479" s="17">
        <f t="shared" si="651"/>
        <v>5</v>
      </c>
      <c r="E3479" s="18">
        <v>2274</v>
      </c>
      <c r="F3479">
        <f t="shared" si="657"/>
        <v>3477</v>
      </c>
      <c r="L3479" s="20">
        <f t="shared" si="648"/>
        <v>2274</v>
      </c>
      <c r="N3479" s="2">
        <f t="shared" si="658"/>
        <v>554.52963446812407</v>
      </c>
      <c r="O3479" s="2">
        <f t="shared" si="655"/>
        <v>1719.4703655318758</v>
      </c>
      <c r="P3479" s="2">
        <f t="shared" si="656"/>
        <v>0</v>
      </c>
      <c r="R3479" s="12">
        <v>39322</v>
      </c>
      <c r="S3479" s="17">
        <f t="shared" si="652"/>
        <v>8</v>
      </c>
      <c r="T3479" s="17">
        <f t="shared" si="653"/>
        <v>2</v>
      </c>
      <c r="U3479" s="17">
        <f t="shared" si="654"/>
        <v>28</v>
      </c>
      <c r="V3479" s="18">
        <v>1987.6850065708984</v>
      </c>
      <c r="W3479">
        <f t="shared" si="659"/>
        <v>5283</v>
      </c>
    </row>
    <row r="3480" spans="1:23">
      <c r="A3480" s="12">
        <v>39118</v>
      </c>
      <c r="B3480" s="17">
        <f t="shared" si="649"/>
        <v>2</v>
      </c>
      <c r="C3480" s="17">
        <f t="shared" si="650"/>
        <v>1</v>
      </c>
      <c r="D3480" s="17">
        <f t="shared" si="651"/>
        <v>5</v>
      </c>
      <c r="E3480" s="18">
        <v>2274</v>
      </c>
      <c r="F3480">
        <f t="shared" si="657"/>
        <v>3478</v>
      </c>
      <c r="L3480" s="20">
        <f t="shared" si="648"/>
        <v>2274</v>
      </c>
      <c r="N3480" s="2">
        <f t="shared" si="658"/>
        <v>554.52963446812407</v>
      </c>
      <c r="O3480" s="2">
        <f t="shared" si="655"/>
        <v>1719.4703655318758</v>
      </c>
      <c r="P3480" s="2">
        <f t="shared" si="656"/>
        <v>0</v>
      </c>
      <c r="R3480" s="12">
        <v>39096</v>
      </c>
      <c r="S3480" s="17">
        <f t="shared" si="652"/>
        <v>1</v>
      </c>
      <c r="T3480" s="17">
        <f t="shared" si="653"/>
        <v>7</v>
      </c>
      <c r="U3480" s="17">
        <f t="shared" si="654"/>
        <v>14</v>
      </c>
      <c r="V3480" s="18">
        <v>1987.8</v>
      </c>
      <c r="W3480">
        <f t="shared" si="659"/>
        <v>5282</v>
      </c>
    </row>
    <row r="3481" spans="1:23">
      <c r="A3481" s="12">
        <v>39169</v>
      </c>
      <c r="B3481" s="17">
        <f t="shared" si="649"/>
        <v>3</v>
      </c>
      <c r="C3481" s="17">
        <f t="shared" si="650"/>
        <v>3</v>
      </c>
      <c r="D3481" s="17">
        <f t="shared" si="651"/>
        <v>28</v>
      </c>
      <c r="E3481" s="18">
        <v>2274</v>
      </c>
      <c r="F3481">
        <f t="shared" si="657"/>
        <v>3479</v>
      </c>
      <c r="L3481" s="20">
        <f t="shared" si="648"/>
        <v>2274</v>
      </c>
      <c r="N3481" s="2">
        <f t="shared" si="658"/>
        <v>554.52963446812407</v>
      </c>
      <c r="O3481" s="2">
        <f t="shared" si="655"/>
        <v>1719.4703655318758</v>
      </c>
      <c r="P3481" s="2">
        <f t="shared" si="656"/>
        <v>0</v>
      </c>
      <c r="R3481" s="12">
        <v>39309</v>
      </c>
      <c r="S3481" s="17">
        <f t="shared" si="652"/>
        <v>8</v>
      </c>
      <c r="T3481" s="17">
        <f t="shared" si="653"/>
        <v>3</v>
      </c>
      <c r="U3481" s="17">
        <f t="shared" si="654"/>
        <v>15</v>
      </c>
      <c r="V3481" s="18">
        <v>1987.9038519417968</v>
      </c>
      <c r="W3481">
        <f t="shared" si="659"/>
        <v>5281</v>
      </c>
    </row>
    <row r="3482" spans="1:23">
      <c r="A3482" s="12">
        <v>39194</v>
      </c>
      <c r="B3482" s="17">
        <f t="shared" si="649"/>
        <v>4</v>
      </c>
      <c r="C3482" s="17">
        <f t="shared" si="650"/>
        <v>7</v>
      </c>
      <c r="D3482" s="17">
        <f t="shared" si="651"/>
        <v>22</v>
      </c>
      <c r="E3482" s="18">
        <v>2274</v>
      </c>
      <c r="F3482">
        <f t="shared" si="657"/>
        <v>3480</v>
      </c>
      <c r="L3482" s="20">
        <f t="shared" si="648"/>
        <v>2274</v>
      </c>
      <c r="N3482" s="2">
        <f t="shared" si="658"/>
        <v>554.52963446812407</v>
      </c>
      <c r="O3482" s="2">
        <f t="shared" si="655"/>
        <v>1719.4703655318758</v>
      </c>
      <c r="P3482" s="2">
        <f t="shared" si="656"/>
        <v>0</v>
      </c>
      <c r="R3482" s="12">
        <v>39098</v>
      </c>
      <c r="S3482" s="17">
        <f t="shared" si="652"/>
        <v>1</v>
      </c>
      <c r="T3482" s="17">
        <f t="shared" si="653"/>
        <v>2</v>
      </c>
      <c r="U3482" s="17">
        <f t="shared" si="654"/>
        <v>16</v>
      </c>
      <c r="V3482" s="18">
        <v>1988</v>
      </c>
      <c r="W3482">
        <f t="shared" si="659"/>
        <v>5280</v>
      </c>
    </row>
    <row r="3483" spans="1:23">
      <c r="A3483" s="12">
        <v>39417</v>
      </c>
      <c r="B3483" s="17">
        <f t="shared" si="649"/>
        <v>12</v>
      </c>
      <c r="C3483" s="17">
        <f t="shared" si="650"/>
        <v>6</v>
      </c>
      <c r="D3483" s="17">
        <f t="shared" si="651"/>
        <v>1</v>
      </c>
      <c r="E3483" s="18">
        <v>2273.3043566675778</v>
      </c>
      <c r="F3483">
        <f t="shared" si="657"/>
        <v>3481</v>
      </c>
      <c r="L3483" s="20">
        <f t="shared" si="648"/>
        <v>2273.3043566675778</v>
      </c>
      <c r="N3483" s="2">
        <f t="shared" si="658"/>
        <v>554.52963446812407</v>
      </c>
      <c r="O3483" s="2">
        <f t="shared" si="655"/>
        <v>1718.7747221994537</v>
      </c>
      <c r="P3483" s="2">
        <f t="shared" si="656"/>
        <v>0</v>
      </c>
      <c r="R3483" s="12">
        <v>39106</v>
      </c>
      <c r="S3483" s="17">
        <f t="shared" si="652"/>
        <v>1</v>
      </c>
      <c r="T3483" s="17">
        <f t="shared" si="653"/>
        <v>3</v>
      </c>
      <c r="U3483" s="17">
        <f t="shared" si="654"/>
        <v>24</v>
      </c>
      <c r="V3483" s="18">
        <v>1988</v>
      </c>
      <c r="W3483">
        <f t="shared" si="659"/>
        <v>5279</v>
      </c>
    </row>
    <row r="3484" spans="1:23">
      <c r="A3484" s="12">
        <v>39099</v>
      </c>
      <c r="B3484" s="17">
        <f t="shared" si="649"/>
        <v>1</v>
      </c>
      <c r="C3484" s="17">
        <f t="shared" si="650"/>
        <v>3</v>
      </c>
      <c r="D3484" s="17">
        <f t="shared" si="651"/>
        <v>17</v>
      </c>
      <c r="E3484" s="18">
        <v>2273.1999999999998</v>
      </c>
      <c r="F3484">
        <f t="shared" si="657"/>
        <v>3482</v>
      </c>
      <c r="L3484" s="20">
        <f t="shared" si="648"/>
        <v>2273.1999999999998</v>
      </c>
      <c r="N3484" s="2">
        <f t="shared" si="658"/>
        <v>554.52963446812407</v>
      </c>
      <c r="O3484" s="2">
        <f t="shared" si="655"/>
        <v>1718.6703655318756</v>
      </c>
      <c r="P3484" s="2">
        <f t="shared" si="656"/>
        <v>0</v>
      </c>
      <c r="R3484" s="12">
        <v>39149</v>
      </c>
      <c r="S3484" s="17">
        <f t="shared" si="652"/>
        <v>3</v>
      </c>
      <c r="T3484" s="17">
        <f t="shared" si="653"/>
        <v>4</v>
      </c>
      <c r="U3484" s="17">
        <f t="shared" si="654"/>
        <v>8</v>
      </c>
      <c r="V3484" s="18">
        <v>1988</v>
      </c>
      <c r="W3484">
        <f t="shared" si="659"/>
        <v>5278</v>
      </c>
    </row>
    <row r="3485" spans="1:23">
      <c r="A3485" s="12">
        <v>39165</v>
      </c>
      <c r="B3485" s="17">
        <f t="shared" si="649"/>
        <v>3</v>
      </c>
      <c r="C3485" s="17">
        <f t="shared" si="650"/>
        <v>6</v>
      </c>
      <c r="D3485" s="17">
        <f t="shared" si="651"/>
        <v>24</v>
      </c>
      <c r="E3485" s="18">
        <v>2273.02</v>
      </c>
      <c r="F3485">
        <f t="shared" si="657"/>
        <v>3483</v>
      </c>
      <c r="L3485" s="20">
        <f t="shared" si="648"/>
        <v>2273.02</v>
      </c>
      <c r="N3485" s="2">
        <f t="shared" si="658"/>
        <v>554.52963446812407</v>
      </c>
      <c r="O3485" s="2">
        <f t="shared" si="655"/>
        <v>1718.4903655318758</v>
      </c>
      <c r="P3485" s="2">
        <f t="shared" si="656"/>
        <v>0</v>
      </c>
      <c r="R3485" s="12">
        <v>39172</v>
      </c>
      <c r="S3485" s="17">
        <f t="shared" si="652"/>
        <v>3</v>
      </c>
      <c r="T3485" s="17">
        <f t="shared" si="653"/>
        <v>6</v>
      </c>
      <c r="U3485" s="17">
        <f t="shared" si="654"/>
        <v>31</v>
      </c>
      <c r="V3485" s="18">
        <v>1988</v>
      </c>
      <c r="W3485">
        <f t="shared" si="659"/>
        <v>5277</v>
      </c>
    </row>
    <row r="3486" spans="1:23">
      <c r="A3486" s="12">
        <v>39097</v>
      </c>
      <c r="B3486" s="17">
        <f t="shared" si="649"/>
        <v>1</v>
      </c>
      <c r="C3486" s="17">
        <f t="shared" si="650"/>
        <v>1</v>
      </c>
      <c r="D3486" s="17">
        <f t="shared" si="651"/>
        <v>15</v>
      </c>
      <c r="E3486" s="18">
        <v>2273</v>
      </c>
      <c r="F3486">
        <f t="shared" si="657"/>
        <v>3484</v>
      </c>
      <c r="L3486" s="20">
        <f t="shared" si="648"/>
        <v>2273</v>
      </c>
      <c r="N3486" s="2">
        <f t="shared" si="658"/>
        <v>554.52963446812407</v>
      </c>
      <c r="O3486" s="2">
        <f t="shared" si="655"/>
        <v>1718.4703655318758</v>
      </c>
      <c r="P3486" s="2">
        <f t="shared" si="656"/>
        <v>0</v>
      </c>
      <c r="R3486" s="12">
        <v>39188</v>
      </c>
      <c r="S3486" s="17">
        <f t="shared" si="652"/>
        <v>4</v>
      </c>
      <c r="T3486" s="17">
        <f t="shared" si="653"/>
        <v>1</v>
      </c>
      <c r="U3486" s="17">
        <f t="shared" si="654"/>
        <v>16</v>
      </c>
      <c r="V3486" s="18">
        <v>1988</v>
      </c>
      <c r="W3486">
        <f t="shared" si="659"/>
        <v>5276</v>
      </c>
    </row>
    <row r="3487" spans="1:23">
      <c r="A3487" s="12">
        <v>39251</v>
      </c>
      <c r="B3487" s="17">
        <f t="shared" si="649"/>
        <v>6</v>
      </c>
      <c r="C3487" s="17">
        <f t="shared" si="650"/>
        <v>1</v>
      </c>
      <c r="D3487" s="17">
        <f t="shared" si="651"/>
        <v>18</v>
      </c>
      <c r="E3487" s="18">
        <v>2273</v>
      </c>
      <c r="F3487">
        <f t="shared" si="657"/>
        <v>3485</v>
      </c>
      <c r="L3487" s="20">
        <f t="shared" si="648"/>
        <v>2273</v>
      </c>
      <c r="N3487" s="2">
        <f t="shared" si="658"/>
        <v>554.52963446812407</v>
      </c>
      <c r="O3487" s="2">
        <f t="shared" si="655"/>
        <v>1718.4703655318758</v>
      </c>
      <c r="P3487" s="2">
        <f t="shared" si="656"/>
        <v>0</v>
      </c>
      <c r="R3487" s="12">
        <v>39319</v>
      </c>
      <c r="S3487" s="17">
        <f t="shared" si="652"/>
        <v>8</v>
      </c>
      <c r="T3487" s="17">
        <f t="shared" si="653"/>
        <v>6</v>
      </c>
      <c r="U3487" s="17">
        <f t="shared" si="654"/>
        <v>25</v>
      </c>
      <c r="V3487" s="18">
        <v>1988.0942564710156</v>
      </c>
      <c r="W3487">
        <f t="shared" si="659"/>
        <v>5275</v>
      </c>
    </row>
    <row r="3488" spans="1:23">
      <c r="A3488" s="12">
        <v>39320</v>
      </c>
      <c r="B3488" s="17">
        <f t="shared" si="649"/>
        <v>8</v>
      </c>
      <c r="C3488" s="17">
        <f t="shared" si="650"/>
        <v>7</v>
      </c>
      <c r="D3488" s="17">
        <f t="shared" si="651"/>
        <v>26</v>
      </c>
      <c r="E3488" s="18">
        <v>2272.7278879843748</v>
      </c>
      <c r="F3488">
        <f t="shared" si="657"/>
        <v>3486</v>
      </c>
      <c r="L3488" s="20">
        <f t="shared" ref="L3488:L3551" si="660">IF(F3488&gt;1000,E3488,0)</f>
        <v>2272.7278879843748</v>
      </c>
      <c r="N3488" s="2">
        <f t="shared" si="658"/>
        <v>554.52963446812407</v>
      </c>
      <c r="O3488" s="2">
        <f t="shared" si="655"/>
        <v>1718.1982535162506</v>
      </c>
      <c r="P3488" s="2">
        <f t="shared" si="656"/>
        <v>0</v>
      </c>
      <c r="R3488" s="12">
        <v>39311</v>
      </c>
      <c r="S3488" s="17">
        <f t="shared" si="652"/>
        <v>8</v>
      </c>
      <c r="T3488" s="17">
        <f t="shared" si="653"/>
        <v>5</v>
      </c>
      <c r="U3488" s="17">
        <f t="shared" si="654"/>
        <v>17</v>
      </c>
      <c r="V3488" s="18">
        <v>1988.2340200792187</v>
      </c>
      <c r="W3488">
        <f t="shared" si="659"/>
        <v>5274</v>
      </c>
    </row>
    <row r="3489" spans="1:23">
      <c r="A3489" s="12">
        <v>39433</v>
      </c>
      <c r="B3489" s="17">
        <f t="shared" si="649"/>
        <v>12</v>
      </c>
      <c r="C3489" s="17">
        <f t="shared" si="650"/>
        <v>1</v>
      </c>
      <c r="D3489" s="17">
        <f t="shared" si="651"/>
        <v>17</v>
      </c>
      <c r="E3489" s="18">
        <v>2272.6079710927738</v>
      </c>
      <c r="F3489">
        <f t="shared" si="657"/>
        <v>3487</v>
      </c>
      <c r="L3489" s="20">
        <f t="shared" si="660"/>
        <v>2272.6079710927738</v>
      </c>
      <c r="N3489" s="2">
        <f t="shared" si="658"/>
        <v>554.52963446812407</v>
      </c>
      <c r="O3489" s="2">
        <f t="shared" si="655"/>
        <v>1718.0783366246496</v>
      </c>
      <c r="P3489" s="2">
        <f t="shared" si="656"/>
        <v>0</v>
      </c>
      <c r="R3489" s="12">
        <v>39367</v>
      </c>
      <c r="S3489" s="17">
        <f t="shared" si="652"/>
        <v>10</v>
      </c>
      <c r="T3489" s="17">
        <f t="shared" si="653"/>
        <v>5</v>
      </c>
      <c r="U3489" s="17">
        <f t="shared" si="654"/>
        <v>12</v>
      </c>
      <c r="V3489" s="18">
        <v>1988.3186648369924</v>
      </c>
      <c r="W3489">
        <f t="shared" si="659"/>
        <v>5273</v>
      </c>
    </row>
    <row r="3490" spans="1:23">
      <c r="A3490" s="12">
        <v>39382</v>
      </c>
      <c r="B3490" s="17">
        <f t="shared" si="649"/>
        <v>10</v>
      </c>
      <c r="C3490" s="17">
        <f t="shared" si="650"/>
        <v>6</v>
      </c>
      <c r="D3490" s="17">
        <f t="shared" si="651"/>
        <v>27</v>
      </c>
      <c r="E3490" s="18">
        <v>2272.4270108470705</v>
      </c>
      <c r="F3490">
        <f t="shared" si="657"/>
        <v>3488</v>
      </c>
      <c r="L3490" s="20">
        <f t="shared" si="660"/>
        <v>2272.4270108470705</v>
      </c>
      <c r="N3490" s="2">
        <f t="shared" si="658"/>
        <v>554.52963446812407</v>
      </c>
      <c r="O3490" s="2">
        <f t="shared" si="655"/>
        <v>1717.8973763789463</v>
      </c>
      <c r="P3490" s="2">
        <f t="shared" si="656"/>
        <v>0</v>
      </c>
      <c r="R3490" s="12">
        <v>39440</v>
      </c>
      <c r="S3490" s="17">
        <f t="shared" si="652"/>
        <v>12</v>
      </c>
      <c r="T3490" s="17">
        <f t="shared" si="653"/>
        <v>1</v>
      </c>
      <c r="U3490" s="17">
        <f t="shared" si="654"/>
        <v>24</v>
      </c>
      <c r="V3490" s="18">
        <v>1988.3401077053907</v>
      </c>
      <c r="W3490">
        <f t="shared" si="659"/>
        <v>5272</v>
      </c>
    </row>
    <row r="3491" spans="1:23">
      <c r="A3491" s="12">
        <v>39373</v>
      </c>
      <c r="B3491" s="17">
        <f t="shared" si="649"/>
        <v>10</v>
      </c>
      <c r="C3491" s="17">
        <f t="shared" si="650"/>
        <v>4</v>
      </c>
      <c r="D3491" s="17">
        <f t="shared" si="651"/>
        <v>18</v>
      </c>
      <c r="E3491" s="18">
        <v>2272.395041349414</v>
      </c>
      <c r="F3491">
        <f t="shared" si="657"/>
        <v>3489</v>
      </c>
      <c r="L3491" s="20">
        <f t="shared" si="660"/>
        <v>2272.395041349414</v>
      </c>
      <c r="N3491" s="2">
        <f t="shared" si="658"/>
        <v>554.52963446812407</v>
      </c>
      <c r="O3491" s="2">
        <f t="shared" si="655"/>
        <v>1717.8654068812898</v>
      </c>
      <c r="P3491" s="2">
        <f t="shared" si="656"/>
        <v>0</v>
      </c>
      <c r="R3491" s="12">
        <v>39267</v>
      </c>
      <c r="S3491" s="17">
        <f t="shared" si="652"/>
        <v>7</v>
      </c>
      <c r="T3491" s="17">
        <f t="shared" si="653"/>
        <v>3</v>
      </c>
      <c r="U3491" s="17">
        <f t="shared" si="654"/>
        <v>4</v>
      </c>
      <c r="V3491" s="18">
        <v>1988.4527264629687</v>
      </c>
      <c r="W3491">
        <f t="shared" si="659"/>
        <v>5271</v>
      </c>
    </row>
    <row r="3492" spans="1:23">
      <c r="A3492" s="12">
        <v>39342</v>
      </c>
      <c r="B3492" s="17">
        <f t="shared" si="649"/>
        <v>9</v>
      </c>
      <c r="C3492" s="17">
        <f t="shared" si="650"/>
        <v>1</v>
      </c>
      <c r="D3492" s="17">
        <f t="shared" si="651"/>
        <v>17</v>
      </c>
      <c r="E3492" s="18">
        <v>2272.2875913355469</v>
      </c>
      <c r="F3492">
        <f t="shared" si="657"/>
        <v>3490</v>
      </c>
      <c r="L3492" s="20">
        <f t="shared" si="660"/>
        <v>2272.2875913355469</v>
      </c>
      <c r="N3492" s="2">
        <f t="shared" si="658"/>
        <v>554.52963446812407</v>
      </c>
      <c r="O3492" s="2">
        <f t="shared" si="655"/>
        <v>1717.7579568674228</v>
      </c>
      <c r="P3492" s="2">
        <f t="shared" si="656"/>
        <v>0</v>
      </c>
      <c r="R3492" s="12">
        <v>39295</v>
      </c>
      <c r="S3492" s="17">
        <f t="shared" si="652"/>
        <v>8</v>
      </c>
      <c r="T3492" s="17">
        <f t="shared" si="653"/>
        <v>3</v>
      </c>
      <c r="U3492" s="17">
        <f t="shared" si="654"/>
        <v>1</v>
      </c>
      <c r="V3492" s="18">
        <v>1988.5830275650392</v>
      </c>
      <c r="W3492">
        <f t="shared" si="659"/>
        <v>5270</v>
      </c>
    </row>
    <row r="3493" spans="1:23">
      <c r="A3493" s="12">
        <v>39420</v>
      </c>
      <c r="B3493" s="17">
        <f t="shared" si="649"/>
        <v>12</v>
      </c>
      <c r="C3493" s="17">
        <f t="shared" si="650"/>
        <v>2</v>
      </c>
      <c r="D3493" s="17">
        <f t="shared" si="651"/>
        <v>4</v>
      </c>
      <c r="E3493" s="18">
        <v>2272.1458214085937</v>
      </c>
      <c r="F3493">
        <f t="shared" si="657"/>
        <v>3491</v>
      </c>
      <c r="L3493" s="20">
        <f t="shared" si="660"/>
        <v>2272.1458214085937</v>
      </c>
      <c r="N3493" s="2">
        <f t="shared" si="658"/>
        <v>554.52963446812407</v>
      </c>
      <c r="O3493" s="2">
        <f t="shared" si="655"/>
        <v>1717.6161869404696</v>
      </c>
      <c r="P3493" s="2">
        <f t="shared" si="656"/>
        <v>0</v>
      </c>
      <c r="R3493" s="12">
        <v>39375</v>
      </c>
      <c r="S3493" s="17">
        <f t="shared" si="652"/>
        <v>10</v>
      </c>
      <c r="T3493" s="17">
        <f t="shared" si="653"/>
        <v>6</v>
      </c>
      <c r="U3493" s="17">
        <f t="shared" si="654"/>
        <v>20</v>
      </c>
      <c r="V3493" s="18">
        <v>1988.6047051029686</v>
      </c>
      <c r="W3493">
        <f t="shared" si="659"/>
        <v>5269</v>
      </c>
    </row>
    <row r="3494" spans="1:23">
      <c r="A3494" s="12">
        <v>39339</v>
      </c>
      <c r="B3494" s="17">
        <f t="shared" si="649"/>
        <v>9</v>
      </c>
      <c r="C3494" s="17">
        <f t="shared" si="650"/>
        <v>5</v>
      </c>
      <c r="D3494" s="17">
        <f t="shared" si="651"/>
        <v>14</v>
      </c>
      <c r="E3494" s="18">
        <v>2272.0750683167971</v>
      </c>
      <c r="F3494">
        <f t="shared" si="657"/>
        <v>3492</v>
      </c>
      <c r="L3494" s="20">
        <f t="shared" si="660"/>
        <v>2272.0750683167971</v>
      </c>
      <c r="N3494" s="2">
        <f t="shared" si="658"/>
        <v>554.52963446812407</v>
      </c>
      <c r="O3494" s="2">
        <f t="shared" si="655"/>
        <v>1717.5454338486729</v>
      </c>
      <c r="P3494" s="2">
        <f t="shared" si="656"/>
        <v>0</v>
      </c>
      <c r="R3494" s="12">
        <v>39232</v>
      </c>
      <c r="S3494" s="17">
        <f t="shared" si="652"/>
        <v>5</v>
      </c>
      <c r="T3494" s="17">
        <f t="shared" si="653"/>
        <v>3</v>
      </c>
      <c r="U3494" s="17">
        <f t="shared" si="654"/>
        <v>30</v>
      </c>
      <c r="V3494" s="18">
        <v>1988.89</v>
      </c>
      <c r="W3494">
        <f t="shared" si="659"/>
        <v>5268</v>
      </c>
    </row>
    <row r="3495" spans="1:23">
      <c r="A3495" s="12">
        <v>39142</v>
      </c>
      <c r="B3495" s="17">
        <f t="shared" si="649"/>
        <v>3</v>
      </c>
      <c r="C3495" s="17">
        <f t="shared" si="650"/>
        <v>4</v>
      </c>
      <c r="D3495" s="17">
        <f t="shared" si="651"/>
        <v>1</v>
      </c>
      <c r="E3495" s="18">
        <v>2272</v>
      </c>
      <c r="F3495">
        <f t="shared" si="657"/>
        <v>3493</v>
      </c>
      <c r="L3495" s="20">
        <f t="shared" si="660"/>
        <v>2272</v>
      </c>
      <c r="N3495" s="2">
        <f t="shared" si="658"/>
        <v>554.52963446812407</v>
      </c>
      <c r="O3495" s="2">
        <f t="shared" si="655"/>
        <v>1717.4703655318758</v>
      </c>
      <c r="P3495" s="2">
        <f t="shared" si="656"/>
        <v>0</v>
      </c>
      <c r="R3495" s="12">
        <v>39155</v>
      </c>
      <c r="S3495" s="17">
        <f t="shared" si="652"/>
        <v>3</v>
      </c>
      <c r="T3495" s="17">
        <f t="shared" si="653"/>
        <v>3</v>
      </c>
      <c r="U3495" s="17">
        <f t="shared" si="654"/>
        <v>14</v>
      </c>
      <c r="V3495" s="18">
        <v>1989</v>
      </c>
      <c r="W3495">
        <f t="shared" si="659"/>
        <v>5267</v>
      </c>
    </row>
    <row r="3496" spans="1:23">
      <c r="A3496" s="12">
        <v>39312</v>
      </c>
      <c r="B3496" s="17">
        <f t="shared" si="649"/>
        <v>8</v>
      </c>
      <c r="C3496" s="17">
        <f t="shared" si="650"/>
        <v>6</v>
      </c>
      <c r="D3496" s="17">
        <f t="shared" si="651"/>
        <v>18</v>
      </c>
      <c r="E3496" s="18">
        <v>2271.883897798828</v>
      </c>
      <c r="F3496">
        <f t="shared" si="657"/>
        <v>3494</v>
      </c>
      <c r="L3496" s="20">
        <f t="shared" si="660"/>
        <v>2271.883897798828</v>
      </c>
      <c r="N3496" s="2">
        <f t="shared" si="658"/>
        <v>554.52963446812407</v>
      </c>
      <c r="O3496" s="2">
        <f t="shared" si="655"/>
        <v>1717.3542633307038</v>
      </c>
      <c r="P3496" s="2">
        <f t="shared" si="656"/>
        <v>0</v>
      </c>
      <c r="R3496" s="12">
        <v>39161</v>
      </c>
      <c r="S3496" s="17">
        <f t="shared" si="652"/>
        <v>3</v>
      </c>
      <c r="T3496" s="17">
        <f t="shared" si="653"/>
        <v>2</v>
      </c>
      <c r="U3496" s="17">
        <f t="shared" si="654"/>
        <v>20</v>
      </c>
      <c r="V3496" s="18">
        <v>1989</v>
      </c>
      <c r="W3496">
        <f t="shared" si="659"/>
        <v>5266</v>
      </c>
    </row>
    <row r="3497" spans="1:23">
      <c r="A3497" s="12">
        <v>39372</v>
      </c>
      <c r="B3497" s="17">
        <f t="shared" si="649"/>
        <v>10</v>
      </c>
      <c r="C3497" s="17">
        <f t="shared" si="650"/>
        <v>3</v>
      </c>
      <c r="D3497" s="17">
        <f t="shared" si="651"/>
        <v>17</v>
      </c>
      <c r="E3497" s="18">
        <v>2270.9744370957033</v>
      </c>
      <c r="F3497">
        <f t="shared" si="657"/>
        <v>3495</v>
      </c>
      <c r="L3497" s="20">
        <f t="shared" si="660"/>
        <v>2270.9744370957033</v>
      </c>
      <c r="N3497" s="2">
        <f t="shared" si="658"/>
        <v>554.52963446812407</v>
      </c>
      <c r="O3497" s="2">
        <f t="shared" si="655"/>
        <v>1716.4448026275791</v>
      </c>
      <c r="P3497" s="2">
        <f t="shared" si="656"/>
        <v>0</v>
      </c>
      <c r="R3497" s="12">
        <v>39182</v>
      </c>
      <c r="S3497" s="17">
        <f t="shared" si="652"/>
        <v>4</v>
      </c>
      <c r="T3497" s="17">
        <f t="shared" si="653"/>
        <v>2</v>
      </c>
      <c r="U3497" s="17">
        <f t="shared" si="654"/>
        <v>10</v>
      </c>
      <c r="V3497" s="18">
        <v>1989</v>
      </c>
      <c r="W3497">
        <f t="shared" si="659"/>
        <v>5265</v>
      </c>
    </row>
    <row r="3498" spans="1:23">
      <c r="A3498" s="12">
        <v>39346</v>
      </c>
      <c r="B3498" s="17">
        <f t="shared" si="649"/>
        <v>9</v>
      </c>
      <c r="C3498" s="17">
        <f t="shared" si="650"/>
        <v>5</v>
      </c>
      <c r="D3498" s="17">
        <f t="shared" si="651"/>
        <v>21</v>
      </c>
      <c r="E3498" s="18">
        <v>2270.9718511337887</v>
      </c>
      <c r="F3498">
        <f t="shared" si="657"/>
        <v>3496</v>
      </c>
      <c r="L3498" s="20">
        <f t="shared" si="660"/>
        <v>2270.9718511337887</v>
      </c>
      <c r="N3498" s="2">
        <f t="shared" si="658"/>
        <v>554.52963446812407</v>
      </c>
      <c r="O3498" s="2">
        <f t="shared" si="655"/>
        <v>1716.4422166656645</v>
      </c>
      <c r="P3498" s="2">
        <f t="shared" si="656"/>
        <v>0</v>
      </c>
      <c r="R3498" s="12">
        <v>39190</v>
      </c>
      <c r="S3498" s="17">
        <f t="shared" si="652"/>
        <v>4</v>
      </c>
      <c r="T3498" s="17">
        <f t="shared" si="653"/>
        <v>3</v>
      </c>
      <c r="U3498" s="17">
        <f t="shared" si="654"/>
        <v>18</v>
      </c>
      <c r="V3498" s="18">
        <v>1989</v>
      </c>
      <c r="W3498">
        <f t="shared" si="659"/>
        <v>5264</v>
      </c>
    </row>
    <row r="3499" spans="1:23">
      <c r="A3499" s="12">
        <v>39416</v>
      </c>
      <c r="B3499" s="17">
        <f t="shared" si="649"/>
        <v>11</v>
      </c>
      <c r="C3499" s="17">
        <f t="shared" si="650"/>
        <v>5</v>
      </c>
      <c r="D3499" s="17">
        <f t="shared" si="651"/>
        <v>30</v>
      </c>
      <c r="E3499" s="18">
        <v>2270.9373276060551</v>
      </c>
      <c r="F3499">
        <f t="shared" si="657"/>
        <v>3497</v>
      </c>
      <c r="L3499" s="20">
        <f t="shared" si="660"/>
        <v>2270.9373276060551</v>
      </c>
      <c r="N3499" s="2">
        <f t="shared" si="658"/>
        <v>554.52963446812407</v>
      </c>
      <c r="O3499" s="2">
        <f t="shared" si="655"/>
        <v>1716.4076931379309</v>
      </c>
      <c r="P3499" s="2">
        <f t="shared" si="656"/>
        <v>0</v>
      </c>
      <c r="R3499" s="12">
        <v>39288</v>
      </c>
      <c r="S3499" s="17">
        <f t="shared" si="652"/>
        <v>7</v>
      </c>
      <c r="T3499" s="17">
        <f t="shared" si="653"/>
        <v>3</v>
      </c>
      <c r="U3499" s="17">
        <f t="shared" si="654"/>
        <v>25</v>
      </c>
      <c r="V3499" s="18">
        <v>1989.2779461484768</v>
      </c>
      <c r="W3499">
        <f t="shared" si="659"/>
        <v>5263</v>
      </c>
    </row>
    <row r="3500" spans="1:23">
      <c r="A3500" s="12">
        <v>39338</v>
      </c>
      <c r="B3500" s="17">
        <f t="shared" si="649"/>
        <v>9</v>
      </c>
      <c r="C3500" s="17">
        <f t="shared" si="650"/>
        <v>4</v>
      </c>
      <c r="D3500" s="17">
        <f t="shared" si="651"/>
        <v>13</v>
      </c>
      <c r="E3500" s="18">
        <v>2270.7019619427733</v>
      </c>
      <c r="F3500">
        <f t="shared" si="657"/>
        <v>3498</v>
      </c>
      <c r="L3500" s="20">
        <f t="shared" si="660"/>
        <v>2270.7019619427733</v>
      </c>
      <c r="N3500" s="2">
        <f t="shared" si="658"/>
        <v>554.52963446812407</v>
      </c>
      <c r="O3500" s="2">
        <f t="shared" si="655"/>
        <v>1716.1723274746491</v>
      </c>
      <c r="P3500" s="2">
        <f t="shared" si="656"/>
        <v>0</v>
      </c>
      <c r="R3500" s="12">
        <v>39099</v>
      </c>
      <c r="S3500" s="17">
        <f t="shared" si="652"/>
        <v>1</v>
      </c>
      <c r="T3500" s="17">
        <f t="shared" si="653"/>
        <v>3</v>
      </c>
      <c r="U3500" s="17">
        <f t="shared" si="654"/>
        <v>17</v>
      </c>
      <c r="V3500" s="18">
        <v>1990</v>
      </c>
      <c r="W3500">
        <f t="shared" si="659"/>
        <v>5262</v>
      </c>
    </row>
    <row r="3501" spans="1:23">
      <c r="A3501" s="12">
        <v>39411</v>
      </c>
      <c r="B3501" s="17">
        <f t="shared" si="649"/>
        <v>11</v>
      </c>
      <c r="C3501" s="17">
        <f t="shared" si="650"/>
        <v>7</v>
      </c>
      <c r="D3501" s="17">
        <f t="shared" si="651"/>
        <v>25</v>
      </c>
      <c r="E3501" s="18">
        <v>2270.3624995475784</v>
      </c>
      <c r="F3501">
        <f t="shared" si="657"/>
        <v>3499</v>
      </c>
      <c r="L3501" s="20">
        <f t="shared" si="660"/>
        <v>2270.3624995475784</v>
      </c>
      <c r="N3501" s="2">
        <f t="shared" si="658"/>
        <v>554.52963446812407</v>
      </c>
      <c r="O3501" s="2">
        <f t="shared" si="655"/>
        <v>1715.8328650794542</v>
      </c>
      <c r="P3501" s="2">
        <f t="shared" si="656"/>
        <v>0</v>
      </c>
      <c r="R3501" s="12">
        <v>39138</v>
      </c>
      <c r="S3501" s="17">
        <f t="shared" si="652"/>
        <v>2</v>
      </c>
      <c r="T3501" s="17">
        <f t="shared" si="653"/>
        <v>7</v>
      </c>
      <c r="U3501" s="17">
        <f t="shared" si="654"/>
        <v>25</v>
      </c>
      <c r="V3501" s="18">
        <v>1990</v>
      </c>
      <c r="W3501">
        <f t="shared" si="659"/>
        <v>5261</v>
      </c>
    </row>
    <row r="3502" spans="1:23">
      <c r="A3502" s="12">
        <v>39317</v>
      </c>
      <c r="B3502" s="17">
        <f t="shared" si="649"/>
        <v>8</v>
      </c>
      <c r="C3502" s="17">
        <f t="shared" si="650"/>
        <v>4</v>
      </c>
      <c r="D3502" s="17">
        <f t="shared" si="651"/>
        <v>23</v>
      </c>
      <c r="E3502" s="18">
        <v>2269.9091889884767</v>
      </c>
      <c r="F3502">
        <f t="shared" si="657"/>
        <v>3500</v>
      </c>
      <c r="L3502" s="20">
        <f t="shared" si="660"/>
        <v>2269.9091889884767</v>
      </c>
      <c r="N3502" s="2">
        <f t="shared" si="658"/>
        <v>554.52963446812407</v>
      </c>
      <c r="O3502" s="2">
        <f t="shared" si="655"/>
        <v>1715.3795545203525</v>
      </c>
      <c r="P3502" s="2">
        <f t="shared" si="656"/>
        <v>0</v>
      </c>
      <c r="R3502" s="12">
        <v>39324</v>
      </c>
      <c r="S3502" s="17">
        <f t="shared" si="652"/>
        <v>8</v>
      </c>
      <c r="T3502" s="17">
        <f t="shared" si="653"/>
        <v>4</v>
      </c>
      <c r="U3502" s="17">
        <f t="shared" si="654"/>
        <v>30</v>
      </c>
      <c r="V3502" s="18">
        <v>1990.7248684203125</v>
      </c>
      <c r="W3502">
        <f t="shared" si="659"/>
        <v>5260</v>
      </c>
    </row>
    <row r="3503" spans="1:23">
      <c r="A3503" s="12">
        <v>39322</v>
      </c>
      <c r="B3503" s="17">
        <f t="shared" si="649"/>
        <v>8</v>
      </c>
      <c r="C3503" s="17">
        <f t="shared" si="650"/>
        <v>2</v>
      </c>
      <c r="D3503" s="17">
        <f t="shared" si="651"/>
        <v>28</v>
      </c>
      <c r="E3503" s="18">
        <v>2269.5152390904295</v>
      </c>
      <c r="F3503">
        <f t="shared" si="657"/>
        <v>3501</v>
      </c>
      <c r="L3503" s="20">
        <f t="shared" si="660"/>
        <v>2269.5152390904295</v>
      </c>
      <c r="N3503" s="2">
        <f t="shared" si="658"/>
        <v>554.52963446812407</v>
      </c>
      <c r="O3503" s="2">
        <f t="shared" si="655"/>
        <v>1714.9856046223053</v>
      </c>
      <c r="P3503" s="2">
        <f t="shared" si="656"/>
        <v>0</v>
      </c>
      <c r="R3503" s="12">
        <v>39084</v>
      </c>
      <c r="S3503" s="17">
        <f t="shared" si="652"/>
        <v>1</v>
      </c>
      <c r="T3503" s="17">
        <f t="shared" si="653"/>
        <v>2</v>
      </c>
      <c r="U3503" s="17">
        <f t="shared" si="654"/>
        <v>2</v>
      </c>
      <c r="V3503" s="18">
        <v>1991</v>
      </c>
      <c r="W3503">
        <f t="shared" si="659"/>
        <v>5259</v>
      </c>
    </row>
    <row r="3504" spans="1:23">
      <c r="A3504" s="12">
        <v>39126</v>
      </c>
      <c r="B3504" s="17">
        <f t="shared" si="649"/>
        <v>2</v>
      </c>
      <c r="C3504" s="17">
        <f t="shared" si="650"/>
        <v>2</v>
      </c>
      <c r="D3504" s="17">
        <f t="shared" si="651"/>
        <v>13</v>
      </c>
      <c r="E3504" s="18">
        <v>2269.1799999999998</v>
      </c>
      <c r="F3504">
        <f t="shared" si="657"/>
        <v>3502</v>
      </c>
      <c r="L3504" s="20">
        <f t="shared" si="660"/>
        <v>2269.1799999999998</v>
      </c>
      <c r="N3504" s="2">
        <f t="shared" si="658"/>
        <v>554.52963446812407</v>
      </c>
      <c r="O3504" s="2">
        <f t="shared" si="655"/>
        <v>1714.6503655318757</v>
      </c>
      <c r="P3504" s="2">
        <f t="shared" si="656"/>
        <v>0</v>
      </c>
      <c r="R3504" s="12">
        <v>39102</v>
      </c>
      <c r="S3504" s="17">
        <f t="shared" si="652"/>
        <v>1</v>
      </c>
      <c r="T3504" s="17">
        <f t="shared" si="653"/>
        <v>6</v>
      </c>
      <c r="U3504" s="17">
        <f t="shared" si="654"/>
        <v>20</v>
      </c>
      <c r="V3504" s="18">
        <v>1991</v>
      </c>
      <c r="W3504">
        <f t="shared" si="659"/>
        <v>5258</v>
      </c>
    </row>
    <row r="3505" spans="1:23">
      <c r="A3505" s="12">
        <v>39425</v>
      </c>
      <c r="B3505" s="17">
        <f t="shared" si="649"/>
        <v>12</v>
      </c>
      <c r="C3505" s="17">
        <f t="shared" si="650"/>
        <v>7</v>
      </c>
      <c r="D3505" s="17">
        <f t="shared" si="651"/>
        <v>9</v>
      </c>
      <c r="E3505" s="18">
        <v>2269.0405477579297</v>
      </c>
      <c r="F3505">
        <f t="shared" si="657"/>
        <v>3503</v>
      </c>
      <c r="L3505" s="20">
        <f t="shared" si="660"/>
        <v>2269.0405477579297</v>
      </c>
      <c r="N3505" s="2">
        <f t="shared" si="658"/>
        <v>554.52963446812407</v>
      </c>
      <c r="O3505" s="2">
        <f t="shared" si="655"/>
        <v>1714.5109132898056</v>
      </c>
      <c r="P3505" s="2">
        <f t="shared" si="656"/>
        <v>0</v>
      </c>
      <c r="R3505" s="12">
        <v>39127</v>
      </c>
      <c r="S3505" s="17">
        <f t="shared" si="652"/>
        <v>2</v>
      </c>
      <c r="T3505" s="17">
        <f t="shared" si="653"/>
        <v>3</v>
      </c>
      <c r="U3505" s="17">
        <f t="shared" si="654"/>
        <v>14</v>
      </c>
      <c r="V3505" s="18">
        <v>1991</v>
      </c>
      <c r="W3505">
        <f t="shared" si="659"/>
        <v>5257</v>
      </c>
    </row>
    <row r="3506" spans="1:23">
      <c r="A3506" s="12">
        <v>39226</v>
      </c>
      <c r="B3506" s="17">
        <f t="shared" si="649"/>
        <v>5</v>
      </c>
      <c r="C3506" s="17">
        <f t="shared" si="650"/>
        <v>4</v>
      </c>
      <c r="D3506" s="17">
        <f t="shared" si="651"/>
        <v>24</v>
      </c>
      <c r="E3506" s="18">
        <v>2269</v>
      </c>
      <c r="F3506">
        <f t="shared" si="657"/>
        <v>3504</v>
      </c>
      <c r="L3506" s="20">
        <f t="shared" si="660"/>
        <v>2269</v>
      </c>
      <c r="N3506" s="2">
        <f t="shared" si="658"/>
        <v>554.52963446812407</v>
      </c>
      <c r="O3506" s="2">
        <f t="shared" si="655"/>
        <v>1714.4703655318758</v>
      </c>
      <c r="P3506" s="2">
        <f t="shared" si="656"/>
        <v>0</v>
      </c>
      <c r="R3506" s="12">
        <v>39181</v>
      </c>
      <c r="S3506" s="17">
        <f t="shared" si="652"/>
        <v>4</v>
      </c>
      <c r="T3506" s="17">
        <f t="shared" si="653"/>
        <v>1</v>
      </c>
      <c r="U3506" s="17">
        <f t="shared" si="654"/>
        <v>9</v>
      </c>
      <c r="V3506" s="18">
        <v>1991</v>
      </c>
      <c r="W3506">
        <f t="shared" si="659"/>
        <v>5256</v>
      </c>
    </row>
    <row r="3507" spans="1:23">
      <c r="A3507" s="12">
        <v>39366</v>
      </c>
      <c r="B3507" s="17">
        <f t="shared" si="649"/>
        <v>10</v>
      </c>
      <c r="C3507" s="17">
        <f t="shared" si="650"/>
        <v>4</v>
      </c>
      <c r="D3507" s="17">
        <f t="shared" si="651"/>
        <v>11</v>
      </c>
      <c r="E3507" s="18">
        <v>2268.8477341340817</v>
      </c>
      <c r="F3507">
        <f t="shared" si="657"/>
        <v>3505</v>
      </c>
      <c r="L3507" s="20">
        <f t="shared" si="660"/>
        <v>2268.8477341340817</v>
      </c>
      <c r="N3507" s="2">
        <f t="shared" si="658"/>
        <v>554.52963446812407</v>
      </c>
      <c r="O3507" s="2">
        <f t="shared" si="655"/>
        <v>1714.3180996659576</v>
      </c>
      <c r="P3507" s="2">
        <f t="shared" si="656"/>
        <v>0</v>
      </c>
      <c r="R3507" s="12">
        <v>39188</v>
      </c>
      <c r="S3507" s="17">
        <f t="shared" si="652"/>
        <v>4</v>
      </c>
      <c r="T3507" s="17">
        <f t="shared" si="653"/>
        <v>1</v>
      </c>
      <c r="U3507" s="17">
        <f t="shared" si="654"/>
        <v>16</v>
      </c>
      <c r="V3507" s="18">
        <v>1991</v>
      </c>
      <c r="W3507">
        <f t="shared" si="659"/>
        <v>5255</v>
      </c>
    </row>
    <row r="3508" spans="1:23">
      <c r="A3508" s="12">
        <v>39417</v>
      </c>
      <c r="B3508" s="17">
        <f t="shared" si="649"/>
        <v>12</v>
      </c>
      <c r="C3508" s="17">
        <f t="shared" si="650"/>
        <v>6</v>
      </c>
      <c r="D3508" s="17">
        <f t="shared" si="651"/>
        <v>1</v>
      </c>
      <c r="E3508" s="18">
        <v>2268.5539296472657</v>
      </c>
      <c r="F3508">
        <f t="shared" si="657"/>
        <v>3506</v>
      </c>
      <c r="L3508" s="20">
        <f t="shared" si="660"/>
        <v>2268.5539296472657</v>
      </c>
      <c r="N3508" s="2">
        <f t="shared" si="658"/>
        <v>554.52963446812407</v>
      </c>
      <c r="O3508" s="2">
        <f t="shared" si="655"/>
        <v>1714.0242951791415</v>
      </c>
      <c r="P3508" s="2">
        <f t="shared" si="656"/>
        <v>0</v>
      </c>
      <c r="R3508" s="12">
        <v>39382</v>
      </c>
      <c r="S3508" s="17">
        <f t="shared" si="652"/>
        <v>10</v>
      </c>
      <c r="T3508" s="17">
        <f t="shared" si="653"/>
        <v>6</v>
      </c>
      <c r="U3508" s="17">
        <f t="shared" si="654"/>
        <v>27</v>
      </c>
      <c r="V3508" s="18">
        <v>1991.0113559380861</v>
      </c>
      <c r="W3508">
        <f t="shared" si="659"/>
        <v>5254</v>
      </c>
    </row>
    <row r="3509" spans="1:23">
      <c r="A3509" s="12">
        <v>39332</v>
      </c>
      <c r="B3509" s="17">
        <f t="shared" si="649"/>
        <v>9</v>
      </c>
      <c r="C3509" s="17">
        <f t="shared" si="650"/>
        <v>5</v>
      </c>
      <c r="D3509" s="17">
        <f t="shared" si="651"/>
        <v>7</v>
      </c>
      <c r="E3509" s="18">
        <v>2268.2762638494137</v>
      </c>
      <c r="F3509">
        <f t="shared" si="657"/>
        <v>3507</v>
      </c>
      <c r="L3509" s="20">
        <f t="shared" si="660"/>
        <v>2268.2762638494137</v>
      </c>
      <c r="N3509" s="2">
        <f t="shared" si="658"/>
        <v>554.52963446812407</v>
      </c>
      <c r="O3509" s="2">
        <f t="shared" si="655"/>
        <v>1713.7466293812895</v>
      </c>
      <c r="P3509" s="2">
        <f t="shared" si="656"/>
        <v>0</v>
      </c>
      <c r="R3509" s="12">
        <v>39442</v>
      </c>
      <c r="S3509" s="17">
        <f t="shared" si="652"/>
        <v>12</v>
      </c>
      <c r="T3509" s="17">
        <f t="shared" si="653"/>
        <v>3</v>
      </c>
      <c r="U3509" s="17">
        <f t="shared" si="654"/>
        <v>26</v>
      </c>
      <c r="V3509" s="18">
        <v>1991.1782638645507</v>
      </c>
      <c r="W3509">
        <f t="shared" si="659"/>
        <v>5253</v>
      </c>
    </row>
    <row r="3510" spans="1:23">
      <c r="A3510" s="12">
        <v>39384</v>
      </c>
      <c r="B3510" s="17">
        <f t="shared" si="649"/>
        <v>10</v>
      </c>
      <c r="C3510" s="17">
        <f t="shared" si="650"/>
        <v>1</v>
      </c>
      <c r="D3510" s="17">
        <f t="shared" si="651"/>
        <v>29</v>
      </c>
      <c r="E3510" s="18">
        <v>2268.0696629179688</v>
      </c>
      <c r="F3510">
        <f t="shared" si="657"/>
        <v>3508</v>
      </c>
      <c r="L3510" s="20">
        <f t="shared" si="660"/>
        <v>2268.0696629179688</v>
      </c>
      <c r="N3510" s="2">
        <f t="shared" si="658"/>
        <v>554.52963446812407</v>
      </c>
      <c r="O3510" s="2">
        <f t="shared" si="655"/>
        <v>1713.5400284498446</v>
      </c>
      <c r="P3510" s="2">
        <f t="shared" si="656"/>
        <v>0</v>
      </c>
      <c r="R3510" s="12">
        <v>39390</v>
      </c>
      <c r="S3510" s="17">
        <f t="shared" si="652"/>
        <v>11</v>
      </c>
      <c r="T3510" s="17">
        <f t="shared" si="653"/>
        <v>7</v>
      </c>
      <c r="U3510" s="17">
        <f t="shared" si="654"/>
        <v>4</v>
      </c>
      <c r="V3510" s="18">
        <v>1991.7051834948438</v>
      </c>
      <c r="W3510">
        <f t="shared" si="659"/>
        <v>5252</v>
      </c>
    </row>
    <row r="3511" spans="1:23">
      <c r="A3511" s="12">
        <v>39385</v>
      </c>
      <c r="B3511" s="17">
        <f t="shared" si="649"/>
        <v>10</v>
      </c>
      <c r="C3511" s="17">
        <f t="shared" si="650"/>
        <v>2</v>
      </c>
      <c r="D3511" s="17">
        <f t="shared" si="651"/>
        <v>30</v>
      </c>
      <c r="E3511" s="18">
        <v>2267.9062136493753</v>
      </c>
      <c r="F3511">
        <f t="shared" si="657"/>
        <v>3509</v>
      </c>
      <c r="L3511" s="20">
        <f t="shared" si="660"/>
        <v>2267.9062136493753</v>
      </c>
      <c r="N3511" s="2">
        <f t="shared" si="658"/>
        <v>554.52963446812407</v>
      </c>
      <c r="O3511" s="2">
        <f t="shared" si="655"/>
        <v>1713.3765791812511</v>
      </c>
      <c r="P3511" s="2">
        <f t="shared" si="656"/>
        <v>0</v>
      </c>
      <c r="R3511" s="12">
        <v>39412</v>
      </c>
      <c r="S3511" s="17">
        <f t="shared" si="652"/>
        <v>11</v>
      </c>
      <c r="T3511" s="17">
        <f t="shared" si="653"/>
        <v>1</v>
      </c>
      <c r="U3511" s="17">
        <f t="shared" si="654"/>
        <v>26</v>
      </c>
      <c r="V3511" s="18">
        <v>1991.7993977595702</v>
      </c>
      <c r="W3511">
        <f t="shared" si="659"/>
        <v>5251</v>
      </c>
    </row>
    <row r="3512" spans="1:23">
      <c r="A3512" s="12">
        <v>39412</v>
      </c>
      <c r="B3512" s="17">
        <f t="shared" si="649"/>
        <v>11</v>
      </c>
      <c r="C3512" s="17">
        <f t="shared" si="650"/>
        <v>1</v>
      </c>
      <c r="D3512" s="17">
        <f t="shared" si="651"/>
        <v>26</v>
      </c>
      <c r="E3512" s="18">
        <v>2267.7306020144533</v>
      </c>
      <c r="F3512">
        <f t="shared" si="657"/>
        <v>3510</v>
      </c>
      <c r="L3512" s="20">
        <f t="shared" si="660"/>
        <v>2267.7306020144533</v>
      </c>
      <c r="N3512" s="2">
        <f t="shared" si="658"/>
        <v>554.52963446812407</v>
      </c>
      <c r="O3512" s="2">
        <f t="shared" si="655"/>
        <v>1713.2009675463291</v>
      </c>
      <c r="P3512" s="2">
        <f t="shared" si="656"/>
        <v>0</v>
      </c>
      <c r="R3512" s="12">
        <v>39246</v>
      </c>
      <c r="S3512" s="17">
        <f t="shared" si="652"/>
        <v>6</v>
      </c>
      <c r="T3512" s="17">
        <f t="shared" si="653"/>
        <v>3</v>
      </c>
      <c r="U3512" s="17">
        <f t="shared" si="654"/>
        <v>13</v>
      </c>
      <c r="V3512" s="18">
        <v>1991.88</v>
      </c>
      <c r="W3512">
        <f t="shared" si="659"/>
        <v>5250</v>
      </c>
    </row>
    <row r="3513" spans="1:23">
      <c r="A3513" s="12">
        <v>39103</v>
      </c>
      <c r="B3513" s="17">
        <f t="shared" si="649"/>
        <v>1</v>
      </c>
      <c r="C3513" s="17">
        <f t="shared" si="650"/>
        <v>7</v>
      </c>
      <c r="D3513" s="17">
        <f t="shared" si="651"/>
        <v>21</v>
      </c>
      <c r="E3513" s="18">
        <v>2267.6</v>
      </c>
      <c r="F3513">
        <f t="shared" si="657"/>
        <v>3511</v>
      </c>
      <c r="L3513" s="20">
        <f t="shared" si="660"/>
        <v>2267.6</v>
      </c>
      <c r="N3513" s="2">
        <f t="shared" si="658"/>
        <v>554.52963446812407</v>
      </c>
      <c r="O3513" s="2">
        <f t="shared" si="655"/>
        <v>1713.0703655318757</v>
      </c>
      <c r="P3513" s="2">
        <f t="shared" si="656"/>
        <v>0</v>
      </c>
      <c r="R3513" s="12">
        <v>39106</v>
      </c>
      <c r="S3513" s="17">
        <f t="shared" si="652"/>
        <v>1</v>
      </c>
      <c r="T3513" s="17">
        <f t="shared" si="653"/>
        <v>3</v>
      </c>
      <c r="U3513" s="17">
        <f t="shared" si="654"/>
        <v>24</v>
      </c>
      <c r="V3513" s="18">
        <v>1992</v>
      </c>
      <c r="W3513">
        <f t="shared" si="659"/>
        <v>5249</v>
      </c>
    </row>
    <row r="3514" spans="1:23">
      <c r="A3514" s="12">
        <v>39346</v>
      </c>
      <c r="B3514" s="17">
        <f t="shared" si="649"/>
        <v>9</v>
      </c>
      <c r="C3514" s="17">
        <f t="shared" si="650"/>
        <v>5</v>
      </c>
      <c r="D3514" s="17">
        <f t="shared" si="651"/>
        <v>21</v>
      </c>
      <c r="E3514" s="18">
        <v>2267.2590745468751</v>
      </c>
      <c r="F3514">
        <f t="shared" si="657"/>
        <v>3512</v>
      </c>
      <c r="L3514" s="20">
        <f t="shared" si="660"/>
        <v>2267.2590745468751</v>
      </c>
      <c r="N3514" s="2">
        <f t="shared" si="658"/>
        <v>554.52963446812407</v>
      </c>
      <c r="O3514" s="2">
        <f t="shared" si="655"/>
        <v>1712.7294400787509</v>
      </c>
      <c r="P3514" s="2">
        <f t="shared" si="656"/>
        <v>0</v>
      </c>
      <c r="R3514" s="12">
        <v>39120</v>
      </c>
      <c r="S3514" s="17">
        <f t="shared" si="652"/>
        <v>2</v>
      </c>
      <c r="T3514" s="17">
        <f t="shared" si="653"/>
        <v>3</v>
      </c>
      <c r="U3514" s="17">
        <f t="shared" si="654"/>
        <v>7</v>
      </c>
      <c r="V3514" s="18">
        <v>1992</v>
      </c>
      <c r="W3514">
        <f t="shared" si="659"/>
        <v>5248</v>
      </c>
    </row>
    <row r="3515" spans="1:23">
      <c r="A3515" s="12">
        <v>39381</v>
      </c>
      <c r="B3515" s="17">
        <f t="shared" si="649"/>
        <v>10</v>
      </c>
      <c r="C3515" s="17">
        <f t="shared" si="650"/>
        <v>5</v>
      </c>
      <c r="D3515" s="17">
        <f t="shared" si="651"/>
        <v>26</v>
      </c>
      <c r="E3515" s="18">
        <v>2267.2435256615236</v>
      </c>
      <c r="F3515">
        <f t="shared" si="657"/>
        <v>3513</v>
      </c>
      <c r="L3515" s="20">
        <f t="shared" si="660"/>
        <v>2267.2435256615236</v>
      </c>
      <c r="N3515" s="2">
        <f t="shared" si="658"/>
        <v>554.52963446812407</v>
      </c>
      <c r="O3515" s="2">
        <f t="shared" si="655"/>
        <v>1712.7138911933994</v>
      </c>
      <c r="P3515" s="2">
        <f t="shared" si="656"/>
        <v>0</v>
      </c>
      <c r="R3515" s="12">
        <v>39182</v>
      </c>
      <c r="S3515" s="17">
        <f t="shared" si="652"/>
        <v>4</v>
      </c>
      <c r="T3515" s="17">
        <f t="shared" si="653"/>
        <v>2</v>
      </c>
      <c r="U3515" s="17">
        <f t="shared" si="654"/>
        <v>10</v>
      </c>
      <c r="V3515" s="18">
        <v>1992</v>
      </c>
      <c r="W3515">
        <f t="shared" si="659"/>
        <v>5247</v>
      </c>
    </row>
    <row r="3516" spans="1:23">
      <c r="A3516" s="12">
        <v>39106</v>
      </c>
      <c r="B3516" s="17">
        <f t="shared" si="649"/>
        <v>1</v>
      </c>
      <c r="C3516" s="17">
        <f t="shared" si="650"/>
        <v>3</v>
      </c>
      <c r="D3516" s="17">
        <f t="shared" si="651"/>
        <v>24</v>
      </c>
      <c r="E3516" s="18">
        <v>2266.86</v>
      </c>
      <c r="F3516">
        <f t="shared" si="657"/>
        <v>3514</v>
      </c>
      <c r="L3516" s="20">
        <f t="shared" si="660"/>
        <v>2266.86</v>
      </c>
      <c r="N3516" s="2">
        <f t="shared" si="658"/>
        <v>554.52963446812407</v>
      </c>
      <c r="O3516" s="2">
        <f t="shared" si="655"/>
        <v>1712.3303655318759</v>
      </c>
      <c r="P3516" s="2">
        <f t="shared" si="656"/>
        <v>0</v>
      </c>
      <c r="R3516" s="12">
        <v>39199</v>
      </c>
      <c r="S3516" s="17">
        <f t="shared" si="652"/>
        <v>4</v>
      </c>
      <c r="T3516" s="17">
        <f t="shared" si="653"/>
        <v>5</v>
      </c>
      <c r="U3516" s="17">
        <f t="shared" si="654"/>
        <v>27</v>
      </c>
      <c r="V3516" s="18">
        <v>1992</v>
      </c>
      <c r="W3516">
        <f t="shared" si="659"/>
        <v>5246</v>
      </c>
    </row>
    <row r="3517" spans="1:23">
      <c r="A3517" s="12">
        <v>39443</v>
      </c>
      <c r="B3517" s="17">
        <f t="shared" si="649"/>
        <v>12</v>
      </c>
      <c r="C3517" s="17">
        <f t="shared" si="650"/>
        <v>4</v>
      </c>
      <c r="D3517" s="17">
        <f t="shared" si="651"/>
        <v>27</v>
      </c>
      <c r="E3517" s="18">
        <v>2266.8189163990232</v>
      </c>
      <c r="F3517">
        <f t="shared" si="657"/>
        <v>3515</v>
      </c>
      <c r="L3517" s="20">
        <f t="shared" si="660"/>
        <v>2266.8189163990232</v>
      </c>
      <c r="N3517" s="2">
        <f t="shared" si="658"/>
        <v>554.52963446812407</v>
      </c>
      <c r="O3517" s="2">
        <f t="shared" si="655"/>
        <v>1712.2892819308991</v>
      </c>
      <c r="P3517" s="2">
        <f t="shared" si="656"/>
        <v>0</v>
      </c>
      <c r="R3517" s="12">
        <v>39339</v>
      </c>
      <c r="S3517" s="17">
        <f t="shared" si="652"/>
        <v>9</v>
      </c>
      <c r="T3517" s="17">
        <f t="shared" si="653"/>
        <v>5</v>
      </c>
      <c r="U3517" s="17">
        <f t="shared" si="654"/>
        <v>14</v>
      </c>
      <c r="V3517" s="18">
        <v>1992.2903931264063</v>
      </c>
      <c r="W3517">
        <f t="shared" si="659"/>
        <v>5245</v>
      </c>
    </row>
    <row r="3518" spans="1:23">
      <c r="A3518" s="12">
        <v>39166</v>
      </c>
      <c r="B3518" s="17">
        <f t="shared" si="649"/>
        <v>3</v>
      </c>
      <c r="C3518" s="17">
        <f t="shared" si="650"/>
        <v>7</v>
      </c>
      <c r="D3518" s="17">
        <f t="shared" si="651"/>
        <v>25</v>
      </c>
      <c r="E3518" s="18">
        <v>2266</v>
      </c>
      <c r="F3518">
        <f t="shared" si="657"/>
        <v>3516</v>
      </c>
      <c r="L3518" s="20">
        <f t="shared" si="660"/>
        <v>2266</v>
      </c>
      <c r="N3518" s="2">
        <f t="shared" si="658"/>
        <v>554.52963446812407</v>
      </c>
      <c r="O3518" s="2">
        <f t="shared" si="655"/>
        <v>1711.4703655318758</v>
      </c>
      <c r="P3518" s="2">
        <f t="shared" si="656"/>
        <v>0</v>
      </c>
      <c r="R3518" s="12">
        <v>39385</v>
      </c>
      <c r="S3518" s="17">
        <f t="shared" si="652"/>
        <v>10</v>
      </c>
      <c r="T3518" s="17">
        <f t="shared" si="653"/>
        <v>2</v>
      </c>
      <c r="U3518" s="17">
        <f t="shared" si="654"/>
        <v>30</v>
      </c>
      <c r="V3518" s="18">
        <v>1992.3157237083985</v>
      </c>
      <c r="W3518">
        <f t="shared" si="659"/>
        <v>5244</v>
      </c>
    </row>
    <row r="3519" spans="1:23">
      <c r="A3519" s="12">
        <v>39228</v>
      </c>
      <c r="B3519" s="17">
        <f t="shared" si="649"/>
        <v>5</v>
      </c>
      <c r="C3519" s="17">
        <f t="shared" si="650"/>
        <v>6</v>
      </c>
      <c r="D3519" s="17">
        <f t="shared" si="651"/>
        <v>26</v>
      </c>
      <c r="E3519" s="18">
        <v>2266</v>
      </c>
      <c r="F3519">
        <f t="shared" si="657"/>
        <v>3517</v>
      </c>
      <c r="L3519" s="20">
        <f t="shared" si="660"/>
        <v>2266</v>
      </c>
      <c r="N3519" s="2">
        <f t="shared" si="658"/>
        <v>554.52963446812407</v>
      </c>
      <c r="O3519" s="2">
        <f t="shared" si="655"/>
        <v>1711.4703655318758</v>
      </c>
      <c r="P3519" s="2">
        <f t="shared" si="656"/>
        <v>0</v>
      </c>
      <c r="R3519" s="12">
        <v>39273</v>
      </c>
      <c r="S3519" s="17">
        <f t="shared" si="652"/>
        <v>7</v>
      </c>
      <c r="T3519" s="17">
        <f t="shared" si="653"/>
        <v>2</v>
      </c>
      <c r="U3519" s="17">
        <f t="shared" si="654"/>
        <v>10</v>
      </c>
      <c r="V3519" s="18">
        <v>1992.641941806914</v>
      </c>
      <c r="W3519">
        <f t="shared" si="659"/>
        <v>5243</v>
      </c>
    </row>
    <row r="3520" spans="1:23">
      <c r="A3520" s="12">
        <v>39227</v>
      </c>
      <c r="B3520" s="17">
        <f t="shared" si="649"/>
        <v>5</v>
      </c>
      <c r="C3520" s="17">
        <f t="shared" si="650"/>
        <v>5</v>
      </c>
      <c r="D3520" s="17">
        <f t="shared" si="651"/>
        <v>25</v>
      </c>
      <c r="E3520" s="18">
        <v>2265.87</v>
      </c>
      <c r="F3520">
        <f t="shared" si="657"/>
        <v>3518</v>
      </c>
      <c r="L3520" s="20">
        <f t="shared" si="660"/>
        <v>2265.87</v>
      </c>
      <c r="N3520" s="2">
        <f t="shared" si="658"/>
        <v>554.52963446812407</v>
      </c>
      <c r="O3520" s="2">
        <f t="shared" si="655"/>
        <v>1711.3403655318757</v>
      </c>
      <c r="P3520" s="2">
        <f t="shared" si="656"/>
        <v>0</v>
      </c>
      <c r="R3520" s="12">
        <v>39370</v>
      </c>
      <c r="S3520" s="17">
        <f t="shared" si="652"/>
        <v>10</v>
      </c>
      <c r="T3520" s="17">
        <f t="shared" si="653"/>
        <v>1</v>
      </c>
      <c r="U3520" s="17">
        <f t="shared" si="654"/>
        <v>15</v>
      </c>
      <c r="V3520" s="18">
        <v>1992.8101610697263</v>
      </c>
      <c r="W3520">
        <f t="shared" si="659"/>
        <v>5242</v>
      </c>
    </row>
    <row r="3521" spans="1:23">
      <c r="A3521" s="12">
        <v>39444</v>
      </c>
      <c r="B3521" s="17">
        <f t="shared" si="649"/>
        <v>12</v>
      </c>
      <c r="C3521" s="17">
        <f t="shared" si="650"/>
        <v>5</v>
      </c>
      <c r="D3521" s="17">
        <f t="shared" si="651"/>
        <v>28</v>
      </c>
      <c r="E3521" s="18">
        <v>2265.1362178750001</v>
      </c>
      <c r="F3521">
        <f t="shared" si="657"/>
        <v>3519</v>
      </c>
      <c r="L3521" s="20">
        <f t="shared" si="660"/>
        <v>2265.1362178750001</v>
      </c>
      <c r="N3521" s="2">
        <f t="shared" si="658"/>
        <v>554.52963446812407</v>
      </c>
      <c r="O3521" s="2">
        <f t="shared" si="655"/>
        <v>1710.6065834068759</v>
      </c>
      <c r="P3521" s="2">
        <f t="shared" si="656"/>
        <v>0</v>
      </c>
      <c r="R3521" s="12">
        <v>39283</v>
      </c>
      <c r="S3521" s="17">
        <f t="shared" si="652"/>
        <v>7</v>
      </c>
      <c r="T3521" s="17">
        <f t="shared" si="653"/>
        <v>5</v>
      </c>
      <c r="U3521" s="17">
        <f t="shared" si="654"/>
        <v>20</v>
      </c>
      <c r="V3521" s="18">
        <v>1992.8416532990236</v>
      </c>
      <c r="W3521">
        <f t="shared" si="659"/>
        <v>5241</v>
      </c>
    </row>
    <row r="3522" spans="1:23">
      <c r="A3522" s="12">
        <v>39417</v>
      </c>
      <c r="B3522" s="17">
        <f t="shared" ref="B3522:B3585" si="661">MONTH(A3522)</f>
        <v>12</v>
      </c>
      <c r="C3522" s="17">
        <f t="shared" ref="C3522:C3585" si="662">WEEKDAY(A3522,2)</f>
        <v>6</v>
      </c>
      <c r="D3522" s="17">
        <f t="shared" ref="D3522:D3585" si="663">DAY(A3522)</f>
        <v>1</v>
      </c>
      <c r="E3522" s="18">
        <v>2265.0681326258596</v>
      </c>
      <c r="F3522">
        <f t="shared" si="657"/>
        <v>3520</v>
      </c>
      <c r="L3522" s="20">
        <f t="shared" si="660"/>
        <v>2265.0681326258596</v>
      </c>
      <c r="N3522" s="2">
        <f t="shared" si="658"/>
        <v>554.52963446812407</v>
      </c>
      <c r="O3522" s="2">
        <f t="shared" si="655"/>
        <v>1710.5384981577354</v>
      </c>
      <c r="P3522" s="2">
        <f t="shared" si="656"/>
        <v>0</v>
      </c>
      <c r="R3522" s="12">
        <v>39436</v>
      </c>
      <c r="S3522" s="17">
        <f t="shared" ref="S3522:S3585" si="664">MONTH(R3522)</f>
        <v>12</v>
      </c>
      <c r="T3522" s="17">
        <f t="shared" ref="T3522:T3585" si="665">WEEKDAY(R3522,2)</f>
        <v>4</v>
      </c>
      <c r="U3522" s="17">
        <f t="shared" ref="U3522:U3585" si="666">DAY(R3522)</f>
        <v>20</v>
      </c>
      <c r="V3522" s="18">
        <v>1992.8627877517579</v>
      </c>
      <c r="W3522">
        <f t="shared" si="659"/>
        <v>5240</v>
      </c>
    </row>
    <row r="3523" spans="1:23">
      <c r="A3523" s="12">
        <v>39433</v>
      </c>
      <c r="B3523" s="17">
        <f t="shared" si="661"/>
        <v>12</v>
      </c>
      <c r="C3523" s="17">
        <f t="shared" si="662"/>
        <v>1</v>
      </c>
      <c r="D3523" s="17">
        <f t="shared" si="663"/>
        <v>17</v>
      </c>
      <c r="E3523" s="18">
        <v>2265.0255866208008</v>
      </c>
      <c r="F3523">
        <f t="shared" si="657"/>
        <v>3521</v>
      </c>
      <c r="L3523" s="20">
        <f t="shared" si="660"/>
        <v>2265.0255866208008</v>
      </c>
      <c r="N3523" s="2">
        <f t="shared" si="658"/>
        <v>554.52963446812407</v>
      </c>
      <c r="O3523" s="2">
        <f t="shared" ref="O3523:O3586" si="667">IF(E3523-N3523&lt;0,0,E3523-N3523)</f>
        <v>1710.4959521526766</v>
      </c>
      <c r="P3523" s="2">
        <f t="shared" ref="P3523:P3586" si="668">E3523-N3523-O3523</f>
        <v>0</v>
      </c>
      <c r="R3523" s="12">
        <v>39126</v>
      </c>
      <c r="S3523" s="17">
        <f t="shared" si="664"/>
        <v>2</v>
      </c>
      <c r="T3523" s="17">
        <f t="shared" si="665"/>
        <v>2</v>
      </c>
      <c r="U3523" s="17">
        <f t="shared" si="666"/>
        <v>13</v>
      </c>
      <c r="V3523" s="18">
        <v>1993</v>
      </c>
      <c r="W3523">
        <f t="shared" si="659"/>
        <v>5239</v>
      </c>
    </row>
    <row r="3524" spans="1:23">
      <c r="A3524" s="12">
        <v>39445</v>
      </c>
      <c r="B3524" s="17">
        <f t="shared" si="661"/>
        <v>12</v>
      </c>
      <c r="C3524" s="17">
        <f t="shared" si="662"/>
        <v>6</v>
      </c>
      <c r="D3524" s="17">
        <f t="shared" si="663"/>
        <v>29</v>
      </c>
      <c r="E3524" s="18">
        <v>2264.7654365039061</v>
      </c>
      <c r="F3524">
        <f t="shared" ref="F3524:F3587" si="669">1+F3523</f>
        <v>3522</v>
      </c>
      <c r="L3524" s="20">
        <f t="shared" si="660"/>
        <v>2264.7654365039061</v>
      </c>
      <c r="N3524" s="2">
        <f t="shared" ref="N3524:N3587" si="670">N3523</f>
        <v>554.52963446812407</v>
      </c>
      <c r="O3524" s="2">
        <f t="shared" si="667"/>
        <v>1710.2358020357819</v>
      </c>
      <c r="P3524" s="2">
        <f t="shared" si="668"/>
        <v>0</v>
      </c>
      <c r="R3524" s="12">
        <v>39226</v>
      </c>
      <c r="S3524" s="17">
        <f t="shared" si="664"/>
        <v>5</v>
      </c>
      <c r="T3524" s="17">
        <f t="shared" si="665"/>
        <v>4</v>
      </c>
      <c r="U3524" s="17">
        <f t="shared" si="666"/>
        <v>24</v>
      </c>
      <c r="V3524" s="18">
        <v>1993</v>
      </c>
      <c r="W3524">
        <f t="shared" ref="W3524:W3587" si="671">W3523-1</f>
        <v>5238</v>
      </c>
    </row>
    <row r="3525" spans="1:23">
      <c r="A3525" s="12">
        <v>39436</v>
      </c>
      <c r="B3525" s="17">
        <f t="shared" si="661"/>
        <v>12</v>
      </c>
      <c r="C3525" s="17">
        <f t="shared" si="662"/>
        <v>4</v>
      </c>
      <c r="D3525" s="17">
        <f t="shared" si="663"/>
        <v>20</v>
      </c>
      <c r="E3525" s="18">
        <v>2264.7293186317384</v>
      </c>
      <c r="F3525">
        <f t="shared" si="669"/>
        <v>3523</v>
      </c>
      <c r="L3525" s="20">
        <f t="shared" si="660"/>
        <v>2264.7293186317384</v>
      </c>
      <c r="N3525" s="2">
        <f t="shared" si="670"/>
        <v>554.52963446812407</v>
      </c>
      <c r="O3525" s="2">
        <f t="shared" si="667"/>
        <v>1710.1996841636142</v>
      </c>
      <c r="P3525" s="2">
        <f t="shared" si="668"/>
        <v>0</v>
      </c>
      <c r="R3525" s="12">
        <v>39441</v>
      </c>
      <c r="S3525" s="17">
        <f t="shared" si="664"/>
        <v>12</v>
      </c>
      <c r="T3525" s="17">
        <f t="shared" si="665"/>
        <v>2</v>
      </c>
      <c r="U3525" s="17">
        <f t="shared" si="666"/>
        <v>25</v>
      </c>
      <c r="V3525" s="18">
        <v>1993.1715175333204</v>
      </c>
      <c r="W3525">
        <f t="shared" si="671"/>
        <v>5237</v>
      </c>
    </row>
    <row r="3526" spans="1:23">
      <c r="A3526" s="12">
        <v>39443</v>
      </c>
      <c r="B3526" s="17">
        <f t="shared" si="661"/>
        <v>12</v>
      </c>
      <c r="C3526" s="17">
        <f t="shared" si="662"/>
        <v>4</v>
      </c>
      <c r="D3526" s="17">
        <f t="shared" si="663"/>
        <v>27</v>
      </c>
      <c r="E3526" s="18">
        <v>2264.7244938017579</v>
      </c>
      <c r="F3526">
        <f t="shared" si="669"/>
        <v>3524</v>
      </c>
      <c r="L3526" s="20">
        <f t="shared" si="660"/>
        <v>2264.7244938017579</v>
      </c>
      <c r="N3526" s="2">
        <f t="shared" si="670"/>
        <v>554.52963446812407</v>
      </c>
      <c r="O3526" s="2">
        <f t="shared" si="667"/>
        <v>1710.1948593336338</v>
      </c>
      <c r="P3526" s="2">
        <f t="shared" si="668"/>
        <v>0</v>
      </c>
      <c r="R3526" s="12">
        <v>39402</v>
      </c>
      <c r="S3526" s="17">
        <f t="shared" si="664"/>
        <v>11</v>
      </c>
      <c r="T3526" s="17">
        <f t="shared" si="665"/>
        <v>5</v>
      </c>
      <c r="U3526" s="17">
        <f t="shared" si="666"/>
        <v>16</v>
      </c>
      <c r="V3526" s="18">
        <v>1993.3079647517577</v>
      </c>
      <c r="W3526">
        <f t="shared" si="671"/>
        <v>5236</v>
      </c>
    </row>
    <row r="3527" spans="1:23">
      <c r="A3527" s="12">
        <v>39276</v>
      </c>
      <c r="B3527" s="17">
        <f t="shared" si="661"/>
        <v>7</v>
      </c>
      <c r="C3527" s="17">
        <f t="shared" si="662"/>
        <v>5</v>
      </c>
      <c r="D3527" s="17">
        <f t="shared" si="663"/>
        <v>13</v>
      </c>
      <c r="E3527" s="18">
        <v>2264.6958052326172</v>
      </c>
      <c r="F3527">
        <f t="shared" si="669"/>
        <v>3525</v>
      </c>
      <c r="L3527" s="20">
        <f t="shared" si="660"/>
        <v>2264.6958052326172</v>
      </c>
      <c r="N3527" s="2">
        <f t="shared" si="670"/>
        <v>554.52963446812407</v>
      </c>
      <c r="O3527" s="2">
        <f t="shared" si="667"/>
        <v>1710.166170764493</v>
      </c>
      <c r="P3527" s="2">
        <f t="shared" si="668"/>
        <v>0</v>
      </c>
      <c r="R3527" s="12">
        <v>39116</v>
      </c>
      <c r="S3527" s="17">
        <f t="shared" si="664"/>
        <v>2</v>
      </c>
      <c r="T3527" s="17">
        <f t="shared" si="665"/>
        <v>6</v>
      </c>
      <c r="U3527" s="17">
        <f t="shared" si="666"/>
        <v>3</v>
      </c>
      <c r="V3527" s="18">
        <v>1993.47</v>
      </c>
      <c r="W3527">
        <f t="shared" si="671"/>
        <v>5235</v>
      </c>
    </row>
    <row r="3528" spans="1:23">
      <c r="A3528" s="12">
        <v>39300</v>
      </c>
      <c r="B3528" s="17">
        <f t="shared" si="661"/>
        <v>8</v>
      </c>
      <c r="C3528" s="17">
        <f t="shared" si="662"/>
        <v>1</v>
      </c>
      <c r="D3528" s="17">
        <f t="shared" si="663"/>
        <v>6</v>
      </c>
      <c r="E3528" s="18">
        <v>2264.3582891076171</v>
      </c>
      <c r="F3528">
        <f t="shared" si="669"/>
        <v>3526</v>
      </c>
      <c r="L3528" s="20">
        <f t="shared" si="660"/>
        <v>2264.3582891076171</v>
      </c>
      <c r="N3528" s="2">
        <f t="shared" si="670"/>
        <v>554.52963446812407</v>
      </c>
      <c r="O3528" s="2">
        <f t="shared" si="667"/>
        <v>1709.8286546394929</v>
      </c>
      <c r="P3528" s="2">
        <f t="shared" si="668"/>
        <v>0</v>
      </c>
      <c r="R3528" s="12">
        <v>39119</v>
      </c>
      <c r="S3528" s="17">
        <f t="shared" si="664"/>
        <v>2</v>
      </c>
      <c r="T3528" s="17">
        <f t="shared" si="665"/>
        <v>2</v>
      </c>
      <c r="U3528" s="17">
        <f t="shared" si="666"/>
        <v>6</v>
      </c>
      <c r="V3528" s="18">
        <v>1993.54</v>
      </c>
      <c r="W3528">
        <f t="shared" si="671"/>
        <v>5234</v>
      </c>
    </row>
    <row r="3529" spans="1:23">
      <c r="A3529" s="12">
        <v>39308</v>
      </c>
      <c r="B3529" s="17">
        <f t="shared" si="661"/>
        <v>8</v>
      </c>
      <c r="C3529" s="17">
        <f t="shared" si="662"/>
        <v>2</v>
      </c>
      <c r="D3529" s="17">
        <f t="shared" si="663"/>
        <v>14</v>
      </c>
      <c r="E3529" s="18">
        <v>2264.3194515712889</v>
      </c>
      <c r="F3529">
        <f t="shared" si="669"/>
        <v>3527</v>
      </c>
      <c r="L3529" s="20">
        <f t="shared" si="660"/>
        <v>2264.3194515712889</v>
      </c>
      <c r="N3529" s="2">
        <f t="shared" si="670"/>
        <v>554.52963446812407</v>
      </c>
      <c r="O3529" s="2">
        <f t="shared" si="667"/>
        <v>1709.7898171031648</v>
      </c>
      <c r="P3529" s="2">
        <f t="shared" si="668"/>
        <v>0</v>
      </c>
      <c r="R3529" s="12">
        <v>39354</v>
      </c>
      <c r="S3529" s="17">
        <f t="shared" si="664"/>
        <v>9</v>
      </c>
      <c r="T3529" s="17">
        <f t="shared" si="665"/>
        <v>6</v>
      </c>
      <c r="U3529" s="17">
        <f t="shared" si="666"/>
        <v>29</v>
      </c>
      <c r="V3529" s="18">
        <v>1993.6297500162111</v>
      </c>
      <c r="W3529">
        <f t="shared" si="671"/>
        <v>5233</v>
      </c>
    </row>
    <row r="3530" spans="1:23">
      <c r="A3530" s="12">
        <v>39153</v>
      </c>
      <c r="B3530" s="17">
        <f t="shared" si="661"/>
        <v>3</v>
      </c>
      <c r="C3530" s="17">
        <f t="shared" si="662"/>
        <v>1</v>
      </c>
      <c r="D3530" s="17">
        <f t="shared" si="663"/>
        <v>12</v>
      </c>
      <c r="E3530" s="18">
        <v>2264</v>
      </c>
      <c r="F3530">
        <f t="shared" si="669"/>
        <v>3528</v>
      </c>
      <c r="L3530" s="20">
        <f t="shared" si="660"/>
        <v>2264</v>
      </c>
      <c r="N3530" s="2">
        <f t="shared" si="670"/>
        <v>554.52963446812407</v>
      </c>
      <c r="O3530" s="2">
        <f t="shared" si="667"/>
        <v>1709.4703655318758</v>
      </c>
      <c r="P3530" s="2">
        <f t="shared" si="668"/>
        <v>0</v>
      </c>
      <c r="R3530" s="12">
        <v>39382</v>
      </c>
      <c r="S3530" s="17">
        <f t="shared" si="664"/>
        <v>10</v>
      </c>
      <c r="T3530" s="17">
        <f t="shared" si="665"/>
        <v>6</v>
      </c>
      <c r="U3530" s="17">
        <f t="shared" si="666"/>
        <v>27</v>
      </c>
      <c r="V3530" s="18">
        <v>1993.6380461830468</v>
      </c>
      <c r="W3530">
        <f t="shared" si="671"/>
        <v>5232</v>
      </c>
    </row>
    <row r="3531" spans="1:23">
      <c r="A3531" s="12">
        <v>39273</v>
      </c>
      <c r="B3531" s="17">
        <f t="shared" si="661"/>
        <v>7</v>
      </c>
      <c r="C3531" s="17">
        <f t="shared" si="662"/>
        <v>2</v>
      </c>
      <c r="D3531" s="17">
        <f t="shared" si="663"/>
        <v>10</v>
      </c>
      <c r="E3531" s="18">
        <v>2263.9143795755863</v>
      </c>
      <c r="F3531">
        <f t="shared" si="669"/>
        <v>3529</v>
      </c>
      <c r="L3531" s="20">
        <f t="shared" si="660"/>
        <v>2263.9143795755863</v>
      </c>
      <c r="N3531" s="2">
        <f t="shared" si="670"/>
        <v>554.52963446812407</v>
      </c>
      <c r="O3531" s="2">
        <f t="shared" si="667"/>
        <v>1709.3847451074621</v>
      </c>
      <c r="P3531" s="2">
        <f t="shared" si="668"/>
        <v>0</v>
      </c>
      <c r="R3531" s="12">
        <v>39091</v>
      </c>
      <c r="S3531" s="17">
        <f t="shared" si="664"/>
        <v>1</v>
      </c>
      <c r="T3531" s="17">
        <f t="shared" si="665"/>
        <v>2</v>
      </c>
      <c r="U3531" s="17">
        <f t="shared" si="666"/>
        <v>9</v>
      </c>
      <c r="V3531" s="18">
        <v>1993.85</v>
      </c>
      <c r="W3531">
        <f t="shared" si="671"/>
        <v>5231</v>
      </c>
    </row>
    <row r="3532" spans="1:23">
      <c r="A3532" s="12">
        <v>39172</v>
      </c>
      <c r="B3532" s="17">
        <f t="shared" si="661"/>
        <v>3</v>
      </c>
      <c r="C3532" s="17">
        <f t="shared" si="662"/>
        <v>6</v>
      </c>
      <c r="D3532" s="17">
        <f t="shared" si="663"/>
        <v>31</v>
      </c>
      <c r="E3532" s="18">
        <v>2263.7800000000002</v>
      </c>
      <c r="F3532">
        <f t="shared" si="669"/>
        <v>3530</v>
      </c>
      <c r="L3532" s="20">
        <f t="shared" si="660"/>
        <v>2263.7800000000002</v>
      </c>
      <c r="N3532" s="2">
        <f t="shared" si="670"/>
        <v>554.52963446812407</v>
      </c>
      <c r="O3532" s="2">
        <f t="shared" si="667"/>
        <v>1709.250365531876</v>
      </c>
      <c r="P3532" s="2">
        <f t="shared" si="668"/>
        <v>0</v>
      </c>
      <c r="R3532" s="12">
        <v>39095</v>
      </c>
      <c r="S3532" s="17">
        <f t="shared" si="664"/>
        <v>1</v>
      </c>
      <c r="T3532" s="17">
        <f t="shared" si="665"/>
        <v>6</v>
      </c>
      <c r="U3532" s="17">
        <f t="shared" si="666"/>
        <v>13</v>
      </c>
      <c r="V3532" s="18">
        <v>1993.87</v>
      </c>
      <c r="W3532">
        <f t="shared" si="671"/>
        <v>5230</v>
      </c>
    </row>
    <row r="3533" spans="1:23">
      <c r="A3533" s="12">
        <v>39320</v>
      </c>
      <c r="B3533" s="17">
        <f t="shared" si="661"/>
        <v>8</v>
      </c>
      <c r="C3533" s="17">
        <f t="shared" si="662"/>
        <v>7</v>
      </c>
      <c r="D3533" s="17">
        <f t="shared" si="663"/>
        <v>26</v>
      </c>
      <c r="E3533" s="18">
        <v>2263.5955667416015</v>
      </c>
      <c r="F3533">
        <f t="shared" si="669"/>
        <v>3531</v>
      </c>
      <c r="L3533" s="20">
        <f t="shared" si="660"/>
        <v>2263.5955667416015</v>
      </c>
      <c r="N3533" s="2">
        <f t="shared" si="670"/>
        <v>554.52963446812407</v>
      </c>
      <c r="O3533" s="2">
        <f t="shared" si="667"/>
        <v>1709.0659322734773</v>
      </c>
      <c r="P3533" s="2">
        <f t="shared" si="668"/>
        <v>0</v>
      </c>
      <c r="R3533" s="12">
        <v>39297</v>
      </c>
      <c r="S3533" s="17">
        <f t="shared" si="664"/>
        <v>8</v>
      </c>
      <c r="T3533" s="17">
        <f t="shared" si="665"/>
        <v>5</v>
      </c>
      <c r="U3533" s="17">
        <f t="shared" si="666"/>
        <v>3</v>
      </c>
      <c r="V3533" s="18">
        <v>1993.9036282982422</v>
      </c>
      <c r="W3533">
        <f t="shared" si="671"/>
        <v>5229</v>
      </c>
    </row>
    <row r="3534" spans="1:23">
      <c r="A3534" s="12">
        <v>39237</v>
      </c>
      <c r="B3534" s="17">
        <f t="shared" si="661"/>
        <v>6</v>
      </c>
      <c r="C3534" s="17">
        <f t="shared" si="662"/>
        <v>1</v>
      </c>
      <c r="D3534" s="17">
        <f t="shared" si="663"/>
        <v>4</v>
      </c>
      <c r="E3534" s="18">
        <v>2263.56</v>
      </c>
      <c r="F3534">
        <f t="shared" si="669"/>
        <v>3532</v>
      </c>
      <c r="L3534" s="20">
        <f t="shared" si="660"/>
        <v>2263.56</v>
      </c>
      <c r="N3534" s="2">
        <f t="shared" si="670"/>
        <v>554.52963446812407</v>
      </c>
      <c r="O3534" s="2">
        <f t="shared" si="667"/>
        <v>1709.0303655318758</v>
      </c>
      <c r="P3534" s="2">
        <f t="shared" si="668"/>
        <v>0</v>
      </c>
      <c r="R3534" s="12">
        <v>39273</v>
      </c>
      <c r="S3534" s="17">
        <f t="shared" si="664"/>
        <v>7</v>
      </c>
      <c r="T3534" s="17">
        <f t="shared" si="665"/>
        <v>2</v>
      </c>
      <c r="U3534" s="17">
        <f t="shared" si="666"/>
        <v>10</v>
      </c>
      <c r="V3534" s="18">
        <v>1993.9057000589844</v>
      </c>
      <c r="W3534">
        <f t="shared" si="671"/>
        <v>5228</v>
      </c>
    </row>
    <row r="3535" spans="1:23">
      <c r="A3535" s="12">
        <v>39345</v>
      </c>
      <c r="B3535" s="17">
        <f t="shared" si="661"/>
        <v>9</v>
      </c>
      <c r="C3535" s="17">
        <f t="shared" si="662"/>
        <v>4</v>
      </c>
      <c r="D3535" s="17">
        <f t="shared" si="663"/>
        <v>20</v>
      </c>
      <c r="E3535" s="18">
        <v>2263.340997561836</v>
      </c>
      <c r="F3535">
        <f t="shared" si="669"/>
        <v>3533</v>
      </c>
      <c r="L3535" s="20">
        <f t="shared" si="660"/>
        <v>2263.340997561836</v>
      </c>
      <c r="N3535" s="2">
        <f t="shared" si="670"/>
        <v>554.52963446812407</v>
      </c>
      <c r="O3535" s="2">
        <f t="shared" si="667"/>
        <v>1708.8113630937119</v>
      </c>
      <c r="P3535" s="2">
        <f t="shared" si="668"/>
        <v>0</v>
      </c>
      <c r="R3535" s="12">
        <v>39113</v>
      </c>
      <c r="S3535" s="17">
        <f t="shared" si="664"/>
        <v>1</v>
      </c>
      <c r="T3535" s="17">
        <f t="shared" si="665"/>
        <v>3</v>
      </c>
      <c r="U3535" s="17">
        <f t="shared" si="666"/>
        <v>31</v>
      </c>
      <c r="V3535" s="18">
        <v>1994</v>
      </c>
      <c r="W3535">
        <f t="shared" si="671"/>
        <v>5227</v>
      </c>
    </row>
    <row r="3536" spans="1:23">
      <c r="A3536" s="12">
        <v>39200</v>
      </c>
      <c r="B3536" s="17">
        <f t="shared" si="661"/>
        <v>4</v>
      </c>
      <c r="C3536" s="17">
        <f t="shared" si="662"/>
        <v>6</v>
      </c>
      <c r="D3536" s="17">
        <f t="shared" si="663"/>
        <v>28</v>
      </c>
      <c r="E3536" s="18">
        <v>2263.15</v>
      </c>
      <c r="F3536">
        <f t="shared" si="669"/>
        <v>3534</v>
      </c>
      <c r="L3536" s="20">
        <f t="shared" si="660"/>
        <v>2263.15</v>
      </c>
      <c r="N3536" s="2">
        <f t="shared" si="670"/>
        <v>554.52963446812407</v>
      </c>
      <c r="O3536" s="2">
        <f t="shared" si="667"/>
        <v>1708.6203655318759</v>
      </c>
      <c r="P3536" s="2">
        <f t="shared" si="668"/>
        <v>0</v>
      </c>
      <c r="R3536" s="12">
        <v>39152</v>
      </c>
      <c r="S3536" s="17">
        <f t="shared" si="664"/>
        <v>3</v>
      </c>
      <c r="T3536" s="17">
        <f t="shared" si="665"/>
        <v>7</v>
      </c>
      <c r="U3536" s="17">
        <f t="shared" si="666"/>
        <v>11</v>
      </c>
      <c r="V3536" s="18">
        <v>1994</v>
      </c>
      <c r="W3536">
        <f t="shared" si="671"/>
        <v>5226</v>
      </c>
    </row>
    <row r="3537" spans="1:23">
      <c r="A3537" s="12">
        <v>39119</v>
      </c>
      <c r="B3537" s="17">
        <f t="shared" si="661"/>
        <v>2</v>
      </c>
      <c r="C3537" s="17">
        <f t="shared" si="662"/>
        <v>2</v>
      </c>
      <c r="D3537" s="17">
        <f t="shared" si="663"/>
        <v>6</v>
      </c>
      <c r="E3537" s="18">
        <v>2263.1</v>
      </c>
      <c r="F3537">
        <f t="shared" si="669"/>
        <v>3535</v>
      </c>
      <c r="L3537" s="20">
        <f t="shared" si="660"/>
        <v>2263.1</v>
      </c>
      <c r="N3537" s="2">
        <f t="shared" si="670"/>
        <v>554.52963446812407</v>
      </c>
      <c r="O3537" s="2">
        <f t="shared" si="667"/>
        <v>1708.5703655318757</v>
      </c>
      <c r="P3537" s="2">
        <f t="shared" si="668"/>
        <v>0</v>
      </c>
      <c r="R3537" s="12">
        <v>39088</v>
      </c>
      <c r="S3537" s="17">
        <f t="shared" si="664"/>
        <v>1</v>
      </c>
      <c r="T3537" s="17">
        <f t="shared" si="665"/>
        <v>6</v>
      </c>
      <c r="U3537" s="17">
        <f t="shared" si="666"/>
        <v>6</v>
      </c>
      <c r="V3537" s="18">
        <v>1994.24</v>
      </c>
      <c r="W3537">
        <f t="shared" si="671"/>
        <v>5225</v>
      </c>
    </row>
    <row r="3538" spans="1:23">
      <c r="A3538" s="12">
        <v>39229</v>
      </c>
      <c r="B3538" s="17">
        <f t="shared" si="661"/>
        <v>5</v>
      </c>
      <c r="C3538" s="17">
        <f t="shared" si="662"/>
        <v>7</v>
      </c>
      <c r="D3538" s="17">
        <f t="shared" si="663"/>
        <v>27</v>
      </c>
      <c r="E3538" s="18">
        <v>2263</v>
      </c>
      <c r="F3538">
        <f t="shared" si="669"/>
        <v>3536</v>
      </c>
      <c r="L3538" s="20">
        <f t="shared" si="660"/>
        <v>2263</v>
      </c>
      <c r="N3538" s="2">
        <f t="shared" si="670"/>
        <v>554.52963446812407</v>
      </c>
      <c r="O3538" s="2">
        <f t="shared" si="667"/>
        <v>1708.4703655318758</v>
      </c>
      <c r="P3538" s="2">
        <f t="shared" si="668"/>
        <v>0</v>
      </c>
      <c r="R3538" s="12">
        <v>39310</v>
      </c>
      <c r="S3538" s="17">
        <f t="shared" si="664"/>
        <v>8</v>
      </c>
      <c r="T3538" s="17">
        <f t="shared" si="665"/>
        <v>4</v>
      </c>
      <c r="U3538" s="17">
        <f t="shared" si="666"/>
        <v>16</v>
      </c>
      <c r="V3538" s="18">
        <v>1994.3158184592189</v>
      </c>
      <c r="W3538">
        <f t="shared" si="671"/>
        <v>5224</v>
      </c>
    </row>
    <row r="3539" spans="1:23">
      <c r="A3539" s="12">
        <v>39363</v>
      </c>
      <c r="B3539" s="17">
        <f t="shared" si="661"/>
        <v>10</v>
      </c>
      <c r="C3539" s="17">
        <f t="shared" si="662"/>
        <v>1</v>
      </c>
      <c r="D3539" s="17">
        <f t="shared" si="663"/>
        <v>8</v>
      </c>
      <c r="E3539" s="18">
        <v>2262.735854307617</v>
      </c>
      <c r="F3539">
        <f t="shared" si="669"/>
        <v>3537</v>
      </c>
      <c r="L3539" s="20">
        <f t="shared" si="660"/>
        <v>2262.735854307617</v>
      </c>
      <c r="N3539" s="2">
        <f t="shared" si="670"/>
        <v>554.52963446812407</v>
      </c>
      <c r="O3539" s="2">
        <f t="shared" si="667"/>
        <v>1708.2062198394929</v>
      </c>
      <c r="P3539" s="2">
        <f t="shared" si="668"/>
        <v>0</v>
      </c>
      <c r="R3539" s="12">
        <v>39272</v>
      </c>
      <c r="S3539" s="17">
        <f t="shared" si="664"/>
        <v>7</v>
      </c>
      <c r="T3539" s="17">
        <f t="shared" si="665"/>
        <v>1</v>
      </c>
      <c r="U3539" s="17">
        <f t="shared" si="666"/>
        <v>9</v>
      </c>
      <c r="V3539" s="18">
        <v>1994.4718278733594</v>
      </c>
      <c r="W3539">
        <f t="shared" si="671"/>
        <v>5223</v>
      </c>
    </row>
    <row r="3540" spans="1:23">
      <c r="A3540" s="12">
        <v>39399</v>
      </c>
      <c r="B3540" s="17">
        <f t="shared" si="661"/>
        <v>11</v>
      </c>
      <c r="C3540" s="17">
        <f t="shared" si="662"/>
        <v>2</v>
      </c>
      <c r="D3540" s="17">
        <f t="shared" si="663"/>
        <v>13</v>
      </c>
      <c r="E3540" s="18">
        <v>2262.3924551312502</v>
      </c>
      <c r="F3540">
        <f t="shared" si="669"/>
        <v>3538</v>
      </c>
      <c r="L3540" s="20">
        <f t="shared" si="660"/>
        <v>2262.3924551312502</v>
      </c>
      <c r="N3540" s="2">
        <f t="shared" si="670"/>
        <v>554.52963446812407</v>
      </c>
      <c r="O3540" s="2">
        <f t="shared" si="667"/>
        <v>1707.8628206631261</v>
      </c>
      <c r="P3540" s="2">
        <f t="shared" si="668"/>
        <v>0</v>
      </c>
      <c r="R3540" s="12">
        <v>39420</v>
      </c>
      <c r="S3540" s="17">
        <f t="shared" si="664"/>
        <v>12</v>
      </c>
      <c r="T3540" s="17">
        <f t="shared" si="665"/>
        <v>2</v>
      </c>
      <c r="U3540" s="17">
        <f t="shared" si="666"/>
        <v>4</v>
      </c>
      <c r="V3540" s="18">
        <v>1994.6387280136719</v>
      </c>
      <c r="W3540">
        <f t="shared" si="671"/>
        <v>5222</v>
      </c>
    </row>
    <row r="3541" spans="1:23">
      <c r="A3541" s="12">
        <v>39157</v>
      </c>
      <c r="B3541" s="17">
        <f t="shared" si="661"/>
        <v>3</v>
      </c>
      <c r="C3541" s="17">
        <f t="shared" si="662"/>
        <v>5</v>
      </c>
      <c r="D3541" s="17">
        <f t="shared" si="663"/>
        <v>16</v>
      </c>
      <c r="E3541" s="18">
        <v>2262</v>
      </c>
      <c r="F3541">
        <f t="shared" si="669"/>
        <v>3539</v>
      </c>
      <c r="L3541" s="20">
        <f t="shared" si="660"/>
        <v>2262</v>
      </c>
      <c r="N3541" s="2">
        <f t="shared" si="670"/>
        <v>554.52963446812407</v>
      </c>
      <c r="O3541" s="2">
        <f t="shared" si="667"/>
        <v>1707.4703655318758</v>
      </c>
      <c r="P3541" s="2">
        <f t="shared" si="668"/>
        <v>0</v>
      </c>
      <c r="R3541" s="12">
        <v>39397</v>
      </c>
      <c r="S3541" s="17">
        <f t="shared" si="664"/>
        <v>11</v>
      </c>
      <c r="T3541" s="17">
        <f t="shared" si="665"/>
        <v>7</v>
      </c>
      <c r="U3541" s="17">
        <f t="shared" si="666"/>
        <v>11</v>
      </c>
      <c r="V3541" s="18">
        <v>1994.654455839453</v>
      </c>
      <c r="W3541">
        <f t="shared" si="671"/>
        <v>5221</v>
      </c>
    </row>
    <row r="3542" spans="1:23">
      <c r="A3542" s="12">
        <v>39219</v>
      </c>
      <c r="B3542" s="17">
        <f t="shared" si="661"/>
        <v>5</v>
      </c>
      <c r="C3542" s="17">
        <f t="shared" si="662"/>
        <v>4</v>
      </c>
      <c r="D3542" s="17">
        <f t="shared" si="663"/>
        <v>17</v>
      </c>
      <c r="E3542" s="18">
        <v>2262</v>
      </c>
      <c r="F3542">
        <f t="shared" si="669"/>
        <v>3540</v>
      </c>
      <c r="L3542" s="20">
        <f t="shared" si="660"/>
        <v>2262</v>
      </c>
      <c r="N3542" s="2">
        <f t="shared" si="670"/>
        <v>554.52963446812407</v>
      </c>
      <c r="O3542" s="2">
        <f t="shared" si="667"/>
        <v>1707.4703655318758</v>
      </c>
      <c r="P3542" s="2">
        <f t="shared" si="668"/>
        <v>0</v>
      </c>
      <c r="R3542" s="12">
        <v>39119</v>
      </c>
      <c r="S3542" s="17">
        <f t="shared" si="664"/>
        <v>2</v>
      </c>
      <c r="T3542" s="17">
        <f t="shared" si="665"/>
        <v>2</v>
      </c>
      <c r="U3542" s="17">
        <f t="shared" si="666"/>
        <v>6</v>
      </c>
      <c r="V3542" s="18">
        <v>1995</v>
      </c>
      <c r="W3542">
        <f t="shared" si="671"/>
        <v>5220</v>
      </c>
    </row>
    <row r="3543" spans="1:23">
      <c r="A3543" s="12">
        <v>39223</v>
      </c>
      <c r="B3543" s="17">
        <f t="shared" si="661"/>
        <v>5</v>
      </c>
      <c r="C3543" s="17">
        <f t="shared" si="662"/>
        <v>1</v>
      </c>
      <c r="D3543" s="17">
        <f t="shared" si="663"/>
        <v>21</v>
      </c>
      <c r="E3543" s="18">
        <v>2262</v>
      </c>
      <c r="F3543">
        <f t="shared" si="669"/>
        <v>3541</v>
      </c>
      <c r="L3543" s="20">
        <f t="shared" si="660"/>
        <v>2262</v>
      </c>
      <c r="N3543" s="2">
        <f t="shared" si="670"/>
        <v>554.52963446812407</v>
      </c>
      <c r="O3543" s="2">
        <f t="shared" si="667"/>
        <v>1707.4703655318758</v>
      </c>
      <c r="P3543" s="2">
        <f t="shared" si="668"/>
        <v>0</v>
      </c>
      <c r="R3543" s="12">
        <v>39182</v>
      </c>
      <c r="S3543" s="17">
        <f t="shared" si="664"/>
        <v>4</v>
      </c>
      <c r="T3543" s="17">
        <f t="shared" si="665"/>
        <v>2</v>
      </c>
      <c r="U3543" s="17">
        <f t="shared" si="666"/>
        <v>10</v>
      </c>
      <c r="V3543" s="18">
        <v>1995</v>
      </c>
      <c r="W3543">
        <f t="shared" si="671"/>
        <v>5219</v>
      </c>
    </row>
    <row r="3544" spans="1:23">
      <c r="A3544" s="12">
        <v>39244</v>
      </c>
      <c r="B3544" s="17">
        <f t="shared" si="661"/>
        <v>6</v>
      </c>
      <c r="C3544" s="17">
        <f t="shared" si="662"/>
        <v>1</v>
      </c>
      <c r="D3544" s="17">
        <f t="shared" si="663"/>
        <v>11</v>
      </c>
      <c r="E3544" s="18">
        <v>2262</v>
      </c>
      <c r="F3544">
        <f t="shared" si="669"/>
        <v>3542</v>
      </c>
      <c r="L3544" s="20">
        <f t="shared" si="660"/>
        <v>2262</v>
      </c>
      <c r="N3544" s="2">
        <f t="shared" si="670"/>
        <v>554.52963446812407</v>
      </c>
      <c r="O3544" s="2">
        <f t="shared" si="667"/>
        <v>1707.4703655318758</v>
      </c>
      <c r="P3544" s="2">
        <f t="shared" si="668"/>
        <v>0</v>
      </c>
      <c r="R3544" s="12">
        <v>39188</v>
      </c>
      <c r="S3544" s="17">
        <f t="shared" si="664"/>
        <v>4</v>
      </c>
      <c r="T3544" s="17">
        <f t="shared" si="665"/>
        <v>1</v>
      </c>
      <c r="U3544" s="17">
        <f t="shared" si="666"/>
        <v>16</v>
      </c>
      <c r="V3544" s="18">
        <v>1995</v>
      </c>
      <c r="W3544">
        <f t="shared" si="671"/>
        <v>5218</v>
      </c>
    </row>
    <row r="3545" spans="1:23">
      <c r="A3545" s="12">
        <v>39314</v>
      </c>
      <c r="B3545" s="17">
        <f t="shared" si="661"/>
        <v>8</v>
      </c>
      <c r="C3545" s="17">
        <f t="shared" si="662"/>
        <v>1</v>
      </c>
      <c r="D3545" s="17">
        <f t="shared" si="663"/>
        <v>20</v>
      </c>
      <c r="E3545" s="18">
        <v>2261.9723778628904</v>
      </c>
      <c r="F3545">
        <f t="shared" si="669"/>
        <v>3543</v>
      </c>
      <c r="L3545" s="20">
        <f t="shared" si="660"/>
        <v>2261.9723778628904</v>
      </c>
      <c r="N3545" s="2">
        <f t="shared" si="670"/>
        <v>554.52963446812407</v>
      </c>
      <c r="O3545" s="2">
        <f t="shared" si="667"/>
        <v>1707.4427433947662</v>
      </c>
      <c r="P3545" s="2">
        <f t="shared" si="668"/>
        <v>0</v>
      </c>
      <c r="R3545" s="12">
        <v>39191</v>
      </c>
      <c r="S3545" s="17">
        <f t="shared" si="664"/>
        <v>4</v>
      </c>
      <c r="T3545" s="17">
        <f t="shared" si="665"/>
        <v>4</v>
      </c>
      <c r="U3545" s="17">
        <f t="shared" si="666"/>
        <v>19</v>
      </c>
      <c r="V3545" s="18">
        <v>1995</v>
      </c>
      <c r="W3545">
        <f t="shared" si="671"/>
        <v>5217</v>
      </c>
    </row>
    <row r="3546" spans="1:23">
      <c r="A3546" s="12">
        <v>39417</v>
      </c>
      <c r="B3546" s="17">
        <f t="shared" si="661"/>
        <v>12</v>
      </c>
      <c r="C3546" s="17">
        <f t="shared" si="662"/>
        <v>6</v>
      </c>
      <c r="D3546" s="17">
        <f t="shared" si="663"/>
        <v>1</v>
      </c>
      <c r="E3546" s="18">
        <v>2261.9581446994143</v>
      </c>
      <c r="F3546">
        <f t="shared" si="669"/>
        <v>3544</v>
      </c>
      <c r="L3546" s="20">
        <f t="shared" si="660"/>
        <v>2261.9581446994143</v>
      </c>
      <c r="N3546" s="2">
        <f t="shared" si="670"/>
        <v>554.52963446812407</v>
      </c>
      <c r="O3546" s="2">
        <f t="shared" si="667"/>
        <v>1707.4285102312901</v>
      </c>
      <c r="P3546" s="2">
        <f t="shared" si="668"/>
        <v>0</v>
      </c>
      <c r="R3546" s="12">
        <v>39209</v>
      </c>
      <c r="S3546" s="17">
        <f t="shared" si="664"/>
        <v>5</v>
      </c>
      <c r="T3546" s="17">
        <f t="shared" si="665"/>
        <v>1</v>
      </c>
      <c r="U3546" s="17">
        <f t="shared" si="666"/>
        <v>7</v>
      </c>
      <c r="V3546" s="18">
        <v>1995</v>
      </c>
      <c r="W3546">
        <f t="shared" si="671"/>
        <v>5216</v>
      </c>
    </row>
    <row r="3547" spans="1:23">
      <c r="A3547" s="12">
        <v>39290</v>
      </c>
      <c r="B3547" s="17">
        <f t="shared" si="661"/>
        <v>7</v>
      </c>
      <c r="C3547" s="17">
        <f t="shared" si="662"/>
        <v>5</v>
      </c>
      <c r="D3547" s="17">
        <f t="shared" si="663"/>
        <v>27</v>
      </c>
      <c r="E3547" s="18">
        <v>2261.4874904166013</v>
      </c>
      <c r="F3547">
        <f t="shared" si="669"/>
        <v>3545</v>
      </c>
      <c r="L3547" s="20">
        <f t="shared" si="660"/>
        <v>2261.4874904166013</v>
      </c>
      <c r="N3547" s="2">
        <f t="shared" si="670"/>
        <v>554.52963446812407</v>
      </c>
      <c r="O3547" s="2">
        <f t="shared" si="667"/>
        <v>1706.9578559484771</v>
      </c>
      <c r="P3547" s="2">
        <f t="shared" si="668"/>
        <v>0</v>
      </c>
      <c r="R3547" s="12">
        <v>39379</v>
      </c>
      <c r="S3547" s="17">
        <f t="shared" si="664"/>
        <v>10</v>
      </c>
      <c r="T3547" s="17">
        <f t="shared" si="665"/>
        <v>3</v>
      </c>
      <c r="U3547" s="17">
        <f t="shared" si="666"/>
        <v>24</v>
      </c>
      <c r="V3547" s="18">
        <v>1995.2497102011328</v>
      </c>
      <c r="W3547">
        <f t="shared" si="671"/>
        <v>5215</v>
      </c>
    </row>
    <row r="3548" spans="1:23">
      <c r="A3548" s="12">
        <v>39294</v>
      </c>
      <c r="B3548" s="17">
        <f t="shared" si="661"/>
        <v>7</v>
      </c>
      <c r="C3548" s="17">
        <f t="shared" si="662"/>
        <v>2</v>
      </c>
      <c r="D3548" s="17">
        <f t="shared" si="663"/>
        <v>31</v>
      </c>
      <c r="E3548" s="18">
        <v>2261.4865248238284</v>
      </c>
      <c r="F3548">
        <f t="shared" si="669"/>
        <v>3546</v>
      </c>
      <c r="L3548" s="20">
        <f t="shared" si="660"/>
        <v>2261.4865248238284</v>
      </c>
      <c r="N3548" s="2">
        <f t="shared" si="670"/>
        <v>554.52963446812407</v>
      </c>
      <c r="O3548" s="2">
        <f t="shared" si="667"/>
        <v>1706.9568903557042</v>
      </c>
      <c r="P3548" s="2">
        <f t="shared" si="668"/>
        <v>0</v>
      </c>
      <c r="R3548" s="12">
        <v>39144</v>
      </c>
      <c r="S3548" s="17">
        <f t="shared" si="664"/>
        <v>3</v>
      </c>
      <c r="T3548" s="17">
        <f t="shared" si="665"/>
        <v>6</v>
      </c>
      <c r="U3548" s="17">
        <f t="shared" si="666"/>
        <v>3</v>
      </c>
      <c r="V3548" s="18">
        <v>1995.94</v>
      </c>
      <c r="W3548">
        <f t="shared" si="671"/>
        <v>5214</v>
      </c>
    </row>
    <row r="3549" spans="1:23">
      <c r="A3549" s="12">
        <v>39444</v>
      </c>
      <c r="B3549" s="17">
        <f t="shared" si="661"/>
        <v>12</v>
      </c>
      <c r="C3549" s="17">
        <f t="shared" si="662"/>
        <v>5</v>
      </c>
      <c r="D3549" s="17">
        <f t="shared" si="663"/>
        <v>28</v>
      </c>
      <c r="E3549" s="18">
        <v>2261.2843865419923</v>
      </c>
      <c r="F3549">
        <f t="shared" si="669"/>
        <v>3547</v>
      </c>
      <c r="L3549" s="20">
        <f t="shared" si="660"/>
        <v>2261.2843865419923</v>
      </c>
      <c r="N3549" s="2">
        <f t="shared" si="670"/>
        <v>554.52963446812407</v>
      </c>
      <c r="O3549" s="2">
        <f t="shared" si="667"/>
        <v>1706.7547520738681</v>
      </c>
      <c r="P3549" s="2">
        <f t="shared" si="668"/>
        <v>0</v>
      </c>
      <c r="R3549" s="12">
        <v>39101</v>
      </c>
      <c r="S3549" s="17">
        <f t="shared" si="664"/>
        <v>1</v>
      </c>
      <c r="T3549" s="17">
        <f t="shared" si="665"/>
        <v>5</v>
      </c>
      <c r="U3549" s="17">
        <f t="shared" si="666"/>
        <v>19</v>
      </c>
      <c r="V3549" s="18">
        <v>1996</v>
      </c>
      <c r="W3549">
        <f t="shared" si="671"/>
        <v>5213</v>
      </c>
    </row>
    <row r="3550" spans="1:23">
      <c r="A3550" s="12">
        <v>39406</v>
      </c>
      <c r="B3550" s="17">
        <f t="shared" si="661"/>
        <v>11</v>
      </c>
      <c r="C3550" s="17">
        <f t="shared" si="662"/>
        <v>2</v>
      </c>
      <c r="D3550" s="17">
        <f t="shared" si="663"/>
        <v>20</v>
      </c>
      <c r="E3550" s="18">
        <v>2261.0922044214844</v>
      </c>
      <c r="F3550">
        <f t="shared" si="669"/>
        <v>3548</v>
      </c>
      <c r="L3550" s="20">
        <f t="shared" si="660"/>
        <v>2261.0922044214844</v>
      </c>
      <c r="N3550" s="2">
        <f t="shared" si="670"/>
        <v>554.52963446812407</v>
      </c>
      <c r="O3550" s="2">
        <f t="shared" si="667"/>
        <v>1706.5625699533603</v>
      </c>
      <c r="P3550" s="2">
        <f t="shared" si="668"/>
        <v>0</v>
      </c>
      <c r="R3550" s="12">
        <v>39143</v>
      </c>
      <c r="S3550" s="17">
        <f t="shared" si="664"/>
        <v>3</v>
      </c>
      <c r="T3550" s="17">
        <f t="shared" si="665"/>
        <v>5</v>
      </c>
      <c r="U3550" s="17">
        <f t="shared" si="666"/>
        <v>2</v>
      </c>
      <c r="V3550" s="18">
        <v>1996</v>
      </c>
      <c r="W3550">
        <f t="shared" si="671"/>
        <v>5212</v>
      </c>
    </row>
    <row r="3551" spans="1:23">
      <c r="A3551" s="12">
        <v>39164</v>
      </c>
      <c r="B3551" s="17">
        <f t="shared" si="661"/>
        <v>3</v>
      </c>
      <c r="C3551" s="17">
        <f t="shared" si="662"/>
        <v>5</v>
      </c>
      <c r="D3551" s="17">
        <f t="shared" si="663"/>
        <v>23</v>
      </c>
      <c r="E3551" s="18">
        <v>2261</v>
      </c>
      <c r="F3551">
        <f t="shared" si="669"/>
        <v>3549</v>
      </c>
      <c r="L3551" s="20">
        <f t="shared" si="660"/>
        <v>2261</v>
      </c>
      <c r="N3551" s="2">
        <f t="shared" si="670"/>
        <v>554.52963446812407</v>
      </c>
      <c r="O3551" s="2">
        <f t="shared" si="667"/>
        <v>1706.4703655318758</v>
      </c>
      <c r="P3551" s="2">
        <f t="shared" si="668"/>
        <v>0</v>
      </c>
      <c r="R3551" s="12">
        <v>39150</v>
      </c>
      <c r="S3551" s="17">
        <f t="shared" si="664"/>
        <v>3</v>
      </c>
      <c r="T3551" s="17">
        <f t="shared" si="665"/>
        <v>5</v>
      </c>
      <c r="U3551" s="17">
        <f t="shared" si="666"/>
        <v>9</v>
      </c>
      <c r="V3551" s="18">
        <v>1996</v>
      </c>
      <c r="W3551">
        <f t="shared" si="671"/>
        <v>5211</v>
      </c>
    </row>
    <row r="3552" spans="1:23">
      <c r="A3552" s="12">
        <v>39262</v>
      </c>
      <c r="B3552" s="17">
        <f t="shared" si="661"/>
        <v>6</v>
      </c>
      <c r="C3552" s="17">
        <f t="shared" si="662"/>
        <v>5</v>
      </c>
      <c r="D3552" s="17">
        <f t="shared" si="663"/>
        <v>29</v>
      </c>
      <c r="E3552" s="18">
        <v>2261</v>
      </c>
      <c r="F3552">
        <f t="shared" si="669"/>
        <v>3550</v>
      </c>
      <c r="L3552" s="20">
        <f t="shared" ref="L3552:L3615" si="672">IF(F3552&gt;1000,E3552,0)</f>
        <v>2261</v>
      </c>
      <c r="N3552" s="2">
        <f t="shared" si="670"/>
        <v>554.52963446812407</v>
      </c>
      <c r="O3552" s="2">
        <f t="shared" si="667"/>
        <v>1706.4703655318758</v>
      </c>
      <c r="P3552" s="2">
        <f t="shared" si="668"/>
        <v>0</v>
      </c>
      <c r="R3552" s="12">
        <v>39302</v>
      </c>
      <c r="S3552" s="17">
        <f t="shared" si="664"/>
        <v>8</v>
      </c>
      <c r="T3552" s="17">
        <f t="shared" si="665"/>
        <v>3</v>
      </c>
      <c r="U3552" s="17">
        <f t="shared" si="666"/>
        <v>8</v>
      </c>
      <c r="V3552" s="18">
        <v>1996.0910454807615</v>
      </c>
      <c r="W3552">
        <f t="shared" si="671"/>
        <v>5210</v>
      </c>
    </row>
    <row r="3553" spans="1:23">
      <c r="A3553" s="12">
        <v>39447</v>
      </c>
      <c r="B3553" s="17">
        <f t="shared" si="661"/>
        <v>12</v>
      </c>
      <c r="C3553" s="17">
        <f t="shared" si="662"/>
        <v>1</v>
      </c>
      <c r="D3553" s="17">
        <f t="shared" si="663"/>
        <v>31</v>
      </c>
      <c r="E3553" s="18">
        <v>2260.862654191506</v>
      </c>
      <c r="F3553">
        <f t="shared" si="669"/>
        <v>3551</v>
      </c>
      <c r="L3553" s="20">
        <f t="shared" si="672"/>
        <v>2260.862654191506</v>
      </c>
      <c r="N3553" s="2">
        <f t="shared" si="670"/>
        <v>554.52963446812407</v>
      </c>
      <c r="O3553" s="2">
        <f t="shared" si="667"/>
        <v>1706.3330197233818</v>
      </c>
      <c r="P3553" s="2">
        <f t="shared" si="668"/>
        <v>0</v>
      </c>
      <c r="R3553" s="12">
        <v>39260</v>
      </c>
      <c r="S3553" s="17">
        <f t="shared" si="664"/>
        <v>6</v>
      </c>
      <c r="T3553" s="17">
        <f t="shared" si="665"/>
        <v>3</v>
      </c>
      <c r="U3553" s="17">
        <f t="shared" si="666"/>
        <v>27</v>
      </c>
      <c r="V3553" s="18">
        <v>1996.38</v>
      </c>
      <c r="W3553">
        <f t="shared" si="671"/>
        <v>5209</v>
      </c>
    </row>
    <row r="3554" spans="1:23">
      <c r="A3554" s="12">
        <v>39098</v>
      </c>
      <c r="B3554" s="17">
        <f t="shared" si="661"/>
        <v>1</v>
      </c>
      <c r="C3554" s="17">
        <f t="shared" si="662"/>
        <v>2</v>
      </c>
      <c r="D3554" s="17">
        <f t="shared" si="663"/>
        <v>16</v>
      </c>
      <c r="E3554" s="18">
        <v>2260</v>
      </c>
      <c r="F3554">
        <f t="shared" si="669"/>
        <v>3552</v>
      </c>
      <c r="L3554" s="20">
        <f t="shared" si="672"/>
        <v>2260</v>
      </c>
      <c r="N3554" s="2">
        <f t="shared" si="670"/>
        <v>554.52963446812407</v>
      </c>
      <c r="O3554" s="2">
        <f t="shared" si="667"/>
        <v>1705.4703655318758</v>
      </c>
      <c r="P3554" s="2">
        <f t="shared" si="668"/>
        <v>0</v>
      </c>
      <c r="R3554" s="12">
        <v>39256</v>
      </c>
      <c r="S3554" s="17">
        <f t="shared" si="664"/>
        <v>6</v>
      </c>
      <c r="T3554" s="17">
        <f t="shared" si="665"/>
        <v>6</v>
      </c>
      <c r="U3554" s="17">
        <f t="shared" si="666"/>
        <v>23</v>
      </c>
      <c r="V3554" s="18">
        <v>1996.41</v>
      </c>
      <c r="W3554">
        <f t="shared" si="671"/>
        <v>5208</v>
      </c>
    </row>
    <row r="3555" spans="1:23">
      <c r="A3555" s="12">
        <v>39247</v>
      </c>
      <c r="B3555" s="17">
        <f t="shared" si="661"/>
        <v>6</v>
      </c>
      <c r="C3555" s="17">
        <f t="shared" si="662"/>
        <v>4</v>
      </c>
      <c r="D3555" s="17">
        <f t="shared" si="663"/>
        <v>14</v>
      </c>
      <c r="E3555" s="18">
        <v>2260</v>
      </c>
      <c r="F3555">
        <f t="shared" si="669"/>
        <v>3553</v>
      </c>
      <c r="L3555" s="20">
        <f t="shared" si="672"/>
        <v>2260</v>
      </c>
      <c r="N3555" s="2">
        <f t="shared" si="670"/>
        <v>554.52963446812407</v>
      </c>
      <c r="O3555" s="2">
        <f t="shared" si="667"/>
        <v>1705.4703655318758</v>
      </c>
      <c r="P3555" s="2">
        <f t="shared" si="668"/>
        <v>0</v>
      </c>
      <c r="R3555" s="12">
        <v>39422</v>
      </c>
      <c r="S3555" s="17">
        <f t="shared" si="664"/>
        <v>12</v>
      </c>
      <c r="T3555" s="17">
        <f t="shared" si="665"/>
        <v>4</v>
      </c>
      <c r="U3555" s="17">
        <f t="shared" si="666"/>
        <v>6</v>
      </c>
      <c r="V3555" s="18">
        <v>1996.4614803437501</v>
      </c>
      <c r="W3555">
        <f t="shared" si="671"/>
        <v>5207</v>
      </c>
    </row>
    <row r="3556" spans="1:23">
      <c r="A3556" s="12">
        <v>39436</v>
      </c>
      <c r="B3556" s="17">
        <f t="shared" si="661"/>
        <v>12</v>
      </c>
      <c r="C3556" s="17">
        <f t="shared" si="662"/>
        <v>4</v>
      </c>
      <c r="D3556" s="17">
        <f t="shared" si="663"/>
        <v>20</v>
      </c>
      <c r="E3556" s="18">
        <v>2259.8265310433594</v>
      </c>
      <c r="F3556">
        <f t="shared" si="669"/>
        <v>3554</v>
      </c>
      <c r="L3556" s="20">
        <f t="shared" si="672"/>
        <v>2259.8265310433594</v>
      </c>
      <c r="N3556" s="2">
        <f t="shared" si="670"/>
        <v>554.52963446812407</v>
      </c>
      <c r="O3556" s="2">
        <f t="shared" si="667"/>
        <v>1705.2968965752352</v>
      </c>
      <c r="P3556" s="2">
        <f t="shared" si="668"/>
        <v>0</v>
      </c>
      <c r="R3556" s="12">
        <v>39395</v>
      </c>
      <c r="S3556" s="17">
        <f t="shared" si="664"/>
        <v>11</v>
      </c>
      <c r="T3556" s="17">
        <f t="shared" si="665"/>
        <v>5</v>
      </c>
      <c r="U3556" s="17">
        <f t="shared" si="666"/>
        <v>9</v>
      </c>
      <c r="V3556" s="18">
        <v>1996.8656958289064</v>
      </c>
      <c r="W3556">
        <f t="shared" si="671"/>
        <v>5206</v>
      </c>
    </row>
    <row r="3557" spans="1:23">
      <c r="A3557" s="12">
        <v>39377</v>
      </c>
      <c r="B3557" s="17">
        <f t="shared" si="661"/>
        <v>10</v>
      </c>
      <c r="C3557" s="17">
        <f t="shared" si="662"/>
        <v>1</v>
      </c>
      <c r="D3557" s="17">
        <f t="shared" si="663"/>
        <v>22</v>
      </c>
      <c r="E3557" s="18">
        <v>2259.6682496992189</v>
      </c>
      <c r="F3557">
        <f t="shared" si="669"/>
        <v>3555</v>
      </c>
      <c r="L3557" s="20">
        <f t="shared" si="672"/>
        <v>2259.6682496992189</v>
      </c>
      <c r="N3557" s="2">
        <f t="shared" si="670"/>
        <v>554.52963446812407</v>
      </c>
      <c r="O3557" s="2">
        <f t="shared" si="667"/>
        <v>1705.1386152310947</v>
      </c>
      <c r="P3557" s="2">
        <f t="shared" si="668"/>
        <v>0</v>
      </c>
      <c r="R3557" s="12">
        <v>39316</v>
      </c>
      <c r="S3557" s="17">
        <f t="shared" si="664"/>
        <v>8</v>
      </c>
      <c r="T3557" s="17">
        <f t="shared" si="665"/>
        <v>3</v>
      </c>
      <c r="U3557" s="17">
        <f t="shared" si="666"/>
        <v>22</v>
      </c>
      <c r="V3557" s="18">
        <v>1996.87310130375</v>
      </c>
      <c r="W3557">
        <f t="shared" si="671"/>
        <v>5205</v>
      </c>
    </row>
    <row r="3558" spans="1:23">
      <c r="A3558" s="12">
        <v>39120</v>
      </c>
      <c r="B3558" s="17">
        <f t="shared" si="661"/>
        <v>2</v>
      </c>
      <c r="C3558" s="17">
        <f t="shared" si="662"/>
        <v>3</v>
      </c>
      <c r="D3558" s="17">
        <f t="shared" si="663"/>
        <v>7</v>
      </c>
      <c r="E3558" s="18">
        <v>2259</v>
      </c>
      <c r="F3558">
        <f t="shared" si="669"/>
        <v>3556</v>
      </c>
      <c r="L3558" s="20">
        <f t="shared" si="672"/>
        <v>2259</v>
      </c>
      <c r="N3558" s="2">
        <f t="shared" si="670"/>
        <v>554.52963446812407</v>
      </c>
      <c r="O3558" s="2">
        <f t="shared" si="667"/>
        <v>1704.4703655318758</v>
      </c>
      <c r="P3558" s="2">
        <f t="shared" si="668"/>
        <v>0</v>
      </c>
      <c r="R3558" s="12">
        <v>39091</v>
      </c>
      <c r="S3558" s="17">
        <f t="shared" si="664"/>
        <v>1</v>
      </c>
      <c r="T3558" s="17">
        <f t="shared" si="665"/>
        <v>2</v>
      </c>
      <c r="U3558" s="17">
        <f t="shared" si="666"/>
        <v>9</v>
      </c>
      <c r="V3558" s="18">
        <v>1997</v>
      </c>
      <c r="W3558">
        <f t="shared" si="671"/>
        <v>5204</v>
      </c>
    </row>
    <row r="3559" spans="1:23">
      <c r="A3559" s="12">
        <v>39141</v>
      </c>
      <c r="B3559" s="17">
        <f t="shared" si="661"/>
        <v>2</v>
      </c>
      <c r="C3559" s="17">
        <f t="shared" si="662"/>
        <v>3</v>
      </c>
      <c r="D3559" s="17">
        <f t="shared" si="663"/>
        <v>28</v>
      </c>
      <c r="E3559" s="18">
        <v>2259</v>
      </c>
      <c r="F3559">
        <f t="shared" si="669"/>
        <v>3557</v>
      </c>
      <c r="L3559" s="20">
        <f t="shared" si="672"/>
        <v>2259</v>
      </c>
      <c r="N3559" s="2">
        <f t="shared" si="670"/>
        <v>554.52963446812407</v>
      </c>
      <c r="O3559" s="2">
        <f t="shared" si="667"/>
        <v>1704.4703655318758</v>
      </c>
      <c r="P3559" s="2">
        <f t="shared" si="668"/>
        <v>0</v>
      </c>
      <c r="R3559" s="12">
        <v>39092</v>
      </c>
      <c r="S3559" s="17">
        <f t="shared" si="664"/>
        <v>1</v>
      </c>
      <c r="T3559" s="17">
        <f t="shared" si="665"/>
        <v>3</v>
      </c>
      <c r="U3559" s="17">
        <f t="shared" si="666"/>
        <v>10</v>
      </c>
      <c r="V3559" s="18">
        <v>1997</v>
      </c>
      <c r="W3559">
        <f t="shared" si="671"/>
        <v>5203</v>
      </c>
    </row>
    <row r="3560" spans="1:23">
      <c r="A3560" s="12">
        <v>39203</v>
      </c>
      <c r="B3560" s="17">
        <f t="shared" si="661"/>
        <v>5</v>
      </c>
      <c r="C3560" s="17">
        <f t="shared" si="662"/>
        <v>2</v>
      </c>
      <c r="D3560" s="17">
        <f t="shared" si="663"/>
        <v>1</v>
      </c>
      <c r="E3560" s="18">
        <v>2259</v>
      </c>
      <c r="F3560">
        <f t="shared" si="669"/>
        <v>3558</v>
      </c>
      <c r="L3560" s="20">
        <f t="shared" si="672"/>
        <v>2259</v>
      </c>
      <c r="N3560" s="2">
        <f t="shared" si="670"/>
        <v>554.52963446812407</v>
      </c>
      <c r="O3560" s="2">
        <f t="shared" si="667"/>
        <v>1704.4703655318758</v>
      </c>
      <c r="P3560" s="2">
        <f t="shared" si="668"/>
        <v>0</v>
      </c>
      <c r="R3560" s="12">
        <v>39152</v>
      </c>
      <c r="S3560" s="17">
        <f t="shared" si="664"/>
        <v>3</v>
      </c>
      <c r="T3560" s="17">
        <f t="shared" si="665"/>
        <v>7</v>
      </c>
      <c r="U3560" s="17">
        <f t="shared" si="666"/>
        <v>11</v>
      </c>
      <c r="V3560" s="18">
        <v>1997.02</v>
      </c>
      <c r="W3560">
        <f t="shared" si="671"/>
        <v>5202</v>
      </c>
    </row>
    <row r="3561" spans="1:23">
      <c r="A3561" s="12">
        <v>39215</v>
      </c>
      <c r="B3561" s="17">
        <f t="shared" si="661"/>
        <v>5</v>
      </c>
      <c r="C3561" s="17">
        <f t="shared" si="662"/>
        <v>7</v>
      </c>
      <c r="D3561" s="17">
        <f t="shared" si="663"/>
        <v>13</v>
      </c>
      <c r="E3561" s="18">
        <v>2258.3200000000002</v>
      </c>
      <c r="F3561">
        <f t="shared" si="669"/>
        <v>3559</v>
      </c>
      <c r="L3561" s="20">
        <f t="shared" si="672"/>
        <v>2258.3200000000002</v>
      </c>
      <c r="N3561" s="2">
        <f t="shared" si="670"/>
        <v>554.52963446812407</v>
      </c>
      <c r="O3561" s="2">
        <f t="shared" si="667"/>
        <v>1703.790365531876</v>
      </c>
      <c r="P3561" s="2">
        <f t="shared" si="668"/>
        <v>0</v>
      </c>
      <c r="R3561" s="12">
        <v>39181</v>
      </c>
      <c r="S3561" s="17">
        <f t="shared" si="664"/>
        <v>4</v>
      </c>
      <c r="T3561" s="17">
        <f t="shared" si="665"/>
        <v>1</v>
      </c>
      <c r="U3561" s="17">
        <f t="shared" si="666"/>
        <v>9</v>
      </c>
      <c r="V3561" s="18">
        <v>1997.07</v>
      </c>
      <c r="W3561">
        <f t="shared" si="671"/>
        <v>5201</v>
      </c>
    </row>
    <row r="3562" spans="1:23">
      <c r="A3562" s="12">
        <v>39419</v>
      </c>
      <c r="B3562" s="17">
        <f t="shared" si="661"/>
        <v>12</v>
      </c>
      <c r="C3562" s="17">
        <f t="shared" si="662"/>
        <v>1</v>
      </c>
      <c r="D3562" s="17">
        <f t="shared" si="663"/>
        <v>3</v>
      </c>
      <c r="E3562" s="18">
        <v>2258.2692041472656</v>
      </c>
      <c r="F3562">
        <f t="shared" si="669"/>
        <v>3560</v>
      </c>
      <c r="L3562" s="20">
        <f t="shared" si="672"/>
        <v>2258.2692041472656</v>
      </c>
      <c r="N3562" s="2">
        <f t="shared" si="670"/>
        <v>554.52963446812407</v>
      </c>
      <c r="O3562" s="2">
        <f t="shared" si="667"/>
        <v>1703.7395696791414</v>
      </c>
      <c r="P3562" s="2">
        <f t="shared" si="668"/>
        <v>0</v>
      </c>
      <c r="R3562" s="12">
        <v>39436</v>
      </c>
      <c r="S3562" s="17">
        <f t="shared" si="664"/>
        <v>12</v>
      </c>
      <c r="T3562" s="17">
        <f t="shared" si="665"/>
        <v>4</v>
      </c>
      <c r="U3562" s="17">
        <f t="shared" si="666"/>
        <v>20</v>
      </c>
      <c r="V3562" s="18">
        <v>1997.3840682671876</v>
      </c>
      <c r="W3562">
        <f t="shared" si="671"/>
        <v>5200</v>
      </c>
    </row>
    <row r="3563" spans="1:23">
      <c r="A3563" s="12">
        <v>39184</v>
      </c>
      <c r="B3563" s="17">
        <f t="shared" si="661"/>
        <v>4</v>
      </c>
      <c r="C3563" s="17">
        <f t="shared" si="662"/>
        <v>4</v>
      </c>
      <c r="D3563" s="17">
        <f t="shared" si="663"/>
        <v>12</v>
      </c>
      <c r="E3563" s="18">
        <v>2258</v>
      </c>
      <c r="F3563">
        <f t="shared" si="669"/>
        <v>3561</v>
      </c>
      <c r="L3563" s="20">
        <f t="shared" si="672"/>
        <v>2258</v>
      </c>
      <c r="N3563" s="2">
        <f t="shared" si="670"/>
        <v>554.52963446812407</v>
      </c>
      <c r="O3563" s="2">
        <f t="shared" si="667"/>
        <v>1703.4703655318758</v>
      </c>
      <c r="P3563" s="2">
        <f t="shared" si="668"/>
        <v>0</v>
      </c>
      <c r="R3563" s="12">
        <v>39385</v>
      </c>
      <c r="S3563" s="17">
        <f t="shared" si="664"/>
        <v>10</v>
      </c>
      <c r="T3563" s="17">
        <f t="shared" si="665"/>
        <v>2</v>
      </c>
      <c r="U3563" s="17">
        <f t="shared" si="666"/>
        <v>30</v>
      </c>
      <c r="V3563" s="18">
        <v>1997.5495482769531</v>
      </c>
      <c r="W3563">
        <f t="shared" si="671"/>
        <v>5199</v>
      </c>
    </row>
    <row r="3564" spans="1:23">
      <c r="A3564" s="12">
        <v>39117</v>
      </c>
      <c r="B3564" s="17">
        <f t="shared" si="661"/>
        <v>2</v>
      </c>
      <c r="C3564" s="17">
        <f t="shared" si="662"/>
        <v>7</v>
      </c>
      <c r="D3564" s="17">
        <f t="shared" si="663"/>
        <v>4</v>
      </c>
      <c r="E3564" s="18">
        <v>2257</v>
      </c>
      <c r="F3564">
        <f t="shared" si="669"/>
        <v>3562</v>
      </c>
      <c r="L3564" s="20">
        <f t="shared" si="672"/>
        <v>2257</v>
      </c>
      <c r="N3564" s="2">
        <f t="shared" si="670"/>
        <v>554.52963446812407</v>
      </c>
      <c r="O3564" s="2">
        <f t="shared" si="667"/>
        <v>1702.4703655318758</v>
      </c>
      <c r="P3564" s="2">
        <f t="shared" si="668"/>
        <v>0</v>
      </c>
      <c r="R3564" s="12">
        <v>39200</v>
      </c>
      <c r="S3564" s="17">
        <f t="shared" si="664"/>
        <v>4</v>
      </c>
      <c r="T3564" s="17">
        <f t="shared" si="665"/>
        <v>6</v>
      </c>
      <c r="U3564" s="17">
        <f t="shared" si="666"/>
        <v>28</v>
      </c>
      <c r="V3564" s="18">
        <v>1997.79</v>
      </c>
      <c r="W3564">
        <f t="shared" si="671"/>
        <v>5198</v>
      </c>
    </row>
    <row r="3565" spans="1:23">
      <c r="A3565" s="12">
        <v>39154</v>
      </c>
      <c r="B3565" s="17">
        <f t="shared" si="661"/>
        <v>3</v>
      </c>
      <c r="C3565" s="17">
        <f t="shared" si="662"/>
        <v>2</v>
      </c>
      <c r="D3565" s="17">
        <f t="shared" si="663"/>
        <v>13</v>
      </c>
      <c r="E3565" s="18">
        <v>2257</v>
      </c>
      <c r="F3565">
        <f t="shared" si="669"/>
        <v>3563</v>
      </c>
      <c r="L3565" s="20">
        <f t="shared" si="672"/>
        <v>2257</v>
      </c>
      <c r="N3565" s="2">
        <f t="shared" si="670"/>
        <v>554.52963446812407</v>
      </c>
      <c r="O3565" s="2">
        <f t="shared" si="667"/>
        <v>1702.4703655318758</v>
      </c>
      <c r="P3565" s="2">
        <f t="shared" si="668"/>
        <v>0</v>
      </c>
      <c r="R3565" s="12">
        <v>39194</v>
      </c>
      <c r="S3565" s="17">
        <f t="shared" si="664"/>
        <v>4</v>
      </c>
      <c r="T3565" s="17">
        <f t="shared" si="665"/>
        <v>7</v>
      </c>
      <c r="U3565" s="17">
        <f t="shared" si="666"/>
        <v>22</v>
      </c>
      <c r="V3565" s="18">
        <v>1997.82</v>
      </c>
      <c r="W3565">
        <f t="shared" si="671"/>
        <v>5197</v>
      </c>
    </row>
    <row r="3566" spans="1:23">
      <c r="A3566" s="12">
        <v>39317</v>
      </c>
      <c r="B3566" s="17">
        <f t="shared" si="661"/>
        <v>8</v>
      </c>
      <c r="C3566" s="17">
        <f t="shared" si="662"/>
        <v>4</v>
      </c>
      <c r="D3566" s="17">
        <f t="shared" si="663"/>
        <v>23</v>
      </c>
      <c r="E3566" s="18">
        <v>2256.7502230933592</v>
      </c>
      <c r="F3566">
        <f t="shared" si="669"/>
        <v>3564</v>
      </c>
      <c r="L3566" s="20">
        <f t="shared" si="672"/>
        <v>2256.7502230933592</v>
      </c>
      <c r="N3566" s="2">
        <f t="shared" si="670"/>
        <v>554.52963446812407</v>
      </c>
      <c r="O3566" s="2">
        <f t="shared" si="667"/>
        <v>1702.220588625235</v>
      </c>
      <c r="P3566" s="2">
        <f t="shared" si="668"/>
        <v>0</v>
      </c>
      <c r="R3566" s="12">
        <v>39393</v>
      </c>
      <c r="S3566" s="17">
        <f t="shared" si="664"/>
        <v>11</v>
      </c>
      <c r="T3566" s="17">
        <f t="shared" si="665"/>
        <v>3</v>
      </c>
      <c r="U3566" s="17">
        <f t="shared" si="666"/>
        <v>7</v>
      </c>
      <c r="V3566" s="18">
        <v>1997.9696086707031</v>
      </c>
      <c r="W3566">
        <f t="shared" si="671"/>
        <v>5196</v>
      </c>
    </row>
    <row r="3567" spans="1:23">
      <c r="A3567" s="12">
        <v>39445</v>
      </c>
      <c r="B3567" s="17">
        <f t="shared" si="661"/>
        <v>12</v>
      </c>
      <c r="C3567" s="17">
        <f t="shared" si="662"/>
        <v>6</v>
      </c>
      <c r="D3567" s="17">
        <f t="shared" si="663"/>
        <v>29</v>
      </c>
      <c r="E3567" s="18">
        <v>2256.4997490564456</v>
      </c>
      <c r="F3567">
        <f t="shared" si="669"/>
        <v>3565</v>
      </c>
      <c r="L3567" s="20">
        <f t="shared" si="672"/>
        <v>2256.4997490564456</v>
      </c>
      <c r="N3567" s="2">
        <f t="shared" si="670"/>
        <v>554.52963446812407</v>
      </c>
      <c r="O3567" s="2">
        <f t="shared" si="667"/>
        <v>1701.9701145883214</v>
      </c>
      <c r="P3567" s="2">
        <f t="shared" si="668"/>
        <v>0</v>
      </c>
      <c r="R3567" s="12">
        <v>39094</v>
      </c>
      <c r="S3567" s="17">
        <f t="shared" si="664"/>
        <v>1</v>
      </c>
      <c r="T3567" s="17">
        <f t="shared" si="665"/>
        <v>5</v>
      </c>
      <c r="U3567" s="17">
        <f t="shared" si="666"/>
        <v>12</v>
      </c>
      <c r="V3567" s="18">
        <v>1998</v>
      </c>
      <c r="W3567">
        <f t="shared" si="671"/>
        <v>5195</v>
      </c>
    </row>
    <row r="3568" spans="1:23">
      <c r="A3568" s="12">
        <v>39261</v>
      </c>
      <c r="B3568" s="17">
        <f t="shared" si="661"/>
        <v>6</v>
      </c>
      <c r="C3568" s="17">
        <f t="shared" si="662"/>
        <v>4</v>
      </c>
      <c r="D3568" s="17">
        <f t="shared" si="663"/>
        <v>28</v>
      </c>
      <c r="E3568" s="18">
        <v>2256.41</v>
      </c>
      <c r="F3568">
        <f t="shared" si="669"/>
        <v>3566</v>
      </c>
      <c r="L3568" s="20">
        <f t="shared" si="672"/>
        <v>2256.41</v>
      </c>
      <c r="N3568" s="2">
        <f t="shared" si="670"/>
        <v>554.52963446812407</v>
      </c>
      <c r="O3568" s="2">
        <f t="shared" si="667"/>
        <v>1701.8803655318757</v>
      </c>
      <c r="P3568" s="2">
        <f t="shared" si="668"/>
        <v>0</v>
      </c>
      <c r="R3568" s="12">
        <v>39178</v>
      </c>
      <c r="S3568" s="17">
        <f t="shared" si="664"/>
        <v>4</v>
      </c>
      <c r="T3568" s="17">
        <f t="shared" si="665"/>
        <v>5</v>
      </c>
      <c r="U3568" s="17">
        <f t="shared" si="666"/>
        <v>6</v>
      </c>
      <c r="V3568" s="18">
        <v>1998</v>
      </c>
      <c r="W3568">
        <f t="shared" si="671"/>
        <v>5194</v>
      </c>
    </row>
    <row r="3569" spans="1:23">
      <c r="A3569" s="12">
        <v>39118</v>
      </c>
      <c r="B3569" s="17">
        <f t="shared" si="661"/>
        <v>2</v>
      </c>
      <c r="C3569" s="17">
        <f t="shared" si="662"/>
        <v>1</v>
      </c>
      <c r="D3569" s="17">
        <f t="shared" si="663"/>
        <v>5</v>
      </c>
      <c r="E3569" s="18">
        <v>2256</v>
      </c>
      <c r="F3569">
        <f t="shared" si="669"/>
        <v>3567</v>
      </c>
      <c r="L3569" s="20">
        <f t="shared" si="672"/>
        <v>2256</v>
      </c>
      <c r="N3569" s="2">
        <f t="shared" si="670"/>
        <v>554.52963446812407</v>
      </c>
      <c r="O3569" s="2">
        <f t="shared" si="667"/>
        <v>1701.4703655318758</v>
      </c>
      <c r="P3569" s="2">
        <f t="shared" si="668"/>
        <v>0</v>
      </c>
      <c r="R3569" s="12">
        <v>39211</v>
      </c>
      <c r="S3569" s="17">
        <f t="shared" si="664"/>
        <v>5</v>
      </c>
      <c r="T3569" s="17">
        <f t="shared" si="665"/>
        <v>3</v>
      </c>
      <c r="U3569" s="17">
        <f t="shared" si="666"/>
        <v>9</v>
      </c>
      <c r="V3569" s="18">
        <v>1998.14</v>
      </c>
      <c r="W3569">
        <f t="shared" si="671"/>
        <v>5193</v>
      </c>
    </row>
    <row r="3570" spans="1:23">
      <c r="A3570" s="12">
        <v>39175</v>
      </c>
      <c r="B3570" s="17">
        <f t="shared" si="661"/>
        <v>4</v>
      </c>
      <c r="C3570" s="17">
        <f t="shared" si="662"/>
        <v>2</v>
      </c>
      <c r="D3570" s="17">
        <f t="shared" si="663"/>
        <v>3</v>
      </c>
      <c r="E3570" s="18">
        <v>2256</v>
      </c>
      <c r="F3570">
        <f t="shared" si="669"/>
        <v>3568</v>
      </c>
      <c r="L3570" s="20">
        <f t="shared" si="672"/>
        <v>2256</v>
      </c>
      <c r="N3570" s="2">
        <f t="shared" si="670"/>
        <v>554.52963446812407</v>
      </c>
      <c r="O3570" s="2">
        <f t="shared" si="667"/>
        <v>1701.4703655318758</v>
      </c>
      <c r="P3570" s="2">
        <f t="shared" si="668"/>
        <v>0</v>
      </c>
      <c r="R3570" s="12">
        <v>39214</v>
      </c>
      <c r="S3570" s="17">
        <f t="shared" si="664"/>
        <v>5</v>
      </c>
      <c r="T3570" s="17">
        <f t="shared" si="665"/>
        <v>6</v>
      </c>
      <c r="U3570" s="17">
        <f t="shared" si="666"/>
        <v>12</v>
      </c>
      <c r="V3570" s="18">
        <v>1998.25</v>
      </c>
      <c r="W3570">
        <f t="shared" si="671"/>
        <v>5192</v>
      </c>
    </row>
    <row r="3571" spans="1:23">
      <c r="A3571" s="12">
        <v>39433</v>
      </c>
      <c r="B3571" s="17">
        <f t="shared" si="661"/>
        <v>12</v>
      </c>
      <c r="C3571" s="17">
        <f t="shared" si="662"/>
        <v>1</v>
      </c>
      <c r="D3571" s="17">
        <f t="shared" si="663"/>
        <v>17</v>
      </c>
      <c r="E3571" s="18">
        <v>2255.7458563990626</v>
      </c>
      <c r="F3571">
        <f t="shared" si="669"/>
        <v>3569</v>
      </c>
      <c r="L3571" s="20">
        <f t="shared" si="672"/>
        <v>2255.7458563990626</v>
      </c>
      <c r="N3571" s="2">
        <f t="shared" si="670"/>
        <v>554.52963446812407</v>
      </c>
      <c r="O3571" s="2">
        <f t="shared" si="667"/>
        <v>1701.2162219309384</v>
      </c>
      <c r="P3571" s="2">
        <f t="shared" si="668"/>
        <v>0</v>
      </c>
      <c r="R3571" s="12">
        <v>39282</v>
      </c>
      <c r="S3571" s="17">
        <f t="shared" si="664"/>
        <v>7</v>
      </c>
      <c r="T3571" s="17">
        <f t="shared" si="665"/>
        <v>4</v>
      </c>
      <c r="U3571" s="17">
        <f t="shared" si="666"/>
        <v>19</v>
      </c>
      <c r="V3571" s="18">
        <v>1998.8016426533204</v>
      </c>
      <c r="W3571">
        <f t="shared" si="671"/>
        <v>5191</v>
      </c>
    </row>
    <row r="3572" spans="1:23">
      <c r="A3572" s="12">
        <v>39189</v>
      </c>
      <c r="B3572" s="17">
        <f t="shared" si="661"/>
        <v>4</v>
      </c>
      <c r="C3572" s="17">
        <f t="shared" si="662"/>
        <v>2</v>
      </c>
      <c r="D3572" s="17">
        <f t="shared" si="663"/>
        <v>17</v>
      </c>
      <c r="E3572" s="18">
        <v>2255.67</v>
      </c>
      <c r="F3572">
        <f t="shared" si="669"/>
        <v>3570</v>
      </c>
      <c r="L3572" s="20">
        <f t="shared" si="672"/>
        <v>2255.67</v>
      </c>
      <c r="N3572" s="2">
        <f t="shared" si="670"/>
        <v>554.52963446812407</v>
      </c>
      <c r="O3572" s="2">
        <f t="shared" si="667"/>
        <v>1701.1403655318759</v>
      </c>
      <c r="P3572" s="2">
        <f t="shared" si="668"/>
        <v>0</v>
      </c>
      <c r="R3572" s="12">
        <v>39120</v>
      </c>
      <c r="S3572" s="17">
        <f t="shared" si="664"/>
        <v>2</v>
      </c>
      <c r="T3572" s="17">
        <f t="shared" si="665"/>
        <v>3</v>
      </c>
      <c r="U3572" s="17">
        <f t="shared" si="666"/>
        <v>7</v>
      </c>
      <c r="V3572" s="18">
        <v>1999</v>
      </c>
      <c r="W3572">
        <f t="shared" si="671"/>
        <v>5190</v>
      </c>
    </row>
    <row r="3573" spans="1:23">
      <c r="A3573" s="12">
        <v>39380</v>
      </c>
      <c r="B3573" s="17">
        <f t="shared" si="661"/>
        <v>10</v>
      </c>
      <c r="C3573" s="17">
        <f t="shared" si="662"/>
        <v>4</v>
      </c>
      <c r="D3573" s="17">
        <f t="shared" si="663"/>
        <v>25</v>
      </c>
      <c r="E3573" s="18">
        <v>2255.1860828453123</v>
      </c>
      <c r="F3573">
        <f t="shared" si="669"/>
        <v>3571</v>
      </c>
      <c r="L3573" s="20">
        <f t="shared" si="672"/>
        <v>2255.1860828453123</v>
      </c>
      <c r="N3573" s="2">
        <f t="shared" si="670"/>
        <v>554.52963446812407</v>
      </c>
      <c r="O3573" s="2">
        <f t="shared" si="667"/>
        <v>1700.6564483771881</v>
      </c>
      <c r="P3573" s="2">
        <f t="shared" si="668"/>
        <v>0</v>
      </c>
      <c r="R3573" s="12">
        <v>39120</v>
      </c>
      <c r="S3573" s="17">
        <f t="shared" si="664"/>
        <v>2</v>
      </c>
      <c r="T3573" s="17">
        <f t="shared" si="665"/>
        <v>3</v>
      </c>
      <c r="U3573" s="17">
        <f t="shared" si="666"/>
        <v>7</v>
      </c>
      <c r="V3573" s="18">
        <v>1999</v>
      </c>
      <c r="W3573">
        <f t="shared" si="671"/>
        <v>5189</v>
      </c>
    </row>
    <row r="3574" spans="1:23">
      <c r="A3574" s="12">
        <v>39125</v>
      </c>
      <c r="B3574" s="17">
        <f t="shared" si="661"/>
        <v>2</v>
      </c>
      <c r="C3574" s="17">
        <f t="shared" si="662"/>
        <v>1</v>
      </c>
      <c r="D3574" s="17">
        <f t="shared" si="663"/>
        <v>12</v>
      </c>
      <c r="E3574" s="18">
        <v>2255.17</v>
      </c>
      <c r="F3574">
        <f t="shared" si="669"/>
        <v>3572</v>
      </c>
      <c r="L3574" s="20">
        <f t="shared" si="672"/>
        <v>2255.17</v>
      </c>
      <c r="N3574" s="2">
        <f t="shared" si="670"/>
        <v>554.52963446812407</v>
      </c>
      <c r="O3574" s="2">
        <f t="shared" si="667"/>
        <v>1700.6403655318759</v>
      </c>
      <c r="P3574" s="2">
        <f t="shared" si="668"/>
        <v>0</v>
      </c>
      <c r="R3574" s="12">
        <v>39224</v>
      </c>
      <c r="S3574" s="17">
        <f t="shared" si="664"/>
        <v>5</v>
      </c>
      <c r="T3574" s="17">
        <f t="shared" si="665"/>
        <v>2</v>
      </c>
      <c r="U3574" s="17">
        <f t="shared" si="666"/>
        <v>22</v>
      </c>
      <c r="V3574" s="18">
        <v>1999</v>
      </c>
      <c r="W3574">
        <f t="shared" si="671"/>
        <v>5188</v>
      </c>
    </row>
    <row r="3575" spans="1:23">
      <c r="A3575" s="12">
        <v>39425</v>
      </c>
      <c r="B3575" s="17">
        <f t="shared" si="661"/>
        <v>12</v>
      </c>
      <c r="C3575" s="17">
        <f t="shared" si="662"/>
        <v>7</v>
      </c>
      <c r="D3575" s="17">
        <f t="shared" si="663"/>
        <v>9</v>
      </c>
      <c r="E3575" s="18">
        <v>2255.1085752210547</v>
      </c>
      <c r="F3575">
        <f t="shared" si="669"/>
        <v>3573</v>
      </c>
      <c r="L3575" s="20">
        <f t="shared" si="672"/>
        <v>2255.1085752210547</v>
      </c>
      <c r="N3575" s="2">
        <f t="shared" si="670"/>
        <v>554.52963446812407</v>
      </c>
      <c r="O3575" s="2">
        <f t="shared" si="667"/>
        <v>1700.5789407529305</v>
      </c>
      <c r="P3575" s="2">
        <f t="shared" si="668"/>
        <v>0</v>
      </c>
      <c r="R3575" s="12">
        <v>39418</v>
      </c>
      <c r="S3575" s="17">
        <f t="shared" si="664"/>
        <v>12</v>
      </c>
      <c r="T3575" s="17">
        <f t="shared" si="665"/>
        <v>7</v>
      </c>
      <c r="U3575" s="17">
        <f t="shared" si="666"/>
        <v>2</v>
      </c>
      <c r="V3575" s="18">
        <v>1999.0720919316211</v>
      </c>
      <c r="W3575">
        <f t="shared" si="671"/>
        <v>5187</v>
      </c>
    </row>
    <row r="3576" spans="1:23">
      <c r="A3576" s="12">
        <v>39104</v>
      </c>
      <c r="B3576" s="17">
        <f t="shared" si="661"/>
        <v>1</v>
      </c>
      <c r="C3576" s="17">
        <f t="shared" si="662"/>
        <v>1</v>
      </c>
      <c r="D3576" s="17">
        <f t="shared" si="663"/>
        <v>22</v>
      </c>
      <c r="E3576" s="18">
        <v>2255</v>
      </c>
      <c r="F3576">
        <f t="shared" si="669"/>
        <v>3574</v>
      </c>
      <c r="L3576" s="20">
        <f t="shared" si="672"/>
        <v>2255</v>
      </c>
      <c r="N3576" s="2">
        <f t="shared" si="670"/>
        <v>554.52963446812407</v>
      </c>
      <c r="O3576" s="2">
        <f t="shared" si="667"/>
        <v>1700.4703655318758</v>
      </c>
      <c r="P3576" s="2">
        <f t="shared" si="668"/>
        <v>0</v>
      </c>
      <c r="R3576" s="12">
        <v>39407</v>
      </c>
      <c r="S3576" s="17">
        <f t="shared" si="664"/>
        <v>11</v>
      </c>
      <c r="T3576" s="17">
        <f t="shared" si="665"/>
        <v>3</v>
      </c>
      <c r="U3576" s="17">
        <f t="shared" si="666"/>
        <v>21</v>
      </c>
      <c r="V3576" s="18">
        <v>1999.105004573164</v>
      </c>
      <c r="W3576">
        <f t="shared" si="671"/>
        <v>5186</v>
      </c>
    </row>
    <row r="3577" spans="1:23">
      <c r="A3577" s="12">
        <v>39437</v>
      </c>
      <c r="B3577" s="17">
        <f t="shared" si="661"/>
        <v>12</v>
      </c>
      <c r="C3577" s="17">
        <f t="shared" si="662"/>
        <v>5</v>
      </c>
      <c r="D3577" s="17">
        <f t="shared" si="663"/>
        <v>21</v>
      </c>
      <c r="E3577" s="18">
        <v>2254.7946854281249</v>
      </c>
      <c r="F3577">
        <f t="shared" si="669"/>
        <v>3575</v>
      </c>
      <c r="L3577" s="20">
        <f t="shared" si="672"/>
        <v>2254.7946854281249</v>
      </c>
      <c r="N3577" s="2">
        <f t="shared" si="670"/>
        <v>554.52963446812407</v>
      </c>
      <c r="O3577" s="2">
        <f t="shared" si="667"/>
        <v>1700.2650509600007</v>
      </c>
      <c r="P3577" s="2">
        <f t="shared" si="668"/>
        <v>0</v>
      </c>
      <c r="R3577" s="12">
        <v>39389</v>
      </c>
      <c r="S3577" s="17">
        <f t="shared" si="664"/>
        <v>11</v>
      </c>
      <c r="T3577" s="17">
        <f t="shared" si="665"/>
        <v>6</v>
      </c>
      <c r="U3577" s="17">
        <f t="shared" si="666"/>
        <v>3</v>
      </c>
      <c r="V3577" s="18">
        <v>1999.5266323779297</v>
      </c>
      <c r="W3577">
        <f t="shared" si="671"/>
        <v>5185</v>
      </c>
    </row>
    <row r="3578" spans="1:23">
      <c r="A3578" s="12">
        <v>39132</v>
      </c>
      <c r="B3578" s="17">
        <f t="shared" si="661"/>
        <v>2</v>
      </c>
      <c r="C3578" s="17">
        <f t="shared" si="662"/>
        <v>1</v>
      </c>
      <c r="D3578" s="17">
        <f t="shared" si="663"/>
        <v>19</v>
      </c>
      <c r="E3578" s="18">
        <v>2254.5500000000002</v>
      </c>
      <c r="F3578">
        <f t="shared" si="669"/>
        <v>3576</v>
      </c>
      <c r="L3578" s="20">
        <f t="shared" si="672"/>
        <v>2254.5500000000002</v>
      </c>
      <c r="N3578" s="2">
        <f t="shared" si="670"/>
        <v>554.52963446812407</v>
      </c>
      <c r="O3578" s="2">
        <f t="shared" si="667"/>
        <v>1700.020365531876</v>
      </c>
      <c r="P3578" s="2">
        <f t="shared" si="668"/>
        <v>0</v>
      </c>
      <c r="R3578" s="12">
        <v>39298</v>
      </c>
      <c r="S3578" s="17">
        <f t="shared" si="664"/>
        <v>8</v>
      </c>
      <c r="T3578" s="17">
        <f t="shared" si="665"/>
        <v>6</v>
      </c>
      <c r="U3578" s="17">
        <f t="shared" si="666"/>
        <v>4</v>
      </c>
      <c r="V3578" s="18">
        <v>1999.6899675535158</v>
      </c>
      <c r="W3578">
        <f t="shared" si="671"/>
        <v>5184</v>
      </c>
    </row>
    <row r="3579" spans="1:23">
      <c r="A3579" s="12">
        <v>39380</v>
      </c>
      <c r="B3579" s="17">
        <f t="shared" si="661"/>
        <v>10</v>
      </c>
      <c r="C3579" s="17">
        <f t="shared" si="662"/>
        <v>4</v>
      </c>
      <c r="D3579" s="17">
        <f t="shared" si="663"/>
        <v>25</v>
      </c>
      <c r="E3579" s="18">
        <v>2254.529077401367</v>
      </c>
      <c r="F3579">
        <f t="shared" si="669"/>
        <v>3577</v>
      </c>
      <c r="L3579" s="20">
        <f t="shared" si="672"/>
        <v>2254.529077401367</v>
      </c>
      <c r="N3579" s="2">
        <f t="shared" si="670"/>
        <v>554.52963446812407</v>
      </c>
      <c r="O3579" s="2">
        <f t="shared" si="667"/>
        <v>1699.9994429332428</v>
      </c>
      <c r="P3579" s="2">
        <f t="shared" si="668"/>
        <v>0</v>
      </c>
      <c r="R3579" s="12">
        <v>39345</v>
      </c>
      <c r="S3579" s="17">
        <f t="shared" si="664"/>
        <v>9</v>
      </c>
      <c r="T3579" s="17">
        <f t="shared" si="665"/>
        <v>4</v>
      </c>
      <c r="U3579" s="17">
        <f t="shared" si="666"/>
        <v>20</v>
      </c>
      <c r="V3579" s="18">
        <v>1999.7462272749219</v>
      </c>
      <c r="W3579">
        <f t="shared" si="671"/>
        <v>5183</v>
      </c>
    </row>
    <row r="3580" spans="1:23">
      <c r="A3580" s="12">
        <v>39350</v>
      </c>
      <c r="B3580" s="17">
        <f t="shared" si="661"/>
        <v>9</v>
      </c>
      <c r="C3580" s="17">
        <f t="shared" si="662"/>
        <v>2</v>
      </c>
      <c r="D3580" s="17">
        <f t="shared" si="663"/>
        <v>25</v>
      </c>
      <c r="E3580" s="18">
        <v>2254.4879700316405</v>
      </c>
      <c r="F3580">
        <f t="shared" si="669"/>
        <v>3578</v>
      </c>
      <c r="L3580" s="20">
        <f t="shared" si="672"/>
        <v>2254.4879700316405</v>
      </c>
      <c r="N3580" s="2">
        <f t="shared" si="670"/>
        <v>554.52963446812407</v>
      </c>
      <c r="O3580" s="2">
        <f t="shared" si="667"/>
        <v>1699.9583355635164</v>
      </c>
      <c r="P3580" s="2">
        <f t="shared" si="668"/>
        <v>0</v>
      </c>
      <c r="R3580" s="12">
        <v>39087</v>
      </c>
      <c r="S3580" s="17">
        <f t="shared" si="664"/>
        <v>1</v>
      </c>
      <c r="T3580" s="17">
        <f t="shared" si="665"/>
        <v>5</v>
      </c>
      <c r="U3580" s="17">
        <f t="shared" si="666"/>
        <v>5</v>
      </c>
      <c r="V3580" s="18">
        <v>1999.75</v>
      </c>
      <c r="W3580">
        <f t="shared" si="671"/>
        <v>5182</v>
      </c>
    </row>
    <row r="3581" spans="1:23">
      <c r="A3581" s="12">
        <v>39375</v>
      </c>
      <c r="B3581" s="17">
        <f t="shared" si="661"/>
        <v>10</v>
      </c>
      <c r="C3581" s="17">
        <f t="shared" si="662"/>
        <v>6</v>
      </c>
      <c r="D3581" s="17">
        <f t="shared" si="663"/>
        <v>20</v>
      </c>
      <c r="E3581" s="18">
        <v>2254.0739179671873</v>
      </c>
      <c r="F3581">
        <f t="shared" si="669"/>
        <v>3579</v>
      </c>
      <c r="L3581" s="20">
        <f t="shared" si="672"/>
        <v>2254.0739179671873</v>
      </c>
      <c r="N3581" s="2">
        <f t="shared" si="670"/>
        <v>554.52963446812407</v>
      </c>
      <c r="O3581" s="2">
        <f t="shared" si="667"/>
        <v>1699.5442834990631</v>
      </c>
      <c r="P3581" s="2">
        <f t="shared" si="668"/>
        <v>0</v>
      </c>
      <c r="R3581" s="12">
        <v>39244</v>
      </c>
      <c r="S3581" s="17">
        <f t="shared" si="664"/>
        <v>6</v>
      </c>
      <c r="T3581" s="17">
        <f t="shared" si="665"/>
        <v>1</v>
      </c>
      <c r="U3581" s="17">
        <f t="shared" si="666"/>
        <v>11</v>
      </c>
      <c r="V3581" s="18">
        <v>1999.9</v>
      </c>
      <c r="W3581">
        <f t="shared" si="671"/>
        <v>5181</v>
      </c>
    </row>
    <row r="3582" spans="1:23">
      <c r="A3582" s="12">
        <v>39171</v>
      </c>
      <c r="B3582" s="17">
        <f t="shared" si="661"/>
        <v>3</v>
      </c>
      <c r="C3582" s="17">
        <f t="shared" si="662"/>
        <v>5</v>
      </c>
      <c r="D3582" s="17">
        <f t="shared" si="663"/>
        <v>30</v>
      </c>
      <c r="E3582" s="18">
        <v>2254</v>
      </c>
      <c r="F3582">
        <f t="shared" si="669"/>
        <v>3580</v>
      </c>
      <c r="L3582" s="20">
        <f t="shared" si="672"/>
        <v>2254</v>
      </c>
      <c r="N3582" s="2">
        <f t="shared" si="670"/>
        <v>554.52963446812407</v>
      </c>
      <c r="O3582" s="2">
        <f t="shared" si="667"/>
        <v>1699.4703655318758</v>
      </c>
      <c r="P3582" s="2">
        <f t="shared" si="668"/>
        <v>0</v>
      </c>
      <c r="R3582" s="12">
        <v>39272</v>
      </c>
      <c r="S3582" s="17">
        <f t="shared" si="664"/>
        <v>7</v>
      </c>
      <c r="T3582" s="17">
        <f t="shared" si="665"/>
        <v>1</v>
      </c>
      <c r="U3582" s="17">
        <f t="shared" si="666"/>
        <v>9</v>
      </c>
      <c r="V3582" s="18">
        <v>1999.9478578260937</v>
      </c>
      <c r="W3582">
        <f t="shared" si="671"/>
        <v>5180</v>
      </c>
    </row>
    <row r="3583" spans="1:23">
      <c r="A3583" s="12">
        <v>39418</v>
      </c>
      <c r="B3583" s="17">
        <f t="shared" si="661"/>
        <v>12</v>
      </c>
      <c r="C3583" s="17">
        <f t="shared" si="662"/>
        <v>7</v>
      </c>
      <c r="D3583" s="17">
        <f t="shared" si="663"/>
        <v>2</v>
      </c>
      <c r="E3583" s="18">
        <v>2253.4971238228518</v>
      </c>
      <c r="F3583">
        <f t="shared" si="669"/>
        <v>3581</v>
      </c>
      <c r="L3583" s="20">
        <f t="shared" si="672"/>
        <v>2253.4971238228518</v>
      </c>
      <c r="N3583" s="2">
        <f t="shared" si="670"/>
        <v>554.52963446812407</v>
      </c>
      <c r="O3583" s="2">
        <f t="shared" si="667"/>
        <v>1698.9674893547276</v>
      </c>
      <c r="P3583" s="2">
        <f t="shared" si="668"/>
        <v>0</v>
      </c>
      <c r="R3583" s="12">
        <v>39356</v>
      </c>
      <c r="S3583" s="17">
        <f t="shared" si="664"/>
        <v>10</v>
      </c>
      <c r="T3583" s="17">
        <f t="shared" si="665"/>
        <v>1</v>
      </c>
      <c r="U3583" s="17">
        <f t="shared" si="666"/>
        <v>1</v>
      </c>
      <c r="V3583" s="18">
        <v>1999.986976485</v>
      </c>
      <c r="W3583">
        <f t="shared" si="671"/>
        <v>5179</v>
      </c>
    </row>
    <row r="3584" spans="1:23">
      <c r="A3584" s="12">
        <v>39120</v>
      </c>
      <c r="B3584" s="17">
        <f t="shared" si="661"/>
        <v>2</v>
      </c>
      <c r="C3584" s="17">
        <f t="shared" si="662"/>
        <v>3</v>
      </c>
      <c r="D3584" s="17">
        <f t="shared" si="663"/>
        <v>7</v>
      </c>
      <c r="E3584" s="18">
        <v>2253.48</v>
      </c>
      <c r="F3584">
        <f t="shared" si="669"/>
        <v>3582</v>
      </c>
      <c r="L3584" s="20">
        <f t="shared" si="672"/>
        <v>2253.48</v>
      </c>
      <c r="N3584" s="2">
        <f t="shared" si="670"/>
        <v>554.52963446812407</v>
      </c>
      <c r="O3584" s="2">
        <f t="shared" si="667"/>
        <v>1698.9503655318758</v>
      </c>
      <c r="P3584" s="2">
        <f t="shared" si="668"/>
        <v>0</v>
      </c>
      <c r="R3584" s="12">
        <v>39134</v>
      </c>
      <c r="S3584" s="17">
        <f t="shared" si="664"/>
        <v>2</v>
      </c>
      <c r="T3584" s="17">
        <f t="shared" si="665"/>
        <v>3</v>
      </c>
      <c r="U3584" s="17">
        <f t="shared" si="666"/>
        <v>21</v>
      </c>
      <c r="V3584" s="18">
        <v>2000</v>
      </c>
      <c r="W3584">
        <f t="shared" si="671"/>
        <v>5178</v>
      </c>
    </row>
    <row r="3585" spans="1:23">
      <c r="A3585" s="12">
        <v>39331</v>
      </c>
      <c r="B3585" s="17">
        <f t="shared" si="661"/>
        <v>9</v>
      </c>
      <c r="C3585" s="17">
        <f t="shared" si="662"/>
        <v>4</v>
      </c>
      <c r="D3585" s="17">
        <f t="shared" si="663"/>
        <v>6</v>
      </c>
      <c r="E3585" s="18">
        <v>2253.4714037527347</v>
      </c>
      <c r="F3585">
        <f t="shared" si="669"/>
        <v>3583</v>
      </c>
      <c r="L3585" s="20">
        <f t="shared" si="672"/>
        <v>2253.4714037527347</v>
      </c>
      <c r="N3585" s="2">
        <f t="shared" si="670"/>
        <v>554.52963446812407</v>
      </c>
      <c r="O3585" s="2">
        <f t="shared" si="667"/>
        <v>1698.9417692846105</v>
      </c>
      <c r="P3585" s="2">
        <f t="shared" si="668"/>
        <v>0</v>
      </c>
      <c r="R3585" s="12">
        <v>39148</v>
      </c>
      <c r="S3585" s="17">
        <f t="shared" si="664"/>
        <v>3</v>
      </c>
      <c r="T3585" s="17">
        <f t="shared" si="665"/>
        <v>3</v>
      </c>
      <c r="U3585" s="17">
        <f t="shared" si="666"/>
        <v>7</v>
      </c>
      <c r="V3585" s="18">
        <v>2000</v>
      </c>
      <c r="W3585">
        <f t="shared" si="671"/>
        <v>5177</v>
      </c>
    </row>
    <row r="3586" spans="1:23">
      <c r="A3586" s="12">
        <v>39100</v>
      </c>
      <c r="B3586" s="17">
        <f t="shared" ref="B3586:B3649" si="673">MONTH(A3586)</f>
        <v>1</v>
      </c>
      <c r="C3586" s="17">
        <f t="shared" ref="C3586:C3649" si="674">WEEKDAY(A3586,2)</f>
        <v>4</v>
      </c>
      <c r="D3586" s="17">
        <f t="shared" ref="D3586:D3649" si="675">DAY(A3586)</f>
        <v>18</v>
      </c>
      <c r="E3586" s="18">
        <v>2253.4299999999998</v>
      </c>
      <c r="F3586">
        <f t="shared" si="669"/>
        <v>3584</v>
      </c>
      <c r="L3586" s="20">
        <f t="shared" si="672"/>
        <v>2253.4299999999998</v>
      </c>
      <c r="N3586" s="2">
        <f t="shared" si="670"/>
        <v>554.52963446812407</v>
      </c>
      <c r="O3586" s="2">
        <f t="shared" si="667"/>
        <v>1698.9003655318757</v>
      </c>
      <c r="P3586" s="2">
        <f t="shared" si="668"/>
        <v>0</v>
      </c>
      <c r="R3586" s="12">
        <v>39160</v>
      </c>
      <c r="S3586" s="17">
        <f t="shared" ref="S3586:S3649" si="676">MONTH(R3586)</f>
        <v>3</v>
      </c>
      <c r="T3586" s="17">
        <f t="shared" ref="T3586:T3649" si="677">WEEKDAY(R3586,2)</f>
        <v>1</v>
      </c>
      <c r="U3586" s="17">
        <f t="shared" ref="U3586:U3649" si="678">DAY(R3586)</f>
        <v>19</v>
      </c>
      <c r="V3586" s="18">
        <v>2000</v>
      </c>
      <c r="W3586">
        <f t="shared" si="671"/>
        <v>5176</v>
      </c>
    </row>
    <row r="3587" spans="1:23">
      <c r="A3587" s="12">
        <v>39099</v>
      </c>
      <c r="B3587" s="17">
        <f t="shared" si="673"/>
        <v>1</v>
      </c>
      <c r="C3587" s="17">
        <f t="shared" si="674"/>
        <v>3</v>
      </c>
      <c r="D3587" s="17">
        <f t="shared" si="675"/>
        <v>17</v>
      </c>
      <c r="E3587" s="18">
        <v>2252.83</v>
      </c>
      <c r="F3587">
        <f t="shared" si="669"/>
        <v>3585</v>
      </c>
      <c r="L3587" s="20">
        <f t="shared" si="672"/>
        <v>2252.83</v>
      </c>
      <c r="N3587" s="2">
        <f t="shared" si="670"/>
        <v>554.52963446812407</v>
      </c>
      <c r="O3587" s="2">
        <f t="shared" ref="O3587:O3650" si="679">IF(E3587-N3587&lt;0,0,E3587-N3587)</f>
        <v>1698.3003655318757</v>
      </c>
      <c r="P3587" s="2">
        <f t="shared" ref="P3587:P3650" si="680">E3587-N3587-O3587</f>
        <v>0</v>
      </c>
      <c r="R3587" s="12">
        <v>39182</v>
      </c>
      <c r="S3587" s="17">
        <f t="shared" si="676"/>
        <v>4</v>
      </c>
      <c r="T3587" s="17">
        <f t="shared" si="677"/>
        <v>2</v>
      </c>
      <c r="U3587" s="17">
        <f t="shared" si="678"/>
        <v>10</v>
      </c>
      <c r="V3587" s="18">
        <v>2000</v>
      </c>
      <c r="W3587">
        <f t="shared" si="671"/>
        <v>5175</v>
      </c>
    </row>
    <row r="3588" spans="1:23">
      <c r="A3588" s="12">
        <v>39093</v>
      </c>
      <c r="B3588" s="17">
        <f t="shared" si="673"/>
        <v>1</v>
      </c>
      <c r="C3588" s="17">
        <f t="shared" si="674"/>
        <v>4</v>
      </c>
      <c r="D3588" s="17">
        <f t="shared" si="675"/>
        <v>11</v>
      </c>
      <c r="E3588" s="18">
        <v>2252.79</v>
      </c>
      <c r="F3588">
        <f t="shared" ref="F3588:F3651" si="681">1+F3587</f>
        <v>3586</v>
      </c>
      <c r="L3588" s="20">
        <f t="shared" si="672"/>
        <v>2252.79</v>
      </c>
      <c r="N3588" s="2">
        <f t="shared" ref="N3588:N3651" si="682">N3587</f>
        <v>554.52963446812407</v>
      </c>
      <c r="O3588" s="2">
        <f t="shared" si="679"/>
        <v>1698.2603655318758</v>
      </c>
      <c r="P3588" s="2">
        <f t="shared" si="680"/>
        <v>0</v>
      </c>
      <c r="R3588" s="12">
        <v>39166</v>
      </c>
      <c r="S3588" s="17">
        <f t="shared" si="676"/>
        <v>3</v>
      </c>
      <c r="T3588" s="17">
        <f t="shared" si="677"/>
        <v>7</v>
      </c>
      <c r="U3588" s="17">
        <f t="shared" si="678"/>
        <v>25</v>
      </c>
      <c r="V3588" s="18">
        <v>2000.03</v>
      </c>
      <c r="W3588">
        <f t="shared" ref="W3588:W3651" si="683">W3587-1</f>
        <v>5174</v>
      </c>
    </row>
    <row r="3589" spans="1:23">
      <c r="A3589" s="12">
        <v>39341</v>
      </c>
      <c r="B3589" s="17">
        <f t="shared" si="673"/>
        <v>9</v>
      </c>
      <c r="C3589" s="17">
        <f t="shared" si="674"/>
        <v>7</v>
      </c>
      <c r="D3589" s="17">
        <f t="shared" si="675"/>
        <v>16</v>
      </c>
      <c r="E3589" s="18">
        <v>2252.6552668278123</v>
      </c>
      <c r="F3589">
        <f t="shared" si="681"/>
        <v>3587</v>
      </c>
      <c r="L3589" s="20">
        <f t="shared" si="672"/>
        <v>2252.6552668278123</v>
      </c>
      <c r="N3589" s="2">
        <f t="shared" si="682"/>
        <v>554.52963446812407</v>
      </c>
      <c r="O3589" s="2">
        <f t="shared" si="679"/>
        <v>1698.1256323596881</v>
      </c>
      <c r="P3589" s="2">
        <f t="shared" si="680"/>
        <v>0</v>
      </c>
      <c r="R3589" s="12">
        <v>39286</v>
      </c>
      <c r="S3589" s="17">
        <f t="shared" si="676"/>
        <v>7</v>
      </c>
      <c r="T3589" s="17">
        <f t="shared" si="677"/>
        <v>1</v>
      </c>
      <c r="U3589" s="17">
        <f t="shared" si="678"/>
        <v>23</v>
      </c>
      <c r="V3589" s="18">
        <v>2000.0901826002732</v>
      </c>
      <c r="W3589">
        <f t="shared" si="683"/>
        <v>5173</v>
      </c>
    </row>
    <row r="3590" spans="1:23">
      <c r="A3590" s="12">
        <v>39324</v>
      </c>
      <c r="B3590" s="17">
        <f t="shared" si="673"/>
        <v>8</v>
      </c>
      <c r="C3590" s="17">
        <f t="shared" si="674"/>
        <v>4</v>
      </c>
      <c r="D3590" s="17">
        <f t="shared" si="675"/>
        <v>30</v>
      </c>
      <c r="E3590" s="18">
        <v>2252.3841652220704</v>
      </c>
      <c r="F3590">
        <f t="shared" si="681"/>
        <v>3588</v>
      </c>
      <c r="L3590" s="20">
        <f t="shared" si="672"/>
        <v>2252.3841652220704</v>
      </c>
      <c r="N3590" s="2">
        <f t="shared" si="682"/>
        <v>554.52963446812407</v>
      </c>
      <c r="O3590" s="2">
        <f t="shared" si="679"/>
        <v>1697.8545307539462</v>
      </c>
      <c r="P3590" s="2">
        <f t="shared" si="680"/>
        <v>0</v>
      </c>
      <c r="R3590" s="12">
        <v>39214</v>
      </c>
      <c r="S3590" s="17">
        <f t="shared" si="676"/>
        <v>5</v>
      </c>
      <c r="T3590" s="17">
        <f t="shared" si="677"/>
        <v>6</v>
      </c>
      <c r="U3590" s="17">
        <f t="shared" si="678"/>
        <v>12</v>
      </c>
      <c r="V3590" s="18">
        <v>2000.4</v>
      </c>
      <c r="W3590">
        <f t="shared" si="683"/>
        <v>5172</v>
      </c>
    </row>
    <row r="3591" spans="1:23">
      <c r="A3591" s="12">
        <v>39085</v>
      </c>
      <c r="B3591" s="17">
        <f t="shared" si="673"/>
        <v>1</v>
      </c>
      <c r="C3591" s="17">
        <f t="shared" si="674"/>
        <v>3</v>
      </c>
      <c r="D3591" s="17">
        <f t="shared" si="675"/>
        <v>3</v>
      </c>
      <c r="E3591" s="18">
        <v>2252</v>
      </c>
      <c r="F3591">
        <f t="shared" si="681"/>
        <v>3589</v>
      </c>
      <c r="L3591" s="20">
        <f t="shared" si="672"/>
        <v>2252</v>
      </c>
      <c r="N3591" s="2">
        <f t="shared" si="682"/>
        <v>554.52963446812407</v>
      </c>
      <c r="O3591" s="2">
        <f t="shared" si="679"/>
        <v>1697.4703655318758</v>
      </c>
      <c r="P3591" s="2">
        <f t="shared" si="680"/>
        <v>0</v>
      </c>
      <c r="R3591" s="12">
        <v>39161</v>
      </c>
      <c r="S3591" s="17">
        <f t="shared" si="676"/>
        <v>3</v>
      </c>
      <c r="T3591" s="17">
        <f t="shared" si="677"/>
        <v>2</v>
      </c>
      <c r="U3591" s="17">
        <f t="shared" si="678"/>
        <v>20</v>
      </c>
      <c r="V3591" s="18">
        <v>2000.71</v>
      </c>
      <c r="W3591">
        <f t="shared" si="683"/>
        <v>5171</v>
      </c>
    </row>
    <row r="3592" spans="1:23">
      <c r="A3592" s="12">
        <v>39214</v>
      </c>
      <c r="B3592" s="17">
        <f t="shared" si="673"/>
        <v>5</v>
      </c>
      <c r="C3592" s="17">
        <f t="shared" si="674"/>
        <v>6</v>
      </c>
      <c r="D3592" s="17">
        <f t="shared" si="675"/>
        <v>12</v>
      </c>
      <c r="E3592" s="18">
        <v>2252</v>
      </c>
      <c r="F3592">
        <f t="shared" si="681"/>
        <v>3590</v>
      </c>
      <c r="L3592" s="20">
        <f t="shared" si="672"/>
        <v>2252</v>
      </c>
      <c r="N3592" s="2">
        <f t="shared" si="682"/>
        <v>554.52963446812407</v>
      </c>
      <c r="O3592" s="2">
        <f t="shared" si="679"/>
        <v>1697.4703655318758</v>
      </c>
      <c r="P3592" s="2">
        <f t="shared" si="680"/>
        <v>0</v>
      </c>
      <c r="R3592" s="12">
        <v>39311</v>
      </c>
      <c r="S3592" s="17">
        <f t="shared" si="676"/>
        <v>8</v>
      </c>
      <c r="T3592" s="17">
        <f t="shared" si="677"/>
        <v>5</v>
      </c>
      <c r="U3592" s="17">
        <f t="shared" si="678"/>
        <v>17</v>
      </c>
      <c r="V3592" s="18">
        <v>2000.7728537000391</v>
      </c>
      <c r="W3592">
        <f t="shared" si="683"/>
        <v>5170</v>
      </c>
    </row>
    <row r="3593" spans="1:23">
      <c r="A3593" s="12">
        <v>39267</v>
      </c>
      <c r="B3593" s="17">
        <f t="shared" si="673"/>
        <v>7</v>
      </c>
      <c r="C3593" s="17">
        <f t="shared" si="674"/>
        <v>3</v>
      </c>
      <c r="D3593" s="17">
        <f t="shared" si="675"/>
        <v>4</v>
      </c>
      <c r="E3593" s="18">
        <v>2251.5993814972658</v>
      </c>
      <c r="F3593">
        <f t="shared" si="681"/>
        <v>3591</v>
      </c>
      <c r="L3593" s="20">
        <f t="shared" si="672"/>
        <v>2251.5993814972658</v>
      </c>
      <c r="N3593" s="2">
        <f t="shared" si="682"/>
        <v>554.52963446812407</v>
      </c>
      <c r="O3593" s="2">
        <f t="shared" si="679"/>
        <v>1697.0697470291416</v>
      </c>
      <c r="P3593" s="2">
        <f t="shared" si="680"/>
        <v>0</v>
      </c>
      <c r="R3593" s="12">
        <v>39251</v>
      </c>
      <c r="S3593" s="17">
        <f t="shared" si="676"/>
        <v>6</v>
      </c>
      <c r="T3593" s="17">
        <f t="shared" si="677"/>
        <v>1</v>
      </c>
      <c r="U3593" s="17">
        <f t="shared" si="678"/>
        <v>18</v>
      </c>
      <c r="V3593" s="18">
        <v>2000.86</v>
      </c>
      <c r="W3593">
        <f t="shared" si="683"/>
        <v>5169</v>
      </c>
    </row>
    <row r="3594" spans="1:23">
      <c r="A3594" s="12">
        <v>39165</v>
      </c>
      <c r="B3594" s="17">
        <f t="shared" si="673"/>
        <v>3</v>
      </c>
      <c r="C3594" s="17">
        <f t="shared" si="674"/>
        <v>6</v>
      </c>
      <c r="D3594" s="17">
        <f t="shared" si="675"/>
        <v>24</v>
      </c>
      <c r="E3594" s="18">
        <v>2251.15</v>
      </c>
      <c r="F3594">
        <f t="shared" si="681"/>
        <v>3592</v>
      </c>
      <c r="L3594" s="20">
        <f t="shared" si="672"/>
        <v>2251.15</v>
      </c>
      <c r="N3594" s="2">
        <f t="shared" si="682"/>
        <v>554.52963446812407</v>
      </c>
      <c r="O3594" s="2">
        <f t="shared" si="679"/>
        <v>1696.6203655318759</v>
      </c>
      <c r="P3594" s="2">
        <f t="shared" si="680"/>
        <v>0</v>
      </c>
      <c r="R3594" s="12">
        <v>39160</v>
      </c>
      <c r="S3594" s="17">
        <f t="shared" si="676"/>
        <v>3</v>
      </c>
      <c r="T3594" s="17">
        <f t="shared" si="677"/>
        <v>1</v>
      </c>
      <c r="U3594" s="17">
        <f t="shared" si="678"/>
        <v>19</v>
      </c>
      <c r="V3594" s="18">
        <v>2001</v>
      </c>
      <c r="W3594">
        <f t="shared" si="683"/>
        <v>5168</v>
      </c>
    </row>
    <row r="3595" spans="1:23">
      <c r="A3595" s="12">
        <v>39406</v>
      </c>
      <c r="B3595" s="17">
        <f t="shared" si="673"/>
        <v>11</v>
      </c>
      <c r="C3595" s="17">
        <f t="shared" si="674"/>
        <v>2</v>
      </c>
      <c r="D3595" s="17">
        <f t="shared" si="675"/>
        <v>20</v>
      </c>
      <c r="E3595" s="18">
        <v>2250.6458846095702</v>
      </c>
      <c r="F3595">
        <f t="shared" si="681"/>
        <v>3593</v>
      </c>
      <c r="L3595" s="20">
        <f t="shared" si="672"/>
        <v>2250.6458846095702</v>
      </c>
      <c r="N3595" s="2">
        <f t="shared" si="682"/>
        <v>554.52963446812407</v>
      </c>
      <c r="O3595" s="2">
        <f t="shared" si="679"/>
        <v>1696.116250141446</v>
      </c>
      <c r="P3595" s="2">
        <f t="shared" si="680"/>
        <v>0</v>
      </c>
      <c r="R3595" s="12">
        <v>39421</v>
      </c>
      <c r="S3595" s="17">
        <f t="shared" si="676"/>
        <v>12</v>
      </c>
      <c r="T3595" s="17">
        <f t="shared" si="677"/>
        <v>3</v>
      </c>
      <c r="U3595" s="17">
        <f t="shared" si="678"/>
        <v>5</v>
      </c>
      <c r="V3595" s="18">
        <v>2001.0384225408204</v>
      </c>
      <c r="W3595">
        <f t="shared" si="683"/>
        <v>5167</v>
      </c>
    </row>
    <row r="3596" spans="1:23">
      <c r="A3596" s="12">
        <v>39284</v>
      </c>
      <c r="B3596" s="17">
        <f t="shared" si="673"/>
        <v>7</v>
      </c>
      <c r="C3596" s="17">
        <f t="shared" si="674"/>
        <v>6</v>
      </c>
      <c r="D3596" s="17">
        <f t="shared" si="675"/>
        <v>21</v>
      </c>
      <c r="E3596" s="18">
        <v>2249.9383722266598</v>
      </c>
      <c r="F3596">
        <f t="shared" si="681"/>
        <v>3594</v>
      </c>
      <c r="L3596" s="20">
        <f t="shared" si="672"/>
        <v>2249.9383722266598</v>
      </c>
      <c r="N3596" s="2">
        <f t="shared" si="682"/>
        <v>554.52963446812407</v>
      </c>
      <c r="O3596" s="2">
        <f t="shared" si="679"/>
        <v>1695.4087377585356</v>
      </c>
      <c r="P3596" s="2">
        <f t="shared" si="680"/>
        <v>0</v>
      </c>
      <c r="R3596" s="12">
        <v>39109</v>
      </c>
      <c r="S3596" s="17">
        <f t="shared" si="676"/>
        <v>1</v>
      </c>
      <c r="T3596" s="17">
        <f t="shared" si="677"/>
        <v>6</v>
      </c>
      <c r="U3596" s="17">
        <f t="shared" si="678"/>
        <v>27</v>
      </c>
      <c r="V3596" s="18">
        <v>2001.25</v>
      </c>
      <c r="W3596">
        <f t="shared" si="683"/>
        <v>5166</v>
      </c>
    </row>
    <row r="3597" spans="1:23">
      <c r="A3597" s="12">
        <v>39369</v>
      </c>
      <c r="B3597" s="17">
        <f t="shared" si="673"/>
        <v>10</v>
      </c>
      <c r="C3597" s="17">
        <f t="shared" si="674"/>
        <v>7</v>
      </c>
      <c r="D3597" s="17">
        <f t="shared" si="675"/>
        <v>14</v>
      </c>
      <c r="E3597" s="18">
        <v>2249.1167570437501</v>
      </c>
      <c r="F3597">
        <f t="shared" si="681"/>
        <v>3595</v>
      </c>
      <c r="L3597" s="20">
        <f t="shared" si="672"/>
        <v>2249.1167570437501</v>
      </c>
      <c r="N3597" s="2">
        <f t="shared" si="682"/>
        <v>554.52963446812407</v>
      </c>
      <c r="O3597" s="2">
        <f t="shared" si="679"/>
        <v>1694.5871225756259</v>
      </c>
      <c r="P3597" s="2">
        <f t="shared" si="680"/>
        <v>0</v>
      </c>
      <c r="R3597" s="12">
        <v>39386</v>
      </c>
      <c r="S3597" s="17">
        <f t="shared" si="676"/>
        <v>10</v>
      </c>
      <c r="T3597" s="17">
        <f t="shared" si="677"/>
        <v>3</v>
      </c>
      <c r="U3597" s="17">
        <f t="shared" si="678"/>
        <v>31</v>
      </c>
      <c r="V3597" s="18">
        <v>2001.2698015293752</v>
      </c>
      <c r="W3597">
        <f t="shared" si="683"/>
        <v>5165</v>
      </c>
    </row>
    <row r="3598" spans="1:23">
      <c r="A3598" s="12">
        <v>39086</v>
      </c>
      <c r="B3598" s="17">
        <f t="shared" si="673"/>
        <v>1</v>
      </c>
      <c r="C3598" s="17">
        <f t="shared" si="674"/>
        <v>4</v>
      </c>
      <c r="D3598" s="17">
        <f t="shared" si="675"/>
        <v>4</v>
      </c>
      <c r="E3598" s="18">
        <v>2249</v>
      </c>
      <c r="F3598">
        <f t="shared" si="681"/>
        <v>3596</v>
      </c>
      <c r="L3598" s="20">
        <f t="shared" si="672"/>
        <v>2249</v>
      </c>
      <c r="N3598" s="2">
        <f t="shared" si="682"/>
        <v>554.52963446812407</v>
      </c>
      <c r="O3598" s="2">
        <f t="shared" si="679"/>
        <v>1694.4703655318758</v>
      </c>
      <c r="P3598" s="2">
        <f t="shared" si="680"/>
        <v>0</v>
      </c>
      <c r="R3598" s="12">
        <v>39105</v>
      </c>
      <c r="S3598" s="17">
        <f t="shared" si="676"/>
        <v>1</v>
      </c>
      <c r="T3598" s="17">
        <f t="shared" si="677"/>
        <v>2</v>
      </c>
      <c r="U3598" s="17">
        <f t="shared" si="678"/>
        <v>23</v>
      </c>
      <c r="V3598" s="18">
        <v>2001.27</v>
      </c>
      <c r="W3598">
        <f t="shared" si="683"/>
        <v>5164</v>
      </c>
    </row>
    <row r="3599" spans="1:23">
      <c r="A3599" s="12">
        <v>39089</v>
      </c>
      <c r="B3599" s="17">
        <f t="shared" si="673"/>
        <v>1</v>
      </c>
      <c r="C3599" s="17">
        <f t="shared" si="674"/>
        <v>7</v>
      </c>
      <c r="D3599" s="17">
        <f t="shared" si="675"/>
        <v>7</v>
      </c>
      <c r="E3599" s="18">
        <v>2248.69</v>
      </c>
      <c r="F3599">
        <f t="shared" si="681"/>
        <v>3597</v>
      </c>
      <c r="L3599" s="20">
        <f t="shared" si="672"/>
        <v>2248.69</v>
      </c>
      <c r="N3599" s="2">
        <f t="shared" si="682"/>
        <v>554.52963446812407</v>
      </c>
      <c r="O3599" s="2">
        <f t="shared" si="679"/>
        <v>1694.1603655318759</v>
      </c>
      <c r="P3599" s="2">
        <f t="shared" si="680"/>
        <v>0</v>
      </c>
      <c r="R3599" s="12">
        <v>39280</v>
      </c>
      <c r="S3599" s="17">
        <f t="shared" si="676"/>
        <v>7</v>
      </c>
      <c r="T3599" s="17">
        <f t="shared" si="677"/>
        <v>2</v>
      </c>
      <c r="U3599" s="17">
        <f t="shared" si="678"/>
        <v>17</v>
      </c>
      <c r="V3599" s="18">
        <v>2001.3570248410153</v>
      </c>
      <c r="W3599">
        <f t="shared" si="683"/>
        <v>5163</v>
      </c>
    </row>
    <row r="3600" spans="1:23">
      <c r="A3600" s="12">
        <v>39275</v>
      </c>
      <c r="B3600" s="17">
        <f t="shared" si="673"/>
        <v>7</v>
      </c>
      <c r="C3600" s="17">
        <f t="shared" si="674"/>
        <v>4</v>
      </c>
      <c r="D3600" s="17">
        <f t="shared" si="675"/>
        <v>12</v>
      </c>
      <c r="E3600" s="18">
        <v>2248.5453505359374</v>
      </c>
      <c r="F3600">
        <f t="shared" si="681"/>
        <v>3598</v>
      </c>
      <c r="L3600" s="20">
        <f t="shared" si="672"/>
        <v>2248.5453505359374</v>
      </c>
      <c r="N3600" s="2">
        <f t="shared" si="682"/>
        <v>554.52963446812407</v>
      </c>
      <c r="O3600" s="2">
        <f t="shared" si="679"/>
        <v>1694.0157160678132</v>
      </c>
      <c r="P3600" s="2">
        <f t="shared" si="680"/>
        <v>0</v>
      </c>
      <c r="R3600" s="12">
        <v>39108</v>
      </c>
      <c r="S3600" s="17">
        <f t="shared" si="676"/>
        <v>1</v>
      </c>
      <c r="T3600" s="17">
        <f t="shared" si="677"/>
        <v>5</v>
      </c>
      <c r="U3600" s="17">
        <f t="shared" si="678"/>
        <v>26</v>
      </c>
      <c r="V3600" s="18">
        <v>2001.42</v>
      </c>
      <c r="W3600">
        <f t="shared" si="683"/>
        <v>5162</v>
      </c>
    </row>
    <row r="3601" spans="1:23">
      <c r="A3601" s="12">
        <v>39384</v>
      </c>
      <c r="B3601" s="17">
        <f t="shared" si="673"/>
        <v>10</v>
      </c>
      <c r="C3601" s="17">
        <f t="shared" si="674"/>
        <v>1</v>
      </c>
      <c r="D3601" s="17">
        <f t="shared" si="675"/>
        <v>29</v>
      </c>
      <c r="E3601" s="18">
        <v>2247.8263142751953</v>
      </c>
      <c r="F3601">
        <f t="shared" si="681"/>
        <v>3599</v>
      </c>
      <c r="L3601" s="20">
        <f t="shared" si="672"/>
        <v>2247.8263142751953</v>
      </c>
      <c r="N3601" s="2">
        <f t="shared" si="682"/>
        <v>554.52963446812407</v>
      </c>
      <c r="O3601" s="2">
        <f t="shared" si="679"/>
        <v>1693.2966798070711</v>
      </c>
      <c r="P3601" s="2">
        <f t="shared" si="680"/>
        <v>0</v>
      </c>
      <c r="R3601" s="12">
        <v>39246</v>
      </c>
      <c r="S3601" s="17">
        <f t="shared" si="676"/>
        <v>6</v>
      </c>
      <c r="T3601" s="17">
        <f t="shared" si="677"/>
        <v>3</v>
      </c>
      <c r="U3601" s="17">
        <f t="shared" si="678"/>
        <v>13</v>
      </c>
      <c r="V3601" s="18">
        <v>2001.89</v>
      </c>
      <c r="W3601">
        <f t="shared" si="683"/>
        <v>5161</v>
      </c>
    </row>
    <row r="3602" spans="1:23">
      <c r="A3602" s="12">
        <v>39275</v>
      </c>
      <c r="B3602" s="17">
        <f t="shared" si="673"/>
        <v>7</v>
      </c>
      <c r="C3602" s="17">
        <f t="shared" si="674"/>
        <v>4</v>
      </c>
      <c r="D3602" s="17">
        <f t="shared" si="675"/>
        <v>12</v>
      </c>
      <c r="E3602" s="18">
        <v>2247.6175958791014</v>
      </c>
      <c r="F3602">
        <f t="shared" si="681"/>
        <v>3600</v>
      </c>
      <c r="L3602" s="20">
        <f t="shared" si="672"/>
        <v>2247.6175958791014</v>
      </c>
      <c r="N3602" s="2">
        <f t="shared" si="682"/>
        <v>554.52963446812407</v>
      </c>
      <c r="O3602" s="2">
        <f t="shared" si="679"/>
        <v>1693.0879614109772</v>
      </c>
      <c r="P3602" s="2">
        <f t="shared" si="680"/>
        <v>0</v>
      </c>
      <c r="R3602" s="12">
        <v>39114</v>
      </c>
      <c r="S3602" s="17">
        <f t="shared" si="676"/>
        <v>2</v>
      </c>
      <c r="T3602" s="17">
        <f t="shared" si="677"/>
        <v>4</v>
      </c>
      <c r="U3602" s="17">
        <f t="shared" si="678"/>
        <v>1</v>
      </c>
      <c r="V3602" s="18">
        <v>2002</v>
      </c>
      <c r="W3602">
        <f t="shared" si="683"/>
        <v>5160</v>
      </c>
    </row>
    <row r="3603" spans="1:23">
      <c r="A3603" s="12">
        <v>39423</v>
      </c>
      <c r="B3603" s="17">
        <f t="shared" si="673"/>
        <v>12</v>
      </c>
      <c r="C3603" s="17">
        <f t="shared" si="674"/>
        <v>5</v>
      </c>
      <c r="D3603" s="17">
        <f t="shared" si="675"/>
        <v>7</v>
      </c>
      <c r="E3603" s="18">
        <v>2247.4855921880858</v>
      </c>
      <c r="F3603">
        <f t="shared" si="681"/>
        <v>3601</v>
      </c>
      <c r="L3603" s="20">
        <f t="shared" si="672"/>
        <v>2247.4855921880858</v>
      </c>
      <c r="N3603" s="2">
        <f t="shared" si="682"/>
        <v>554.52963446812407</v>
      </c>
      <c r="O3603" s="2">
        <f t="shared" si="679"/>
        <v>1692.9559577199616</v>
      </c>
      <c r="P3603" s="2">
        <f t="shared" si="680"/>
        <v>0</v>
      </c>
      <c r="R3603" s="12">
        <v>39132</v>
      </c>
      <c r="S3603" s="17">
        <f t="shared" si="676"/>
        <v>2</v>
      </c>
      <c r="T3603" s="17">
        <f t="shared" si="677"/>
        <v>1</v>
      </c>
      <c r="U3603" s="17">
        <f t="shared" si="678"/>
        <v>19</v>
      </c>
      <c r="V3603" s="18">
        <v>2002</v>
      </c>
      <c r="W3603">
        <f t="shared" si="683"/>
        <v>5159</v>
      </c>
    </row>
    <row r="3604" spans="1:23">
      <c r="A3604" s="12">
        <v>39442</v>
      </c>
      <c r="B3604" s="17">
        <f t="shared" si="673"/>
        <v>12</v>
      </c>
      <c r="C3604" s="17">
        <f t="shared" si="674"/>
        <v>3</v>
      </c>
      <c r="D3604" s="17">
        <f t="shared" si="675"/>
        <v>26</v>
      </c>
      <c r="E3604" s="18">
        <v>2247.3177238692965</v>
      </c>
      <c r="F3604">
        <f t="shared" si="681"/>
        <v>3602</v>
      </c>
      <c r="L3604" s="20">
        <f t="shared" si="672"/>
        <v>2247.3177238692965</v>
      </c>
      <c r="N3604" s="2">
        <f t="shared" si="682"/>
        <v>554.52963446812407</v>
      </c>
      <c r="O3604" s="2">
        <f t="shared" si="679"/>
        <v>1692.7880894011723</v>
      </c>
      <c r="P3604" s="2">
        <f t="shared" si="680"/>
        <v>0</v>
      </c>
      <c r="R3604" s="12">
        <v>39109</v>
      </c>
      <c r="S3604" s="17">
        <f t="shared" si="676"/>
        <v>1</v>
      </c>
      <c r="T3604" s="17">
        <f t="shared" si="677"/>
        <v>6</v>
      </c>
      <c r="U3604" s="17">
        <f t="shared" si="678"/>
        <v>27</v>
      </c>
      <c r="V3604" s="18">
        <v>2002.39</v>
      </c>
      <c r="W3604">
        <f t="shared" si="683"/>
        <v>5158</v>
      </c>
    </row>
    <row r="3605" spans="1:23">
      <c r="A3605" s="12">
        <v>39430</v>
      </c>
      <c r="B3605" s="17">
        <f t="shared" si="673"/>
        <v>12</v>
      </c>
      <c r="C3605" s="17">
        <f t="shared" si="674"/>
        <v>5</v>
      </c>
      <c r="D3605" s="17">
        <f t="shared" si="675"/>
        <v>14</v>
      </c>
      <c r="E3605" s="18">
        <v>2247.2592020923826</v>
      </c>
      <c r="F3605">
        <f t="shared" si="681"/>
        <v>3603</v>
      </c>
      <c r="L3605" s="20">
        <f t="shared" si="672"/>
        <v>2247.2592020923826</v>
      </c>
      <c r="N3605" s="2">
        <f t="shared" si="682"/>
        <v>554.52963446812407</v>
      </c>
      <c r="O3605" s="2">
        <f t="shared" si="679"/>
        <v>1692.7295676242584</v>
      </c>
      <c r="P3605" s="2">
        <f t="shared" si="680"/>
        <v>0</v>
      </c>
      <c r="R3605" s="12">
        <v>39331</v>
      </c>
      <c r="S3605" s="17">
        <f t="shared" si="676"/>
        <v>9</v>
      </c>
      <c r="T3605" s="17">
        <f t="shared" si="677"/>
        <v>4</v>
      </c>
      <c r="U3605" s="17">
        <f t="shared" si="678"/>
        <v>6</v>
      </c>
      <c r="V3605" s="18">
        <v>2002.721698513672</v>
      </c>
      <c r="W3605">
        <f t="shared" si="683"/>
        <v>5157</v>
      </c>
    </row>
    <row r="3606" spans="1:23">
      <c r="A3606" s="12">
        <v>39090</v>
      </c>
      <c r="B3606" s="17">
        <f t="shared" si="673"/>
        <v>1</v>
      </c>
      <c r="C3606" s="17">
        <f t="shared" si="674"/>
        <v>1</v>
      </c>
      <c r="D3606" s="17">
        <f t="shared" si="675"/>
        <v>8</v>
      </c>
      <c r="E3606" s="18">
        <v>2247</v>
      </c>
      <c r="F3606">
        <f t="shared" si="681"/>
        <v>3604</v>
      </c>
      <c r="L3606" s="20">
        <f t="shared" si="672"/>
        <v>2247</v>
      </c>
      <c r="N3606" s="2">
        <f t="shared" si="682"/>
        <v>554.52963446812407</v>
      </c>
      <c r="O3606" s="2">
        <f t="shared" si="679"/>
        <v>1692.4703655318758</v>
      </c>
      <c r="P3606" s="2">
        <f t="shared" si="680"/>
        <v>0</v>
      </c>
      <c r="R3606" s="12">
        <v>39257</v>
      </c>
      <c r="S3606" s="17">
        <f t="shared" si="676"/>
        <v>6</v>
      </c>
      <c r="T3606" s="17">
        <f t="shared" si="677"/>
        <v>7</v>
      </c>
      <c r="U3606" s="17">
        <f t="shared" si="678"/>
        <v>24</v>
      </c>
      <c r="V3606" s="18">
        <v>2002.75</v>
      </c>
      <c r="W3606">
        <f t="shared" si="683"/>
        <v>5156</v>
      </c>
    </row>
    <row r="3607" spans="1:23">
      <c r="A3607" s="12">
        <v>39104</v>
      </c>
      <c r="B3607" s="17">
        <f t="shared" si="673"/>
        <v>1</v>
      </c>
      <c r="C3607" s="17">
        <f t="shared" si="674"/>
        <v>1</v>
      </c>
      <c r="D3607" s="17">
        <f t="shared" si="675"/>
        <v>22</v>
      </c>
      <c r="E3607" s="18">
        <v>2247</v>
      </c>
      <c r="F3607">
        <f t="shared" si="681"/>
        <v>3605</v>
      </c>
      <c r="L3607" s="20">
        <f t="shared" si="672"/>
        <v>2247</v>
      </c>
      <c r="N3607" s="2">
        <f t="shared" si="682"/>
        <v>554.52963446812407</v>
      </c>
      <c r="O3607" s="2">
        <f t="shared" si="679"/>
        <v>1692.4703655318758</v>
      </c>
      <c r="P3607" s="2">
        <f t="shared" si="680"/>
        <v>0</v>
      </c>
      <c r="R3607" s="12">
        <v>39096</v>
      </c>
      <c r="S3607" s="17">
        <f t="shared" si="676"/>
        <v>1</v>
      </c>
      <c r="T3607" s="17">
        <f t="shared" si="677"/>
        <v>7</v>
      </c>
      <c r="U3607" s="17">
        <f t="shared" si="678"/>
        <v>14</v>
      </c>
      <c r="V3607" s="18">
        <v>2003</v>
      </c>
      <c r="W3607">
        <f t="shared" si="683"/>
        <v>5155</v>
      </c>
    </row>
    <row r="3608" spans="1:23">
      <c r="A3608" s="12">
        <v>39103</v>
      </c>
      <c r="B3608" s="17">
        <f t="shared" si="673"/>
        <v>1</v>
      </c>
      <c r="C3608" s="17">
        <f t="shared" si="674"/>
        <v>7</v>
      </c>
      <c r="D3608" s="17">
        <f t="shared" si="675"/>
        <v>21</v>
      </c>
      <c r="E3608" s="18">
        <v>2246.66</v>
      </c>
      <c r="F3608">
        <f t="shared" si="681"/>
        <v>3606</v>
      </c>
      <c r="L3608" s="20">
        <f t="shared" si="672"/>
        <v>2246.66</v>
      </c>
      <c r="N3608" s="2">
        <f t="shared" si="682"/>
        <v>554.52963446812407</v>
      </c>
      <c r="O3608" s="2">
        <f t="shared" si="679"/>
        <v>1692.1303655318757</v>
      </c>
      <c r="P3608" s="2">
        <f t="shared" si="680"/>
        <v>0</v>
      </c>
      <c r="R3608" s="12">
        <v>39097</v>
      </c>
      <c r="S3608" s="17">
        <f t="shared" si="676"/>
        <v>1</v>
      </c>
      <c r="T3608" s="17">
        <f t="shared" si="677"/>
        <v>1</v>
      </c>
      <c r="U3608" s="17">
        <f t="shared" si="678"/>
        <v>15</v>
      </c>
      <c r="V3608" s="18">
        <v>2003</v>
      </c>
      <c r="W3608">
        <f t="shared" si="683"/>
        <v>5154</v>
      </c>
    </row>
    <row r="3609" spans="1:23">
      <c r="A3609" s="12">
        <v>39399</v>
      </c>
      <c r="B3609" s="17">
        <f t="shared" si="673"/>
        <v>11</v>
      </c>
      <c r="C3609" s="17">
        <f t="shared" si="674"/>
        <v>2</v>
      </c>
      <c r="D3609" s="17">
        <f t="shared" si="675"/>
        <v>13</v>
      </c>
      <c r="E3609" s="18">
        <v>2246.6157891548828</v>
      </c>
      <c r="F3609">
        <f t="shared" si="681"/>
        <v>3607</v>
      </c>
      <c r="L3609" s="20">
        <f t="shared" si="672"/>
        <v>2246.6157891548828</v>
      </c>
      <c r="N3609" s="2">
        <f t="shared" si="682"/>
        <v>554.52963446812407</v>
      </c>
      <c r="O3609" s="2">
        <f t="shared" si="679"/>
        <v>1692.0861546867586</v>
      </c>
      <c r="P3609" s="2">
        <f t="shared" si="680"/>
        <v>0</v>
      </c>
      <c r="R3609" s="12">
        <v>39181</v>
      </c>
      <c r="S3609" s="17">
        <f t="shared" si="676"/>
        <v>4</v>
      </c>
      <c r="T3609" s="17">
        <f t="shared" si="677"/>
        <v>1</v>
      </c>
      <c r="U3609" s="17">
        <f t="shared" si="678"/>
        <v>9</v>
      </c>
      <c r="V3609" s="18">
        <v>2003</v>
      </c>
      <c r="W3609">
        <f t="shared" si="683"/>
        <v>5153</v>
      </c>
    </row>
    <row r="3610" spans="1:23">
      <c r="A3610" s="12">
        <v>39339</v>
      </c>
      <c r="B3610" s="17">
        <f t="shared" si="673"/>
        <v>9</v>
      </c>
      <c r="C3610" s="17">
        <f t="shared" si="674"/>
        <v>5</v>
      </c>
      <c r="D3610" s="17">
        <f t="shared" si="675"/>
        <v>14</v>
      </c>
      <c r="E3610" s="18">
        <v>2246.5453778996093</v>
      </c>
      <c r="F3610">
        <f t="shared" si="681"/>
        <v>3608</v>
      </c>
      <c r="L3610" s="20">
        <f t="shared" si="672"/>
        <v>2246.5453778996093</v>
      </c>
      <c r="N3610" s="2">
        <f t="shared" si="682"/>
        <v>554.52963446812407</v>
      </c>
      <c r="O3610" s="2">
        <f t="shared" si="679"/>
        <v>1692.0157434314851</v>
      </c>
      <c r="P3610" s="2">
        <f t="shared" si="680"/>
        <v>0</v>
      </c>
      <c r="R3610" s="12">
        <v>39194</v>
      </c>
      <c r="S3610" s="17">
        <f t="shared" si="676"/>
        <v>4</v>
      </c>
      <c r="T3610" s="17">
        <f t="shared" si="677"/>
        <v>7</v>
      </c>
      <c r="U3610" s="17">
        <f t="shared" si="678"/>
        <v>22</v>
      </c>
      <c r="V3610" s="18">
        <v>2003</v>
      </c>
      <c r="W3610">
        <f t="shared" si="683"/>
        <v>5152</v>
      </c>
    </row>
    <row r="3611" spans="1:23">
      <c r="A3611" s="12">
        <v>39363</v>
      </c>
      <c r="B3611" s="17">
        <f t="shared" si="673"/>
        <v>10</v>
      </c>
      <c r="C3611" s="17">
        <f t="shared" si="674"/>
        <v>1</v>
      </c>
      <c r="D3611" s="17">
        <f t="shared" si="675"/>
        <v>8</v>
      </c>
      <c r="E3611" s="18">
        <v>2246.0489325353515</v>
      </c>
      <c r="F3611">
        <f t="shared" si="681"/>
        <v>3609</v>
      </c>
      <c r="L3611" s="20">
        <f t="shared" si="672"/>
        <v>2246.0489325353515</v>
      </c>
      <c r="N3611" s="2">
        <f t="shared" si="682"/>
        <v>554.52963446812407</v>
      </c>
      <c r="O3611" s="2">
        <f t="shared" si="679"/>
        <v>1691.5192980672273</v>
      </c>
      <c r="P3611" s="2">
        <f t="shared" si="680"/>
        <v>0</v>
      </c>
      <c r="R3611" s="12">
        <v>39361</v>
      </c>
      <c r="S3611" s="17">
        <f t="shared" si="676"/>
        <v>10</v>
      </c>
      <c r="T3611" s="17">
        <f t="shared" si="677"/>
        <v>6</v>
      </c>
      <c r="U3611" s="17">
        <f t="shared" si="678"/>
        <v>6</v>
      </c>
      <c r="V3611" s="18">
        <v>2003.293683653086</v>
      </c>
      <c r="W3611">
        <f t="shared" si="683"/>
        <v>5151</v>
      </c>
    </row>
    <row r="3612" spans="1:23">
      <c r="A3612" s="12">
        <v>39271</v>
      </c>
      <c r="B3612" s="17">
        <f t="shared" si="673"/>
        <v>7</v>
      </c>
      <c r="C3612" s="17">
        <f t="shared" si="674"/>
        <v>7</v>
      </c>
      <c r="D3612" s="17">
        <f t="shared" si="675"/>
        <v>8</v>
      </c>
      <c r="E3612" s="18">
        <v>2246.0359675300779</v>
      </c>
      <c r="F3612">
        <f t="shared" si="681"/>
        <v>3610</v>
      </c>
      <c r="L3612" s="20">
        <f t="shared" si="672"/>
        <v>2246.0359675300779</v>
      </c>
      <c r="N3612" s="2">
        <f t="shared" si="682"/>
        <v>554.52963446812407</v>
      </c>
      <c r="O3612" s="2">
        <f t="shared" si="679"/>
        <v>1691.5063330619537</v>
      </c>
      <c r="P3612" s="2">
        <f t="shared" si="680"/>
        <v>0</v>
      </c>
      <c r="R3612" s="12">
        <v>39363</v>
      </c>
      <c r="S3612" s="17">
        <f t="shared" si="676"/>
        <v>10</v>
      </c>
      <c r="T3612" s="17">
        <f t="shared" si="677"/>
        <v>1</v>
      </c>
      <c r="U3612" s="17">
        <f t="shared" si="678"/>
        <v>8</v>
      </c>
      <c r="V3612" s="18">
        <v>2003.7835496861719</v>
      </c>
      <c r="W3612">
        <f t="shared" si="683"/>
        <v>5150</v>
      </c>
    </row>
    <row r="3613" spans="1:23">
      <c r="A3613" s="12">
        <v>39163</v>
      </c>
      <c r="B3613" s="17">
        <f t="shared" si="673"/>
        <v>3</v>
      </c>
      <c r="C3613" s="17">
        <f t="shared" si="674"/>
        <v>4</v>
      </c>
      <c r="D3613" s="17">
        <f t="shared" si="675"/>
        <v>22</v>
      </c>
      <c r="E3613" s="18">
        <v>2246</v>
      </c>
      <c r="F3613">
        <f t="shared" si="681"/>
        <v>3611</v>
      </c>
      <c r="L3613" s="20">
        <f t="shared" si="672"/>
        <v>2246</v>
      </c>
      <c r="N3613" s="2">
        <f t="shared" si="682"/>
        <v>554.52963446812407</v>
      </c>
      <c r="O3613" s="2">
        <f t="shared" si="679"/>
        <v>1691.4703655318758</v>
      </c>
      <c r="P3613" s="2">
        <f t="shared" si="680"/>
        <v>0</v>
      </c>
      <c r="R3613" s="12">
        <v>39228</v>
      </c>
      <c r="S3613" s="17">
        <f t="shared" si="676"/>
        <v>5</v>
      </c>
      <c r="T3613" s="17">
        <f t="shared" si="677"/>
        <v>6</v>
      </c>
      <c r="U3613" s="17">
        <f t="shared" si="678"/>
        <v>26</v>
      </c>
      <c r="V3613" s="18">
        <v>2003.89</v>
      </c>
      <c r="W3613">
        <f t="shared" si="683"/>
        <v>5149</v>
      </c>
    </row>
    <row r="3614" spans="1:23">
      <c r="A3614" s="12">
        <v>39234</v>
      </c>
      <c r="B3614" s="17">
        <f t="shared" si="673"/>
        <v>6</v>
      </c>
      <c r="C3614" s="17">
        <f t="shared" si="674"/>
        <v>5</v>
      </c>
      <c r="D3614" s="17">
        <f t="shared" si="675"/>
        <v>1</v>
      </c>
      <c r="E3614" s="18">
        <v>2246</v>
      </c>
      <c r="F3614">
        <f t="shared" si="681"/>
        <v>3612</v>
      </c>
      <c r="L3614" s="20">
        <f t="shared" si="672"/>
        <v>2246</v>
      </c>
      <c r="N3614" s="2">
        <f t="shared" si="682"/>
        <v>554.52963446812407</v>
      </c>
      <c r="O3614" s="2">
        <f t="shared" si="679"/>
        <v>1691.4703655318758</v>
      </c>
      <c r="P3614" s="2">
        <f t="shared" si="680"/>
        <v>0</v>
      </c>
      <c r="R3614" s="12">
        <v>39119</v>
      </c>
      <c r="S3614" s="17">
        <f t="shared" si="676"/>
        <v>2</v>
      </c>
      <c r="T3614" s="17">
        <f t="shared" si="677"/>
        <v>2</v>
      </c>
      <c r="U3614" s="17">
        <f t="shared" si="678"/>
        <v>6</v>
      </c>
      <c r="V3614" s="18">
        <v>2003.98</v>
      </c>
      <c r="W3614">
        <f t="shared" si="683"/>
        <v>5148</v>
      </c>
    </row>
    <row r="3615" spans="1:23">
      <c r="A3615" s="12">
        <v>39325</v>
      </c>
      <c r="B3615" s="17">
        <f t="shared" si="673"/>
        <v>8</v>
      </c>
      <c r="C3615" s="17">
        <f t="shared" si="674"/>
        <v>5</v>
      </c>
      <c r="D3615" s="17">
        <f t="shared" si="675"/>
        <v>31</v>
      </c>
      <c r="E3615" s="18">
        <v>2245.6011193728514</v>
      </c>
      <c r="F3615">
        <f t="shared" si="681"/>
        <v>3613</v>
      </c>
      <c r="L3615" s="20">
        <f t="shared" si="672"/>
        <v>2245.6011193728514</v>
      </c>
      <c r="N3615" s="2">
        <f t="shared" si="682"/>
        <v>554.52963446812407</v>
      </c>
      <c r="O3615" s="2">
        <f t="shared" si="679"/>
        <v>1691.0714849047272</v>
      </c>
      <c r="P3615" s="2">
        <f t="shared" si="680"/>
        <v>0</v>
      </c>
      <c r="R3615" s="12">
        <v>39115</v>
      </c>
      <c r="S3615" s="17">
        <f t="shared" si="676"/>
        <v>2</v>
      </c>
      <c r="T3615" s="17">
        <f t="shared" si="677"/>
        <v>5</v>
      </c>
      <c r="U3615" s="17">
        <f t="shared" si="678"/>
        <v>2</v>
      </c>
      <c r="V3615" s="18">
        <v>2004</v>
      </c>
      <c r="W3615">
        <f t="shared" si="683"/>
        <v>5147</v>
      </c>
    </row>
    <row r="3616" spans="1:23">
      <c r="A3616" s="12">
        <v>39414</v>
      </c>
      <c r="B3616" s="17">
        <f t="shared" si="673"/>
        <v>11</v>
      </c>
      <c r="C3616" s="17">
        <f t="shared" si="674"/>
        <v>3</v>
      </c>
      <c r="D3616" s="17">
        <f t="shared" si="675"/>
        <v>28</v>
      </c>
      <c r="E3616" s="18">
        <v>2244.9443538878518</v>
      </c>
      <c r="F3616">
        <f t="shared" si="681"/>
        <v>3614</v>
      </c>
      <c r="L3616" s="20">
        <f t="shared" ref="L3616:L3679" si="684">IF(F3616&gt;1000,E3616,0)</f>
        <v>2244.9443538878518</v>
      </c>
      <c r="N3616" s="2">
        <f t="shared" si="682"/>
        <v>554.52963446812407</v>
      </c>
      <c r="O3616" s="2">
        <f t="shared" si="679"/>
        <v>1690.4147194197276</v>
      </c>
      <c r="P3616" s="2">
        <f t="shared" si="680"/>
        <v>0</v>
      </c>
      <c r="R3616" s="12">
        <v>39181</v>
      </c>
      <c r="S3616" s="17">
        <f t="shared" si="676"/>
        <v>4</v>
      </c>
      <c r="T3616" s="17">
        <f t="shared" si="677"/>
        <v>1</v>
      </c>
      <c r="U3616" s="17">
        <f t="shared" si="678"/>
        <v>9</v>
      </c>
      <c r="V3616" s="18">
        <v>2004</v>
      </c>
      <c r="W3616">
        <f t="shared" si="683"/>
        <v>5146</v>
      </c>
    </row>
    <row r="3617" spans="1:23">
      <c r="A3617" s="12">
        <v>39359</v>
      </c>
      <c r="B3617" s="17">
        <f t="shared" si="673"/>
        <v>10</v>
      </c>
      <c r="C3617" s="17">
        <f t="shared" si="674"/>
        <v>4</v>
      </c>
      <c r="D3617" s="17">
        <f t="shared" si="675"/>
        <v>4</v>
      </c>
      <c r="E3617" s="18">
        <v>2244.8127130867183</v>
      </c>
      <c r="F3617">
        <f t="shared" si="681"/>
        <v>3615</v>
      </c>
      <c r="L3617" s="20">
        <f t="shared" si="684"/>
        <v>2244.8127130867183</v>
      </c>
      <c r="N3617" s="2">
        <f t="shared" si="682"/>
        <v>554.52963446812407</v>
      </c>
      <c r="O3617" s="2">
        <f t="shared" si="679"/>
        <v>1690.2830786185941</v>
      </c>
      <c r="P3617" s="2">
        <f t="shared" si="680"/>
        <v>0</v>
      </c>
      <c r="R3617" s="12">
        <v>39189</v>
      </c>
      <c r="S3617" s="17">
        <f t="shared" si="676"/>
        <v>4</v>
      </c>
      <c r="T3617" s="17">
        <f t="shared" si="677"/>
        <v>2</v>
      </c>
      <c r="U3617" s="17">
        <f t="shared" si="678"/>
        <v>17</v>
      </c>
      <c r="V3617" s="18">
        <v>2004</v>
      </c>
      <c r="W3617">
        <f t="shared" si="683"/>
        <v>5145</v>
      </c>
    </row>
    <row r="3618" spans="1:23">
      <c r="A3618" s="12">
        <v>39311</v>
      </c>
      <c r="B3618" s="17">
        <f t="shared" si="673"/>
        <v>8</v>
      </c>
      <c r="C3618" s="17">
        <f t="shared" si="674"/>
        <v>5</v>
      </c>
      <c r="D3618" s="17">
        <f t="shared" si="675"/>
        <v>17</v>
      </c>
      <c r="E3618" s="18">
        <v>2244.4545250369142</v>
      </c>
      <c r="F3618">
        <f t="shared" si="681"/>
        <v>3616</v>
      </c>
      <c r="L3618" s="20">
        <f t="shared" si="684"/>
        <v>2244.4545250369142</v>
      </c>
      <c r="N3618" s="2">
        <f t="shared" si="682"/>
        <v>554.52963446812407</v>
      </c>
      <c r="O3618" s="2">
        <f t="shared" si="679"/>
        <v>1689.92489056879</v>
      </c>
      <c r="P3618" s="2">
        <f t="shared" si="680"/>
        <v>0</v>
      </c>
      <c r="R3618" s="12">
        <v>39210</v>
      </c>
      <c r="S3618" s="17">
        <f t="shared" si="676"/>
        <v>5</v>
      </c>
      <c r="T3618" s="17">
        <f t="shared" si="677"/>
        <v>2</v>
      </c>
      <c r="U3618" s="17">
        <f t="shared" si="678"/>
        <v>8</v>
      </c>
      <c r="V3618" s="18">
        <v>2004</v>
      </c>
      <c r="W3618">
        <f t="shared" si="683"/>
        <v>5144</v>
      </c>
    </row>
    <row r="3619" spans="1:23">
      <c r="A3619" s="12">
        <v>39108</v>
      </c>
      <c r="B3619" s="17">
        <f t="shared" si="673"/>
        <v>1</v>
      </c>
      <c r="C3619" s="17">
        <f t="shared" si="674"/>
        <v>5</v>
      </c>
      <c r="D3619" s="17">
        <f t="shared" si="675"/>
        <v>26</v>
      </c>
      <c r="E3619" s="18">
        <v>2244.1799999999998</v>
      </c>
      <c r="F3619">
        <f t="shared" si="681"/>
        <v>3617</v>
      </c>
      <c r="L3619" s="20">
        <f t="shared" si="684"/>
        <v>2244.1799999999998</v>
      </c>
      <c r="N3619" s="2">
        <f t="shared" si="682"/>
        <v>554.52963446812407</v>
      </c>
      <c r="O3619" s="2">
        <f t="shared" si="679"/>
        <v>1689.6503655318757</v>
      </c>
      <c r="P3619" s="2">
        <f t="shared" si="680"/>
        <v>0</v>
      </c>
      <c r="R3619" s="12">
        <v>39410</v>
      </c>
      <c r="S3619" s="17">
        <f t="shared" si="676"/>
        <v>11</v>
      </c>
      <c r="T3619" s="17">
        <f t="shared" si="677"/>
        <v>6</v>
      </c>
      <c r="U3619" s="17">
        <f t="shared" si="678"/>
        <v>24</v>
      </c>
      <c r="V3619" s="18">
        <v>2004.562510278203</v>
      </c>
      <c r="W3619">
        <f t="shared" si="683"/>
        <v>5143</v>
      </c>
    </row>
    <row r="3620" spans="1:23">
      <c r="A3620" s="12">
        <v>39089</v>
      </c>
      <c r="B3620" s="17">
        <f t="shared" si="673"/>
        <v>1</v>
      </c>
      <c r="C3620" s="17">
        <f t="shared" si="674"/>
        <v>7</v>
      </c>
      <c r="D3620" s="17">
        <f t="shared" si="675"/>
        <v>7</v>
      </c>
      <c r="E3620" s="18">
        <v>2244</v>
      </c>
      <c r="F3620">
        <f t="shared" si="681"/>
        <v>3618</v>
      </c>
      <c r="L3620" s="20">
        <f t="shared" si="684"/>
        <v>2244</v>
      </c>
      <c r="N3620" s="2">
        <f t="shared" si="682"/>
        <v>554.52963446812407</v>
      </c>
      <c r="O3620" s="2">
        <f t="shared" si="679"/>
        <v>1689.4703655318758</v>
      </c>
      <c r="P3620" s="2">
        <f t="shared" si="680"/>
        <v>0</v>
      </c>
      <c r="R3620" s="12">
        <v>39266</v>
      </c>
      <c r="S3620" s="17">
        <f t="shared" si="676"/>
        <v>7</v>
      </c>
      <c r="T3620" s="17">
        <f t="shared" si="677"/>
        <v>2</v>
      </c>
      <c r="U3620" s="17">
        <f t="shared" si="678"/>
        <v>3</v>
      </c>
      <c r="V3620" s="18">
        <v>2004.8464177111327</v>
      </c>
      <c r="W3620">
        <f t="shared" si="683"/>
        <v>5142</v>
      </c>
    </row>
    <row r="3621" spans="1:23">
      <c r="A3621" s="12">
        <v>39118</v>
      </c>
      <c r="B3621" s="17">
        <f t="shared" si="673"/>
        <v>2</v>
      </c>
      <c r="C3621" s="17">
        <f t="shared" si="674"/>
        <v>1</v>
      </c>
      <c r="D3621" s="17">
        <f t="shared" si="675"/>
        <v>5</v>
      </c>
      <c r="E3621" s="18">
        <v>2244</v>
      </c>
      <c r="F3621">
        <f t="shared" si="681"/>
        <v>3619</v>
      </c>
      <c r="L3621" s="20">
        <f t="shared" si="684"/>
        <v>2244</v>
      </c>
      <c r="N3621" s="2">
        <f t="shared" si="682"/>
        <v>554.52963446812407</v>
      </c>
      <c r="O3621" s="2">
        <f t="shared" si="679"/>
        <v>1689.4703655318758</v>
      </c>
      <c r="P3621" s="2">
        <f t="shared" si="680"/>
        <v>0</v>
      </c>
      <c r="R3621" s="12">
        <v>39091</v>
      </c>
      <c r="S3621" s="17">
        <f t="shared" si="676"/>
        <v>1</v>
      </c>
      <c r="T3621" s="17">
        <f t="shared" si="677"/>
        <v>2</v>
      </c>
      <c r="U3621" s="17">
        <f t="shared" si="678"/>
        <v>9</v>
      </c>
      <c r="V3621" s="18">
        <v>2005</v>
      </c>
      <c r="W3621">
        <f t="shared" si="683"/>
        <v>5141</v>
      </c>
    </row>
    <row r="3622" spans="1:23">
      <c r="A3622" s="12">
        <v>39143</v>
      </c>
      <c r="B3622" s="17">
        <f t="shared" si="673"/>
        <v>3</v>
      </c>
      <c r="C3622" s="17">
        <f t="shared" si="674"/>
        <v>5</v>
      </c>
      <c r="D3622" s="17">
        <f t="shared" si="675"/>
        <v>2</v>
      </c>
      <c r="E3622" s="18">
        <v>2243.89</v>
      </c>
      <c r="F3622">
        <f t="shared" si="681"/>
        <v>3620</v>
      </c>
      <c r="L3622" s="20">
        <f t="shared" si="684"/>
        <v>2243.89</v>
      </c>
      <c r="N3622" s="2">
        <f t="shared" si="682"/>
        <v>554.52963446812407</v>
      </c>
      <c r="O3622" s="2">
        <f t="shared" si="679"/>
        <v>1689.3603655318757</v>
      </c>
      <c r="P3622" s="2">
        <f t="shared" si="680"/>
        <v>0</v>
      </c>
      <c r="R3622" s="12">
        <v>39115</v>
      </c>
      <c r="S3622" s="17">
        <f t="shared" si="676"/>
        <v>2</v>
      </c>
      <c r="T3622" s="17">
        <f t="shared" si="677"/>
        <v>5</v>
      </c>
      <c r="U3622" s="17">
        <f t="shared" si="678"/>
        <v>2</v>
      </c>
      <c r="V3622" s="18">
        <v>2005</v>
      </c>
      <c r="W3622">
        <f t="shared" si="683"/>
        <v>5140</v>
      </c>
    </row>
    <row r="3623" spans="1:23">
      <c r="A3623" s="12">
        <v>39363</v>
      </c>
      <c r="B3623" s="17">
        <f t="shared" si="673"/>
        <v>10</v>
      </c>
      <c r="C3623" s="17">
        <f t="shared" si="674"/>
        <v>1</v>
      </c>
      <c r="D3623" s="17">
        <f t="shared" si="675"/>
        <v>8</v>
      </c>
      <c r="E3623" s="18">
        <v>2243.6379234031251</v>
      </c>
      <c r="F3623">
        <f t="shared" si="681"/>
        <v>3621</v>
      </c>
      <c r="L3623" s="20">
        <f t="shared" si="684"/>
        <v>2243.6379234031251</v>
      </c>
      <c r="N3623" s="2">
        <f t="shared" si="682"/>
        <v>554.52963446812407</v>
      </c>
      <c r="O3623" s="2">
        <f t="shared" si="679"/>
        <v>1689.1082889350009</v>
      </c>
      <c r="P3623" s="2">
        <f t="shared" si="680"/>
        <v>0</v>
      </c>
      <c r="R3623" s="12">
        <v>39125</v>
      </c>
      <c r="S3623" s="17">
        <f t="shared" si="676"/>
        <v>2</v>
      </c>
      <c r="T3623" s="17">
        <f t="shared" si="677"/>
        <v>1</v>
      </c>
      <c r="U3623" s="17">
        <f t="shared" si="678"/>
        <v>12</v>
      </c>
      <c r="V3623" s="18">
        <v>2005</v>
      </c>
      <c r="W3623">
        <f t="shared" si="683"/>
        <v>5139</v>
      </c>
    </row>
    <row r="3624" spans="1:23">
      <c r="A3624" s="12">
        <v>39301</v>
      </c>
      <c r="B3624" s="17">
        <f t="shared" si="673"/>
        <v>8</v>
      </c>
      <c r="C3624" s="17">
        <f t="shared" si="674"/>
        <v>2</v>
      </c>
      <c r="D3624" s="17">
        <f t="shared" si="675"/>
        <v>7</v>
      </c>
      <c r="E3624" s="18">
        <v>2243.499284129492</v>
      </c>
      <c r="F3624">
        <f t="shared" si="681"/>
        <v>3622</v>
      </c>
      <c r="L3624" s="20">
        <f t="shared" si="684"/>
        <v>2243.499284129492</v>
      </c>
      <c r="N3624" s="2">
        <f t="shared" si="682"/>
        <v>554.52963446812407</v>
      </c>
      <c r="O3624" s="2">
        <f t="shared" si="679"/>
        <v>1688.9696496613678</v>
      </c>
      <c r="P3624" s="2">
        <f t="shared" si="680"/>
        <v>0</v>
      </c>
      <c r="R3624" s="12">
        <v>39093</v>
      </c>
      <c r="S3624" s="17">
        <f t="shared" si="676"/>
        <v>1</v>
      </c>
      <c r="T3624" s="17">
        <f t="shared" si="677"/>
        <v>4</v>
      </c>
      <c r="U3624" s="17">
        <f t="shared" si="678"/>
        <v>11</v>
      </c>
      <c r="V3624" s="18">
        <v>2005.02</v>
      </c>
      <c r="W3624">
        <f t="shared" si="683"/>
        <v>5138</v>
      </c>
    </row>
    <row r="3625" spans="1:23">
      <c r="A3625" s="12">
        <v>39108</v>
      </c>
      <c r="B3625" s="17">
        <f t="shared" si="673"/>
        <v>1</v>
      </c>
      <c r="C3625" s="17">
        <f t="shared" si="674"/>
        <v>5</v>
      </c>
      <c r="D3625" s="17">
        <f t="shared" si="675"/>
        <v>26</v>
      </c>
      <c r="E3625" s="18">
        <v>2243</v>
      </c>
      <c r="F3625">
        <f t="shared" si="681"/>
        <v>3623</v>
      </c>
      <c r="L3625" s="20">
        <f t="shared" si="684"/>
        <v>2243</v>
      </c>
      <c r="N3625" s="2">
        <f t="shared" si="682"/>
        <v>554.52963446812407</v>
      </c>
      <c r="O3625" s="2">
        <f t="shared" si="679"/>
        <v>1688.4703655318758</v>
      </c>
      <c r="P3625" s="2">
        <f t="shared" si="680"/>
        <v>0</v>
      </c>
      <c r="R3625" s="12">
        <v>39309</v>
      </c>
      <c r="S3625" s="17">
        <f t="shared" si="676"/>
        <v>8</v>
      </c>
      <c r="T3625" s="17">
        <f t="shared" si="677"/>
        <v>3</v>
      </c>
      <c r="U3625" s="17">
        <f t="shared" si="678"/>
        <v>15</v>
      </c>
      <c r="V3625" s="18">
        <v>2005.3365685515623</v>
      </c>
      <c r="W3625">
        <f t="shared" si="683"/>
        <v>5137</v>
      </c>
    </row>
    <row r="3626" spans="1:23">
      <c r="A3626" s="12">
        <v>39165</v>
      </c>
      <c r="B3626" s="17">
        <f t="shared" si="673"/>
        <v>3</v>
      </c>
      <c r="C3626" s="17">
        <f t="shared" si="674"/>
        <v>6</v>
      </c>
      <c r="D3626" s="17">
        <f t="shared" si="675"/>
        <v>24</v>
      </c>
      <c r="E3626" s="18">
        <v>2243</v>
      </c>
      <c r="F3626">
        <f t="shared" si="681"/>
        <v>3624</v>
      </c>
      <c r="L3626" s="20">
        <f t="shared" si="684"/>
        <v>2243</v>
      </c>
      <c r="N3626" s="2">
        <f t="shared" si="682"/>
        <v>554.52963446812407</v>
      </c>
      <c r="O3626" s="2">
        <f t="shared" si="679"/>
        <v>1688.4703655318758</v>
      </c>
      <c r="P3626" s="2">
        <f t="shared" si="680"/>
        <v>0</v>
      </c>
      <c r="R3626" s="12">
        <v>39368</v>
      </c>
      <c r="S3626" s="17">
        <f t="shared" si="676"/>
        <v>10</v>
      </c>
      <c r="T3626" s="17">
        <f t="shared" si="677"/>
        <v>6</v>
      </c>
      <c r="U3626" s="17">
        <f t="shared" si="678"/>
        <v>13</v>
      </c>
      <c r="V3626" s="18">
        <v>2005.471539972461</v>
      </c>
      <c r="W3626">
        <f t="shared" si="683"/>
        <v>5136</v>
      </c>
    </row>
    <row r="3627" spans="1:23">
      <c r="A3627" s="12">
        <v>39185</v>
      </c>
      <c r="B3627" s="17">
        <f t="shared" si="673"/>
        <v>4</v>
      </c>
      <c r="C3627" s="17">
        <f t="shared" si="674"/>
        <v>5</v>
      </c>
      <c r="D3627" s="17">
        <f t="shared" si="675"/>
        <v>13</v>
      </c>
      <c r="E3627" s="18">
        <v>2243</v>
      </c>
      <c r="F3627">
        <f t="shared" si="681"/>
        <v>3625</v>
      </c>
      <c r="L3627" s="20">
        <f t="shared" si="684"/>
        <v>2243</v>
      </c>
      <c r="N3627" s="2">
        <f t="shared" si="682"/>
        <v>554.52963446812407</v>
      </c>
      <c r="O3627" s="2">
        <f t="shared" si="679"/>
        <v>1688.4703655318758</v>
      </c>
      <c r="P3627" s="2">
        <f t="shared" si="680"/>
        <v>0</v>
      </c>
      <c r="R3627" s="12">
        <v>39185</v>
      </c>
      <c r="S3627" s="17">
        <f t="shared" si="676"/>
        <v>4</v>
      </c>
      <c r="T3627" s="17">
        <f t="shared" si="677"/>
        <v>5</v>
      </c>
      <c r="U3627" s="17">
        <f t="shared" si="678"/>
        <v>13</v>
      </c>
      <c r="V3627" s="18">
        <v>2005.86</v>
      </c>
      <c r="W3627">
        <f t="shared" si="683"/>
        <v>5135</v>
      </c>
    </row>
    <row r="3628" spans="1:23">
      <c r="A3628" s="12">
        <v>39253</v>
      </c>
      <c r="B3628" s="17">
        <f t="shared" si="673"/>
        <v>6</v>
      </c>
      <c r="C3628" s="17">
        <f t="shared" si="674"/>
        <v>3</v>
      </c>
      <c r="D3628" s="17">
        <f t="shared" si="675"/>
        <v>20</v>
      </c>
      <c r="E3628" s="18">
        <v>2243</v>
      </c>
      <c r="F3628">
        <f t="shared" si="681"/>
        <v>3626</v>
      </c>
      <c r="L3628" s="20">
        <f t="shared" si="684"/>
        <v>2243</v>
      </c>
      <c r="N3628" s="2">
        <f t="shared" si="682"/>
        <v>554.52963446812407</v>
      </c>
      <c r="O3628" s="2">
        <f t="shared" si="679"/>
        <v>1688.4703655318758</v>
      </c>
      <c r="P3628" s="2">
        <f t="shared" si="680"/>
        <v>0</v>
      </c>
      <c r="R3628" s="12">
        <v>39442</v>
      </c>
      <c r="S3628" s="17">
        <f t="shared" si="676"/>
        <v>12</v>
      </c>
      <c r="T3628" s="17">
        <f t="shared" si="677"/>
        <v>3</v>
      </c>
      <c r="U3628" s="17">
        <f t="shared" si="678"/>
        <v>26</v>
      </c>
      <c r="V3628" s="18">
        <v>2005.9202800548828</v>
      </c>
      <c r="W3628">
        <f t="shared" si="683"/>
        <v>5134</v>
      </c>
    </row>
    <row r="3629" spans="1:23">
      <c r="A3629" s="12">
        <v>39354</v>
      </c>
      <c r="B3629" s="17">
        <f t="shared" si="673"/>
        <v>9</v>
      </c>
      <c r="C3629" s="17">
        <f t="shared" si="674"/>
        <v>6</v>
      </c>
      <c r="D3629" s="17">
        <f t="shared" si="675"/>
        <v>29</v>
      </c>
      <c r="E3629" s="18">
        <v>2242.8711338552735</v>
      </c>
      <c r="F3629">
        <f t="shared" si="681"/>
        <v>3627</v>
      </c>
      <c r="L3629" s="20">
        <f t="shared" si="684"/>
        <v>2242.8711338552735</v>
      </c>
      <c r="N3629" s="2">
        <f t="shared" si="682"/>
        <v>554.52963446812407</v>
      </c>
      <c r="O3629" s="2">
        <f t="shared" si="679"/>
        <v>1688.3414993871493</v>
      </c>
      <c r="P3629" s="2">
        <f t="shared" si="680"/>
        <v>0</v>
      </c>
      <c r="R3629" s="12">
        <v>39181</v>
      </c>
      <c r="S3629" s="17">
        <f t="shared" si="676"/>
        <v>4</v>
      </c>
      <c r="T3629" s="17">
        <f t="shared" si="677"/>
        <v>1</v>
      </c>
      <c r="U3629" s="17">
        <f t="shared" si="678"/>
        <v>9</v>
      </c>
      <c r="V3629" s="18">
        <v>2006</v>
      </c>
      <c r="W3629">
        <f t="shared" si="683"/>
        <v>5133</v>
      </c>
    </row>
    <row r="3630" spans="1:23">
      <c r="A3630" s="12">
        <v>39350</v>
      </c>
      <c r="B3630" s="17">
        <f t="shared" si="673"/>
        <v>9</v>
      </c>
      <c r="C3630" s="17">
        <f t="shared" si="674"/>
        <v>2</v>
      </c>
      <c r="D3630" s="17">
        <f t="shared" si="675"/>
        <v>25</v>
      </c>
      <c r="E3630" s="18">
        <v>2242.5530104160157</v>
      </c>
      <c r="F3630">
        <f t="shared" si="681"/>
        <v>3628</v>
      </c>
      <c r="L3630" s="20">
        <f t="shared" si="684"/>
        <v>2242.5530104160157</v>
      </c>
      <c r="N3630" s="2">
        <f t="shared" si="682"/>
        <v>554.52963446812407</v>
      </c>
      <c r="O3630" s="2">
        <f t="shared" si="679"/>
        <v>1688.0233759478915</v>
      </c>
      <c r="P3630" s="2">
        <f t="shared" si="680"/>
        <v>0</v>
      </c>
      <c r="R3630" s="12">
        <v>39157</v>
      </c>
      <c r="S3630" s="17">
        <f t="shared" si="676"/>
        <v>3</v>
      </c>
      <c r="T3630" s="17">
        <f t="shared" si="677"/>
        <v>5</v>
      </c>
      <c r="U3630" s="17">
        <f t="shared" si="678"/>
        <v>16</v>
      </c>
      <c r="V3630" s="18">
        <v>2006.03</v>
      </c>
      <c r="W3630">
        <f t="shared" si="683"/>
        <v>5132</v>
      </c>
    </row>
    <row r="3631" spans="1:23">
      <c r="A3631" s="12">
        <v>39322</v>
      </c>
      <c r="B3631" s="17">
        <f t="shared" si="673"/>
        <v>8</v>
      </c>
      <c r="C3631" s="17">
        <f t="shared" si="674"/>
        <v>2</v>
      </c>
      <c r="D3631" s="17">
        <f t="shared" si="675"/>
        <v>28</v>
      </c>
      <c r="E3631" s="18">
        <v>2242.5180415550781</v>
      </c>
      <c r="F3631">
        <f t="shared" si="681"/>
        <v>3629</v>
      </c>
      <c r="L3631" s="20">
        <f t="shared" si="684"/>
        <v>2242.5180415550781</v>
      </c>
      <c r="N3631" s="2">
        <f t="shared" si="682"/>
        <v>554.52963446812407</v>
      </c>
      <c r="O3631" s="2">
        <f t="shared" si="679"/>
        <v>1687.9884070869539</v>
      </c>
      <c r="P3631" s="2">
        <f t="shared" si="680"/>
        <v>0</v>
      </c>
      <c r="R3631" s="12">
        <v>39202</v>
      </c>
      <c r="S3631" s="17">
        <f t="shared" si="676"/>
        <v>4</v>
      </c>
      <c r="T3631" s="17">
        <f t="shared" si="677"/>
        <v>1</v>
      </c>
      <c r="U3631" s="17">
        <f t="shared" si="678"/>
        <v>30</v>
      </c>
      <c r="V3631" s="18">
        <v>2006.29</v>
      </c>
      <c r="W3631">
        <f t="shared" si="683"/>
        <v>5131</v>
      </c>
    </row>
    <row r="3632" spans="1:23">
      <c r="A3632" s="12">
        <v>39330</v>
      </c>
      <c r="B3632" s="17">
        <f t="shared" si="673"/>
        <v>9</v>
      </c>
      <c r="C3632" s="17">
        <f t="shared" si="674"/>
        <v>3</v>
      </c>
      <c r="D3632" s="17">
        <f t="shared" si="675"/>
        <v>5</v>
      </c>
      <c r="E3632" s="18">
        <v>2242.2498181140622</v>
      </c>
      <c r="F3632">
        <f t="shared" si="681"/>
        <v>3630</v>
      </c>
      <c r="L3632" s="20">
        <f t="shared" si="684"/>
        <v>2242.2498181140622</v>
      </c>
      <c r="N3632" s="2">
        <f t="shared" si="682"/>
        <v>554.52963446812407</v>
      </c>
      <c r="O3632" s="2">
        <f t="shared" si="679"/>
        <v>1687.7201836459381</v>
      </c>
      <c r="P3632" s="2">
        <f t="shared" si="680"/>
        <v>0</v>
      </c>
      <c r="R3632" s="12">
        <v>39316</v>
      </c>
      <c r="S3632" s="17">
        <f t="shared" si="676"/>
        <v>8</v>
      </c>
      <c r="T3632" s="17">
        <f t="shared" si="677"/>
        <v>3</v>
      </c>
      <c r="U3632" s="17">
        <f t="shared" si="678"/>
        <v>22</v>
      </c>
      <c r="V3632" s="18">
        <v>2006.3887244470704</v>
      </c>
      <c r="W3632">
        <f t="shared" si="683"/>
        <v>5130</v>
      </c>
    </row>
    <row r="3633" spans="1:23">
      <c r="A3633" s="12">
        <v>39435</v>
      </c>
      <c r="B3633" s="17">
        <f t="shared" si="673"/>
        <v>12</v>
      </c>
      <c r="C3633" s="17">
        <f t="shared" si="674"/>
        <v>3</v>
      </c>
      <c r="D3633" s="17">
        <f t="shared" si="675"/>
        <v>19</v>
      </c>
      <c r="E3633" s="18">
        <v>2242.2366434691407</v>
      </c>
      <c r="F3633">
        <f t="shared" si="681"/>
        <v>3631</v>
      </c>
      <c r="L3633" s="20">
        <f t="shared" si="684"/>
        <v>2242.2366434691407</v>
      </c>
      <c r="N3633" s="2">
        <f t="shared" si="682"/>
        <v>554.52963446812407</v>
      </c>
      <c r="O3633" s="2">
        <f t="shared" si="679"/>
        <v>1687.7070090010166</v>
      </c>
      <c r="P3633" s="2">
        <f t="shared" si="680"/>
        <v>0</v>
      </c>
      <c r="R3633" s="12">
        <v>39364</v>
      </c>
      <c r="S3633" s="17">
        <f t="shared" si="676"/>
        <v>10</v>
      </c>
      <c r="T3633" s="17">
        <f t="shared" si="677"/>
        <v>2</v>
      </c>
      <c r="U3633" s="17">
        <f t="shared" si="678"/>
        <v>9</v>
      </c>
      <c r="V3633" s="18">
        <v>2006.5306710978127</v>
      </c>
      <c r="W3633">
        <f t="shared" si="683"/>
        <v>5129</v>
      </c>
    </row>
    <row r="3634" spans="1:23">
      <c r="A3634" s="12">
        <v>39325</v>
      </c>
      <c r="B3634" s="17">
        <f t="shared" si="673"/>
        <v>8</v>
      </c>
      <c r="C3634" s="17">
        <f t="shared" si="674"/>
        <v>5</v>
      </c>
      <c r="D3634" s="17">
        <f t="shared" si="675"/>
        <v>31</v>
      </c>
      <c r="E3634" s="18">
        <v>2242.0036998746091</v>
      </c>
      <c r="F3634">
        <f t="shared" si="681"/>
        <v>3632</v>
      </c>
      <c r="L3634" s="20">
        <f t="shared" si="684"/>
        <v>2242.0036998746091</v>
      </c>
      <c r="N3634" s="2">
        <f t="shared" si="682"/>
        <v>554.52963446812407</v>
      </c>
      <c r="O3634" s="2">
        <f t="shared" si="679"/>
        <v>1687.4740654064849</v>
      </c>
      <c r="P3634" s="2">
        <f t="shared" si="680"/>
        <v>0</v>
      </c>
      <c r="R3634" s="12">
        <v>39141</v>
      </c>
      <c r="S3634" s="17">
        <f t="shared" si="676"/>
        <v>2</v>
      </c>
      <c r="T3634" s="17">
        <f t="shared" si="677"/>
        <v>3</v>
      </c>
      <c r="U3634" s="17">
        <f t="shared" si="678"/>
        <v>28</v>
      </c>
      <c r="V3634" s="18">
        <v>2006.91</v>
      </c>
      <c r="W3634">
        <f t="shared" si="683"/>
        <v>5128</v>
      </c>
    </row>
    <row r="3635" spans="1:23">
      <c r="A3635" s="12">
        <v>39146</v>
      </c>
      <c r="B3635" s="17">
        <f t="shared" si="673"/>
        <v>3</v>
      </c>
      <c r="C3635" s="17">
        <f t="shared" si="674"/>
        <v>1</v>
      </c>
      <c r="D3635" s="17">
        <f t="shared" si="675"/>
        <v>5</v>
      </c>
      <c r="E3635" s="18">
        <v>2242</v>
      </c>
      <c r="F3635">
        <f t="shared" si="681"/>
        <v>3633</v>
      </c>
      <c r="L3635" s="20">
        <f t="shared" si="684"/>
        <v>2242</v>
      </c>
      <c r="N3635" s="2">
        <f t="shared" si="682"/>
        <v>554.52963446812407</v>
      </c>
      <c r="O3635" s="2">
        <f t="shared" si="679"/>
        <v>1687.4703655318758</v>
      </c>
      <c r="P3635" s="2">
        <f t="shared" si="680"/>
        <v>0</v>
      </c>
      <c r="R3635" s="12">
        <v>39093</v>
      </c>
      <c r="S3635" s="17">
        <f t="shared" si="676"/>
        <v>1</v>
      </c>
      <c r="T3635" s="17">
        <f t="shared" si="677"/>
        <v>4</v>
      </c>
      <c r="U3635" s="17">
        <f t="shared" si="678"/>
        <v>11</v>
      </c>
      <c r="V3635" s="18">
        <v>2007</v>
      </c>
      <c r="W3635">
        <f t="shared" si="683"/>
        <v>5127</v>
      </c>
    </row>
    <row r="3636" spans="1:23">
      <c r="A3636" s="12">
        <v>39230</v>
      </c>
      <c r="B3636" s="17">
        <f t="shared" si="673"/>
        <v>5</v>
      </c>
      <c r="C3636" s="17">
        <f t="shared" si="674"/>
        <v>1</v>
      </c>
      <c r="D3636" s="17">
        <f t="shared" si="675"/>
        <v>28</v>
      </c>
      <c r="E3636" s="18">
        <v>2242</v>
      </c>
      <c r="F3636">
        <f t="shared" si="681"/>
        <v>3634</v>
      </c>
      <c r="L3636" s="20">
        <f t="shared" si="684"/>
        <v>2242</v>
      </c>
      <c r="N3636" s="2">
        <f t="shared" si="682"/>
        <v>554.52963446812407</v>
      </c>
      <c r="O3636" s="2">
        <f t="shared" si="679"/>
        <v>1687.4703655318758</v>
      </c>
      <c r="P3636" s="2">
        <f t="shared" si="680"/>
        <v>0</v>
      </c>
      <c r="R3636" s="12">
        <v>39243</v>
      </c>
      <c r="S3636" s="17">
        <f t="shared" si="676"/>
        <v>6</v>
      </c>
      <c r="T3636" s="17">
        <f t="shared" si="677"/>
        <v>7</v>
      </c>
      <c r="U3636" s="17">
        <f t="shared" si="678"/>
        <v>10</v>
      </c>
      <c r="V3636" s="18">
        <v>2007</v>
      </c>
      <c r="W3636">
        <f t="shared" si="683"/>
        <v>5126</v>
      </c>
    </row>
    <row r="3637" spans="1:23">
      <c r="A3637" s="12">
        <v>39347</v>
      </c>
      <c r="B3637" s="17">
        <f t="shared" si="673"/>
        <v>9</v>
      </c>
      <c r="C3637" s="17">
        <f t="shared" si="674"/>
        <v>6</v>
      </c>
      <c r="D3637" s="17">
        <f t="shared" si="675"/>
        <v>22</v>
      </c>
      <c r="E3637" s="18">
        <v>2241.6594780217188</v>
      </c>
      <c r="F3637">
        <f t="shared" si="681"/>
        <v>3635</v>
      </c>
      <c r="L3637" s="20">
        <f t="shared" si="684"/>
        <v>2241.6594780217188</v>
      </c>
      <c r="N3637" s="2">
        <f t="shared" si="682"/>
        <v>554.52963446812407</v>
      </c>
      <c r="O3637" s="2">
        <f t="shared" si="679"/>
        <v>1687.1298435535946</v>
      </c>
      <c r="P3637" s="2">
        <f t="shared" si="680"/>
        <v>0</v>
      </c>
      <c r="R3637" s="12">
        <v>39277</v>
      </c>
      <c r="S3637" s="17">
        <f t="shared" si="676"/>
        <v>7</v>
      </c>
      <c r="T3637" s="17">
        <f t="shared" si="677"/>
        <v>6</v>
      </c>
      <c r="U3637" s="17">
        <f t="shared" si="678"/>
        <v>14</v>
      </c>
      <c r="V3637" s="18">
        <v>2007.2657145763671</v>
      </c>
      <c r="W3637">
        <f t="shared" si="683"/>
        <v>5125</v>
      </c>
    </row>
    <row r="3638" spans="1:23">
      <c r="A3638" s="12">
        <v>39392</v>
      </c>
      <c r="B3638" s="17">
        <f t="shared" si="673"/>
        <v>11</v>
      </c>
      <c r="C3638" s="17">
        <f t="shared" si="674"/>
        <v>2</v>
      </c>
      <c r="D3638" s="17">
        <f t="shared" si="675"/>
        <v>6</v>
      </c>
      <c r="E3638" s="18">
        <v>2240.810550782031</v>
      </c>
      <c r="F3638">
        <f t="shared" si="681"/>
        <v>3636</v>
      </c>
      <c r="L3638" s="20">
        <f t="shared" si="684"/>
        <v>2240.810550782031</v>
      </c>
      <c r="N3638" s="2">
        <f t="shared" si="682"/>
        <v>554.52963446812407</v>
      </c>
      <c r="O3638" s="2">
        <f t="shared" si="679"/>
        <v>1686.2809163139068</v>
      </c>
      <c r="P3638" s="2">
        <f t="shared" si="680"/>
        <v>0</v>
      </c>
      <c r="R3638" s="12">
        <v>39410</v>
      </c>
      <c r="S3638" s="17">
        <f t="shared" si="676"/>
        <v>11</v>
      </c>
      <c r="T3638" s="17">
        <f t="shared" si="677"/>
        <v>6</v>
      </c>
      <c r="U3638" s="17">
        <f t="shared" si="678"/>
        <v>24</v>
      </c>
      <c r="V3638" s="18">
        <v>2007.2933140273049</v>
      </c>
      <c r="W3638">
        <f t="shared" si="683"/>
        <v>5124</v>
      </c>
    </row>
    <row r="3639" spans="1:23">
      <c r="A3639" s="12">
        <v>39302</v>
      </c>
      <c r="B3639" s="17">
        <f t="shared" si="673"/>
        <v>8</v>
      </c>
      <c r="C3639" s="17">
        <f t="shared" si="674"/>
        <v>3</v>
      </c>
      <c r="D3639" s="17">
        <f t="shared" si="675"/>
        <v>8</v>
      </c>
      <c r="E3639" s="18">
        <v>2240.7174694861328</v>
      </c>
      <c r="F3639">
        <f t="shared" si="681"/>
        <v>3637</v>
      </c>
      <c r="L3639" s="20">
        <f t="shared" si="684"/>
        <v>2240.7174694861328</v>
      </c>
      <c r="N3639" s="2">
        <f t="shared" si="682"/>
        <v>554.52963446812407</v>
      </c>
      <c r="O3639" s="2">
        <f t="shared" si="679"/>
        <v>1686.1878350180086</v>
      </c>
      <c r="P3639" s="2">
        <f t="shared" si="680"/>
        <v>0</v>
      </c>
      <c r="R3639" s="12">
        <v>39390</v>
      </c>
      <c r="S3639" s="17">
        <f t="shared" si="676"/>
        <v>11</v>
      </c>
      <c r="T3639" s="17">
        <f t="shared" si="677"/>
        <v>7</v>
      </c>
      <c r="U3639" s="17">
        <f t="shared" si="678"/>
        <v>4</v>
      </c>
      <c r="V3639" s="18">
        <v>2007.3697805346483</v>
      </c>
      <c r="W3639">
        <f t="shared" si="683"/>
        <v>5123</v>
      </c>
    </row>
    <row r="3640" spans="1:23">
      <c r="A3640" s="12">
        <v>39332</v>
      </c>
      <c r="B3640" s="17">
        <f t="shared" si="673"/>
        <v>9</v>
      </c>
      <c r="C3640" s="17">
        <f t="shared" si="674"/>
        <v>5</v>
      </c>
      <c r="D3640" s="17">
        <f t="shared" si="675"/>
        <v>7</v>
      </c>
      <c r="E3640" s="18">
        <v>2240.4485420576175</v>
      </c>
      <c r="F3640">
        <f t="shared" si="681"/>
        <v>3638</v>
      </c>
      <c r="L3640" s="20">
        <f t="shared" si="684"/>
        <v>2240.4485420576175</v>
      </c>
      <c r="N3640" s="2">
        <f t="shared" si="682"/>
        <v>554.52963446812407</v>
      </c>
      <c r="O3640" s="2">
        <f t="shared" si="679"/>
        <v>1685.9189075894933</v>
      </c>
      <c r="P3640" s="2">
        <f t="shared" si="680"/>
        <v>0</v>
      </c>
      <c r="R3640" s="12">
        <v>39108</v>
      </c>
      <c r="S3640" s="17">
        <f t="shared" si="676"/>
        <v>1</v>
      </c>
      <c r="T3640" s="17">
        <f t="shared" si="677"/>
        <v>5</v>
      </c>
      <c r="U3640" s="17">
        <f t="shared" si="678"/>
        <v>26</v>
      </c>
      <c r="V3640" s="18">
        <v>2007.37</v>
      </c>
      <c r="W3640">
        <f t="shared" si="683"/>
        <v>5122</v>
      </c>
    </row>
    <row r="3641" spans="1:23">
      <c r="A3641" s="12">
        <v>39362</v>
      </c>
      <c r="B3641" s="17">
        <f t="shared" si="673"/>
        <v>10</v>
      </c>
      <c r="C3641" s="17">
        <f t="shared" si="674"/>
        <v>7</v>
      </c>
      <c r="D3641" s="17">
        <f t="shared" si="675"/>
        <v>7</v>
      </c>
      <c r="E3641" s="18">
        <v>2240.309889051367</v>
      </c>
      <c r="F3641">
        <f t="shared" si="681"/>
        <v>3639</v>
      </c>
      <c r="L3641" s="20">
        <f t="shared" si="684"/>
        <v>2240.309889051367</v>
      </c>
      <c r="N3641" s="2">
        <f t="shared" si="682"/>
        <v>554.52963446812407</v>
      </c>
      <c r="O3641" s="2">
        <f t="shared" si="679"/>
        <v>1685.7802545832428</v>
      </c>
      <c r="P3641" s="2">
        <f t="shared" si="680"/>
        <v>0</v>
      </c>
      <c r="R3641" s="12">
        <v>39330</v>
      </c>
      <c r="S3641" s="17">
        <f t="shared" si="676"/>
        <v>9</v>
      </c>
      <c r="T3641" s="17">
        <f t="shared" si="677"/>
        <v>3</v>
      </c>
      <c r="U3641" s="17">
        <f t="shared" si="678"/>
        <v>5</v>
      </c>
      <c r="V3641" s="18">
        <v>2007.5994330226563</v>
      </c>
      <c r="W3641">
        <f t="shared" si="683"/>
        <v>5121</v>
      </c>
    </row>
    <row r="3642" spans="1:23">
      <c r="A3642" s="12">
        <v>39218</v>
      </c>
      <c r="B3642" s="17">
        <f t="shared" si="673"/>
        <v>5</v>
      </c>
      <c r="C3642" s="17">
        <f t="shared" si="674"/>
        <v>3</v>
      </c>
      <c r="D3642" s="17">
        <f t="shared" si="675"/>
        <v>16</v>
      </c>
      <c r="E3642" s="18">
        <v>2240</v>
      </c>
      <c r="F3642">
        <f t="shared" si="681"/>
        <v>3640</v>
      </c>
      <c r="L3642" s="20">
        <f t="shared" si="684"/>
        <v>2240</v>
      </c>
      <c r="N3642" s="2">
        <f t="shared" si="682"/>
        <v>554.52963446812407</v>
      </c>
      <c r="O3642" s="2">
        <f t="shared" si="679"/>
        <v>1685.4703655318758</v>
      </c>
      <c r="P3642" s="2">
        <f t="shared" si="680"/>
        <v>0</v>
      </c>
      <c r="R3642" s="12">
        <v>39264</v>
      </c>
      <c r="S3642" s="17">
        <f t="shared" si="676"/>
        <v>7</v>
      </c>
      <c r="T3642" s="17">
        <f t="shared" si="677"/>
        <v>7</v>
      </c>
      <c r="U3642" s="17">
        <f t="shared" si="678"/>
        <v>1</v>
      </c>
      <c r="V3642" s="18">
        <v>2007.8529913475586</v>
      </c>
      <c r="W3642">
        <f t="shared" si="683"/>
        <v>5120</v>
      </c>
    </row>
    <row r="3643" spans="1:23">
      <c r="A3643" s="12">
        <v>39246</v>
      </c>
      <c r="B3643" s="17">
        <f t="shared" si="673"/>
        <v>6</v>
      </c>
      <c r="C3643" s="17">
        <f t="shared" si="674"/>
        <v>3</v>
      </c>
      <c r="D3643" s="17">
        <f t="shared" si="675"/>
        <v>13</v>
      </c>
      <c r="E3643" s="18">
        <v>2239.56</v>
      </c>
      <c r="F3643">
        <f t="shared" si="681"/>
        <v>3641</v>
      </c>
      <c r="L3643" s="20">
        <f t="shared" si="684"/>
        <v>2239.56</v>
      </c>
      <c r="N3643" s="2">
        <f t="shared" si="682"/>
        <v>554.52963446812407</v>
      </c>
      <c r="O3643" s="2">
        <f t="shared" si="679"/>
        <v>1685.0303655318758</v>
      </c>
      <c r="P3643" s="2">
        <f t="shared" si="680"/>
        <v>0</v>
      </c>
      <c r="R3643" s="12">
        <v>39089</v>
      </c>
      <c r="S3643" s="17">
        <f t="shared" si="676"/>
        <v>1</v>
      </c>
      <c r="T3643" s="17">
        <f t="shared" si="677"/>
        <v>7</v>
      </c>
      <c r="U3643" s="17">
        <f t="shared" si="678"/>
        <v>7</v>
      </c>
      <c r="V3643" s="18">
        <v>2007.88</v>
      </c>
      <c r="W3643">
        <f t="shared" si="683"/>
        <v>5119</v>
      </c>
    </row>
    <row r="3644" spans="1:23">
      <c r="A3644" s="12">
        <v>39310</v>
      </c>
      <c r="B3644" s="17">
        <f t="shared" si="673"/>
        <v>8</v>
      </c>
      <c r="C3644" s="17">
        <f t="shared" si="674"/>
        <v>4</v>
      </c>
      <c r="D3644" s="17">
        <f t="shared" si="675"/>
        <v>16</v>
      </c>
      <c r="E3644" s="18">
        <v>2239.5080566873048</v>
      </c>
      <c r="F3644">
        <f t="shared" si="681"/>
        <v>3642</v>
      </c>
      <c r="L3644" s="20">
        <f t="shared" si="684"/>
        <v>2239.5080566873048</v>
      </c>
      <c r="N3644" s="2">
        <f t="shared" si="682"/>
        <v>554.52963446812407</v>
      </c>
      <c r="O3644" s="2">
        <f t="shared" si="679"/>
        <v>1684.9784222191806</v>
      </c>
      <c r="P3644" s="2">
        <f t="shared" si="680"/>
        <v>0</v>
      </c>
      <c r="R3644" s="12">
        <v>39087</v>
      </c>
      <c r="S3644" s="17">
        <f t="shared" si="676"/>
        <v>1</v>
      </c>
      <c r="T3644" s="17">
        <f t="shared" si="677"/>
        <v>5</v>
      </c>
      <c r="U3644" s="17">
        <f t="shared" si="678"/>
        <v>5</v>
      </c>
      <c r="V3644" s="18">
        <v>2008</v>
      </c>
      <c r="W3644">
        <f t="shared" si="683"/>
        <v>5118</v>
      </c>
    </row>
    <row r="3645" spans="1:23">
      <c r="A3645" s="12">
        <v>39391</v>
      </c>
      <c r="B3645" s="17">
        <f t="shared" si="673"/>
        <v>11</v>
      </c>
      <c r="C3645" s="17">
        <f t="shared" si="674"/>
        <v>1</v>
      </c>
      <c r="D3645" s="17">
        <f t="shared" si="675"/>
        <v>5</v>
      </c>
      <c r="E3645" s="18">
        <v>2239.4975950478515</v>
      </c>
      <c r="F3645">
        <f t="shared" si="681"/>
        <v>3643</v>
      </c>
      <c r="L3645" s="20">
        <f t="shared" si="684"/>
        <v>2239.4975950478515</v>
      </c>
      <c r="N3645" s="2">
        <f t="shared" si="682"/>
        <v>554.52963446812407</v>
      </c>
      <c r="O3645" s="2">
        <f t="shared" si="679"/>
        <v>1684.9679605797273</v>
      </c>
      <c r="P3645" s="2">
        <f t="shared" si="680"/>
        <v>0</v>
      </c>
      <c r="R3645" s="12">
        <v>39193</v>
      </c>
      <c r="S3645" s="17">
        <f t="shared" si="676"/>
        <v>4</v>
      </c>
      <c r="T3645" s="17">
        <f t="shared" si="677"/>
        <v>6</v>
      </c>
      <c r="U3645" s="17">
        <f t="shared" si="678"/>
        <v>21</v>
      </c>
      <c r="V3645" s="18">
        <v>2008</v>
      </c>
      <c r="W3645">
        <f t="shared" si="683"/>
        <v>5117</v>
      </c>
    </row>
    <row r="3646" spans="1:23">
      <c r="A3646" s="12">
        <v>39424</v>
      </c>
      <c r="B3646" s="17">
        <f t="shared" si="673"/>
        <v>12</v>
      </c>
      <c r="C3646" s="17">
        <f t="shared" si="674"/>
        <v>6</v>
      </c>
      <c r="D3646" s="17">
        <f t="shared" si="675"/>
        <v>8</v>
      </c>
      <c r="E3646" s="18">
        <v>2239.1556693412108</v>
      </c>
      <c r="F3646">
        <f t="shared" si="681"/>
        <v>3644</v>
      </c>
      <c r="L3646" s="20">
        <f t="shared" si="684"/>
        <v>2239.1556693412108</v>
      </c>
      <c r="N3646" s="2">
        <f t="shared" si="682"/>
        <v>554.52963446812407</v>
      </c>
      <c r="O3646" s="2">
        <f t="shared" si="679"/>
        <v>1684.6260348730866</v>
      </c>
      <c r="P3646" s="2">
        <f t="shared" si="680"/>
        <v>0</v>
      </c>
      <c r="R3646" s="12">
        <v>39108</v>
      </c>
      <c r="S3646" s="17">
        <f t="shared" si="676"/>
        <v>1</v>
      </c>
      <c r="T3646" s="17">
        <f t="shared" si="677"/>
        <v>5</v>
      </c>
      <c r="U3646" s="17">
        <f t="shared" si="678"/>
        <v>26</v>
      </c>
      <c r="V3646" s="18">
        <v>2008.27</v>
      </c>
      <c r="W3646">
        <f t="shared" si="683"/>
        <v>5116</v>
      </c>
    </row>
    <row r="3647" spans="1:23">
      <c r="A3647" s="12">
        <v>39380</v>
      </c>
      <c r="B3647" s="17">
        <f t="shared" si="673"/>
        <v>10</v>
      </c>
      <c r="C3647" s="17">
        <f t="shared" si="674"/>
        <v>4</v>
      </c>
      <c r="D3647" s="17">
        <f t="shared" si="675"/>
        <v>25</v>
      </c>
      <c r="E3647" s="18">
        <v>2239.1145758470702</v>
      </c>
      <c r="F3647">
        <f t="shared" si="681"/>
        <v>3645</v>
      </c>
      <c r="L3647" s="20">
        <f t="shared" si="684"/>
        <v>2239.1145758470702</v>
      </c>
      <c r="N3647" s="2">
        <f t="shared" si="682"/>
        <v>554.52963446812407</v>
      </c>
      <c r="O3647" s="2">
        <f t="shared" si="679"/>
        <v>1684.584941378946</v>
      </c>
      <c r="P3647" s="2">
        <f t="shared" si="680"/>
        <v>0</v>
      </c>
      <c r="R3647" s="12">
        <v>39389</v>
      </c>
      <c r="S3647" s="17">
        <f t="shared" si="676"/>
        <v>11</v>
      </c>
      <c r="T3647" s="17">
        <f t="shared" si="677"/>
        <v>6</v>
      </c>
      <c r="U3647" s="17">
        <f t="shared" si="678"/>
        <v>3</v>
      </c>
      <c r="V3647" s="18">
        <v>2008.2738263597655</v>
      </c>
      <c r="W3647">
        <f t="shared" si="683"/>
        <v>5115</v>
      </c>
    </row>
    <row r="3648" spans="1:23">
      <c r="A3648" s="12">
        <v>39353</v>
      </c>
      <c r="B3648" s="17">
        <f t="shared" si="673"/>
        <v>9</v>
      </c>
      <c r="C3648" s="17">
        <f t="shared" si="674"/>
        <v>5</v>
      </c>
      <c r="D3648" s="17">
        <f t="shared" si="675"/>
        <v>28</v>
      </c>
      <c r="E3648" s="18">
        <v>2239.1090107404298</v>
      </c>
      <c r="F3648">
        <f t="shared" si="681"/>
        <v>3646</v>
      </c>
      <c r="L3648" s="20">
        <f t="shared" si="684"/>
        <v>2239.1090107404298</v>
      </c>
      <c r="N3648" s="2">
        <f t="shared" si="682"/>
        <v>554.52963446812407</v>
      </c>
      <c r="O3648" s="2">
        <f t="shared" si="679"/>
        <v>1684.5793762723056</v>
      </c>
      <c r="P3648" s="2">
        <f t="shared" si="680"/>
        <v>0</v>
      </c>
      <c r="R3648" s="12">
        <v>39403</v>
      </c>
      <c r="S3648" s="17">
        <f t="shared" si="676"/>
        <v>11</v>
      </c>
      <c r="T3648" s="17">
        <f t="shared" si="677"/>
        <v>6</v>
      </c>
      <c r="U3648" s="17">
        <f t="shared" si="678"/>
        <v>17</v>
      </c>
      <c r="V3648" s="18">
        <v>2008.411524390664</v>
      </c>
      <c r="W3648">
        <f t="shared" si="683"/>
        <v>5114</v>
      </c>
    </row>
    <row r="3649" spans="1:23">
      <c r="A3649" s="12">
        <v>39087</v>
      </c>
      <c r="B3649" s="17">
        <f t="shared" si="673"/>
        <v>1</v>
      </c>
      <c r="C3649" s="17">
        <f t="shared" si="674"/>
        <v>5</v>
      </c>
      <c r="D3649" s="17">
        <f t="shared" si="675"/>
        <v>5</v>
      </c>
      <c r="E3649" s="18">
        <v>2239</v>
      </c>
      <c r="F3649">
        <f t="shared" si="681"/>
        <v>3647</v>
      </c>
      <c r="L3649" s="20">
        <f t="shared" si="684"/>
        <v>2239</v>
      </c>
      <c r="N3649" s="2">
        <f t="shared" si="682"/>
        <v>554.52963446812407</v>
      </c>
      <c r="O3649" s="2">
        <f t="shared" si="679"/>
        <v>1684.4703655318758</v>
      </c>
      <c r="P3649" s="2">
        <f t="shared" si="680"/>
        <v>0</v>
      </c>
      <c r="R3649" s="12">
        <v>39371</v>
      </c>
      <c r="S3649" s="17">
        <f t="shared" si="676"/>
        <v>10</v>
      </c>
      <c r="T3649" s="17">
        <f t="shared" si="677"/>
        <v>2</v>
      </c>
      <c r="U3649" s="17">
        <f t="shared" si="678"/>
        <v>16</v>
      </c>
      <c r="V3649" s="18">
        <v>2008.6944196909178</v>
      </c>
      <c r="W3649">
        <f t="shared" si="683"/>
        <v>5113</v>
      </c>
    </row>
    <row r="3650" spans="1:23">
      <c r="A3650" s="12">
        <v>39163</v>
      </c>
      <c r="B3650" s="17">
        <f t="shared" ref="B3650:B3713" si="685">MONTH(A3650)</f>
        <v>3</v>
      </c>
      <c r="C3650" s="17">
        <f t="shared" ref="C3650:C3713" si="686">WEEKDAY(A3650,2)</f>
        <v>4</v>
      </c>
      <c r="D3650" s="17">
        <f t="shared" ref="D3650:D3713" si="687">DAY(A3650)</f>
        <v>22</v>
      </c>
      <c r="E3650" s="18">
        <v>2238.9899999999998</v>
      </c>
      <c r="F3650">
        <f t="shared" si="681"/>
        <v>3648</v>
      </c>
      <c r="L3650" s="20">
        <f t="shared" si="684"/>
        <v>2238.9899999999998</v>
      </c>
      <c r="N3650" s="2">
        <f t="shared" si="682"/>
        <v>554.52963446812407</v>
      </c>
      <c r="O3650" s="2">
        <f t="shared" si="679"/>
        <v>1684.4603655318756</v>
      </c>
      <c r="P3650" s="2">
        <f t="shared" si="680"/>
        <v>0</v>
      </c>
      <c r="R3650" s="12">
        <v>39133</v>
      </c>
      <c r="S3650" s="17">
        <f t="shared" ref="S3650:S3713" si="688">MONTH(R3650)</f>
        <v>2</v>
      </c>
      <c r="T3650" s="17">
        <f t="shared" ref="T3650:T3713" si="689">WEEKDAY(R3650,2)</f>
        <v>2</v>
      </c>
      <c r="U3650" s="17">
        <f t="shared" ref="U3650:U3713" si="690">DAY(R3650)</f>
        <v>20</v>
      </c>
      <c r="V3650" s="18">
        <v>2008.99</v>
      </c>
      <c r="W3650">
        <f t="shared" si="683"/>
        <v>5112</v>
      </c>
    </row>
    <row r="3651" spans="1:23">
      <c r="A3651" s="12">
        <v>39334</v>
      </c>
      <c r="B3651" s="17">
        <f t="shared" si="685"/>
        <v>9</v>
      </c>
      <c r="C3651" s="17">
        <f t="shared" si="686"/>
        <v>7</v>
      </c>
      <c r="D3651" s="17">
        <f t="shared" si="687"/>
        <v>9</v>
      </c>
      <c r="E3651" s="18">
        <v>2238.1302457253905</v>
      </c>
      <c r="F3651">
        <f t="shared" si="681"/>
        <v>3649</v>
      </c>
      <c r="L3651" s="20">
        <f t="shared" si="684"/>
        <v>2238.1302457253905</v>
      </c>
      <c r="N3651" s="2">
        <f t="shared" si="682"/>
        <v>554.52963446812407</v>
      </c>
      <c r="O3651" s="2">
        <f t="shared" ref="O3651:O3714" si="691">IF(E3651-N3651&lt;0,0,E3651-N3651)</f>
        <v>1683.6006112572663</v>
      </c>
      <c r="P3651" s="2">
        <f t="shared" ref="P3651:P3714" si="692">E3651-N3651-O3651</f>
        <v>0</v>
      </c>
      <c r="R3651" s="12">
        <v>39091</v>
      </c>
      <c r="S3651" s="17">
        <f t="shared" si="688"/>
        <v>1</v>
      </c>
      <c r="T3651" s="17">
        <f t="shared" si="689"/>
        <v>2</v>
      </c>
      <c r="U3651" s="17">
        <f t="shared" si="690"/>
        <v>9</v>
      </c>
      <c r="V3651" s="18">
        <v>2009</v>
      </c>
      <c r="W3651">
        <f t="shared" si="683"/>
        <v>5111</v>
      </c>
    </row>
    <row r="3652" spans="1:23">
      <c r="A3652" s="12">
        <v>39104</v>
      </c>
      <c r="B3652" s="17">
        <f t="shared" si="685"/>
        <v>1</v>
      </c>
      <c r="C3652" s="17">
        <f t="shared" si="686"/>
        <v>1</v>
      </c>
      <c r="D3652" s="17">
        <f t="shared" si="687"/>
        <v>22</v>
      </c>
      <c r="E3652" s="18">
        <v>2238</v>
      </c>
      <c r="F3652">
        <f t="shared" ref="F3652:F3715" si="693">1+F3651</f>
        <v>3650</v>
      </c>
      <c r="L3652" s="20">
        <f t="shared" si="684"/>
        <v>2238</v>
      </c>
      <c r="N3652" s="2">
        <f t="shared" ref="N3652:N3715" si="694">N3651</f>
        <v>554.52963446812407</v>
      </c>
      <c r="O3652" s="2">
        <f t="shared" si="691"/>
        <v>1683.4703655318758</v>
      </c>
      <c r="P3652" s="2">
        <f t="shared" si="692"/>
        <v>0</v>
      </c>
      <c r="R3652" s="12">
        <v>39100</v>
      </c>
      <c r="S3652" s="17">
        <f t="shared" si="688"/>
        <v>1</v>
      </c>
      <c r="T3652" s="17">
        <f t="shared" si="689"/>
        <v>4</v>
      </c>
      <c r="U3652" s="17">
        <f t="shared" si="690"/>
        <v>18</v>
      </c>
      <c r="V3652" s="18">
        <v>2009</v>
      </c>
      <c r="W3652">
        <f t="shared" ref="W3652:W3715" si="695">W3651-1</f>
        <v>5110</v>
      </c>
    </row>
    <row r="3653" spans="1:23">
      <c r="A3653" s="12">
        <v>39118</v>
      </c>
      <c r="B3653" s="17">
        <f t="shared" si="685"/>
        <v>2</v>
      </c>
      <c r="C3653" s="17">
        <f t="shared" si="686"/>
        <v>1</v>
      </c>
      <c r="D3653" s="17">
        <f t="shared" si="687"/>
        <v>5</v>
      </c>
      <c r="E3653" s="18">
        <v>2238</v>
      </c>
      <c r="F3653">
        <f t="shared" si="693"/>
        <v>3651</v>
      </c>
      <c r="L3653" s="20">
        <f t="shared" si="684"/>
        <v>2238</v>
      </c>
      <c r="N3653" s="2">
        <f t="shared" si="694"/>
        <v>554.52963446812407</v>
      </c>
      <c r="O3653" s="2">
        <f t="shared" si="691"/>
        <v>1683.4703655318758</v>
      </c>
      <c r="P3653" s="2">
        <f t="shared" si="692"/>
        <v>0</v>
      </c>
      <c r="R3653" s="12">
        <v>39108</v>
      </c>
      <c r="S3653" s="17">
        <f t="shared" si="688"/>
        <v>1</v>
      </c>
      <c r="T3653" s="17">
        <f t="shared" si="689"/>
        <v>5</v>
      </c>
      <c r="U3653" s="17">
        <f t="shared" si="690"/>
        <v>26</v>
      </c>
      <c r="V3653" s="18">
        <v>2009</v>
      </c>
      <c r="W3653">
        <f t="shared" si="695"/>
        <v>5109</v>
      </c>
    </row>
    <row r="3654" spans="1:23">
      <c r="A3654" s="12">
        <v>39227</v>
      </c>
      <c r="B3654" s="17">
        <f t="shared" si="685"/>
        <v>5</v>
      </c>
      <c r="C3654" s="17">
        <f t="shared" si="686"/>
        <v>5</v>
      </c>
      <c r="D3654" s="17">
        <f t="shared" si="687"/>
        <v>25</v>
      </c>
      <c r="E3654" s="18">
        <v>2238</v>
      </c>
      <c r="F3654">
        <f t="shared" si="693"/>
        <v>3652</v>
      </c>
      <c r="L3654" s="20">
        <f t="shared" si="684"/>
        <v>2238</v>
      </c>
      <c r="N3654" s="2">
        <f t="shared" si="694"/>
        <v>554.52963446812407</v>
      </c>
      <c r="O3654" s="2">
        <f t="shared" si="691"/>
        <v>1683.4703655318758</v>
      </c>
      <c r="P3654" s="2">
        <f t="shared" si="692"/>
        <v>0</v>
      </c>
      <c r="R3654" s="12">
        <v>39201</v>
      </c>
      <c r="S3654" s="17">
        <f t="shared" si="688"/>
        <v>4</v>
      </c>
      <c r="T3654" s="17">
        <f t="shared" si="689"/>
        <v>7</v>
      </c>
      <c r="U3654" s="17">
        <f t="shared" si="690"/>
        <v>29</v>
      </c>
      <c r="V3654" s="18">
        <v>2009</v>
      </c>
      <c r="W3654">
        <f t="shared" si="695"/>
        <v>5108</v>
      </c>
    </row>
    <row r="3655" spans="1:23">
      <c r="A3655" s="12">
        <v>39106</v>
      </c>
      <c r="B3655" s="17">
        <f t="shared" si="685"/>
        <v>1</v>
      </c>
      <c r="C3655" s="17">
        <f t="shared" si="686"/>
        <v>3</v>
      </c>
      <c r="D3655" s="17">
        <f t="shared" si="687"/>
        <v>24</v>
      </c>
      <c r="E3655" s="18">
        <v>2237.9499999999998</v>
      </c>
      <c r="F3655">
        <f t="shared" si="693"/>
        <v>3653</v>
      </c>
      <c r="L3655" s="20">
        <f t="shared" si="684"/>
        <v>2237.9499999999998</v>
      </c>
      <c r="N3655" s="2">
        <f t="shared" si="694"/>
        <v>554.52963446812407</v>
      </c>
      <c r="O3655" s="2">
        <f t="shared" si="691"/>
        <v>1683.4203655318756</v>
      </c>
      <c r="P3655" s="2">
        <f t="shared" si="692"/>
        <v>0</v>
      </c>
      <c r="R3655" s="12">
        <v>39150</v>
      </c>
      <c r="S3655" s="17">
        <f t="shared" si="688"/>
        <v>3</v>
      </c>
      <c r="T3655" s="17">
        <f t="shared" si="689"/>
        <v>5</v>
      </c>
      <c r="U3655" s="17">
        <f t="shared" si="690"/>
        <v>9</v>
      </c>
      <c r="V3655" s="18">
        <v>2009.04</v>
      </c>
      <c r="W3655">
        <f t="shared" si="695"/>
        <v>5107</v>
      </c>
    </row>
    <row r="3656" spans="1:23">
      <c r="A3656" s="12">
        <v>39421</v>
      </c>
      <c r="B3656" s="17">
        <f t="shared" si="685"/>
        <v>12</v>
      </c>
      <c r="C3656" s="17">
        <f t="shared" si="686"/>
        <v>3</v>
      </c>
      <c r="D3656" s="17">
        <f t="shared" si="687"/>
        <v>5</v>
      </c>
      <c r="E3656" s="18">
        <v>2237.912580518554</v>
      </c>
      <c r="F3656">
        <f t="shared" si="693"/>
        <v>3654</v>
      </c>
      <c r="L3656" s="20">
        <f t="shared" si="684"/>
        <v>2237.912580518554</v>
      </c>
      <c r="N3656" s="2">
        <f t="shared" si="694"/>
        <v>554.52963446812407</v>
      </c>
      <c r="O3656" s="2">
        <f t="shared" si="691"/>
        <v>1683.3829460504298</v>
      </c>
      <c r="P3656" s="2">
        <f t="shared" si="692"/>
        <v>0</v>
      </c>
      <c r="R3656" s="12">
        <v>39434</v>
      </c>
      <c r="S3656" s="17">
        <f t="shared" si="688"/>
        <v>12</v>
      </c>
      <c r="T3656" s="17">
        <f t="shared" si="689"/>
        <v>2</v>
      </c>
      <c r="U3656" s="17">
        <f t="shared" si="690"/>
        <v>18</v>
      </c>
      <c r="V3656" s="18">
        <v>2009.3366903396486</v>
      </c>
      <c r="W3656">
        <f t="shared" si="695"/>
        <v>5106</v>
      </c>
    </row>
    <row r="3657" spans="1:23">
      <c r="A3657" s="12">
        <v>39421</v>
      </c>
      <c r="B3657" s="17">
        <f t="shared" si="685"/>
        <v>12</v>
      </c>
      <c r="C3657" s="17">
        <f t="shared" si="686"/>
        <v>3</v>
      </c>
      <c r="D3657" s="17">
        <f t="shared" si="687"/>
        <v>5</v>
      </c>
      <c r="E3657" s="18">
        <v>2237.8173255766014</v>
      </c>
      <c r="F3657">
        <f t="shared" si="693"/>
        <v>3655</v>
      </c>
      <c r="L3657" s="20">
        <f t="shared" si="684"/>
        <v>2237.8173255766014</v>
      </c>
      <c r="N3657" s="2">
        <f t="shared" si="694"/>
        <v>554.52963446812407</v>
      </c>
      <c r="O3657" s="2">
        <f t="shared" si="691"/>
        <v>1683.2876911084772</v>
      </c>
      <c r="P3657" s="2">
        <f t="shared" si="692"/>
        <v>0</v>
      </c>
      <c r="R3657" s="12">
        <v>39417</v>
      </c>
      <c r="S3657" s="17">
        <f t="shared" si="688"/>
        <v>12</v>
      </c>
      <c r="T3657" s="17">
        <f t="shared" si="689"/>
        <v>6</v>
      </c>
      <c r="U3657" s="17">
        <f t="shared" si="690"/>
        <v>1</v>
      </c>
      <c r="V3657" s="18">
        <v>2009.3642880263674</v>
      </c>
      <c r="W3657">
        <f t="shared" si="695"/>
        <v>5105</v>
      </c>
    </row>
    <row r="3658" spans="1:23">
      <c r="A3658" s="12">
        <v>39406</v>
      </c>
      <c r="B3658" s="17">
        <f t="shared" si="685"/>
        <v>11</v>
      </c>
      <c r="C3658" s="17">
        <f t="shared" si="686"/>
        <v>2</v>
      </c>
      <c r="D3658" s="17">
        <f t="shared" si="687"/>
        <v>20</v>
      </c>
      <c r="E3658" s="18">
        <v>2237.5867997876953</v>
      </c>
      <c r="F3658">
        <f t="shared" si="693"/>
        <v>3656</v>
      </c>
      <c r="L3658" s="20">
        <f t="shared" si="684"/>
        <v>2237.5867997876953</v>
      </c>
      <c r="N3658" s="2">
        <f t="shared" si="694"/>
        <v>554.52963446812407</v>
      </c>
      <c r="O3658" s="2">
        <f t="shared" si="691"/>
        <v>1683.0571653195711</v>
      </c>
      <c r="P3658" s="2">
        <f t="shared" si="692"/>
        <v>0</v>
      </c>
      <c r="R3658" s="12">
        <v>39281</v>
      </c>
      <c r="S3658" s="17">
        <f t="shared" si="688"/>
        <v>7</v>
      </c>
      <c r="T3658" s="17">
        <f t="shared" si="689"/>
        <v>3</v>
      </c>
      <c r="U3658" s="17">
        <f t="shared" si="690"/>
        <v>18</v>
      </c>
      <c r="V3658" s="18">
        <v>2009.6653543160155</v>
      </c>
      <c r="W3658">
        <f t="shared" si="695"/>
        <v>5104</v>
      </c>
    </row>
    <row r="3659" spans="1:23">
      <c r="A3659" s="12">
        <v>39373</v>
      </c>
      <c r="B3659" s="17">
        <f t="shared" si="685"/>
        <v>10</v>
      </c>
      <c r="C3659" s="17">
        <f t="shared" si="686"/>
        <v>4</v>
      </c>
      <c r="D3659" s="17">
        <f t="shared" si="687"/>
        <v>18</v>
      </c>
      <c r="E3659" s="18">
        <v>2237.5586109982419</v>
      </c>
      <c r="F3659">
        <f t="shared" si="693"/>
        <v>3657</v>
      </c>
      <c r="L3659" s="20">
        <f t="shared" si="684"/>
        <v>2237.5586109982419</v>
      </c>
      <c r="N3659" s="2">
        <f t="shared" si="694"/>
        <v>554.52963446812407</v>
      </c>
      <c r="O3659" s="2">
        <f t="shared" si="691"/>
        <v>1683.0289765301177</v>
      </c>
      <c r="P3659" s="2">
        <f t="shared" si="692"/>
        <v>0</v>
      </c>
      <c r="R3659" s="12">
        <v>39108</v>
      </c>
      <c r="S3659" s="17">
        <f t="shared" si="688"/>
        <v>1</v>
      </c>
      <c r="T3659" s="17">
        <f t="shared" si="689"/>
        <v>5</v>
      </c>
      <c r="U3659" s="17">
        <f t="shared" si="690"/>
        <v>26</v>
      </c>
      <c r="V3659" s="18">
        <v>2009.97</v>
      </c>
      <c r="W3659">
        <f t="shared" si="695"/>
        <v>5103</v>
      </c>
    </row>
    <row r="3660" spans="1:23">
      <c r="A3660" s="12">
        <v>39414</v>
      </c>
      <c r="B3660" s="17">
        <f t="shared" si="685"/>
        <v>11</v>
      </c>
      <c r="C3660" s="17">
        <f t="shared" si="686"/>
        <v>3</v>
      </c>
      <c r="D3660" s="17">
        <f t="shared" si="687"/>
        <v>28</v>
      </c>
      <c r="E3660" s="18">
        <v>2237.3858397605468</v>
      </c>
      <c r="F3660">
        <f t="shared" si="693"/>
        <v>3658</v>
      </c>
      <c r="L3660" s="20">
        <f t="shared" si="684"/>
        <v>2237.3858397605468</v>
      </c>
      <c r="N3660" s="2">
        <f t="shared" si="694"/>
        <v>554.52963446812407</v>
      </c>
      <c r="O3660" s="2">
        <f t="shared" si="691"/>
        <v>1682.8562052924226</v>
      </c>
      <c r="P3660" s="2">
        <f t="shared" si="692"/>
        <v>0</v>
      </c>
      <c r="R3660" s="12">
        <v>39086</v>
      </c>
      <c r="S3660" s="17">
        <f t="shared" si="688"/>
        <v>1</v>
      </c>
      <c r="T3660" s="17">
        <f t="shared" si="689"/>
        <v>4</v>
      </c>
      <c r="U3660" s="17">
        <f t="shared" si="690"/>
        <v>4</v>
      </c>
      <c r="V3660" s="18">
        <v>2010</v>
      </c>
      <c r="W3660">
        <f t="shared" si="695"/>
        <v>5102</v>
      </c>
    </row>
    <row r="3661" spans="1:23">
      <c r="A3661" s="12">
        <v>39266</v>
      </c>
      <c r="B3661" s="17">
        <f t="shared" si="685"/>
        <v>7</v>
      </c>
      <c r="C3661" s="17">
        <f t="shared" si="686"/>
        <v>2</v>
      </c>
      <c r="D3661" s="17">
        <f t="shared" si="687"/>
        <v>3</v>
      </c>
      <c r="E3661" s="18">
        <v>2237.200331447656</v>
      </c>
      <c r="F3661">
        <f t="shared" si="693"/>
        <v>3659</v>
      </c>
      <c r="L3661" s="20">
        <f t="shared" si="684"/>
        <v>2237.200331447656</v>
      </c>
      <c r="N3661" s="2">
        <f t="shared" si="694"/>
        <v>554.52963446812407</v>
      </c>
      <c r="O3661" s="2">
        <f t="shared" si="691"/>
        <v>1682.6706969795318</v>
      </c>
      <c r="P3661" s="2">
        <f t="shared" si="692"/>
        <v>0</v>
      </c>
      <c r="R3661" s="12">
        <v>39094</v>
      </c>
      <c r="S3661" s="17">
        <f t="shared" si="688"/>
        <v>1</v>
      </c>
      <c r="T3661" s="17">
        <f t="shared" si="689"/>
        <v>5</v>
      </c>
      <c r="U3661" s="17">
        <f t="shared" si="690"/>
        <v>12</v>
      </c>
      <c r="V3661" s="18">
        <v>2010</v>
      </c>
      <c r="W3661">
        <f t="shared" si="695"/>
        <v>5101</v>
      </c>
    </row>
    <row r="3662" spans="1:23">
      <c r="A3662" s="12">
        <v>39247</v>
      </c>
      <c r="B3662" s="17">
        <f t="shared" si="685"/>
        <v>6</v>
      </c>
      <c r="C3662" s="17">
        <f t="shared" si="686"/>
        <v>4</v>
      </c>
      <c r="D3662" s="17">
        <f t="shared" si="687"/>
        <v>14</v>
      </c>
      <c r="E3662" s="18">
        <v>2236.8000000000002</v>
      </c>
      <c r="F3662">
        <f t="shared" si="693"/>
        <v>3660</v>
      </c>
      <c r="L3662" s="20">
        <f t="shared" si="684"/>
        <v>2236.8000000000002</v>
      </c>
      <c r="N3662" s="2">
        <f t="shared" si="694"/>
        <v>554.52963446812407</v>
      </c>
      <c r="O3662" s="2">
        <f t="shared" si="691"/>
        <v>1682.270365531876</v>
      </c>
      <c r="P3662" s="2">
        <f t="shared" si="692"/>
        <v>0</v>
      </c>
      <c r="R3662" s="12">
        <v>39113</v>
      </c>
      <c r="S3662" s="17">
        <f t="shared" si="688"/>
        <v>1</v>
      </c>
      <c r="T3662" s="17">
        <f t="shared" si="689"/>
        <v>3</v>
      </c>
      <c r="U3662" s="17">
        <f t="shared" si="690"/>
        <v>31</v>
      </c>
      <c r="V3662" s="18">
        <v>2010</v>
      </c>
      <c r="W3662">
        <f t="shared" si="695"/>
        <v>5100</v>
      </c>
    </row>
    <row r="3663" spans="1:23">
      <c r="A3663" s="12">
        <v>39355</v>
      </c>
      <c r="B3663" s="17">
        <f t="shared" si="685"/>
        <v>9</v>
      </c>
      <c r="C3663" s="17">
        <f t="shared" si="686"/>
        <v>7</v>
      </c>
      <c r="D3663" s="17">
        <f t="shared" si="687"/>
        <v>30</v>
      </c>
      <c r="E3663" s="18">
        <v>2236.4013725392188</v>
      </c>
      <c r="F3663">
        <f t="shared" si="693"/>
        <v>3661</v>
      </c>
      <c r="L3663" s="20">
        <f t="shared" si="684"/>
        <v>2236.4013725392188</v>
      </c>
      <c r="N3663" s="2">
        <f t="shared" si="694"/>
        <v>554.52963446812407</v>
      </c>
      <c r="O3663" s="2">
        <f t="shared" si="691"/>
        <v>1681.8717380710946</v>
      </c>
      <c r="P3663" s="2">
        <f t="shared" si="692"/>
        <v>0</v>
      </c>
      <c r="R3663" s="12">
        <v>39114</v>
      </c>
      <c r="S3663" s="17">
        <f t="shared" si="688"/>
        <v>2</v>
      </c>
      <c r="T3663" s="17">
        <f t="shared" si="689"/>
        <v>4</v>
      </c>
      <c r="U3663" s="17">
        <f t="shared" si="690"/>
        <v>1</v>
      </c>
      <c r="V3663" s="18">
        <v>2010</v>
      </c>
      <c r="W3663">
        <f t="shared" si="695"/>
        <v>5099</v>
      </c>
    </row>
    <row r="3664" spans="1:23">
      <c r="A3664" s="12">
        <v>39285</v>
      </c>
      <c r="B3664" s="17">
        <f t="shared" si="685"/>
        <v>7</v>
      </c>
      <c r="C3664" s="17">
        <f t="shared" si="686"/>
        <v>7</v>
      </c>
      <c r="D3664" s="17">
        <f t="shared" si="687"/>
        <v>22</v>
      </c>
      <c r="E3664" s="18">
        <v>2236.2613896865232</v>
      </c>
      <c r="F3664">
        <f t="shared" si="693"/>
        <v>3662</v>
      </c>
      <c r="L3664" s="20">
        <f t="shared" si="684"/>
        <v>2236.2613896865232</v>
      </c>
      <c r="N3664" s="2">
        <f t="shared" si="694"/>
        <v>554.52963446812407</v>
      </c>
      <c r="O3664" s="2">
        <f t="shared" si="691"/>
        <v>1681.731755218399</v>
      </c>
      <c r="P3664" s="2">
        <f t="shared" si="692"/>
        <v>0</v>
      </c>
      <c r="R3664" s="12">
        <v>39121</v>
      </c>
      <c r="S3664" s="17">
        <f t="shared" si="688"/>
        <v>2</v>
      </c>
      <c r="T3664" s="17">
        <f t="shared" si="689"/>
        <v>4</v>
      </c>
      <c r="U3664" s="17">
        <f t="shared" si="690"/>
        <v>8</v>
      </c>
      <c r="V3664" s="18">
        <v>2010</v>
      </c>
      <c r="W3664">
        <f t="shared" si="695"/>
        <v>5098</v>
      </c>
    </row>
    <row r="3665" spans="1:23">
      <c r="A3665" s="12">
        <v>39096</v>
      </c>
      <c r="B3665" s="17">
        <f t="shared" si="685"/>
        <v>1</v>
      </c>
      <c r="C3665" s="17">
        <f t="shared" si="686"/>
        <v>7</v>
      </c>
      <c r="D3665" s="17">
        <f t="shared" si="687"/>
        <v>14</v>
      </c>
      <c r="E3665" s="18">
        <v>2236.17</v>
      </c>
      <c r="F3665">
        <f t="shared" si="693"/>
        <v>3663</v>
      </c>
      <c r="L3665" s="20">
        <f t="shared" si="684"/>
        <v>2236.17</v>
      </c>
      <c r="N3665" s="2">
        <f t="shared" si="694"/>
        <v>554.52963446812407</v>
      </c>
      <c r="O3665" s="2">
        <f t="shared" si="691"/>
        <v>1681.6403655318759</v>
      </c>
      <c r="P3665" s="2">
        <f t="shared" si="692"/>
        <v>0</v>
      </c>
      <c r="R3665" s="12">
        <v>39124</v>
      </c>
      <c r="S3665" s="17">
        <f t="shared" si="688"/>
        <v>2</v>
      </c>
      <c r="T3665" s="17">
        <f t="shared" si="689"/>
        <v>7</v>
      </c>
      <c r="U3665" s="17">
        <f t="shared" si="690"/>
        <v>11</v>
      </c>
      <c r="V3665" s="18">
        <v>2010</v>
      </c>
      <c r="W3665">
        <f t="shared" si="695"/>
        <v>5097</v>
      </c>
    </row>
    <row r="3666" spans="1:23">
      <c r="A3666" s="12">
        <v>39280</v>
      </c>
      <c r="B3666" s="17">
        <f t="shared" si="685"/>
        <v>7</v>
      </c>
      <c r="C3666" s="17">
        <f t="shared" si="686"/>
        <v>2</v>
      </c>
      <c r="D3666" s="17">
        <f t="shared" si="687"/>
        <v>17</v>
      </c>
      <c r="E3666" s="18">
        <v>2235.7097137734377</v>
      </c>
      <c r="F3666">
        <f t="shared" si="693"/>
        <v>3664</v>
      </c>
      <c r="L3666" s="20">
        <f t="shared" si="684"/>
        <v>2235.7097137734377</v>
      </c>
      <c r="N3666" s="2">
        <f t="shared" si="694"/>
        <v>554.52963446812407</v>
      </c>
      <c r="O3666" s="2">
        <f t="shared" si="691"/>
        <v>1681.1800793053135</v>
      </c>
      <c r="P3666" s="2">
        <f t="shared" si="692"/>
        <v>0</v>
      </c>
      <c r="R3666" s="12">
        <v>39195</v>
      </c>
      <c r="S3666" s="17">
        <f t="shared" si="688"/>
        <v>4</v>
      </c>
      <c r="T3666" s="17">
        <f t="shared" si="689"/>
        <v>1</v>
      </c>
      <c r="U3666" s="17">
        <f t="shared" si="690"/>
        <v>23</v>
      </c>
      <c r="V3666" s="18">
        <v>2010</v>
      </c>
      <c r="W3666">
        <f t="shared" si="695"/>
        <v>5096</v>
      </c>
    </row>
    <row r="3667" spans="1:23">
      <c r="A3667" s="12">
        <v>39379</v>
      </c>
      <c r="B3667" s="17">
        <f t="shared" si="685"/>
        <v>10</v>
      </c>
      <c r="C3667" s="17">
        <f t="shared" si="686"/>
        <v>3</v>
      </c>
      <c r="D3667" s="17">
        <f t="shared" si="687"/>
        <v>24</v>
      </c>
      <c r="E3667" s="18">
        <v>2235.6355057273436</v>
      </c>
      <c r="F3667">
        <f t="shared" si="693"/>
        <v>3665</v>
      </c>
      <c r="L3667" s="20">
        <f t="shared" si="684"/>
        <v>2235.6355057273436</v>
      </c>
      <c r="N3667" s="2">
        <f t="shared" si="694"/>
        <v>554.52963446812407</v>
      </c>
      <c r="O3667" s="2">
        <f t="shared" si="691"/>
        <v>1681.1058712592194</v>
      </c>
      <c r="P3667" s="2">
        <f t="shared" si="692"/>
        <v>0</v>
      </c>
      <c r="R3667" s="12">
        <v>39335</v>
      </c>
      <c r="S3667" s="17">
        <f t="shared" si="688"/>
        <v>9</v>
      </c>
      <c r="T3667" s="17">
        <f t="shared" si="689"/>
        <v>1</v>
      </c>
      <c r="U3667" s="17">
        <f t="shared" si="690"/>
        <v>10</v>
      </c>
      <c r="V3667" s="18">
        <v>2010.3484784761717</v>
      </c>
      <c r="W3667">
        <f t="shared" si="695"/>
        <v>5095</v>
      </c>
    </row>
    <row r="3668" spans="1:23">
      <c r="A3668" s="12">
        <v>39168</v>
      </c>
      <c r="B3668" s="17">
        <f t="shared" si="685"/>
        <v>3</v>
      </c>
      <c r="C3668" s="17">
        <f t="shared" si="686"/>
        <v>2</v>
      </c>
      <c r="D3668" s="17">
        <f t="shared" si="687"/>
        <v>27</v>
      </c>
      <c r="E3668" s="18">
        <v>2235</v>
      </c>
      <c r="F3668">
        <f t="shared" si="693"/>
        <v>3666</v>
      </c>
      <c r="L3668" s="20">
        <f t="shared" si="684"/>
        <v>2235</v>
      </c>
      <c r="N3668" s="2">
        <f t="shared" si="694"/>
        <v>554.52963446812407</v>
      </c>
      <c r="O3668" s="2">
        <f t="shared" si="691"/>
        <v>1680.4703655318758</v>
      </c>
      <c r="P3668" s="2">
        <f t="shared" si="692"/>
        <v>0</v>
      </c>
      <c r="R3668" s="12">
        <v>39308</v>
      </c>
      <c r="S3668" s="17">
        <f t="shared" si="688"/>
        <v>8</v>
      </c>
      <c r="T3668" s="17">
        <f t="shared" si="689"/>
        <v>2</v>
      </c>
      <c r="U3668" s="17">
        <f t="shared" si="690"/>
        <v>14</v>
      </c>
      <c r="V3668" s="18">
        <v>2010.7778815531251</v>
      </c>
      <c r="W3668">
        <f t="shared" si="695"/>
        <v>5094</v>
      </c>
    </row>
    <row r="3669" spans="1:23">
      <c r="A3669" s="12">
        <v>39407</v>
      </c>
      <c r="B3669" s="17">
        <f t="shared" si="685"/>
        <v>11</v>
      </c>
      <c r="C3669" s="17">
        <f t="shared" si="686"/>
        <v>3</v>
      </c>
      <c r="D3669" s="17">
        <f t="shared" si="687"/>
        <v>21</v>
      </c>
      <c r="E3669" s="18">
        <v>2234.7111483330077</v>
      </c>
      <c r="F3669">
        <f t="shared" si="693"/>
        <v>3667</v>
      </c>
      <c r="L3669" s="20">
        <f t="shared" si="684"/>
        <v>2234.7111483330077</v>
      </c>
      <c r="N3669" s="2">
        <f t="shared" si="694"/>
        <v>554.52963446812407</v>
      </c>
      <c r="O3669" s="2">
        <f t="shared" si="691"/>
        <v>1680.1815138648835</v>
      </c>
      <c r="P3669" s="2">
        <f t="shared" si="692"/>
        <v>0</v>
      </c>
      <c r="R3669" s="12">
        <v>39160</v>
      </c>
      <c r="S3669" s="17">
        <f t="shared" si="688"/>
        <v>3</v>
      </c>
      <c r="T3669" s="17">
        <f t="shared" si="689"/>
        <v>1</v>
      </c>
      <c r="U3669" s="17">
        <f t="shared" si="690"/>
        <v>19</v>
      </c>
      <c r="V3669" s="18">
        <v>2010.89</v>
      </c>
      <c r="W3669">
        <f t="shared" si="695"/>
        <v>5093</v>
      </c>
    </row>
    <row r="3670" spans="1:23">
      <c r="A3670" s="12">
        <v>39346</v>
      </c>
      <c r="B3670" s="17">
        <f t="shared" si="685"/>
        <v>9</v>
      </c>
      <c r="C3670" s="17">
        <f t="shared" si="686"/>
        <v>5</v>
      </c>
      <c r="D3670" s="17">
        <f t="shared" si="687"/>
        <v>21</v>
      </c>
      <c r="E3670" s="18">
        <v>2234.5176899255857</v>
      </c>
      <c r="F3670">
        <f t="shared" si="693"/>
        <v>3668</v>
      </c>
      <c r="L3670" s="20">
        <f t="shared" si="684"/>
        <v>2234.5176899255857</v>
      </c>
      <c r="N3670" s="2">
        <f t="shared" si="694"/>
        <v>554.52963446812407</v>
      </c>
      <c r="O3670" s="2">
        <f t="shared" si="691"/>
        <v>1679.9880554574615</v>
      </c>
      <c r="P3670" s="2">
        <f t="shared" si="692"/>
        <v>0</v>
      </c>
      <c r="R3670" s="12">
        <v>39300</v>
      </c>
      <c r="S3670" s="17">
        <f t="shared" si="688"/>
        <v>8</v>
      </c>
      <c r="T3670" s="17">
        <f t="shared" si="689"/>
        <v>1</v>
      </c>
      <c r="U3670" s="17">
        <f t="shared" si="690"/>
        <v>6</v>
      </c>
      <c r="V3670" s="18">
        <v>2010.9982188664064</v>
      </c>
      <c r="W3670">
        <f t="shared" si="695"/>
        <v>5092</v>
      </c>
    </row>
    <row r="3671" spans="1:23">
      <c r="A3671" s="12">
        <v>39125</v>
      </c>
      <c r="B3671" s="17">
        <f t="shared" si="685"/>
        <v>2</v>
      </c>
      <c r="C3671" s="17">
        <f t="shared" si="686"/>
        <v>1</v>
      </c>
      <c r="D3671" s="17">
        <f t="shared" si="687"/>
        <v>12</v>
      </c>
      <c r="E3671" s="18">
        <v>2234.2600000000002</v>
      </c>
      <c r="F3671">
        <f t="shared" si="693"/>
        <v>3669</v>
      </c>
      <c r="L3671" s="20">
        <f t="shared" si="684"/>
        <v>2234.2600000000002</v>
      </c>
      <c r="N3671" s="2">
        <f t="shared" si="694"/>
        <v>554.52963446812407</v>
      </c>
      <c r="O3671" s="2">
        <f t="shared" si="691"/>
        <v>1679.730365531876</v>
      </c>
      <c r="P3671" s="2">
        <f t="shared" si="692"/>
        <v>0</v>
      </c>
      <c r="R3671" s="12">
        <v>39091</v>
      </c>
      <c r="S3671" s="17">
        <f t="shared" si="688"/>
        <v>1</v>
      </c>
      <c r="T3671" s="17">
        <f t="shared" si="689"/>
        <v>2</v>
      </c>
      <c r="U3671" s="17">
        <f t="shared" si="690"/>
        <v>9</v>
      </c>
      <c r="V3671" s="18">
        <v>2011</v>
      </c>
      <c r="W3671">
        <f t="shared" si="695"/>
        <v>5091</v>
      </c>
    </row>
    <row r="3672" spans="1:23">
      <c r="A3672" s="12">
        <v>39424</v>
      </c>
      <c r="B3672" s="17">
        <f t="shared" si="685"/>
        <v>12</v>
      </c>
      <c r="C3672" s="17">
        <f t="shared" si="686"/>
        <v>6</v>
      </c>
      <c r="D3672" s="17">
        <f t="shared" si="687"/>
        <v>8</v>
      </c>
      <c r="E3672" s="18">
        <v>2234.0230061005859</v>
      </c>
      <c r="F3672">
        <f t="shared" si="693"/>
        <v>3670</v>
      </c>
      <c r="L3672" s="20">
        <f t="shared" si="684"/>
        <v>2234.0230061005859</v>
      </c>
      <c r="N3672" s="2">
        <f t="shared" si="694"/>
        <v>554.52963446812407</v>
      </c>
      <c r="O3672" s="2">
        <f t="shared" si="691"/>
        <v>1679.4933716324617</v>
      </c>
      <c r="P3672" s="2">
        <f t="shared" si="692"/>
        <v>0</v>
      </c>
      <c r="R3672" s="12">
        <v>39140</v>
      </c>
      <c r="S3672" s="17">
        <f t="shared" si="688"/>
        <v>2</v>
      </c>
      <c r="T3672" s="17">
        <f t="shared" si="689"/>
        <v>2</v>
      </c>
      <c r="U3672" s="17">
        <f t="shared" si="690"/>
        <v>27</v>
      </c>
      <c r="V3672" s="18">
        <v>2011</v>
      </c>
      <c r="W3672">
        <f t="shared" si="695"/>
        <v>5090</v>
      </c>
    </row>
    <row r="3673" spans="1:23">
      <c r="A3673" s="12">
        <v>39197</v>
      </c>
      <c r="B3673" s="17">
        <f t="shared" si="685"/>
        <v>4</v>
      </c>
      <c r="C3673" s="17">
        <f t="shared" si="686"/>
        <v>3</v>
      </c>
      <c r="D3673" s="17">
        <f t="shared" si="687"/>
        <v>25</v>
      </c>
      <c r="E3673" s="18">
        <v>2233.8200000000002</v>
      </c>
      <c r="F3673">
        <f t="shared" si="693"/>
        <v>3671</v>
      </c>
      <c r="L3673" s="20">
        <f t="shared" si="684"/>
        <v>2233.8200000000002</v>
      </c>
      <c r="N3673" s="2">
        <f t="shared" si="694"/>
        <v>554.52963446812407</v>
      </c>
      <c r="O3673" s="2">
        <f t="shared" si="691"/>
        <v>1679.290365531876</v>
      </c>
      <c r="P3673" s="2">
        <f t="shared" si="692"/>
        <v>0</v>
      </c>
      <c r="R3673" s="12">
        <v>39181</v>
      </c>
      <c r="S3673" s="17">
        <f t="shared" si="688"/>
        <v>4</v>
      </c>
      <c r="T3673" s="17">
        <f t="shared" si="689"/>
        <v>1</v>
      </c>
      <c r="U3673" s="17">
        <f t="shared" si="690"/>
        <v>9</v>
      </c>
      <c r="V3673" s="18">
        <v>2011</v>
      </c>
      <c r="W3673">
        <f t="shared" si="695"/>
        <v>5089</v>
      </c>
    </row>
    <row r="3674" spans="1:23">
      <c r="A3674" s="12">
        <v>39349</v>
      </c>
      <c r="B3674" s="17">
        <f t="shared" si="685"/>
        <v>9</v>
      </c>
      <c r="C3674" s="17">
        <f t="shared" si="686"/>
        <v>1</v>
      </c>
      <c r="D3674" s="17">
        <f t="shared" si="687"/>
        <v>24</v>
      </c>
      <c r="E3674" s="18">
        <v>2233.6769960500001</v>
      </c>
      <c r="F3674">
        <f t="shared" si="693"/>
        <v>3672</v>
      </c>
      <c r="L3674" s="20">
        <f t="shared" si="684"/>
        <v>2233.6769960500001</v>
      </c>
      <c r="N3674" s="2">
        <f t="shared" si="694"/>
        <v>554.52963446812407</v>
      </c>
      <c r="O3674" s="2">
        <f t="shared" si="691"/>
        <v>1679.1473615818759</v>
      </c>
      <c r="P3674" s="2">
        <f t="shared" si="692"/>
        <v>0</v>
      </c>
      <c r="R3674" s="12">
        <v>39217</v>
      </c>
      <c r="S3674" s="17">
        <f t="shared" si="688"/>
        <v>5</v>
      </c>
      <c r="T3674" s="17">
        <f t="shared" si="689"/>
        <v>2</v>
      </c>
      <c r="U3674" s="17">
        <f t="shared" si="690"/>
        <v>15</v>
      </c>
      <c r="V3674" s="18">
        <v>2011</v>
      </c>
      <c r="W3674">
        <f t="shared" si="695"/>
        <v>5088</v>
      </c>
    </row>
    <row r="3675" spans="1:23">
      <c r="A3675" s="12">
        <v>39185</v>
      </c>
      <c r="B3675" s="17">
        <f t="shared" si="685"/>
        <v>4</v>
      </c>
      <c r="C3675" s="17">
        <f t="shared" si="686"/>
        <v>5</v>
      </c>
      <c r="D3675" s="17">
        <f t="shared" si="687"/>
        <v>13</v>
      </c>
      <c r="E3675" s="18">
        <v>2233.31</v>
      </c>
      <c r="F3675">
        <f t="shared" si="693"/>
        <v>3673</v>
      </c>
      <c r="L3675" s="20">
        <f t="shared" si="684"/>
        <v>2233.31</v>
      </c>
      <c r="N3675" s="2">
        <f t="shared" si="694"/>
        <v>554.52963446812407</v>
      </c>
      <c r="O3675" s="2">
        <f t="shared" si="691"/>
        <v>1678.7803655318758</v>
      </c>
      <c r="P3675" s="2">
        <f t="shared" si="692"/>
        <v>0</v>
      </c>
      <c r="R3675" s="12">
        <v>39262</v>
      </c>
      <c r="S3675" s="17">
        <f t="shared" si="688"/>
        <v>6</v>
      </c>
      <c r="T3675" s="17">
        <f t="shared" si="689"/>
        <v>5</v>
      </c>
      <c r="U3675" s="17">
        <f t="shared" si="690"/>
        <v>29</v>
      </c>
      <c r="V3675" s="18">
        <v>2011.09</v>
      </c>
      <c r="W3675">
        <f t="shared" si="695"/>
        <v>5087</v>
      </c>
    </row>
    <row r="3676" spans="1:23">
      <c r="A3676" s="12">
        <v>39376</v>
      </c>
      <c r="B3676" s="17">
        <f t="shared" si="685"/>
        <v>10</v>
      </c>
      <c r="C3676" s="17">
        <f t="shared" si="686"/>
        <v>7</v>
      </c>
      <c r="D3676" s="17">
        <f t="shared" si="687"/>
        <v>21</v>
      </c>
      <c r="E3676" s="18">
        <v>2233.2972071951563</v>
      </c>
      <c r="F3676">
        <f t="shared" si="693"/>
        <v>3674</v>
      </c>
      <c r="L3676" s="20">
        <f t="shared" si="684"/>
        <v>2233.2972071951563</v>
      </c>
      <c r="N3676" s="2">
        <f t="shared" si="694"/>
        <v>554.52963446812407</v>
      </c>
      <c r="O3676" s="2">
        <f t="shared" si="691"/>
        <v>1678.7675727270321</v>
      </c>
      <c r="P3676" s="2">
        <f t="shared" si="692"/>
        <v>0</v>
      </c>
      <c r="R3676" s="12">
        <v>39432</v>
      </c>
      <c r="S3676" s="17">
        <f t="shared" si="688"/>
        <v>12</v>
      </c>
      <c r="T3676" s="17">
        <f t="shared" si="689"/>
        <v>7</v>
      </c>
      <c r="U3676" s="17">
        <f t="shared" si="690"/>
        <v>16</v>
      </c>
      <c r="V3676" s="18">
        <v>2011.3271027798439</v>
      </c>
      <c r="W3676">
        <f t="shared" si="695"/>
        <v>5086</v>
      </c>
    </row>
    <row r="3677" spans="1:23">
      <c r="A3677" s="12">
        <v>39121</v>
      </c>
      <c r="B3677" s="17">
        <f t="shared" si="685"/>
        <v>2</v>
      </c>
      <c r="C3677" s="17">
        <f t="shared" si="686"/>
        <v>4</v>
      </c>
      <c r="D3677" s="17">
        <f t="shared" si="687"/>
        <v>8</v>
      </c>
      <c r="E3677" s="18">
        <v>2233</v>
      </c>
      <c r="F3677">
        <f t="shared" si="693"/>
        <v>3675</v>
      </c>
      <c r="L3677" s="20">
        <f t="shared" si="684"/>
        <v>2233</v>
      </c>
      <c r="N3677" s="2">
        <f t="shared" si="694"/>
        <v>554.52963446812407</v>
      </c>
      <c r="O3677" s="2">
        <f t="shared" si="691"/>
        <v>1678.4703655318758</v>
      </c>
      <c r="P3677" s="2">
        <f t="shared" si="692"/>
        <v>0</v>
      </c>
      <c r="R3677" s="12">
        <v>39320</v>
      </c>
      <c r="S3677" s="17">
        <f t="shared" si="688"/>
        <v>8</v>
      </c>
      <c r="T3677" s="17">
        <f t="shared" si="689"/>
        <v>7</v>
      </c>
      <c r="U3677" s="17">
        <f t="shared" si="690"/>
        <v>26</v>
      </c>
      <c r="V3677" s="18">
        <v>2011.4337015574217</v>
      </c>
      <c r="W3677">
        <f t="shared" si="695"/>
        <v>5085</v>
      </c>
    </row>
    <row r="3678" spans="1:23">
      <c r="A3678" s="12">
        <v>39139</v>
      </c>
      <c r="B3678" s="17">
        <f t="shared" si="685"/>
        <v>2</v>
      </c>
      <c r="C3678" s="17">
        <f t="shared" si="686"/>
        <v>1</v>
      </c>
      <c r="D3678" s="17">
        <f t="shared" si="687"/>
        <v>26</v>
      </c>
      <c r="E3678" s="18">
        <v>2233</v>
      </c>
      <c r="F3678">
        <f t="shared" si="693"/>
        <v>3676</v>
      </c>
      <c r="L3678" s="20">
        <f t="shared" si="684"/>
        <v>2233</v>
      </c>
      <c r="N3678" s="2">
        <f t="shared" si="694"/>
        <v>554.52963446812407</v>
      </c>
      <c r="O3678" s="2">
        <f t="shared" si="691"/>
        <v>1678.4703655318758</v>
      </c>
      <c r="P3678" s="2">
        <f t="shared" si="692"/>
        <v>0</v>
      </c>
      <c r="R3678" s="12">
        <v>39388</v>
      </c>
      <c r="S3678" s="17">
        <f t="shared" si="688"/>
        <v>11</v>
      </c>
      <c r="T3678" s="17">
        <f t="shared" si="689"/>
        <v>5</v>
      </c>
      <c r="U3678" s="17">
        <f t="shared" si="690"/>
        <v>2</v>
      </c>
      <c r="V3678" s="18">
        <v>2011.5349532309374</v>
      </c>
      <c r="W3678">
        <f t="shared" si="695"/>
        <v>5084</v>
      </c>
    </row>
    <row r="3679" spans="1:23">
      <c r="A3679" s="12">
        <v>39130</v>
      </c>
      <c r="B3679" s="17">
        <f t="shared" si="685"/>
        <v>2</v>
      </c>
      <c r="C3679" s="17">
        <f t="shared" si="686"/>
        <v>6</v>
      </c>
      <c r="D3679" s="17">
        <f t="shared" si="687"/>
        <v>17</v>
      </c>
      <c r="E3679" s="18">
        <v>2232.1999999999998</v>
      </c>
      <c r="F3679">
        <f t="shared" si="693"/>
        <v>3677</v>
      </c>
      <c r="L3679" s="20">
        <f t="shared" si="684"/>
        <v>2232.1999999999998</v>
      </c>
      <c r="N3679" s="2">
        <f t="shared" si="694"/>
        <v>554.52963446812407</v>
      </c>
      <c r="O3679" s="2">
        <f t="shared" si="691"/>
        <v>1677.6703655318756</v>
      </c>
      <c r="P3679" s="2">
        <f t="shared" si="692"/>
        <v>0</v>
      </c>
      <c r="R3679" s="12">
        <v>39235</v>
      </c>
      <c r="S3679" s="17">
        <f t="shared" si="688"/>
        <v>6</v>
      </c>
      <c r="T3679" s="17">
        <f t="shared" si="689"/>
        <v>6</v>
      </c>
      <c r="U3679" s="17">
        <f t="shared" si="690"/>
        <v>2</v>
      </c>
      <c r="V3679" s="18">
        <v>2011.58</v>
      </c>
      <c r="W3679">
        <f t="shared" si="695"/>
        <v>5083</v>
      </c>
    </row>
    <row r="3680" spans="1:23">
      <c r="A3680" s="12">
        <v>39134</v>
      </c>
      <c r="B3680" s="17">
        <f t="shared" si="685"/>
        <v>2</v>
      </c>
      <c r="C3680" s="17">
        <f t="shared" si="686"/>
        <v>3</v>
      </c>
      <c r="D3680" s="17">
        <f t="shared" si="687"/>
        <v>21</v>
      </c>
      <c r="E3680" s="18">
        <v>2232</v>
      </c>
      <c r="F3680">
        <f t="shared" si="693"/>
        <v>3678</v>
      </c>
      <c r="L3680" s="20">
        <f t="shared" ref="L3680:L3743" si="696">IF(F3680&gt;1000,E3680,0)</f>
        <v>2232</v>
      </c>
      <c r="N3680" s="2">
        <f t="shared" si="694"/>
        <v>554.52963446812407</v>
      </c>
      <c r="O3680" s="2">
        <f t="shared" si="691"/>
        <v>1677.4703655318758</v>
      </c>
      <c r="P3680" s="2">
        <f t="shared" si="692"/>
        <v>0</v>
      </c>
      <c r="R3680" s="12">
        <v>39351</v>
      </c>
      <c r="S3680" s="17">
        <f t="shared" si="688"/>
        <v>9</v>
      </c>
      <c r="T3680" s="17">
        <f t="shared" si="689"/>
        <v>3</v>
      </c>
      <c r="U3680" s="17">
        <f t="shared" si="690"/>
        <v>26</v>
      </c>
      <c r="V3680" s="18">
        <v>2011.763109096406</v>
      </c>
      <c r="W3680">
        <f t="shared" si="695"/>
        <v>5082</v>
      </c>
    </row>
    <row r="3681" spans="1:23">
      <c r="A3681" s="12">
        <v>39150</v>
      </c>
      <c r="B3681" s="17">
        <f t="shared" si="685"/>
        <v>3</v>
      </c>
      <c r="C3681" s="17">
        <f t="shared" si="686"/>
        <v>5</v>
      </c>
      <c r="D3681" s="17">
        <f t="shared" si="687"/>
        <v>9</v>
      </c>
      <c r="E3681" s="18">
        <v>2232</v>
      </c>
      <c r="F3681">
        <f t="shared" si="693"/>
        <v>3679</v>
      </c>
      <c r="L3681" s="20">
        <f t="shared" si="696"/>
        <v>2232</v>
      </c>
      <c r="N3681" s="2">
        <f t="shared" si="694"/>
        <v>554.52963446812407</v>
      </c>
      <c r="O3681" s="2">
        <f t="shared" si="691"/>
        <v>1677.4703655318758</v>
      </c>
      <c r="P3681" s="2">
        <f t="shared" si="692"/>
        <v>0</v>
      </c>
      <c r="R3681" s="12">
        <v>39100</v>
      </c>
      <c r="S3681" s="17">
        <f t="shared" si="688"/>
        <v>1</v>
      </c>
      <c r="T3681" s="17">
        <f t="shared" si="689"/>
        <v>4</v>
      </c>
      <c r="U3681" s="17">
        <f t="shared" si="690"/>
        <v>18</v>
      </c>
      <c r="V3681" s="18">
        <v>2012</v>
      </c>
      <c r="W3681">
        <f t="shared" si="695"/>
        <v>5081</v>
      </c>
    </row>
    <row r="3682" spans="1:23">
      <c r="A3682" s="12">
        <v>39127</v>
      </c>
      <c r="B3682" s="17">
        <f t="shared" si="685"/>
        <v>2</v>
      </c>
      <c r="C3682" s="17">
        <f t="shared" si="686"/>
        <v>3</v>
      </c>
      <c r="D3682" s="17">
        <f t="shared" si="687"/>
        <v>14</v>
      </c>
      <c r="E3682" s="18">
        <v>2231.19</v>
      </c>
      <c r="F3682">
        <f t="shared" si="693"/>
        <v>3680</v>
      </c>
      <c r="L3682" s="20">
        <f t="shared" si="696"/>
        <v>2231.19</v>
      </c>
      <c r="N3682" s="2">
        <f t="shared" si="694"/>
        <v>554.52963446812407</v>
      </c>
      <c r="O3682" s="2">
        <f t="shared" si="691"/>
        <v>1676.6603655318759</v>
      </c>
      <c r="P3682" s="2">
        <f t="shared" si="692"/>
        <v>0</v>
      </c>
      <c r="R3682" s="12">
        <v>39241</v>
      </c>
      <c r="S3682" s="17">
        <f t="shared" si="688"/>
        <v>6</v>
      </c>
      <c r="T3682" s="17">
        <f t="shared" si="689"/>
        <v>5</v>
      </c>
      <c r="U3682" s="17">
        <f t="shared" si="690"/>
        <v>8</v>
      </c>
      <c r="V3682" s="18">
        <v>2012</v>
      </c>
      <c r="W3682">
        <f t="shared" si="695"/>
        <v>5080</v>
      </c>
    </row>
    <row r="3683" spans="1:23">
      <c r="A3683" s="12">
        <v>39353</v>
      </c>
      <c r="B3683" s="17">
        <f t="shared" si="685"/>
        <v>9</v>
      </c>
      <c r="C3683" s="17">
        <f t="shared" si="686"/>
        <v>5</v>
      </c>
      <c r="D3683" s="17">
        <f t="shared" si="687"/>
        <v>28</v>
      </c>
      <c r="E3683" s="18">
        <v>2231.0187929130857</v>
      </c>
      <c r="F3683">
        <f t="shared" si="693"/>
        <v>3681</v>
      </c>
      <c r="L3683" s="20">
        <f t="shared" si="696"/>
        <v>2231.0187929130857</v>
      </c>
      <c r="N3683" s="2">
        <f t="shared" si="694"/>
        <v>554.52963446812407</v>
      </c>
      <c r="O3683" s="2">
        <f t="shared" si="691"/>
        <v>1676.4891584449615</v>
      </c>
      <c r="P3683" s="2">
        <f t="shared" si="692"/>
        <v>0</v>
      </c>
      <c r="R3683" s="12">
        <v>39234</v>
      </c>
      <c r="S3683" s="17">
        <f t="shared" si="688"/>
        <v>6</v>
      </c>
      <c r="T3683" s="17">
        <f t="shared" si="689"/>
        <v>5</v>
      </c>
      <c r="U3683" s="17">
        <f t="shared" si="690"/>
        <v>1</v>
      </c>
      <c r="V3683" s="18">
        <v>2012.05</v>
      </c>
      <c r="W3683">
        <f t="shared" si="695"/>
        <v>5079</v>
      </c>
    </row>
    <row r="3684" spans="1:23">
      <c r="A3684" s="12">
        <v>39193</v>
      </c>
      <c r="B3684" s="17">
        <f t="shared" si="685"/>
        <v>4</v>
      </c>
      <c r="C3684" s="17">
        <f t="shared" si="686"/>
        <v>6</v>
      </c>
      <c r="D3684" s="17">
        <f t="shared" si="687"/>
        <v>21</v>
      </c>
      <c r="E3684" s="18">
        <v>2231</v>
      </c>
      <c r="F3684">
        <f t="shared" si="693"/>
        <v>3682</v>
      </c>
      <c r="L3684" s="20">
        <f t="shared" si="696"/>
        <v>2231</v>
      </c>
      <c r="N3684" s="2">
        <f t="shared" si="694"/>
        <v>554.52963446812407</v>
      </c>
      <c r="O3684" s="2">
        <f t="shared" si="691"/>
        <v>1676.4703655318758</v>
      </c>
      <c r="P3684" s="2">
        <f t="shared" si="692"/>
        <v>0</v>
      </c>
      <c r="R3684" s="12">
        <v>39109</v>
      </c>
      <c r="S3684" s="17">
        <f t="shared" si="688"/>
        <v>1</v>
      </c>
      <c r="T3684" s="17">
        <f t="shared" si="689"/>
        <v>6</v>
      </c>
      <c r="U3684" s="17">
        <f t="shared" si="690"/>
        <v>27</v>
      </c>
      <c r="V3684" s="18">
        <v>2012.57</v>
      </c>
      <c r="W3684">
        <f t="shared" si="695"/>
        <v>5078</v>
      </c>
    </row>
    <row r="3685" spans="1:23">
      <c r="A3685" s="12">
        <v>39194</v>
      </c>
      <c r="B3685" s="17">
        <f t="shared" si="685"/>
        <v>4</v>
      </c>
      <c r="C3685" s="17">
        <f t="shared" si="686"/>
        <v>7</v>
      </c>
      <c r="D3685" s="17">
        <f t="shared" si="687"/>
        <v>22</v>
      </c>
      <c r="E3685" s="18">
        <v>2230.9899999999998</v>
      </c>
      <c r="F3685">
        <f t="shared" si="693"/>
        <v>3683</v>
      </c>
      <c r="L3685" s="20">
        <f t="shared" si="696"/>
        <v>2230.9899999999998</v>
      </c>
      <c r="N3685" s="2">
        <f t="shared" si="694"/>
        <v>554.52963446812407</v>
      </c>
      <c r="O3685" s="2">
        <f t="shared" si="691"/>
        <v>1676.4603655318756</v>
      </c>
      <c r="P3685" s="2">
        <f t="shared" si="692"/>
        <v>0</v>
      </c>
      <c r="R3685" s="12">
        <v>39412</v>
      </c>
      <c r="S3685" s="17">
        <f t="shared" si="688"/>
        <v>11</v>
      </c>
      <c r="T3685" s="17">
        <f t="shared" si="689"/>
        <v>1</v>
      </c>
      <c r="U3685" s="17">
        <f t="shared" si="690"/>
        <v>26</v>
      </c>
      <c r="V3685" s="18">
        <v>2012.577048656914</v>
      </c>
      <c r="W3685">
        <f t="shared" si="695"/>
        <v>5077</v>
      </c>
    </row>
    <row r="3686" spans="1:23">
      <c r="A3686" s="12">
        <v>39388</v>
      </c>
      <c r="B3686" s="17">
        <f t="shared" si="685"/>
        <v>11</v>
      </c>
      <c r="C3686" s="17">
        <f t="shared" si="686"/>
        <v>5</v>
      </c>
      <c r="D3686" s="17">
        <f t="shared" si="687"/>
        <v>2</v>
      </c>
      <c r="E3686" s="18">
        <v>2230.7831637798827</v>
      </c>
      <c r="F3686">
        <f t="shared" si="693"/>
        <v>3684</v>
      </c>
      <c r="L3686" s="20">
        <f t="shared" si="696"/>
        <v>2230.7831637798827</v>
      </c>
      <c r="N3686" s="2">
        <f t="shared" si="694"/>
        <v>554.52963446812407</v>
      </c>
      <c r="O3686" s="2">
        <f t="shared" si="691"/>
        <v>1676.2535293117585</v>
      </c>
      <c r="P3686" s="2">
        <f t="shared" si="692"/>
        <v>0</v>
      </c>
      <c r="R3686" s="12">
        <v>39334</v>
      </c>
      <c r="S3686" s="17">
        <f t="shared" si="688"/>
        <v>9</v>
      </c>
      <c r="T3686" s="17">
        <f t="shared" si="689"/>
        <v>7</v>
      </c>
      <c r="U3686" s="17">
        <f t="shared" si="690"/>
        <v>9</v>
      </c>
      <c r="V3686" s="18">
        <v>2012.639573161953</v>
      </c>
      <c r="W3686">
        <f t="shared" si="695"/>
        <v>5076</v>
      </c>
    </row>
    <row r="3687" spans="1:23">
      <c r="A3687" s="12">
        <v>39402</v>
      </c>
      <c r="B3687" s="17">
        <f t="shared" si="685"/>
        <v>11</v>
      </c>
      <c r="C3687" s="17">
        <f t="shared" si="686"/>
        <v>5</v>
      </c>
      <c r="D3687" s="17">
        <f t="shared" si="687"/>
        <v>16</v>
      </c>
      <c r="E3687" s="18">
        <v>2230.3581788367969</v>
      </c>
      <c r="F3687">
        <f t="shared" si="693"/>
        <v>3685</v>
      </c>
      <c r="L3687" s="20">
        <f t="shared" si="696"/>
        <v>2230.3581788367969</v>
      </c>
      <c r="N3687" s="2">
        <f t="shared" si="694"/>
        <v>554.52963446812407</v>
      </c>
      <c r="O3687" s="2">
        <f t="shared" si="691"/>
        <v>1675.8285443686727</v>
      </c>
      <c r="P3687" s="2">
        <f t="shared" si="692"/>
        <v>0</v>
      </c>
      <c r="R3687" s="12">
        <v>39340</v>
      </c>
      <c r="S3687" s="17">
        <f t="shared" si="688"/>
        <v>9</v>
      </c>
      <c r="T3687" s="17">
        <f t="shared" si="689"/>
        <v>6</v>
      </c>
      <c r="U3687" s="17">
        <f t="shared" si="690"/>
        <v>15</v>
      </c>
      <c r="V3687" s="18">
        <v>2012.8775676052735</v>
      </c>
      <c r="W3687">
        <f t="shared" si="695"/>
        <v>5075</v>
      </c>
    </row>
    <row r="3688" spans="1:23">
      <c r="A3688" s="12">
        <v>39291</v>
      </c>
      <c r="B3688" s="17">
        <f t="shared" si="685"/>
        <v>7</v>
      </c>
      <c r="C3688" s="17">
        <f t="shared" si="686"/>
        <v>6</v>
      </c>
      <c r="D3688" s="17">
        <f t="shared" si="687"/>
        <v>28</v>
      </c>
      <c r="E3688" s="18">
        <v>2230.2531088621095</v>
      </c>
      <c r="F3688">
        <f t="shared" si="693"/>
        <v>3686</v>
      </c>
      <c r="L3688" s="20">
        <f t="shared" si="696"/>
        <v>2230.2531088621095</v>
      </c>
      <c r="N3688" s="2">
        <f t="shared" si="694"/>
        <v>554.52963446812407</v>
      </c>
      <c r="O3688" s="2">
        <f t="shared" si="691"/>
        <v>1675.7234743939853</v>
      </c>
      <c r="P3688" s="2">
        <f t="shared" si="692"/>
        <v>0</v>
      </c>
      <c r="R3688" s="12">
        <v>39200</v>
      </c>
      <c r="S3688" s="17">
        <f t="shared" si="688"/>
        <v>4</v>
      </c>
      <c r="T3688" s="17">
        <f t="shared" si="689"/>
        <v>6</v>
      </c>
      <c r="U3688" s="17">
        <f t="shared" si="690"/>
        <v>28</v>
      </c>
      <c r="V3688" s="18">
        <v>2013</v>
      </c>
      <c r="W3688">
        <f t="shared" si="695"/>
        <v>5074</v>
      </c>
    </row>
    <row r="3689" spans="1:23">
      <c r="A3689" s="12">
        <v>39234</v>
      </c>
      <c r="B3689" s="17">
        <f t="shared" si="685"/>
        <v>6</v>
      </c>
      <c r="C3689" s="17">
        <f t="shared" si="686"/>
        <v>5</v>
      </c>
      <c r="D3689" s="17">
        <f t="shared" si="687"/>
        <v>1</v>
      </c>
      <c r="E3689" s="18">
        <v>2230</v>
      </c>
      <c r="F3689">
        <f t="shared" si="693"/>
        <v>3687</v>
      </c>
      <c r="L3689" s="20">
        <f t="shared" si="696"/>
        <v>2230</v>
      </c>
      <c r="N3689" s="2">
        <f t="shared" si="694"/>
        <v>554.52963446812407</v>
      </c>
      <c r="O3689" s="2">
        <f t="shared" si="691"/>
        <v>1675.4703655318758</v>
      </c>
      <c r="P3689" s="2">
        <f t="shared" si="692"/>
        <v>0</v>
      </c>
      <c r="R3689" s="12">
        <v>39282</v>
      </c>
      <c r="S3689" s="17">
        <f t="shared" si="688"/>
        <v>7</v>
      </c>
      <c r="T3689" s="17">
        <f t="shared" si="689"/>
        <v>4</v>
      </c>
      <c r="U3689" s="17">
        <f t="shared" si="690"/>
        <v>19</v>
      </c>
      <c r="V3689" s="18">
        <v>2013.2054629621091</v>
      </c>
      <c r="W3689">
        <f t="shared" si="695"/>
        <v>5073</v>
      </c>
    </row>
    <row r="3690" spans="1:23">
      <c r="A3690" s="12">
        <v>39446</v>
      </c>
      <c r="B3690" s="17">
        <f t="shared" si="685"/>
        <v>12</v>
      </c>
      <c r="C3690" s="17">
        <f t="shared" si="686"/>
        <v>7</v>
      </c>
      <c r="D3690" s="17">
        <f t="shared" si="687"/>
        <v>30</v>
      </c>
      <c r="E3690" s="18">
        <v>2229.7132650982035</v>
      </c>
      <c r="F3690">
        <f t="shared" si="693"/>
        <v>3688</v>
      </c>
      <c r="L3690" s="20">
        <f t="shared" si="696"/>
        <v>2229.7132650982035</v>
      </c>
      <c r="N3690" s="2">
        <f t="shared" si="694"/>
        <v>554.52963446812407</v>
      </c>
      <c r="O3690" s="2">
        <f t="shared" si="691"/>
        <v>1675.1836306300793</v>
      </c>
      <c r="P3690" s="2">
        <f t="shared" si="692"/>
        <v>0</v>
      </c>
      <c r="R3690" s="12">
        <v>39300</v>
      </c>
      <c r="S3690" s="17">
        <f t="shared" si="688"/>
        <v>8</v>
      </c>
      <c r="T3690" s="17">
        <f t="shared" si="689"/>
        <v>1</v>
      </c>
      <c r="U3690" s="17">
        <f t="shared" si="690"/>
        <v>6</v>
      </c>
      <c r="V3690" s="18">
        <v>2013.2138692541405</v>
      </c>
      <c r="W3690">
        <f t="shared" si="695"/>
        <v>5072</v>
      </c>
    </row>
    <row r="3691" spans="1:23">
      <c r="A3691" s="12">
        <v>39358</v>
      </c>
      <c r="B3691" s="17">
        <f t="shared" si="685"/>
        <v>10</v>
      </c>
      <c r="C3691" s="17">
        <f t="shared" si="686"/>
        <v>3</v>
      </c>
      <c r="D3691" s="17">
        <f t="shared" si="687"/>
        <v>3</v>
      </c>
      <c r="E3691" s="18">
        <v>2229.5549175664059</v>
      </c>
      <c r="F3691">
        <f t="shared" si="693"/>
        <v>3689</v>
      </c>
      <c r="L3691" s="20">
        <f t="shared" si="696"/>
        <v>2229.5549175664059</v>
      </c>
      <c r="N3691" s="2">
        <f t="shared" si="694"/>
        <v>554.52963446812407</v>
      </c>
      <c r="O3691" s="2">
        <f t="shared" si="691"/>
        <v>1675.0252830982818</v>
      </c>
      <c r="P3691" s="2">
        <f t="shared" si="692"/>
        <v>0</v>
      </c>
      <c r="R3691" s="12">
        <v>39252</v>
      </c>
      <c r="S3691" s="17">
        <f t="shared" si="688"/>
        <v>6</v>
      </c>
      <c r="T3691" s="17">
        <f t="shared" si="689"/>
        <v>2</v>
      </c>
      <c r="U3691" s="17">
        <f t="shared" si="690"/>
        <v>19</v>
      </c>
      <c r="V3691" s="18">
        <v>2013.32</v>
      </c>
      <c r="W3691">
        <f t="shared" si="695"/>
        <v>5071</v>
      </c>
    </row>
    <row r="3692" spans="1:23">
      <c r="A3692" s="12">
        <v>39380</v>
      </c>
      <c r="B3692" s="17">
        <f t="shared" si="685"/>
        <v>10</v>
      </c>
      <c r="C3692" s="17">
        <f t="shared" si="686"/>
        <v>4</v>
      </c>
      <c r="D3692" s="17">
        <f t="shared" si="687"/>
        <v>25</v>
      </c>
      <c r="E3692" s="18">
        <v>2229.3260702898438</v>
      </c>
      <c r="F3692">
        <f t="shared" si="693"/>
        <v>3690</v>
      </c>
      <c r="L3692" s="20">
        <f t="shared" si="696"/>
        <v>2229.3260702898438</v>
      </c>
      <c r="N3692" s="2">
        <f t="shared" si="694"/>
        <v>554.52963446812407</v>
      </c>
      <c r="O3692" s="2">
        <f t="shared" si="691"/>
        <v>1674.7964358217196</v>
      </c>
      <c r="P3692" s="2">
        <f t="shared" si="692"/>
        <v>0</v>
      </c>
      <c r="R3692" s="12">
        <v>39124</v>
      </c>
      <c r="S3692" s="17">
        <f t="shared" si="688"/>
        <v>2</v>
      </c>
      <c r="T3692" s="17">
        <f t="shared" si="689"/>
        <v>7</v>
      </c>
      <c r="U3692" s="17">
        <f t="shared" si="690"/>
        <v>11</v>
      </c>
      <c r="V3692" s="18">
        <v>2013.45</v>
      </c>
      <c r="W3692">
        <f t="shared" si="695"/>
        <v>5070</v>
      </c>
    </row>
    <row r="3693" spans="1:23">
      <c r="A3693" s="12">
        <v>39120</v>
      </c>
      <c r="B3693" s="17">
        <f t="shared" si="685"/>
        <v>2</v>
      </c>
      <c r="C3693" s="17">
        <f t="shared" si="686"/>
        <v>3</v>
      </c>
      <c r="D3693" s="17">
        <f t="shared" si="687"/>
        <v>7</v>
      </c>
      <c r="E3693" s="18">
        <v>2229.27</v>
      </c>
      <c r="F3693">
        <f t="shared" si="693"/>
        <v>3691</v>
      </c>
      <c r="L3693" s="20">
        <f t="shared" si="696"/>
        <v>2229.27</v>
      </c>
      <c r="N3693" s="2">
        <f t="shared" si="694"/>
        <v>554.52963446812407</v>
      </c>
      <c r="O3693" s="2">
        <f t="shared" si="691"/>
        <v>1674.7403655318758</v>
      </c>
      <c r="P3693" s="2">
        <f t="shared" si="692"/>
        <v>0</v>
      </c>
      <c r="R3693" s="12">
        <v>39433</v>
      </c>
      <c r="S3693" s="17">
        <f t="shared" si="688"/>
        <v>12</v>
      </c>
      <c r="T3693" s="17">
        <f t="shared" si="689"/>
        <v>1</v>
      </c>
      <c r="U3693" s="17">
        <f t="shared" si="690"/>
        <v>17</v>
      </c>
      <c r="V3693" s="18">
        <v>2013.5409203044919</v>
      </c>
      <c r="W3693">
        <f t="shared" si="695"/>
        <v>5069</v>
      </c>
    </row>
    <row r="3694" spans="1:23">
      <c r="A3694" s="12">
        <v>39104</v>
      </c>
      <c r="B3694" s="17">
        <f t="shared" si="685"/>
        <v>1</v>
      </c>
      <c r="C3694" s="17">
        <f t="shared" si="686"/>
        <v>1</v>
      </c>
      <c r="D3694" s="17">
        <f t="shared" si="687"/>
        <v>22</v>
      </c>
      <c r="E3694" s="18">
        <v>2229</v>
      </c>
      <c r="F3694">
        <f t="shared" si="693"/>
        <v>3692</v>
      </c>
      <c r="L3694" s="20">
        <f t="shared" si="696"/>
        <v>2229</v>
      </c>
      <c r="N3694" s="2">
        <f t="shared" si="694"/>
        <v>554.52963446812407</v>
      </c>
      <c r="O3694" s="2">
        <f t="shared" si="691"/>
        <v>1674.4703655318758</v>
      </c>
      <c r="P3694" s="2">
        <f t="shared" si="692"/>
        <v>0</v>
      </c>
      <c r="R3694" s="12">
        <v>39395</v>
      </c>
      <c r="S3694" s="17">
        <f t="shared" si="688"/>
        <v>11</v>
      </c>
      <c r="T3694" s="17">
        <f t="shared" si="689"/>
        <v>5</v>
      </c>
      <c r="U3694" s="17">
        <f t="shared" si="690"/>
        <v>9</v>
      </c>
      <c r="V3694" s="18">
        <v>2013.9626302638674</v>
      </c>
      <c r="W3694">
        <f t="shared" si="695"/>
        <v>5068</v>
      </c>
    </row>
    <row r="3695" spans="1:23">
      <c r="A3695" s="12">
        <v>39109</v>
      </c>
      <c r="B3695" s="17">
        <f t="shared" si="685"/>
        <v>1</v>
      </c>
      <c r="C3695" s="17">
        <f t="shared" si="686"/>
        <v>6</v>
      </c>
      <c r="D3695" s="17">
        <f t="shared" si="687"/>
        <v>27</v>
      </c>
      <c r="E3695" s="18">
        <v>2229</v>
      </c>
      <c r="F3695">
        <f t="shared" si="693"/>
        <v>3693</v>
      </c>
      <c r="L3695" s="20">
        <f t="shared" si="696"/>
        <v>2229</v>
      </c>
      <c r="N3695" s="2">
        <f t="shared" si="694"/>
        <v>554.52963446812407</v>
      </c>
      <c r="O3695" s="2">
        <f t="shared" si="691"/>
        <v>1674.4703655318758</v>
      </c>
      <c r="P3695" s="2">
        <f t="shared" si="692"/>
        <v>0</v>
      </c>
      <c r="R3695" s="12">
        <v>39093</v>
      </c>
      <c r="S3695" s="17">
        <f t="shared" si="688"/>
        <v>1</v>
      </c>
      <c r="T3695" s="17">
        <f t="shared" si="689"/>
        <v>4</v>
      </c>
      <c r="U3695" s="17">
        <f t="shared" si="690"/>
        <v>11</v>
      </c>
      <c r="V3695" s="18">
        <v>2013.99</v>
      </c>
      <c r="W3695">
        <f t="shared" si="695"/>
        <v>5067</v>
      </c>
    </row>
    <row r="3696" spans="1:23">
      <c r="A3696" s="12">
        <v>39131</v>
      </c>
      <c r="B3696" s="17">
        <f t="shared" si="685"/>
        <v>2</v>
      </c>
      <c r="C3696" s="17">
        <f t="shared" si="686"/>
        <v>7</v>
      </c>
      <c r="D3696" s="17">
        <f t="shared" si="687"/>
        <v>18</v>
      </c>
      <c r="E3696" s="18">
        <v>2229</v>
      </c>
      <c r="F3696">
        <f t="shared" si="693"/>
        <v>3694</v>
      </c>
      <c r="L3696" s="20">
        <f t="shared" si="696"/>
        <v>2229</v>
      </c>
      <c r="N3696" s="2">
        <f t="shared" si="694"/>
        <v>554.52963446812407</v>
      </c>
      <c r="O3696" s="2">
        <f t="shared" si="691"/>
        <v>1674.4703655318758</v>
      </c>
      <c r="P3696" s="2">
        <f t="shared" si="692"/>
        <v>0</v>
      </c>
      <c r="R3696" s="12">
        <v>39391</v>
      </c>
      <c r="S3696" s="17">
        <f t="shared" si="688"/>
        <v>11</v>
      </c>
      <c r="T3696" s="17">
        <f t="shared" si="689"/>
        <v>1</v>
      </c>
      <c r="U3696" s="17">
        <f t="shared" si="690"/>
        <v>5</v>
      </c>
      <c r="V3696" s="18">
        <v>2014.065276119336</v>
      </c>
      <c r="W3696">
        <f t="shared" si="695"/>
        <v>5066</v>
      </c>
    </row>
    <row r="3697" spans="1:23">
      <c r="A3697" s="12">
        <v>39422</v>
      </c>
      <c r="B3697" s="17">
        <f t="shared" si="685"/>
        <v>12</v>
      </c>
      <c r="C3697" s="17">
        <f t="shared" si="686"/>
        <v>4</v>
      </c>
      <c r="D3697" s="17">
        <f t="shared" si="687"/>
        <v>6</v>
      </c>
      <c r="E3697" s="18">
        <v>2228.7001465878907</v>
      </c>
      <c r="F3697">
        <f t="shared" si="693"/>
        <v>3695</v>
      </c>
      <c r="L3697" s="20">
        <f t="shared" si="696"/>
        <v>2228.7001465878907</v>
      </c>
      <c r="N3697" s="2">
        <f t="shared" si="694"/>
        <v>554.52963446812407</v>
      </c>
      <c r="O3697" s="2">
        <f t="shared" si="691"/>
        <v>1674.1705121197665</v>
      </c>
      <c r="P3697" s="2">
        <f t="shared" si="692"/>
        <v>0</v>
      </c>
      <c r="R3697" s="12">
        <v>39422</v>
      </c>
      <c r="S3697" s="17">
        <f t="shared" si="688"/>
        <v>12</v>
      </c>
      <c r="T3697" s="17">
        <f t="shared" si="689"/>
        <v>4</v>
      </c>
      <c r="U3697" s="17">
        <f t="shared" si="690"/>
        <v>6</v>
      </c>
      <c r="V3697" s="18">
        <v>2014.2973099032226</v>
      </c>
      <c r="W3697">
        <f t="shared" si="695"/>
        <v>5065</v>
      </c>
    </row>
    <row r="3698" spans="1:23">
      <c r="A3698" s="12">
        <v>39133</v>
      </c>
      <c r="B3698" s="17">
        <f t="shared" si="685"/>
        <v>2</v>
      </c>
      <c r="C3698" s="17">
        <f t="shared" si="686"/>
        <v>2</v>
      </c>
      <c r="D3698" s="17">
        <f t="shared" si="687"/>
        <v>20</v>
      </c>
      <c r="E3698" s="18">
        <v>2228.42</v>
      </c>
      <c r="F3698">
        <f t="shared" si="693"/>
        <v>3696</v>
      </c>
      <c r="L3698" s="20">
        <f t="shared" si="696"/>
        <v>2228.42</v>
      </c>
      <c r="N3698" s="2">
        <f t="shared" si="694"/>
        <v>554.52963446812407</v>
      </c>
      <c r="O3698" s="2">
        <f t="shared" si="691"/>
        <v>1673.8903655318759</v>
      </c>
      <c r="P3698" s="2">
        <f t="shared" si="692"/>
        <v>0</v>
      </c>
      <c r="R3698" s="12">
        <v>39114</v>
      </c>
      <c r="S3698" s="17">
        <f t="shared" si="688"/>
        <v>2</v>
      </c>
      <c r="T3698" s="17">
        <f t="shared" si="689"/>
        <v>4</v>
      </c>
      <c r="U3698" s="17">
        <f t="shared" si="690"/>
        <v>1</v>
      </c>
      <c r="V3698" s="18">
        <v>2014.44</v>
      </c>
      <c r="W3698">
        <f t="shared" si="695"/>
        <v>5064</v>
      </c>
    </row>
    <row r="3699" spans="1:23">
      <c r="A3699" s="12">
        <v>39387</v>
      </c>
      <c r="B3699" s="17">
        <f t="shared" si="685"/>
        <v>11</v>
      </c>
      <c r="C3699" s="17">
        <f t="shared" si="686"/>
        <v>4</v>
      </c>
      <c r="D3699" s="17">
        <f t="shared" si="687"/>
        <v>1</v>
      </c>
      <c r="E3699" s="18">
        <v>2228.3159789973829</v>
      </c>
      <c r="F3699">
        <f t="shared" si="693"/>
        <v>3697</v>
      </c>
      <c r="L3699" s="20">
        <f t="shared" si="696"/>
        <v>2228.3159789973829</v>
      </c>
      <c r="N3699" s="2">
        <f t="shared" si="694"/>
        <v>554.52963446812407</v>
      </c>
      <c r="O3699" s="2">
        <f t="shared" si="691"/>
        <v>1673.7863445292587</v>
      </c>
      <c r="P3699" s="2">
        <f t="shared" si="692"/>
        <v>0</v>
      </c>
      <c r="R3699" s="12">
        <v>39371</v>
      </c>
      <c r="S3699" s="17">
        <f t="shared" si="688"/>
        <v>10</v>
      </c>
      <c r="T3699" s="17">
        <f t="shared" si="689"/>
        <v>2</v>
      </c>
      <c r="U3699" s="17">
        <f t="shared" si="690"/>
        <v>16</v>
      </c>
      <c r="V3699" s="18">
        <v>2014.6060784377928</v>
      </c>
      <c r="W3699">
        <f t="shared" si="695"/>
        <v>5063</v>
      </c>
    </row>
    <row r="3700" spans="1:23">
      <c r="A3700" s="12">
        <v>39299</v>
      </c>
      <c r="B3700" s="17">
        <f t="shared" si="685"/>
        <v>8</v>
      </c>
      <c r="C3700" s="17">
        <f t="shared" si="686"/>
        <v>7</v>
      </c>
      <c r="D3700" s="17">
        <f t="shared" si="687"/>
        <v>5</v>
      </c>
      <c r="E3700" s="18">
        <v>2228.0555172787112</v>
      </c>
      <c r="F3700">
        <f t="shared" si="693"/>
        <v>3698</v>
      </c>
      <c r="L3700" s="20">
        <f t="shared" si="696"/>
        <v>2228.0555172787112</v>
      </c>
      <c r="N3700" s="2">
        <f t="shared" si="694"/>
        <v>554.52963446812407</v>
      </c>
      <c r="O3700" s="2">
        <f t="shared" si="691"/>
        <v>1673.5258828105871</v>
      </c>
      <c r="P3700" s="2">
        <f t="shared" si="692"/>
        <v>0</v>
      </c>
      <c r="R3700" s="12">
        <v>39402</v>
      </c>
      <c r="S3700" s="17">
        <f t="shared" si="688"/>
        <v>11</v>
      </c>
      <c r="T3700" s="17">
        <f t="shared" si="689"/>
        <v>5</v>
      </c>
      <c r="U3700" s="17">
        <f t="shared" si="690"/>
        <v>16</v>
      </c>
      <c r="V3700" s="18">
        <v>2014.7354829103515</v>
      </c>
      <c r="W3700">
        <f t="shared" si="695"/>
        <v>5062</v>
      </c>
    </row>
    <row r="3701" spans="1:23">
      <c r="A3701" s="12">
        <v>39400</v>
      </c>
      <c r="B3701" s="17">
        <f t="shared" si="685"/>
        <v>11</v>
      </c>
      <c r="C3701" s="17">
        <f t="shared" si="686"/>
        <v>3</v>
      </c>
      <c r="D3701" s="17">
        <f t="shared" si="687"/>
        <v>14</v>
      </c>
      <c r="E3701" s="18">
        <v>2228.0541863697267</v>
      </c>
      <c r="F3701">
        <f t="shared" si="693"/>
        <v>3699</v>
      </c>
      <c r="L3701" s="20">
        <f t="shared" si="696"/>
        <v>2228.0541863697267</v>
      </c>
      <c r="N3701" s="2">
        <f t="shared" si="694"/>
        <v>554.52963446812407</v>
      </c>
      <c r="O3701" s="2">
        <f t="shared" si="691"/>
        <v>1673.5245519016025</v>
      </c>
      <c r="P3701" s="2">
        <f t="shared" si="692"/>
        <v>0</v>
      </c>
      <c r="R3701" s="12">
        <v>39434</v>
      </c>
      <c r="S3701" s="17">
        <f t="shared" si="688"/>
        <v>12</v>
      </c>
      <c r="T3701" s="17">
        <f t="shared" si="689"/>
        <v>2</v>
      </c>
      <c r="U3701" s="17">
        <f t="shared" si="690"/>
        <v>18</v>
      </c>
      <c r="V3701" s="18">
        <v>2014.9194413484377</v>
      </c>
      <c r="W3701">
        <f t="shared" si="695"/>
        <v>5061</v>
      </c>
    </row>
    <row r="3702" spans="1:23">
      <c r="A3702" s="12">
        <v>39147</v>
      </c>
      <c r="B3702" s="17">
        <f t="shared" si="685"/>
        <v>3</v>
      </c>
      <c r="C3702" s="17">
        <f t="shared" si="686"/>
        <v>2</v>
      </c>
      <c r="D3702" s="17">
        <f t="shared" si="687"/>
        <v>6</v>
      </c>
      <c r="E3702" s="18">
        <v>2228</v>
      </c>
      <c r="F3702">
        <f t="shared" si="693"/>
        <v>3700</v>
      </c>
      <c r="L3702" s="20">
        <f t="shared" si="696"/>
        <v>2228</v>
      </c>
      <c r="N3702" s="2">
        <f t="shared" si="694"/>
        <v>554.52963446812407</v>
      </c>
      <c r="O3702" s="2">
        <f t="shared" si="691"/>
        <v>1673.4703655318758</v>
      </c>
      <c r="P3702" s="2">
        <f t="shared" si="692"/>
        <v>0</v>
      </c>
      <c r="R3702" s="12">
        <v>39084</v>
      </c>
      <c r="S3702" s="17">
        <f t="shared" si="688"/>
        <v>1</v>
      </c>
      <c r="T3702" s="17">
        <f t="shared" si="689"/>
        <v>2</v>
      </c>
      <c r="U3702" s="17">
        <f t="shared" si="690"/>
        <v>2</v>
      </c>
      <c r="V3702" s="18">
        <v>2015</v>
      </c>
      <c r="W3702">
        <f t="shared" si="695"/>
        <v>5060</v>
      </c>
    </row>
    <row r="3703" spans="1:23">
      <c r="A3703" s="12">
        <v>39189</v>
      </c>
      <c r="B3703" s="17">
        <f t="shared" si="685"/>
        <v>4</v>
      </c>
      <c r="C3703" s="17">
        <f t="shared" si="686"/>
        <v>2</v>
      </c>
      <c r="D3703" s="17">
        <f t="shared" si="687"/>
        <v>17</v>
      </c>
      <c r="E3703" s="18">
        <v>2228</v>
      </c>
      <c r="F3703">
        <f t="shared" si="693"/>
        <v>3701</v>
      </c>
      <c r="L3703" s="20">
        <f t="shared" si="696"/>
        <v>2228</v>
      </c>
      <c r="N3703" s="2">
        <f t="shared" si="694"/>
        <v>554.52963446812407</v>
      </c>
      <c r="O3703" s="2">
        <f t="shared" si="691"/>
        <v>1673.4703655318758</v>
      </c>
      <c r="P3703" s="2">
        <f t="shared" si="692"/>
        <v>0</v>
      </c>
      <c r="R3703" s="12">
        <v>39092</v>
      </c>
      <c r="S3703" s="17">
        <f t="shared" si="688"/>
        <v>1</v>
      </c>
      <c r="T3703" s="17">
        <f t="shared" si="689"/>
        <v>3</v>
      </c>
      <c r="U3703" s="17">
        <f t="shared" si="690"/>
        <v>10</v>
      </c>
      <c r="V3703" s="18">
        <v>2015</v>
      </c>
      <c r="W3703">
        <f t="shared" si="695"/>
        <v>5059</v>
      </c>
    </row>
    <row r="3704" spans="1:23">
      <c r="A3704" s="12">
        <v>39358</v>
      </c>
      <c r="B3704" s="17">
        <f t="shared" si="685"/>
        <v>10</v>
      </c>
      <c r="C3704" s="17">
        <f t="shared" si="686"/>
        <v>3</v>
      </c>
      <c r="D3704" s="17">
        <f t="shared" si="687"/>
        <v>3</v>
      </c>
      <c r="E3704" s="18">
        <v>2227.9894842615236</v>
      </c>
      <c r="F3704">
        <f t="shared" si="693"/>
        <v>3702</v>
      </c>
      <c r="L3704" s="20">
        <f t="shared" si="696"/>
        <v>2227.9894842615236</v>
      </c>
      <c r="N3704" s="2">
        <f t="shared" si="694"/>
        <v>554.52963446812407</v>
      </c>
      <c r="O3704" s="2">
        <f t="shared" si="691"/>
        <v>1673.4598497933994</v>
      </c>
      <c r="P3704" s="2">
        <f t="shared" si="692"/>
        <v>0</v>
      </c>
      <c r="R3704" s="12">
        <v>39094</v>
      </c>
      <c r="S3704" s="17">
        <f t="shared" si="688"/>
        <v>1</v>
      </c>
      <c r="T3704" s="17">
        <f t="shared" si="689"/>
        <v>5</v>
      </c>
      <c r="U3704" s="17">
        <f t="shared" si="690"/>
        <v>12</v>
      </c>
      <c r="V3704" s="18">
        <v>2015</v>
      </c>
      <c r="W3704">
        <f t="shared" si="695"/>
        <v>5058</v>
      </c>
    </row>
    <row r="3705" spans="1:23">
      <c r="A3705" s="12">
        <v>39241</v>
      </c>
      <c r="B3705" s="17">
        <f t="shared" si="685"/>
        <v>6</v>
      </c>
      <c r="C3705" s="17">
        <f t="shared" si="686"/>
        <v>5</v>
      </c>
      <c r="D3705" s="17">
        <f t="shared" si="687"/>
        <v>8</v>
      </c>
      <c r="E3705" s="18">
        <v>2227.96</v>
      </c>
      <c r="F3705">
        <f t="shared" si="693"/>
        <v>3703</v>
      </c>
      <c r="L3705" s="20">
        <f t="shared" si="696"/>
        <v>2227.96</v>
      </c>
      <c r="N3705" s="2">
        <f t="shared" si="694"/>
        <v>554.52963446812407</v>
      </c>
      <c r="O3705" s="2">
        <f t="shared" si="691"/>
        <v>1673.4303655318759</v>
      </c>
      <c r="P3705" s="2">
        <f t="shared" si="692"/>
        <v>0</v>
      </c>
      <c r="R3705" s="12">
        <v>39100</v>
      </c>
      <c r="S3705" s="17">
        <f t="shared" si="688"/>
        <v>1</v>
      </c>
      <c r="T3705" s="17">
        <f t="shared" si="689"/>
        <v>4</v>
      </c>
      <c r="U3705" s="17">
        <f t="shared" si="690"/>
        <v>18</v>
      </c>
      <c r="V3705" s="18">
        <v>2015</v>
      </c>
      <c r="W3705">
        <f t="shared" si="695"/>
        <v>5057</v>
      </c>
    </row>
    <row r="3706" spans="1:23">
      <c r="A3706" s="12">
        <v>39147</v>
      </c>
      <c r="B3706" s="17">
        <f t="shared" si="685"/>
        <v>3</v>
      </c>
      <c r="C3706" s="17">
        <f t="shared" si="686"/>
        <v>2</v>
      </c>
      <c r="D3706" s="17">
        <f t="shared" si="687"/>
        <v>6</v>
      </c>
      <c r="E3706" s="18">
        <v>2227.92</v>
      </c>
      <c r="F3706">
        <f t="shared" si="693"/>
        <v>3704</v>
      </c>
      <c r="L3706" s="20">
        <f t="shared" si="696"/>
        <v>2227.92</v>
      </c>
      <c r="N3706" s="2">
        <f t="shared" si="694"/>
        <v>554.52963446812407</v>
      </c>
      <c r="O3706" s="2">
        <f t="shared" si="691"/>
        <v>1673.3903655318759</v>
      </c>
      <c r="P3706" s="2">
        <f t="shared" si="692"/>
        <v>0</v>
      </c>
      <c r="R3706" s="12">
        <v>39134</v>
      </c>
      <c r="S3706" s="17">
        <f t="shared" si="688"/>
        <v>2</v>
      </c>
      <c r="T3706" s="17">
        <f t="shared" si="689"/>
        <v>3</v>
      </c>
      <c r="U3706" s="17">
        <f t="shared" si="690"/>
        <v>21</v>
      </c>
      <c r="V3706" s="18">
        <v>2015</v>
      </c>
      <c r="W3706">
        <f t="shared" si="695"/>
        <v>5056</v>
      </c>
    </row>
    <row r="3707" spans="1:23">
      <c r="A3707" s="12">
        <v>39346</v>
      </c>
      <c r="B3707" s="17">
        <f t="shared" si="685"/>
        <v>9</v>
      </c>
      <c r="C3707" s="17">
        <f t="shared" si="686"/>
        <v>5</v>
      </c>
      <c r="D3707" s="17">
        <f t="shared" si="687"/>
        <v>21</v>
      </c>
      <c r="E3707" s="18">
        <v>2227.8802353058591</v>
      </c>
      <c r="F3707">
        <f t="shared" si="693"/>
        <v>3705</v>
      </c>
      <c r="L3707" s="20">
        <f t="shared" si="696"/>
        <v>2227.8802353058591</v>
      </c>
      <c r="N3707" s="2">
        <f t="shared" si="694"/>
        <v>554.52963446812407</v>
      </c>
      <c r="O3707" s="2">
        <f t="shared" si="691"/>
        <v>1673.3506008377349</v>
      </c>
      <c r="P3707" s="2">
        <f t="shared" si="692"/>
        <v>0</v>
      </c>
      <c r="R3707" s="12">
        <v>39219</v>
      </c>
      <c r="S3707" s="17">
        <f t="shared" si="688"/>
        <v>5</v>
      </c>
      <c r="T3707" s="17">
        <f t="shared" si="689"/>
        <v>4</v>
      </c>
      <c r="U3707" s="17">
        <f t="shared" si="690"/>
        <v>17</v>
      </c>
      <c r="V3707" s="18">
        <v>2015</v>
      </c>
      <c r="W3707">
        <f t="shared" si="695"/>
        <v>5055</v>
      </c>
    </row>
    <row r="3708" spans="1:23">
      <c r="A3708" s="12">
        <v>39358</v>
      </c>
      <c r="B3708" s="17">
        <f t="shared" si="685"/>
        <v>10</v>
      </c>
      <c r="C3708" s="17">
        <f t="shared" si="686"/>
        <v>3</v>
      </c>
      <c r="D3708" s="17">
        <f t="shared" si="687"/>
        <v>3</v>
      </c>
      <c r="E3708" s="18">
        <v>2227.6511881183592</v>
      </c>
      <c r="F3708">
        <f t="shared" si="693"/>
        <v>3706</v>
      </c>
      <c r="L3708" s="20">
        <f t="shared" si="696"/>
        <v>2227.6511881183592</v>
      </c>
      <c r="N3708" s="2">
        <f t="shared" si="694"/>
        <v>554.52963446812407</v>
      </c>
      <c r="O3708" s="2">
        <f t="shared" si="691"/>
        <v>1673.121553650235</v>
      </c>
      <c r="P3708" s="2">
        <f t="shared" si="692"/>
        <v>0</v>
      </c>
      <c r="R3708" s="12">
        <v>39397</v>
      </c>
      <c r="S3708" s="17">
        <f t="shared" si="688"/>
        <v>11</v>
      </c>
      <c r="T3708" s="17">
        <f t="shared" si="689"/>
        <v>7</v>
      </c>
      <c r="U3708" s="17">
        <f t="shared" si="690"/>
        <v>11</v>
      </c>
      <c r="V3708" s="18">
        <v>2015.3423852436326</v>
      </c>
      <c r="W3708">
        <f t="shared" si="695"/>
        <v>5054</v>
      </c>
    </row>
    <row r="3709" spans="1:23">
      <c r="A3709" s="12">
        <v>39287</v>
      </c>
      <c r="B3709" s="17">
        <f t="shared" si="685"/>
        <v>7</v>
      </c>
      <c r="C3709" s="17">
        <f t="shared" si="686"/>
        <v>2</v>
      </c>
      <c r="D3709" s="17">
        <f t="shared" si="687"/>
        <v>24</v>
      </c>
      <c r="E3709" s="18">
        <v>2227.5652631941407</v>
      </c>
      <c r="F3709">
        <f t="shared" si="693"/>
        <v>3707</v>
      </c>
      <c r="L3709" s="20">
        <f t="shared" si="696"/>
        <v>2227.5652631941407</v>
      </c>
      <c r="N3709" s="2">
        <f t="shared" si="694"/>
        <v>554.52963446812407</v>
      </c>
      <c r="O3709" s="2">
        <f t="shared" si="691"/>
        <v>1673.0356287260165</v>
      </c>
      <c r="P3709" s="2">
        <f t="shared" si="692"/>
        <v>0</v>
      </c>
      <c r="R3709" s="12">
        <v>39390</v>
      </c>
      <c r="S3709" s="17">
        <f t="shared" si="688"/>
        <v>11</v>
      </c>
      <c r="T3709" s="17">
        <f t="shared" si="689"/>
        <v>7</v>
      </c>
      <c r="U3709" s="17">
        <f t="shared" si="690"/>
        <v>4</v>
      </c>
      <c r="V3709" s="18">
        <v>2015.8167458725779</v>
      </c>
      <c r="W3709">
        <f t="shared" si="695"/>
        <v>5053</v>
      </c>
    </row>
    <row r="3710" spans="1:23">
      <c r="A3710" s="12">
        <v>39426</v>
      </c>
      <c r="B3710" s="17">
        <f t="shared" si="685"/>
        <v>12</v>
      </c>
      <c r="C3710" s="17">
        <f t="shared" si="686"/>
        <v>1</v>
      </c>
      <c r="D3710" s="17">
        <f t="shared" si="687"/>
        <v>10</v>
      </c>
      <c r="E3710" s="18">
        <v>2227.4544489261716</v>
      </c>
      <c r="F3710">
        <f t="shared" si="693"/>
        <v>3708</v>
      </c>
      <c r="L3710" s="20">
        <f t="shared" si="696"/>
        <v>2227.4544489261716</v>
      </c>
      <c r="N3710" s="2">
        <f t="shared" si="694"/>
        <v>554.52963446812407</v>
      </c>
      <c r="O3710" s="2">
        <f t="shared" si="691"/>
        <v>1672.9248144580474</v>
      </c>
      <c r="P3710" s="2">
        <f t="shared" si="692"/>
        <v>0</v>
      </c>
      <c r="R3710" s="12">
        <v>39258</v>
      </c>
      <c r="S3710" s="17">
        <f t="shared" si="688"/>
        <v>6</v>
      </c>
      <c r="T3710" s="17">
        <f t="shared" si="689"/>
        <v>1</v>
      </c>
      <c r="U3710" s="17">
        <f t="shared" si="690"/>
        <v>25</v>
      </c>
      <c r="V3710" s="18">
        <v>2015.98</v>
      </c>
      <c r="W3710">
        <f t="shared" si="695"/>
        <v>5052</v>
      </c>
    </row>
    <row r="3711" spans="1:23">
      <c r="A3711" s="12">
        <v>39214</v>
      </c>
      <c r="B3711" s="17">
        <f t="shared" si="685"/>
        <v>5</v>
      </c>
      <c r="C3711" s="17">
        <f t="shared" si="686"/>
        <v>6</v>
      </c>
      <c r="D3711" s="17">
        <f t="shared" si="687"/>
        <v>12</v>
      </c>
      <c r="E3711" s="18">
        <v>2227.41</v>
      </c>
      <c r="F3711">
        <f t="shared" si="693"/>
        <v>3709</v>
      </c>
      <c r="L3711" s="20">
        <f t="shared" si="696"/>
        <v>2227.41</v>
      </c>
      <c r="N3711" s="2">
        <f t="shared" si="694"/>
        <v>554.52963446812407</v>
      </c>
      <c r="O3711" s="2">
        <f t="shared" si="691"/>
        <v>1672.8803655318757</v>
      </c>
      <c r="P3711" s="2">
        <f t="shared" si="692"/>
        <v>0</v>
      </c>
      <c r="R3711" s="12">
        <v>39120</v>
      </c>
      <c r="S3711" s="17">
        <f t="shared" si="688"/>
        <v>2</v>
      </c>
      <c r="T3711" s="17">
        <f t="shared" si="689"/>
        <v>3</v>
      </c>
      <c r="U3711" s="17">
        <f t="shared" si="690"/>
        <v>7</v>
      </c>
      <c r="V3711" s="18">
        <v>2016</v>
      </c>
      <c r="W3711">
        <f t="shared" si="695"/>
        <v>5051</v>
      </c>
    </row>
    <row r="3712" spans="1:23">
      <c r="A3712" s="12">
        <v>39386</v>
      </c>
      <c r="B3712" s="17">
        <f t="shared" si="685"/>
        <v>10</v>
      </c>
      <c r="C3712" s="17">
        <f t="shared" si="686"/>
        <v>3</v>
      </c>
      <c r="D3712" s="17">
        <f t="shared" si="687"/>
        <v>31</v>
      </c>
      <c r="E3712" s="18">
        <v>2227.3678142830076</v>
      </c>
      <c r="F3712">
        <f t="shared" si="693"/>
        <v>3710</v>
      </c>
      <c r="L3712" s="20">
        <f t="shared" si="696"/>
        <v>2227.3678142830076</v>
      </c>
      <c r="N3712" s="2">
        <f t="shared" si="694"/>
        <v>554.52963446812407</v>
      </c>
      <c r="O3712" s="2">
        <f t="shared" si="691"/>
        <v>1672.8381798148835</v>
      </c>
      <c r="P3712" s="2">
        <f t="shared" si="692"/>
        <v>0</v>
      </c>
      <c r="R3712" s="12">
        <v>39213</v>
      </c>
      <c r="S3712" s="17">
        <f t="shared" si="688"/>
        <v>5</v>
      </c>
      <c r="T3712" s="17">
        <f t="shared" si="689"/>
        <v>5</v>
      </c>
      <c r="U3712" s="17">
        <f t="shared" si="690"/>
        <v>11</v>
      </c>
      <c r="V3712" s="18">
        <v>2016</v>
      </c>
      <c r="W3712">
        <f t="shared" si="695"/>
        <v>5050</v>
      </c>
    </row>
    <row r="3713" spans="1:23">
      <c r="A3713" s="12">
        <v>39197</v>
      </c>
      <c r="B3713" s="17">
        <f t="shared" si="685"/>
        <v>4</v>
      </c>
      <c r="C3713" s="17">
        <f t="shared" si="686"/>
        <v>3</v>
      </c>
      <c r="D3713" s="17">
        <f t="shared" si="687"/>
        <v>25</v>
      </c>
      <c r="E3713" s="18">
        <v>2227</v>
      </c>
      <c r="F3713">
        <f t="shared" si="693"/>
        <v>3711</v>
      </c>
      <c r="L3713" s="20">
        <f t="shared" si="696"/>
        <v>2227</v>
      </c>
      <c r="N3713" s="2">
        <f t="shared" si="694"/>
        <v>554.52963446812407</v>
      </c>
      <c r="O3713" s="2">
        <f t="shared" si="691"/>
        <v>1672.4703655318758</v>
      </c>
      <c r="P3713" s="2">
        <f t="shared" si="692"/>
        <v>0</v>
      </c>
      <c r="R3713" s="12">
        <v>39125</v>
      </c>
      <c r="S3713" s="17">
        <f t="shared" si="688"/>
        <v>2</v>
      </c>
      <c r="T3713" s="17">
        <f t="shared" si="689"/>
        <v>1</v>
      </c>
      <c r="U3713" s="17">
        <f t="shared" si="690"/>
        <v>12</v>
      </c>
      <c r="V3713" s="18">
        <v>2016.23</v>
      </c>
      <c r="W3713">
        <f t="shared" si="695"/>
        <v>5049</v>
      </c>
    </row>
    <row r="3714" spans="1:23">
      <c r="A3714" s="12">
        <v>39327</v>
      </c>
      <c r="B3714" s="17">
        <f t="shared" ref="B3714:B3777" si="697">MONTH(A3714)</f>
        <v>9</v>
      </c>
      <c r="C3714" s="17">
        <f t="shared" ref="C3714:C3777" si="698">WEEKDAY(A3714,2)</f>
        <v>7</v>
      </c>
      <c r="D3714" s="17">
        <f t="shared" ref="D3714:D3777" si="699">DAY(A3714)</f>
        <v>2</v>
      </c>
      <c r="E3714" s="18">
        <v>2226.6821607156248</v>
      </c>
      <c r="F3714">
        <f t="shared" si="693"/>
        <v>3712</v>
      </c>
      <c r="L3714" s="20">
        <f t="shared" si="696"/>
        <v>2226.6821607156248</v>
      </c>
      <c r="N3714" s="2">
        <f t="shared" si="694"/>
        <v>554.52963446812407</v>
      </c>
      <c r="O3714" s="2">
        <f t="shared" si="691"/>
        <v>1672.1525262475006</v>
      </c>
      <c r="P3714" s="2">
        <f t="shared" si="692"/>
        <v>0</v>
      </c>
      <c r="R3714" s="12">
        <v>39378</v>
      </c>
      <c r="S3714" s="17">
        <f t="shared" ref="S3714:S3777" si="700">MONTH(R3714)</f>
        <v>10</v>
      </c>
      <c r="T3714" s="17">
        <f t="shared" ref="T3714:T3777" si="701">WEEKDAY(R3714,2)</f>
        <v>2</v>
      </c>
      <c r="U3714" s="17">
        <f t="shared" ref="U3714:U3777" si="702">DAY(R3714)</f>
        <v>23</v>
      </c>
      <c r="V3714" s="18">
        <v>2016.2345482640235</v>
      </c>
      <c r="W3714">
        <f t="shared" si="695"/>
        <v>5048</v>
      </c>
    </row>
    <row r="3715" spans="1:23">
      <c r="A3715" s="12">
        <v>39119</v>
      </c>
      <c r="B3715" s="17">
        <f t="shared" si="697"/>
        <v>2</v>
      </c>
      <c r="C3715" s="17">
        <f t="shared" si="698"/>
        <v>2</v>
      </c>
      <c r="D3715" s="17">
        <f t="shared" si="699"/>
        <v>6</v>
      </c>
      <c r="E3715" s="18">
        <v>2226.4899999999998</v>
      </c>
      <c r="F3715">
        <f t="shared" si="693"/>
        <v>3713</v>
      </c>
      <c r="L3715" s="20">
        <f t="shared" si="696"/>
        <v>2226.4899999999998</v>
      </c>
      <c r="N3715" s="2">
        <f t="shared" si="694"/>
        <v>554.52963446812407</v>
      </c>
      <c r="O3715" s="2">
        <f t="shared" ref="O3715:O3778" si="703">IF(E3715-N3715&lt;0,0,E3715-N3715)</f>
        <v>1671.9603655318756</v>
      </c>
      <c r="P3715" s="2">
        <f t="shared" ref="P3715:P3778" si="704">E3715-N3715-O3715</f>
        <v>0</v>
      </c>
      <c r="R3715" s="12">
        <v>39300</v>
      </c>
      <c r="S3715" s="17">
        <f t="shared" si="700"/>
        <v>8</v>
      </c>
      <c r="T3715" s="17">
        <f t="shared" si="701"/>
        <v>1</v>
      </c>
      <c r="U3715" s="17">
        <f t="shared" si="702"/>
        <v>6</v>
      </c>
      <c r="V3715" s="18">
        <v>2016.6397041987109</v>
      </c>
      <c r="W3715">
        <f t="shared" si="695"/>
        <v>5047</v>
      </c>
    </row>
    <row r="3716" spans="1:23">
      <c r="A3716" s="12">
        <v>39121</v>
      </c>
      <c r="B3716" s="17">
        <f t="shared" si="697"/>
        <v>2</v>
      </c>
      <c r="C3716" s="17">
        <f t="shared" si="698"/>
        <v>4</v>
      </c>
      <c r="D3716" s="17">
        <f t="shared" si="699"/>
        <v>8</v>
      </c>
      <c r="E3716" s="18">
        <v>2226.1799999999998</v>
      </c>
      <c r="F3716">
        <f t="shared" ref="F3716:F3779" si="705">1+F3715</f>
        <v>3714</v>
      </c>
      <c r="L3716" s="20">
        <f t="shared" si="696"/>
        <v>2226.1799999999998</v>
      </c>
      <c r="N3716" s="2">
        <f t="shared" ref="N3716:N3779" si="706">N3715</f>
        <v>554.52963446812407</v>
      </c>
      <c r="O3716" s="2">
        <f t="shared" si="703"/>
        <v>1671.6503655318757</v>
      </c>
      <c r="P3716" s="2">
        <f t="shared" si="704"/>
        <v>0</v>
      </c>
      <c r="R3716" s="12">
        <v>39094</v>
      </c>
      <c r="S3716" s="17">
        <f t="shared" si="700"/>
        <v>1</v>
      </c>
      <c r="T3716" s="17">
        <f t="shared" si="701"/>
        <v>5</v>
      </c>
      <c r="U3716" s="17">
        <f t="shared" si="702"/>
        <v>12</v>
      </c>
      <c r="V3716" s="18">
        <v>2016.87</v>
      </c>
      <c r="W3716">
        <f t="shared" ref="W3716:W3779" si="707">W3715-1</f>
        <v>5046</v>
      </c>
    </row>
    <row r="3717" spans="1:23">
      <c r="A3717" s="12">
        <v>39237</v>
      </c>
      <c r="B3717" s="17">
        <f t="shared" si="697"/>
        <v>6</v>
      </c>
      <c r="C3717" s="17">
        <f t="shared" si="698"/>
        <v>1</v>
      </c>
      <c r="D3717" s="17">
        <f t="shared" si="699"/>
        <v>4</v>
      </c>
      <c r="E3717" s="18">
        <v>2226</v>
      </c>
      <c r="F3717">
        <f t="shared" si="705"/>
        <v>3715</v>
      </c>
      <c r="L3717" s="20">
        <f t="shared" si="696"/>
        <v>2226</v>
      </c>
      <c r="N3717" s="2">
        <f t="shared" si="706"/>
        <v>554.52963446812407</v>
      </c>
      <c r="O3717" s="2">
        <f t="shared" si="703"/>
        <v>1671.4703655318758</v>
      </c>
      <c r="P3717" s="2">
        <f t="shared" si="704"/>
        <v>0</v>
      </c>
      <c r="R3717" s="12">
        <v>39366</v>
      </c>
      <c r="S3717" s="17">
        <f t="shared" si="700"/>
        <v>10</v>
      </c>
      <c r="T3717" s="17">
        <f t="shared" si="701"/>
        <v>4</v>
      </c>
      <c r="U3717" s="17">
        <f t="shared" si="702"/>
        <v>11</v>
      </c>
      <c r="V3717" s="18">
        <v>2016.9394741936328</v>
      </c>
      <c r="W3717">
        <f t="shared" si="707"/>
        <v>5045</v>
      </c>
    </row>
    <row r="3718" spans="1:23">
      <c r="A3718" s="12">
        <v>39277</v>
      </c>
      <c r="B3718" s="17">
        <f t="shared" si="697"/>
        <v>7</v>
      </c>
      <c r="C3718" s="17">
        <f t="shared" si="698"/>
        <v>6</v>
      </c>
      <c r="D3718" s="17">
        <f t="shared" si="699"/>
        <v>14</v>
      </c>
      <c r="E3718" s="18">
        <v>2225.8520344185549</v>
      </c>
      <c r="F3718">
        <f t="shared" si="705"/>
        <v>3716</v>
      </c>
      <c r="L3718" s="20">
        <f t="shared" si="696"/>
        <v>2225.8520344185549</v>
      </c>
      <c r="N3718" s="2">
        <f t="shared" si="706"/>
        <v>554.52963446812407</v>
      </c>
      <c r="O3718" s="2">
        <f t="shared" si="703"/>
        <v>1671.3223999504307</v>
      </c>
      <c r="P3718" s="2">
        <f t="shared" si="704"/>
        <v>0</v>
      </c>
      <c r="R3718" s="12">
        <v>39094</v>
      </c>
      <c r="S3718" s="17">
        <f t="shared" si="700"/>
        <v>1</v>
      </c>
      <c r="T3718" s="17">
        <f t="shared" si="701"/>
        <v>5</v>
      </c>
      <c r="U3718" s="17">
        <f t="shared" si="702"/>
        <v>12</v>
      </c>
      <c r="V3718" s="18">
        <v>2017</v>
      </c>
      <c r="W3718">
        <f t="shared" si="707"/>
        <v>5044</v>
      </c>
    </row>
    <row r="3719" spans="1:23">
      <c r="A3719" s="12">
        <v>39162</v>
      </c>
      <c r="B3719" s="17">
        <f t="shared" si="697"/>
        <v>3</v>
      </c>
      <c r="C3719" s="17">
        <f t="shared" si="698"/>
        <v>3</v>
      </c>
      <c r="D3719" s="17">
        <f t="shared" si="699"/>
        <v>21</v>
      </c>
      <c r="E3719" s="18">
        <v>2225.8200000000002</v>
      </c>
      <c r="F3719">
        <f t="shared" si="705"/>
        <v>3717</v>
      </c>
      <c r="L3719" s="20">
        <f t="shared" si="696"/>
        <v>2225.8200000000002</v>
      </c>
      <c r="N3719" s="2">
        <f t="shared" si="706"/>
        <v>554.52963446812407</v>
      </c>
      <c r="O3719" s="2">
        <f t="shared" si="703"/>
        <v>1671.290365531876</v>
      </c>
      <c r="P3719" s="2">
        <f t="shared" si="704"/>
        <v>0</v>
      </c>
      <c r="R3719" s="12">
        <v>39116</v>
      </c>
      <c r="S3719" s="17">
        <f t="shared" si="700"/>
        <v>2</v>
      </c>
      <c r="T3719" s="17">
        <f t="shared" si="701"/>
        <v>6</v>
      </c>
      <c r="U3719" s="17">
        <f t="shared" si="702"/>
        <v>3</v>
      </c>
      <c r="V3719" s="18">
        <v>2017</v>
      </c>
      <c r="W3719">
        <f t="shared" si="707"/>
        <v>5043</v>
      </c>
    </row>
    <row r="3720" spans="1:23">
      <c r="A3720" s="12">
        <v>39380</v>
      </c>
      <c r="B3720" s="17">
        <f t="shared" si="697"/>
        <v>10</v>
      </c>
      <c r="C3720" s="17">
        <f t="shared" si="698"/>
        <v>4</v>
      </c>
      <c r="D3720" s="17">
        <f t="shared" si="699"/>
        <v>25</v>
      </c>
      <c r="E3720" s="18">
        <v>2225.7877492611328</v>
      </c>
      <c r="F3720">
        <f t="shared" si="705"/>
        <v>3718</v>
      </c>
      <c r="L3720" s="20">
        <f t="shared" si="696"/>
        <v>2225.7877492611328</v>
      </c>
      <c r="N3720" s="2">
        <f t="shared" si="706"/>
        <v>554.52963446812407</v>
      </c>
      <c r="O3720" s="2">
        <f t="shared" si="703"/>
        <v>1671.2581147930086</v>
      </c>
      <c r="P3720" s="2">
        <f t="shared" si="704"/>
        <v>0</v>
      </c>
      <c r="R3720" s="12">
        <v>39183</v>
      </c>
      <c r="S3720" s="17">
        <f t="shared" si="700"/>
        <v>4</v>
      </c>
      <c r="T3720" s="17">
        <f t="shared" si="701"/>
        <v>3</v>
      </c>
      <c r="U3720" s="17">
        <f t="shared" si="702"/>
        <v>11</v>
      </c>
      <c r="V3720" s="18">
        <v>2017</v>
      </c>
      <c r="W3720">
        <f t="shared" si="707"/>
        <v>5042</v>
      </c>
    </row>
    <row r="3721" spans="1:23">
      <c r="A3721" s="12">
        <v>39329</v>
      </c>
      <c r="B3721" s="17">
        <f t="shared" si="697"/>
        <v>9</v>
      </c>
      <c r="C3721" s="17">
        <f t="shared" si="698"/>
        <v>2</v>
      </c>
      <c r="D3721" s="17">
        <f t="shared" si="699"/>
        <v>4</v>
      </c>
      <c r="E3721" s="18">
        <v>2225.7276091892577</v>
      </c>
      <c r="F3721">
        <f t="shared" si="705"/>
        <v>3719</v>
      </c>
      <c r="L3721" s="20">
        <f t="shared" si="696"/>
        <v>2225.7276091892577</v>
      </c>
      <c r="N3721" s="2">
        <f t="shared" si="706"/>
        <v>554.52963446812407</v>
      </c>
      <c r="O3721" s="2">
        <f t="shared" si="703"/>
        <v>1671.1979747211335</v>
      </c>
      <c r="P3721" s="2">
        <f t="shared" si="704"/>
        <v>0</v>
      </c>
      <c r="R3721" s="12">
        <v>39205</v>
      </c>
      <c r="S3721" s="17">
        <f t="shared" si="700"/>
        <v>5</v>
      </c>
      <c r="T3721" s="17">
        <f t="shared" si="701"/>
        <v>4</v>
      </c>
      <c r="U3721" s="17">
        <f t="shared" si="702"/>
        <v>3</v>
      </c>
      <c r="V3721" s="18">
        <v>2017</v>
      </c>
      <c r="W3721">
        <f t="shared" si="707"/>
        <v>5041</v>
      </c>
    </row>
    <row r="3722" spans="1:23">
      <c r="A3722" s="12">
        <v>39447</v>
      </c>
      <c r="B3722" s="17">
        <f t="shared" si="697"/>
        <v>12</v>
      </c>
      <c r="C3722" s="17">
        <f t="shared" si="698"/>
        <v>1</v>
      </c>
      <c r="D3722" s="17">
        <f t="shared" si="699"/>
        <v>31</v>
      </c>
      <c r="E3722" s="18">
        <v>2225.2552989972669</v>
      </c>
      <c r="F3722">
        <f t="shared" si="705"/>
        <v>3720</v>
      </c>
      <c r="L3722" s="20">
        <f t="shared" si="696"/>
        <v>2225.2552989972669</v>
      </c>
      <c r="N3722" s="2">
        <f t="shared" si="706"/>
        <v>554.52963446812407</v>
      </c>
      <c r="O3722" s="2">
        <f t="shared" si="703"/>
        <v>1670.7256645291427</v>
      </c>
      <c r="P3722" s="2">
        <f t="shared" si="704"/>
        <v>0</v>
      </c>
      <c r="R3722" s="12">
        <v>39380</v>
      </c>
      <c r="S3722" s="17">
        <f t="shared" si="700"/>
        <v>10</v>
      </c>
      <c r="T3722" s="17">
        <f t="shared" si="701"/>
        <v>4</v>
      </c>
      <c r="U3722" s="17">
        <f t="shared" si="702"/>
        <v>25</v>
      </c>
      <c r="V3722" s="18">
        <v>2017.2175670167969</v>
      </c>
      <c r="W3722">
        <f t="shared" si="707"/>
        <v>5040</v>
      </c>
    </row>
    <row r="3723" spans="1:23">
      <c r="A3723" s="12">
        <v>39429</v>
      </c>
      <c r="B3723" s="17">
        <f t="shared" si="697"/>
        <v>12</v>
      </c>
      <c r="C3723" s="17">
        <f t="shared" si="698"/>
        <v>4</v>
      </c>
      <c r="D3723" s="17">
        <f t="shared" si="699"/>
        <v>13</v>
      </c>
      <c r="E3723" s="18">
        <v>2225.1152601681638</v>
      </c>
      <c r="F3723">
        <f t="shared" si="705"/>
        <v>3721</v>
      </c>
      <c r="L3723" s="20">
        <f t="shared" si="696"/>
        <v>2225.1152601681638</v>
      </c>
      <c r="N3723" s="2">
        <f t="shared" si="706"/>
        <v>554.52963446812407</v>
      </c>
      <c r="O3723" s="2">
        <f t="shared" si="703"/>
        <v>1670.5856257000396</v>
      </c>
      <c r="P3723" s="2">
        <f t="shared" si="704"/>
        <v>0</v>
      </c>
      <c r="R3723" s="12">
        <v>39308</v>
      </c>
      <c r="S3723" s="17">
        <f t="shared" si="700"/>
        <v>8</v>
      </c>
      <c r="T3723" s="17">
        <f t="shared" si="701"/>
        <v>2</v>
      </c>
      <c r="U3723" s="17">
        <f t="shared" si="702"/>
        <v>14</v>
      </c>
      <c r="V3723" s="18">
        <v>2017.2251971733983</v>
      </c>
      <c r="W3723">
        <f t="shared" si="707"/>
        <v>5039</v>
      </c>
    </row>
    <row r="3724" spans="1:23">
      <c r="A3724" s="12">
        <v>39166</v>
      </c>
      <c r="B3724" s="17">
        <f t="shared" si="697"/>
        <v>3</v>
      </c>
      <c r="C3724" s="17">
        <f t="shared" si="698"/>
        <v>7</v>
      </c>
      <c r="D3724" s="17">
        <f t="shared" si="699"/>
        <v>25</v>
      </c>
      <c r="E3724" s="18">
        <v>2225</v>
      </c>
      <c r="F3724">
        <f t="shared" si="705"/>
        <v>3722</v>
      </c>
      <c r="L3724" s="20">
        <f t="shared" si="696"/>
        <v>2225</v>
      </c>
      <c r="N3724" s="2">
        <f t="shared" si="706"/>
        <v>554.52963446812407</v>
      </c>
      <c r="O3724" s="2">
        <f t="shared" si="703"/>
        <v>1670.4703655318758</v>
      </c>
      <c r="P3724" s="2">
        <f t="shared" si="704"/>
        <v>0</v>
      </c>
      <c r="R3724" s="12">
        <v>39128</v>
      </c>
      <c r="S3724" s="17">
        <f t="shared" si="700"/>
        <v>2</v>
      </c>
      <c r="T3724" s="17">
        <f t="shared" si="701"/>
        <v>4</v>
      </c>
      <c r="U3724" s="17">
        <f t="shared" si="702"/>
        <v>15</v>
      </c>
      <c r="V3724" s="18">
        <v>2017.29</v>
      </c>
      <c r="W3724">
        <f t="shared" si="707"/>
        <v>5038</v>
      </c>
    </row>
    <row r="3725" spans="1:23">
      <c r="A3725" s="12">
        <v>39173</v>
      </c>
      <c r="B3725" s="17">
        <f t="shared" si="697"/>
        <v>4</v>
      </c>
      <c r="C3725" s="17">
        <f t="shared" si="698"/>
        <v>7</v>
      </c>
      <c r="D3725" s="17">
        <f t="shared" si="699"/>
        <v>1</v>
      </c>
      <c r="E3725" s="18">
        <v>2225</v>
      </c>
      <c r="F3725">
        <f t="shared" si="705"/>
        <v>3723</v>
      </c>
      <c r="L3725" s="20">
        <f t="shared" si="696"/>
        <v>2225</v>
      </c>
      <c r="N3725" s="2">
        <f t="shared" si="706"/>
        <v>554.52963446812407</v>
      </c>
      <c r="O3725" s="2">
        <f t="shared" si="703"/>
        <v>1670.4703655318758</v>
      </c>
      <c r="P3725" s="2">
        <f t="shared" si="704"/>
        <v>0</v>
      </c>
      <c r="R3725" s="12">
        <v>39362</v>
      </c>
      <c r="S3725" s="17">
        <f t="shared" si="700"/>
        <v>10</v>
      </c>
      <c r="T3725" s="17">
        <f t="shared" si="701"/>
        <v>7</v>
      </c>
      <c r="U3725" s="17">
        <f t="shared" si="702"/>
        <v>7</v>
      </c>
      <c r="V3725" s="18">
        <v>2017.2994202541797</v>
      </c>
      <c r="W3725">
        <f t="shared" si="707"/>
        <v>5037</v>
      </c>
    </row>
    <row r="3726" spans="1:23">
      <c r="A3726" s="12">
        <v>39337</v>
      </c>
      <c r="B3726" s="17">
        <f t="shared" si="697"/>
        <v>9</v>
      </c>
      <c r="C3726" s="17">
        <f t="shared" si="698"/>
        <v>3</v>
      </c>
      <c r="D3726" s="17">
        <f t="shared" si="699"/>
        <v>12</v>
      </c>
      <c r="E3726" s="18">
        <v>2224.4150287307621</v>
      </c>
      <c r="F3726">
        <f t="shared" si="705"/>
        <v>3724</v>
      </c>
      <c r="L3726" s="20">
        <f t="shared" si="696"/>
        <v>2224.4150287307621</v>
      </c>
      <c r="N3726" s="2">
        <f t="shared" si="706"/>
        <v>554.52963446812407</v>
      </c>
      <c r="O3726" s="2">
        <f t="shared" si="703"/>
        <v>1669.8853942626379</v>
      </c>
      <c r="P3726" s="2">
        <f t="shared" si="704"/>
        <v>0</v>
      </c>
      <c r="R3726" s="12">
        <v>39374</v>
      </c>
      <c r="S3726" s="17">
        <f t="shared" si="700"/>
        <v>10</v>
      </c>
      <c r="T3726" s="17">
        <f t="shared" si="701"/>
        <v>5</v>
      </c>
      <c r="U3726" s="17">
        <f t="shared" si="702"/>
        <v>19</v>
      </c>
      <c r="V3726" s="18">
        <v>2017.4088356382813</v>
      </c>
      <c r="W3726">
        <f t="shared" si="707"/>
        <v>5036</v>
      </c>
    </row>
    <row r="3727" spans="1:23">
      <c r="A3727" s="12">
        <v>39105</v>
      </c>
      <c r="B3727" s="17">
        <f t="shared" si="697"/>
        <v>1</v>
      </c>
      <c r="C3727" s="17">
        <f t="shared" si="698"/>
        <v>2</v>
      </c>
      <c r="D3727" s="17">
        <f t="shared" si="699"/>
        <v>23</v>
      </c>
      <c r="E3727" s="18">
        <v>2224.1799999999998</v>
      </c>
      <c r="F3727">
        <f t="shared" si="705"/>
        <v>3725</v>
      </c>
      <c r="L3727" s="20">
        <f t="shared" si="696"/>
        <v>2224.1799999999998</v>
      </c>
      <c r="N3727" s="2">
        <f t="shared" si="706"/>
        <v>554.52963446812407</v>
      </c>
      <c r="O3727" s="2">
        <f t="shared" si="703"/>
        <v>1669.6503655318757</v>
      </c>
      <c r="P3727" s="2">
        <f t="shared" si="704"/>
        <v>0</v>
      </c>
      <c r="R3727" s="12">
        <v>39114</v>
      </c>
      <c r="S3727" s="17">
        <f t="shared" si="700"/>
        <v>2</v>
      </c>
      <c r="T3727" s="17">
        <f t="shared" si="701"/>
        <v>4</v>
      </c>
      <c r="U3727" s="17">
        <f t="shared" si="702"/>
        <v>1</v>
      </c>
      <c r="V3727" s="18">
        <v>2018</v>
      </c>
      <c r="W3727">
        <f t="shared" si="707"/>
        <v>5035</v>
      </c>
    </row>
    <row r="3728" spans="1:23">
      <c r="A3728" s="12">
        <v>39377</v>
      </c>
      <c r="B3728" s="17">
        <f t="shared" si="697"/>
        <v>10</v>
      </c>
      <c r="C3728" s="17">
        <f t="shared" si="698"/>
        <v>1</v>
      </c>
      <c r="D3728" s="17">
        <f t="shared" si="699"/>
        <v>22</v>
      </c>
      <c r="E3728" s="18">
        <v>2224.1666241548828</v>
      </c>
      <c r="F3728">
        <f t="shared" si="705"/>
        <v>3726</v>
      </c>
      <c r="L3728" s="20">
        <f t="shared" si="696"/>
        <v>2224.1666241548828</v>
      </c>
      <c r="N3728" s="2">
        <f t="shared" si="706"/>
        <v>554.52963446812407</v>
      </c>
      <c r="O3728" s="2">
        <f t="shared" si="703"/>
        <v>1669.6369896867586</v>
      </c>
      <c r="P3728" s="2">
        <f t="shared" si="704"/>
        <v>0</v>
      </c>
      <c r="R3728" s="12">
        <v>39181</v>
      </c>
      <c r="S3728" s="17">
        <f t="shared" si="700"/>
        <v>4</v>
      </c>
      <c r="T3728" s="17">
        <f t="shared" si="701"/>
        <v>1</v>
      </c>
      <c r="U3728" s="17">
        <f t="shared" si="702"/>
        <v>9</v>
      </c>
      <c r="V3728" s="18">
        <v>2018</v>
      </c>
      <c r="W3728">
        <f t="shared" si="707"/>
        <v>5034</v>
      </c>
    </row>
    <row r="3729" spans="1:23">
      <c r="A3729" s="12">
        <v>39216</v>
      </c>
      <c r="B3729" s="17">
        <f t="shared" si="697"/>
        <v>5</v>
      </c>
      <c r="C3729" s="17">
        <f t="shared" si="698"/>
        <v>1</v>
      </c>
      <c r="D3729" s="17">
        <f t="shared" si="699"/>
        <v>14</v>
      </c>
      <c r="E3729" s="18">
        <v>2224</v>
      </c>
      <c r="F3729">
        <f t="shared" si="705"/>
        <v>3727</v>
      </c>
      <c r="L3729" s="20">
        <f t="shared" si="696"/>
        <v>2224</v>
      </c>
      <c r="N3729" s="2">
        <f t="shared" si="706"/>
        <v>554.52963446812407</v>
      </c>
      <c r="O3729" s="2">
        <f t="shared" si="703"/>
        <v>1669.4703655318758</v>
      </c>
      <c r="P3729" s="2">
        <f t="shared" si="704"/>
        <v>0</v>
      </c>
      <c r="R3729" s="12">
        <v>39211</v>
      </c>
      <c r="S3729" s="17">
        <f t="shared" si="700"/>
        <v>5</v>
      </c>
      <c r="T3729" s="17">
        <f t="shared" si="701"/>
        <v>3</v>
      </c>
      <c r="U3729" s="17">
        <f t="shared" si="702"/>
        <v>9</v>
      </c>
      <c r="V3729" s="18">
        <v>2018</v>
      </c>
      <c r="W3729">
        <f t="shared" si="707"/>
        <v>5033</v>
      </c>
    </row>
    <row r="3730" spans="1:23">
      <c r="A3730" s="12">
        <v>39235</v>
      </c>
      <c r="B3730" s="17">
        <f t="shared" si="697"/>
        <v>6</v>
      </c>
      <c r="C3730" s="17">
        <f t="shared" si="698"/>
        <v>6</v>
      </c>
      <c r="D3730" s="17">
        <f t="shared" si="699"/>
        <v>2</v>
      </c>
      <c r="E3730" s="18">
        <v>2224</v>
      </c>
      <c r="F3730">
        <f t="shared" si="705"/>
        <v>3728</v>
      </c>
      <c r="L3730" s="20">
        <f t="shared" si="696"/>
        <v>2224</v>
      </c>
      <c r="N3730" s="2">
        <f t="shared" si="706"/>
        <v>554.52963446812407</v>
      </c>
      <c r="O3730" s="2">
        <f t="shared" si="703"/>
        <v>1669.4703655318758</v>
      </c>
      <c r="P3730" s="2">
        <f t="shared" si="704"/>
        <v>0</v>
      </c>
      <c r="R3730" s="12">
        <v>39235</v>
      </c>
      <c r="S3730" s="17">
        <f t="shared" si="700"/>
        <v>6</v>
      </c>
      <c r="T3730" s="17">
        <f t="shared" si="701"/>
        <v>6</v>
      </c>
      <c r="U3730" s="17">
        <f t="shared" si="702"/>
        <v>2</v>
      </c>
      <c r="V3730" s="18">
        <v>2018</v>
      </c>
      <c r="W3730">
        <f t="shared" si="707"/>
        <v>5032</v>
      </c>
    </row>
    <row r="3731" spans="1:23">
      <c r="A3731" s="12">
        <v>39295</v>
      </c>
      <c r="B3731" s="17">
        <f t="shared" si="697"/>
        <v>8</v>
      </c>
      <c r="C3731" s="17">
        <f t="shared" si="698"/>
        <v>3</v>
      </c>
      <c r="D3731" s="17">
        <f t="shared" si="699"/>
        <v>1</v>
      </c>
      <c r="E3731" s="18">
        <v>2223.943652624414</v>
      </c>
      <c r="F3731">
        <f t="shared" si="705"/>
        <v>3729</v>
      </c>
      <c r="L3731" s="20">
        <f t="shared" si="696"/>
        <v>2223.943652624414</v>
      </c>
      <c r="N3731" s="2">
        <f t="shared" si="706"/>
        <v>554.52963446812407</v>
      </c>
      <c r="O3731" s="2">
        <f t="shared" si="703"/>
        <v>1669.4140181562898</v>
      </c>
      <c r="P3731" s="2">
        <f t="shared" si="704"/>
        <v>0</v>
      </c>
      <c r="R3731" s="12">
        <v>39133</v>
      </c>
      <c r="S3731" s="17">
        <f t="shared" si="700"/>
        <v>2</v>
      </c>
      <c r="T3731" s="17">
        <f t="shared" si="701"/>
        <v>2</v>
      </c>
      <c r="U3731" s="17">
        <f t="shared" si="702"/>
        <v>20</v>
      </c>
      <c r="V3731" s="18">
        <v>2018.66</v>
      </c>
      <c r="W3731">
        <f t="shared" si="707"/>
        <v>5031</v>
      </c>
    </row>
    <row r="3732" spans="1:23">
      <c r="A3732" s="12">
        <v>39405</v>
      </c>
      <c r="B3732" s="17">
        <f t="shared" si="697"/>
        <v>11</v>
      </c>
      <c r="C3732" s="17">
        <f t="shared" si="698"/>
        <v>1</v>
      </c>
      <c r="D3732" s="17">
        <f t="shared" si="699"/>
        <v>19</v>
      </c>
      <c r="E3732" s="18">
        <v>2223.7221643855469</v>
      </c>
      <c r="F3732">
        <f t="shared" si="705"/>
        <v>3730</v>
      </c>
      <c r="L3732" s="20">
        <f t="shared" si="696"/>
        <v>2223.7221643855469</v>
      </c>
      <c r="N3732" s="2">
        <f t="shared" si="706"/>
        <v>554.52963446812407</v>
      </c>
      <c r="O3732" s="2">
        <f t="shared" si="703"/>
        <v>1669.1925299174227</v>
      </c>
      <c r="P3732" s="2">
        <f t="shared" si="704"/>
        <v>0</v>
      </c>
      <c r="R3732" s="12">
        <v>39419</v>
      </c>
      <c r="S3732" s="17">
        <f t="shared" si="700"/>
        <v>12</v>
      </c>
      <c r="T3732" s="17">
        <f t="shared" si="701"/>
        <v>1</v>
      </c>
      <c r="U3732" s="17">
        <f t="shared" si="702"/>
        <v>3</v>
      </c>
      <c r="V3732" s="18">
        <v>2018.7206689296877</v>
      </c>
      <c r="W3732">
        <f t="shared" si="707"/>
        <v>5030</v>
      </c>
    </row>
    <row r="3733" spans="1:23">
      <c r="A3733" s="12">
        <v>39392</v>
      </c>
      <c r="B3733" s="17">
        <f t="shared" si="697"/>
        <v>11</v>
      </c>
      <c r="C3733" s="17">
        <f t="shared" si="698"/>
        <v>2</v>
      </c>
      <c r="D3733" s="17">
        <f t="shared" si="699"/>
        <v>6</v>
      </c>
      <c r="E3733" s="18">
        <v>2223.6824087953123</v>
      </c>
      <c r="F3733">
        <f t="shared" si="705"/>
        <v>3731</v>
      </c>
      <c r="L3733" s="20">
        <f t="shared" si="696"/>
        <v>2223.6824087953123</v>
      </c>
      <c r="N3733" s="2">
        <f t="shared" si="706"/>
        <v>554.52963446812407</v>
      </c>
      <c r="O3733" s="2">
        <f t="shared" si="703"/>
        <v>1669.1527743271881</v>
      </c>
      <c r="P3733" s="2">
        <f t="shared" si="704"/>
        <v>0</v>
      </c>
      <c r="R3733" s="12">
        <v>39403</v>
      </c>
      <c r="S3733" s="17">
        <f t="shared" si="700"/>
        <v>11</v>
      </c>
      <c r="T3733" s="17">
        <f t="shared" si="701"/>
        <v>6</v>
      </c>
      <c r="U3733" s="17">
        <f t="shared" si="702"/>
        <v>17</v>
      </c>
      <c r="V3733" s="18">
        <v>2018.8332234516408</v>
      </c>
      <c r="W3733">
        <f t="shared" si="707"/>
        <v>5029</v>
      </c>
    </row>
    <row r="3734" spans="1:23">
      <c r="A3734" s="12">
        <v>39365</v>
      </c>
      <c r="B3734" s="17">
        <f t="shared" si="697"/>
        <v>10</v>
      </c>
      <c r="C3734" s="17">
        <f t="shared" si="698"/>
        <v>3</v>
      </c>
      <c r="D3734" s="17">
        <f t="shared" si="699"/>
        <v>10</v>
      </c>
      <c r="E3734" s="18">
        <v>2223.4047931480468</v>
      </c>
      <c r="F3734">
        <f t="shared" si="705"/>
        <v>3732</v>
      </c>
      <c r="L3734" s="20">
        <f t="shared" si="696"/>
        <v>2223.4047931480468</v>
      </c>
      <c r="N3734" s="2">
        <f t="shared" si="706"/>
        <v>554.52963446812407</v>
      </c>
      <c r="O3734" s="2">
        <f t="shared" si="703"/>
        <v>1668.8751586799226</v>
      </c>
      <c r="P3734" s="2">
        <f t="shared" si="704"/>
        <v>0</v>
      </c>
      <c r="R3734" s="12">
        <v>39294</v>
      </c>
      <c r="S3734" s="17">
        <f t="shared" si="700"/>
        <v>7</v>
      </c>
      <c r="T3734" s="17">
        <f t="shared" si="701"/>
        <v>2</v>
      </c>
      <c r="U3734" s="17">
        <f t="shared" si="702"/>
        <v>31</v>
      </c>
      <c r="V3734" s="18">
        <v>2018.8555000528518</v>
      </c>
      <c r="W3734">
        <f t="shared" si="707"/>
        <v>5028</v>
      </c>
    </row>
    <row r="3735" spans="1:23">
      <c r="A3735" s="12">
        <v>39189</v>
      </c>
      <c r="B3735" s="17">
        <f t="shared" si="697"/>
        <v>4</v>
      </c>
      <c r="C3735" s="17">
        <f t="shared" si="698"/>
        <v>2</v>
      </c>
      <c r="D3735" s="17">
        <f t="shared" si="699"/>
        <v>17</v>
      </c>
      <c r="E3735" s="18">
        <v>2223</v>
      </c>
      <c r="F3735">
        <f t="shared" si="705"/>
        <v>3733</v>
      </c>
      <c r="L3735" s="20">
        <f t="shared" si="696"/>
        <v>2223</v>
      </c>
      <c r="N3735" s="2">
        <f t="shared" si="706"/>
        <v>554.52963446812407</v>
      </c>
      <c r="O3735" s="2">
        <f t="shared" si="703"/>
        <v>1668.4703655318758</v>
      </c>
      <c r="P3735" s="2">
        <f t="shared" si="704"/>
        <v>0</v>
      </c>
      <c r="R3735" s="12">
        <v>39127</v>
      </c>
      <c r="S3735" s="17">
        <f t="shared" si="700"/>
        <v>2</v>
      </c>
      <c r="T3735" s="17">
        <f t="shared" si="701"/>
        <v>3</v>
      </c>
      <c r="U3735" s="17">
        <f t="shared" si="702"/>
        <v>14</v>
      </c>
      <c r="V3735" s="18">
        <v>2018.97</v>
      </c>
      <c r="W3735">
        <f t="shared" si="707"/>
        <v>5027</v>
      </c>
    </row>
    <row r="3736" spans="1:23">
      <c r="A3736" s="12">
        <v>39430</v>
      </c>
      <c r="B3736" s="17">
        <f t="shared" si="697"/>
        <v>12</v>
      </c>
      <c r="C3736" s="17">
        <f t="shared" si="698"/>
        <v>5</v>
      </c>
      <c r="D3736" s="17">
        <f t="shared" si="699"/>
        <v>14</v>
      </c>
      <c r="E3736" s="18">
        <v>2222.8505665255861</v>
      </c>
      <c r="F3736">
        <f t="shared" si="705"/>
        <v>3734</v>
      </c>
      <c r="L3736" s="20">
        <f t="shared" si="696"/>
        <v>2222.8505665255861</v>
      </c>
      <c r="N3736" s="2">
        <f t="shared" si="706"/>
        <v>554.52963446812407</v>
      </c>
      <c r="O3736" s="2">
        <f t="shared" si="703"/>
        <v>1668.320932057462</v>
      </c>
      <c r="P3736" s="2">
        <f t="shared" si="704"/>
        <v>0</v>
      </c>
      <c r="R3736" s="12">
        <v>39141</v>
      </c>
      <c r="S3736" s="17">
        <f t="shared" si="700"/>
        <v>2</v>
      </c>
      <c r="T3736" s="17">
        <f t="shared" si="701"/>
        <v>3</v>
      </c>
      <c r="U3736" s="17">
        <f t="shared" si="702"/>
        <v>28</v>
      </c>
      <c r="V3736" s="18">
        <v>2019</v>
      </c>
      <c r="W3736">
        <f t="shared" si="707"/>
        <v>5026</v>
      </c>
    </row>
    <row r="3737" spans="1:23">
      <c r="A3737" s="12">
        <v>39423</v>
      </c>
      <c r="B3737" s="17">
        <f t="shared" si="697"/>
        <v>12</v>
      </c>
      <c r="C3737" s="17">
        <f t="shared" si="698"/>
        <v>5</v>
      </c>
      <c r="D3737" s="17">
        <f t="shared" si="699"/>
        <v>7</v>
      </c>
      <c r="E3737" s="18">
        <v>2222.4197005035157</v>
      </c>
      <c r="F3737">
        <f t="shared" si="705"/>
        <v>3735</v>
      </c>
      <c r="L3737" s="20">
        <f t="shared" si="696"/>
        <v>2222.4197005035157</v>
      </c>
      <c r="N3737" s="2">
        <f t="shared" si="706"/>
        <v>554.52963446812407</v>
      </c>
      <c r="O3737" s="2">
        <f t="shared" si="703"/>
        <v>1667.8900660353916</v>
      </c>
      <c r="P3737" s="2">
        <f t="shared" si="704"/>
        <v>0</v>
      </c>
      <c r="R3737" s="12">
        <v>39108</v>
      </c>
      <c r="S3737" s="17">
        <f t="shared" si="700"/>
        <v>1</v>
      </c>
      <c r="T3737" s="17">
        <f t="shared" si="701"/>
        <v>5</v>
      </c>
      <c r="U3737" s="17">
        <f t="shared" si="702"/>
        <v>26</v>
      </c>
      <c r="V3737" s="18">
        <v>2019.14</v>
      </c>
      <c r="W3737">
        <f t="shared" si="707"/>
        <v>5025</v>
      </c>
    </row>
    <row r="3738" spans="1:23">
      <c r="A3738" s="12">
        <v>39340</v>
      </c>
      <c r="B3738" s="17">
        <f t="shared" si="697"/>
        <v>9</v>
      </c>
      <c r="C3738" s="17">
        <f t="shared" si="698"/>
        <v>6</v>
      </c>
      <c r="D3738" s="17">
        <f t="shared" si="699"/>
        <v>15</v>
      </c>
      <c r="E3738" s="18">
        <v>2222.3788715240235</v>
      </c>
      <c r="F3738">
        <f t="shared" si="705"/>
        <v>3736</v>
      </c>
      <c r="L3738" s="20">
        <f t="shared" si="696"/>
        <v>2222.3788715240235</v>
      </c>
      <c r="N3738" s="2">
        <f t="shared" si="706"/>
        <v>554.52963446812407</v>
      </c>
      <c r="O3738" s="2">
        <f t="shared" si="703"/>
        <v>1667.8492370558993</v>
      </c>
      <c r="P3738" s="2">
        <f t="shared" si="704"/>
        <v>0</v>
      </c>
      <c r="R3738" s="12">
        <v>39259</v>
      </c>
      <c r="S3738" s="17">
        <f t="shared" si="700"/>
        <v>6</v>
      </c>
      <c r="T3738" s="17">
        <f t="shared" si="701"/>
        <v>2</v>
      </c>
      <c r="U3738" s="17">
        <f t="shared" si="702"/>
        <v>26</v>
      </c>
      <c r="V3738" s="18">
        <v>2019.29</v>
      </c>
      <c r="W3738">
        <f t="shared" si="707"/>
        <v>5024</v>
      </c>
    </row>
    <row r="3739" spans="1:23">
      <c r="A3739" s="12">
        <v>39368</v>
      </c>
      <c r="B3739" s="17">
        <f t="shared" si="697"/>
        <v>10</v>
      </c>
      <c r="C3739" s="17">
        <f t="shared" si="698"/>
        <v>6</v>
      </c>
      <c r="D3739" s="17">
        <f t="shared" si="699"/>
        <v>13</v>
      </c>
      <c r="E3739" s="18">
        <v>2222.3419874503907</v>
      </c>
      <c r="F3739">
        <f t="shared" si="705"/>
        <v>3737</v>
      </c>
      <c r="L3739" s="20">
        <f t="shared" si="696"/>
        <v>2222.3419874503907</v>
      </c>
      <c r="N3739" s="2">
        <f t="shared" si="706"/>
        <v>554.52963446812407</v>
      </c>
      <c r="O3739" s="2">
        <f t="shared" si="703"/>
        <v>1667.8123529822665</v>
      </c>
      <c r="P3739" s="2">
        <f t="shared" si="704"/>
        <v>0</v>
      </c>
      <c r="R3739" s="12">
        <v>39131</v>
      </c>
      <c r="S3739" s="17">
        <f t="shared" si="700"/>
        <v>2</v>
      </c>
      <c r="T3739" s="17">
        <f t="shared" si="701"/>
        <v>7</v>
      </c>
      <c r="U3739" s="17">
        <f t="shared" si="702"/>
        <v>18</v>
      </c>
      <c r="V3739" s="18">
        <v>2019.36</v>
      </c>
      <c r="W3739">
        <f t="shared" si="707"/>
        <v>5023</v>
      </c>
    </row>
    <row r="3740" spans="1:23">
      <c r="A3740" s="12">
        <v>39378</v>
      </c>
      <c r="B3740" s="17">
        <f t="shared" si="697"/>
        <v>10</v>
      </c>
      <c r="C3740" s="17">
        <f t="shared" si="698"/>
        <v>2</v>
      </c>
      <c r="D3740" s="17">
        <f t="shared" si="699"/>
        <v>23</v>
      </c>
      <c r="E3740" s="18">
        <v>2222.2680730591796</v>
      </c>
      <c r="F3740">
        <f t="shared" si="705"/>
        <v>3738</v>
      </c>
      <c r="L3740" s="20">
        <f t="shared" si="696"/>
        <v>2222.2680730591796</v>
      </c>
      <c r="N3740" s="2">
        <f t="shared" si="706"/>
        <v>554.52963446812407</v>
      </c>
      <c r="O3740" s="2">
        <f t="shared" si="703"/>
        <v>1667.7384385910555</v>
      </c>
      <c r="P3740" s="2">
        <f t="shared" si="704"/>
        <v>0</v>
      </c>
      <c r="R3740" s="12">
        <v>39368</v>
      </c>
      <c r="S3740" s="17">
        <f t="shared" si="700"/>
        <v>10</v>
      </c>
      <c r="T3740" s="17">
        <f t="shared" si="701"/>
        <v>6</v>
      </c>
      <c r="U3740" s="17">
        <f t="shared" si="702"/>
        <v>13</v>
      </c>
      <c r="V3740" s="18">
        <v>2019.4592865899999</v>
      </c>
      <c r="W3740">
        <f t="shared" si="707"/>
        <v>5022</v>
      </c>
    </row>
    <row r="3741" spans="1:23">
      <c r="A3741" s="12">
        <v>39386</v>
      </c>
      <c r="B3741" s="17">
        <f t="shared" si="697"/>
        <v>10</v>
      </c>
      <c r="C3741" s="17">
        <f t="shared" si="698"/>
        <v>3</v>
      </c>
      <c r="D3741" s="17">
        <f t="shared" si="699"/>
        <v>31</v>
      </c>
      <c r="E3741" s="18">
        <v>2222.1296171332028</v>
      </c>
      <c r="F3741">
        <f t="shared" si="705"/>
        <v>3739</v>
      </c>
      <c r="L3741" s="20">
        <f t="shared" si="696"/>
        <v>2222.1296171332028</v>
      </c>
      <c r="N3741" s="2">
        <f t="shared" si="706"/>
        <v>554.52963446812407</v>
      </c>
      <c r="O3741" s="2">
        <f t="shared" si="703"/>
        <v>1667.5999826650786</v>
      </c>
      <c r="P3741" s="2">
        <f t="shared" si="704"/>
        <v>0</v>
      </c>
      <c r="R3741" s="12">
        <v>39423</v>
      </c>
      <c r="S3741" s="17">
        <f t="shared" si="700"/>
        <v>12</v>
      </c>
      <c r="T3741" s="17">
        <f t="shared" si="701"/>
        <v>5</v>
      </c>
      <c r="U3741" s="17">
        <f t="shared" si="702"/>
        <v>7</v>
      </c>
      <c r="V3741" s="18">
        <v>2019.5163905402344</v>
      </c>
      <c r="W3741">
        <f t="shared" si="707"/>
        <v>5021</v>
      </c>
    </row>
    <row r="3742" spans="1:23">
      <c r="A3742" s="12">
        <v>39188</v>
      </c>
      <c r="B3742" s="17">
        <f t="shared" si="697"/>
        <v>4</v>
      </c>
      <c r="C3742" s="17">
        <f t="shared" si="698"/>
        <v>1</v>
      </c>
      <c r="D3742" s="17">
        <f t="shared" si="699"/>
        <v>16</v>
      </c>
      <c r="E3742" s="18">
        <v>2222.08</v>
      </c>
      <c r="F3742">
        <f t="shared" si="705"/>
        <v>3740</v>
      </c>
      <c r="L3742" s="20">
        <f t="shared" si="696"/>
        <v>2222.08</v>
      </c>
      <c r="N3742" s="2">
        <f t="shared" si="706"/>
        <v>554.52963446812407</v>
      </c>
      <c r="O3742" s="2">
        <f t="shared" si="703"/>
        <v>1667.5503655318757</v>
      </c>
      <c r="P3742" s="2">
        <f t="shared" si="704"/>
        <v>0</v>
      </c>
      <c r="R3742" s="12">
        <v>39296</v>
      </c>
      <c r="S3742" s="17">
        <f t="shared" si="700"/>
        <v>8</v>
      </c>
      <c r="T3742" s="17">
        <f t="shared" si="701"/>
        <v>4</v>
      </c>
      <c r="U3742" s="17">
        <f t="shared" si="702"/>
        <v>2</v>
      </c>
      <c r="V3742" s="18">
        <v>2019.5177010578125</v>
      </c>
      <c r="W3742">
        <f t="shared" si="707"/>
        <v>5020</v>
      </c>
    </row>
    <row r="3743" spans="1:23">
      <c r="A3743" s="12">
        <v>39086</v>
      </c>
      <c r="B3743" s="17">
        <f t="shared" si="697"/>
        <v>1</v>
      </c>
      <c r="C3743" s="17">
        <f t="shared" si="698"/>
        <v>4</v>
      </c>
      <c r="D3743" s="17">
        <f t="shared" si="699"/>
        <v>4</v>
      </c>
      <c r="E3743" s="18">
        <v>2222</v>
      </c>
      <c r="F3743">
        <f t="shared" si="705"/>
        <v>3741</v>
      </c>
      <c r="L3743" s="20">
        <f t="shared" si="696"/>
        <v>2222</v>
      </c>
      <c r="N3743" s="2">
        <f t="shared" si="706"/>
        <v>554.52963446812407</v>
      </c>
      <c r="O3743" s="2">
        <f t="shared" si="703"/>
        <v>1667.4703655318758</v>
      </c>
      <c r="P3743" s="2">
        <f t="shared" si="704"/>
        <v>0</v>
      </c>
      <c r="R3743" s="12">
        <v>39307</v>
      </c>
      <c r="S3743" s="17">
        <f t="shared" si="700"/>
        <v>8</v>
      </c>
      <c r="T3743" s="17">
        <f t="shared" si="701"/>
        <v>1</v>
      </c>
      <c r="U3743" s="17">
        <f t="shared" si="702"/>
        <v>13</v>
      </c>
      <c r="V3743" s="18">
        <v>2019.5466815127734</v>
      </c>
      <c r="W3743">
        <f t="shared" si="707"/>
        <v>5019</v>
      </c>
    </row>
    <row r="3744" spans="1:23">
      <c r="A3744" s="12">
        <v>39225</v>
      </c>
      <c r="B3744" s="17">
        <f t="shared" si="697"/>
        <v>5</v>
      </c>
      <c r="C3744" s="17">
        <f t="shared" si="698"/>
        <v>3</v>
      </c>
      <c r="D3744" s="17">
        <f t="shared" si="699"/>
        <v>23</v>
      </c>
      <c r="E3744" s="18">
        <v>2222</v>
      </c>
      <c r="F3744">
        <f t="shared" si="705"/>
        <v>3742</v>
      </c>
      <c r="L3744" s="20">
        <f t="shared" ref="L3744:L3807" si="708">IF(F3744&gt;1000,E3744,0)</f>
        <v>2222</v>
      </c>
      <c r="N3744" s="2">
        <f t="shared" si="706"/>
        <v>554.52963446812407</v>
      </c>
      <c r="O3744" s="2">
        <f t="shared" si="703"/>
        <v>1667.4703655318758</v>
      </c>
      <c r="P3744" s="2">
        <f t="shared" si="704"/>
        <v>0</v>
      </c>
      <c r="R3744" s="12">
        <v>39360</v>
      </c>
      <c r="S3744" s="17">
        <f t="shared" si="700"/>
        <v>10</v>
      </c>
      <c r="T3744" s="17">
        <f t="shared" si="701"/>
        <v>5</v>
      </c>
      <c r="U3744" s="17">
        <f t="shared" si="702"/>
        <v>5</v>
      </c>
      <c r="V3744" s="18">
        <v>2019.6677174969532</v>
      </c>
      <c r="W3744">
        <f t="shared" si="707"/>
        <v>5018</v>
      </c>
    </row>
    <row r="3745" spans="1:23">
      <c r="A3745" s="12">
        <v>39231</v>
      </c>
      <c r="B3745" s="17">
        <f t="shared" si="697"/>
        <v>5</v>
      </c>
      <c r="C3745" s="17">
        <f t="shared" si="698"/>
        <v>2</v>
      </c>
      <c r="D3745" s="17">
        <f t="shared" si="699"/>
        <v>29</v>
      </c>
      <c r="E3745" s="18">
        <v>2221.9299999999998</v>
      </c>
      <c r="F3745">
        <f t="shared" si="705"/>
        <v>3743</v>
      </c>
      <c r="L3745" s="20">
        <f t="shared" si="708"/>
        <v>2221.9299999999998</v>
      </c>
      <c r="N3745" s="2">
        <f t="shared" si="706"/>
        <v>554.52963446812407</v>
      </c>
      <c r="O3745" s="2">
        <f t="shared" si="703"/>
        <v>1667.4003655318757</v>
      </c>
      <c r="P3745" s="2">
        <f t="shared" si="704"/>
        <v>0</v>
      </c>
      <c r="R3745" s="12">
        <v>39387</v>
      </c>
      <c r="S3745" s="17">
        <f t="shared" si="700"/>
        <v>11</v>
      </c>
      <c r="T3745" s="17">
        <f t="shared" si="701"/>
        <v>4</v>
      </c>
      <c r="U3745" s="17">
        <f t="shared" si="702"/>
        <v>1</v>
      </c>
      <c r="V3745" s="18">
        <v>2019.684656872422</v>
      </c>
      <c r="W3745">
        <f t="shared" si="707"/>
        <v>5017</v>
      </c>
    </row>
    <row r="3746" spans="1:23">
      <c r="A3746" s="12">
        <v>39331</v>
      </c>
      <c r="B3746" s="17">
        <f t="shared" si="697"/>
        <v>9</v>
      </c>
      <c r="C3746" s="17">
        <f t="shared" si="698"/>
        <v>4</v>
      </c>
      <c r="D3746" s="17">
        <f t="shared" si="699"/>
        <v>6</v>
      </c>
      <c r="E3746" s="18">
        <v>2221.5913596218752</v>
      </c>
      <c r="F3746">
        <f t="shared" si="705"/>
        <v>3744</v>
      </c>
      <c r="L3746" s="20">
        <f t="shared" si="708"/>
        <v>2221.5913596218752</v>
      </c>
      <c r="N3746" s="2">
        <f t="shared" si="706"/>
        <v>554.52963446812407</v>
      </c>
      <c r="O3746" s="2">
        <f t="shared" si="703"/>
        <v>1667.061725153751</v>
      </c>
      <c r="P3746" s="2">
        <f t="shared" si="704"/>
        <v>0</v>
      </c>
      <c r="R3746" s="12">
        <v>39435</v>
      </c>
      <c r="S3746" s="17">
        <f t="shared" si="700"/>
        <v>12</v>
      </c>
      <c r="T3746" s="17">
        <f t="shared" si="701"/>
        <v>3</v>
      </c>
      <c r="U3746" s="17">
        <f t="shared" si="702"/>
        <v>19</v>
      </c>
      <c r="V3746" s="18">
        <v>2019.7395336978514</v>
      </c>
      <c r="W3746">
        <f t="shared" si="707"/>
        <v>5016</v>
      </c>
    </row>
    <row r="3747" spans="1:23">
      <c r="A3747" s="12">
        <v>39445</v>
      </c>
      <c r="B3747" s="17">
        <f t="shared" si="697"/>
        <v>12</v>
      </c>
      <c r="C3747" s="17">
        <f t="shared" si="698"/>
        <v>6</v>
      </c>
      <c r="D3747" s="17">
        <f t="shared" si="699"/>
        <v>29</v>
      </c>
      <c r="E3747" s="18">
        <v>2221.4188968228514</v>
      </c>
      <c r="F3747">
        <f t="shared" si="705"/>
        <v>3745</v>
      </c>
      <c r="L3747" s="20">
        <f t="shared" si="708"/>
        <v>2221.4188968228514</v>
      </c>
      <c r="N3747" s="2">
        <f t="shared" si="706"/>
        <v>554.52963446812407</v>
      </c>
      <c r="O3747" s="2">
        <f t="shared" si="703"/>
        <v>1666.8892623547272</v>
      </c>
      <c r="P3747" s="2">
        <f t="shared" si="704"/>
        <v>0</v>
      </c>
      <c r="R3747" s="12">
        <v>39277</v>
      </c>
      <c r="S3747" s="17">
        <f t="shared" si="700"/>
        <v>7</v>
      </c>
      <c r="T3747" s="17">
        <f t="shared" si="701"/>
        <v>6</v>
      </c>
      <c r="U3747" s="17">
        <f t="shared" si="702"/>
        <v>14</v>
      </c>
      <c r="V3747" s="18">
        <v>2019.8652541700783</v>
      </c>
      <c r="W3747">
        <f t="shared" si="707"/>
        <v>5015</v>
      </c>
    </row>
    <row r="3748" spans="1:23">
      <c r="A3748" s="12">
        <v>39119</v>
      </c>
      <c r="B3748" s="17">
        <f t="shared" si="697"/>
        <v>2</v>
      </c>
      <c r="C3748" s="17">
        <f t="shared" si="698"/>
        <v>2</v>
      </c>
      <c r="D3748" s="17">
        <f t="shared" si="699"/>
        <v>6</v>
      </c>
      <c r="E3748" s="18">
        <v>2221</v>
      </c>
      <c r="F3748">
        <f t="shared" si="705"/>
        <v>3746</v>
      </c>
      <c r="L3748" s="20">
        <f t="shared" si="708"/>
        <v>2221</v>
      </c>
      <c r="N3748" s="2">
        <f t="shared" si="706"/>
        <v>554.52963446812407</v>
      </c>
      <c r="O3748" s="2">
        <f t="shared" si="703"/>
        <v>1666.4703655318758</v>
      </c>
      <c r="P3748" s="2">
        <f t="shared" si="704"/>
        <v>0</v>
      </c>
      <c r="R3748" s="12">
        <v>39114</v>
      </c>
      <c r="S3748" s="17">
        <f t="shared" si="700"/>
        <v>2</v>
      </c>
      <c r="T3748" s="17">
        <f t="shared" si="701"/>
        <v>4</v>
      </c>
      <c r="U3748" s="17">
        <f t="shared" si="702"/>
        <v>1</v>
      </c>
      <c r="V3748" s="18">
        <v>2020</v>
      </c>
      <c r="W3748">
        <f t="shared" si="707"/>
        <v>5014</v>
      </c>
    </row>
    <row r="3749" spans="1:23">
      <c r="A3749" s="12">
        <v>39129</v>
      </c>
      <c r="B3749" s="17">
        <f t="shared" si="697"/>
        <v>2</v>
      </c>
      <c r="C3749" s="17">
        <f t="shared" si="698"/>
        <v>5</v>
      </c>
      <c r="D3749" s="17">
        <f t="shared" si="699"/>
        <v>16</v>
      </c>
      <c r="E3749" s="18">
        <v>2221</v>
      </c>
      <c r="F3749">
        <f t="shared" si="705"/>
        <v>3747</v>
      </c>
      <c r="L3749" s="20">
        <f t="shared" si="708"/>
        <v>2221</v>
      </c>
      <c r="N3749" s="2">
        <f t="shared" si="706"/>
        <v>554.52963446812407</v>
      </c>
      <c r="O3749" s="2">
        <f t="shared" si="703"/>
        <v>1666.4703655318758</v>
      </c>
      <c r="P3749" s="2">
        <f t="shared" si="704"/>
        <v>0</v>
      </c>
      <c r="R3749" s="12">
        <v>39117</v>
      </c>
      <c r="S3749" s="17">
        <f t="shared" si="700"/>
        <v>2</v>
      </c>
      <c r="T3749" s="17">
        <f t="shared" si="701"/>
        <v>7</v>
      </c>
      <c r="U3749" s="17">
        <f t="shared" si="702"/>
        <v>4</v>
      </c>
      <c r="V3749" s="18">
        <v>2020</v>
      </c>
      <c r="W3749">
        <f t="shared" si="707"/>
        <v>5013</v>
      </c>
    </row>
    <row r="3750" spans="1:23">
      <c r="A3750" s="12">
        <v>39163</v>
      </c>
      <c r="B3750" s="17">
        <f t="shared" si="697"/>
        <v>3</v>
      </c>
      <c r="C3750" s="17">
        <f t="shared" si="698"/>
        <v>4</v>
      </c>
      <c r="D3750" s="17">
        <f t="shared" si="699"/>
        <v>22</v>
      </c>
      <c r="E3750" s="18">
        <v>2221</v>
      </c>
      <c r="F3750">
        <f t="shared" si="705"/>
        <v>3748</v>
      </c>
      <c r="L3750" s="20">
        <f t="shared" si="708"/>
        <v>2221</v>
      </c>
      <c r="N3750" s="2">
        <f t="shared" si="706"/>
        <v>554.52963446812407</v>
      </c>
      <c r="O3750" s="2">
        <f t="shared" si="703"/>
        <v>1666.4703655318758</v>
      </c>
      <c r="P3750" s="2">
        <f t="shared" si="704"/>
        <v>0</v>
      </c>
      <c r="R3750" s="12">
        <v>39139</v>
      </c>
      <c r="S3750" s="17">
        <f t="shared" si="700"/>
        <v>2</v>
      </c>
      <c r="T3750" s="17">
        <f t="shared" si="701"/>
        <v>1</v>
      </c>
      <c r="U3750" s="17">
        <f t="shared" si="702"/>
        <v>26</v>
      </c>
      <c r="V3750" s="18">
        <v>2020</v>
      </c>
      <c r="W3750">
        <f t="shared" si="707"/>
        <v>5012</v>
      </c>
    </row>
    <row r="3751" spans="1:23">
      <c r="A3751" s="12">
        <v>39251</v>
      </c>
      <c r="B3751" s="17">
        <f t="shared" si="697"/>
        <v>6</v>
      </c>
      <c r="C3751" s="17">
        <f t="shared" si="698"/>
        <v>1</v>
      </c>
      <c r="D3751" s="17">
        <f t="shared" si="699"/>
        <v>18</v>
      </c>
      <c r="E3751" s="18">
        <v>2220.25</v>
      </c>
      <c r="F3751">
        <f t="shared" si="705"/>
        <v>3749</v>
      </c>
      <c r="L3751" s="20">
        <f t="shared" si="708"/>
        <v>2220.25</v>
      </c>
      <c r="N3751" s="2">
        <f t="shared" si="706"/>
        <v>554.52963446812407</v>
      </c>
      <c r="O3751" s="2">
        <f t="shared" si="703"/>
        <v>1665.7203655318758</v>
      </c>
      <c r="P3751" s="2">
        <f t="shared" si="704"/>
        <v>0</v>
      </c>
      <c r="R3751" s="12">
        <v>39161</v>
      </c>
      <c r="S3751" s="17">
        <f t="shared" si="700"/>
        <v>3</v>
      </c>
      <c r="T3751" s="17">
        <f t="shared" si="701"/>
        <v>2</v>
      </c>
      <c r="U3751" s="17">
        <f t="shared" si="702"/>
        <v>20</v>
      </c>
      <c r="V3751" s="18">
        <v>2020</v>
      </c>
      <c r="W3751">
        <f t="shared" si="707"/>
        <v>5011</v>
      </c>
    </row>
    <row r="3752" spans="1:23">
      <c r="A3752" s="12">
        <v>39330</v>
      </c>
      <c r="B3752" s="17">
        <f t="shared" si="697"/>
        <v>9</v>
      </c>
      <c r="C3752" s="17">
        <f t="shared" si="698"/>
        <v>3</v>
      </c>
      <c r="D3752" s="17">
        <f t="shared" si="699"/>
        <v>5</v>
      </c>
      <c r="E3752" s="18">
        <v>2220.074940281836</v>
      </c>
      <c r="F3752">
        <f t="shared" si="705"/>
        <v>3750</v>
      </c>
      <c r="L3752" s="20">
        <f t="shared" si="708"/>
        <v>2220.074940281836</v>
      </c>
      <c r="N3752" s="2">
        <f t="shared" si="706"/>
        <v>554.52963446812407</v>
      </c>
      <c r="O3752" s="2">
        <f t="shared" si="703"/>
        <v>1665.5453058137118</v>
      </c>
      <c r="P3752" s="2">
        <f t="shared" si="704"/>
        <v>0</v>
      </c>
      <c r="R3752" s="12">
        <v>39215</v>
      </c>
      <c r="S3752" s="17">
        <f t="shared" si="700"/>
        <v>5</v>
      </c>
      <c r="T3752" s="17">
        <f t="shared" si="701"/>
        <v>7</v>
      </c>
      <c r="U3752" s="17">
        <f t="shared" si="702"/>
        <v>13</v>
      </c>
      <c r="V3752" s="18">
        <v>2020</v>
      </c>
      <c r="W3752">
        <f t="shared" si="707"/>
        <v>5010</v>
      </c>
    </row>
    <row r="3753" spans="1:23">
      <c r="A3753" s="12">
        <v>39118</v>
      </c>
      <c r="B3753" s="17">
        <f t="shared" si="697"/>
        <v>2</v>
      </c>
      <c r="C3753" s="17">
        <f t="shared" si="698"/>
        <v>1</v>
      </c>
      <c r="D3753" s="17">
        <f t="shared" si="699"/>
        <v>5</v>
      </c>
      <c r="E3753" s="18">
        <v>2220.02</v>
      </c>
      <c r="F3753">
        <f t="shared" si="705"/>
        <v>3751</v>
      </c>
      <c r="L3753" s="20">
        <f t="shared" si="708"/>
        <v>2220.02</v>
      </c>
      <c r="N3753" s="2">
        <f t="shared" si="706"/>
        <v>554.52963446812407</v>
      </c>
      <c r="O3753" s="2">
        <f t="shared" si="703"/>
        <v>1665.4903655318758</v>
      </c>
      <c r="P3753" s="2">
        <f t="shared" si="704"/>
        <v>0</v>
      </c>
      <c r="R3753" s="12">
        <v>39216</v>
      </c>
      <c r="S3753" s="17">
        <f t="shared" si="700"/>
        <v>5</v>
      </c>
      <c r="T3753" s="17">
        <f t="shared" si="701"/>
        <v>1</v>
      </c>
      <c r="U3753" s="17">
        <f t="shared" si="702"/>
        <v>14</v>
      </c>
      <c r="V3753" s="18">
        <v>2020</v>
      </c>
      <c r="W3753">
        <f t="shared" si="707"/>
        <v>5009</v>
      </c>
    </row>
    <row r="3754" spans="1:23">
      <c r="A3754" s="12">
        <v>39210</v>
      </c>
      <c r="B3754" s="17">
        <f t="shared" si="697"/>
        <v>5</v>
      </c>
      <c r="C3754" s="17">
        <f t="shared" si="698"/>
        <v>2</v>
      </c>
      <c r="D3754" s="17">
        <f t="shared" si="699"/>
        <v>8</v>
      </c>
      <c r="E3754" s="18">
        <v>2220</v>
      </c>
      <c r="F3754">
        <f t="shared" si="705"/>
        <v>3752</v>
      </c>
      <c r="L3754" s="20">
        <f t="shared" si="708"/>
        <v>2220</v>
      </c>
      <c r="N3754" s="2">
        <f t="shared" si="706"/>
        <v>554.52963446812407</v>
      </c>
      <c r="O3754" s="2">
        <f t="shared" si="703"/>
        <v>1665.4703655318758</v>
      </c>
      <c r="P3754" s="2">
        <f t="shared" si="704"/>
        <v>0</v>
      </c>
      <c r="R3754" s="12">
        <v>39333</v>
      </c>
      <c r="S3754" s="17">
        <f t="shared" si="700"/>
        <v>9</v>
      </c>
      <c r="T3754" s="17">
        <f t="shared" si="701"/>
        <v>6</v>
      </c>
      <c r="U3754" s="17">
        <f t="shared" si="702"/>
        <v>8</v>
      </c>
      <c r="V3754" s="18">
        <v>2020.018293332422</v>
      </c>
      <c r="W3754">
        <f t="shared" si="707"/>
        <v>5008</v>
      </c>
    </row>
    <row r="3755" spans="1:23">
      <c r="A3755" s="12">
        <v>39224</v>
      </c>
      <c r="B3755" s="17">
        <f t="shared" si="697"/>
        <v>5</v>
      </c>
      <c r="C3755" s="17">
        <f t="shared" si="698"/>
        <v>2</v>
      </c>
      <c r="D3755" s="17">
        <f t="shared" si="699"/>
        <v>22</v>
      </c>
      <c r="E3755" s="18">
        <v>2220</v>
      </c>
      <c r="F3755">
        <f t="shared" si="705"/>
        <v>3753</v>
      </c>
      <c r="L3755" s="20">
        <f t="shared" si="708"/>
        <v>2220</v>
      </c>
      <c r="N3755" s="2">
        <f t="shared" si="706"/>
        <v>554.52963446812407</v>
      </c>
      <c r="O3755" s="2">
        <f t="shared" si="703"/>
        <v>1665.4703655318758</v>
      </c>
      <c r="P3755" s="2">
        <f t="shared" si="704"/>
        <v>0</v>
      </c>
      <c r="R3755" s="12">
        <v>39287</v>
      </c>
      <c r="S3755" s="17">
        <f t="shared" si="700"/>
        <v>7</v>
      </c>
      <c r="T3755" s="17">
        <f t="shared" si="701"/>
        <v>2</v>
      </c>
      <c r="U3755" s="17">
        <f t="shared" si="702"/>
        <v>24</v>
      </c>
      <c r="V3755" s="18">
        <v>2020.4184332630857</v>
      </c>
      <c r="W3755">
        <f t="shared" si="707"/>
        <v>5007</v>
      </c>
    </row>
    <row r="3756" spans="1:23">
      <c r="A3756" s="12">
        <v>39238</v>
      </c>
      <c r="B3756" s="17">
        <f t="shared" si="697"/>
        <v>6</v>
      </c>
      <c r="C3756" s="17">
        <f t="shared" si="698"/>
        <v>2</v>
      </c>
      <c r="D3756" s="17">
        <f t="shared" si="699"/>
        <v>5</v>
      </c>
      <c r="E3756" s="18">
        <v>2220</v>
      </c>
      <c r="F3756">
        <f t="shared" si="705"/>
        <v>3754</v>
      </c>
      <c r="L3756" s="20">
        <f t="shared" si="708"/>
        <v>2220</v>
      </c>
      <c r="N3756" s="2">
        <f t="shared" si="706"/>
        <v>554.52963446812407</v>
      </c>
      <c r="O3756" s="2">
        <f t="shared" si="703"/>
        <v>1665.4703655318758</v>
      </c>
      <c r="P3756" s="2">
        <f t="shared" si="704"/>
        <v>0</v>
      </c>
      <c r="R3756" s="12">
        <v>39436</v>
      </c>
      <c r="S3756" s="17">
        <f t="shared" si="700"/>
        <v>12</v>
      </c>
      <c r="T3756" s="17">
        <f t="shared" si="701"/>
        <v>4</v>
      </c>
      <c r="U3756" s="17">
        <f t="shared" si="702"/>
        <v>20</v>
      </c>
      <c r="V3756" s="18">
        <v>2020.7044819326172</v>
      </c>
      <c r="W3756">
        <f t="shared" si="707"/>
        <v>5006</v>
      </c>
    </row>
    <row r="3757" spans="1:23">
      <c r="A3757" s="12">
        <v>39398</v>
      </c>
      <c r="B3757" s="17">
        <f t="shared" si="697"/>
        <v>11</v>
      </c>
      <c r="C3757" s="17">
        <f t="shared" si="698"/>
        <v>1</v>
      </c>
      <c r="D3757" s="17">
        <f t="shared" si="699"/>
        <v>12</v>
      </c>
      <c r="E3757" s="18">
        <v>2219.8480912417972</v>
      </c>
      <c r="F3757">
        <f t="shared" si="705"/>
        <v>3755</v>
      </c>
      <c r="L3757" s="20">
        <f t="shared" si="708"/>
        <v>2219.8480912417972</v>
      </c>
      <c r="N3757" s="2">
        <f t="shared" si="706"/>
        <v>554.52963446812407</v>
      </c>
      <c r="O3757" s="2">
        <f t="shared" si="703"/>
        <v>1665.318456773673</v>
      </c>
      <c r="P3757" s="2">
        <f t="shared" si="704"/>
        <v>0</v>
      </c>
      <c r="R3757" s="12">
        <v>39135</v>
      </c>
      <c r="S3757" s="17">
        <f t="shared" si="700"/>
        <v>2</v>
      </c>
      <c r="T3757" s="17">
        <f t="shared" si="701"/>
        <v>4</v>
      </c>
      <c r="U3757" s="17">
        <f t="shared" si="702"/>
        <v>22</v>
      </c>
      <c r="V3757" s="18">
        <v>2021</v>
      </c>
      <c r="W3757">
        <f t="shared" si="707"/>
        <v>5005</v>
      </c>
    </row>
    <row r="3758" spans="1:23">
      <c r="A3758" s="12">
        <v>39331</v>
      </c>
      <c r="B3758" s="17">
        <f t="shared" si="697"/>
        <v>9</v>
      </c>
      <c r="C3758" s="17">
        <f t="shared" si="698"/>
        <v>4</v>
      </c>
      <c r="D3758" s="17">
        <f t="shared" si="699"/>
        <v>6</v>
      </c>
      <c r="E3758" s="18">
        <v>2219.8319613957033</v>
      </c>
      <c r="F3758">
        <f t="shared" si="705"/>
        <v>3756</v>
      </c>
      <c r="L3758" s="20">
        <f t="shared" si="708"/>
        <v>2219.8319613957033</v>
      </c>
      <c r="N3758" s="2">
        <f t="shared" si="706"/>
        <v>554.52963446812407</v>
      </c>
      <c r="O3758" s="2">
        <f t="shared" si="703"/>
        <v>1665.3023269275791</v>
      </c>
      <c r="P3758" s="2">
        <f t="shared" si="704"/>
        <v>0</v>
      </c>
      <c r="R3758" s="12">
        <v>39381</v>
      </c>
      <c r="S3758" s="17">
        <f t="shared" si="700"/>
        <v>10</v>
      </c>
      <c r="T3758" s="17">
        <f t="shared" si="701"/>
        <v>5</v>
      </c>
      <c r="U3758" s="17">
        <f t="shared" si="702"/>
        <v>26</v>
      </c>
      <c r="V3758" s="18">
        <v>2021.6565040802734</v>
      </c>
      <c r="W3758">
        <f t="shared" si="707"/>
        <v>5004</v>
      </c>
    </row>
    <row r="3759" spans="1:23">
      <c r="A3759" s="12">
        <v>39343</v>
      </c>
      <c r="B3759" s="17">
        <f t="shared" si="697"/>
        <v>9</v>
      </c>
      <c r="C3759" s="17">
        <f t="shared" si="698"/>
        <v>2</v>
      </c>
      <c r="D3759" s="17">
        <f t="shared" si="699"/>
        <v>18</v>
      </c>
      <c r="E3759" s="18">
        <v>2219.2717141589842</v>
      </c>
      <c r="F3759">
        <f t="shared" si="705"/>
        <v>3757</v>
      </c>
      <c r="L3759" s="20">
        <f t="shared" si="708"/>
        <v>2219.2717141589842</v>
      </c>
      <c r="N3759" s="2">
        <f t="shared" si="706"/>
        <v>554.52963446812407</v>
      </c>
      <c r="O3759" s="2">
        <f t="shared" si="703"/>
        <v>1664.74207969086</v>
      </c>
      <c r="P3759" s="2">
        <f t="shared" si="704"/>
        <v>0</v>
      </c>
      <c r="R3759" s="12">
        <v>39130</v>
      </c>
      <c r="S3759" s="17">
        <f t="shared" si="700"/>
        <v>2</v>
      </c>
      <c r="T3759" s="17">
        <f t="shared" si="701"/>
        <v>6</v>
      </c>
      <c r="U3759" s="17">
        <f t="shared" si="702"/>
        <v>17</v>
      </c>
      <c r="V3759" s="18">
        <v>2022</v>
      </c>
      <c r="W3759">
        <f t="shared" si="707"/>
        <v>5003</v>
      </c>
    </row>
    <row r="3760" spans="1:23">
      <c r="A3760" s="12">
        <v>39113</v>
      </c>
      <c r="B3760" s="17">
        <f t="shared" si="697"/>
        <v>1</v>
      </c>
      <c r="C3760" s="17">
        <f t="shared" si="698"/>
        <v>3</v>
      </c>
      <c r="D3760" s="17">
        <f t="shared" si="699"/>
        <v>31</v>
      </c>
      <c r="E3760" s="18">
        <v>2218.77</v>
      </c>
      <c r="F3760">
        <f t="shared" si="705"/>
        <v>3758</v>
      </c>
      <c r="L3760" s="20">
        <f t="shared" si="708"/>
        <v>2218.77</v>
      </c>
      <c r="N3760" s="2">
        <f t="shared" si="706"/>
        <v>554.52963446812407</v>
      </c>
      <c r="O3760" s="2">
        <f t="shared" si="703"/>
        <v>1664.2403655318758</v>
      </c>
      <c r="P3760" s="2">
        <f t="shared" si="704"/>
        <v>0</v>
      </c>
      <c r="R3760" s="12">
        <v>39150</v>
      </c>
      <c r="S3760" s="17">
        <f t="shared" si="700"/>
        <v>3</v>
      </c>
      <c r="T3760" s="17">
        <f t="shared" si="701"/>
        <v>5</v>
      </c>
      <c r="U3760" s="17">
        <f t="shared" si="702"/>
        <v>9</v>
      </c>
      <c r="V3760" s="18">
        <v>2022</v>
      </c>
      <c r="W3760">
        <f t="shared" si="707"/>
        <v>5002</v>
      </c>
    </row>
    <row r="3761" spans="1:23">
      <c r="A3761" s="12">
        <v>39213</v>
      </c>
      <c r="B3761" s="17">
        <f t="shared" si="697"/>
        <v>5</v>
      </c>
      <c r="C3761" s="17">
        <f t="shared" si="698"/>
        <v>5</v>
      </c>
      <c r="D3761" s="17">
        <f t="shared" si="699"/>
        <v>11</v>
      </c>
      <c r="E3761" s="18">
        <v>2218.36</v>
      </c>
      <c r="F3761">
        <f t="shared" si="705"/>
        <v>3759</v>
      </c>
      <c r="L3761" s="20">
        <f t="shared" si="708"/>
        <v>2218.36</v>
      </c>
      <c r="N3761" s="2">
        <f t="shared" si="706"/>
        <v>554.52963446812407</v>
      </c>
      <c r="O3761" s="2">
        <f t="shared" si="703"/>
        <v>1663.8303655318759</v>
      </c>
      <c r="P3761" s="2">
        <f t="shared" si="704"/>
        <v>0</v>
      </c>
      <c r="R3761" s="12">
        <v>39151</v>
      </c>
      <c r="S3761" s="17">
        <f t="shared" si="700"/>
        <v>3</v>
      </c>
      <c r="T3761" s="17">
        <f t="shared" si="701"/>
        <v>6</v>
      </c>
      <c r="U3761" s="17">
        <f t="shared" si="702"/>
        <v>10</v>
      </c>
      <c r="V3761" s="18">
        <v>2022</v>
      </c>
      <c r="W3761">
        <f t="shared" si="707"/>
        <v>5001</v>
      </c>
    </row>
    <row r="3762" spans="1:23">
      <c r="A3762" s="12">
        <v>39401</v>
      </c>
      <c r="B3762" s="17">
        <f t="shared" si="697"/>
        <v>11</v>
      </c>
      <c r="C3762" s="17">
        <f t="shared" si="698"/>
        <v>4</v>
      </c>
      <c r="D3762" s="17">
        <f t="shared" si="699"/>
        <v>15</v>
      </c>
      <c r="E3762" s="18">
        <v>2217.9247393847654</v>
      </c>
      <c r="F3762">
        <f t="shared" si="705"/>
        <v>3760</v>
      </c>
      <c r="L3762" s="20">
        <f t="shared" si="708"/>
        <v>2217.9247393847654</v>
      </c>
      <c r="N3762" s="2">
        <f t="shared" si="706"/>
        <v>554.52963446812407</v>
      </c>
      <c r="O3762" s="2">
        <f t="shared" si="703"/>
        <v>1663.3951049166412</v>
      </c>
      <c r="P3762" s="2">
        <f t="shared" si="704"/>
        <v>0</v>
      </c>
      <c r="R3762" s="12">
        <v>39361</v>
      </c>
      <c r="S3762" s="17">
        <f t="shared" si="700"/>
        <v>10</v>
      </c>
      <c r="T3762" s="17">
        <f t="shared" si="701"/>
        <v>6</v>
      </c>
      <c r="U3762" s="17">
        <f t="shared" si="702"/>
        <v>6</v>
      </c>
      <c r="V3762" s="18">
        <v>2022.5621140949609</v>
      </c>
      <c r="W3762">
        <f t="shared" si="707"/>
        <v>5000</v>
      </c>
    </row>
    <row r="3763" spans="1:23">
      <c r="A3763" s="12">
        <v>39357</v>
      </c>
      <c r="B3763" s="17">
        <f t="shared" si="697"/>
        <v>10</v>
      </c>
      <c r="C3763" s="17">
        <f t="shared" si="698"/>
        <v>2</v>
      </c>
      <c r="D3763" s="17">
        <f t="shared" si="699"/>
        <v>2</v>
      </c>
      <c r="E3763" s="18">
        <v>2217.6605139468752</v>
      </c>
      <c r="F3763">
        <f t="shared" si="705"/>
        <v>3761</v>
      </c>
      <c r="L3763" s="20">
        <f t="shared" si="708"/>
        <v>2217.6605139468752</v>
      </c>
      <c r="N3763" s="2">
        <f t="shared" si="706"/>
        <v>554.52963446812407</v>
      </c>
      <c r="O3763" s="2">
        <f t="shared" si="703"/>
        <v>1663.130879478751</v>
      </c>
      <c r="P3763" s="2">
        <f t="shared" si="704"/>
        <v>0</v>
      </c>
      <c r="R3763" s="12">
        <v>39317</v>
      </c>
      <c r="S3763" s="17">
        <f t="shared" si="700"/>
        <v>8</v>
      </c>
      <c r="T3763" s="17">
        <f t="shared" si="701"/>
        <v>4</v>
      </c>
      <c r="U3763" s="17">
        <f t="shared" si="702"/>
        <v>23</v>
      </c>
      <c r="V3763" s="18">
        <v>2022.6051449622657</v>
      </c>
      <c r="W3763">
        <f t="shared" si="707"/>
        <v>4999</v>
      </c>
    </row>
    <row r="3764" spans="1:23">
      <c r="A3764" s="12">
        <v>39284</v>
      </c>
      <c r="B3764" s="17">
        <f t="shared" si="697"/>
        <v>7</v>
      </c>
      <c r="C3764" s="17">
        <f t="shared" si="698"/>
        <v>6</v>
      </c>
      <c r="D3764" s="17">
        <f t="shared" si="699"/>
        <v>21</v>
      </c>
      <c r="E3764" s="18">
        <v>2217.6028924677735</v>
      </c>
      <c r="F3764">
        <f t="shared" si="705"/>
        <v>3762</v>
      </c>
      <c r="L3764" s="20">
        <f t="shared" si="708"/>
        <v>2217.6028924677735</v>
      </c>
      <c r="N3764" s="2">
        <f t="shared" si="706"/>
        <v>554.52963446812407</v>
      </c>
      <c r="O3764" s="2">
        <f t="shared" si="703"/>
        <v>1663.0732579996493</v>
      </c>
      <c r="P3764" s="2">
        <f t="shared" si="704"/>
        <v>0</v>
      </c>
      <c r="R3764" s="12">
        <v>39392</v>
      </c>
      <c r="S3764" s="17">
        <f t="shared" si="700"/>
        <v>11</v>
      </c>
      <c r="T3764" s="17">
        <f t="shared" si="701"/>
        <v>2</v>
      </c>
      <c r="U3764" s="17">
        <f t="shared" si="702"/>
        <v>6</v>
      </c>
      <c r="V3764" s="18">
        <v>2022.7135263923828</v>
      </c>
      <c r="W3764">
        <f t="shared" si="707"/>
        <v>4998</v>
      </c>
    </row>
    <row r="3765" spans="1:23">
      <c r="A3765" s="12">
        <v>39155</v>
      </c>
      <c r="B3765" s="17">
        <f t="shared" si="697"/>
        <v>3</v>
      </c>
      <c r="C3765" s="17">
        <f t="shared" si="698"/>
        <v>3</v>
      </c>
      <c r="D3765" s="17">
        <f t="shared" si="699"/>
        <v>14</v>
      </c>
      <c r="E3765" s="18">
        <v>2217</v>
      </c>
      <c r="F3765">
        <f t="shared" si="705"/>
        <v>3763</v>
      </c>
      <c r="L3765" s="20">
        <f t="shared" si="708"/>
        <v>2217</v>
      </c>
      <c r="N3765" s="2">
        <f t="shared" si="706"/>
        <v>554.52963446812407</v>
      </c>
      <c r="O3765" s="2">
        <f t="shared" si="703"/>
        <v>1662.4703655318758</v>
      </c>
      <c r="P3765" s="2">
        <f t="shared" si="704"/>
        <v>0</v>
      </c>
      <c r="R3765" s="12">
        <v>39102</v>
      </c>
      <c r="S3765" s="17">
        <f t="shared" si="700"/>
        <v>1</v>
      </c>
      <c r="T3765" s="17">
        <f t="shared" si="701"/>
        <v>6</v>
      </c>
      <c r="U3765" s="17">
        <f t="shared" si="702"/>
        <v>20</v>
      </c>
      <c r="V3765" s="18">
        <v>2022.72</v>
      </c>
      <c r="W3765">
        <f t="shared" si="707"/>
        <v>4997</v>
      </c>
    </row>
    <row r="3766" spans="1:23">
      <c r="A3766" s="12">
        <v>39252</v>
      </c>
      <c r="B3766" s="17">
        <f t="shared" si="697"/>
        <v>6</v>
      </c>
      <c r="C3766" s="17">
        <f t="shared" si="698"/>
        <v>2</v>
      </c>
      <c r="D3766" s="17">
        <f t="shared" si="699"/>
        <v>19</v>
      </c>
      <c r="E3766" s="18">
        <v>2217</v>
      </c>
      <c r="F3766">
        <f t="shared" si="705"/>
        <v>3764</v>
      </c>
      <c r="L3766" s="20">
        <f t="shared" si="708"/>
        <v>2217</v>
      </c>
      <c r="N3766" s="2">
        <f t="shared" si="706"/>
        <v>554.52963446812407</v>
      </c>
      <c r="O3766" s="2">
        <f t="shared" si="703"/>
        <v>1662.4703655318758</v>
      </c>
      <c r="P3766" s="2">
        <f t="shared" si="704"/>
        <v>0</v>
      </c>
      <c r="R3766" s="12">
        <v>39131</v>
      </c>
      <c r="S3766" s="17">
        <f t="shared" si="700"/>
        <v>2</v>
      </c>
      <c r="T3766" s="17">
        <f t="shared" si="701"/>
        <v>7</v>
      </c>
      <c r="U3766" s="17">
        <f t="shared" si="702"/>
        <v>18</v>
      </c>
      <c r="V3766" s="18">
        <v>2022.85</v>
      </c>
      <c r="W3766">
        <f t="shared" si="707"/>
        <v>4996</v>
      </c>
    </row>
    <row r="3767" spans="1:23">
      <c r="A3767" s="12">
        <v>39427</v>
      </c>
      <c r="B3767" s="17">
        <f t="shared" si="697"/>
        <v>12</v>
      </c>
      <c r="C3767" s="17">
        <f t="shared" si="698"/>
        <v>2</v>
      </c>
      <c r="D3767" s="17">
        <f t="shared" si="699"/>
        <v>11</v>
      </c>
      <c r="E3767" s="18">
        <v>2216.9995076076175</v>
      </c>
      <c r="F3767">
        <f t="shared" si="705"/>
        <v>3765</v>
      </c>
      <c r="L3767" s="20">
        <f t="shared" si="708"/>
        <v>2216.9995076076175</v>
      </c>
      <c r="N3767" s="2">
        <f t="shared" si="706"/>
        <v>554.52963446812407</v>
      </c>
      <c r="O3767" s="2">
        <f t="shared" si="703"/>
        <v>1662.4698731394933</v>
      </c>
      <c r="P3767" s="2">
        <f t="shared" si="704"/>
        <v>0</v>
      </c>
      <c r="R3767" s="12">
        <v>39388</v>
      </c>
      <c r="S3767" s="17">
        <f t="shared" si="700"/>
        <v>11</v>
      </c>
      <c r="T3767" s="17">
        <f t="shared" si="701"/>
        <v>5</v>
      </c>
      <c r="U3767" s="17">
        <f t="shared" si="702"/>
        <v>2</v>
      </c>
      <c r="V3767" s="18">
        <v>2022.8771900501954</v>
      </c>
      <c r="W3767">
        <f t="shared" si="707"/>
        <v>4995</v>
      </c>
    </row>
    <row r="3768" spans="1:23">
      <c r="A3768" s="12">
        <v>39351</v>
      </c>
      <c r="B3768" s="17">
        <f t="shared" si="697"/>
        <v>9</v>
      </c>
      <c r="C3768" s="17">
        <f t="shared" si="698"/>
        <v>3</v>
      </c>
      <c r="D3768" s="17">
        <f t="shared" si="699"/>
        <v>26</v>
      </c>
      <c r="E3768" s="18">
        <v>2216.6882469296875</v>
      </c>
      <c r="F3768">
        <f t="shared" si="705"/>
        <v>3766</v>
      </c>
      <c r="L3768" s="20">
        <f t="shared" si="708"/>
        <v>2216.6882469296875</v>
      </c>
      <c r="N3768" s="2">
        <f t="shared" si="706"/>
        <v>554.52963446812407</v>
      </c>
      <c r="O3768" s="2">
        <f t="shared" si="703"/>
        <v>1662.1586124615633</v>
      </c>
      <c r="P3768" s="2">
        <f t="shared" si="704"/>
        <v>0</v>
      </c>
      <c r="R3768" s="12">
        <v>39084</v>
      </c>
      <c r="S3768" s="17">
        <f t="shared" si="700"/>
        <v>1</v>
      </c>
      <c r="T3768" s="17">
        <f t="shared" si="701"/>
        <v>2</v>
      </c>
      <c r="U3768" s="17">
        <f t="shared" si="702"/>
        <v>2</v>
      </c>
      <c r="V3768" s="18">
        <v>2023</v>
      </c>
      <c r="W3768">
        <f t="shared" si="707"/>
        <v>4994</v>
      </c>
    </row>
    <row r="3769" spans="1:23">
      <c r="A3769" s="12">
        <v>39310</v>
      </c>
      <c r="B3769" s="17">
        <f t="shared" si="697"/>
        <v>8</v>
      </c>
      <c r="C3769" s="17">
        <f t="shared" si="698"/>
        <v>4</v>
      </c>
      <c r="D3769" s="17">
        <f t="shared" si="699"/>
        <v>16</v>
      </c>
      <c r="E3769" s="18">
        <v>2216.2034668337888</v>
      </c>
      <c r="F3769">
        <f t="shared" si="705"/>
        <v>3767</v>
      </c>
      <c r="L3769" s="20">
        <f t="shared" si="708"/>
        <v>2216.2034668337888</v>
      </c>
      <c r="N3769" s="2">
        <f t="shared" si="706"/>
        <v>554.52963446812407</v>
      </c>
      <c r="O3769" s="2">
        <f t="shared" si="703"/>
        <v>1661.6738323656646</v>
      </c>
      <c r="P3769" s="2">
        <f t="shared" si="704"/>
        <v>0</v>
      </c>
      <c r="R3769" s="12">
        <v>39184</v>
      </c>
      <c r="S3769" s="17">
        <f t="shared" si="700"/>
        <v>4</v>
      </c>
      <c r="T3769" s="17">
        <f t="shared" si="701"/>
        <v>4</v>
      </c>
      <c r="U3769" s="17">
        <f t="shared" si="702"/>
        <v>12</v>
      </c>
      <c r="V3769" s="18">
        <v>2023</v>
      </c>
      <c r="W3769">
        <f t="shared" si="707"/>
        <v>4993</v>
      </c>
    </row>
    <row r="3770" spans="1:23">
      <c r="A3770" s="12">
        <v>39380</v>
      </c>
      <c r="B3770" s="17">
        <f t="shared" si="697"/>
        <v>10</v>
      </c>
      <c r="C3770" s="17">
        <f t="shared" si="698"/>
        <v>4</v>
      </c>
      <c r="D3770" s="17">
        <f t="shared" si="699"/>
        <v>25</v>
      </c>
      <c r="E3770" s="18">
        <v>2216.1674485947269</v>
      </c>
      <c r="F3770">
        <f t="shared" si="705"/>
        <v>3768</v>
      </c>
      <c r="L3770" s="20">
        <f t="shared" si="708"/>
        <v>2216.1674485947269</v>
      </c>
      <c r="N3770" s="2">
        <f t="shared" si="706"/>
        <v>554.52963446812407</v>
      </c>
      <c r="O3770" s="2">
        <f t="shared" si="703"/>
        <v>1661.6378141266027</v>
      </c>
      <c r="P3770" s="2">
        <f t="shared" si="704"/>
        <v>0</v>
      </c>
      <c r="R3770" s="12">
        <v>39392</v>
      </c>
      <c r="S3770" s="17">
        <f t="shared" si="700"/>
        <v>11</v>
      </c>
      <c r="T3770" s="17">
        <f t="shared" si="701"/>
        <v>2</v>
      </c>
      <c r="U3770" s="17">
        <f t="shared" si="702"/>
        <v>6</v>
      </c>
      <c r="V3770" s="18">
        <v>2023.9870443831251</v>
      </c>
      <c r="W3770">
        <f t="shared" si="707"/>
        <v>4992</v>
      </c>
    </row>
    <row r="3771" spans="1:23">
      <c r="A3771" s="12">
        <v>39122</v>
      </c>
      <c r="B3771" s="17">
        <f t="shared" si="697"/>
        <v>2</v>
      </c>
      <c r="C3771" s="17">
        <f t="shared" si="698"/>
        <v>5</v>
      </c>
      <c r="D3771" s="17">
        <f t="shared" si="699"/>
        <v>9</v>
      </c>
      <c r="E3771" s="18">
        <v>2216</v>
      </c>
      <c r="F3771">
        <f t="shared" si="705"/>
        <v>3769</v>
      </c>
      <c r="L3771" s="20">
        <f t="shared" si="708"/>
        <v>2216</v>
      </c>
      <c r="N3771" s="2">
        <f t="shared" si="706"/>
        <v>554.52963446812407</v>
      </c>
      <c r="O3771" s="2">
        <f t="shared" si="703"/>
        <v>1661.4703655318758</v>
      </c>
      <c r="P3771" s="2">
        <f t="shared" si="704"/>
        <v>0</v>
      </c>
      <c r="R3771" s="12">
        <v>39084</v>
      </c>
      <c r="S3771" s="17">
        <f t="shared" si="700"/>
        <v>1</v>
      </c>
      <c r="T3771" s="17">
        <f t="shared" si="701"/>
        <v>2</v>
      </c>
      <c r="U3771" s="17">
        <f t="shared" si="702"/>
        <v>2</v>
      </c>
      <c r="V3771" s="18">
        <v>2024</v>
      </c>
      <c r="W3771">
        <f t="shared" si="707"/>
        <v>4991</v>
      </c>
    </row>
    <row r="3772" spans="1:23">
      <c r="A3772" s="12">
        <v>39175</v>
      </c>
      <c r="B3772" s="17">
        <f t="shared" si="697"/>
        <v>4</v>
      </c>
      <c r="C3772" s="17">
        <f t="shared" si="698"/>
        <v>2</v>
      </c>
      <c r="D3772" s="17">
        <f t="shared" si="699"/>
        <v>3</v>
      </c>
      <c r="E3772" s="18">
        <v>2215.35</v>
      </c>
      <c r="F3772">
        <f t="shared" si="705"/>
        <v>3770</v>
      </c>
      <c r="L3772" s="20">
        <f t="shared" si="708"/>
        <v>2215.35</v>
      </c>
      <c r="N3772" s="2">
        <f t="shared" si="706"/>
        <v>554.52963446812407</v>
      </c>
      <c r="O3772" s="2">
        <f t="shared" si="703"/>
        <v>1660.8203655318757</v>
      </c>
      <c r="P3772" s="2">
        <f t="shared" si="704"/>
        <v>0</v>
      </c>
      <c r="R3772" s="12">
        <v>39099</v>
      </c>
      <c r="S3772" s="17">
        <f t="shared" si="700"/>
        <v>1</v>
      </c>
      <c r="T3772" s="17">
        <f t="shared" si="701"/>
        <v>3</v>
      </c>
      <c r="U3772" s="17">
        <f t="shared" si="702"/>
        <v>17</v>
      </c>
      <c r="V3772" s="18">
        <v>2024</v>
      </c>
      <c r="W3772">
        <f t="shared" si="707"/>
        <v>4990</v>
      </c>
    </row>
    <row r="3773" spans="1:23">
      <c r="A3773" s="12">
        <v>39326</v>
      </c>
      <c r="B3773" s="17">
        <f t="shared" si="697"/>
        <v>9</v>
      </c>
      <c r="C3773" s="17">
        <f t="shared" si="698"/>
        <v>6</v>
      </c>
      <c r="D3773" s="17">
        <f t="shared" si="699"/>
        <v>1</v>
      </c>
      <c r="E3773" s="18">
        <v>2215.0362594185549</v>
      </c>
      <c r="F3773">
        <f t="shared" si="705"/>
        <v>3771</v>
      </c>
      <c r="L3773" s="20">
        <f t="shared" si="708"/>
        <v>2215.0362594185549</v>
      </c>
      <c r="N3773" s="2">
        <f t="shared" si="706"/>
        <v>554.52963446812407</v>
      </c>
      <c r="O3773" s="2">
        <f t="shared" si="703"/>
        <v>1660.5066249504307</v>
      </c>
      <c r="P3773" s="2">
        <f t="shared" si="704"/>
        <v>0</v>
      </c>
      <c r="R3773" s="12">
        <v>39148</v>
      </c>
      <c r="S3773" s="17">
        <f t="shared" si="700"/>
        <v>3</v>
      </c>
      <c r="T3773" s="17">
        <f t="shared" si="701"/>
        <v>3</v>
      </c>
      <c r="U3773" s="17">
        <f t="shared" si="702"/>
        <v>7</v>
      </c>
      <c r="V3773" s="18">
        <v>2024</v>
      </c>
      <c r="W3773">
        <f t="shared" si="707"/>
        <v>4989</v>
      </c>
    </row>
    <row r="3774" spans="1:23">
      <c r="A3774" s="12">
        <v>39087</v>
      </c>
      <c r="B3774" s="17">
        <f t="shared" si="697"/>
        <v>1</v>
      </c>
      <c r="C3774" s="17">
        <f t="shared" si="698"/>
        <v>5</v>
      </c>
      <c r="D3774" s="17">
        <f t="shared" si="699"/>
        <v>5</v>
      </c>
      <c r="E3774" s="18">
        <v>2215</v>
      </c>
      <c r="F3774">
        <f t="shared" si="705"/>
        <v>3772</v>
      </c>
      <c r="L3774" s="20">
        <f t="shared" si="708"/>
        <v>2215</v>
      </c>
      <c r="N3774" s="2">
        <f t="shared" si="706"/>
        <v>554.52963446812407</v>
      </c>
      <c r="O3774" s="2">
        <f t="shared" si="703"/>
        <v>1660.4703655318758</v>
      </c>
      <c r="P3774" s="2">
        <f t="shared" si="704"/>
        <v>0</v>
      </c>
      <c r="R3774" s="12">
        <v>39313</v>
      </c>
      <c r="S3774" s="17">
        <f t="shared" si="700"/>
        <v>8</v>
      </c>
      <c r="T3774" s="17">
        <f t="shared" si="701"/>
        <v>7</v>
      </c>
      <c r="U3774" s="17">
        <f t="shared" si="702"/>
        <v>19</v>
      </c>
      <c r="V3774" s="18">
        <v>2024.3668669222657</v>
      </c>
      <c r="W3774">
        <f t="shared" si="707"/>
        <v>4988</v>
      </c>
    </row>
    <row r="3775" spans="1:23">
      <c r="A3775" s="12">
        <v>39097</v>
      </c>
      <c r="B3775" s="17">
        <f t="shared" si="697"/>
        <v>1</v>
      </c>
      <c r="C3775" s="17">
        <f t="shared" si="698"/>
        <v>1</v>
      </c>
      <c r="D3775" s="17">
        <f t="shared" si="699"/>
        <v>15</v>
      </c>
      <c r="E3775" s="18">
        <v>2215</v>
      </c>
      <c r="F3775">
        <f t="shared" si="705"/>
        <v>3773</v>
      </c>
      <c r="L3775" s="20">
        <f t="shared" si="708"/>
        <v>2215</v>
      </c>
      <c r="N3775" s="2">
        <f t="shared" si="706"/>
        <v>554.52963446812407</v>
      </c>
      <c r="O3775" s="2">
        <f t="shared" si="703"/>
        <v>1660.4703655318758</v>
      </c>
      <c r="P3775" s="2">
        <f t="shared" si="704"/>
        <v>0</v>
      </c>
      <c r="R3775" s="12">
        <v>39261</v>
      </c>
      <c r="S3775" s="17">
        <f t="shared" si="700"/>
        <v>6</v>
      </c>
      <c r="T3775" s="17">
        <f t="shared" si="701"/>
        <v>4</v>
      </c>
      <c r="U3775" s="17">
        <f t="shared" si="702"/>
        <v>28</v>
      </c>
      <c r="V3775" s="18">
        <v>2024.41</v>
      </c>
      <c r="W3775">
        <f t="shared" si="707"/>
        <v>4987</v>
      </c>
    </row>
    <row r="3776" spans="1:23">
      <c r="A3776" s="12">
        <v>39117</v>
      </c>
      <c r="B3776" s="17">
        <f t="shared" si="697"/>
        <v>2</v>
      </c>
      <c r="C3776" s="17">
        <f t="shared" si="698"/>
        <v>7</v>
      </c>
      <c r="D3776" s="17">
        <f t="shared" si="699"/>
        <v>4</v>
      </c>
      <c r="E3776" s="18">
        <v>2215</v>
      </c>
      <c r="F3776">
        <f t="shared" si="705"/>
        <v>3774</v>
      </c>
      <c r="L3776" s="20">
        <f t="shared" si="708"/>
        <v>2215</v>
      </c>
      <c r="N3776" s="2">
        <f t="shared" si="706"/>
        <v>554.52963446812407</v>
      </c>
      <c r="O3776" s="2">
        <f t="shared" si="703"/>
        <v>1660.4703655318758</v>
      </c>
      <c r="P3776" s="2">
        <f t="shared" si="704"/>
        <v>0</v>
      </c>
      <c r="R3776" s="12">
        <v>39438</v>
      </c>
      <c r="S3776" s="17">
        <f t="shared" si="700"/>
        <v>12</v>
      </c>
      <c r="T3776" s="17">
        <f t="shared" si="701"/>
        <v>6</v>
      </c>
      <c r="U3776" s="17">
        <f t="shared" si="702"/>
        <v>22</v>
      </c>
      <c r="V3776" s="18">
        <v>2024.5423307082424</v>
      </c>
      <c r="W3776">
        <f t="shared" si="707"/>
        <v>4986</v>
      </c>
    </row>
    <row r="3777" spans="1:23">
      <c r="A3777" s="12">
        <v>39356</v>
      </c>
      <c r="B3777" s="17">
        <f t="shared" si="697"/>
        <v>10</v>
      </c>
      <c r="C3777" s="17">
        <f t="shared" si="698"/>
        <v>1</v>
      </c>
      <c r="D3777" s="17">
        <f t="shared" si="699"/>
        <v>1</v>
      </c>
      <c r="E3777" s="18">
        <v>2214.901430301953</v>
      </c>
      <c r="F3777">
        <f t="shared" si="705"/>
        <v>3775</v>
      </c>
      <c r="L3777" s="20">
        <f t="shared" si="708"/>
        <v>2214.901430301953</v>
      </c>
      <c r="N3777" s="2">
        <f t="shared" si="706"/>
        <v>554.52963446812407</v>
      </c>
      <c r="O3777" s="2">
        <f t="shared" si="703"/>
        <v>1660.3717958338289</v>
      </c>
      <c r="P3777" s="2">
        <f t="shared" si="704"/>
        <v>0</v>
      </c>
      <c r="R3777" s="12">
        <v>39318</v>
      </c>
      <c r="S3777" s="17">
        <f t="shared" si="700"/>
        <v>8</v>
      </c>
      <c r="T3777" s="17">
        <f t="shared" si="701"/>
        <v>5</v>
      </c>
      <c r="U3777" s="17">
        <f t="shared" si="702"/>
        <v>24</v>
      </c>
      <c r="V3777" s="18">
        <v>2024.7219359578125</v>
      </c>
      <c r="W3777">
        <f t="shared" si="707"/>
        <v>4985</v>
      </c>
    </row>
    <row r="3778" spans="1:23">
      <c r="A3778" s="12">
        <v>39415</v>
      </c>
      <c r="B3778" s="17">
        <f t="shared" ref="B3778:B3841" si="709">MONTH(A3778)</f>
        <v>11</v>
      </c>
      <c r="C3778" s="17">
        <f t="shared" ref="C3778:C3841" si="710">WEEKDAY(A3778,2)</f>
        <v>4</v>
      </c>
      <c r="D3778" s="17">
        <f t="shared" ref="D3778:D3841" si="711">DAY(A3778)</f>
        <v>29</v>
      </c>
      <c r="E3778" s="18">
        <v>2214.5716443452147</v>
      </c>
      <c r="F3778">
        <f t="shared" si="705"/>
        <v>3776</v>
      </c>
      <c r="L3778" s="20">
        <f t="shared" si="708"/>
        <v>2214.5716443452147</v>
      </c>
      <c r="N3778" s="2">
        <f t="shared" si="706"/>
        <v>554.52963446812407</v>
      </c>
      <c r="O3778" s="2">
        <f t="shared" si="703"/>
        <v>1660.0420098770905</v>
      </c>
      <c r="P3778" s="2">
        <f t="shared" si="704"/>
        <v>0</v>
      </c>
      <c r="R3778" s="12">
        <v>39299</v>
      </c>
      <c r="S3778" s="17">
        <f t="shared" ref="S3778:S3841" si="712">MONTH(R3778)</f>
        <v>8</v>
      </c>
      <c r="T3778" s="17">
        <f t="shared" ref="T3778:T3841" si="713">WEEKDAY(R3778,2)</f>
        <v>7</v>
      </c>
      <c r="U3778" s="17">
        <f t="shared" ref="U3778:U3841" si="714">DAY(R3778)</f>
        <v>5</v>
      </c>
      <c r="V3778" s="18">
        <v>2024.8427978076563</v>
      </c>
      <c r="W3778">
        <f t="shared" si="707"/>
        <v>4984</v>
      </c>
    </row>
    <row r="3779" spans="1:23">
      <c r="A3779" s="12">
        <v>39235</v>
      </c>
      <c r="B3779" s="17">
        <f t="shared" si="709"/>
        <v>6</v>
      </c>
      <c r="C3779" s="17">
        <f t="shared" si="710"/>
        <v>6</v>
      </c>
      <c r="D3779" s="17">
        <f t="shared" si="711"/>
        <v>2</v>
      </c>
      <c r="E3779" s="18">
        <v>2214.27</v>
      </c>
      <c r="F3779">
        <f t="shared" si="705"/>
        <v>3777</v>
      </c>
      <c r="L3779" s="20">
        <f t="shared" si="708"/>
        <v>2214.27</v>
      </c>
      <c r="N3779" s="2">
        <f t="shared" si="706"/>
        <v>554.52963446812407</v>
      </c>
      <c r="O3779" s="2">
        <f t="shared" ref="O3779:O3842" si="715">IF(E3779-N3779&lt;0,0,E3779-N3779)</f>
        <v>1659.7403655318758</v>
      </c>
      <c r="P3779" s="2">
        <f t="shared" ref="P3779:P3842" si="716">E3779-N3779-O3779</f>
        <v>0</v>
      </c>
      <c r="R3779" s="12">
        <v>39430</v>
      </c>
      <c r="S3779" s="17">
        <f t="shared" si="712"/>
        <v>12</v>
      </c>
      <c r="T3779" s="17">
        <f t="shared" si="713"/>
        <v>5</v>
      </c>
      <c r="U3779" s="17">
        <f t="shared" si="714"/>
        <v>14</v>
      </c>
      <c r="V3779" s="18">
        <v>2024.8712848707032</v>
      </c>
      <c r="W3779">
        <f t="shared" si="707"/>
        <v>4983</v>
      </c>
    </row>
    <row r="3780" spans="1:23">
      <c r="A3780" s="12">
        <v>39148</v>
      </c>
      <c r="B3780" s="17">
        <f t="shared" si="709"/>
        <v>3</v>
      </c>
      <c r="C3780" s="17">
        <f t="shared" si="710"/>
        <v>3</v>
      </c>
      <c r="D3780" s="17">
        <f t="shared" si="711"/>
        <v>7</v>
      </c>
      <c r="E3780" s="18">
        <v>2214.11</v>
      </c>
      <c r="F3780">
        <f t="shared" ref="F3780:F3843" si="717">1+F3779</f>
        <v>3778</v>
      </c>
      <c r="L3780" s="20">
        <f t="shared" si="708"/>
        <v>2214.11</v>
      </c>
      <c r="N3780" s="2">
        <f t="shared" ref="N3780:N3843" si="718">N3779</f>
        <v>554.52963446812407</v>
      </c>
      <c r="O3780" s="2">
        <f t="shared" si="715"/>
        <v>1659.5803655318759</v>
      </c>
      <c r="P3780" s="2">
        <f t="shared" si="716"/>
        <v>0</v>
      </c>
      <c r="R3780" s="12">
        <v>39290</v>
      </c>
      <c r="S3780" s="17">
        <f t="shared" si="712"/>
        <v>7</v>
      </c>
      <c r="T3780" s="17">
        <f t="shared" si="713"/>
        <v>5</v>
      </c>
      <c r="U3780" s="17">
        <f t="shared" si="714"/>
        <v>27</v>
      </c>
      <c r="V3780" s="18">
        <v>2024.9956095089844</v>
      </c>
      <c r="W3780">
        <f t="shared" ref="W3780:W3843" si="719">W3779-1</f>
        <v>4982</v>
      </c>
    </row>
    <row r="3781" spans="1:23">
      <c r="A3781" s="12">
        <v>39183</v>
      </c>
      <c r="B3781" s="17">
        <f t="shared" si="709"/>
        <v>4</v>
      </c>
      <c r="C3781" s="17">
        <f t="shared" si="710"/>
        <v>3</v>
      </c>
      <c r="D3781" s="17">
        <f t="shared" si="711"/>
        <v>11</v>
      </c>
      <c r="E3781" s="18">
        <v>2214</v>
      </c>
      <c r="F3781">
        <f t="shared" si="717"/>
        <v>3779</v>
      </c>
      <c r="L3781" s="20">
        <f t="shared" si="708"/>
        <v>2214</v>
      </c>
      <c r="N3781" s="2">
        <f t="shared" si="718"/>
        <v>554.52963446812407</v>
      </c>
      <c r="O3781" s="2">
        <f t="shared" si="715"/>
        <v>1659.4703655318758</v>
      </c>
      <c r="P3781" s="2">
        <f t="shared" si="716"/>
        <v>0</v>
      </c>
      <c r="R3781" s="12">
        <v>39116</v>
      </c>
      <c r="S3781" s="17">
        <f t="shared" si="712"/>
        <v>2</v>
      </c>
      <c r="T3781" s="17">
        <f t="shared" si="713"/>
        <v>6</v>
      </c>
      <c r="U3781" s="17">
        <f t="shared" si="714"/>
        <v>3</v>
      </c>
      <c r="V3781" s="18">
        <v>2025</v>
      </c>
      <c r="W3781">
        <f t="shared" si="719"/>
        <v>4981</v>
      </c>
    </row>
    <row r="3782" spans="1:23">
      <c r="A3782" s="12">
        <v>39274</v>
      </c>
      <c r="B3782" s="17">
        <f t="shared" si="709"/>
        <v>7</v>
      </c>
      <c r="C3782" s="17">
        <f t="shared" si="710"/>
        <v>3</v>
      </c>
      <c r="D3782" s="17">
        <f t="shared" si="711"/>
        <v>11</v>
      </c>
      <c r="E3782" s="18">
        <v>2213.9896762167969</v>
      </c>
      <c r="F3782">
        <f t="shared" si="717"/>
        <v>3780</v>
      </c>
      <c r="L3782" s="20">
        <f t="shared" si="708"/>
        <v>2213.9896762167969</v>
      </c>
      <c r="N3782" s="2">
        <f t="shared" si="718"/>
        <v>554.52963446812407</v>
      </c>
      <c r="O3782" s="2">
        <f t="shared" si="715"/>
        <v>1659.4600417486727</v>
      </c>
      <c r="P3782" s="2">
        <f t="shared" si="716"/>
        <v>0</v>
      </c>
      <c r="R3782" s="12">
        <v>39422</v>
      </c>
      <c r="S3782" s="17">
        <f t="shared" si="712"/>
        <v>12</v>
      </c>
      <c r="T3782" s="17">
        <f t="shared" si="713"/>
        <v>4</v>
      </c>
      <c r="U3782" s="17">
        <f t="shared" si="714"/>
        <v>6</v>
      </c>
      <c r="V3782" s="18">
        <v>2025.0694748052736</v>
      </c>
      <c r="W3782">
        <f t="shared" si="719"/>
        <v>4980</v>
      </c>
    </row>
    <row r="3783" spans="1:23">
      <c r="A3783" s="12">
        <v>39112</v>
      </c>
      <c r="B3783" s="17">
        <f t="shared" si="709"/>
        <v>1</v>
      </c>
      <c r="C3783" s="17">
        <f t="shared" si="710"/>
        <v>2</v>
      </c>
      <c r="D3783" s="17">
        <f t="shared" si="711"/>
        <v>30</v>
      </c>
      <c r="E3783" s="18">
        <v>2213.73</v>
      </c>
      <c r="F3783">
        <f t="shared" si="717"/>
        <v>3781</v>
      </c>
      <c r="L3783" s="20">
        <f t="shared" si="708"/>
        <v>2213.73</v>
      </c>
      <c r="N3783" s="2">
        <f t="shared" si="718"/>
        <v>554.52963446812407</v>
      </c>
      <c r="O3783" s="2">
        <f t="shared" si="715"/>
        <v>1659.2003655318758</v>
      </c>
      <c r="P3783" s="2">
        <f t="shared" si="716"/>
        <v>0</v>
      </c>
      <c r="R3783" s="12">
        <v>39294</v>
      </c>
      <c r="S3783" s="17">
        <f t="shared" si="712"/>
        <v>7</v>
      </c>
      <c r="T3783" s="17">
        <f t="shared" si="713"/>
        <v>2</v>
      </c>
      <c r="U3783" s="17">
        <f t="shared" si="714"/>
        <v>31</v>
      </c>
      <c r="V3783" s="18">
        <v>2025.1224551781249</v>
      </c>
      <c r="W3783">
        <f t="shared" si="719"/>
        <v>4979</v>
      </c>
    </row>
    <row r="3784" spans="1:23">
      <c r="A3784" s="12">
        <v>39434</v>
      </c>
      <c r="B3784" s="17">
        <f t="shared" si="709"/>
        <v>12</v>
      </c>
      <c r="C3784" s="17">
        <f t="shared" si="710"/>
        <v>2</v>
      </c>
      <c r="D3784" s="17">
        <f t="shared" si="711"/>
        <v>18</v>
      </c>
      <c r="E3784" s="18">
        <v>2213.5566888384765</v>
      </c>
      <c r="F3784">
        <f t="shared" si="717"/>
        <v>3782</v>
      </c>
      <c r="L3784" s="20">
        <f t="shared" si="708"/>
        <v>2213.5566888384765</v>
      </c>
      <c r="N3784" s="2">
        <f t="shared" si="718"/>
        <v>554.52963446812407</v>
      </c>
      <c r="O3784" s="2">
        <f t="shared" si="715"/>
        <v>1659.0270543703523</v>
      </c>
      <c r="P3784" s="2">
        <f t="shared" si="716"/>
        <v>0</v>
      </c>
      <c r="R3784" s="12">
        <v>39395</v>
      </c>
      <c r="S3784" s="17">
        <f t="shared" si="712"/>
        <v>11</v>
      </c>
      <c r="T3784" s="17">
        <f t="shared" si="713"/>
        <v>5</v>
      </c>
      <c r="U3784" s="17">
        <f t="shared" si="714"/>
        <v>9</v>
      </c>
      <c r="V3784" s="18">
        <v>2025.2017812189451</v>
      </c>
      <c r="W3784">
        <f t="shared" si="719"/>
        <v>4978</v>
      </c>
    </row>
    <row r="3785" spans="1:23">
      <c r="A3785" s="12">
        <v>39375</v>
      </c>
      <c r="B3785" s="17">
        <f t="shared" si="709"/>
        <v>10</v>
      </c>
      <c r="C3785" s="17">
        <f t="shared" si="710"/>
        <v>6</v>
      </c>
      <c r="D3785" s="17">
        <f t="shared" si="711"/>
        <v>20</v>
      </c>
      <c r="E3785" s="18">
        <v>2213.5045354908202</v>
      </c>
      <c r="F3785">
        <f t="shared" si="717"/>
        <v>3783</v>
      </c>
      <c r="L3785" s="20">
        <f t="shared" si="708"/>
        <v>2213.5045354908202</v>
      </c>
      <c r="N3785" s="2">
        <f t="shared" si="718"/>
        <v>554.52963446812407</v>
      </c>
      <c r="O3785" s="2">
        <f t="shared" si="715"/>
        <v>1658.974901022696</v>
      </c>
      <c r="P3785" s="2">
        <f t="shared" si="716"/>
        <v>0</v>
      </c>
      <c r="R3785" s="12">
        <v>39402</v>
      </c>
      <c r="S3785" s="17">
        <f t="shared" si="712"/>
        <v>11</v>
      </c>
      <c r="T3785" s="17">
        <f t="shared" si="713"/>
        <v>5</v>
      </c>
      <c r="U3785" s="17">
        <f t="shared" si="714"/>
        <v>16</v>
      </c>
      <c r="V3785" s="18">
        <v>2025.2293302147461</v>
      </c>
      <c r="W3785">
        <f t="shared" si="719"/>
        <v>4977</v>
      </c>
    </row>
    <row r="3786" spans="1:23">
      <c r="A3786" s="12">
        <v>39151</v>
      </c>
      <c r="B3786" s="17">
        <f t="shared" si="709"/>
        <v>3</v>
      </c>
      <c r="C3786" s="17">
        <f t="shared" si="710"/>
        <v>6</v>
      </c>
      <c r="D3786" s="17">
        <f t="shared" si="711"/>
        <v>10</v>
      </c>
      <c r="E3786" s="18">
        <v>2213.4299999999998</v>
      </c>
      <c r="F3786">
        <f t="shared" si="717"/>
        <v>3784</v>
      </c>
      <c r="L3786" s="20">
        <f t="shared" si="708"/>
        <v>2213.4299999999998</v>
      </c>
      <c r="N3786" s="2">
        <f t="shared" si="718"/>
        <v>554.52963446812407</v>
      </c>
      <c r="O3786" s="2">
        <f t="shared" si="715"/>
        <v>1658.9003655318757</v>
      </c>
      <c r="P3786" s="2">
        <f t="shared" si="716"/>
        <v>0</v>
      </c>
      <c r="R3786" s="12">
        <v>39445</v>
      </c>
      <c r="S3786" s="17">
        <f t="shared" si="712"/>
        <v>12</v>
      </c>
      <c r="T3786" s="17">
        <f t="shared" si="713"/>
        <v>6</v>
      </c>
      <c r="U3786" s="17">
        <f t="shared" si="714"/>
        <v>29</v>
      </c>
      <c r="V3786" s="18">
        <v>2025.3228395956642</v>
      </c>
      <c r="W3786">
        <f t="shared" si="719"/>
        <v>4976</v>
      </c>
    </row>
    <row r="3787" spans="1:23">
      <c r="A3787" s="12">
        <v>39341</v>
      </c>
      <c r="B3787" s="17">
        <f t="shared" si="709"/>
        <v>9</v>
      </c>
      <c r="C3787" s="17">
        <f t="shared" si="710"/>
        <v>7</v>
      </c>
      <c r="D3787" s="17">
        <f t="shared" si="711"/>
        <v>16</v>
      </c>
      <c r="E3787" s="18">
        <v>2213.3488012392581</v>
      </c>
      <c r="F3787">
        <f t="shared" si="717"/>
        <v>3785</v>
      </c>
      <c r="L3787" s="20">
        <f t="shared" si="708"/>
        <v>2213.3488012392581</v>
      </c>
      <c r="N3787" s="2">
        <f t="shared" si="718"/>
        <v>554.52963446812407</v>
      </c>
      <c r="O3787" s="2">
        <f t="shared" si="715"/>
        <v>1658.819166771134</v>
      </c>
      <c r="P3787" s="2">
        <f t="shared" si="716"/>
        <v>0</v>
      </c>
      <c r="R3787" s="12">
        <v>39440</v>
      </c>
      <c r="S3787" s="17">
        <f t="shared" si="712"/>
        <v>12</v>
      </c>
      <c r="T3787" s="17">
        <f t="shared" si="713"/>
        <v>1</v>
      </c>
      <c r="U3787" s="17">
        <f t="shared" si="714"/>
        <v>24</v>
      </c>
      <c r="V3787" s="18">
        <v>2025.5571904954686</v>
      </c>
      <c r="W3787">
        <f t="shared" si="719"/>
        <v>4975</v>
      </c>
    </row>
    <row r="3788" spans="1:23">
      <c r="A3788" s="12">
        <v>39381</v>
      </c>
      <c r="B3788" s="17">
        <f t="shared" si="709"/>
        <v>10</v>
      </c>
      <c r="C3788" s="17">
        <f t="shared" si="710"/>
        <v>5</v>
      </c>
      <c r="D3788" s="17">
        <f t="shared" si="711"/>
        <v>26</v>
      </c>
      <c r="E3788" s="18">
        <v>2213.1859597931643</v>
      </c>
      <c r="F3788">
        <f t="shared" si="717"/>
        <v>3786</v>
      </c>
      <c r="L3788" s="20">
        <f t="shared" si="708"/>
        <v>2213.1859597931643</v>
      </c>
      <c r="N3788" s="2">
        <f t="shared" si="718"/>
        <v>554.52963446812407</v>
      </c>
      <c r="O3788" s="2">
        <f t="shared" si="715"/>
        <v>1658.6563253250401</v>
      </c>
      <c r="P3788" s="2">
        <f t="shared" si="716"/>
        <v>0</v>
      </c>
      <c r="R3788" s="12">
        <v>39292</v>
      </c>
      <c r="S3788" s="17">
        <f t="shared" si="712"/>
        <v>7</v>
      </c>
      <c r="T3788" s="17">
        <f t="shared" si="713"/>
        <v>7</v>
      </c>
      <c r="U3788" s="17">
        <f t="shared" si="714"/>
        <v>29</v>
      </c>
      <c r="V3788" s="18">
        <v>2025.694631088789</v>
      </c>
      <c r="W3788">
        <f t="shared" si="719"/>
        <v>4974</v>
      </c>
    </row>
    <row r="3789" spans="1:23">
      <c r="A3789" s="12">
        <v>39130</v>
      </c>
      <c r="B3789" s="17">
        <f t="shared" si="709"/>
        <v>2</v>
      </c>
      <c r="C3789" s="17">
        <f t="shared" si="710"/>
        <v>6</v>
      </c>
      <c r="D3789" s="17">
        <f t="shared" si="711"/>
        <v>17</v>
      </c>
      <c r="E3789" s="18">
        <v>2213</v>
      </c>
      <c r="F3789">
        <f t="shared" si="717"/>
        <v>3787</v>
      </c>
      <c r="L3789" s="20">
        <f t="shared" si="708"/>
        <v>2213</v>
      </c>
      <c r="N3789" s="2">
        <f t="shared" si="718"/>
        <v>554.52963446812407</v>
      </c>
      <c r="O3789" s="2">
        <f t="shared" si="715"/>
        <v>1658.4703655318758</v>
      </c>
      <c r="P3789" s="2">
        <f t="shared" si="716"/>
        <v>0</v>
      </c>
      <c r="R3789" s="12">
        <v>39434</v>
      </c>
      <c r="S3789" s="17">
        <f t="shared" si="712"/>
        <v>12</v>
      </c>
      <c r="T3789" s="17">
        <f t="shared" si="713"/>
        <v>2</v>
      </c>
      <c r="U3789" s="17">
        <f t="shared" si="714"/>
        <v>18</v>
      </c>
      <c r="V3789" s="18">
        <v>2025.6951248162109</v>
      </c>
      <c r="W3789">
        <f t="shared" si="719"/>
        <v>4973</v>
      </c>
    </row>
    <row r="3790" spans="1:23">
      <c r="A3790" s="12">
        <v>39084</v>
      </c>
      <c r="B3790" s="17">
        <f t="shared" si="709"/>
        <v>1</v>
      </c>
      <c r="C3790" s="17">
        <f t="shared" si="710"/>
        <v>2</v>
      </c>
      <c r="D3790" s="17">
        <f t="shared" si="711"/>
        <v>2</v>
      </c>
      <c r="E3790" s="18">
        <v>2212.94</v>
      </c>
      <c r="F3790">
        <f t="shared" si="717"/>
        <v>3788</v>
      </c>
      <c r="L3790" s="20">
        <f t="shared" si="708"/>
        <v>2212.94</v>
      </c>
      <c r="N3790" s="2">
        <f t="shared" si="718"/>
        <v>554.52963446812407</v>
      </c>
      <c r="O3790" s="2">
        <f t="shared" si="715"/>
        <v>1658.4103655318759</v>
      </c>
      <c r="P3790" s="2">
        <f t="shared" si="716"/>
        <v>0</v>
      </c>
      <c r="R3790" s="12">
        <v>39442</v>
      </c>
      <c r="S3790" s="17">
        <f t="shared" si="712"/>
        <v>12</v>
      </c>
      <c r="T3790" s="17">
        <f t="shared" si="713"/>
        <v>3</v>
      </c>
      <c r="U3790" s="17">
        <f t="shared" si="714"/>
        <v>26</v>
      </c>
      <c r="V3790" s="18">
        <v>2025.9187434595704</v>
      </c>
      <c r="W3790">
        <f t="shared" si="719"/>
        <v>4972</v>
      </c>
    </row>
    <row r="3791" spans="1:23">
      <c r="A3791" s="12">
        <v>39367</v>
      </c>
      <c r="B3791" s="17">
        <f t="shared" si="709"/>
        <v>10</v>
      </c>
      <c r="C3791" s="17">
        <f t="shared" si="710"/>
        <v>5</v>
      </c>
      <c r="D3791" s="17">
        <f t="shared" si="711"/>
        <v>12</v>
      </c>
      <c r="E3791" s="18">
        <v>2212.6549495183594</v>
      </c>
      <c r="F3791">
        <f t="shared" si="717"/>
        <v>3789</v>
      </c>
      <c r="L3791" s="20">
        <f t="shared" si="708"/>
        <v>2212.6549495183594</v>
      </c>
      <c r="N3791" s="2">
        <f t="shared" si="718"/>
        <v>554.52963446812407</v>
      </c>
      <c r="O3791" s="2">
        <f t="shared" si="715"/>
        <v>1658.1253150502353</v>
      </c>
      <c r="P3791" s="2">
        <f t="shared" si="716"/>
        <v>0</v>
      </c>
      <c r="R3791" s="12">
        <v>39085</v>
      </c>
      <c r="S3791" s="17">
        <f t="shared" si="712"/>
        <v>1</v>
      </c>
      <c r="T3791" s="17">
        <f t="shared" si="713"/>
        <v>3</v>
      </c>
      <c r="U3791" s="17">
        <f t="shared" si="714"/>
        <v>3</v>
      </c>
      <c r="V3791" s="18">
        <v>2026</v>
      </c>
      <c r="W3791">
        <f t="shared" si="719"/>
        <v>4971</v>
      </c>
    </row>
    <row r="3792" spans="1:23">
      <c r="A3792" s="12">
        <v>39362</v>
      </c>
      <c r="B3792" s="17">
        <f t="shared" si="709"/>
        <v>10</v>
      </c>
      <c r="C3792" s="17">
        <f t="shared" si="710"/>
        <v>7</v>
      </c>
      <c r="D3792" s="17">
        <f t="shared" si="711"/>
        <v>7</v>
      </c>
      <c r="E3792" s="18">
        <v>2212.5686396594142</v>
      </c>
      <c r="F3792">
        <f t="shared" si="717"/>
        <v>3790</v>
      </c>
      <c r="L3792" s="20">
        <f t="shared" si="708"/>
        <v>2212.5686396594142</v>
      </c>
      <c r="N3792" s="2">
        <f t="shared" si="718"/>
        <v>554.52963446812407</v>
      </c>
      <c r="O3792" s="2">
        <f t="shared" si="715"/>
        <v>1658.03900519129</v>
      </c>
      <c r="P3792" s="2">
        <f t="shared" si="716"/>
        <v>0</v>
      </c>
      <c r="R3792" s="12">
        <v>39094</v>
      </c>
      <c r="S3792" s="17">
        <f t="shared" si="712"/>
        <v>1</v>
      </c>
      <c r="T3792" s="17">
        <f t="shared" si="713"/>
        <v>5</v>
      </c>
      <c r="U3792" s="17">
        <f t="shared" si="714"/>
        <v>12</v>
      </c>
      <c r="V3792" s="18">
        <v>2026</v>
      </c>
      <c r="W3792">
        <f t="shared" si="719"/>
        <v>4970</v>
      </c>
    </row>
    <row r="3793" spans="1:23">
      <c r="A3793" s="12">
        <v>39252</v>
      </c>
      <c r="B3793" s="17">
        <f t="shared" si="709"/>
        <v>6</v>
      </c>
      <c r="C3793" s="17">
        <f t="shared" si="710"/>
        <v>2</v>
      </c>
      <c r="D3793" s="17">
        <f t="shared" si="711"/>
        <v>19</v>
      </c>
      <c r="E3793" s="18">
        <v>2212.29</v>
      </c>
      <c r="F3793">
        <f t="shared" si="717"/>
        <v>3791</v>
      </c>
      <c r="L3793" s="20">
        <f t="shared" si="708"/>
        <v>2212.29</v>
      </c>
      <c r="N3793" s="2">
        <f t="shared" si="718"/>
        <v>554.52963446812407</v>
      </c>
      <c r="O3793" s="2">
        <f t="shared" si="715"/>
        <v>1657.7603655318758</v>
      </c>
      <c r="P3793" s="2">
        <f t="shared" si="716"/>
        <v>0</v>
      </c>
      <c r="R3793" s="12">
        <v>39317</v>
      </c>
      <c r="S3793" s="17">
        <f t="shared" si="712"/>
        <v>8</v>
      </c>
      <c r="T3793" s="17">
        <f t="shared" si="713"/>
        <v>4</v>
      </c>
      <c r="U3793" s="17">
        <f t="shared" si="714"/>
        <v>23</v>
      </c>
      <c r="V3793" s="18">
        <v>2026.174487016797</v>
      </c>
      <c r="W3793">
        <f t="shared" si="719"/>
        <v>4969</v>
      </c>
    </row>
    <row r="3794" spans="1:23">
      <c r="A3794" s="12">
        <v>39139</v>
      </c>
      <c r="B3794" s="17">
        <f t="shared" si="709"/>
        <v>2</v>
      </c>
      <c r="C3794" s="17">
        <f t="shared" si="710"/>
        <v>1</v>
      </c>
      <c r="D3794" s="17">
        <f t="shared" si="711"/>
        <v>26</v>
      </c>
      <c r="E3794" s="18">
        <v>2212.16</v>
      </c>
      <c r="F3794">
        <f t="shared" si="717"/>
        <v>3792</v>
      </c>
      <c r="L3794" s="20">
        <f t="shared" si="708"/>
        <v>2212.16</v>
      </c>
      <c r="N3794" s="2">
        <f t="shared" si="718"/>
        <v>554.52963446812407</v>
      </c>
      <c r="O3794" s="2">
        <f t="shared" si="715"/>
        <v>1657.6303655318757</v>
      </c>
      <c r="P3794" s="2">
        <f t="shared" si="716"/>
        <v>0</v>
      </c>
      <c r="R3794" s="12">
        <v>39269</v>
      </c>
      <c r="S3794" s="17">
        <f t="shared" si="712"/>
        <v>7</v>
      </c>
      <c r="T3794" s="17">
        <f t="shared" si="713"/>
        <v>5</v>
      </c>
      <c r="U3794" s="17">
        <f t="shared" si="714"/>
        <v>6</v>
      </c>
      <c r="V3794" s="18">
        <v>2026.2592175873049</v>
      </c>
      <c r="W3794">
        <f t="shared" si="719"/>
        <v>4968</v>
      </c>
    </row>
    <row r="3795" spans="1:23">
      <c r="A3795" s="12">
        <v>39193</v>
      </c>
      <c r="B3795" s="17">
        <f t="shared" si="709"/>
        <v>4</v>
      </c>
      <c r="C3795" s="17">
        <f t="shared" si="710"/>
        <v>6</v>
      </c>
      <c r="D3795" s="17">
        <f t="shared" si="711"/>
        <v>21</v>
      </c>
      <c r="E3795" s="18">
        <v>2212</v>
      </c>
      <c r="F3795">
        <f t="shared" si="717"/>
        <v>3793</v>
      </c>
      <c r="L3795" s="20">
        <f t="shared" si="708"/>
        <v>2212</v>
      </c>
      <c r="N3795" s="2">
        <f t="shared" si="718"/>
        <v>554.52963446812407</v>
      </c>
      <c r="O3795" s="2">
        <f t="shared" si="715"/>
        <v>1657.4703655318758</v>
      </c>
      <c r="P3795" s="2">
        <f t="shared" si="716"/>
        <v>0</v>
      </c>
      <c r="R3795" s="12">
        <v>39215</v>
      </c>
      <c r="S3795" s="17">
        <f t="shared" si="712"/>
        <v>5</v>
      </c>
      <c r="T3795" s="17">
        <f t="shared" si="713"/>
        <v>7</v>
      </c>
      <c r="U3795" s="17">
        <f t="shared" si="714"/>
        <v>13</v>
      </c>
      <c r="V3795" s="18">
        <v>2026.31</v>
      </c>
      <c r="W3795">
        <f t="shared" si="719"/>
        <v>4967</v>
      </c>
    </row>
    <row r="3796" spans="1:23">
      <c r="A3796" s="12">
        <v>39277</v>
      </c>
      <c r="B3796" s="17">
        <f t="shared" si="709"/>
        <v>7</v>
      </c>
      <c r="C3796" s="17">
        <f t="shared" si="710"/>
        <v>6</v>
      </c>
      <c r="D3796" s="17">
        <f t="shared" si="711"/>
        <v>14</v>
      </c>
      <c r="E3796" s="18">
        <v>2211.9892716800782</v>
      </c>
      <c r="F3796">
        <f t="shared" si="717"/>
        <v>3794</v>
      </c>
      <c r="L3796" s="20">
        <f t="shared" si="708"/>
        <v>2211.9892716800782</v>
      </c>
      <c r="N3796" s="2">
        <f t="shared" si="718"/>
        <v>554.52963446812407</v>
      </c>
      <c r="O3796" s="2">
        <f t="shared" si="715"/>
        <v>1657.459637211954</v>
      </c>
      <c r="P3796" s="2">
        <f t="shared" si="716"/>
        <v>0</v>
      </c>
      <c r="R3796" s="12">
        <v>39426</v>
      </c>
      <c r="S3796" s="17">
        <f t="shared" si="712"/>
        <v>12</v>
      </c>
      <c r="T3796" s="17">
        <f t="shared" si="713"/>
        <v>1</v>
      </c>
      <c r="U3796" s="17">
        <f t="shared" si="714"/>
        <v>10</v>
      </c>
      <c r="V3796" s="18">
        <v>2026.3161772773437</v>
      </c>
      <c r="W3796">
        <f t="shared" si="719"/>
        <v>4966</v>
      </c>
    </row>
    <row r="3797" spans="1:23">
      <c r="A3797" s="12">
        <v>39084</v>
      </c>
      <c r="B3797" s="17">
        <f t="shared" si="709"/>
        <v>1</v>
      </c>
      <c r="C3797" s="17">
        <f t="shared" si="710"/>
        <v>2</v>
      </c>
      <c r="D3797" s="17">
        <f t="shared" si="711"/>
        <v>2</v>
      </c>
      <c r="E3797" s="18">
        <v>2211.83</v>
      </c>
      <c r="F3797">
        <f t="shared" si="717"/>
        <v>3795</v>
      </c>
      <c r="L3797" s="20">
        <f t="shared" si="708"/>
        <v>2211.83</v>
      </c>
      <c r="N3797" s="2">
        <f t="shared" si="718"/>
        <v>554.52963446812407</v>
      </c>
      <c r="O3797" s="2">
        <f t="shared" si="715"/>
        <v>1657.3003655318757</v>
      </c>
      <c r="P3797" s="2">
        <f t="shared" si="716"/>
        <v>0</v>
      </c>
      <c r="R3797" s="12">
        <v>39325</v>
      </c>
      <c r="S3797" s="17">
        <f t="shared" si="712"/>
        <v>8</v>
      </c>
      <c r="T3797" s="17">
        <f t="shared" si="713"/>
        <v>5</v>
      </c>
      <c r="U3797" s="17">
        <f t="shared" si="714"/>
        <v>31</v>
      </c>
      <c r="V3797" s="18">
        <v>2026.6169105927734</v>
      </c>
      <c r="W3797">
        <f t="shared" si="719"/>
        <v>4965</v>
      </c>
    </row>
    <row r="3798" spans="1:23">
      <c r="A3798" s="12">
        <v>39402</v>
      </c>
      <c r="B3798" s="17">
        <f t="shared" si="709"/>
        <v>11</v>
      </c>
      <c r="C3798" s="17">
        <f t="shared" si="710"/>
        <v>5</v>
      </c>
      <c r="D3798" s="17">
        <f t="shared" si="711"/>
        <v>16</v>
      </c>
      <c r="E3798" s="18">
        <v>2211.7215518170701</v>
      </c>
      <c r="F3798">
        <f t="shared" si="717"/>
        <v>3796</v>
      </c>
      <c r="L3798" s="20">
        <f t="shared" si="708"/>
        <v>2211.7215518170701</v>
      </c>
      <c r="N3798" s="2">
        <f t="shared" si="718"/>
        <v>554.52963446812407</v>
      </c>
      <c r="O3798" s="2">
        <f t="shared" si="715"/>
        <v>1657.1919173489459</v>
      </c>
      <c r="P3798" s="2">
        <f t="shared" si="716"/>
        <v>0</v>
      </c>
      <c r="R3798" s="12">
        <v>39234</v>
      </c>
      <c r="S3798" s="17">
        <f t="shared" si="712"/>
        <v>6</v>
      </c>
      <c r="T3798" s="17">
        <f t="shared" si="713"/>
        <v>5</v>
      </c>
      <c r="U3798" s="17">
        <f t="shared" si="714"/>
        <v>1</v>
      </c>
      <c r="V3798" s="18">
        <v>2027</v>
      </c>
      <c r="W3798">
        <f t="shared" si="719"/>
        <v>4964</v>
      </c>
    </row>
    <row r="3799" spans="1:23">
      <c r="A3799" s="12">
        <v>39400</v>
      </c>
      <c r="B3799" s="17">
        <f t="shared" si="709"/>
        <v>11</v>
      </c>
      <c r="C3799" s="17">
        <f t="shared" si="710"/>
        <v>3</v>
      </c>
      <c r="D3799" s="17">
        <f t="shared" si="711"/>
        <v>14</v>
      </c>
      <c r="E3799" s="18">
        <v>2211.3170677228518</v>
      </c>
      <c r="F3799">
        <f t="shared" si="717"/>
        <v>3797</v>
      </c>
      <c r="L3799" s="20">
        <f t="shared" si="708"/>
        <v>2211.3170677228518</v>
      </c>
      <c r="N3799" s="2">
        <f t="shared" si="718"/>
        <v>554.52963446812407</v>
      </c>
      <c r="O3799" s="2">
        <f t="shared" si="715"/>
        <v>1656.7874332547276</v>
      </c>
      <c r="P3799" s="2">
        <f t="shared" si="716"/>
        <v>0</v>
      </c>
      <c r="R3799" s="12">
        <v>39302</v>
      </c>
      <c r="S3799" s="17">
        <f t="shared" si="712"/>
        <v>8</v>
      </c>
      <c r="T3799" s="17">
        <f t="shared" si="713"/>
        <v>3</v>
      </c>
      <c r="U3799" s="17">
        <f t="shared" si="714"/>
        <v>8</v>
      </c>
      <c r="V3799" s="18">
        <v>2027.0344696359373</v>
      </c>
      <c r="W3799">
        <f t="shared" si="719"/>
        <v>4963</v>
      </c>
    </row>
    <row r="3800" spans="1:23">
      <c r="A3800" s="12">
        <v>39211</v>
      </c>
      <c r="B3800" s="17">
        <f t="shared" si="709"/>
        <v>5</v>
      </c>
      <c r="C3800" s="17">
        <f t="shared" si="710"/>
        <v>3</v>
      </c>
      <c r="D3800" s="17">
        <f t="shared" si="711"/>
        <v>9</v>
      </c>
      <c r="E3800" s="18">
        <v>2211.0700000000002</v>
      </c>
      <c r="F3800">
        <f t="shared" si="717"/>
        <v>3798</v>
      </c>
      <c r="L3800" s="20">
        <f t="shared" si="708"/>
        <v>2211.0700000000002</v>
      </c>
      <c r="N3800" s="2">
        <f t="shared" si="718"/>
        <v>554.52963446812407</v>
      </c>
      <c r="O3800" s="2">
        <f t="shared" si="715"/>
        <v>1656.540365531876</v>
      </c>
      <c r="P3800" s="2">
        <f t="shared" si="716"/>
        <v>0</v>
      </c>
      <c r="R3800" s="12">
        <v>39437</v>
      </c>
      <c r="S3800" s="17">
        <f t="shared" si="712"/>
        <v>12</v>
      </c>
      <c r="T3800" s="17">
        <f t="shared" si="713"/>
        <v>5</v>
      </c>
      <c r="U3800" s="17">
        <f t="shared" si="714"/>
        <v>21</v>
      </c>
      <c r="V3800" s="18">
        <v>2027.3472871212891</v>
      </c>
      <c r="W3800">
        <f t="shared" si="719"/>
        <v>4962</v>
      </c>
    </row>
    <row r="3801" spans="1:23">
      <c r="A3801" s="12">
        <v>39157</v>
      </c>
      <c r="B3801" s="17">
        <f t="shared" si="709"/>
        <v>3</v>
      </c>
      <c r="C3801" s="17">
        <f t="shared" si="710"/>
        <v>5</v>
      </c>
      <c r="D3801" s="17">
        <f t="shared" si="711"/>
        <v>16</v>
      </c>
      <c r="E3801" s="18">
        <v>2211</v>
      </c>
      <c r="F3801">
        <f t="shared" si="717"/>
        <v>3799</v>
      </c>
      <c r="L3801" s="20">
        <f t="shared" si="708"/>
        <v>2211</v>
      </c>
      <c r="N3801" s="2">
        <f t="shared" si="718"/>
        <v>554.52963446812407</v>
      </c>
      <c r="O3801" s="2">
        <f t="shared" si="715"/>
        <v>1656.4703655318758</v>
      </c>
      <c r="P3801" s="2">
        <f t="shared" si="716"/>
        <v>0</v>
      </c>
      <c r="R3801" s="12">
        <v>39126</v>
      </c>
      <c r="S3801" s="17">
        <f t="shared" si="712"/>
        <v>2</v>
      </c>
      <c r="T3801" s="17">
        <f t="shared" si="713"/>
        <v>2</v>
      </c>
      <c r="U3801" s="17">
        <f t="shared" si="714"/>
        <v>13</v>
      </c>
      <c r="V3801" s="18">
        <v>2027.38</v>
      </c>
      <c r="W3801">
        <f t="shared" si="719"/>
        <v>4961</v>
      </c>
    </row>
    <row r="3802" spans="1:23">
      <c r="A3802" s="12">
        <v>39141</v>
      </c>
      <c r="B3802" s="17">
        <f t="shared" si="709"/>
        <v>2</v>
      </c>
      <c r="C3802" s="17">
        <f t="shared" si="710"/>
        <v>3</v>
      </c>
      <c r="D3802" s="17">
        <f t="shared" si="711"/>
        <v>28</v>
      </c>
      <c r="E3802" s="18">
        <v>2210.91</v>
      </c>
      <c r="F3802">
        <f t="shared" si="717"/>
        <v>3800</v>
      </c>
      <c r="L3802" s="20">
        <f t="shared" si="708"/>
        <v>2210.91</v>
      </c>
      <c r="N3802" s="2">
        <f t="shared" si="718"/>
        <v>554.52963446812407</v>
      </c>
      <c r="O3802" s="2">
        <f t="shared" si="715"/>
        <v>1656.3803655318757</v>
      </c>
      <c r="P3802" s="2">
        <f t="shared" si="716"/>
        <v>0</v>
      </c>
      <c r="R3802" s="12">
        <v>39400</v>
      </c>
      <c r="S3802" s="17">
        <f t="shared" si="712"/>
        <v>11</v>
      </c>
      <c r="T3802" s="17">
        <f t="shared" si="713"/>
        <v>3</v>
      </c>
      <c r="U3802" s="17">
        <f t="shared" si="714"/>
        <v>14</v>
      </c>
      <c r="V3802" s="18">
        <v>2027.5573397914061</v>
      </c>
      <c r="W3802">
        <f t="shared" si="719"/>
        <v>4960</v>
      </c>
    </row>
    <row r="3803" spans="1:23">
      <c r="A3803" s="12">
        <v>39218</v>
      </c>
      <c r="B3803" s="17">
        <f t="shared" si="709"/>
        <v>5</v>
      </c>
      <c r="C3803" s="17">
        <f t="shared" si="710"/>
        <v>3</v>
      </c>
      <c r="D3803" s="17">
        <f t="shared" si="711"/>
        <v>16</v>
      </c>
      <c r="E3803" s="18">
        <v>2210.83</v>
      </c>
      <c r="F3803">
        <f t="shared" si="717"/>
        <v>3801</v>
      </c>
      <c r="L3803" s="20">
        <f t="shared" si="708"/>
        <v>2210.83</v>
      </c>
      <c r="N3803" s="2">
        <f t="shared" si="718"/>
        <v>554.52963446812407</v>
      </c>
      <c r="O3803" s="2">
        <f t="shared" si="715"/>
        <v>1656.3003655318757</v>
      </c>
      <c r="P3803" s="2">
        <f t="shared" si="716"/>
        <v>0</v>
      </c>
      <c r="R3803" s="12">
        <v>39115</v>
      </c>
      <c r="S3803" s="17">
        <f t="shared" si="712"/>
        <v>2</v>
      </c>
      <c r="T3803" s="17">
        <f t="shared" si="713"/>
        <v>5</v>
      </c>
      <c r="U3803" s="17">
        <f t="shared" si="714"/>
        <v>2</v>
      </c>
      <c r="V3803" s="18">
        <v>2028</v>
      </c>
      <c r="W3803">
        <f t="shared" si="719"/>
        <v>4959</v>
      </c>
    </row>
    <row r="3804" spans="1:23">
      <c r="A3804" s="12">
        <v>39405</v>
      </c>
      <c r="B3804" s="17">
        <f t="shared" si="709"/>
        <v>11</v>
      </c>
      <c r="C3804" s="17">
        <f t="shared" si="710"/>
        <v>1</v>
      </c>
      <c r="D3804" s="17">
        <f t="shared" si="711"/>
        <v>19</v>
      </c>
      <c r="E3804" s="18">
        <v>2210.6413050716797</v>
      </c>
      <c r="F3804">
        <f t="shared" si="717"/>
        <v>3802</v>
      </c>
      <c r="L3804" s="20">
        <f t="shared" si="708"/>
        <v>2210.6413050716797</v>
      </c>
      <c r="N3804" s="2">
        <f t="shared" si="718"/>
        <v>554.52963446812407</v>
      </c>
      <c r="O3804" s="2">
        <f t="shared" si="715"/>
        <v>1656.1116706035555</v>
      </c>
      <c r="P3804" s="2">
        <f t="shared" si="716"/>
        <v>0</v>
      </c>
      <c r="R3804" s="12">
        <v>39148</v>
      </c>
      <c r="S3804" s="17">
        <f t="shared" si="712"/>
        <v>3</v>
      </c>
      <c r="T3804" s="17">
        <f t="shared" si="713"/>
        <v>3</v>
      </c>
      <c r="U3804" s="17">
        <f t="shared" si="714"/>
        <v>7</v>
      </c>
      <c r="V3804" s="18">
        <v>2028</v>
      </c>
      <c r="W3804">
        <f t="shared" si="719"/>
        <v>4958</v>
      </c>
    </row>
    <row r="3805" spans="1:23">
      <c r="A3805" s="12">
        <v>39194</v>
      </c>
      <c r="B3805" s="17">
        <f t="shared" si="709"/>
        <v>4</v>
      </c>
      <c r="C3805" s="17">
        <f t="shared" si="710"/>
        <v>7</v>
      </c>
      <c r="D3805" s="17">
        <f t="shared" si="711"/>
        <v>22</v>
      </c>
      <c r="E3805" s="18">
        <v>2210.56</v>
      </c>
      <c r="F3805">
        <f t="shared" si="717"/>
        <v>3803</v>
      </c>
      <c r="L3805" s="20">
        <f t="shared" si="708"/>
        <v>2210.56</v>
      </c>
      <c r="N3805" s="2">
        <f t="shared" si="718"/>
        <v>554.52963446812407</v>
      </c>
      <c r="O3805" s="2">
        <f t="shared" si="715"/>
        <v>1656.0303655318758</v>
      </c>
      <c r="P3805" s="2">
        <f t="shared" si="716"/>
        <v>0</v>
      </c>
      <c r="R3805" s="12">
        <v>39148</v>
      </c>
      <c r="S3805" s="17">
        <f t="shared" si="712"/>
        <v>3</v>
      </c>
      <c r="T3805" s="17">
        <f t="shared" si="713"/>
        <v>3</v>
      </c>
      <c r="U3805" s="17">
        <f t="shared" si="714"/>
        <v>7</v>
      </c>
      <c r="V3805" s="18">
        <v>2028</v>
      </c>
      <c r="W3805">
        <f t="shared" si="719"/>
        <v>4957</v>
      </c>
    </row>
    <row r="3806" spans="1:23">
      <c r="A3806" s="12">
        <v>39344</v>
      </c>
      <c r="B3806" s="17">
        <f t="shared" si="709"/>
        <v>9</v>
      </c>
      <c r="C3806" s="17">
        <f t="shared" si="710"/>
        <v>3</v>
      </c>
      <c r="D3806" s="17">
        <f t="shared" si="711"/>
        <v>19</v>
      </c>
      <c r="E3806" s="18">
        <v>2210.5561467230468</v>
      </c>
      <c r="F3806">
        <f t="shared" si="717"/>
        <v>3804</v>
      </c>
      <c r="L3806" s="20">
        <f t="shared" si="708"/>
        <v>2210.5561467230468</v>
      </c>
      <c r="N3806" s="2">
        <f t="shared" si="718"/>
        <v>554.52963446812407</v>
      </c>
      <c r="O3806" s="2">
        <f t="shared" si="715"/>
        <v>1656.0265122549226</v>
      </c>
      <c r="P3806" s="2">
        <f t="shared" si="716"/>
        <v>0</v>
      </c>
      <c r="R3806" s="12">
        <v>39410</v>
      </c>
      <c r="S3806" s="17">
        <f t="shared" si="712"/>
        <v>11</v>
      </c>
      <c r="T3806" s="17">
        <f t="shared" si="713"/>
        <v>6</v>
      </c>
      <c r="U3806" s="17">
        <f t="shared" si="714"/>
        <v>24</v>
      </c>
      <c r="V3806" s="18">
        <v>2028.3536655062499</v>
      </c>
      <c r="W3806">
        <f t="shared" si="719"/>
        <v>4956</v>
      </c>
    </row>
    <row r="3807" spans="1:23">
      <c r="A3807" s="12">
        <v>39133</v>
      </c>
      <c r="B3807" s="17">
        <f t="shared" si="709"/>
        <v>2</v>
      </c>
      <c r="C3807" s="17">
        <f t="shared" si="710"/>
        <v>2</v>
      </c>
      <c r="D3807" s="17">
        <f t="shared" si="711"/>
        <v>20</v>
      </c>
      <c r="E3807" s="18">
        <v>2210.44</v>
      </c>
      <c r="F3807">
        <f t="shared" si="717"/>
        <v>3805</v>
      </c>
      <c r="L3807" s="20">
        <f t="shared" si="708"/>
        <v>2210.44</v>
      </c>
      <c r="N3807" s="2">
        <f t="shared" si="718"/>
        <v>554.52963446812407</v>
      </c>
      <c r="O3807" s="2">
        <f t="shared" si="715"/>
        <v>1655.9103655318759</v>
      </c>
      <c r="P3807" s="2">
        <f t="shared" si="716"/>
        <v>0</v>
      </c>
      <c r="R3807" s="12">
        <v>39278</v>
      </c>
      <c r="S3807" s="17">
        <f t="shared" si="712"/>
        <v>7</v>
      </c>
      <c r="T3807" s="17">
        <f t="shared" si="713"/>
        <v>7</v>
      </c>
      <c r="U3807" s="17">
        <f t="shared" si="714"/>
        <v>15</v>
      </c>
      <c r="V3807" s="18">
        <v>2028.7884564861326</v>
      </c>
      <c r="W3807">
        <f t="shared" si="719"/>
        <v>4955</v>
      </c>
    </row>
    <row r="3808" spans="1:23">
      <c r="A3808" s="12">
        <v>39411</v>
      </c>
      <c r="B3808" s="17">
        <f t="shared" si="709"/>
        <v>11</v>
      </c>
      <c r="C3808" s="17">
        <f t="shared" si="710"/>
        <v>7</v>
      </c>
      <c r="D3808" s="17">
        <f t="shared" si="711"/>
        <v>25</v>
      </c>
      <c r="E3808" s="18">
        <v>2210.1833034968749</v>
      </c>
      <c r="F3808">
        <f t="shared" si="717"/>
        <v>3806</v>
      </c>
      <c r="L3808" s="20">
        <f t="shared" ref="L3808:L3871" si="720">IF(F3808&gt;1000,E3808,0)</f>
        <v>2210.1833034968749</v>
      </c>
      <c r="N3808" s="2">
        <f t="shared" si="718"/>
        <v>554.52963446812407</v>
      </c>
      <c r="O3808" s="2">
        <f t="shared" si="715"/>
        <v>1655.6536690287508</v>
      </c>
      <c r="P3808" s="2">
        <f t="shared" si="716"/>
        <v>0</v>
      </c>
      <c r="R3808" s="12">
        <v>39153</v>
      </c>
      <c r="S3808" s="17">
        <f t="shared" si="712"/>
        <v>3</v>
      </c>
      <c r="T3808" s="17">
        <f t="shared" si="713"/>
        <v>1</v>
      </c>
      <c r="U3808" s="17">
        <f t="shared" si="714"/>
        <v>12</v>
      </c>
      <c r="V3808" s="18">
        <v>2029</v>
      </c>
      <c r="W3808">
        <f t="shared" si="719"/>
        <v>4954</v>
      </c>
    </row>
    <row r="3809" spans="1:23">
      <c r="A3809" s="12">
        <v>39088</v>
      </c>
      <c r="B3809" s="17">
        <f t="shared" si="709"/>
        <v>1</v>
      </c>
      <c r="C3809" s="17">
        <f t="shared" si="710"/>
        <v>6</v>
      </c>
      <c r="D3809" s="17">
        <f t="shared" si="711"/>
        <v>6</v>
      </c>
      <c r="E3809" s="18">
        <v>2210</v>
      </c>
      <c r="F3809">
        <f t="shared" si="717"/>
        <v>3807</v>
      </c>
      <c r="L3809" s="20">
        <f t="shared" si="720"/>
        <v>2210</v>
      </c>
      <c r="N3809" s="2">
        <f t="shared" si="718"/>
        <v>554.52963446812407</v>
      </c>
      <c r="O3809" s="2">
        <f t="shared" si="715"/>
        <v>1655.4703655318758</v>
      </c>
      <c r="P3809" s="2">
        <f t="shared" si="716"/>
        <v>0</v>
      </c>
      <c r="R3809" s="12">
        <v>39384</v>
      </c>
      <c r="S3809" s="17">
        <f t="shared" si="712"/>
        <v>10</v>
      </c>
      <c r="T3809" s="17">
        <f t="shared" si="713"/>
        <v>1</v>
      </c>
      <c r="U3809" s="17">
        <f t="shared" si="714"/>
        <v>29</v>
      </c>
      <c r="V3809" s="18">
        <v>2029.3482628228517</v>
      </c>
      <c r="W3809">
        <f t="shared" si="719"/>
        <v>4953</v>
      </c>
    </row>
    <row r="3810" spans="1:23">
      <c r="A3810" s="12">
        <v>39140</v>
      </c>
      <c r="B3810" s="17">
        <f t="shared" si="709"/>
        <v>2</v>
      </c>
      <c r="C3810" s="17">
        <f t="shared" si="710"/>
        <v>2</v>
      </c>
      <c r="D3810" s="17">
        <f t="shared" si="711"/>
        <v>27</v>
      </c>
      <c r="E3810" s="18">
        <v>2210</v>
      </c>
      <c r="F3810">
        <f t="shared" si="717"/>
        <v>3808</v>
      </c>
      <c r="L3810" s="20">
        <f t="shared" si="720"/>
        <v>2210</v>
      </c>
      <c r="N3810" s="2">
        <f t="shared" si="718"/>
        <v>554.52963446812407</v>
      </c>
      <c r="O3810" s="2">
        <f t="shared" si="715"/>
        <v>1655.4703655318758</v>
      </c>
      <c r="P3810" s="2">
        <f t="shared" si="716"/>
        <v>0</v>
      </c>
      <c r="R3810" s="12">
        <v>39355</v>
      </c>
      <c r="S3810" s="17">
        <f t="shared" si="712"/>
        <v>9</v>
      </c>
      <c r="T3810" s="17">
        <f t="shared" si="713"/>
        <v>7</v>
      </c>
      <c r="U3810" s="17">
        <f t="shared" si="714"/>
        <v>30</v>
      </c>
      <c r="V3810" s="18">
        <v>2029.4365819158204</v>
      </c>
      <c r="W3810">
        <f t="shared" si="719"/>
        <v>4952</v>
      </c>
    </row>
    <row r="3811" spans="1:23">
      <c r="A3811" s="12">
        <v>39260</v>
      </c>
      <c r="B3811" s="17">
        <f t="shared" si="709"/>
        <v>6</v>
      </c>
      <c r="C3811" s="17">
        <f t="shared" si="710"/>
        <v>3</v>
      </c>
      <c r="D3811" s="17">
        <f t="shared" si="711"/>
        <v>27</v>
      </c>
      <c r="E3811" s="18">
        <v>2210</v>
      </c>
      <c r="F3811">
        <f t="shared" si="717"/>
        <v>3809</v>
      </c>
      <c r="L3811" s="20">
        <f t="shared" si="720"/>
        <v>2210</v>
      </c>
      <c r="N3811" s="2">
        <f t="shared" si="718"/>
        <v>554.52963446812407</v>
      </c>
      <c r="O3811" s="2">
        <f t="shared" si="715"/>
        <v>1655.4703655318758</v>
      </c>
      <c r="P3811" s="2">
        <f t="shared" si="716"/>
        <v>0</v>
      </c>
      <c r="R3811" s="12">
        <v>39402</v>
      </c>
      <c r="S3811" s="17">
        <f t="shared" si="712"/>
        <v>11</v>
      </c>
      <c r="T3811" s="17">
        <f t="shared" si="713"/>
        <v>5</v>
      </c>
      <c r="U3811" s="17">
        <f t="shared" si="714"/>
        <v>16</v>
      </c>
      <c r="V3811" s="18">
        <v>2029.546491093867</v>
      </c>
      <c r="W3811">
        <f t="shared" si="719"/>
        <v>4951</v>
      </c>
    </row>
    <row r="3812" spans="1:23">
      <c r="A3812" s="12">
        <v>39437</v>
      </c>
      <c r="B3812" s="17">
        <f t="shared" si="709"/>
        <v>12</v>
      </c>
      <c r="C3812" s="17">
        <f t="shared" si="710"/>
        <v>5</v>
      </c>
      <c r="D3812" s="17">
        <f t="shared" si="711"/>
        <v>21</v>
      </c>
      <c r="E3812" s="18">
        <v>2209.9970973859372</v>
      </c>
      <c r="F3812">
        <f t="shared" si="717"/>
        <v>3810</v>
      </c>
      <c r="L3812" s="20">
        <f t="shared" si="720"/>
        <v>2209.9970973859372</v>
      </c>
      <c r="N3812" s="2">
        <f t="shared" si="718"/>
        <v>554.52963446812407</v>
      </c>
      <c r="O3812" s="2">
        <f t="shared" si="715"/>
        <v>1655.467462917813</v>
      </c>
      <c r="P3812" s="2">
        <f t="shared" si="716"/>
        <v>0</v>
      </c>
      <c r="R3812" s="12">
        <v>39091</v>
      </c>
      <c r="S3812" s="17">
        <f t="shared" si="712"/>
        <v>1</v>
      </c>
      <c r="T3812" s="17">
        <f t="shared" si="713"/>
        <v>2</v>
      </c>
      <c r="U3812" s="17">
        <f t="shared" si="714"/>
        <v>9</v>
      </c>
      <c r="V3812" s="18">
        <v>2029.71</v>
      </c>
      <c r="W3812">
        <f t="shared" si="719"/>
        <v>4950</v>
      </c>
    </row>
    <row r="3813" spans="1:23">
      <c r="A3813" s="12">
        <v>39393</v>
      </c>
      <c r="B3813" s="17">
        <f t="shared" si="709"/>
        <v>11</v>
      </c>
      <c r="C3813" s="17">
        <f t="shared" si="710"/>
        <v>3</v>
      </c>
      <c r="D3813" s="17">
        <f t="shared" si="711"/>
        <v>7</v>
      </c>
      <c r="E3813" s="18">
        <v>2209.8677929576174</v>
      </c>
      <c r="F3813">
        <f t="shared" si="717"/>
        <v>3811</v>
      </c>
      <c r="L3813" s="20">
        <f t="shared" si="720"/>
        <v>2209.8677929576174</v>
      </c>
      <c r="N3813" s="2">
        <f t="shared" si="718"/>
        <v>554.52963446812407</v>
      </c>
      <c r="O3813" s="2">
        <f t="shared" si="715"/>
        <v>1655.3381584894933</v>
      </c>
      <c r="P3813" s="2">
        <f t="shared" si="716"/>
        <v>0</v>
      </c>
      <c r="R3813" s="12">
        <v>39355</v>
      </c>
      <c r="S3813" s="17">
        <f t="shared" si="712"/>
        <v>9</v>
      </c>
      <c r="T3813" s="17">
        <f t="shared" si="713"/>
        <v>7</v>
      </c>
      <c r="U3813" s="17">
        <f t="shared" si="714"/>
        <v>30</v>
      </c>
      <c r="V3813" s="18">
        <v>2029.8337081604689</v>
      </c>
      <c r="W3813">
        <f t="shared" si="719"/>
        <v>4949</v>
      </c>
    </row>
    <row r="3814" spans="1:23">
      <c r="A3814" s="12">
        <v>39114</v>
      </c>
      <c r="B3814" s="17">
        <f t="shared" si="709"/>
        <v>2</v>
      </c>
      <c r="C3814" s="17">
        <f t="shared" si="710"/>
        <v>4</v>
      </c>
      <c r="D3814" s="17">
        <f t="shared" si="711"/>
        <v>1</v>
      </c>
      <c r="E3814" s="18">
        <v>2209.65</v>
      </c>
      <c r="F3814">
        <f t="shared" si="717"/>
        <v>3812</v>
      </c>
      <c r="L3814" s="20">
        <f t="shared" si="720"/>
        <v>2209.65</v>
      </c>
      <c r="N3814" s="2">
        <f t="shared" si="718"/>
        <v>554.52963446812407</v>
      </c>
      <c r="O3814" s="2">
        <f t="shared" si="715"/>
        <v>1655.1203655318759</v>
      </c>
      <c r="P3814" s="2">
        <f t="shared" si="716"/>
        <v>0</v>
      </c>
      <c r="R3814" s="12">
        <v>39331</v>
      </c>
      <c r="S3814" s="17">
        <f t="shared" si="712"/>
        <v>9</v>
      </c>
      <c r="T3814" s="17">
        <f t="shared" si="713"/>
        <v>4</v>
      </c>
      <c r="U3814" s="17">
        <f t="shared" si="714"/>
        <v>6</v>
      </c>
      <c r="V3814" s="18">
        <v>2029.8359576179687</v>
      </c>
      <c r="W3814">
        <f t="shared" si="719"/>
        <v>4948</v>
      </c>
    </row>
    <row r="3815" spans="1:23">
      <c r="A3815" s="12">
        <v>39190</v>
      </c>
      <c r="B3815" s="17">
        <f t="shared" si="709"/>
        <v>4</v>
      </c>
      <c r="C3815" s="17">
        <f t="shared" si="710"/>
        <v>3</v>
      </c>
      <c r="D3815" s="17">
        <f t="shared" si="711"/>
        <v>18</v>
      </c>
      <c r="E3815" s="18">
        <v>2209.38</v>
      </c>
      <c r="F3815">
        <f t="shared" si="717"/>
        <v>3813</v>
      </c>
      <c r="L3815" s="20">
        <f t="shared" si="720"/>
        <v>2209.38</v>
      </c>
      <c r="N3815" s="2">
        <f t="shared" si="718"/>
        <v>554.52963446812407</v>
      </c>
      <c r="O3815" s="2">
        <f t="shared" si="715"/>
        <v>1654.8503655318759</v>
      </c>
      <c r="P3815" s="2">
        <f t="shared" si="716"/>
        <v>0</v>
      </c>
      <c r="R3815" s="12">
        <v>39384</v>
      </c>
      <c r="S3815" s="17">
        <f t="shared" si="712"/>
        <v>10</v>
      </c>
      <c r="T3815" s="17">
        <f t="shared" si="713"/>
        <v>1</v>
      </c>
      <c r="U3815" s="17">
        <f t="shared" si="714"/>
        <v>29</v>
      </c>
      <c r="V3815" s="18">
        <v>2029.838385740039</v>
      </c>
      <c r="W3815">
        <f t="shared" si="719"/>
        <v>4947</v>
      </c>
    </row>
    <row r="3816" spans="1:23">
      <c r="A3816" s="12">
        <v>39112</v>
      </c>
      <c r="B3816" s="17">
        <f t="shared" si="709"/>
        <v>1</v>
      </c>
      <c r="C3816" s="17">
        <f t="shared" si="710"/>
        <v>2</v>
      </c>
      <c r="D3816" s="17">
        <f t="shared" si="711"/>
        <v>30</v>
      </c>
      <c r="E3816" s="18">
        <v>2209</v>
      </c>
      <c r="F3816">
        <f t="shared" si="717"/>
        <v>3814</v>
      </c>
      <c r="L3816" s="20">
        <f t="shared" si="720"/>
        <v>2209</v>
      </c>
      <c r="N3816" s="2">
        <f t="shared" si="718"/>
        <v>554.52963446812407</v>
      </c>
      <c r="O3816" s="2">
        <f t="shared" si="715"/>
        <v>1654.4703655318758</v>
      </c>
      <c r="P3816" s="2">
        <f t="shared" si="716"/>
        <v>0</v>
      </c>
      <c r="R3816" s="12">
        <v>39087</v>
      </c>
      <c r="S3816" s="17">
        <f t="shared" si="712"/>
        <v>1</v>
      </c>
      <c r="T3816" s="17">
        <f t="shared" si="713"/>
        <v>5</v>
      </c>
      <c r="U3816" s="17">
        <f t="shared" si="714"/>
        <v>5</v>
      </c>
      <c r="V3816" s="18">
        <v>2030</v>
      </c>
      <c r="W3816">
        <f t="shared" si="719"/>
        <v>4946</v>
      </c>
    </row>
    <row r="3817" spans="1:23">
      <c r="A3817" s="12">
        <v>39169</v>
      </c>
      <c r="B3817" s="17">
        <f t="shared" si="709"/>
        <v>3</v>
      </c>
      <c r="C3817" s="17">
        <f t="shared" si="710"/>
        <v>3</v>
      </c>
      <c r="D3817" s="17">
        <f t="shared" si="711"/>
        <v>28</v>
      </c>
      <c r="E3817" s="18">
        <v>2209</v>
      </c>
      <c r="F3817">
        <f t="shared" si="717"/>
        <v>3815</v>
      </c>
      <c r="L3817" s="20">
        <f t="shared" si="720"/>
        <v>2209</v>
      </c>
      <c r="N3817" s="2">
        <f t="shared" si="718"/>
        <v>554.52963446812407</v>
      </c>
      <c r="O3817" s="2">
        <f t="shared" si="715"/>
        <v>1654.4703655318758</v>
      </c>
      <c r="P3817" s="2">
        <f t="shared" si="716"/>
        <v>0</v>
      </c>
      <c r="R3817" s="12">
        <v>39161</v>
      </c>
      <c r="S3817" s="17">
        <f t="shared" si="712"/>
        <v>3</v>
      </c>
      <c r="T3817" s="17">
        <f t="shared" si="713"/>
        <v>2</v>
      </c>
      <c r="U3817" s="17">
        <f t="shared" si="714"/>
        <v>20</v>
      </c>
      <c r="V3817" s="18">
        <v>2030</v>
      </c>
      <c r="W3817">
        <f t="shared" si="719"/>
        <v>4945</v>
      </c>
    </row>
    <row r="3818" spans="1:23">
      <c r="A3818" s="12">
        <v>39209</v>
      </c>
      <c r="B3818" s="17">
        <f t="shared" si="709"/>
        <v>5</v>
      </c>
      <c r="C3818" s="17">
        <f t="shared" si="710"/>
        <v>1</v>
      </c>
      <c r="D3818" s="17">
        <f t="shared" si="711"/>
        <v>7</v>
      </c>
      <c r="E3818" s="18">
        <v>2209</v>
      </c>
      <c r="F3818">
        <f t="shared" si="717"/>
        <v>3816</v>
      </c>
      <c r="L3818" s="20">
        <f t="shared" si="720"/>
        <v>2209</v>
      </c>
      <c r="N3818" s="2">
        <f t="shared" si="718"/>
        <v>554.52963446812407</v>
      </c>
      <c r="O3818" s="2">
        <f t="shared" si="715"/>
        <v>1654.4703655318758</v>
      </c>
      <c r="P3818" s="2">
        <f t="shared" si="716"/>
        <v>0</v>
      </c>
      <c r="R3818" s="12">
        <v>39423</v>
      </c>
      <c r="S3818" s="17">
        <f t="shared" si="712"/>
        <v>12</v>
      </c>
      <c r="T3818" s="17">
        <f t="shared" si="713"/>
        <v>5</v>
      </c>
      <c r="U3818" s="17">
        <f t="shared" si="714"/>
        <v>7</v>
      </c>
      <c r="V3818" s="18">
        <v>2030.1033373216014</v>
      </c>
      <c r="W3818">
        <f t="shared" si="719"/>
        <v>4944</v>
      </c>
    </row>
    <row r="3819" spans="1:23">
      <c r="A3819" s="12">
        <v>39303</v>
      </c>
      <c r="B3819" s="17">
        <f t="shared" si="709"/>
        <v>8</v>
      </c>
      <c r="C3819" s="17">
        <f t="shared" si="710"/>
        <v>4</v>
      </c>
      <c r="D3819" s="17">
        <f t="shared" si="711"/>
        <v>9</v>
      </c>
      <c r="E3819" s="18">
        <v>2208.8830926132814</v>
      </c>
      <c r="F3819">
        <f t="shared" si="717"/>
        <v>3817</v>
      </c>
      <c r="L3819" s="20">
        <f t="shared" si="720"/>
        <v>2208.8830926132814</v>
      </c>
      <c r="N3819" s="2">
        <f t="shared" si="718"/>
        <v>554.52963446812407</v>
      </c>
      <c r="O3819" s="2">
        <f t="shared" si="715"/>
        <v>1654.3534581451572</v>
      </c>
      <c r="P3819" s="2">
        <f t="shared" si="716"/>
        <v>0</v>
      </c>
      <c r="R3819" s="12">
        <v>39137</v>
      </c>
      <c r="S3819" s="17">
        <f t="shared" si="712"/>
        <v>2</v>
      </c>
      <c r="T3819" s="17">
        <f t="shared" si="713"/>
        <v>6</v>
      </c>
      <c r="U3819" s="17">
        <f t="shared" si="714"/>
        <v>24</v>
      </c>
      <c r="V3819" s="18">
        <v>2030.3</v>
      </c>
      <c r="W3819">
        <f t="shared" si="719"/>
        <v>4943</v>
      </c>
    </row>
    <row r="3820" spans="1:23">
      <c r="A3820" s="12">
        <v>39119</v>
      </c>
      <c r="B3820" s="17">
        <f t="shared" si="709"/>
        <v>2</v>
      </c>
      <c r="C3820" s="17">
        <f t="shared" si="710"/>
        <v>2</v>
      </c>
      <c r="D3820" s="17">
        <f t="shared" si="711"/>
        <v>6</v>
      </c>
      <c r="E3820" s="18">
        <v>2208.41</v>
      </c>
      <c r="F3820">
        <f t="shared" si="717"/>
        <v>3818</v>
      </c>
      <c r="L3820" s="20">
        <f t="shared" si="720"/>
        <v>2208.41</v>
      </c>
      <c r="N3820" s="2">
        <f t="shared" si="718"/>
        <v>554.52963446812407</v>
      </c>
      <c r="O3820" s="2">
        <f t="shared" si="715"/>
        <v>1653.8803655318757</v>
      </c>
      <c r="P3820" s="2">
        <f t="shared" si="716"/>
        <v>0</v>
      </c>
      <c r="R3820" s="12">
        <v>39399</v>
      </c>
      <c r="S3820" s="17">
        <f t="shared" si="712"/>
        <v>11</v>
      </c>
      <c r="T3820" s="17">
        <f t="shared" si="713"/>
        <v>2</v>
      </c>
      <c r="U3820" s="17">
        <f t="shared" si="714"/>
        <v>13</v>
      </c>
      <c r="V3820" s="18">
        <v>2030.3703865080076</v>
      </c>
      <c r="W3820">
        <f t="shared" si="719"/>
        <v>4942</v>
      </c>
    </row>
    <row r="3821" spans="1:23">
      <c r="A3821" s="12">
        <v>39394</v>
      </c>
      <c r="B3821" s="17">
        <f t="shared" si="709"/>
        <v>11</v>
      </c>
      <c r="C3821" s="17">
        <f t="shared" si="710"/>
        <v>4</v>
      </c>
      <c r="D3821" s="17">
        <f t="shared" si="711"/>
        <v>8</v>
      </c>
      <c r="E3821" s="18">
        <v>2208.3249888139649</v>
      </c>
      <c r="F3821">
        <f t="shared" si="717"/>
        <v>3819</v>
      </c>
      <c r="L3821" s="20">
        <f t="shared" si="720"/>
        <v>2208.3249888139649</v>
      </c>
      <c r="N3821" s="2">
        <f t="shared" si="718"/>
        <v>554.52963446812407</v>
      </c>
      <c r="O3821" s="2">
        <f t="shared" si="715"/>
        <v>1653.7953543458407</v>
      </c>
      <c r="P3821" s="2">
        <f t="shared" si="716"/>
        <v>0</v>
      </c>
      <c r="R3821" s="12">
        <v>39343</v>
      </c>
      <c r="S3821" s="17">
        <f t="shared" si="712"/>
        <v>9</v>
      </c>
      <c r="T3821" s="17">
        <f t="shared" si="713"/>
        <v>2</v>
      </c>
      <c r="U3821" s="17">
        <f t="shared" si="714"/>
        <v>18</v>
      </c>
      <c r="V3821" s="18">
        <v>2030.5619625583984</v>
      </c>
      <c r="W3821">
        <f t="shared" si="719"/>
        <v>4941</v>
      </c>
    </row>
    <row r="3822" spans="1:23">
      <c r="A3822" s="12">
        <v>39345</v>
      </c>
      <c r="B3822" s="17">
        <f t="shared" si="709"/>
        <v>9</v>
      </c>
      <c r="C3822" s="17">
        <f t="shared" si="710"/>
        <v>4</v>
      </c>
      <c r="D3822" s="17">
        <f t="shared" si="711"/>
        <v>20</v>
      </c>
      <c r="E3822" s="18">
        <v>2208.1612471666017</v>
      </c>
      <c r="F3822">
        <f t="shared" si="717"/>
        <v>3820</v>
      </c>
      <c r="L3822" s="20">
        <f t="shared" si="720"/>
        <v>2208.1612471666017</v>
      </c>
      <c r="N3822" s="2">
        <f t="shared" si="718"/>
        <v>554.52963446812407</v>
      </c>
      <c r="O3822" s="2">
        <f t="shared" si="715"/>
        <v>1653.6316126984775</v>
      </c>
      <c r="P3822" s="2">
        <f t="shared" si="716"/>
        <v>0</v>
      </c>
      <c r="R3822" s="12">
        <v>39276</v>
      </c>
      <c r="S3822" s="17">
        <f t="shared" si="712"/>
        <v>7</v>
      </c>
      <c r="T3822" s="17">
        <f t="shared" si="713"/>
        <v>5</v>
      </c>
      <c r="U3822" s="17">
        <f t="shared" si="714"/>
        <v>13</v>
      </c>
      <c r="V3822" s="18">
        <v>2030.6458680878904</v>
      </c>
      <c r="W3822">
        <f t="shared" si="719"/>
        <v>4940</v>
      </c>
    </row>
    <row r="3823" spans="1:23">
      <c r="A3823" s="12">
        <v>39245</v>
      </c>
      <c r="B3823" s="17">
        <f t="shared" si="709"/>
        <v>6</v>
      </c>
      <c r="C3823" s="17">
        <f t="shared" si="710"/>
        <v>2</v>
      </c>
      <c r="D3823" s="17">
        <f t="shared" si="711"/>
        <v>12</v>
      </c>
      <c r="E3823" s="18">
        <v>2208.02</v>
      </c>
      <c r="F3823">
        <f t="shared" si="717"/>
        <v>3821</v>
      </c>
      <c r="L3823" s="20">
        <f t="shared" si="720"/>
        <v>2208.02</v>
      </c>
      <c r="N3823" s="2">
        <f t="shared" si="718"/>
        <v>554.52963446812407</v>
      </c>
      <c r="O3823" s="2">
        <f t="shared" si="715"/>
        <v>1653.4903655318758</v>
      </c>
      <c r="P3823" s="2">
        <f t="shared" si="716"/>
        <v>0</v>
      </c>
      <c r="R3823" s="12">
        <v>39393</v>
      </c>
      <c r="S3823" s="17">
        <f t="shared" si="712"/>
        <v>11</v>
      </c>
      <c r="T3823" s="17">
        <f t="shared" si="713"/>
        <v>3</v>
      </c>
      <c r="U3823" s="17">
        <f t="shared" si="714"/>
        <v>7</v>
      </c>
      <c r="V3823" s="18">
        <v>2030.7514058492188</v>
      </c>
      <c r="W3823">
        <f t="shared" si="719"/>
        <v>4939</v>
      </c>
    </row>
    <row r="3824" spans="1:23">
      <c r="A3824" s="12">
        <v>39155</v>
      </c>
      <c r="B3824" s="17">
        <f t="shared" si="709"/>
        <v>3</v>
      </c>
      <c r="C3824" s="17">
        <f t="shared" si="710"/>
        <v>3</v>
      </c>
      <c r="D3824" s="17">
        <f t="shared" si="711"/>
        <v>14</v>
      </c>
      <c r="E3824" s="18">
        <v>2208</v>
      </c>
      <c r="F3824">
        <f t="shared" si="717"/>
        <v>3822</v>
      </c>
      <c r="L3824" s="20">
        <f t="shared" si="720"/>
        <v>2208</v>
      </c>
      <c r="N3824" s="2">
        <f t="shared" si="718"/>
        <v>554.52963446812407</v>
      </c>
      <c r="O3824" s="2">
        <f t="shared" si="715"/>
        <v>1653.4703655318758</v>
      </c>
      <c r="P3824" s="2">
        <f t="shared" si="716"/>
        <v>0</v>
      </c>
      <c r="R3824" s="12">
        <v>39372</v>
      </c>
      <c r="S3824" s="17">
        <f t="shared" si="712"/>
        <v>10</v>
      </c>
      <c r="T3824" s="17">
        <f t="shared" si="713"/>
        <v>3</v>
      </c>
      <c r="U3824" s="17">
        <f t="shared" si="714"/>
        <v>17</v>
      </c>
      <c r="V3824" s="18">
        <v>2030.7723222146876</v>
      </c>
      <c r="W3824">
        <f t="shared" si="719"/>
        <v>4938</v>
      </c>
    </row>
    <row r="3825" spans="1:23">
      <c r="A3825" s="12">
        <v>39391</v>
      </c>
      <c r="B3825" s="17">
        <f t="shared" si="709"/>
        <v>11</v>
      </c>
      <c r="C3825" s="17">
        <f t="shared" si="710"/>
        <v>1</v>
      </c>
      <c r="D3825" s="17">
        <f t="shared" si="711"/>
        <v>5</v>
      </c>
      <c r="E3825" s="18">
        <v>2207.8639911123046</v>
      </c>
      <c r="F3825">
        <f t="shared" si="717"/>
        <v>3823</v>
      </c>
      <c r="L3825" s="20">
        <f t="shared" si="720"/>
        <v>2207.8639911123046</v>
      </c>
      <c r="N3825" s="2">
        <f t="shared" si="718"/>
        <v>554.52963446812407</v>
      </c>
      <c r="O3825" s="2">
        <f t="shared" si="715"/>
        <v>1653.3343566441804</v>
      </c>
      <c r="P3825" s="2">
        <f t="shared" si="716"/>
        <v>0</v>
      </c>
      <c r="R3825" s="12">
        <v>39435</v>
      </c>
      <c r="S3825" s="17">
        <f t="shared" si="712"/>
        <v>12</v>
      </c>
      <c r="T3825" s="17">
        <f t="shared" si="713"/>
        <v>3</v>
      </c>
      <c r="U3825" s="17">
        <f t="shared" si="714"/>
        <v>19</v>
      </c>
      <c r="V3825" s="18">
        <v>2030.8968668166015</v>
      </c>
      <c r="W3825">
        <f t="shared" si="719"/>
        <v>4937</v>
      </c>
    </row>
    <row r="3826" spans="1:23">
      <c r="A3826" s="12">
        <v>39399</v>
      </c>
      <c r="B3826" s="17">
        <f t="shared" si="709"/>
        <v>11</v>
      </c>
      <c r="C3826" s="17">
        <f t="shared" si="710"/>
        <v>2</v>
      </c>
      <c r="D3826" s="17">
        <f t="shared" si="711"/>
        <v>13</v>
      </c>
      <c r="E3826" s="18">
        <v>2207.6452972824218</v>
      </c>
      <c r="F3826">
        <f t="shared" si="717"/>
        <v>3824</v>
      </c>
      <c r="L3826" s="20">
        <f t="shared" si="720"/>
        <v>2207.6452972824218</v>
      </c>
      <c r="N3826" s="2">
        <f t="shared" si="718"/>
        <v>554.52963446812407</v>
      </c>
      <c r="O3826" s="2">
        <f t="shared" si="715"/>
        <v>1653.1156628142976</v>
      </c>
      <c r="P3826" s="2">
        <f t="shared" si="716"/>
        <v>0</v>
      </c>
      <c r="R3826" s="12">
        <v>39418</v>
      </c>
      <c r="S3826" s="17">
        <f t="shared" si="712"/>
        <v>12</v>
      </c>
      <c r="T3826" s="17">
        <f t="shared" si="713"/>
        <v>7</v>
      </c>
      <c r="U3826" s="17">
        <f t="shared" si="714"/>
        <v>2</v>
      </c>
      <c r="V3826" s="18">
        <v>2030.9384887744141</v>
      </c>
      <c r="W3826">
        <f t="shared" si="719"/>
        <v>4936</v>
      </c>
    </row>
    <row r="3827" spans="1:23">
      <c r="A3827" s="12">
        <v>39309</v>
      </c>
      <c r="B3827" s="17">
        <f t="shared" si="709"/>
        <v>8</v>
      </c>
      <c r="C3827" s="17">
        <f t="shared" si="710"/>
        <v>3</v>
      </c>
      <c r="D3827" s="17">
        <f t="shared" si="711"/>
        <v>15</v>
      </c>
      <c r="E3827" s="18">
        <v>2207.5488207453122</v>
      </c>
      <c r="F3827">
        <f t="shared" si="717"/>
        <v>3825</v>
      </c>
      <c r="L3827" s="20">
        <f t="shared" si="720"/>
        <v>2207.5488207453122</v>
      </c>
      <c r="N3827" s="2">
        <f t="shared" si="718"/>
        <v>554.52963446812407</v>
      </c>
      <c r="O3827" s="2">
        <f t="shared" si="715"/>
        <v>1653.0191862771881</v>
      </c>
      <c r="P3827" s="2">
        <f t="shared" si="716"/>
        <v>0</v>
      </c>
      <c r="R3827" s="12">
        <v>39091</v>
      </c>
      <c r="S3827" s="17">
        <f t="shared" si="712"/>
        <v>1</v>
      </c>
      <c r="T3827" s="17">
        <f t="shared" si="713"/>
        <v>2</v>
      </c>
      <c r="U3827" s="17">
        <f t="shared" si="714"/>
        <v>9</v>
      </c>
      <c r="V3827" s="18">
        <v>2031</v>
      </c>
      <c r="W3827">
        <f t="shared" si="719"/>
        <v>4935</v>
      </c>
    </row>
    <row r="3828" spans="1:23">
      <c r="A3828" s="12">
        <v>39333</v>
      </c>
      <c r="B3828" s="17">
        <f t="shared" si="709"/>
        <v>9</v>
      </c>
      <c r="C3828" s="17">
        <f t="shared" si="710"/>
        <v>6</v>
      </c>
      <c r="D3828" s="17">
        <f t="shared" si="711"/>
        <v>8</v>
      </c>
      <c r="E3828" s="18">
        <v>2207.4467388146486</v>
      </c>
      <c r="F3828">
        <f t="shared" si="717"/>
        <v>3826</v>
      </c>
      <c r="L3828" s="20">
        <f t="shared" si="720"/>
        <v>2207.4467388146486</v>
      </c>
      <c r="N3828" s="2">
        <f t="shared" si="718"/>
        <v>554.52963446812407</v>
      </c>
      <c r="O3828" s="2">
        <f t="shared" si="715"/>
        <v>1652.9171043465244</v>
      </c>
      <c r="P3828" s="2">
        <f t="shared" si="716"/>
        <v>0</v>
      </c>
      <c r="R3828" s="12">
        <v>39092</v>
      </c>
      <c r="S3828" s="17">
        <f t="shared" si="712"/>
        <v>1</v>
      </c>
      <c r="T3828" s="17">
        <f t="shared" si="713"/>
        <v>3</v>
      </c>
      <c r="U3828" s="17">
        <f t="shared" si="714"/>
        <v>10</v>
      </c>
      <c r="V3828" s="18">
        <v>2031</v>
      </c>
      <c r="W3828">
        <f t="shared" si="719"/>
        <v>4934</v>
      </c>
    </row>
    <row r="3829" spans="1:23">
      <c r="A3829" s="12">
        <v>39351</v>
      </c>
      <c r="B3829" s="17">
        <f t="shared" si="709"/>
        <v>9</v>
      </c>
      <c r="C3829" s="17">
        <f t="shared" si="710"/>
        <v>3</v>
      </c>
      <c r="D3829" s="17">
        <f t="shared" si="711"/>
        <v>26</v>
      </c>
      <c r="E3829" s="18">
        <v>2207.075843048633</v>
      </c>
      <c r="F3829">
        <f t="shared" si="717"/>
        <v>3827</v>
      </c>
      <c r="L3829" s="20">
        <f t="shared" si="720"/>
        <v>2207.075843048633</v>
      </c>
      <c r="N3829" s="2">
        <f t="shared" si="718"/>
        <v>554.52963446812407</v>
      </c>
      <c r="O3829" s="2">
        <f t="shared" si="715"/>
        <v>1652.5462085805088</v>
      </c>
      <c r="P3829" s="2">
        <f t="shared" si="716"/>
        <v>0</v>
      </c>
      <c r="R3829" s="12">
        <v>39094</v>
      </c>
      <c r="S3829" s="17">
        <f t="shared" si="712"/>
        <v>1</v>
      </c>
      <c r="T3829" s="17">
        <f t="shared" si="713"/>
        <v>5</v>
      </c>
      <c r="U3829" s="17">
        <f t="shared" si="714"/>
        <v>12</v>
      </c>
      <c r="V3829" s="18">
        <v>2031</v>
      </c>
      <c r="W3829">
        <f t="shared" si="719"/>
        <v>4933</v>
      </c>
    </row>
    <row r="3830" spans="1:23">
      <c r="A3830" s="12">
        <v>39207</v>
      </c>
      <c r="B3830" s="17">
        <f t="shared" si="709"/>
        <v>5</v>
      </c>
      <c r="C3830" s="17">
        <f t="shared" si="710"/>
        <v>6</v>
      </c>
      <c r="D3830" s="17">
        <f t="shared" si="711"/>
        <v>5</v>
      </c>
      <c r="E3830" s="18">
        <v>2207.06</v>
      </c>
      <c r="F3830">
        <f t="shared" si="717"/>
        <v>3828</v>
      </c>
      <c r="L3830" s="20">
        <f t="shared" si="720"/>
        <v>2207.06</v>
      </c>
      <c r="N3830" s="2">
        <f t="shared" si="718"/>
        <v>554.52963446812407</v>
      </c>
      <c r="O3830" s="2">
        <f t="shared" si="715"/>
        <v>1652.5303655318758</v>
      </c>
      <c r="P3830" s="2">
        <f t="shared" si="716"/>
        <v>0</v>
      </c>
      <c r="R3830" s="12">
        <v>39187</v>
      </c>
      <c r="S3830" s="17">
        <f t="shared" si="712"/>
        <v>4</v>
      </c>
      <c r="T3830" s="17">
        <f t="shared" si="713"/>
        <v>7</v>
      </c>
      <c r="U3830" s="17">
        <f t="shared" si="714"/>
        <v>15</v>
      </c>
      <c r="V3830" s="18">
        <v>2031</v>
      </c>
      <c r="W3830">
        <f t="shared" si="719"/>
        <v>4932</v>
      </c>
    </row>
    <row r="3831" spans="1:23">
      <c r="A3831" s="12">
        <v>39156</v>
      </c>
      <c r="B3831" s="17">
        <f t="shared" si="709"/>
        <v>3</v>
      </c>
      <c r="C3831" s="17">
        <f t="shared" si="710"/>
        <v>4</v>
      </c>
      <c r="D3831" s="17">
        <f t="shared" si="711"/>
        <v>15</v>
      </c>
      <c r="E3831" s="18">
        <v>2207</v>
      </c>
      <c r="F3831">
        <f t="shared" si="717"/>
        <v>3829</v>
      </c>
      <c r="L3831" s="20">
        <f t="shared" si="720"/>
        <v>2207</v>
      </c>
      <c r="N3831" s="2">
        <f t="shared" si="718"/>
        <v>554.52963446812407</v>
      </c>
      <c r="O3831" s="2">
        <f t="shared" si="715"/>
        <v>1652.4703655318758</v>
      </c>
      <c r="P3831" s="2">
        <f t="shared" si="716"/>
        <v>0</v>
      </c>
      <c r="R3831" s="12">
        <v>39245</v>
      </c>
      <c r="S3831" s="17">
        <f t="shared" si="712"/>
        <v>6</v>
      </c>
      <c r="T3831" s="17">
        <f t="shared" si="713"/>
        <v>2</v>
      </c>
      <c r="U3831" s="17">
        <f t="shared" si="714"/>
        <v>12</v>
      </c>
      <c r="V3831" s="18">
        <v>2031.05</v>
      </c>
      <c r="W3831">
        <f t="shared" si="719"/>
        <v>4931</v>
      </c>
    </row>
    <row r="3832" spans="1:23">
      <c r="A3832" s="12">
        <v>39195</v>
      </c>
      <c r="B3832" s="17">
        <f t="shared" si="709"/>
        <v>4</v>
      </c>
      <c r="C3832" s="17">
        <f t="shared" si="710"/>
        <v>1</v>
      </c>
      <c r="D3832" s="17">
        <f t="shared" si="711"/>
        <v>23</v>
      </c>
      <c r="E3832" s="18">
        <v>2207</v>
      </c>
      <c r="F3832">
        <f t="shared" si="717"/>
        <v>3830</v>
      </c>
      <c r="L3832" s="20">
        <f t="shared" si="720"/>
        <v>2207</v>
      </c>
      <c r="N3832" s="2">
        <f t="shared" si="718"/>
        <v>554.52963446812407</v>
      </c>
      <c r="O3832" s="2">
        <f t="shared" si="715"/>
        <v>1652.4703655318758</v>
      </c>
      <c r="P3832" s="2">
        <f t="shared" si="716"/>
        <v>0</v>
      </c>
      <c r="R3832" s="12">
        <v>39334</v>
      </c>
      <c r="S3832" s="17">
        <f t="shared" si="712"/>
        <v>9</v>
      </c>
      <c r="T3832" s="17">
        <f t="shared" si="713"/>
        <v>7</v>
      </c>
      <c r="U3832" s="17">
        <f t="shared" si="714"/>
        <v>9</v>
      </c>
      <c r="V3832" s="18">
        <v>2031.2519760496484</v>
      </c>
      <c r="W3832">
        <f t="shared" si="719"/>
        <v>4930</v>
      </c>
    </row>
    <row r="3833" spans="1:23">
      <c r="A3833" s="12">
        <v>39090</v>
      </c>
      <c r="B3833" s="17">
        <f t="shared" si="709"/>
        <v>1</v>
      </c>
      <c r="C3833" s="17">
        <f t="shared" si="710"/>
        <v>1</v>
      </c>
      <c r="D3833" s="17">
        <f t="shared" si="711"/>
        <v>8</v>
      </c>
      <c r="E3833" s="18">
        <v>2206.98</v>
      </c>
      <c r="F3833">
        <f t="shared" si="717"/>
        <v>3831</v>
      </c>
      <c r="L3833" s="20">
        <f t="shared" si="720"/>
        <v>2206.98</v>
      </c>
      <c r="N3833" s="2">
        <f t="shared" si="718"/>
        <v>554.52963446812407</v>
      </c>
      <c r="O3833" s="2">
        <f t="shared" si="715"/>
        <v>1652.4503655318758</v>
      </c>
      <c r="P3833" s="2">
        <f t="shared" si="716"/>
        <v>0</v>
      </c>
      <c r="R3833" s="12">
        <v>39191</v>
      </c>
      <c r="S3833" s="17">
        <f t="shared" si="712"/>
        <v>4</v>
      </c>
      <c r="T3833" s="17">
        <f t="shared" si="713"/>
        <v>4</v>
      </c>
      <c r="U3833" s="17">
        <f t="shared" si="714"/>
        <v>19</v>
      </c>
      <c r="V3833" s="18">
        <v>2031.36</v>
      </c>
      <c r="W3833">
        <f t="shared" si="719"/>
        <v>4929</v>
      </c>
    </row>
    <row r="3834" spans="1:23">
      <c r="A3834" s="12">
        <v>39284</v>
      </c>
      <c r="B3834" s="17">
        <f t="shared" si="709"/>
        <v>7</v>
      </c>
      <c r="C3834" s="17">
        <f t="shared" si="710"/>
        <v>6</v>
      </c>
      <c r="D3834" s="17">
        <f t="shared" si="711"/>
        <v>21</v>
      </c>
      <c r="E3834" s="18">
        <v>2206.9771561753905</v>
      </c>
      <c r="F3834">
        <f t="shared" si="717"/>
        <v>3832</v>
      </c>
      <c r="L3834" s="20">
        <f t="shared" si="720"/>
        <v>2206.9771561753905</v>
      </c>
      <c r="N3834" s="2">
        <f t="shared" si="718"/>
        <v>554.52963446812407</v>
      </c>
      <c r="O3834" s="2">
        <f t="shared" si="715"/>
        <v>1652.4475217072663</v>
      </c>
      <c r="P3834" s="2">
        <f t="shared" si="716"/>
        <v>0</v>
      </c>
      <c r="R3834" s="12">
        <v>39301</v>
      </c>
      <c r="S3834" s="17">
        <f t="shared" si="712"/>
        <v>8</v>
      </c>
      <c r="T3834" s="17">
        <f t="shared" si="713"/>
        <v>2</v>
      </c>
      <c r="U3834" s="17">
        <f t="shared" si="714"/>
        <v>7</v>
      </c>
      <c r="V3834" s="18">
        <v>2031.8506725105469</v>
      </c>
      <c r="W3834">
        <f t="shared" si="719"/>
        <v>4928</v>
      </c>
    </row>
    <row r="3835" spans="1:23">
      <c r="A3835" s="12">
        <v>39268</v>
      </c>
      <c r="B3835" s="17">
        <f t="shared" si="709"/>
        <v>7</v>
      </c>
      <c r="C3835" s="17">
        <f t="shared" si="710"/>
        <v>4</v>
      </c>
      <c r="D3835" s="17">
        <f t="shared" si="711"/>
        <v>5</v>
      </c>
      <c r="E3835" s="18">
        <v>2206.7931724939453</v>
      </c>
      <c r="F3835">
        <f t="shared" si="717"/>
        <v>3833</v>
      </c>
      <c r="L3835" s="20">
        <f t="shared" si="720"/>
        <v>2206.7931724939453</v>
      </c>
      <c r="N3835" s="2">
        <f t="shared" si="718"/>
        <v>554.52963446812407</v>
      </c>
      <c r="O3835" s="2">
        <f t="shared" si="715"/>
        <v>1652.2635380258212</v>
      </c>
      <c r="P3835" s="2">
        <f t="shared" si="716"/>
        <v>0</v>
      </c>
      <c r="R3835" s="12">
        <v>39191</v>
      </c>
      <c r="S3835" s="17">
        <f t="shared" si="712"/>
        <v>4</v>
      </c>
      <c r="T3835" s="17">
        <f t="shared" si="713"/>
        <v>4</v>
      </c>
      <c r="U3835" s="17">
        <f t="shared" si="714"/>
        <v>19</v>
      </c>
      <c r="V3835" s="18">
        <v>2032</v>
      </c>
      <c r="W3835">
        <f t="shared" si="719"/>
        <v>4927</v>
      </c>
    </row>
    <row r="3836" spans="1:23">
      <c r="A3836" s="12">
        <v>39276</v>
      </c>
      <c r="B3836" s="17">
        <f t="shared" si="709"/>
        <v>7</v>
      </c>
      <c r="C3836" s="17">
        <f t="shared" si="710"/>
        <v>5</v>
      </c>
      <c r="D3836" s="17">
        <f t="shared" si="711"/>
        <v>13</v>
      </c>
      <c r="E3836" s="18">
        <v>2206.6664068412106</v>
      </c>
      <c r="F3836">
        <f t="shared" si="717"/>
        <v>3834</v>
      </c>
      <c r="L3836" s="20">
        <f t="shared" si="720"/>
        <v>2206.6664068412106</v>
      </c>
      <c r="N3836" s="2">
        <f t="shared" si="718"/>
        <v>554.52963446812407</v>
      </c>
      <c r="O3836" s="2">
        <f t="shared" si="715"/>
        <v>1652.1367723730864</v>
      </c>
      <c r="P3836" s="2">
        <f t="shared" si="716"/>
        <v>0</v>
      </c>
      <c r="R3836" s="12">
        <v>39406</v>
      </c>
      <c r="S3836" s="17">
        <f t="shared" si="712"/>
        <v>11</v>
      </c>
      <c r="T3836" s="17">
        <f t="shared" si="713"/>
        <v>2</v>
      </c>
      <c r="U3836" s="17">
        <f t="shared" si="714"/>
        <v>20</v>
      </c>
      <c r="V3836" s="18">
        <v>2032.2078623411328</v>
      </c>
      <c r="W3836">
        <f t="shared" si="719"/>
        <v>4926</v>
      </c>
    </row>
    <row r="3837" spans="1:23">
      <c r="A3837" s="12">
        <v>39255</v>
      </c>
      <c r="B3837" s="17">
        <f t="shared" si="709"/>
        <v>6</v>
      </c>
      <c r="C3837" s="17">
        <f t="shared" si="710"/>
        <v>5</v>
      </c>
      <c r="D3837" s="17">
        <f t="shared" si="711"/>
        <v>22</v>
      </c>
      <c r="E3837" s="18">
        <v>2206.64</v>
      </c>
      <c r="F3837">
        <f t="shared" si="717"/>
        <v>3835</v>
      </c>
      <c r="L3837" s="20">
        <f t="shared" si="720"/>
        <v>2206.64</v>
      </c>
      <c r="N3837" s="2">
        <f t="shared" si="718"/>
        <v>554.52963446812407</v>
      </c>
      <c r="O3837" s="2">
        <f t="shared" si="715"/>
        <v>1652.1103655318757</v>
      </c>
      <c r="P3837" s="2">
        <f t="shared" si="716"/>
        <v>0</v>
      </c>
      <c r="R3837" s="12">
        <v>39436</v>
      </c>
      <c r="S3837" s="17">
        <f t="shared" si="712"/>
        <v>12</v>
      </c>
      <c r="T3837" s="17">
        <f t="shared" si="713"/>
        <v>4</v>
      </c>
      <c r="U3837" s="17">
        <f t="shared" si="714"/>
        <v>20</v>
      </c>
      <c r="V3837" s="18">
        <v>2032.257032694336</v>
      </c>
      <c r="W3837">
        <f t="shared" si="719"/>
        <v>4925</v>
      </c>
    </row>
    <row r="3838" spans="1:23">
      <c r="A3838" s="12">
        <v>39423</v>
      </c>
      <c r="B3838" s="17">
        <f t="shared" si="709"/>
        <v>12</v>
      </c>
      <c r="C3838" s="17">
        <f t="shared" si="710"/>
        <v>5</v>
      </c>
      <c r="D3838" s="17">
        <f t="shared" si="711"/>
        <v>7</v>
      </c>
      <c r="E3838" s="18">
        <v>2206.6153862412111</v>
      </c>
      <c r="F3838">
        <f t="shared" si="717"/>
        <v>3836</v>
      </c>
      <c r="L3838" s="20">
        <f t="shared" si="720"/>
        <v>2206.6153862412111</v>
      </c>
      <c r="N3838" s="2">
        <f t="shared" si="718"/>
        <v>554.52963446812407</v>
      </c>
      <c r="O3838" s="2">
        <f t="shared" si="715"/>
        <v>1652.0857517730869</v>
      </c>
      <c r="P3838" s="2">
        <f t="shared" si="716"/>
        <v>0</v>
      </c>
      <c r="R3838" s="12">
        <v>39280</v>
      </c>
      <c r="S3838" s="17">
        <f t="shared" si="712"/>
        <v>7</v>
      </c>
      <c r="T3838" s="17">
        <f t="shared" si="713"/>
        <v>2</v>
      </c>
      <c r="U3838" s="17">
        <f t="shared" si="714"/>
        <v>17</v>
      </c>
      <c r="V3838" s="18">
        <v>2032.4861344017577</v>
      </c>
      <c r="W3838">
        <f t="shared" si="719"/>
        <v>4924</v>
      </c>
    </row>
    <row r="3839" spans="1:23">
      <c r="A3839" s="12">
        <v>39232</v>
      </c>
      <c r="B3839" s="17">
        <f t="shared" si="709"/>
        <v>5</v>
      </c>
      <c r="C3839" s="17">
        <f t="shared" si="710"/>
        <v>3</v>
      </c>
      <c r="D3839" s="17">
        <f t="shared" si="711"/>
        <v>30</v>
      </c>
      <c r="E3839" s="18">
        <v>2206</v>
      </c>
      <c r="F3839">
        <f t="shared" si="717"/>
        <v>3837</v>
      </c>
      <c r="L3839" s="20">
        <f t="shared" si="720"/>
        <v>2206</v>
      </c>
      <c r="N3839" s="2">
        <f t="shared" si="718"/>
        <v>554.52963446812407</v>
      </c>
      <c r="O3839" s="2">
        <f t="shared" si="715"/>
        <v>1651.4703655318758</v>
      </c>
      <c r="P3839" s="2">
        <f t="shared" si="716"/>
        <v>0</v>
      </c>
      <c r="R3839" s="12">
        <v>39399</v>
      </c>
      <c r="S3839" s="17">
        <f t="shared" si="712"/>
        <v>11</v>
      </c>
      <c r="T3839" s="17">
        <f t="shared" si="713"/>
        <v>2</v>
      </c>
      <c r="U3839" s="17">
        <f t="shared" si="714"/>
        <v>13</v>
      </c>
      <c r="V3839" s="18">
        <v>2032.6589542595705</v>
      </c>
      <c r="W3839">
        <f t="shared" si="719"/>
        <v>4923</v>
      </c>
    </row>
    <row r="3840" spans="1:23">
      <c r="A3840" s="12">
        <v>39411</v>
      </c>
      <c r="B3840" s="17">
        <f t="shared" si="709"/>
        <v>11</v>
      </c>
      <c r="C3840" s="17">
        <f t="shared" si="710"/>
        <v>7</v>
      </c>
      <c r="D3840" s="17">
        <f t="shared" si="711"/>
        <v>25</v>
      </c>
      <c r="E3840" s="18">
        <v>2205.7843788942582</v>
      </c>
      <c r="F3840">
        <f t="shared" si="717"/>
        <v>3838</v>
      </c>
      <c r="L3840" s="20">
        <f t="shared" si="720"/>
        <v>2205.7843788942582</v>
      </c>
      <c r="N3840" s="2">
        <f t="shared" si="718"/>
        <v>554.52963446812407</v>
      </c>
      <c r="O3840" s="2">
        <f t="shared" si="715"/>
        <v>1651.254744426134</v>
      </c>
      <c r="P3840" s="2">
        <f t="shared" si="716"/>
        <v>0</v>
      </c>
      <c r="R3840" s="12">
        <v>39390</v>
      </c>
      <c r="S3840" s="17">
        <f t="shared" si="712"/>
        <v>11</v>
      </c>
      <c r="T3840" s="17">
        <f t="shared" si="713"/>
        <v>7</v>
      </c>
      <c r="U3840" s="17">
        <f t="shared" si="714"/>
        <v>4</v>
      </c>
      <c r="V3840" s="18">
        <v>2032.8602426096486</v>
      </c>
      <c r="W3840">
        <f t="shared" si="719"/>
        <v>4922</v>
      </c>
    </row>
    <row r="3841" spans="1:23">
      <c r="A3841" s="12">
        <v>39109</v>
      </c>
      <c r="B3841" s="17">
        <f t="shared" si="709"/>
        <v>1</v>
      </c>
      <c r="C3841" s="17">
        <f t="shared" si="710"/>
        <v>6</v>
      </c>
      <c r="D3841" s="17">
        <f t="shared" si="711"/>
        <v>27</v>
      </c>
      <c r="E3841" s="18">
        <v>2205</v>
      </c>
      <c r="F3841">
        <f t="shared" si="717"/>
        <v>3839</v>
      </c>
      <c r="L3841" s="20">
        <f t="shared" si="720"/>
        <v>2205</v>
      </c>
      <c r="N3841" s="2">
        <f t="shared" si="718"/>
        <v>554.52963446812407</v>
      </c>
      <c r="O3841" s="2">
        <f t="shared" si="715"/>
        <v>1650.4703655318758</v>
      </c>
      <c r="P3841" s="2">
        <f t="shared" si="716"/>
        <v>0</v>
      </c>
      <c r="R3841" s="12">
        <v>39429</v>
      </c>
      <c r="S3841" s="17">
        <f t="shared" si="712"/>
        <v>12</v>
      </c>
      <c r="T3841" s="17">
        <f t="shared" si="713"/>
        <v>4</v>
      </c>
      <c r="U3841" s="17">
        <f t="shared" si="714"/>
        <v>13</v>
      </c>
      <c r="V3841" s="18">
        <v>2032.9844489982031</v>
      </c>
      <c r="W3841">
        <f t="shared" si="719"/>
        <v>4921</v>
      </c>
    </row>
    <row r="3842" spans="1:23">
      <c r="A3842" s="12">
        <v>39281</v>
      </c>
      <c r="B3842" s="17">
        <f t="shared" ref="B3842:B3905" si="721">MONTH(A3842)</f>
        <v>7</v>
      </c>
      <c r="C3842" s="17">
        <f t="shared" ref="C3842:C3905" si="722">WEEKDAY(A3842,2)</f>
        <v>3</v>
      </c>
      <c r="D3842" s="17">
        <f t="shared" ref="D3842:D3905" si="723">DAY(A3842)</f>
        <v>18</v>
      </c>
      <c r="E3842" s="18">
        <v>2204.7358191839844</v>
      </c>
      <c r="F3842">
        <f t="shared" si="717"/>
        <v>3840</v>
      </c>
      <c r="L3842" s="20">
        <f t="shared" si="720"/>
        <v>2204.7358191839844</v>
      </c>
      <c r="N3842" s="2">
        <f t="shared" si="718"/>
        <v>554.52963446812407</v>
      </c>
      <c r="O3842" s="2">
        <f t="shared" si="715"/>
        <v>1650.2061847158602</v>
      </c>
      <c r="P3842" s="2">
        <f t="shared" si="716"/>
        <v>0</v>
      </c>
      <c r="R3842" s="12">
        <v>39101</v>
      </c>
      <c r="S3842" s="17">
        <f t="shared" ref="S3842:S3905" si="724">MONTH(R3842)</f>
        <v>1</v>
      </c>
      <c r="T3842" s="17">
        <f t="shared" ref="T3842:T3905" si="725">WEEKDAY(R3842,2)</f>
        <v>5</v>
      </c>
      <c r="U3842" s="17">
        <f t="shared" ref="U3842:U3905" si="726">DAY(R3842)</f>
        <v>19</v>
      </c>
      <c r="V3842" s="18">
        <v>2033</v>
      </c>
      <c r="W3842">
        <f t="shared" si="719"/>
        <v>4920</v>
      </c>
    </row>
    <row r="3843" spans="1:23">
      <c r="A3843" s="12">
        <v>39104</v>
      </c>
      <c r="B3843" s="17">
        <f t="shared" si="721"/>
        <v>1</v>
      </c>
      <c r="C3843" s="17">
        <f t="shared" si="722"/>
        <v>1</v>
      </c>
      <c r="D3843" s="17">
        <f t="shared" si="723"/>
        <v>22</v>
      </c>
      <c r="E3843" s="18">
        <v>2204</v>
      </c>
      <c r="F3843">
        <f t="shared" si="717"/>
        <v>3841</v>
      </c>
      <c r="L3843" s="20">
        <f t="shared" si="720"/>
        <v>2204</v>
      </c>
      <c r="N3843" s="2">
        <f t="shared" si="718"/>
        <v>554.52963446812407</v>
      </c>
      <c r="O3843" s="2">
        <f t="shared" ref="O3843:O3906" si="727">IF(E3843-N3843&lt;0,0,E3843-N3843)</f>
        <v>1649.4703655318758</v>
      </c>
      <c r="P3843" s="2">
        <f t="shared" ref="P3843:P3906" si="728">E3843-N3843-O3843</f>
        <v>0</v>
      </c>
      <c r="R3843" s="12">
        <v>39134</v>
      </c>
      <c r="S3843" s="17">
        <f t="shared" si="724"/>
        <v>2</v>
      </c>
      <c r="T3843" s="17">
        <f t="shared" si="725"/>
        <v>3</v>
      </c>
      <c r="U3843" s="17">
        <f t="shared" si="726"/>
        <v>21</v>
      </c>
      <c r="V3843" s="18">
        <v>2033</v>
      </c>
      <c r="W3843">
        <f t="shared" si="719"/>
        <v>4919</v>
      </c>
    </row>
    <row r="3844" spans="1:23">
      <c r="A3844" s="12">
        <v>39338</v>
      </c>
      <c r="B3844" s="17">
        <f t="shared" si="721"/>
        <v>9</v>
      </c>
      <c r="C3844" s="17">
        <f t="shared" si="722"/>
        <v>4</v>
      </c>
      <c r="D3844" s="17">
        <f t="shared" si="723"/>
        <v>13</v>
      </c>
      <c r="E3844" s="18">
        <v>2203.9959188994139</v>
      </c>
      <c r="F3844">
        <f t="shared" ref="F3844:F3907" si="729">1+F3843</f>
        <v>3842</v>
      </c>
      <c r="L3844" s="20">
        <f t="shared" si="720"/>
        <v>2203.9959188994139</v>
      </c>
      <c r="N3844" s="2">
        <f t="shared" ref="N3844:N3907" si="730">N3843</f>
        <v>554.52963446812407</v>
      </c>
      <c r="O3844" s="2">
        <f t="shared" si="727"/>
        <v>1649.4662844312898</v>
      </c>
      <c r="P3844" s="2">
        <f t="shared" si="728"/>
        <v>0</v>
      </c>
      <c r="R3844" s="12">
        <v>39162</v>
      </c>
      <c r="S3844" s="17">
        <f t="shared" si="724"/>
        <v>3</v>
      </c>
      <c r="T3844" s="17">
        <f t="shared" si="725"/>
        <v>3</v>
      </c>
      <c r="U3844" s="17">
        <f t="shared" si="726"/>
        <v>21</v>
      </c>
      <c r="V3844" s="18">
        <v>2033</v>
      </c>
      <c r="W3844">
        <f t="shared" ref="W3844:W3907" si="731">W3843-1</f>
        <v>4918</v>
      </c>
    </row>
    <row r="3845" spans="1:23">
      <c r="A3845" s="12">
        <v>39387</v>
      </c>
      <c r="B3845" s="17">
        <f t="shared" si="721"/>
        <v>11</v>
      </c>
      <c r="C3845" s="17">
        <f t="shared" si="722"/>
        <v>4</v>
      </c>
      <c r="D3845" s="17">
        <f t="shared" si="723"/>
        <v>1</v>
      </c>
      <c r="E3845" s="18">
        <v>2203.8371621396482</v>
      </c>
      <c r="F3845">
        <f t="shared" si="729"/>
        <v>3843</v>
      </c>
      <c r="L3845" s="20">
        <f t="shared" si="720"/>
        <v>2203.8371621396482</v>
      </c>
      <c r="N3845" s="2">
        <f t="shared" si="730"/>
        <v>554.52963446812407</v>
      </c>
      <c r="O3845" s="2">
        <f t="shared" si="727"/>
        <v>1649.307527671524</v>
      </c>
      <c r="P3845" s="2">
        <f t="shared" si="728"/>
        <v>0</v>
      </c>
      <c r="R3845" s="12">
        <v>39264</v>
      </c>
      <c r="S3845" s="17">
        <f t="shared" si="724"/>
        <v>7</v>
      </c>
      <c r="T3845" s="17">
        <f t="shared" si="725"/>
        <v>7</v>
      </c>
      <c r="U3845" s="17">
        <f t="shared" si="726"/>
        <v>1</v>
      </c>
      <c r="V3845" s="18">
        <v>2033.0362286404688</v>
      </c>
      <c r="W3845">
        <f t="shared" si="731"/>
        <v>4917</v>
      </c>
    </row>
    <row r="3846" spans="1:23">
      <c r="A3846" s="12">
        <v>39366</v>
      </c>
      <c r="B3846" s="17">
        <f t="shared" si="721"/>
        <v>10</v>
      </c>
      <c r="C3846" s="17">
        <f t="shared" si="722"/>
        <v>4</v>
      </c>
      <c r="D3846" s="17">
        <f t="shared" si="723"/>
        <v>11</v>
      </c>
      <c r="E3846" s="18">
        <v>2203.5835525517577</v>
      </c>
      <c r="F3846">
        <f t="shared" si="729"/>
        <v>3844</v>
      </c>
      <c r="L3846" s="20">
        <f t="shared" si="720"/>
        <v>2203.5835525517577</v>
      </c>
      <c r="N3846" s="2">
        <f t="shared" si="730"/>
        <v>554.52963446812407</v>
      </c>
      <c r="O3846" s="2">
        <f t="shared" si="727"/>
        <v>1649.0539180836336</v>
      </c>
      <c r="P3846" s="2">
        <f t="shared" si="728"/>
        <v>0</v>
      </c>
      <c r="R3846" s="12">
        <v>39406</v>
      </c>
      <c r="S3846" s="17">
        <f t="shared" si="724"/>
        <v>11</v>
      </c>
      <c r="T3846" s="17">
        <f t="shared" si="725"/>
        <v>2</v>
      </c>
      <c r="U3846" s="17">
        <f t="shared" si="726"/>
        <v>20</v>
      </c>
      <c r="V3846" s="18">
        <v>2033.2133894853514</v>
      </c>
      <c r="W3846">
        <f t="shared" si="731"/>
        <v>4916</v>
      </c>
    </row>
    <row r="3847" spans="1:23">
      <c r="A3847" s="12">
        <v>39085</v>
      </c>
      <c r="B3847" s="17">
        <f t="shared" si="721"/>
        <v>1</v>
      </c>
      <c r="C3847" s="17">
        <f t="shared" si="722"/>
        <v>3</v>
      </c>
      <c r="D3847" s="17">
        <f t="shared" si="723"/>
        <v>3</v>
      </c>
      <c r="E3847" s="18">
        <v>2203.4499999999998</v>
      </c>
      <c r="F3847">
        <f t="shared" si="729"/>
        <v>3845</v>
      </c>
      <c r="L3847" s="20">
        <f t="shared" si="720"/>
        <v>2203.4499999999998</v>
      </c>
      <c r="N3847" s="2">
        <f t="shared" si="730"/>
        <v>554.52963446812407</v>
      </c>
      <c r="O3847" s="2">
        <f t="shared" si="727"/>
        <v>1648.9203655318756</v>
      </c>
      <c r="P3847" s="2">
        <f t="shared" si="728"/>
        <v>0</v>
      </c>
      <c r="R3847" s="12">
        <v>39347</v>
      </c>
      <c r="S3847" s="17">
        <f t="shared" si="724"/>
        <v>9</v>
      </c>
      <c r="T3847" s="17">
        <f t="shared" si="725"/>
        <v>6</v>
      </c>
      <c r="U3847" s="17">
        <f t="shared" si="726"/>
        <v>22</v>
      </c>
      <c r="V3847" s="18">
        <v>2033.8661026755467</v>
      </c>
      <c r="W3847">
        <f t="shared" si="731"/>
        <v>4915</v>
      </c>
    </row>
    <row r="3848" spans="1:23">
      <c r="A3848" s="12">
        <v>39411</v>
      </c>
      <c r="B3848" s="17">
        <f t="shared" si="721"/>
        <v>11</v>
      </c>
      <c r="C3848" s="17">
        <f t="shared" si="722"/>
        <v>7</v>
      </c>
      <c r="D3848" s="17">
        <f t="shared" si="723"/>
        <v>25</v>
      </c>
      <c r="E3848" s="18">
        <v>2203.2837982969531</v>
      </c>
      <c r="F3848">
        <f t="shared" si="729"/>
        <v>3846</v>
      </c>
      <c r="L3848" s="20">
        <f t="shared" si="720"/>
        <v>2203.2837982969531</v>
      </c>
      <c r="N3848" s="2">
        <f t="shared" si="730"/>
        <v>554.52963446812407</v>
      </c>
      <c r="O3848" s="2">
        <f t="shared" si="727"/>
        <v>1648.754163828829</v>
      </c>
      <c r="P3848" s="2">
        <f t="shared" si="728"/>
        <v>0</v>
      </c>
      <c r="R3848" s="12">
        <v>39289</v>
      </c>
      <c r="S3848" s="17">
        <f t="shared" si="724"/>
        <v>7</v>
      </c>
      <c r="T3848" s="17">
        <f t="shared" si="725"/>
        <v>4</v>
      </c>
      <c r="U3848" s="17">
        <f t="shared" si="726"/>
        <v>26</v>
      </c>
      <c r="V3848" s="18">
        <v>2033.879272329297</v>
      </c>
      <c r="W3848">
        <f t="shared" si="731"/>
        <v>4914</v>
      </c>
    </row>
    <row r="3849" spans="1:23">
      <c r="A3849" s="12">
        <v>39411</v>
      </c>
      <c r="B3849" s="17">
        <f t="shared" si="721"/>
        <v>11</v>
      </c>
      <c r="C3849" s="17">
        <f t="shared" si="722"/>
        <v>7</v>
      </c>
      <c r="D3849" s="17">
        <f t="shared" si="723"/>
        <v>25</v>
      </c>
      <c r="E3849" s="18">
        <v>2203.1640703340236</v>
      </c>
      <c r="F3849">
        <f t="shared" si="729"/>
        <v>3847</v>
      </c>
      <c r="L3849" s="20">
        <f t="shared" si="720"/>
        <v>2203.1640703340236</v>
      </c>
      <c r="N3849" s="2">
        <f t="shared" si="730"/>
        <v>554.52963446812407</v>
      </c>
      <c r="O3849" s="2">
        <f t="shared" si="727"/>
        <v>1648.6344358658994</v>
      </c>
      <c r="P3849" s="2">
        <f t="shared" si="728"/>
        <v>0</v>
      </c>
      <c r="R3849" s="12">
        <v>39105</v>
      </c>
      <c r="S3849" s="17">
        <f t="shared" si="724"/>
        <v>1</v>
      </c>
      <c r="T3849" s="17">
        <f t="shared" si="725"/>
        <v>2</v>
      </c>
      <c r="U3849" s="17">
        <f t="shared" si="726"/>
        <v>23</v>
      </c>
      <c r="V3849" s="18">
        <v>2034</v>
      </c>
      <c r="W3849">
        <f t="shared" si="731"/>
        <v>4913</v>
      </c>
    </row>
    <row r="3850" spans="1:23">
      <c r="A3850" s="12">
        <v>39133</v>
      </c>
      <c r="B3850" s="17">
        <f t="shared" si="721"/>
        <v>2</v>
      </c>
      <c r="C3850" s="17">
        <f t="shared" si="722"/>
        <v>2</v>
      </c>
      <c r="D3850" s="17">
        <f t="shared" si="723"/>
        <v>20</v>
      </c>
      <c r="E3850" s="18">
        <v>2203</v>
      </c>
      <c r="F3850">
        <f t="shared" si="729"/>
        <v>3848</v>
      </c>
      <c r="L3850" s="20">
        <f t="shared" si="720"/>
        <v>2203</v>
      </c>
      <c r="N3850" s="2">
        <f t="shared" si="730"/>
        <v>554.52963446812407</v>
      </c>
      <c r="O3850" s="2">
        <f t="shared" si="727"/>
        <v>1648.4703655318758</v>
      </c>
      <c r="P3850" s="2">
        <f t="shared" si="728"/>
        <v>0</v>
      </c>
      <c r="R3850" s="12">
        <v>39127</v>
      </c>
      <c r="S3850" s="17">
        <f t="shared" si="724"/>
        <v>2</v>
      </c>
      <c r="T3850" s="17">
        <f t="shared" si="725"/>
        <v>3</v>
      </c>
      <c r="U3850" s="17">
        <f t="shared" si="726"/>
        <v>14</v>
      </c>
      <c r="V3850" s="18">
        <v>2034</v>
      </c>
      <c r="W3850">
        <f t="shared" si="731"/>
        <v>4912</v>
      </c>
    </row>
    <row r="3851" spans="1:23">
      <c r="A3851" s="12">
        <v>39417</v>
      </c>
      <c r="B3851" s="17">
        <f t="shared" si="721"/>
        <v>12</v>
      </c>
      <c r="C3851" s="17">
        <f t="shared" si="722"/>
        <v>6</v>
      </c>
      <c r="D3851" s="17">
        <f t="shared" si="723"/>
        <v>1</v>
      </c>
      <c r="E3851" s="18">
        <v>2202.8681364274221</v>
      </c>
      <c r="F3851">
        <f t="shared" si="729"/>
        <v>3849</v>
      </c>
      <c r="L3851" s="20">
        <f t="shared" si="720"/>
        <v>2202.8681364274221</v>
      </c>
      <c r="N3851" s="2">
        <f t="shared" si="730"/>
        <v>554.52963446812407</v>
      </c>
      <c r="O3851" s="2">
        <f t="shared" si="727"/>
        <v>1648.3385019592979</v>
      </c>
      <c r="P3851" s="2">
        <f t="shared" si="728"/>
        <v>0</v>
      </c>
      <c r="R3851" s="12">
        <v>39170</v>
      </c>
      <c r="S3851" s="17">
        <f t="shared" si="724"/>
        <v>3</v>
      </c>
      <c r="T3851" s="17">
        <f t="shared" si="725"/>
        <v>4</v>
      </c>
      <c r="U3851" s="17">
        <f t="shared" si="726"/>
        <v>29</v>
      </c>
      <c r="V3851" s="18">
        <v>2034</v>
      </c>
      <c r="W3851">
        <f t="shared" si="731"/>
        <v>4911</v>
      </c>
    </row>
    <row r="3852" spans="1:23">
      <c r="A3852" s="12">
        <v>39130</v>
      </c>
      <c r="B3852" s="17">
        <f t="shared" si="721"/>
        <v>2</v>
      </c>
      <c r="C3852" s="17">
        <f t="shared" si="722"/>
        <v>6</v>
      </c>
      <c r="D3852" s="17">
        <f t="shared" si="723"/>
        <v>17</v>
      </c>
      <c r="E3852" s="18">
        <v>2202.2199999999998</v>
      </c>
      <c r="F3852">
        <f t="shared" si="729"/>
        <v>3850</v>
      </c>
      <c r="L3852" s="20">
        <f t="shared" si="720"/>
        <v>2202.2199999999998</v>
      </c>
      <c r="N3852" s="2">
        <f t="shared" si="730"/>
        <v>554.52963446812407</v>
      </c>
      <c r="O3852" s="2">
        <f t="shared" si="727"/>
        <v>1647.6903655318756</v>
      </c>
      <c r="P3852" s="2">
        <f t="shared" si="728"/>
        <v>0</v>
      </c>
      <c r="R3852" s="12">
        <v>39181</v>
      </c>
      <c r="S3852" s="17">
        <f t="shared" si="724"/>
        <v>4</v>
      </c>
      <c r="T3852" s="17">
        <f t="shared" si="725"/>
        <v>1</v>
      </c>
      <c r="U3852" s="17">
        <f t="shared" si="726"/>
        <v>9</v>
      </c>
      <c r="V3852" s="18">
        <v>2034</v>
      </c>
      <c r="W3852">
        <f t="shared" si="731"/>
        <v>4910</v>
      </c>
    </row>
    <row r="3853" spans="1:23">
      <c r="A3853" s="12">
        <v>39419</v>
      </c>
      <c r="B3853" s="17">
        <f t="shared" si="721"/>
        <v>12</v>
      </c>
      <c r="C3853" s="17">
        <f t="shared" si="722"/>
        <v>1</v>
      </c>
      <c r="D3853" s="17">
        <f t="shared" si="723"/>
        <v>3</v>
      </c>
      <c r="E3853" s="18">
        <v>2202.0314442935551</v>
      </c>
      <c r="F3853">
        <f t="shared" si="729"/>
        <v>3851</v>
      </c>
      <c r="L3853" s="20">
        <f t="shared" si="720"/>
        <v>2202.0314442935551</v>
      </c>
      <c r="N3853" s="2">
        <f t="shared" si="730"/>
        <v>554.52963446812407</v>
      </c>
      <c r="O3853" s="2">
        <f t="shared" si="727"/>
        <v>1647.5018098254309</v>
      </c>
      <c r="P3853" s="2">
        <f t="shared" si="728"/>
        <v>0</v>
      </c>
      <c r="R3853" s="12">
        <v>39187</v>
      </c>
      <c r="S3853" s="17">
        <f t="shared" si="724"/>
        <v>4</v>
      </c>
      <c r="T3853" s="17">
        <f t="shared" si="725"/>
        <v>7</v>
      </c>
      <c r="U3853" s="17">
        <f t="shared" si="726"/>
        <v>15</v>
      </c>
      <c r="V3853" s="18">
        <v>2034</v>
      </c>
      <c r="W3853">
        <f t="shared" si="731"/>
        <v>4909</v>
      </c>
    </row>
    <row r="3854" spans="1:23">
      <c r="A3854" s="12">
        <v>39323</v>
      </c>
      <c r="B3854" s="17">
        <f t="shared" si="721"/>
        <v>8</v>
      </c>
      <c r="C3854" s="17">
        <f t="shared" si="722"/>
        <v>3</v>
      </c>
      <c r="D3854" s="17">
        <f t="shared" si="723"/>
        <v>29</v>
      </c>
      <c r="E3854" s="18">
        <v>2201.4275779888667</v>
      </c>
      <c r="F3854">
        <f t="shared" si="729"/>
        <v>3852</v>
      </c>
      <c r="L3854" s="20">
        <f t="shared" si="720"/>
        <v>2201.4275779888667</v>
      </c>
      <c r="N3854" s="2">
        <f t="shared" si="730"/>
        <v>554.52963446812407</v>
      </c>
      <c r="O3854" s="2">
        <f t="shared" si="727"/>
        <v>1646.8979435207425</v>
      </c>
      <c r="P3854" s="2">
        <f t="shared" si="728"/>
        <v>0</v>
      </c>
      <c r="R3854" s="12">
        <v>39214</v>
      </c>
      <c r="S3854" s="17">
        <f t="shared" si="724"/>
        <v>5</v>
      </c>
      <c r="T3854" s="17">
        <f t="shared" si="725"/>
        <v>6</v>
      </c>
      <c r="U3854" s="17">
        <f t="shared" si="726"/>
        <v>12</v>
      </c>
      <c r="V3854" s="18">
        <v>2034</v>
      </c>
      <c r="W3854">
        <f t="shared" si="731"/>
        <v>4908</v>
      </c>
    </row>
    <row r="3855" spans="1:23">
      <c r="A3855" s="12">
        <v>39343</v>
      </c>
      <c r="B3855" s="17">
        <f t="shared" si="721"/>
        <v>9</v>
      </c>
      <c r="C3855" s="17">
        <f t="shared" si="722"/>
        <v>2</v>
      </c>
      <c r="D3855" s="17">
        <f t="shared" si="723"/>
        <v>18</v>
      </c>
      <c r="E3855" s="18">
        <v>2201.3757019066406</v>
      </c>
      <c r="F3855">
        <f t="shared" si="729"/>
        <v>3853</v>
      </c>
      <c r="L3855" s="20">
        <f t="shared" si="720"/>
        <v>2201.3757019066406</v>
      </c>
      <c r="N3855" s="2">
        <f t="shared" si="730"/>
        <v>554.52963446812407</v>
      </c>
      <c r="O3855" s="2">
        <f t="shared" si="727"/>
        <v>1646.8460674385165</v>
      </c>
      <c r="P3855" s="2">
        <f t="shared" si="728"/>
        <v>0</v>
      </c>
      <c r="R3855" s="12">
        <v>39400</v>
      </c>
      <c r="S3855" s="17">
        <f t="shared" si="724"/>
        <v>11</v>
      </c>
      <c r="T3855" s="17">
        <f t="shared" si="725"/>
        <v>3</v>
      </c>
      <c r="U3855" s="17">
        <f t="shared" si="726"/>
        <v>14</v>
      </c>
      <c r="V3855" s="18">
        <v>2034.1054857407814</v>
      </c>
      <c r="W3855">
        <f t="shared" si="731"/>
        <v>4907</v>
      </c>
    </row>
    <row r="3856" spans="1:23">
      <c r="A3856" s="12">
        <v>39184</v>
      </c>
      <c r="B3856" s="17">
        <f t="shared" si="721"/>
        <v>4</v>
      </c>
      <c r="C3856" s="17">
        <f t="shared" si="722"/>
        <v>4</v>
      </c>
      <c r="D3856" s="17">
        <f t="shared" si="723"/>
        <v>12</v>
      </c>
      <c r="E3856" s="18">
        <v>2201</v>
      </c>
      <c r="F3856">
        <f t="shared" si="729"/>
        <v>3854</v>
      </c>
      <c r="L3856" s="20">
        <f t="shared" si="720"/>
        <v>2201</v>
      </c>
      <c r="N3856" s="2">
        <f t="shared" si="730"/>
        <v>554.52963446812407</v>
      </c>
      <c r="O3856" s="2">
        <f t="shared" si="727"/>
        <v>1646.4703655318758</v>
      </c>
      <c r="P3856" s="2">
        <f t="shared" si="728"/>
        <v>0</v>
      </c>
      <c r="R3856" s="12">
        <v>39301</v>
      </c>
      <c r="S3856" s="17">
        <f t="shared" si="724"/>
        <v>8</v>
      </c>
      <c r="T3856" s="17">
        <f t="shared" si="725"/>
        <v>2</v>
      </c>
      <c r="U3856" s="17">
        <f t="shared" si="726"/>
        <v>7</v>
      </c>
      <c r="V3856" s="18">
        <v>2034.2439781236328</v>
      </c>
      <c r="W3856">
        <f t="shared" si="731"/>
        <v>4906</v>
      </c>
    </row>
    <row r="3857" spans="1:23">
      <c r="A3857" s="12">
        <v>39234</v>
      </c>
      <c r="B3857" s="17">
        <f t="shared" si="721"/>
        <v>6</v>
      </c>
      <c r="C3857" s="17">
        <f t="shared" si="722"/>
        <v>5</v>
      </c>
      <c r="D3857" s="17">
        <f t="shared" si="723"/>
        <v>1</v>
      </c>
      <c r="E3857" s="18">
        <v>2201</v>
      </c>
      <c r="F3857">
        <f t="shared" si="729"/>
        <v>3855</v>
      </c>
      <c r="L3857" s="20">
        <f t="shared" si="720"/>
        <v>2201</v>
      </c>
      <c r="N3857" s="2">
        <f t="shared" si="730"/>
        <v>554.52963446812407</v>
      </c>
      <c r="O3857" s="2">
        <f t="shared" si="727"/>
        <v>1646.4703655318758</v>
      </c>
      <c r="P3857" s="2">
        <f t="shared" si="728"/>
        <v>0</v>
      </c>
      <c r="R3857" s="12">
        <v>39098</v>
      </c>
      <c r="S3857" s="17">
        <f t="shared" si="724"/>
        <v>1</v>
      </c>
      <c r="T3857" s="17">
        <f t="shared" si="725"/>
        <v>2</v>
      </c>
      <c r="U3857" s="17">
        <f t="shared" si="726"/>
        <v>16</v>
      </c>
      <c r="V3857" s="18">
        <v>2035</v>
      </c>
      <c r="W3857">
        <f t="shared" si="731"/>
        <v>4905</v>
      </c>
    </row>
    <row r="3858" spans="1:23">
      <c r="A3858" s="12">
        <v>39242</v>
      </c>
      <c r="B3858" s="17">
        <f t="shared" si="721"/>
        <v>6</v>
      </c>
      <c r="C3858" s="17">
        <f t="shared" si="722"/>
        <v>6</v>
      </c>
      <c r="D3858" s="17">
        <f t="shared" si="723"/>
        <v>9</v>
      </c>
      <c r="E3858" s="18">
        <v>2201</v>
      </c>
      <c r="F3858">
        <f t="shared" si="729"/>
        <v>3856</v>
      </c>
      <c r="L3858" s="20">
        <f t="shared" si="720"/>
        <v>2201</v>
      </c>
      <c r="N3858" s="2">
        <f t="shared" si="730"/>
        <v>554.52963446812407</v>
      </c>
      <c r="O3858" s="2">
        <f t="shared" si="727"/>
        <v>1646.4703655318758</v>
      </c>
      <c r="P3858" s="2">
        <f t="shared" si="728"/>
        <v>0</v>
      </c>
      <c r="R3858" s="12">
        <v>39160</v>
      </c>
      <c r="S3858" s="17">
        <f t="shared" si="724"/>
        <v>3</v>
      </c>
      <c r="T3858" s="17">
        <f t="shared" si="725"/>
        <v>1</v>
      </c>
      <c r="U3858" s="17">
        <f t="shared" si="726"/>
        <v>19</v>
      </c>
      <c r="V3858" s="18">
        <v>2035</v>
      </c>
      <c r="W3858">
        <f t="shared" si="731"/>
        <v>4904</v>
      </c>
    </row>
    <row r="3859" spans="1:23">
      <c r="A3859" s="12">
        <v>39182</v>
      </c>
      <c r="B3859" s="17">
        <f t="shared" si="721"/>
        <v>4</v>
      </c>
      <c r="C3859" s="17">
        <f t="shared" si="722"/>
        <v>2</v>
      </c>
      <c r="D3859" s="17">
        <f t="shared" si="723"/>
        <v>10</v>
      </c>
      <c r="E3859" s="18">
        <v>2200.56</v>
      </c>
      <c r="F3859">
        <f t="shared" si="729"/>
        <v>3857</v>
      </c>
      <c r="L3859" s="20">
        <f t="shared" si="720"/>
        <v>2200.56</v>
      </c>
      <c r="N3859" s="2">
        <f t="shared" si="730"/>
        <v>554.52963446812407</v>
      </c>
      <c r="O3859" s="2">
        <f t="shared" si="727"/>
        <v>1646.0303655318758</v>
      </c>
      <c r="P3859" s="2">
        <f t="shared" si="728"/>
        <v>0</v>
      </c>
      <c r="R3859" s="12">
        <v>39185</v>
      </c>
      <c r="S3859" s="17">
        <f t="shared" si="724"/>
        <v>4</v>
      </c>
      <c r="T3859" s="17">
        <f t="shared" si="725"/>
        <v>5</v>
      </c>
      <c r="U3859" s="17">
        <f t="shared" si="726"/>
        <v>13</v>
      </c>
      <c r="V3859" s="18">
        <v>2035</v>
      </c>
      <c r="W3859">
        <f t="shared" si="731"/>
        <v>4903</v>
      </c>
    </row>
    <row r="3860" spans="1:23">
      <c r="A3860" s="12">
        <v>39314</v>
      </c>
      <c r="B3860" s="17">
        <f t="shared" si="721"/>
        <v>8</v>
      </c>
      <c r="C3860" s="17">
        <f t="shared" si="722"/>
        <v>1</v>
      </c>
      <c r="D3860" s="17">
        <f t="shared" si="723"/>
        <v>20</v>
      </c>
      <c r="E3860" s="18">
        <v>2200.3018159527346</v>
      </c>
      <c r="F3860">
        <f t="shared" si="729"/>
        <v>3858</v>
      </c>
      <c r="L3860" s="20">
        <f t="shared" si="720"/>
        <v>2200.3018159527346</v>
      </c>
      <c r="N3860" s="2">
        <f t="shared" si="730"/>
        <v>554.52963446812407</v>
      </c>
      <c r="O3860" s="2">
        <f t="shared" si="727"/>
        <v>1645.7721814846104</v>
      </c>
      <c r="P3860" s="2">
        <f t="shared" si="728"/>
        <v>0</v>
      </c>
      <c r="R3860" s="12">
        <v>39208</v>
      </c>
      <c r="S3860" s="17">
        <f t="shared" si="724"/>
        <v>5</v>
      </c>
      <c r="T3860" s="17">
        <f t="shared" si="725"/>
        <v>7</v>
      </c>
      <c r="U3860" s="17">
        <f t="shared" si="726"/>
        <v>6</v>
      </c>
      <c r="V3860" s="18">
        <v>2035.22</v>
      </c>
      <c r="W3860">
        <f t="shared" si="731"/>
        <v>4902</v>
      </c>
    </row>
    <row r="3861" spans="1:23">
      <c r="A3861" s="12">
        <v>39094</v>
      </c>
      <c r="B3861" s="17">
        <f t="shared" si="721"/>
        <v>1</v>
      </c>
      <c r="C3861" s="17">
        <f t="shared" si="722"/>
        <v>5</v>
      </c>
      <c r="D3861" s="17">
        <f t="shared" si="723"/>
        <v>12</v>
      </c>
      <c r="E3861" s="18">
        <v>2200.21</v>
      </c>
      <c r="F3861">
        <f t="shared" si="729"/>
        <v>3859</v>
      </c>
      <c r="L3861" s="20">
        <f t="shared" si="720"/>
        <v>2200.21</v>
      </c>
      <c r="N3861" s="2">
        <f t="shared" si="730"/>
        <v>554.52963446812407</v>
      </c>
      <c r="O3861" s="2">
        <f t="shared" si="727"/>
        <v>1645.6803655318759</v>
      </c>
      <c r="P3861" s="2">
        <f t="shared" si="728"/>
        <v>0</v>
      </c>
      <c r="R3861" s="12">
        <v>39288</v>
      </c>
      <c r="S3861" s="17">
        <f t="shared" si="724"/>
        <v>7</v>
      </c>
      <c r="T3861" s="17">
        <f t="shared" si="725"/>
        <v>3</v>
      </c>
      <c r="U3861" s="17">
        <f t="shared" si="726"/>
        <v>25</v>
      </c>
      <c r="V3861" s="18">
        <v>2035.2576239390623</v>
      </c>
      <c r="W3861">
        <f t="shared" si="731"/>
        <v>4901</v>
      </c>
    </row>
    <row r="3862" spans="1:23">
      <c r="A3862" s="12">
        <v>39136</v>
      </c>
      <c r="B3862" s="17">
        <f t="shared" si="721"/>
        <v>2</v>
      </c>
      <c r="C3862" s="17">
        <f t="shared" si="722"/>
        <v>5</v>
      </c>
      <c r="D3862" s="17">
        <f t="shared" si="723"/>
        <v>23</v>
      </c>
      <c r="E3862" s="18">
        <v>2200.14</v>
      </c>
      <c r="F3862">
        <f t="shared" si="729"/>
        <v>3860</v>
      </c>
      <c r="L3862" s="20">
        <f t="shared" si="720"/>
        <v>2200.14</v>
      </c>
      <c r="N3862" s="2">
        <f t="shared" si="730"/>
        <v>554.52963446812407</v>
      </c>
      <c r="O3862" s="2">
        <f t="shared" si="727"/>
        <v>1645.6103655318757</v>
      </c>
      <c r="P3862" s="2">
        <f t="shared" si="728"/>
        <v>0</v>
      </c>
      <c r="R3862" s="12">
        <v>39121</v>
      </c>
      <c r="S3862" s="17">
        <f t="shared" si="724"/>
        <v>2</v>
      </c>
      <c r="T3862" s="17">
        <f t="shared" si="725"/>
        <v>4</v>
      </c>
      <c r="U3862" s="17">
        <f t="shared" si="726"/>
        <v>8</v>
      </c>
      <c r="V3862" s="18">
        <v>2035.29</v>
      </c>
      <c r="W3862">
        <f t="shared" si="731"/>
        <v>4900</v>
      </c>
    </row>
    <row r="3863" spans="1:23">
      <c r="A3863" s="12">
        <v>39085</v>
      </c>
      <c r="B3863" s="17">
        <f t="shared" si="721"/>
        <v>1</v>
      </c>
      <c r="C3863" s="17">
        <f t="shared" si="722"/>
        <v>3</v>
      </c>
      <c r="D3863" s="17">
        <f t="shared" si="723"/>
        <v>3</v>
      </c>
      <c r="E3863" s="18">
        <v>2200</v>
      </c>
      <c r="F3863">
        <f t="shared" si="729"/>
        <v>3861</v>
      </c>
      <c r="L3863" s="20">
        <f t="shared" si="720"/>
        <v>2200</v>
      </c>
      <c r="N3863" s="2">
        <f t="shared" si="730"/>
        <v>554.52963446812407</v>
      </c>
      <c r="O3863" s="2">
        <f t="shared" si="727"/>
        <v>1645.4703655318758</v>
      </c>
      <c r="P3863" s="2">
        <f t="shared" si="728"/>
        <v>0</v>
      </c>
      <c r="R3863" s="12">
        <v>39305</v>
      </c>
      <c r="S3863" s="17">
        <f t="shared" si="724"/>
        <v>8</v>
      </c>
      <c r="T3863" s="17">
        <f t="shared" si="725"/>
        <v>6</v>
      </c>
      <c r="U3863" s="17">
        <f t="shared" si="726"/>
        <v>11</v>
      </c>
      <c r="V3863" s="18">
        <v>2035.5263988246093</v>
      </c>
      <c r="W3863">
        <f t="shared" si="731"/>
        <v>4899</v>
      </c>
    </row>
    <row r="3864" spans="1:23">
      <c r="A3864" s="12">
        <v>39122</v>
      </c>
      <c r="B3864" s="17">
        <f t="shared" si="721"/>
        <v>2</v>
      </c>
      <c r="C3864" s="17">
        <f t="shared" si="722"/>
        <v>5</v>
      </c>
      <c r="D3864" s="17">
        <f t="shared" si="723"/>
        <v>9</v>
      </c>
      <c r="E3864" s="18">
        <v>2200</v>
      </c>
      <c r="F3864">
        <f t="shared" si="729"/>
        <v>3862</v>
      </c>
      <c r="L3864" s="20">
        <f t="shared" si="720"/>
        <v>2200</v>
      </c>
      <c r="N3864" s="2">
        <f t="shared" si="730"/>
        <v>554.52963446812407</v>
      </c>
      <c r="O3864" s="2">
        <f t="shared" si="727"/>
        <v>1645.4703655318758</v>
      </c>
      <c r="P3864" s="2">
        <f t="shared" si="728"/>
        <v>0</v>
      </c>
      <c r="R3864" s="12">
        <v>39083</v>
      </c>
      <c r="S3864" s="17">
        <f t="shared" si="724"/>
        <v>1</v>
      </c>
      <c r="T3864" s="17">
        <f t="shared" si="725"/>
        <v>1</v>
      </c>
      <c r="U3864" s="17">
        <f t="shared" si="726"/>
        <v>1</v>
      </c>
      <c r="V3864" s="18">
        <v>2036</v>
      </c>
      <c r="W3864">
        <f t="shared" si="731"/>
        <v>4898</v>
      </c>
    </row>
    <row r="3865" spans="1:23">
      <c r="A3865" s="12">
        <v>39131</v>
      </c>
      <c r="B3865" s="17">
        <f t="shared" si="721"/>
        <v>2</v>
      </c>
      <c r="C3865" s="17">
        <f t="shared" si="722"/>
        <v>7</v>
      </c>
      <c r="D3865" s="17">
        <f t="shared" si="723"/>
        <v>18</v>
      </c>
      <c r="E3865" s="18">
        <v>2200</v>
      </c>
      <c r="F3865">
        <f t="shared" si="729"/>
        <v>3863</v>
      </c>
      <c r="L3865" s="20">
        <f t="shared" si="720"/>
        <v>2200</v>
      </c>
      <c r="N3865" s="2">
        <f t="shared" si="730"/>
        <v>554.52963446812407</v>
      </c>
      <c r="O3865" s="2">
        <f t="shared" si="727"/>
        <v>1645.4703655318758</v>
      </c>
      <c r="P3865" s="2">
        <f t="shared" si="728"/>
        <v>0</v>
      </c>
      <c r="R3865" s="12">
        <v>39148</v>
      </c>
      <c r="S3865" s="17">
        <f t="shared" si="724"/>
        <v>3</v>
      </c>
      <c r="T3865" s="17">
        <f t="shared" si="725"/>
        <v>3</v>
      </c>
      <c r="U3865" s="17">
        <f t="shared" si="726"/>
        <v>7</v>
      </c>
      <c r="V3865" s="18">
        <v>2036</v>
      </c>
      <c r="W3865">
        <f t="shared" si="731"/>
        <v>4897</v>
      </c>
    </row>
    <row r="3866" spans="1:23">
      <c r="A3866" s="12">
        <v>39339</v>
      </c>
      <c r="B3866" s="17">
        <f t="shared" si="721"/>
        <v>9</v>
      </c>
      <c r="C3866" s="17">
        <f t="shared" si="722"/>
        <v>5</v>
      </c>
      <c r="D3866" s="17">
        <f t="shared" si="723"/>
        <v>14</v>
      </c>
      <c r="E3866" s="18">
        <v>2199.7170668662106</v>
      </c>
      <c r="F3866">
        <f t="shared" si="729"/>
        <v>3864</v>
      </c>
      <c r="L3866" s="20">
        <f t="shared" si="720"/>
        <v>2199.7170668662106</v>
      </c>
      <c r="N3866" s="2">
        <f t="shared" si="730"/>
        <v>554.52963446812407</v>
      </c>
      <c r="O3866" s="2">
        <f t="shared" si="727"/>
        <v>1645.1874323980865</v>
      </c>
      <c r="P3866" s="2">
        <f t="shared" si="728"/>
        <v>0</v>
      </c>
      <c r="R3866" s="12">
        <v>39393</v>
      </c>
      <c r="S3866" s="17">
        <f t="shared" si="724"/>
        <v>11</v>
      </c>
      <c r="T3866" s="17">
        <f t="shared" si="725"/>
        <v>3</v>
      </c>
      <c r="U3866" s="17">
        <f t="shared" si="726"/>
        <v>7</v>
      </c>
      <c r="V3866" s="18">
        <v>2036.065623080078</v>
      </c>
      <c r="W3866">
        <f t="shared" si="731"/>
        <v>4896</v>
      </c>
    </row>
    <row r="3867" spans="1:23">
      <c r="A3867" s="12">
        <v>39338</v>
      </c>
      <c r="B3867" s="17">
        <f t="shared" si="721"/>
        <v>9</v>
      </c>
      <c r="C3867" s="17">
        <f t="shared" si="722"/>
        <v>4</v>
      </c>
      <c r="D3867" s="17">
        <f t="shared" si="723"/>
        <v>13</v>
      </c>
      <c r="E3867" s="18">
        <v>2199.5614292009768</v>
      </c>
      <c r="F3867">
        <f t="shared" si="729"/>
        <v>3865</v>
      </c>
      <c r="L3867" s="20">
        <f t="shared" si="720"/>
        <v>2199.5614292009768</v>
      </c>
      <c r="N3867" s="2">
        <f t="shared" si="730"/>
        <v>554.52963446812407</v>
      </c>
      <c r="O3867" s="2">
        <f t="shared" si="727"/>
        <v>1645.0317947328526</v>
      </c>
      <c r="P3867" s="2">
        <f t="shared" si="728"/>
        <v>0</v>
      </c>
      <c r="R3867" s="12">
        <v>39391</v>
      </c>
      <c r="S3867" s="17">
        <f t="shared" si="724"/>
        <v>11</v>
      </c>
      <c r="T3867" s="17">
        <f t="shared" si="725"/>
        <v>1</v>
      </c>
      <c r="U3867" s="17">
        <f t="shared" si="726"/>
        <v>5</v>
      </c>
      <c r="V3867" s="18">
        <v>2036.3042042980469</v>
      </c>
      <c r="W3867">
        <f t="shared" si="731"/>
        <v>4895</v>
      </c>
    </row>
    <row r="3868" spans="1:23">
      <c r="A3868" s="12">
        <v>39350</v>
      </c>
      <c r="B3868" s="17">
        <f t="shared" si="721"/>
        <v>9</v>
      </c>
      <c r="C3868" s="17">
        <f t="shared" si="722"/>
        <v>2</v>
      </c>
      <c r="D3868" s="17">
        <f t="shared" si="723"/>
        <v>25</v>
      </c>
      <c r="E3868" s="18">
        <v>2199.1326314714843</v>
      </c>
      <c r="F3868">
        <f t="shared" si="729"/>
        <v>3866</v>
      </c>
      <c r="L3868" s="20">
        <f t="shared" si="720"/>
        <v>2199.1326314714843</v>
      </c>
      <c r="N3868" s="2">
        <f t="shared" si="730"/>
        <v>554.52963446812407</v>
      </c>
      <c r="O3868" s="2">
        <f t="shared" si="727"/>
        <v>1644.6029970033601</v>
      </c>
      <c r="P3868" s="2">
        <f t="shared" si="728"/>
        <v>0</v>
      </c>
      <c r="R3868" s="12">
        <v>39337</v>
      </c>
      <c r="S3868" s="17">
        <f t="shared" si="724"/>
        <v>9</v>
      </c>
      <c r="T3868" s="17">
        <f t="shared" si="725"/>
        <v>3</v>
      </c>
      <c r="U3868" s="17">
        <f t="shared" si="726"/>
        <v>12</v>
      </c>
      <c r="V3868" s="18">
        <v>2036.3668624535158</v>
      </c>
      <c r="W3868">
        <f t="shared" si="731"/>
        <v>4894</v>
      </c>
    </row>
    <row r="3869" spans="1:23">
      <c r="A3869" s="12">
        <v>39412</v>
      </c>
      <c r="B3869" s="17">
        <f t="shared" si="721"/>
        <v>11</v>
      </c>
      <c r="C3869" s="17">
        <f t="shared" si="722"/>
        <v>1</v>
      </c>
      <c r="D3869" s="17">
        <f t="shared" si="723"/>
        <v>26</v>
      </c>
      <c r="E3869" s="18">
        <v>2199.1010805787109</v>
      </c>
      <c r="F3869">
        <f t="shared" si="729"/>
        <v>3867</v>
      </c>
      <c r="L3869" s="20">
        <f t="shared" si="720"/>
        <v>2199.1010805787109</v>
      </c>
      <c r="N3869" s="2">
        <f t="shared" si="730"/>
        <v>554.52963446812407</v>
      </c>
      <c r="O3869" s="2">
        <f t="shared" si="727"/>
        <v>1644.5714461105867</v>
      </c>
      <c r="P3869" s="2">
        <f t="shared" si="728"/>
        <v>0</v>
      </c>
      <c r="R3869" s="12">
        <v>39438</v>
      </c>
      <c r="S3869" s="17">
        <f t="shared" si="724"/>
        <v>12</v>
      </c>
      <c r="T3869" s="17">
        <f t="shared" si="725"/>
        <v>6</v>
      </c>
      <c r="U3869" s="17">
        <f t="shared" si="726"/>
        <v>22</v>
      </c>
      <c r="V3869" s="18">
        <v>2036.693010143945</v>
      </c>
      <c r="W3869">
        <f t="shared" si="731"/>
        <v>4893</v>
      </c>
    </row>
    <row r="3870" spans="1:23">
      <c r="A3870" s="12">
        <v>39113</v>
      </c>
      <c r="B3870" s="17">
        <f t="shared" si="721"/>
        <v>1</v>
      </c>
      <c r="C3870" s="17">
        <f t="shared" si="722"/>
        <v>3</v>
      </c>
      <c r="D3870" s="17">
        <f t="shared" si="723"/>
        <v>31</v>
      </c>
      <c r="E3870" s="18">
        <v>2199</v>
      </c>
      <c r="F3870">
        <f t="shared" si="729"/>
        <v>3868</v>
      </c>
      <c r="L3870" s="20">
        <f t="shared" si="720"/>
        <v>2199</v>
      </c>
      <c r="N3870" s="2">
        <f t="shared" si="730"/>
        <v>554.52963446812407</v>
      </c>
      <c r="O3870" s="2">
        <f t="shared" si="727"/>
        <v>1644.4703655318758</v>
      </c>
      <c r="P3870" s="2">
        <f t="shared" si="728"/>
        <v>0</v>
      </c>
      <c r="R3870" s="12">
        <v>39356</v>
      </c>
      <c r="S3870" s="17">
        <f t="shared" si="724"/>
        <v>10</v>
      </c>
      <c r="T3870" s="17">
        <f t="shared" si="725"/>
        <v>1</v>
      </c>
      <c r="U3870" s="17">
        <f t="shared" si="726"/>
        <v>1</v>
      </c>
      <c r="V3870" s="18">
        <v>2036.8557013003906</v>
      </c>
      <c r="W3870">
        <f t="shared" si="731"/>
        <v>4892</v>
      </c>
    </row>
    <row r="3871" spans="1:23">
      <c r="A3871" s="12">
        <v>39149</v>
      </c>
      <c r="B3871" s="17">
        <f t="shared" si="721"/>
        <v>3</v>
      </c>
      <c r="C3871" s="17">
        <f t="shared" si="722"/>
        <v>4</v>
      </c>
      <c r="D3871" s="17">
        <f t="shared" si="723"/>
        <v>8</v>
      </c>
      <c r="E3871" s="18">
        <v>2199</v>
      </c>
      <c r="F3871">
        <f t="shared" si="729"/>
        <v>3869</v>
      </c>
      <c r="L3871" s="20">
        <f t="shared" si="720"/>
        <v>2199</v>
      </c>
      <c r="N3871" s="2">
        <f t="shared" si="730"/>
        <v>554.52963446812407</v>
      </c>
      <c r="O3871" s="2">
        <f t="shared" si="727"/>
        <v>1644.4703655318758</v>
      </c>
      <c r="P3871" s="2">
        <f t="shared" si="728"/>
        <v>0</v>
      </c>
      <c r="R3871" s="12">
        <v>39126</v>
      </c>
      <c r="S3871" s="17">
        <f t="shared" si="724"/>
        <v>2</v>
      </c>
      <c r="T3871" s="17">
        <f t="shared" si="725"/>
        <v>2</v>
      </c>
      <c r="U3871" s="17">
        <f t="shared" si="726"/>
        <v>13</v>
      </c>
      <c r="V3871" s="18">
        <v>2037</v>
      </c>
      <c r="W3871">
        <f t="shared" si="731"/>
        <v>4891</v>
      </c>
    </row>
    <row r="3872" spans="1:23">
      <c r="A3872" s="12">
        <v>39172</v>
      </c>
      <c r="B3872" s="17">
        <f t="shared" si="721"/>
        <v>3</v>
      </c>
      <c r="C3872" s="17">
        <f t="shared" si="722"/>
        <v>6</v>
      </c>
      <c r="D3872" s="17">
        <f t="shared" si="723"/>
        <v>31</v>
      </c>
      <c r="E3872" s="18">
        <v>2199</v>
      </c>
      <c r="F3872">
        <f t="shared" si="729"/>
        <v>3870</v>
      </c>
      <c r="L3872" s="20">
        <f t="shared" ref="L3872:L3935" si="732">IF(F3872&gt;1000,E3872,0)</f>
        <v>2199</v>
      </c>
      <c r="N3872" s="2">
        <f t="shared" si="730"/>
        <v>554.52963446812407</v>
      </c>
      <c r="O3872" s="2">
        <f t="shared" si="727"/>
        <v>1644.4703655318758</v>
      </c>
      <c r="P3872" s="2">
        <f t="shared" si="728"/>
        <v>0</v>
      </c>
      <c r="R3872" s="12">
        <v>39126</v>
      </c>
      <c r="S3872" s="17">
        <f t="shared" si="724"/>
        <v>2</v>
      </c>
      <c r="T3872" s="17">
        <f t="shared" si="725"/>
        <v>2</v>
      </c>
      <c r="U3872" s="17">
        <f t="shared" si="726"/>
        <v>13</v>
      </c>
      <c r="V3872" s="18">
        <v>2037</v>
      </c>
      <c r="W3872">
        <f t="shared" si="731"/>
        <v>4890</v>
      </c>
    </row>
    <row r="3873" spans="1:23">
      <c r="A3873" s="12">
        <v>39255</v>
      </c>
      <c r="B3873" s="17">
        <f t="shared" si="721"/>
        <v>6</v>
      </c>
      <c r="C3873" s="17">
        <f t="shared" si="722"/>
        <v>5</v>
      </c>
      <c r="D3873" s="17">
        <f t="shared" si="723"/>
        <v>22</v>
      </c>
      <c r="E3873" s="18">
        <v>2199</v>
      </c>
      <c r="F3873">
        <f t="shared" si="729"/>
        <v>3871</v>
      </c>
      <c r="L3873" s="20">
        <f t="shared" si="732"/>
        <v>2199</v>
      </c>
      <c r="N3873" s="2">
        <f t="shared" si="730"/>
        <v>554.52963446812407</v>
      </c>
      <c r="O3873" s="2">
        <f t="shared" si="727"/>
        <v>1644.4703655318758</v>
      </c>
      <c r="P3873" s="2">
        <f t="shared" si="728"/>
        <v>0</v>
      </c>
      <c r="R3873" s="12">
        <v>39142</v>
      </c>
      <c r="S3873" s="17">
        <f t="shared" si="724"/>
        <v>3</v>
      </c>
      <c r="T3873" s="17">
        <f t="shared" si="725"/>
        <v>4</v>
      </c>
      <c r="U3873" s="17">
        <f t="shared" si="726"/>
        <v>1</v>
      </c>
      <c r="V3873" s="18">
        <v>2037</v>
      </c>
      <c r="W3873">
        <f t="shared" si="731"/>
        <v>4889</v>
      </c>
    </row>
    <row r="3874" spans="1:23">
      <c r="A3874" s="12">
        <v>39402</v>
      </c>
      <c r="B3874" s="17">
        <f t="shared" si="721"/>
        <v>11</v>
      </c>
      <c r="C3874" s="17">
        <f t="shared" si="722"/>
        <v>5</v>
      </c>
      <c r="D3874" s="17">
        <f t="shared" si="723"/>
        <v>16</v>
      </c>
      <c r="E3874" s="18">
        <v>2198.6352340279295</v>
      </c>
      <c r="F3874">
        <f t="shared" si="729"/>
        <v>3872</v>
      </c>
      <c r="L3874" s="20">
        <f t="shared" si="732"/>
        <v>2198.6352340279295</v>
      </c>
      <c r="N3874" s="2">
        <f t="shared" si="730"/>
        <v>554.52963446812407</v>
      </c>
      <c r="O3874" s="2">
        <f t="shared" si="727"/>
        <v>1644.1055995598053</v>
      </c>
      <c r="P3874" s="2">
        <f t="shared" si="728"/>
        <v>0</v>
      </c>
      <c r="R3874" s="12">
        <v>39166</v>
      </c>
      <c r="S3874" s="17">
        <f t="shared" si="724"/>
        <v>3</v>
      </c>
      <c r="T3874" s="17">
        <f t="shared" si="725"/>
        <v>7</v>
      </c>
      <c r="U3874" s="17">
        <f t="shared" si="726"/>
        <v>25</v>
      </c>
      <c r="V3874" s="18">
        <v>2037</v>
      </c>
      <c r="W3874">
        <f t="shared" si="731"/>
        <v>4888</v>
      </c>
    </row>
    <row r="3875" spans="1:23">
      <c r="A3875" s="12">
        <v>39315</v>
      </c>
      <c r="B3875" s="17">
        <f t="shared" si="721"/>
        <v>8</v>
      </c>
      <c r="C3875" s="17">
        <f t="shared" si="722"/>
        <v>2</v>
      </c>
      <c r="D3875" s="17">
        <f t="shared" si="723"/>
        <v>21</v>
      </c>
      <c r="E3875" s="18">
        <v>2198.4738865814452</v>
      </c>
      <c r="F3875">
        <f t="shared" si="729"/>
        <v>3873</v>
      </c>
      <c r="L3875" s="20">
        <f t="shared" si="732"/>
        <v>2198.4738865814452</v>
      </c>
      <c r="N3875" s="2">
        <f t="shared" si="730"/>
        <v>554.52963446812407</v>
      </c>
      <c r="O3875" s="2">
        <f t="shared" si="727"/>
        <v>1643.944252113321</v>
      </c>
      <c r="P3875" s="2">
        <f t="shared" si="728"/>
        <v>0</v>
      </c>
      <c r="R3875" s="12">
        <v>39187</v>
      </c>
      <c r="S3875" s="17">
        <f t="shared" si="724"/>
        <v>4</v>
      </c>
      <c r="T3875" s="17">
        <f t="shared" si="725"/>
        <v>7</v>
      </c>
      <c r="U3875" s="17">
        <f t="shared" si="726"/>
        <v>15</v>
      </c>
      <c r="V3875" s="18">
        <v>2037</v>
      </c>
      <c r="W3875">
        <f t="shared" si="731"/>
        <v>4887</v>
      </c>
    </row>
    <row r="3876" spans="1:23">
      <c r="A3876" s="12">
        <v>39446</v>
      </c>
      <c r="B3876" s="17">
        <f t="shared" si="721"/>
        <v>12</v>
      </c>
      <c r="C3876" s="17">
        <f t="shared" si="722"/>
        <v>7</v>
      </c>
      <c r="D3876" s="17">
        <f t="shared" si="723"/>
        <v>30</v>
      </c>
      <c r="E3876" s="18">
        <v>2198.2609840183204</v>
      </c>
      <c r="F3876">
        <f t="shared" si="729"/>
        <v>3874</v>
      </c>
      <c r="L3876" s="20">
        <f t="shared" si="732"/>
        <v>2198.2609840183204</v>
      </c>
      <c r="N3876" s="2">
        <f t="shared" si="730"/>
        <v>554.52963446812407</v>
      </c>
      <c r="O3876" s="2">
        <f t="shared" si="727"/>
        <v>1643.7313495501962</v>
      </c>
      <c r="P3876" s="2">
        <f t="shared" si="728"/>
        <v>0</v>
      </c>
      <c r="R3876" s="12">
        <v>39332</v>
      </c>
      <c r="S3876" s="17">
        <f t="shared" si="724"/>
        <v>9</v>
      </c>
      <c r="T3876" s="17">
        <f t="shared" si="725"/>
        <v>5</v>
      </c>
      <c r="U3876" s="17">
        <f t="shared" si="726"/>
        <v>7</v>
      </c>
      <c r="V3876" s="18">
        <v>2037.2419342882815</v>
      </c>
      <c r="W3876">
        <f t="shared" si="731"/>
        <v>4886</v>
      </c>
    </row>
    <row r="3877" spans="1:23">
      <c r="A3877" s="12">
        <v>39367</v>
      </c>
      <c r="B3877" s="17">
        <f t="shared" si="721"/>
        <v>10</v>
      </c>
      <c r="C3877" s="17">
        <f t="shared" si="722"/>
        <v>5</v>
      </c>
      <c r="D3877" s="17">
        <f t="shared" si="723"/>
        <v>12</v>
      </c>
      <c r="E3877" s="18">
        <v>2198.2600299876954</v>
      </c>
      <c r="F3877">
        <f t="shared" si="729"/>
        <v>3875</v>
      </c>
      <c r="L3877" s="20">
        <f t="shared" si="732"/>
        <v>2198.2600299876954</v>
      </c>
      <c r="N3877" s="2">
        <f t="shared" si="730"/>
        <v>554.52963446812407</v>
      </c>
      <c r="O3877" s="2">
        <f t="shared" si="727"/>
        <v>1643.7303955195712</v>
      </c>
      <c r="P3877" s="2">
        <f t="shared" si="728"/>
        <v>0</v>
      </c>
      <c r="R3877" s="12">
        <v>39229</v>
      </c>
      <c r="S3877" s="17">
        <f t="shared" si="724"/>
        <v>5</v>
      </c>
      <c r="T3877" s="17">
        <f t="shared" si="725"/>
        <v>7</v>
      </c>
      <c r="U3877" s="17">
        <f t="shared" si="726"/>
        <v>27</v>
      </c>
      <c r="V3877" s="18">
        <v>2037.36</v>
      </c>
      <c r="W3877">
        <f t="shared" si="731"/>
        <v>4885</v>
      </c>
    </row>
    <row r="3878" spans="1:23">
      <c r="A3878" s="12">
        <v>39108</v>
      </c>
      <c r="B3878" s="17">
        <f t="shared" si="721"/>
        <v>1</v>
      </c>
      <c r="C3878" s="17">
        <f t="shared" si="722"/>
        <v>5</v>
      </c>
      <c r="D3878" s="17">
        <f t="shared" si="723"/>
        <v>26</v>
      </c>
      <c r="E3878" s="18">
        <v>2198.1999999999998</v>
      </c>
      <c r="F3878">
        <f t="shared" si="729"/>
        <v>3876</v>
      </c>
      <c r="L3878" s="20">
        <f t="shared" si="732"/>
        <v>2198.1999999999998</v>
      </c>
      <c r="N3878" s="2">
        <f t="shared" si="730"/>
        <v>554.52963446812407</v>
      </c>
      <c r="O3878" s="2">
        <f t="shared" si="727"/>
        <v>1643.6703655318756</v>
      </c>
      <c r="P3878" s="2">
        <f t="shared" si="728"/>
        <v>0</v>
      </c>
      <c r="R3878" s="12">
        <v>39119</v>
      </c>
      <c r="S3878" s="17">
        <f t="shared" si="724"/>
        <v>2</v>
      </c>
      <c r="T3878" s="17">
        <f t="shared" si="725"/>
        <v>2</v>
      </c>
      <c r="U3878" s="17">
        <f t="shared" si="726"/>
        <v>6</v>
      </c>
      <c r="V3878" s="18">
        <v>2037.71</v>
      </c>
      <c r="W3878">
        <f t="shared" si="731"/>
        <v>4884</v>
      </c>
    </row>
    <row r="3879" spans="1:23">
      <c r="A3879" s="12">
        <v>39286</v>
      </c>
      <c r="B3879" s="17">
        <f t="shared" si="721"/>
        <v>7</v>
      </c>
      <c r="C3879" s="17">
        <f t="shared" si="722"/>
        <v>1</v>
      </c>
      <c r="D3879" s="17">
        <f t="shared" si="723"/>
        <v>23</v>
      </c>
      <c r="E3879" s="18">
        <v>2198.1535948113278</v>
      </c>
      <c r="F3879">
        <f t="shared" si="729"/>
        <v>3877</v>
      </c>
      <c r="L3879" s="20">
        <f t="shared" si="732"/>
        <v>2198.1535948113278</v>
      </c>
      <c r="N3879" s="2">
        <f t="shared" si="730"/>
        <v>554.52963446812407</v>
      </c>
      <c r="O3879" s="2">
        <f t="shared" si="727"/>
        <v>1643.6239603432036</v>
      </c>
      <c r="P3879" s="2">
        <f t="shared" si="728"/>
        <v>0</v>
      </c>
      <c r="R3879" s="12">
        <v>39432</v>
      </c>
      <c r="S3879" s="17">
        <f t="shared" si="724"/>
        <v>12</v>
      </c>
      <c r="T3879" s="17">
        <f t="shared" si="725"/>
        <v>7</v>
      </c>
      <c r="U3879" s="17">
        <f t="shared" si="726"/>
        <v>16</v>
      </c>
      <c r="V3879" s="18">
        <v>2037.7248300825784</v>
      </c>
      <c r="W3879">
        <f t="shared" si="731"/>
        <v>4883</v>
      </c>
    </row>
    <row r="3880" spans="1:23">
      <c r="A3880" s="12">
        <v>39366</v>
      </c>
      <c r="B3880" s="17">
        <f t="shared" si="721"/>
        <v>10</v>
      </c>
      <c r="C3880" s="17">
        <f t="shared" si="722"/>
        <v>4</v>
      </c>
      <c r="D3880" s="17">
        <f t="shared" si="723"/>
        <v>11</v>
      </c>
      <c r="E3880" s="18">
        <v>2198.082507429297</v>
      </c>
      <c r="F3880">
        <f t="shared" si="729"/>
        <v>3878</v>
      </c>
      <c r="L3880" s="20">
        <f t="shared" si="732"/>
        <v>2198.082507429297</v>
      </c>
      <c r="N3880" s="2">
        <f t="shared" si="730"/>
        <v>554.52963446812407</v>
      </c>
      <c r="O3880" s="2">
        <f t="shared" si="727"/>
        <v>1643.5528729611729</v>
      </c>
      <c r="P3880" s="2">
        <f t="shared" si="728"/>
        <v>0</v>
      </c>
      <c r="R3880" s="12">
        <v>39114</v>
      </c>
      <c r="S3880" s="17">
        <f t="shared" si="724"/>
        <v>2</v>
      </c>
      <c r="T3880" s="17">
        <f t="shared" si="725"/>
        <v>4</v>
      </c>
      <c r="U3880" s="17">
        <f t="shared" si="726"/>
        <v>1</v>
      </c>
      <c r="V3880" s="18">
        <v>2037.76</v>
      </c>
      <c r="W3880">
        <f t="shared" si="731"/>
        <v>4882</v>
      </c>
    </row>
    <row r="3881" spans="1:23">
      <c r="A3881" s="12">
        <v>39111</v>
      </c>
      <c r="B3881" s="17">
        <f t="shared" si="721"/>
        <v>1</v>
      </c>
      <c r="C3881" s="17">
        <f t="shared" si="722"/>
        <v>1</v>
      </c>
      <c r="D3881" s="17">
        <f t="shared" si="723"/>
        <v>29</v>
      </c>
      <c r="E3881" s="18">
        <v>2198</v>
      </c>
      <c r="F3881">
        <f t="shared" si="729"/>
        <v>3879</v>
      </c>
      <c r="L3881" s="20">
        <f t="shared" si="732"/>
        <v>2198</v>
      </c>
      <c r="N3881" s="2">
        <f t="shared" si="730"/>
        <v>554.52963446812407</v>
      </c>
      <c r="O3881" s="2">
        <f t="shared" si="727"/>
        <v>1643.4703655318758</v>
      </c>
      <c r="P3881" s="2">
        <f t="shared" si="728"/>
        <v>0</v>
      </c>
      <c r="R3881" s="12">
        <v>39083</v>
      </c>
      <c r="S3881" s="17">
        <f t="shared" si="724"/>
        <v>1</v>
      </c>
      <c r="T3881" s="17">
        <f t="shared" si="725"/>
        <v>1</v>
      </c>
      <c r="U3881" s="17">
        <f t="shared" si="726"/>
        <v>1</v>
      </c>
      <c r="V3881" s="18">
        <v>2038</v>
      </c>
      <c r="W3881">
        <f t="shared" si="731"/>
        <v>4881</v>
      </c>
    </row>
    <row r="3882" spans="1:23">
      <c r="A3882" s="12">
        <v>39171</v>
      </c>
      <c r="B3882" s="17">
        <f t="shared" si="721"/>
        <v>3</v>
      </c>
      <c r="C3882" s="17">
        <f t="shared" si="722"/>
        <v>5</v>
      </c>
      <c r="D3882" s="17">
        <f t="shared" si="723"/>
        <v>30</v>
      </c>
      <c r="E3882" s="18">
        <v>2198</v>
      </c>
      <c r="F3882">
        <f t="shared" si="729"/>
        <v>3880</v>
      </c>
      <c r="L3882" s="20">
        <f t="shared" si="732"/>
        <v>2198</v>
      </c>
      <c r="N3882" s="2">
        <f t="shared" si="730"/>
        <v>554.52963446812407</v>
      </c>
      <c r="O3882" s="2">
        <f t="shared" si="727"/>
        <v>1643.4703655318758</v>
      </c>
      <c r="P3882" s="2">
        <f t="shared" si="728"/>
        <v>0</v>
      </c>
      <c r="R3882" s="12">
        <v>39094</v>
      </c>
      <c r="S3882" s="17">
        <f t="shared" si="724"/>
        <v>1</v>
      </c>
      <c r="T3882" s="17">
        <f t="shared" si="725"/>
        <v>5</v>
      </c>
      <c r="U3882" s="17">
        <f t="shared" si="726"/>
        <v>12</v>
      </c>
      <c r="V3882" s="18">
        <v>2038</v>
      </c>
      <c r="W3882">
        <f t="shared" si="731"/>
        <v>4880</v>
      </c>
    </row>
    <row r="3883" spans="1:23">
      <c r="A3883" s="12">
        <v>39302</v>
      </c>
      <c r="B3883" s="17">
        <f t="shared" si="721"/>
        <v>8</v>
      </c>
      <c r="C3883" s="17">
        <f t="shared" si="722"/>
        <v>3</v>
      </c>
      <c r="D3883" s="17">
        <f t="shared" si="723"/>
        <v>8</v>
      </c>
      <c r="E3883" s="18">
        <v>2197.8355231419919</v>
      </c>
      <c r="F3883">
        <f t="shared" si="729"/>
        <v>3881</v>
      </c>
      <c r="L3883" s="20">
        <f t="shared" si="732"/>
        <v>2197.8355231419919</v>
      </c>
      <c r="N3883" s="2">
        <f t="shared" si="730"/>
        <v>554.52963446812407</v>
      </c>
      <c r="O3883" s="2">
        <f t="shared" si="727"/>
        <v>1643.3058886738677</v>
      </c>
      <c r="P3883" s="2">
        <f t="shared" si="728"/>
        <v>0</v>
      </c>
      <c r="R3883" s="12">
        <v>39126</v>
      </c>
      <c r="S3883" s="17">
        <f t="shared" si="724"/>
        <v>2</v>
      </c>
      <c r="T3883" s="17">
        <f t="shared" si="725"/>
        <v>2</v>
      </c>
      <c r="U3883" s="17">
        <f t="shared" si="726"/>
        <v>13</v>
      </c>
      <c r="V3883" s="18">
        <v>2038</v>
      </c>
      <c r="W3883">
        <f t="shared" si="731"/>
        <v>4879</v>
      </c>
    </row>
    <row r="3884" spans="1:23">
      <c r="A3884" s="12">
        <v>39305</v>
      </c>
      <c r="B3884" s="17">
        <f t="shared" si="721"/>
        <v>8</v>
      </c>
      <c r="C3884" s="17">
        <f t="shared" si="722"/>
        <v>6</v>
      </c>
      <c r="D3884" s="17">
        <f t="shared" si="723"/>
        <v>11</v>
      </c>
      <c r="E3884" s="18">
        <v>2197.6309555042967</v>
      </c>
      <c r="F3884">
        <f t="shared" si="729"/>
        <v>3882</v>
      </c>
      <c r="L3884" s="20">
        <f t="shared" si="732"/>
        <v>2197.6309555042967</v>
      </c>
      <c r="N3884" s="2">
        <f t="shared" si="730"/>
        <v>554.52963446812407</v>
      </c>
      <c r="O3884" s="2">
        <f t="shared" si="727"/>
        <v>1643.1013210361725</v>
      </c>
      <c r="P3884" s="2">
        <f t="shared" si="728"/>
        <v>0</v>
      </c>
      <c r="R3884" s="12">
        <v>39117</v>
      </c>
      <c r="S3884" s="17">
        <f t="shared" si="724"/>
        <v>2</v>
      </c>
      <c r="T3884" s="17">
        <f t="shared" si="725"/>
        <v>7</v>
      </c>
      <c r="U3884" s="17">
        <f t="shared" si="726"/>
        <v>4</v>
      </c>
      <c r="V3884" s="18">
        <v>2038.2</v>
      </c>
      <c r="W3884">
        <f t="shared" si="731"/>
        <v>4878</v>
      </c>
    </row>
    <row r="3885" spans="1:23">
      <c r="A3885" s="12">
        <v>39424</v>
      </c>
      <c r="B3885" s="17">
        <f t="shared" si="721"/>
        <v>12</v>
      </c>
      <c r="C3885" s="17">
        <f t="shared" si="722"/>
        <v>6</v>
      </c>
      <c r="D3885" s="17">
        <f t="shared" si="723"/>
        <v>8</v>
      </c>
      <c r="E3885" s="18">
        <v>2197.0815719467187</v>
      </c>
      <c r="F3885">
        <f t="shared" si="729"/>
        <v>3883</v>
      </c>
      <c r="L3885" s="20">
        <f t="shared" si="732"/>
        <v>2197.0815719467187</v>
      </c>
      <c r="N3885" s="2">
        <f t="shared" si="730"/>
        <v>554.52963446812407</v>
      </c>
      <c r="O3885" s="2">
        <f t="shared" si="727"/>
        <v>1642.5519374785945</v>
      </c>
      <c r="P3885" s="2">
        <f t="shared" si="728"/>
        <v>0</v>
      </c>
      <c r="R3885" s="12">
        <v>39294</v>
      </c>
      <c r="S3885" s="17">
        <f t="shared" si="724"/>
        <v>7</v>
      </c>
      <c r="T3885" s="17">
        <f t="shared" si="725"/>
        <v>2</v>
      </c>
      <c r="U3885" s="17">
        <f t="shared" si="726"/>
        <v>31</v>
      </c>
      <c r="V3885" s="18">
        <v>2038.6534706263674</v>
      </c>
      <c r="W3885">
        <f t="shared" si="731"/>
        <v>4877</v>
      </c>
    </row>
    <row r="3886" spans="1:23">
      <c r="A3886" s="12">
        <v>39405</v>
      </c>
      <c r="B3886" s="17">
        <f t="shared" si="721"/>
        <v>11</v>
      </c>
      <c r="C3886" s="17">
        <f t="shared" si="722"/>
        <v>1</v>
      </c>
      <c r="D3886" s="17">
        <f t="shared" si="723"/>
        <v>19</v>
      </c>
      <c r="E3886" s="18">
        <v>2197.0730023154297</v>
      </c>
      <c r="F3886">
        <f t="shared" si="729"/>
        <v>3884</v>
      </c>
      <c r="L3886" s="20">
        <f t="shared" si="732"/>
        <v>2197.0730023154297</v>
      </c>
      <c r="N3886" s="2">
        <f t="shared" si="730"/>
        <v>554.52963446812407</v>
      </c>
      <c r="O3886" s="2">
        <f t="shared" si="727"/>
        <v>1642.5433678473055</v>
      </c>
      <c r="P3886" s="2">
        <f t="shared" si="728"/>
        <v>0</v>
      </c>
      <c r="R3886" s="12">
        <v>39143</v>
      </c>
      <c r="S3886" s="17">
        <f t="shared" si="724"/>
        <v>3</v>
      </c>
      <c r="T3886" s="17">
        <f t="shared" si="725"/>
        <v>5</v>
      </c>
      <c r="U3886" s="17">
        <f t="shared" si="726"/>
        <v>2</v>
      </c>
      <c r="V3886" s="18">
        <v>2038.68</v>
      </c>
      <c r="W3886">
        <f t="shared" si="731"/>
        <v>4876</v>
      </c>
    </row>
    <row r="3887" spans="1:23">
      <c r="A3887" s="12">
        <v>39168</v>
      </c>
      <c r="B3887" s="17">
        <f t="shared" si="721"/>
        <v>3</v>
      </c>
      <c r="C3887" s="17">
        <f t="shared" si="722"/>
        <v>2</v>
      </c>
      <c r="D3887" s="17">
        <f t="shared" si="723"/>
        <v>27</v>
      </c>
      <c r="E3887" s="18">
        <v>2197</v>
      </c>
      <c r="F3887">
        <f t="shared" si="729"/>
        <v>3885</v>
      </c>
      <c r="L3887" s="20">
        <f t="shared" si="732"/>
        <v>2197</v>
      </c>
      <c r="N3887" s="2">
        <f t="shared" si="730"/>
        <v>554.52963446812407</v>
      </c>
      <c r="O3887" s="2">
        <f t="shared" si="727"/>
        <v>1642.4703655318758</v>
      </c>
      <c r="P3887" s="2">
        <f t="shared" si="728"/>
        <v>0</v>
      </c>
      <c r="R3887" s="12">
        <v>39436</v>
      </c>
      <c r="S3887" s="17">
        <f t="shared" si="724"/>
        <v>12</v>
      </c>
      <c r="T3887" s="17">
        <f t="shared" si="725"/>
        <v>4</v>
      </c>
      <c r="U3887" s="17">
        <f t="shared" si="726"/>
        <v>20</v>
      </c>
      <c r="V3887" s="18">
        <v>2038.7259727030273</v>
      </c>
      <c r="W3887">
        <f t="shared" si="731"/>
        <v>4875</v>
      </c>
    </row>
    <row r="3888" spans="1:23">
      <c r="A3888" s="12">
        <v>39239</v>
      </c>
      <c r="B3888" s="17">
        <f t="shared" si="721"/>
        <v>6</v>
      </c>
      <c r="C3888" s="17">
        <f t="shared" si="722"/>
        <v>3</v>
      </c>
      <c r="D3888" s="17">
        <f t="shared" si="723"/>
        <v>6</v>
      </c>
      <c r="E3888" s="18">
        <v>2197</v>
      </c>
      <c r="F3888">
        <f t="shared" si="729"/>
        <v>3886</v>
      </c>
      <c r="L3888" s="20">
        <f t="shared" si="732"/>
        <v>2197</v>
      </c>
      <c r="N3888" s="2">
        <f t="shared" si="730"/>
        <v>554.52963446812407</v>
      </c>
      <c r="O3888" s="2">
        <f t="shared" si="727"/>
        <v>1642.4703655318758</v>
      </c>
      <c r="P3888" s="2">
        <f t="shared" si="728"/>
        <v>0</v>
      </c>
      <c r="R3888" s="12">
        <v>39268</v>
      </c>
      <c r="S3888" s="17">
        <f t="shared" si="724"/>
        <v>7</v>
      </c>
      <c r="T3888" s="17">
        <f t="shared" si="725"/>
        <v>4</v>
      </c>
      <c r="U3888" s="17">
        <f t="shared" si="726"/>
        <v>5</v>
      </c>
      <c r="V3888" s="18">
        <v>2038.8377409097654</v>
      </c>
      <c r="W3888">
        <f t="shared" si="731"/>
        <v>4874</v>
      </c>
    </row>
    <row r="3889" spans="1:23">
      <c r="A3889" s="12">
        <v>39351</v>
      </c>
      <c r="B3889" s="17">
        <f t="shared" si="721"/>
        <v>9</v>
      </c>
      <c r="C3889" s="17">
        <f t="shared" si="722"/>
        <v>3</v>
      </c>
      <c r="D3889" s="17">
        <f t="shared" si="723"/>
        <v>26</v>
      </c>
      <c r="E3889" s="18">
        <v>2196.1294563158203</v>
      </c>
      <c r="F3889">
        <f t="shared" si="729"/>
        <v>3887</v>
      </c>
      <c r="L3889" s="20">
        <f t="shared" si="732"/>
        <v>2196.1294563158203</v>
      </c>
      <c r="N3889" s="2">
        <f t="shared" si="730"/>
        <v>554.52963446812407</v>
      </c>
      <c r="O3889" s="2">
        <f t="shared" si="727"/>
        <v>1641.5998218476961</v>
      </c>
      <c r="P3889" s="2">
        <f t="shared" si="728"/>
        <v>0</v>
      </c>
      <c r="R3889" s="12">
        <v>39121</v>
      </c>
      <c r="S3889" s="17">
        <f t="shared" si="724"/>
        <v>2</v>
      </c>
      <c r="T3889" s="17">
        <f t="shared" si="725"/>
        <v>4</v>
      </c>
      <c r="U3889" s="17">
        <f t="shared" si="726"/>
        <v>8</v>
      </c>
      <c r="V3889" s="18">
        <v>2038.95</v>
      </c>
      <c r="W3889">
        <f t="shared" si="731"/>
        <v>4873</v>
      </c>
    </row>
    <row r="3890" spans="1:23">
      <c r="A3890" s="12">
        <v>39368</v>
      </c>
      <c r="B3890" s="17">
        <f t="shared" si="721"/>
        <v>10</v>
      </c>
      <c r="C3890" s="17">
        <f t="shared" si="722"/>
        <v>6</v>
      </c>
      <c r="D3890" s="17">
        <f t="shared" si="723"/>
        <v>13</v>
      </c>
      <c r="E3890" s="18">
        <v>2196.0826347964844</v>
      </c>
      <c r="F3890">
        <f t="shared" si="729"/>
        <v>3888</v>
      </c>
      <c r="L3890" s="20">
        <f t="shared" si="732"/>
        <v>2196.0826347964844</v>
      </c>
      <c r="N3890" s="2">
        <f t="shared" si="730"/>
        <v>554.52963446812407</v>
      </c>
      <c r="O3890" s="2">
        <f t="shared" si="727"/>
        <v>1641.5530003283602</v>
      </c>
      <c r="P3890" s="2">
        <f t="shared" si="728"/>
        <v>0</v>
      </c>
      <c r="R3890" s="12">
        <v>39099</v>
      </c>
      <c r="S3890" s="17">
        <f t="shared" si="724"/>
        <v>1</v>
      </c>
      <c r="T3890" s="17">
        <f t="shared" si="725"/>
        <v>3</v>
      </c>
      <c r="U3890" s="17">
        <f t="shared" si="726"/>
        <v>17</v>
      </c>
      <c r="V3890" s="18">
        <v>2039</v>
      </c>
      <c r="W3890">
        <f t="shared" si="731"/>
        <v>4872</v>
      </c>
    </row>
    <row r="3891" spans="1:23">
      <c r="A3891" s="12">
        <v>39310</v>
      </c>
      <c r="B3891" s="17">
        <f t="shared" si="721"/>
        <v>8</v>
      </c>
      <c r="C3891" s="17">
        <f t="shared" si="722"/>
        <v>4</v>
      </c>
      <c r="D3891" s="17">
        <f t="shared" si="723"/>
        <v>16</v>
      </c>
      <c r="E3891" s="18">
        <v>2196.059845523047</v>
      </c>
      <c r="F3891">
        <f t="shared" si="729"/>
        <v>3889</v>
      </c>
      <c r="L3891" s="20">
        <f t="shared" si="732"/>
        <v>2196.059845523047</v>
      </c>
      <c r="N3891" s="2">
        <f t="shared" si="730"/>
        <v>554.52963446812407</v>
      </c>
      <c r="O3891" s="2">
        <f t="shared" si="727"/>
        <v>1641.5302110549228</v>
      </c>
      <c r="P3891" s="2">
        <f t="shared" si="728"/>
        <v>0</v>
      </c>
      <c r="R3891" s="12">
        <v>39160</v>
      </c>
      <c r="S3891" s="17">
        <f t="shared" si="724"/>
        <v>3</v>
      </c>
      <c r="T3891" s="17">
        <f t="shared" si="725"/>
        <v>1</v>
      </c>
      <c r="U3891" s="17">
        <f t="shared" si="726"/>
        <v>19</v>
      </c>
      <c r="V3891" s="18">
        <v>2039</v>
      </c>
      <c r="W3891">
        <f t="shared" si="731"/>
        <v>4871</v>
      </c>
    </row>
    <row r="3892" spans="1:23">
      <c r="A3892" s="12">
        <v>39153</v>
      </c>
      <c r="B3892" s="17">
        <f t="shared" si="721"/>
        <v>3</v>
      </c>
      <c r="C3892" s="17">
        <f t="shared" si="722"/>
        <v>1</v>
      </c>
      <c r="D3892" s="17">
        <f t="shared" si="723"/>
        <v>12</v>
      </c>
      <c r="E3892" s="18">
        <v>2196</v>
      </c>
      <c r="F3892">
        <f t="shared" si="729"/>
        <v>3890</v>
      </c>
      <c r="L3892" s="20">
        <f t="shared" si="732"/>
        <v>2196</v>
      </c>
      <c r="N3892" s="2">
        <f t="shared" si="730"/>
        <v>554.52963446812407</v>
      </c>
      <c r="O3892" s="2">
        <f t="shared" si="727"/>
        <v>1641.4703655318758</v>
      </c>
      <c r="P3892" s="2">
        <f t="shared" si="728"/>
        <v>0</v>
      </c>
      <c r="R3892" s="12">
        <v>39285</v>
      </c>
      <c r="S3892" s="17">
        <f t="shared" si="724"/>
        <v>7</v>
      </c>
      <c r="T3892" s="17">
        <f t="shared" si="725"/>
        <v>7</v>
      </c>
      <c r="U3892" s="17">
        <f t="shared" si="726"/>
        <v>22</v>
      </c>
      <c r="V3892" s="18">
        <v>2039.276730518945</v>
      </c>
      <c r="W3892">
        <f t="shared" si="731"/>
        <v>4870</v>
      </c>
    </row>
    <row r="3893" spans="1:23">
      <c r="A3893" s="12">
        <v>39382</v>
      </c>
      <c r="B3893" s="17">
        <f t="shared" si="721"/>
        <v>10</v>
      </c>
      <c r="C3893" s="17">
        <f t="shared" si="722"/>
        <v>6</v>
      </c>
      <c r="D3893" s="17">
        <f t="shared" si="723"/>
        <v>27</v>
      </c>
      <c r="E3893" s="18">
        <v>2195.5697558814454</v>
      </c>
      <c r="F3893">
        <f t="shared" si="729"/>
        <v>3891</v>
      </c>
      <c r="L3893" s="20">
        <f t="shared" si="732"/>
        <v>2195.5697558814454</v>
      </c>
      <c r="N3893" s="2">
        <f t="shared" si="730"/>
        <v>554.52963446812407</v>
      </c>
      <c r="O3893" s="2">
        <f t="shared" si="727"/>
        <v>1641.0401214133212</v>
      </c>
      <c r="P3893" s="2">
        <f t="shared" si="728"/>
        <v>0</v>
      </c>
      <c r="R3893" s="12">
        <v>39094</v>
      </c>
      <c r="S3893" s="17">
        <f t="shared" si="724"/>
        <v>1</v>
      </c>
      <c r="T3893" s="17">
        <f t="shared" si="725"/>
        <v>5</v>
      </c>
      <c r="U3893" s="17">
        <f t="shared" si="726"/>
        <v>12</v>
      </c>
      <c r="V3893" s="18">
        <v>2040</v>
      </c>
      <c r="W3893">
        <f t="shared" si="731"/>
        <v>4869</v>
      </c>
    </row>
    <row r="3894" spans="1:23">
      <c r="A3894" s="12">
        <v>39289</v>
      </c>
      <c r="B3894" s="17">
        <f t="shared" si="721"/>
        <v>7</v>
      </c>
      <c r="C3894" s="17">
        <f t="shared" si="722"/>
        <v>4</v>
      </c>
      <c r="D3894" s="17">
        <f t="shared" si="723"/>
        <v>26</v>
      </c>
      <c r="E3894" s="18">
        <v>2195.3732836949221</v>
      </c>
      <c r="F3894">
        <f t="shared" si="729"/>
        <v>3892</v>
      </c>
      <c r="L3894" s="20">
        <f t="shared" si="732"/>
        <v>2195.3732836949221</v>
      </c>
      <c r="N3894" s="2">
        <f t="shared" si="730"/>
        <v>554.52963446812407</v>
      </c>
      <c r="O3894" s="2">
        <f t="shared" si="727"/>
        <v>1640.8436492267979</v>
      </c>
      <c r="P3894" s="2">
        <f t="shared" si="728"/>
        <v>0</v>
      </c>
      <c r="R3894" s="12">
        <v>39111</v>
      </c>
      <c r="S3894" s="17">
        <f t="shared" si="724"/>
        <v>1</v>
      </c>
      <c r="T3894" s="17">
        <f t="shared" si="725"/>
        <v>1</v>
      </c>
      <c r="U3894" s="17">
        <f t="shared" si="726"/>
        <v>29</v>
      </c>
      <c r="V3894" s="18">
        <v>2040</v>
      </c>
      <c r="W3894">
        <f t="shared" si="731"/>
        <v>4868</v>
      </c>
    </row>
    <row r="3895" spans="1:23">
      <c r="A3895" s="12">
        <v>39421</v>
      </c>
      <c r="B3895" s="17">
        <f t="shared" si="721"/>
        <v>12</v>
      </c>
      <c r="C3895" s="17">
        <f t="shared" si="722"/>
        <v>3</v>
      </c>
      <c r="D3895" s="17">
        <f t="shared" si="723"/>
        <v>5</v>
      </c>
      <c r="E3895" s="18">
        <v>2195.3108272302734</v>
      </c>
      <c r="F3895">
        <f t="shared" si="729"/>
        <v>3893</v>
      </c>
      <c r="L3895" s="20">
        <f t="shared" si="732"/>
        <v>2195.3108272302734</v>
      </c>
      <c r="N3895" s="2">
        <f t="shared" si="730"/>
        <v>554.52963446812407</v>
      </c>
      <c r="O3895" s="2">
        <f t="shared" si="727"/>
        <v>1640.7811927621492</v>
      </c>
      <c r="P3895" s="2">
        <f t="shared" si="728"/>
        <v>0</v>
      </c>
      <c r="R3895" s="12">
        <v>39168</v>
      </c>
      <c r="S3895" s="17">
        <f t="shared" si="724"/>
        <v>3</v>
      </c>
      <c r="T3895" s="17">
        <f t="shared" si="725"/>
        <v>2</v>
      </c>
      <c r="U3895" s="17">
        <f t="shared" si="726"/>
        <v>27</v>
      </c>
      <c r="V3895" s="18">
        <v>2040</v>
      </c>
      <c r="W3895">
        <f t="shared" si="731"/>
        <v>4867</v>
      </c>
    </row>
    <row r="3896" spans="1:23">
      <c r="A3896" s="12">
        <v>39401</v>
      </c>
      <c r="B3896" s="17">
        <f t="shared" si="721"/>
        <v>11</v>
      </c>
      <c r="C3896" s="17">
        <f t="shared" si="722"/>
        <v>4</v>
      </c>
      <c r="D3896" s="17">
        <f t="shared" si="723"/>
        <v>15</v>
      </c>
      <c r="E3896" s="18">
        <v>2195.2335418873049</v>
      </c>
      <c r="F3896">
        <f t="shared" si="729"/>
        <v>3894</v>
      </c>
      <c r="L3896" s="20">
        <f t="shared" si="732"/>
        <v>2195.2335418873049</v>
      </c>
      <c r="N3896" s="2">
        <f t="shared" si="730"/>
        <v>554.52963446812407</v>
      </c>
      <c r="O3896" s="2">
        <f t="shared" si="727"/>
        <v>1640.7039074191807</v>
      </c>
      <c r="P3896" s="2">
        <f t="shared" si="728"/>
        <v>0</v>
      </c>
      <c r="R3896" s="12">
        <v>39421</v>
      </c>
      <c r="S3896" s="17">
        <f t="shared" si="724"/>
        <v>12</v>
      </c>
      <c r="T3896" s="17">
        <f t="shared" si="725"/>
        <v>3</v>
      </c>
      <c r="U3896" s="17">
        <f t="shared" si="726"/>
        <v>5</v>
      </c>
      <c r="V3896" s="18">
        <v>2040.0005537927734</v>
      </c>
      <c r="W3896">
        <f t="shared" si="731"/>
        <v>4866</v>
      </c>
    </row>
    <row r="3897" spans="1:23">
      <c r="A3897" s="12">
        <v>39090</v>
      </c>
      <c r="B3897" s="17">
        <f t="shared" si="721"/>
        <v>1</v>
      </c>
      <c r="C3897" s="17">
        <f t="shared" si="722"/>
        <v>1</v>
      </c>
      <c r="D3897" s="17">
        <f t="shared" si="723"/>
        <v>8</v>
      </c>
      <c r="E3897" s="18">
        <v>2194.9299999999998</v>
      </c>
      <c r="F3897">
        <f t="shared" si="729"/>
        <v>3895</v>
      </c>
      <c r="L3897" s="20">
        <f t="shared" si="732"/>
        <v>2194.9299999999998</v>
      </c>
      <c r="N3897" s="2">
        <f t="shared" si="730"/>
        <v>554.52963446812407</v>
      </c>
      <c r="O3897" s="2">
        <f t="shared" si="727"/>
        <v>1640.4003655318757</v>
      </c>
      <c r="P3897" s="2">
        <f t="shared" si="728"/>
        <v>0</v>
      </c>
      <c r="R3897" s="12">
        <v>39116</v>
      </c>
      <c r="S3897" s="17">
        <f t="shared" si="724"/>
        <v>2</v>
      </c>
      <c r="T3897" s="17">
        <f t="shared" si="725"/>
        <v>6</v>
      </c>
      <c r="U3897" s="17">
        <f t="shared" si="726"/>
        <v>3</v>
      </c>
      <c r="V3897" s="18">
        <v>2040.01</v>
      </c>
      <c r="W3897">
        <f t="shared" si="731"/>
        <v>4865</v>
      </c>
    </row>
    <row r="3898" spans="1:23">
      <c r="A3898" s="12">
        <v>39152</v>
      </c>
      <c r="B3898" s="17">
        <f t="shared" si="721"/>
        <v>3</v>
      </c>
      <c r="C3898" s="17">
        <f t="shared" si="722"/>
        <v>7</v>
      </c>
      <c r="D3898" s="17">
        <f t="shared" si="723"/>
        <v>11</v>
      </c>
      <c r="E3898" s="18">
        <v>2194.83</v>
      </c>
      <c r="F3898">
        <f t="shared" si="729"/>
        <v>3896</v>
      </c>
      <c r="L3898" s="20">
        <f t="shared" si="732"/>
        <v>2194.83</v>
      </c>
      <c r="N3898" s="2">
        <f t="shared" si="730"/>
        <v>554.52963446812407</v>
      </c>
      <c r="O3898" s="2">
        <f t="shared" si="727"/>
        <v>1640.3003655318757</v>
      </c>
      <c r="P3898" s="2">
        <f t="shared" si="728"/>
        <v>0</v>
      </c>
      <c r="R3898" s="12">
        <v>39147</v>
      </c>
      <c r="S3898" s="17">
        <f t="shared" si="724"/>
        <v>3</v>
      </c>
      <c r="T3898" s="17">
        <f t="shared" si="725"/>
        <v>2</v>
      </c>
      <c r="U3898" s="17">
        <f t="shared" si="726"/>
        <v>6</v>
      </c>
      <c r="V3898" s="18">
        <v>2040.01</v>
      </c>
      <c r="W3898">
        <f t="shared" si="731"/>
        <v>4864</v>
      </c>
    </row>
    <row r="3899" spans="1:23">
      <c r="A3899" s="12">
        <v>39135</v>
      </c>
      <c r="B3899" s="17">
        <f t="shared" si="721"/>
        <v>2</v>
      </c>
      <c r="C3899" s="17">
        <f t="shared" si="722"/>
        <v>4</v>
      </c>
      <c r="D3899" s="17">
        <f t="shared" si="723"/>
        <v>22</v>
      </c>
      <c r="E3899" s="18">
        <v>2194.44</v>
      </c>
      <c r="F3899">
        <f t="shared" si="729"/>
        <v>3897</v>
      </c>
      <c r="L3899" s="20">
        <f t="shared" si="732"/>
        <v>2194.44</v>
      </c>
      <c r="N3899" s="2">
        <f t="shared" si="730"/>
        <v>554.52963446812407</v>
      </c>
      <c r="O3899" s="2">
        <f t="shared" si="727"/>
        <v>1639.9103655318759</v>
      </c>
      <c r="P3899" s="2">
        <f t="shared" si="728"/>
        <v>0</v>
      </c>
      <c r="R3899" s="12">
        <v>39284</v>
      </c>
      <c r="S3899" s="17">
        <f t="shared" si="724"/>
        <v>7</v>
      </c>
      <c r="T3899" s="17">
        <f t="shared" si="725"/>
        <v>6</v>
      </c>
      <c r="U3899" s="17">
        <f t="shared" si="726"/>
        <v>21</v>
      </c>
      <c r="V3899" s="18">
        <v>2040.1598694755862</v>
      </c>
      <c r="W3899">
        <f t="shared" si="731"/>
        <v>4863</v>
      </c>
    </row>
    <row r="3900" spans="1:23">
      <c r="A3900" s="12">
        <v>39090</v>
      </c>
      <c r="B3900" s="17">
        <f t="shared" si="721"/>
        <v>1</v>
      </c>
      <c r="C3900" s="17">
        <f t="shared" si="722"/>
        <v>1</v>
      </c>
      <c r="D3900" s="17">
        <f t="shared" si="723"/>
        <v>8</v>
      </c>
      <c r="E3900" s="18">
        <v>2194</v>
      </c>
      <c r="F3900">
        <f t="shared" si="729"/>
        <v>3898</v>
      </c>
      <c r="L3900" s="20">
        <f t="shared" si="732"/>
        <v>2194</v>
      </c>
      <c r="N3900" s="2">
        <f t="shared" si="730"/>
        <v>554.52963446812407</v>
      </c>
      <c r="O3900" s="2">
        <f t="shared" si="727"/>
        <v>1639.4703655318758</v>
      </c>
      <c r="P3900" s="2">
        <f t="shared" si="728"/>
        <v>0</v>
      </c>
      <c r="R3900" s="12">
        <v>39323</v>
      </c>
      <c r="S3900" s="17">
        <f t="shared" si="724"/>
        <v>8</v>
      </c>
      <c r="T3900" s="17">
        <f t="shared" si="725"/>
        <v>3</v>
      </c>
      <c r="U3900" s="17">
        <f t="shared" si="726"/>
        <v>29</v>
      </c>
      <c r="V3900" s="18">
        <v>2040.3282508453126</v>
      </c>
      <c r="W3900">
        <f t="shared" si="731"/>
        <v>4862</v>
      </c>
    </row>
    <row r="3901" spans="1:23">
      <c r="A3901" s="12">
        <v>39093</v>
      </c>
      <c r="B3901" s="17">
        <f t="shared" si="721"/>
        <v>1</v>
      </c>
      <c r="C3901" s="17">
        <f t="shared" si="722"/>
        <v>4</v>
      </c>
      <c r="D3901" s="17">
        <f t="shared" si="723"/>
        <v>11</v>
      </c>
      <c r="E3901" s="18">
        <v>2194</v>
      </c>
      <c r="F3901">
        <f t="shared" si="729"/>
        <v>3899</v>
      </c>
      <c r="L3901" s="20">
        <f t="shared" si="732"/>
        <v>2194</v>
      </c>
      <c r="N3901" s="2">
        <f t="shared" si="730"/>
        <v>554.52963446812407</v>
      </c>
      <c r="O3901" s="2">
        <f t="shared" si="727"/>
        <v>1639.4703655318758</v>
      </c>
      <c r="P3901" s="2">
        <f t="shared" si="728"/>
        <v>0</v>
      </c>
      <c r="R3901" s="12">
        <v>39435</v>
      </c>
      <c r="S3901" s="17">
        <f t="shared" si="724"/>
        <v>12</v>
      </c>
      <c r="T3901" s="17">
        <f t="shared" si="725"/>
        <v>3</v>
      </c>
      <c r="U3901" s="17">
        <f t="shared" si="726"/>
        <v>19</v>
      </c>
      <c r="V3901" s="18">
        <v>2040.4047165235547</v>
      </c>
      <c r="W3901">
        <f t="shared" si="731"/>
        <v>4861</v>
      </c>
    </row>
    <row r="3902" spans="1:23">
      <c r="A3902" s="12">
        <v>39129</v>
      </c>
      <c r="B3902" s="17">
        <f t="shared" si="721"/>
        <v>2</v>
      </c>
      <c r="C3902" s="17">
        <f t="shared" si="722"/>
        <v>5</v>
      </c>
      <c r="D3902" s="17">
        <f t="shared" si="723"/>
        <v>16</v>
      </c>
      <c r="E3902" s="18">
        <v>2194</v>
      </c>
      <c r="F3902">
        <f t="shared" si="729"/>
        <v>3900</v>
      </c>
      <c r="L3902" s="20">
        <f t="shared" si="732"/>
        <v>2194</v>
      </c>
      <c r="N3902" s="2">
        <f t="shared" si="730"/>
        <v>554.52963446812407</v>
      </c>
      <c r="O3902" s="2">
        <f t="shared" si="727"/>
        <v>1639.4703655318758</v>
      </c>
      <c r="P3902" s="2">
        <f t="shared" si="728"/>
        <v>0</v>
      </c>
      <c r="R3902" s="12">
        <v>39265</v>
      </c>
      <c r="S3902" s="17">
        <f t="shared" si="724"/>
        <v>7</v>
      </c>
      <c r="T3902" s="17">
        <f t="shared" si="725"/>
        <v>1</v>
      </c>
      <c r="U3902" s="17">
        <f t="shared" si="726"/>
        <v>2</v>
      </c>
      <c r="V3902" s="18">
        <v>2040.6941455858987</v>
      </c>
      <c r="W3902">
        <f t="shared" si="731"/>
        <v>4860</v>
      </c>
    </row>
    <row r="3903" spans="1:23">
      <c r="A3903" s="12">
        <v>39174</v>
      </c>
      <c r="B3903" s="17">
        <f t="shared" si="721"/>
        <v>4</v>
      </c>
      <c r="C3903" s="17">
        <f t="shared" si="722"/>
        <v>1</v>
      </c>
      <c r="D3903" s="17">
        <f t="shared" si="723"/>
        <v>2</v>
      </c>
      <c r="E3903" s="18">
        <v>2194</v>
      </c>
      <c r="F3903">
        <f t="shared" si="729"/>
        <v>3901</v>
      </c>
      <c r="L3903" s="20">
        <f t="shared" si="732"/>
        <v>2194</v>
      </c>
      <c r="N3903" s="2">
        <f t="shared" si="730"/>
        <v>554.52963446812407</v>
      </c>
      <c r="O3903" s="2">
        <f t="shared" si="727"/>
        <v>1639.4703655318758</v>
      </c>
      <c r="P3903" s="2">
        <f t="shared" si="728"/>
        <v>0</v>
      </c>
      <c r="R3903" s="12">
        <v>39306</v>
      </c>
      <c r="S3903" s="17">
        <f t="shared" si="724"/>
        <v>8</v>
      </c>
      <c r="T3903" s="17">
        <f t="shared" si="725"/>
        <v>7</v>
      </c>
      <c r="U3903" s="17">
        <f t="shared" si="726"/>
        <v>12</v>
      </c>
      <c r="V3903" s="18">
        <v>2040.9460546653906</v>
      </c>
      <c r="W3903">
        <f t="shared" si="731"/>
        <v>4859</v>
      </c>
    </row>
    <row r="3904" spans="1:23">
      <c r="A3904" s="12">
        <v>39250</v>
      </c>
      <c r="B3904" s="17">
        <f t="shared" si="721"/>
        <v>6</v>
      </c>
      <c r="C3904" s="17">
        <f t="shared" si="722"/>
        <v>7</v>
      </c>
      <c r="D3904" s="17">
        <f t="shared" si="723"/>
        <v>17</v>
      </c>
      <c r="E3904" s="18">
        <v>2194</v>
      </c>
      <c r="F3904">
        <f t="shared" si="729"/>
        <v>3902</v>
      </c>
      <c r="L3904" s="20">
        <f t="shared" si="732"/>
        <v>2194</v>
      </c>
      <c r="N3904" s="2">
        <f t="shared" si="730"/>
        <v>554.52963446812407</v>
      </c>
      <c r="O3904" s="2">
        <f t="shared" si="727"/>
        <v>1639.4703655318758</v>
      </c>
      <c r="P3904" s="2">
        <f t="shared" si="728"/>
        <v>0</v>
      </c>
      <c r="R3904" s="12">
        <v>39274</v>
      </c>
      <c r="S3904" s="17">
        <f t="shared" si="724"/>
        <v>7</v>
      </c>
      <c r="T3904" s="17">
        <f t="shared" si="725"/>
        <v>3</v>
      </c>
      <c r="U3904" s="17">
        <f t="shared" si="726"/>
        <v>11</v>
      </c>
      <c r="V3904" s="18">
        <v>2040.974319539414</v>
      </c>
      <c r="W3904">
        <f t="shared" si="731"/>
        <v>4858</v>
      </c>
    </row>
    <row r="3905" spans="1:23">
      <c r="A3905" s="12">
        <v>39336</v>
      </c>
      <c r="B3905" s="17">
        <f t="shared" si="721"/>
        <v>9</v>
      </c>
      <c r="C3905" s="17">
        <f t="shared" si="722"/>
        <v>2</v>
      </c>
      <c r="D3905" s="17">
        <f t="shared" si="723"/>
        <v>11</v>
      </c>
      <c r="E3905" s="18">
        <v>2193.8156832109376</v>
      </c>
      <c r="F3905">
        <f t="shared" si="729"/>
        <v>3903</v>
      </c>
      <c r="L3905" s="20">
        <f t="shared" si="732"/>
        <v>2193.8156832109376</v>
      </c>
      <c r="N3905" s="2">
        <f t="shared" si="730"/>
        <v>554.52963446812407</v>
      </c>
      <c r="O3905" s="2">
        <f t="shared" si="727"/>
        <v>1639.2860487428134</v>
      </c>
      <c r="P3905" s="2">
        <f t="shared" si="728"/>
        <v>0</v>
      </c>
      <c r="R3905" s="12">
        <v>39084</v>
      </c>
      <c r="S3905" s="17">
        <f t="shared" si="724"/>
        <v>1</v>
      </c>
      <c r="T3905" s="17">
        <f t="shared" si="725"/>
        <v>2</v>
      </c>
      <c r="U3905" s="17">
        <f t="shared" si="726"/>
        <v>2</v>
      </c>
      <c r="V3905" s="18">
        <v>2041</v>
      </c>
      <c r="W3905">
        <f t="shared" si="731"/>
        <v>4857</v>
      </c>
    </row>
    <row r="3906" spans="1:23">
      <c r="A3906" s="12">
        <v>39192</v>
      </c>
      <c r="B3906" s="17">
        <f t="shared" ref="B3906:B3969" si="733">MONTH(A3906)</f>
        <v>4</v>
      </c>
      <c r="C3906" s="17">
        <f t="shared" ref="C3906:C3969" si="734">WEEKDAY(A3906,2)</f>
        <v>5</v>
      </c>
      <c r="D3906" s="17">
        <f t="shared" ref="D3906:D3969" si="735">DAY(A3906)</f>
        <v>20</v>
      </c>
      <c r="E3906" s="18">
        <v>2193.5100000000002</v>
      </c>
      <c r="F3906">
        <f t="shared" si="729"/>
        <v>3904</v>
      </c>
      <c r="L3906" s="20">
        <f t="shared" si="732"/>
        <v>2193.5100000000002</v>
      </c>
      <c r="N3906" s="2">
        <f t="shared" si="730"/>
        <v>554.52963446812407</v>
      </c>
      <c r="O3906" s="2">
        <f t="shared" si="727"/>
        <v>1638.980365531876</v>
      </c>
      <c r="P3906" s="2">
        <f t="shared" si="728"/>
        <v>0</v>
      </c>
      <c r="R3906" s="12">
        <v>39114</v>
      </c>
      <c r="S3906" s="17">
        <f t="shared" ref="S3906:S3969" si="736">MONTH(R3906)</f>
        <v>2</v>
      </c>
      <c r="T3906" s="17">
        <f t="shared" ref="T3906:T3969" si="737">WEEKDAY(R3906,2)</f>
        <v>4</v>
      </c>
      <c r="U3906" s="17">
        <f t="shared" ref="U3906:U3969" si="738">DAY(R3906)</f>
        <v>1</v>
      </c>
      <c r="V3906" s="18">
        <v>2041</v>
      </c>
      <c r="W3906">
        <f t="shared" si="731"/>
        <v>4856</v>
      </c>
    </row>
    <row r="3907" spans="1:23">
      <c r="A3907" s="12">
        <v>39128</v>
      </c>
      <c r="B3907" s="17">
        <f t="shared" si="733"/>
        <v>2</v>
      </c>
      <c r="C3907" s="17">
        <f t="shared" si="734"/>
        <v>4</v>
      </c>
      <c r="D3907" s="17">
        <f t="shared" si="735"/>
        <v>15</v>
      </c>
      <c r="E3907" s="18">
        <v>2193.39</v>
      </c>
      <c r="F3907">
        <f t="shared" si="729"/>
        <v>3905</v>
      </c>
      <c r="L3907" s="20">
        <f t="shared" si="732"/>
        <v>2193.39</v>
      </c>
      <c r="N3907" s="2">
        <f t="shared" si="730"/>
        <v>554.52963446812407</v>
      </c>
      <c r="O3907" s="2">
        <f t="shared" ref="O3907:O3970" si="739">IF(E3907-N3907&lt;0,0,E3907-N3907)</f>
        <v>1638.8603655318757</v>
      </c>
      <c r="P3907" s="2">
        <f t="shared" ref="P3907:P3970" si="740">E3907-N3907-O3907</f>
        <v>0</v>
      </c>
      <c r="R3907" s="12">
        <v>39126</v>
      </c>
      <c r="S3907" s="17">
        <f t="shared" si="736"/>
        <v>2</v>
      </c>
      <c r="T3907" s="17">
        <f t="shared" si="737"/>
        <v>2</v>
      </c>
      <c r="U3907" s="17">
        <f t="shared" si="738"/>
        <v>13</v>
      </c>
      <c r="V3907" s="18">
        <v>2041</v>
      </c>
      <c r="W3907">
        <f t="shared" si="731"/>
        <v>4855</v>
      </c>
    </row>
    <row r="3908" spans="1:23">
      <c r="A3908" s="12">
        <v>39250</v>
      </c>
      <c r="B3908" s="17">
        <f t="shared" si="733"/>
        <v>6</v>
      </c>
      <c r="C3908" s="17">
        <f t="shared" si="734"/>
        <v>7</v>
      </c>
      <c r="D3908" s="17">
        <f t="shared" si="735"/>
        <v>17</v>
      </c>
      <c r="E3908" s="18">
        <v>2192.92</v>
      </c>
      <c r="F3908">
        <f t="shared" ref="F3908:F3971" si="741">1+F3907</f>
        <v>3906</v>
      </c>
      <c r="L3908" s="20">
        <f t="shared" si="732"/>
        <v>2192.92</v>
      </c>
      <c r="N3908" s="2">
        <f t="shared" ref="N3908:N3971" si="742">N3907</f>
        <v>554.52963446812407</v>
      </c>
      <c r="O3908" s="2">
        <f t="shared" si="739"/>
        <v>1638.3903655318759</v>
      </c>
      <c r="P3908" s="2">
        <f t="shared" si="740"/>
        <v>0</v>
      </c>
      <c r="R3908" s="12">
        <v>39291</v>
      </c>
      <c r="S3908" s="17">
        <f t="shared" si="736"/>
        <v>7</v>
      </c>
      <c r="T3908" s="17">
        <f t="shared" si="737"/>
        <v>6</v>
      </c>
      <c r="U3908" s="17">
        <f t="shared" si="738"/>
        <v>28</v>
      </c>
      <c r="V3908" s="18">
        <v>2041.1196769997653</v>
      </c>
      <c r="W3908">
        <f t="shared" ref="W3908:W3971" si="743">W3907-1</f>
        <v>4854</v>
      </c>
    </row>
    <row r="3909" spans="1:23">
      <c r="A3909" s="12">
        <v>39217</v>
      </c>
      <c r="B3909" s="17">
        <f t="shared" si="733"/>
        <v>5</v>
      </c>
      <c r="C3909" s="17">
        <f t="shared" si="734"/>
        <v>2</v>
      </c>
      <c r="D3909" s="17">
        <f t="shared" si="735"/>
        <v>15</v>
      </c>
      <c r="E3909" s="18">
        <v>2192</v>
      </c>
      <c r="F3909">
        <f t="shared" si="741"/>
        <v>3907</v>
      </c>
      <c r="L3909" s="20">
        <f t="shared" si="732"/>
        <v>2192</v>
      </c>
      <c r="N3909" s="2">
        <f t="shared" si="742"/>
        <v>554.52963446812407</v>
      </c>
      <c r="O3909" s="2">
        <f t="shared" si="739"/>
        <v>1637.4703655318758</v>
      </c>
      <c r="P3909" s="2">
        <f t="shared" si="740"/>
        <v>0</v>
      </c>
      <c r="R3909" s="12">
        <v>39102</v>
      </c>
      <c r="S3909" s="17">
        <f t="shared" si="736"/>
        <v>1</v>
      </c>
      <c r="T3909" s="17">
        <f t="shared" si="737"/>
        <v>6</v>
      </c>
      <c r="U3909" s="17">
        <f t="shared" si="738"/>
        <v>20</v>
      </c>
      <c r="V3909" s="18">
        <v>2041.34</v>
      </c>
      <c r="W3909">
        <f t="shared" si="743"/>
        <v>4853</v>
      </c>
    </row>
    <row r="3910" spans="1:23">
      <c r="A3910" s="12">
        <v>39358</v>
      </c>
      <c r="B3910" s="17">
        <f t="shared" si="733"/>
        <v>10</v>
      </c>
      <c r="C3910" s="17">
        <f t="shared" si="734"/>
        <v>3</v>
      </c>
      <c r="D3910" s="17">
        <f t="shared" si="735"/>
        <v>3</v>
      </c>
      <c r="E3910" s="18">
        <v>2191.5786624619141</v>
      </c>
      <c r="F3910">
        <f t="shared" si="741"/>
        <v>3908</v>
      </c>
      <c r="L3910" s="20">
        <f t="shared" si="732"/>
        <v>2191.5786624619141</v>
      </c>
      <c r="N3910" s="2">
        <f t="shared" si="742"/>
        <v>554.52963446812407</v>
      </c>
      <c r="O3910" s="2">
        <f t="shared" si="739"/>
        <v>1637.0490279937899</v>
      </c>
      <c r="P3910" s="2">
        <f t="shared" si="740"/>
        <v>0</v>
      </c>
      <c r="R3910" s="12">
        <v>39267</v>
      </c>
      <c r="S3910" s="17">
        <f t="shared" si="736"/>
        <v>7</v>
      </c>
      <c r="T3910" s="17">
        <f t="shared" si="737"/>
        <v>3</v>
      </c>
      <c r="U3910" s="17">
        <f t="shared" si="738"/>
        <v>4</v>
      </c>
      <c r="V3910" s="18">
        <v>2041.7088132900003</v>
      </c>
      <c r="W3910">
        <f t="shared" si="743"/>
        <v>4852</v>
      </c>
    </row>
    <row r="3911" spans="1:23">
      <c r="A3911" s="12">
        <v>39267</v>
      </c>
      <c r="B3911" s="17">
        <f t="shared" si="733"/>
        <v>7</v>
      </c>
      <c r="C3911" s="17">
        <f t="shared" si="734"/>
        <v>3</v>
      </c>
      <c r="D3911" s="17">
        <f t="shared" si="735"/>
        <v>4</v>
      </c>
      <c r="E3911" s="18">
        <v>2191.5593884718751</v>
      </c>
      <c r="F3911">
        <f t="shared" si="741"/>
        <v>3909</v>
      </c>
      <c r="L3911" s="20">
        <f t="shared" si="732"/>
        <v>2191.5593884718751</v>
      </c>
      <c r="N3911" s="2">
        <f t="shared" si="742"/>
        <v>554.52963446812407</v>
      </c>
      <c r="O3911" s="2">
        <f t="shared" si="739"/>
        <v>1637.0297540037509</v>
      </c>
      <c r="P3911" s="2">
        <f t="shared" si="740"/>
        <v>0</v>
      </c>
      <c r="R3911" s="12">
        <v>39376</v>
      </c>
      <c r="S3911" s="17">
        <f t="shared" si="736"/>
        <v>10</v>
      </c>
      <c r="T3911" s="17">
        <f t="shared" si="737"/>
        <v>7</v>
      </c>
      <c r="U3911" s="17">
        <f t="shared" si="738"/>
        <v>21</v>
      </c>
      <c r="V3911" s="18">
        <v>2041.7483913148046</v>
      </c>
      <c r="W3911">
        <f t="shared" si="743"/>
        <v>4851</v>
      </c>
    </row>
    <row r="3912" spans="1:23">
      <c r="A3912" s="12">
        <v>39150</v>
      </c>
      <c r="B3912" s="17">
        <f t="shared" si="733"/>
        <v>3</v>
      </c>
      <c r="C3912" s="17">
        <f t="shared" si="734"/>
        <v>5</v>
      </c>
      <c r="D3912" s="17">
        <f t="shared" si="735"/>
        <v>9</v>
      </c>
      <c r="E3912" s="18">
        <v>2191</v>
      </c>
      <c r="F3912">
        <f t="shared" si="741"/>
        <v>3910</v>
      </c>
      <c r="L3912" s="20">
        <f t="shared" si="732"/>
        <v>2191</v>
      </c>
      <c r="N3912" s="2">
        <f t="shared" si="742"/>
        <v>554.52963446812407</v>
      </c>
      <c r="O3912" s="2">
        <f t="shared" si="739"/>
        <v>1636.4703655318758</v>
      </c>
      <c r="P3912" s="2">
        <f t="shared" si="740"/>
        <v>0</v>
      </c>
      <c r="R3912" s="12">
        <v>39149</v>
      </c>
      <c r="S3912" s="17">
        <f t="shared" si="736"/>
        <v>3</v>
      </c>
      <c r="T3912" s="17">
        <f t="shared" si="737"/>
        <v>4</v>
      </c>
      <c r="U3912" s="17">
        <f t="shared" si="738"/>
        <v>8</v>
      </c>
      <c r="V3912" s="18">
        <v>2041.99</v>
      </c>
      <c r="W3912">
        <f t="shared" si="743"/>
        <v>4850</v>
      </c>
    </row>
    <row r="3913" spans="1:23">
      <c r="A3913" s="12">
        <v>39130</v>
      </c>
      <c r="B3913" s="17">
        <f t="shared" si="733"/>
        <v>2</v>
      </c>
      <c r="C3913" s="17">
        <f t="shared" si="734"/>
        <v>6</v>
      </c>
      <c r="D3913" s="17">
        <f t="shared" si="735"/>
        <v>17</v>
      </c>
      <c r="E3913" s="18">
        <v>2190.7600000000002</v>
      </c>
      <c r="F3913">
        <f t="shared" si="741"/>
        <v>3911</v>
      </c>
      <c r="L3913" s="20">
        <f t="shared" si="732"/>
        <v>2190.7600000000002</v>
      </c>
      <c r="N3913" s="2">
        <f t="shared" si="742"/>
        <v>554.52963446812407</v>
      </c>
      <c r="O3913" s="2">
        <f t="shared" si="739"/>
        <v>1636.230365531876</v>
      </c>
      <c r="P3913" s="2">
        <f t="shared" si="740"/>
        <v>0</v>
      </c>
      <c r="R3913" s="12">
        <v>39105</v>
      </c>
      <c r="S3913" s="17">
        <f t="shared" si="736"/>
        <v>1</v>
      </c>
      <c r="T3913" s="17">
        <f t="shared" si="737"/>
        <v>2</v>
      </c>
      <c r="U3913" s="17">
        <f t="shared" si="738"/>
        <v>23</v>
      </c>
      <c r="V3913" s="18">
        <v>2042</v>
      </c>
      <c r="W3913">
        <f t="shared" si="743"/>
        <v>4849</v>
      </c>
    </row>
    <row r="3914" spans="1:23">
      <c r="A3914" s="12">
        <v>39344</v>
      </c>
      <c r="B3914" s="17">
        <f t="shared" si="733"/>
        <v>9</v>
      </c>
      <c r="C3914" s="17">
        <f t="shared" si="734"/>
        <v>3</v>
      </c>
      <c r="D3914" s="17">
        <f t="shared" si="735"/>
        <v>19</v>
      </c>
      <c r="E3914" s="18">
        <v>2190.3762138357424</v>
      </c>
      <c r="F3914">
        <f t="shared" si="741"/>
        <v>3912</v>
      </c>
      <c r="L3914" s="20">
        <f t="shared" si="732"/>
        <v>2190.3762138357424</v>
      </c>
      <c r="N3914" s="2">
        <f t="shared" si="742"/>
        <v>554.52963446812407</v>
      </c>
      <c r="O3914" s="2">
        <f t="shared" si="739"/>
        <v>1635.8465793676182</v>
      </c>
      <c r="P3914" s="2">
        <f t="shared" si="740"/>
        <v>0</v>
      </c>
      <c r="R3914" s="12">
        <v>39114</v>
      </c>
      <c r="S3914" s="17">
        <f t="shared" si="736"/>
        <v>2</v>
      </c>
      <c r="T3914" s="17">
        <f t="shared" si="737"/>
        <v>4</v>
      </c>
      <c r="U3914" s="17">
        <f t="shared" si="738"/>
        <v>1</v>
      </c>
      <c r="V3914" s="18">
        <v>2042</v>
      </c>
      <c r="W3914">
        <f t="shared" si="743"/>
        <v>4848</v>
      </c>
    </row>
    <row r="3915" spans="1:23">
      <c r="A3915" s="12">
        <v>39134</v>
      </c>
      <c r="B3915" s="17">
        <f t="shared" si="733"/>
        <v>2</v>
      </c>
      <c r="C3915" s="17">
        <f t="shared" si="734"/>
        <v>3</v>
      </c>
      <c r="D3915" s="17">
        <f t="shared" si="735"/>
        <v>21</v>
      </c>
      <c r="E3915" s="18">
        <v>2190.2399999999998</v>
      </c>
      <c r="F3915">
        <f t="shared" si="741"/>
        <v>3913</v>
      </c>
      <c r="L3915" s="20">
        <f t="shared" si="732"/>
        <v>2190.2399999999998</v>
      </c>
      <c r="N3915" s="2">
        <f t="shared" si="742"/>
        <v>554.52963446812407</v>
      </c>
      <c r="O3915" s="2">
        <f t="shared" si="739"/>
        <v>1635.7103655318756</v>
      </c>
      <c r="P3915" s="2">
        <f t="shared" si="740"/>
        <v>0</v>
      </c>
      <c r="R3915" s="12">
        <v>39127</v>
      </c>
      <c r="S3915" s="17">
        <f t="shared" si="736"/>
        <v>2</v>
      </c>
      <c r="T3915" s="17">
        <f t="shared" si="737"/>
        <v>3</v>
      </c>
      <c r="U3915" s="17">
        <f t="shared" si="738"/>
        <v>14</v>
      </c>
      <c r="V3915" s="18">
        <v>2042</v>
      </c>
      <c r="W3915">
        <f t="shared" si="743"/>
        <v>4847</v>
      </c>
    </row>
    <row r="3916" spans="1:23">
      <c r="A3916" s="12">
        <v>39177</v>
      </c>
      <c r="B3916" s="17">
        <f t="shared" si="733"/>
        <v>4</v>
      </c>
      <c r="C3916" s="17">
        <f t="shared" si="734"/>
        <v>4</v>
      </c>
      <c r="D3916" s="17">
        <f t="shared" si="735"/>
        <v>5</v>
      </c>
      <c r="E3916" s="18">
        <v>2190</v>
      </c>
      <c r="F3916">
        <f t="shared" si="741"/>
        <v>3914</v>
      </c>
      <c r="L3916" s="20">
        <f t="shared" si="732"/>
        <v>2190</v>
      </c>
      <c r="N3916" s="2">
        <f t="shared" si="742"/>
        <v>554.52963446812407</v>
      </c>
      <c r="O3916" s="2">
        <f t="shared" si="739"/>
        <v>1635.4703655318758</v>
      </c>
      <c r="P3916" s="2">
        <f t="shared" si="740"/>
        <v>0</v>
      </c>
      <c r="R3916" s="12">
        <v>39163</v>
      </c>
      <c r="S3916" s="17">
        <f t="shared" si="736"/>
        <v>3</v>
      </c>
      <c r="T3916" s="17">
        <f t="shared" si="737"/>
        <v>4</v>
      </c>
      <c r="U3916" s="17">
        <f t="shared" si="738"/>
        <v>22</v>
      </c>
      <c r="V3916" s="18">
        <v>2042</v>
      </c>
      <c r="W3916">
        <f t="shared" si="743"/>
        <v>4846</v>
      </c>
    </row>
    <row r="3917" spans="1:23">
      <c r="A3917" s="12">
        <v>39201</v>
      </c>
      <c r="B3917" s="17">
        <f t="shared" si="733"/>
        <v>4</v>
      </c>
      <c r="C3917" s="17">
        <f t="shared" si="734"/>
        <v>7</v>
      </c>
      <c r="D3917" s="17">
        <f t="shared" si="735"/>
        <v>29</v>
      </c>
      <c r="E3917" s="18">
        <v>2190</v>
      </c>
      <c r="F3917">
        <f t="shared" si="741"/>
        <v>3915</v>
      </c>
      <c r="L3917" s="20">
        <f t="shared" si="732"/>
        <v>2190</v>
      </c>
      <c r="N3917" s="2">
        <f t="shared" si="742"/>
        <v>554.52963446812407</v>
      </c>
      <c r="O3917" s="2">
        <f t="shared" si="739"/>
        <v>1635.4703655318758</v>
      </c>
      <c r="P3917" s="2">
        <f t="shared" si="740"/>
        <v>0</v>
      </c>
      <c r="R3917" s="12">
        <v>39435</v>
      </c>
      <c r="S3917" s="17">
        <f t="shared" si="736"/>
        <v>12</v>
      </c>
      <c r="T3917" s="17">
        <f t="shared" si="737"/>
        <v>3</v>
      </c>
      <c r="U3917" s="17">
        <f t="shared" si="738"/>
        <v>19</v>
      </c>
      <c r="V3917" s="18">
        <v>2042.1401065880859</v>
      </c>
      <c r="W3917">
        <f t="shared" si="743"/>
        <v>4845</v>
      </c>
    </row>
    <row r="3918" spans="1:23">
      <c r="A3918" s="12">
        <v>39192</v>
      </c>
      <c r="B3918" s="17">
        <f t="shared" si="733"/>
        <v>4</v>
      </c>
      <c r="C3918" s="17">
        <f t="shared" si="734"/>
        <v>5</v>
      </c>
      <c r="D3918" s="17">
        <f t="shared" si="735"/>
        <v>20</v>
      </c>
      <c r="E3918" s="18">
        <v>2189</v>
      </c>
      <c r="F3918">
        <f t="shared" si="741"/>
        <v>3916</v>
      </c>
      <c r="L3918" s="20">
        <f t="shared" si="732"/>
        <v>2189</v>
      </c>
      <c r="N3918" s="2">
        <f t="shared" si="742"/>
        <v>554.52963446812407</v>
      </c>
      <c r="O3918" s="2">
        <f t="shared" si="739"/>
        <v>1634.4703655318758</v>
      </c>
      <c r="P3918" s="2">
        <f t="shared" si="740"/>
        <v>0</v>
      </c>
      <c r="R3918" s="12">
        <v>39359</v>
      </c>
      <c r="S3918" s="17">
        <f t="shared" si="736"/>
        <v>10</v>
      </c>
      <c r="T3918" s="17">
        <f t="shared" si="737"/>
        <v>4</v>
      </c>
      <c r="U3918" s="17">
        <f t="shared" si="738"/>
        <v>4</v>
      </c>
      <c r="V3918" s="18">
        <v>2042.4762969097656</v>
      </c>
      <c r="W3918">
        <f t="shared" si="743"/>
        <v>4844</v>
      </c>
    </row>
    <row r="3919" spans="1:23">
      <c r="A3919" s="12">
        <v>39307</v>
      </c>
      <c r="B3919" s="17">
        <f t="shared" si="733"/>
        <v>8</v>
      </c>
      <c r="C3919" s="17">
        <f t="shared" si="734"/>
        <v>1</v>
      </c>
      <c r="D3919" s="17">
        <f t="shared" si="735"/>
        <v>13</v>
      </c>
      <c r="E3919" s="18">
        <v>2188.8582239677735</v>
      </c>
      <c r="F3919">
        <f t="shared" si="741"/>
        <v>3917</v>
      </c>
      <c r="L3919" s="20">
        <f t="shared" si="732"/>
        <v>2188.8582239677735</v>
      </c>
      <c r="N3919" s="2">
        <f t="shared" si="742"/>
        <v>554.52963446812407</v>
      </c>
      <c r="O3919" s="2">
        <f t="shared" si="739"/>
        <v>1634.3285894996493</v>
      </c>
      <c r="P3919" s="2">
        <f t="shared" si="740"/>
        <v>0</v>
      </c>
      <c r="R3919" s="12">
        <v>39389</v>
      </c>
      <c r="S3919" s="17">
        <f t="shared" si="736"/>
        <v>11</v>
      </c>
      <c r="T3919" s="17">
        <f t="shared" si="737"/>
        <v>6</v>
      </c>
      <c r="U3919" s="17">
        <f t="shared" si="738"/>
        <v>3</v>
      </c>
      <c r="V3919" s="18">
        <v>2042.513866673125</v>
      </c>
      <c r="W3919">
        <f t="shared" si="743"/>
        <v>4843</v>
      </c>
    </row>
    <row r="3920" spans="1:23">
      <c r="A3920" s="12">
        <v>39115</v>
      </c>
      <c r="B3920" s="17">
        <f t="shared" si="733"/>
        <v>2</v>
      </c>
      <c r="C3920" s="17">
        <f t="shared" si="734"/>
        <v>5</v>
      </c>
      <c r="D3920" s="17">
        <f t="shared" si="735"/>
        <v>2</v>
      </c>
      <c r="E3920" s="18">
        <v>2188.79</v>
      </c>
      <c r="F3920">
        <f t="shared" si="741"/>
        <v>3918</v>
      </c>
      <c r="L3920" s="20">
        <f t="shared" si="732"/>
        <v>2188.79</v>
      </c>
      <c r="N3920" s="2">
        <f t="shared" si="742"/>
        <v>554.52963446812407</v>
      </c>
      <c r="O3920" s="2">
        <f t="shared" si="739"/>
        <v>1634.2603655318758</v>
      </c>
      <c r="P3920" s="2">
        <f t="shared" si="740"/>
        <v>0</v>
      </c>
      <c r="R3920" s="12">
        <v>39434</v>
      </c>
      <c r="S3920" s="17">
        <f t="shared" si="736"/>
        <v>12</v>
      </c>
      <c r="T3920" s="17">
        <f t="shared" si="737"/>
        <v>2</v>
      </c>
      <c r="U3920" s="17">
        <f t="shared" si="738"/>
        <v>18</v>
      </c>
      <c r="V3920" s="18">
        <v>2042.5359691022265</v>
      </c>
      <c r="W3920">
        <f t="shared" si="743"/>
        <v>4842</v>
      </c>
    </row>
    <row r="3921" spans="1:23">
      <c r="A3921" s="12">
        <v>39118</v>
      </c>
      <c r="B3921" s="17">
        <f t="shared" si="733"/>
        <v>2</v>
      </c>
      <c r="C3921" s="17">
        <f t="shared" si="734"/>
        <v>1</v>
      </c>
      <c r="D3921" s="17">
        <f t="shared" si="735"/>
        <v>5</v>
      </c>
      <c r="E3921" s="18">
        <v>2188.6799999999998</v>
      </c>
      <c r="F3921">
        <f t="shared" si="741"/>
        <v>3919</v>
      </c>
      <c r="L3921" s="20">
        <f t="shared" si="732"/>
        <v>2188.6799999999998</v>
      </c>
      <c r="N3921" s="2">
        <f t="shared" si="742"/>
        <v>554.52963446812407</v>
      </c>
      <c r="O3921" s="2">
        <f t="shared" si="739"/>
        <v>1634.1503655318757</v>
      </c>
      <c r="P3921" s="2">
        <f t="shared" si="740"/>
        <v>0</v>
      </c>
      <c r="R3921" s="12">
        <v>39425</v>
      </c>
      <c r="S3921" s="17">
        <f t="shared" si="736"/>
        <v>12</v>
      </c>
      <c r="T3921" s="17">
        <f t="shared" si="737"/>
        <v>7</v>
      </c>
      <c r="U3921" s="17">
        <f t="shared" si="738"/>
        <v>9</v>
      </c>
      <c r="V3921" s="18">
        <v>2042.5663972591799</v>
      </c>
      <c r="W3921">
        <f t="shared" si="743"/>
        <v>4841</v>
      </c>
    </row>
    <row r="3922" spans="1:23">
      <c r="A3922" s="12">
        <v>39204</v>
      </c>
      <c r="B3922" s="17">
        <f t="shared" si="733"/>
        <v>5</v>
      </c>
      <c r="C3922" s="17">
        <f t="shared" si="734"/>
        <v>3</v>
      </c>
      <c r="D3922" s="17">
        <f t="shared" si="735"/>
        <v>2</v>
      </c>
      <c r="E3922" s="18">
        <v>2188</v>
      </c>
      <c r="F3922">
        <f t="shared" si="741"/>
        <v>3920</v>
      </c>
      <c r="L3922" s="20">
        <f t="shared" si="732"/>
        <v>2188</v>
      </c>
      <c r="N3922" s="2">
        <f t="shared" si="742"/>
        <v>554.52963446812407</v>
      </c>
      <c r="O3922" s="2">
        <f t="shared" si="739"/>
        <v>1633.4703655318758</v>
      </c>
      <c r="P3922" s="2">
        <f t="shared" si="740"/>
        <v>0</v>
      </c>
      <c r="R3922" s="12">
        <v>39101</v>
      </c>
      <c r="S3922" s="17">
        <f t="shared" si="736"/>
        <v>1</v>
      </c>
      <c r="T3922" s="17">
        <f t="shared" si="737"/>
        <v>5</v>
      </c>
      <c r="U3922" s="17">
        <f t="shared" si="738"/>
        <v>19</v>
      </c>
      <c r="V3922" s="18">
        <v>2043</v>
      </c>
      <c r="W3922">
        <f t="shared" si="743"/>
        <v>4840</v>
      </c>
    </row>
    <row r="3923" spans="1:23">
      <c r="A3923" s="12">
        <v>39316</v>
      </c>
      <c r="B3923" s="17">
        <f t="shared" si="733"/>
        <v>8</v>
      </c>
      <c r="C3923" s="17">
        <f t="shared" si="734"/>
        <v>3</v>
      </c>
      <c r="D3923" s="17">
        <f t="shared" si="735"/>
        <v>22</v>
      </c>
      <c r="E3923" s="18">
        <v>2187.8817785814454</v>
      </c>
      <c r="F3923">
        <f t="shared" si="741"/>
        <v>3921</v>
      </c>
      <c r="L3923" s="20">
        <f t="shared" si="732"/>
        <v>2187.8817785814454</v>
      </c>
      <c r="N3923" s="2">
        <f t="shared" si="742"/>
        <v>554.52963446812407</v>
      </c>
      <c r="O3923" s="2">
        <f t="shared" si="739"/>
        <v>1633.3521441133212</v>
      </c>
      <c r="P3923" s="2">
        <f t="shared" si="740"/>
        <v>0</v>
      </c>
      <c r="R3923" s="12">
        <v>39414</v>
      </c>
      <c r="S3923" s="17">
        <f t="shared" si="736"/>
        <v>11</v>
      </c>
      <c r="T3923" s="17">
        <f t="shared" si="737"/>
        <v>3</v>
      </c>
      <c r="U3923" s="17">
        <f t="shared" si="738"/>
        <v>28</v>
      </c>
      <c r="V3923" s="18">
        <v>2043.4327973763279</v>
      </c>
      <c r="W3923">
        <f t="shared" si="743"/>
        <v>4839</v>
      </c>
    </row>
    <row r="3924" spans="1:23">
      <c r="A3924" s="12">
        <v>39348</v>
      </c>
      <c r="B3924" s="17">
        <f t="shared" si="733"/>
        <v>9</v>
      </c>
      <c r="C3924" s="17">
        <f t="shared" si="734"/>
        <v>7</v>
      </c>
      <c r="D3924" s="17">
        <f t="shared" si="735"/>
        <v>23</v>
      </c>
      <c r="E3924" s="18">
        <v>2187.7584189966406</v>
      </c>
      <c r="F3924">
        <f t="shared" si="741"/>
        <v>3922</v>
      </c>
      <c r="L3924" s="20">
        <f t="shared" si="732"/>
        <v>2187.7584189966406</v>
      </c>
      <c r="N3924" s="2">
        <f t="shared" si="742"/>
        <v>554.52963446812407</v>
      </c>
      <c r="O3924" s="2">
        <f t="shared" si="739"/>
        <v>1633.2287845285164</v>
      </c>
      <c r="P3924" s="2">
        <f t="shared" si="740"/>
        <v>0</v>
      </c>
      <c r="R3924" s="12">
        <v>39365</v>
      </c>
      <c r="S3924" s="17">
        <f t="shared" si="736"/>
        <v>10</v>
      </c>
      <c r="T3924" s="17">
        <f t="shared" si="737"/>
        <v>3</v>
      </c>
      <c r="U3924" s="17">
        <f t="shared" si="738"/>
        <v>10</v>
      </c>
      <c r="V3924" s="18">
        <v>2043.8831112041796</v>
      </c>
      <c r="W3924">
        <f t="shared" si="743"/>
        <v>4838</v>
      </c>
    </row>
    <row r="3925" spans="1:23">
      <c r="A3925" s="12">
        <v>39315</v>
      </c>
      <c r="B3925" s="17">
        <f t="shared" si="733"/>
        <v>8</v>
      </c>
      <c r="C3925" s="17">
        <f t="shared" si="734"/>
        <v>2</v>
      </c>
      <c r="D3925" s="17">
        <f t="shared" si="735"/>
        <v>21</v>
      </c>
      <c r="E3925" s="18">
        <v>2187.4213435564452</v>
      </c>
      <c r="F3925">
        <f t="shared" si="741"/>
        <v>3923</v>
      </c>
      <c r="L3925" s="20">
        <f t="shared" si="732"/>
        <v>2187.4213435564452</v>
      </c>
      <c r="N3925" s="2">
        <f t="shared" si="742"/>
        <v>554.52963446812407</v>
      </c>
      <c r="O3925" s="2">
        <f t="shared" si="739"/>
        <v>1632.891709088321</v>
      </c>
      <c r="P3925" s="2">
        <f t="shared" si="740"/>
        <v>0</v>
      </c>
      <c r="R3925" s="12">
        <v>39339</v>
      </c>
      <c r="S3925" s="17">
        <f t="shared" si="736"/>
        <v>9</v>
      </c>
      <c r="T3925" s="17">
        <f t="shared" si="737"/>
        <v>5</v>
      </c>
      <c r="U3925" s="17">
        <f t="shared" si="738"/>
        <v>14</v>
      </c>
      <c r="V3925" s="18">
        <v>2044.2097686116797</v>
      </c>
      <c r="W3925">
        <f t="shared" si="743"/>
        <v>4837</v>
      </c>
    </row>
    <row r="3926" spans="1:23">
      <c r="A3926" s="12">
        <v>39146</v>
      </c>
      <c r="B3926" s="17">
        <f t="shared" si="733"/>
        <v>3</v>
      </c>
      <c r="C3926" s="17">
        <f t="shared" si="734"/>
        <v>1</v>
      </c>
      <c r="D3926" s="17">
        <f t="shared" si="735"/>
        <v>5</v>
      </c>
      <c r="E3926" s="18">
        <v>2187.34</v>
      </c>
      <c r="F3926">
        <f t="shared" si="741"/>
        <v>3924</v>
      </c>
      <c r="L3926" s="20">
        <f t="shared" si="732"/>
        <v>2187.34</v>
      </c>
      <c r="N3926" s="2">
        <f t="shared" si="742"/>
        <v>554.52963446812407</v>
      </c>
      <c r="O3926" s="2">
        <f t="shared" si="739"/>
        <v>1632.810365531876</v>
      </c>
      <c r="P3926" s="2">
        <f t="shared" si="740"/>
        <v>0</v>
      </c>
      <c r="R3926" s="12">
        <v>39394</v>
      </c>
      <c r="S3926" s="17">
        <f t="shared" si="736"/>
        <v>11</v>
      </c>
      <c r="T3926" s="17">
        <f t="shared" si="737"/>
        <v>4</v>
      </c>
      <c r="U3926" s="17">
        <f t="shared" si="738"/>
        <v>8</v>
      </c>
      <c r="V3926" s="18">
        <v>2044.2150615</v>
      </c>
      <c r="W3926">
        <f t="shared" si="743"/>
        <v>4836</v>
      </c>
    </row>
    <row r="3927" spans="1:23">
      <c r="A3927" s="12">
        <v>39361</v>
      </c>
      <c r="B3927" s="17">
        <f t="shared" si="733"/>
        <v>10</v>
      </c>
      <c r="C3927" s="17">
        <f t="shared" si="734"/>
        <v>6</v>
      </c>
      <c r="D3927" s="17">
        <f t="shared" si="735"/>
        <v>6</v>
      </c>
      <c r="E3927" s="18">
        <v>2187.3375403416408</v>
      </c>
      <c r="F3927">
        <f t="shared" si="741"/>
        <v>3925</v>
      </c>
      <c r="L3927" s="20">
        <f t="shared" si="732"/>
        <v>2187.3375403416408</v>
      </c>
      <c r="N3927" s="2">
        <f t="shared" si="742"/>
        <v>554.52963446812407</v>
      </c>
      <c r="O3927" s="2">
        <f t="shared" si="739"/>
        <v>1632.8079058735166</v>
      </c>
      <c r="P3927" s="2">
        <f t="shared" si="740"/>
        <v>0</v>
      </c>
      <c r="R3927" s="12">
        <v>39373</v>
      </c>
      <c r="S3927" s="17">
        <f t="shared" si="736"/>
        <v>10</v>
      </c>
      <c r="T3927" s="17">
        <f t="shared" si="737"/>
        <v>4</v>
      </c>
      <c r="U3927" s="17">
        <f t="shared" si="738"/>
        <v>18</v>
      </c>
      <c r="V3927" s="18">
        <v>2044.2251783407814</v>
      </c>
      <c r="W3927">
        <f t="shared" si="743"/>
        <v>4835</v>
      </c>
    </row>
    <row r="3928" spans="1:23">
      <c r="A3928" s="12">
        <v>39420</v>
      </c>
      <c r="B3928" s="17">
        <f t="shared" si="733"/>
        <v>12</v>
      </c>
      <c r="C3928" s="17">
        <f t="shared" si="734"/>
        <v>2</v>
      </c>
      <c r="D3928" s="17">
        <f t="shared" si="735"/>
        <v>4</v>
      </c>
      <c r="E3928" s="18">
        <v>2187.1855327850003</v>
      </c>
      <c r="F3928">
        <f t="shared" si="741"/>
        <v>3926</v>
      </c>
      <c r="L3928" s="20">
        <f t="shared" si="732"/>
        <v>2187.1855327850003</v>
      </c>
      <c r="N3928" s="2">
        <f t="shared" si="742"/>
        <v>554.52963446812407</v>
      </c>
      <c r="O3928" s="2">
        <f t="shared" si="739"/>
        <v>1632.6558983168761</v>
      </c>
      <c r="P3928" s="2">
        <f t="shared" si="740"/>
        <v>0</v>
      </c>
      <c r="R3928" s="12">
        <v>39246</v>
      </c>
      <c r="S3928" s="17">
        <f t="shared" si="736"/>
        <v>6</v>
      </c>
      <c r="T3928" s="17">
        <f t="shared" si="737"/>
        <v>3</v>
      </c>
      <c r="U3928" s="17">
        <f t="shared" si="738"/>
        <v>13</v>
      </c>
      <c r="V3928" s="18">
        <v>2044.29</v>
      </c>
      <c r="W3928">
        <f t="shared" si="743"/>
        <v>4834</v>
      </c>
    </row>
    <row r="3929" spans="1:23">
      <c r="A3929" s="12">
        <v>39240</v>
      </c>
      <c r="B3929" s="17">
        <f t="shared" si="733"/>
        <v>6</v>
      </c>
      <c r="C3929" s="17">
        <f t="shared" si="734"/>
        <v>4</v>
      </c>
      <c r="D3929" s="17">
        <f t="shared" si="735"/>
        <v>7</v>
      </c>
      <c r="E3929" s="18">
        <v>2187.14</v>
      </c>
      <c r="F3929">
        <f t="shared" si="741"/>
        <v>3927</v>
      </c>
      <c r="L3929" s="20">
        <f t="shared" si="732"/>
        <v>2187.14</v>
      </c>
      <c r="N3929" s="2">
        <f t="shared" si="742"/>
        <v>554.52963446812407</v>
      </c>
      <c r="O3929" s="2">
        <f t="shared" si="739"/>
        <v>1632.6103655318757</v>
      </c>
      <c r="P3929" s="2">
        <f t="shared" si="740"/>
        <v>0</v>
      </c>
      <c r="R3929" s="12">
        <v>39110</v>
      </c>
      <c r="S3929" s="17">
        <f t="shared" si="736"/>
        <v>1</v>
      </c>
      <c r="T3929" s="17">
        <f t="shared" si="737"/>
        <v>7</v>
      </c>
      <c r="U3929" s="17">
        <f t="shared" si="738"/>
        <v>28</v>
      </c>
      <c r="V3929" s="18">
        <v>2044.95</v>
      </c>
      <c r="W3929">
        <f t="shared" si="743"/>
        <v>4833</v>
      </c>
    </row>
    <row r="3930" spans="1:23">
      <c r="A3930" s="12">
        <v>39152</v>
      </c>
      <c r="B3930" s="17">
        <f t="shared" si="733"/>
        <v>3</v>
      </c>
      <c r="C3930" s="17">
        <f t="shared" si="734"/>
        <v>7</v>
      </c>
      <c r="D3930" s="17">
        <f t="shared" si="735"/>
        <v>11</v>
      </c>
      <c r="E3930" s="18">
        <v>2187</v>
      </c>
      <c r="F3930">
        <f t="shared" si="741"/>
        <v>3928</v>
      </c>
      <c r="L3930" s="20">
        <f t="shared" si="732"/>
        <v>2187</v>
      </c>
      <c r="N3930" s="2">
        <f t="shared" si="742"/>
        <v>554.52963446812407</v>
      </c>
      <c r="O3930" s="2">
        <f t="shared" si="739"/>
        <v>1632.4703655318758</v>
      </c>
      <c r="P3930" s="2">
        <f t="shared" si="740"/>
        <v>0</v>
      </c>
      <c r="R3930" s="12">
        <v>39421</v>
      </c>
      <c r="S3930" s="17">
        <f t="shared" si="736"/>
        <v>12</v>
      </c>
      <c r="T3930" s="17">
        <f t="shared" si="737"/>
        <v>3</v>
      </c>
      <c r="U3930" s="17">
        <f t="shared" si="738"/>
        <v>5</v>
      </c>
      <c r="V3930" s="18">
        <v>2044.9651406525002</v>
      </c>
      <c r="W3930">
        <f t="shared" si="743"/>
        <v>4832</v>
      </c>
    </row>
    <row r="3931" spans="1:23">
      <c r="A3931" s="12">
        <v>39157</v>
      </c>
      <c r="B3931" s="17">
        <f t="shared" si="733"/>
        <v>3</v>
      </c>
      <c r="C3931" s="17">
        <f t="shared" si="734"/>
        <v>5</v>
      </c>
      <c r="D3931" s="17">
        <f t="shared" si="735"/>
        <v>16</v>
      </c>
      <c r="E3931" s="18">
        <v>2187</v>
      </c>
      <c r="F3931">
        <f t="shared" si="741"/>
        <v>3929</v>
      </c>
      <c r="L3931" s="20">
        <f t="shared" si="732"/>
        <v>2187</v>
      </c>
      <c r="N3931" s="2">
        <f t="shared" si="742"/>
        <v>554.52963446812407</v>
      </c>
      <c r="O3931" s="2">
        <f t="shared" si="739"/>
        <v>1632.4703655318758</v>
      </c>
      <c r="P3931" s="2">
        <f t="shared" si="740"/>
        <v>0</v>
      </c>
      <c r="R3931" s="12">
        <v>39160</v>
      </c>
      <c r="S3931" s="17">
        <f t="shared" si="736"/>
        <v>3</v>
      </c>
      <c r="T3931" s="17">
        <f t="shared" si="737"/>
        <v>1</v>
      </c>
      <c r="U3931" s="17">
        <f t="shared" si="738"/>
        <v>19</v>
      </c>
      <c r="V3931" s="18">
        <v>2045</v>
      </c>
      <c r="W3931">
        <f t="shared" si="743"/>
        <v>4831</v>
      </c>
    </row>
    <row r="3932" spans="1:23">
      <c r="A3932" s="12">
        <v>39364</v>
      </c>
      <c r="B3932" s="17">
        <f t="shared" si="733"/>
        <v>10</v>
      </c>
      <c r="C3932" s="17">
        <f t="shared" si="734"/>
        <v>2</v>
      </c>
      <c r="D3932" s="17">
        <f t="shared" si="735"/>
        <v>9</v>
      </c>
      <c r="E3932" s="18">
        <v>2186.3362427222655</v>
      </c>
      <c r="F3932">
        <f t="shared" si="741"/>
        <v>3930</v>
      </c>
      <c r="L3932" s="20">
        <f t="shared" si="732"/>
        <v>2186.3362427222655</v>
      </c>
      <c r="N3932" s="2">
        <f t="shared" si="742"/>
        <v>554.52963446812407</v>
      </c>
      <c r="O3932" s="2">
        <f t="shared" si="739"/>
        <v>1631.8066082541413</v>
      </c>
      <c r="P3932" s="2">
        <f t="shared" si="740"/>
        <v>0</v>
      </c>
      <c r="R3932" s="12">
        <v>39207</v>
      </c>
      <c r="S3932" s="17">
        <f t="shared" si="736"/>
        <v>5</v>
      </c>
      <c r="T3932" s="17">
        <f t="shared" si="737"/>
        <v>6</v>
      </c>
      <c r="U3932" s="17">
        <f t="shared" si="738"/>
        <v>5</v>
      </c>
      <c r="V3932" s="18">
        <v>2045</v>
      </c>
      <c r="W3932">
        <f t="shared" si="743"/>
        <v>4830</v>
      </c>
    </row>
    <row r="3933" spans="1:23">
      <c r="A3933" s="12">
        <v>39296</v>
      </c>
      <c r="B3933" s="17">
        <f t="shared" si="733"/>
        <v>8</v>
      </c>
      <c r="C3933" s="17">
        <f t="shared" si="734"/>
        <v>4</v>
      </c>
      <c r="D3933" s="17">
        <f t="shared" si="735"/>
        <v>2</v>
      </c>
      <c r="E3933" s="18">
        <v>2186.3266393861327</v>
      </c>
      <c r="F3933">
        <f t="shared" si="741"/>
        <v>3931</v>
      </c>
      <c r="L3933" s="20">
        <f t="shared" si="732"/>
        <v>2186.3266393861327</v>
      </c>
      <c r="N3933" s="2">
        <f t="shared" si="742"/>
        <v>554.52963446812407</v>
      </c>
      <c r="O3933" s="2">
        <f t="shared" si="739"/>
        <v>1631.7970049180085</v>
      </c>
      <c r="P3933" s="2">
        <f t="shared" si="740"/>
        <v>0</v>
      </c>
      <c r="R3933" s="12">
        <v>39213</v>
      </c>
      <c r="S3933" s="17">
        <f t="shared" si="736"/>
        <v>5</v>
      </c>
      <c r="T3933" s="17">
        <f t="shared" si="737"/>
        <v>5</v>
      </c>
      <c r="U3933" s="17">
        <f t="shared" si="738"/>
        <v>11</v>
      </c>
      <c r="V3933" s="18">
        <v>2045</v>
      </c>
      <c r="W3933">
        <f t="shared" si="743"/>
        <v>4829</v>
      </c>
    </row>
    <row r="3934" spans="1:23">
      <c r="A3934" s="12">
        <v>39235</v>
      </c>
      <c r="B3934" s="17">
        <f t="shared" si="733"/>
        <v>6</v>
      </c>
      <c r="C3934" s="17">
        <f t="shared" si="734"/>
        <v>6</v>
      </c>
      <c r="D3934" s="17">
        <f t="shared" si="735"/>
        <v>2</v>
      </c>
      <c r="E3934" s="18">
        <v>2186</v>
      </c>
      <c r="F3934">
        <f t="shared" si="741"/>
        <v>3932</v>
      </c>
      <c r="L3934" s="20">
        <f t="shared" si="732"/>
        <v>2186</v>
      </c>
      <c r="N3934" s="2">
        <f t="shared" si="742"/>
        <v>554.52963446812407</v>
      </c>
      <c r="O3934" s="2">
        <f t="shared" si="739"/>
        <v>1631.4703655318758</v>
      </c>
      <c r="P3934" s="2">
        <f t="shared" si="740"/>
        <v>0</v>
      </c>
      <c r="R3934" s="12">
        <v>39402</v>
      </c>
      <c r="S3934" s="17">
        <f t="shared" si="736"/>
        <v>11</v>
      </c>
      <c r="T3934" s="17">
        <f t="shared" si="737"/>
        <v>5</v>
      </c>
      <c r="U3934" s="17">
        <f t="shared" si="738"/>
        <v>16</v>
      </c>
      <c r="V3934" s="18">
        <v>2045.0042908240234</v>
      </c>
      <c r="W3934">
        <f t="shared" si="743"/>
        <v>4828</v>
      </c>
    </row>
    <row r="3935" spans="1:23">
      <c r="A3935" s="12">
        <v>39388</v>
      </c>
      <c r="B3935" s="17">
        <f t="shared" si="733"/>
        <v>11</v>
      </c>
      <c r="C3935" s="17">
        <f t="shared" si="734"/>
        <v>5</v>
      </c>
      <c r="D3935" s="17">
        <f t="shared" si="735"/>
        <v>2</v>
      </c>
      <c r="E3935" s="18">
        <v>2185.7137914437499</v>
      </c>
      <c r="F3935">
        <f t="shared" si="741"/>
        <v>3933</v>
      </c>
      <c r="L3935" s="20">
        <f t="shared" si="732"/>
        <v>2185.7137914437499</v>
      </c>
      <c r="N3935" s="2">
        <f t="shared" si="742"/>
        <v>554.52963446812407</v>
      </c>
      <c r="O3935" s="2">
        <f t="shared" si="739"/>
        <v>1631.1841569756257</v>
      </c>
      <c r="P3935" s="2">
        <f t="shared" si="740"/>
        <v>0</v>
      </c>
      <c r="R3935" s="12">
        <v>39441</v>
      </c>
      <c r="S3935" s="17">
        <f t="shared" si="736"/>
        <v>12</v>
      </c>
      <c r="T3935" s="17">
        <f t="shared" si="737"/>
        <v>2</v>
      </c>
      <c r="U3935" s="17">
        <f t="shared" si="738"/>
        <v>25</v>
      </c>
      <c r="V3935" s="18">
        <v>2045.2318150860153</v>
      </c>
      <c r="W3935">
        <f t="shared" si="743"/>
        <v>4827</v>
      </c>
    </row>
    <row r="3936" spans="1:23">
      <c r="A3936" s="12">
        <v>39151</v>
      </c>
      <c r="B3936" s="17">
        <f t="shared" si="733"/>
        <v>3</v>
      </c>
      <c r="C3936" s="17">
        <f t="shared" si="734"/>
        <v>6</v>
      </c>
      <c r="D3936" s="17">
        <f t="shared" si="735"/>
        <v>10</v>
      </c>
      <c r="E3936" s="18">
        <v>2185</v>
      </c>
      <c r="F3936">
        <f t="shared" si="741"/>
        <v>3934</v>
      </c>
      <c r="L3936" s="20">
        <f t="shared" ref="L3936:L3999" si="744">IF(F3936&gt;1000,E3936,0)</f>
        <v>2185</v>
      </c>
      <c r="N3936" s="2">
        <f t="shared" si="742"/>
        <v>554.52963446812407</v>
      </c>
      <c r="O3936" s="2">
        <f t="shared" si="739"/>
        <v>1630.4703655318758</v>
      </c>
      <c r="P3936" s="2">
        <f t="shared" si="740"/>
        <v>0</v>
      </c>
      <c r="R3936" s="12">
        <v>39103</v>
      </c>
      <c r="S3936" s="17">
        <f t="shared" si="736"/>
        <v>1</v>
      </c>
      <c r="T3936" s="17">
        <f t="shared" si="737"/>
        <v>7</v>
      </c>
      <c r="U3936" s="17">
        <f t="shared" si="738"/>
        <v>21</v>
      </c>
      <c r="V3936" s="18">
        <v>2045.53</v>
      </c>
      <c r="W3936">
        <f t="shared" si="743"/>
        <v>4826</v>
      </c>
    </row>
    <row r="3937" spans="1:23">
      <c r="A3937" s="12">
        <v>39155</v>
      </c>
      <c r="B3937" s="17">
        <f t="shared" si="733"/>
        <v>3</v>
      </c>
      <c r="C3937" s="17">
        <f t="shared" si="734"/>
        <v>3</v>
      </c>
      <c r="D3937" s="17">
        <f t="shared" si="735"/>
        <v>14</v>
      </c>
      <c r="E3937" s="18">
        <v>2185</v>
      </c>
      <c r="F3937">
        <f t="shared" si="741"/>
        <v>3935</v>
      </c>
      <c r="L3937" s="20">
        <f t="shared" si="744"/>
        <v>2185</v>
      </c>
      <c r="N3937" s="2">
        <f t="shared" si="742"/>
        <v>554.52963446812407</v>
      </c>
      <c r="O3937" s="2">
        <f t="shared" si="739"/>
        <v>1630.4703655318758</v>
      </c>
      <c r="P3937" s="2">
        <f t="shared" si="740"/>
        <v>0</v>
      </c>
      <c r="R3937" s="12">
        <v>39090</v>
      </c>
      <c r="S3937" s="17">
        <f t="shared" si="736"/>
        <v>1</v>
      </c>
      <c r="T3937" s="17">
        <f t="shared" si="737"/>
        <v>1</v>
      </c>
      <c r="U3937" s="17">
        <f t="shared" si="738"/>
        <v>8</v>
      </c>
      <c r="V3937" s="18">
        <v>2046</v>
      </c>
      <c r="W3937">
        <f t="shared" si="743"/>
        <v>4825</v>
      </c>
    </row>
    <row r="3938" spans="1:23">
      <c r="A3938" s="12">
        <v>39096</v>
      </c>
      <c r="B3938" s="17">
        <f t="shared" si="733"/>
        <v>1</v>
      </c>
      <c r="C3938" s="17">
        <f t="shared" si="734"/>
        <v>7</v>
      </c>
      <c r="D3938" s="17">
        <f t="shared" si="735"/>
        <v>14</v>
      </c>
      <c r="E3938" s="18">
        <v>2184.96</v>
      </c>
      <c r="F3938">
        <f t="shared" si="741"/>
        <v>3936</v>
      </c>
      <c r="L3938" s="20">
        <f t="shared" si="744"/>
        <v>2184.96</v>
      </c>
      <c r="N3938" s="2">
        <f t="shared" si="742"/>
        <v>554.52963446812407</v>
      </c>
      <c r="O3938" s="2">
        <f t="shared" si="739"/>
        <v>1630.4303655318759</v>
      </c>
      <c r="P3938" s="2">
        <f t="shared" si="740"/>
        <v>0</v>
      </c>
      <c r="R3938" s="12">
        <v>39189</v>
      </c>
      <c r="S3938" s="17">
        <f t="shared" si="736"/>
        <v>4</v>
      </c>
      <c r="T3938" s="17">
        <f t="shared" si="737"/>
        <v>2</v>
      </c>
      <c r="U3938" s="17">
        <f t="shared" si="738"/>
        <v>17</v>
      </c>
      <c r="V3938" s="18">
        <v>2046</v>
      </c>
      <c r="W3938">
        <f t="shared" si="743"/>
        <v>4824</v>
      </c>
    </row>
    <row r="3939" spans="1:23">
      <c r="A3939" s="12">
        <v>39406</v>
      </c>
      <c r="B3939" s="17">
        <f t="shared" si="733"/>
        <v>11</v>
      </c>
      <c r="C3939" s="17">
        <f t="shared" si="734"/>
        <v>2</v>
      </c>
      <c r="D3939" s="17">
        <f t="shared" si="735"/>
        <v>20</v>
      </c>
      <c r="E3939" s="18">
        <v>2184.8447140158205</v>
      </c>
      <c r="F3939">
        <f t="shared" si="741"/>
        <v>3937</v>
      </c>
      <c r="L3939" s="20">
        <f t="shared" si="744"/>
        <v>2184.8447140158205</v>
      </c>
      <c r="N3939" s="2">
        <f t="shared" si="742"/>
        <v>554.52963446812407</v>
      </c>
      <c r="O3939" s="2">
        <f t="shared" si="739"/>
        <v>1630.3150795476963</v>
      </c>
      <c r="P3939" s="2">
        <f t="shared" si="740"/>
        <v>0</v>
      </c>
      <c r="R3939" s="12">
        <v>39237</v>
      </c>
      <c r="S3939" s="17">
        <f t="shared" si="736"/>
        <v>6</v>
      </c>
      <c r="T3939" s="17">
        <f t="shared" si="737"/>
        <v>1</v>
      </c>
      <c r="U3939" s="17">
        <f t="shared" si="738"/>
        <v>4</v>
      </c>
      <c r="V3939" s="18">
        <v>2046</v>
      </c>
      <c r="W3939">
        <f t="shared" si="743"/>
        <v>4823</v>
      </c>
    </row>
    <row r="3940" spans="1:23">
      <c r="A3940" s="12">
        <v>39308</v>
      </c>
      <c r="B3940" s="17">
        <f t="shared" si="733"/>
        <v>8</v>
      </c>
      <c r="C3940" s="17">
        <f t="shared" si="734"/>
        <v>2</v>
      </c>
      <c r="D3940" s="17">
        <f t="shared" si="735"/>
        <v>14</v>
      </c>
      <c r="E3940" s="18">
        <v>2184.4715205761718</v>
      </c>
      <c r="F3940">
        <f t="shared" si="741"/>
        <v>3938</v>
      </c>
      <c r="L3940" s="20">
        <f t="shared" si="744"/>
        <v>2184.4715205761718</v>
      </c>
      <c r="N3940" s="2">
        <f t="shared" si="742"/>
        <v>554.52963446812407</v>
      </c>
      <c r="O3940" s="2">
        <f t="shared" si="739"/>
        <v>1629.9418861080476</v>
      </c>
      <c r="P3940" s="2">
        <f t="shared" si="740"/>
        <v>0</v>
      </c>
      <c r="R3940" s="12">
        <v>39424</v>
      </c>
      <c r="S3940" s="17">
        <f t="shared" si="736"/>
        <v>12</v>
      </c>
      <c r="T3940" s="17">
        <f t="shared" si="737"/>
        <v>6</v>
      </c>
      <c r="U3940" s="17">
        <f t="shared" si="738"/>
        <v>8</v>
      </c>
      <c r="V3940" s="18">
        <v>2046.0535258078908</v>
      </c>
      <c r="W3940">
        <f t="shared" si="743"/>
        <v>4822</v>
      </c>
    </row>
    <row r="3941" spans="1:23">
      <c r="A3941" s="12">
        <v>39424</v>
      </c>
      <c r="B3941" s="17">
        <f t="shared" si="733"/>
        <v>12</v>
      </c>
      <c r="C3941" s="17">
        <f t="shared" si="734"/>
        <v>6</v>
      </c>
      <c r="D3941" s="17">
        <f t="shared" si="735"/>
        <v>8</v>
      </c>
      <c r="E3941" s="18">
        <v>2184.266465048242</v>
      </c>
      <c r="F3941">
        <f t="shared" si="741"/>
        <v>3939</v>
      </c>
      <c r="L3941" s="20">
        <f t="shared" si="744"/>
        <v>2184.266465048242</v>
      </c>
      <c r="N3941" s="2">
        <f t="shared" si="742"/>
        <v>554.52963446812407</v>
      </c>
      <c r="O3941" s="2">
        <f t="shared" si="739"/>
        <v>1629.7368305801178</v>
      </c>
      <c r="P3941" s="2">
        <f t="shared" si="740"/>
        <v>0</v>
      </c>
      <c r="R3941" s="12">
        <v>39135</v>
      </c>
      <c r="S3941" s="17">
        <f t="shared" si="736"/>
        <v>2</v>
      </c>
      <c r="T3941" s="17">
        <f t="shared" si="737"/>
        <v>4</v>
      </c>
      <c r="U3941" s="17">
        <f t="shared" si="738"/>
        <v>22</v>
      </c>
      <c r="V3941" s="18">
        <v>2046.3</v>
      </c>
      <c r="W3941">
        <f t="shared" si="743"/>
        <v>4821</v>
      </c>
    </row>
    <row r="3942" spans="1:23">
      <c r="A3942" s="12">
        <v>39339</v>
      </c>
      <c r="B3942" s="17">
        <f t="shared" si="733"/>
        <v>9</v>
      </c>
      <c r="C3942" s="17">
        <f t="shared" si="734"/>
        <v>5</v>
      </c>
      <c r="D3942" s="17">
        <f t="shared" si="735"/>
        <v>14</v>
      </c>
      <c r="E3942" s="18">
        <v>2184.0320410822264</v>
      </c>
      <c r="F3942">
        <f t="shared" si="741"/>
        <v>3940</v>
      </c>
      <c r="L3942" s="20">
        <f t="shared" si="744"/>
        <v>2184.0320410822264</v>
      </c>
      <c r="N3942" s="2">
        <f t="shared" si="742"/>
        <v>554.52963446812407</v>
      </c>
      <c r="O3942" s="2">
        <f t="shared" si="739"/>
        <v>1629.5024066141023</v>
      </c>
      <c r="P3942" s="2">
        <f t="shared" si="740"/>
        <v>0</v>
      </c>
      <c r="R3942" s="12">
        <v>39254</v>
      </c>
      <c r="S3942" s="17">
        <f t="shared" si="736"/>
        <v>6</v>
      </c>
      <c r="T3942" s="17">
        <f t="shared" si="737"/>
        <v>4</v>
      </c>
      <c r="U3942" s="17">
        <f t="shared" si="738"/>
        <v>21</v>
      </c>
      <c r="V3942" s="18">
        <v>2046.7</v>
      </c>
      <c r="W3942">
        <f t="shared" si="743"/>
        <v>4820</v>
      </c>
    </row>
    <row r="3943" spans="1:23">
      <c r="A3943" s="12">
        <v>39139</v>
      </c>
      <c r="B3943" s="17">
        <f t="shared" si="733"/>
        <v>2</v>
      </c>
      <c r="C3943" s="17">
        <f t="shared" si="734"/>
        <v>1</v>
      </c>
      <c r="D3943" s="17">
        <f t="shared" si="735"/>
        <v>26</v>
      </c>
      <c r="E3943" s="18">
        <v>2184</v>
      </c>
      <c r="F3943">
        <f t="shared" si="741"/>
        <v>3941</v>
      </c>
      <c r="L3943" s="20">
        <f t="shared" si="744"/>
        <v>2184</v>
      </c>
      <c r="N3943" s="2">
        <f t="shared" si="742"/>
        <v>554.52963446812407</v>
      </c>
      <c r="O3943" s="2">
        <f t="shared" si="739"/>
        <v>1629.4703655318758</v>
      </c>
      <c r="P3943" s="2">
        <f t="shared" si="740"/>
        <v>0</v>
      </c>
      <c r="R3943" s="12">
        <v>39290</v>
      </c>
      <c r="S3943" s="17">
        <f t="shared" si="736"/>
        <v>7</v>
      </c>
      <c r="T3943" s="17">
        <f t="shared" si="737"/>
        <v>5</v>
      </c>
      <c r="U3943" s="17">
        <f t="shared" si="738"/>
        <v>27</v>
      </c>
      <c r="V3943" s="18">
        <v>2046.7257398814456</v>
      </c>
      <c r="W3943">
        <f t="shared" si="743"/>
        <v>4819</v>
      </c>
    </row>
    <row r="3944" spans="1:23">
      <c r="A3944" s="12">
        <v>39147</v>
      </c>
      <c r="B3944" s="17">
        <f t="shared" si="733"/>
        <v>3</v>
      </c>
      <c r="C3944" s="17">
        <f t="shared" si="734"/>
        <v>2</v>
      </c>
      <c r="D3944" s="17">
        <f t="shared" si="735"/>
        <v>6</v>
      </c>
      <c r="E3944" s="18">
        <v>2184</v>
      </c>
      <c r="F3944">
        <f t="shared" si="741"/>
        <v>3942</v>
      </c>
      <c r="L3944" s="20">
        <f t="shared" si="744"/>
        <v>2184</v>
      </c>
      <c r="N3944" s="2">
        <f t="shared" si="742"/>
        <v>554.52963446812407</v>
      </c>
      <c r="O3944" s="2">
        <f t="shared" si="739"/>
        <v>1629.4703655318758</v>
      </c>
      <c r="P3944" s="2">
        <f t="shared" si="740"/>
        <v>0</v>
      </c>
      <c r="R3944" s="12">
        <v>39279</v>
      </c>
      <c r="S3944" s="17">
        <f t="shared" si="736"/>
        <v>7</v>
      </c>
      <c r="T3944" s="17">
        <f t="shared" si="737"/>
        <v>1</v>
      </c>
      <c r="U3944" s="17">
        <f t="shared" si="738"/>
        <v>16</v>
      </c>
      <c r="V3944" s="18">
        <v>2046.7835487914062</v>
      </c>
      <c r="W3944">
        <f t="shared" si="743"/>
        <v>4818</v>
      </c>
    </row>
    <row r="3945" spans="1:23">
      <c r="A3945" s="12">
        <v>39254</v>
      </c>
      <c r="B3945" s="17">
        <f t="shared" si="733"/>
        <v>6</v>
      </c>
      <c r="C3945" s="17">
        <f t="shared" si="734"/>
        <v>4</v>
      </c>
      <c r="D3945" s="17">
        <f t="shared" si="735"/>
        <v>21</v>
      </c>
      <c r="E3945" s="18">
        <v>2184</v>
      </c>
      <c r="F3945">
        <f t="shared" si="741"/>
        <v>3943</v>
      </c>
      <c r="L3945" s="20">
        <f t="shared" si="744"/>
        <v>2184</v>
      </c>
      <c r="N3945" s="2">
        <f t="shared" si="742"/>
        <v>554.52963446812407</v>
      </c>
      <c r="O3945" s="2">
        <f t="shared" si="739"/>
        <v>1629.4703655318758</v>
      </c>
      <c r="P3945" s="2">
        <f t="shared" si="740"/>
        <v>0</v>
      </c>
      <c r="R3945" s="12">
        <v>39297</v>
      </c>
      <c r="S3945" s="17">
        <f t="shared" si="736"/>
        <v>8</v>
      </c>
      <c r="T3945" s="17">
        <f t="shared" si="737"/>
        <v>5</v>
      </c>
      <c r="U3945" s="17">
        <f t="shared" si="738"/>
        <v>3</v>
      </c>
      <c r="V3945" s="18">
        <v>2046.8191997937502</v>
      </c>
      <c r="W3945">
        <f t="shared" si="743"/>
        <v>4817</v>
      </c>
    </row>
    <row r="3946" spans="1:23">
      <c r="A3946" s="12">
        <v>39443</v>
      </c>
      <c r="B3946" s="17">
        <f t="shared" si="733"/>
        <v>12</v>
      </c>
      <c r="C3946" s="17">
        <f t="shared" si="734"/>
        <v>4</v>
      </c>
      <c r="D3946" s="17">
        <f t="shared" si="735"/>
        <v>27</v>
      </c>
      <c r="E3946" s="18">
        <v>2183.971460646484</v>
      </c>
      <c r="F3946">
        <f t="shared" si="741"/>
        <v>3944</v>
      </c>
      <c r="L3946" s="20">
        <f t="shared" si="744"/>
        <v>2183.971460646484</v>
      </c>
      <c r="N3946" s="2">
        <f t="shared" si="742"/>
        <v>554.52963446812407</v>
      </c>
      <c r="O3946" s="2">
        <f t="shared" si="739"/>
        <v>1629.4418261783599</v>
      </c>
      <c r="P3946" s="2">
        <f t="shared" si="740"/>
        <v>0</v>
      </c>
      <c r="R3946" s="12">
        <v>39128</v>
      </c>
      <c r="S3946" s="17">
        <f t="shared" si="736"/>
        <v>2</v>
      </c>
      <c r="T3946" s="17">
        <f t="shared" si="737"/>
        <v>4</v>
      </c>
      <c r="U3946" s="17">
        <f t="shared" si="738"/>
        <v>15</v>
      </c>
      <c r="V3946" s="18">
        <v>2047</v>
      </c>
      <c r="W3946">
        <f t="shared" si="743"/>
        <v>4816</v>
      </c>
    </row>
    <row r="3947" spans="1:23">
      <c r="A3947" s="12">
        <v>39084</v>
      </c>
      <c r="B3947" s="17">
        <f t="shared" si="733"/>
        <v>1</v>
      </c>
      <c r="C3947" s="17">
        <f t="shared" si="734"/>
        <v>2</v>
      </c>
      <c r="D3947" s="17">
        <f t="shared" si="735"/>
        <v>2</v>
      </c>
      <c r="E3947" s="18">
        <v>2183.96</v>
      </c>
      <c r="F3947">
        <f t="shared" si="741"/>
        <v>3945</v>
      </c>
      <c r="L3947" s="20">
        <f t="shared" si="744"/>
        <v>2183.96</v>
      </c>
      <c r="N3947" s="2">
        <f t="shared" si="742"/>
        <v>554.52963446812407</v>
      </c>
      <c r="O3947" s="2">
        <f t="shared" si="739"/>
        <v>1629.4303655318759</v>
      </c>
      <c r="P3947" s="2">
        <f t="shared" si="740"/>
        <v>0</v>
      </c>
      <c r="R3947" s="12">
        <v>39169</v>
      </c>
      <c r="S3947" s="17">
        <f t="shared" si="736"/>
        <v>3</v>
      </c>
      <c r="T3947" s="17">
        <f t="shared" si="737"/>
        <v>3</v>
      </c>
      <c r="U3947" s="17">
        <f t="shared" si="738"/>
        <v>28</v>
      </c>
      <c r="V3947" s="18">
        <v>2047</v>
      </c>
      <c r="W3947">
        <f t="shared" si="743"/>
        <v>4815</v>
      </c>
    </row>
    <row r="3948" spans="1:23">
      <c r="A3948" s="12">
        <v>39297</v>
      </c>
      <c r="B3948" s="17">
        <f t="shared" si="733"/>
        <v>8</v>
      </c>
      <c r="C3948" s="17">
        <f t="shared" si="734"/>
        <v>5</v>
      </c>
      <c r="D3948" s="17">
        <f t="shared" si="735"/>
        <v>3</v>
      </c>
      <c r="E3948" s="18">
        <v>2183.5685065880862</v>
      </c>
      <c r="F3948">
        <f t="shared" si="741"/>
        <v>3946</v>
      </c>
      <c r="L3948" s="20">
        <f t="shared" si="744"/>
        <v>2183.5685065880862</v>
      </c>
      <c r="N3948" s="2">
        <f t="shared" si="742"/>
        <v>554.52963446812407</v>
      </c>
      <c r="O3948" s="2">
        <f t="shared" si="739"/>
        <v>1629.038872119962</v>
      </c>
      <c r="P3948" s="2">
        <f t="shared" si="740"/>
        <v>0</v>
      </c>
      <c r="R3948" s="12">
        <v>39212</v>
      </c>
      <c r="S3948" s="17">
        <f t="shared" si="736"/>
        <v>5</v>
      </c>
      <c r="T3948" s="17">
        <f t="shared" si="737"/>
        <v>4</v>
      </c>
      <c r="U3948" s="17">
        <f t="shared" si="738"/>
        <v>10</v>
      </c>
      <c r="V3948" s="18">
        <v>2047</v>
      </c>
      <c r="W3948">
        <f t="shared" si="743"/>
        <v>4814</v>
      </c>
    </row>
    <row r="3949" spans="1:23">
      <c r="A3949" s="12">
        <v>39290</v>
      </c>
      <c r="B3949" s="17">
        <f t="shared" si="733"/>
        <v>7</v>
      </c>
      <c r="C3949" s="17">
        <f t="shared" si="734"/>
        <v>5</v>
      </c>
      <c r="D3949" s="17">
        <f t="shared" si="735"/>
        <v>27</v>
      </c>
      <c r="E3949" s="18">
        <v>2183.4393418410154</v>
      </c>
      <c r="F3949">
        <f t="shared" si="741"/>
        <v>3947</v>
      </c>
      <c r="L3949" s="20">
        <f t="shared" si="744"/>
        <v>2183.4393418410154</v>
      </c>
      <c r="N3949" s="2">
        <f t="shared" si="742"/>
        <v>554.52963446812407</v>
      </c>
      <c r="O3949" s="2">
        <f t="shared" si="739"/>
        <v>1628.9097073728913</v>
      </c>
      <c r="P3949" s="2">
        <f t="shared" si="740"/>
        <v>0</v>
      </c>
      <c r="R3949" s="12">
        <v>39249</v>
      </c>
      <c r="S3949" s="17">
        <f t="shared" si="736"/>
        <v>6</v>
      </c>
      <c r="T3949" s="17">
        <f t="shared" si="737"/>
        <v>6</v>
      </c>
      <c r="U3949" s="17">
        <f t="shared" si="738"/>
        <v>16</v>
      </c>
      <c r="V3949" s="18">
        <v>2047.18</v>
      </c>
      <c r="W3949">
        <f t="shared" si="743"/>
        <v>4813</v>
      </c>
    </row>
    <row r="3950" spans="1:23">
      <c r="A3950" s="12">
        <v>39190</v>
      </c>
      <c r="B3950" s="17">
        <f t="shared" si="733"/>
        <v>4</v>
      </c>
      <c r="C3950" s="17">
        <f t="shared" si="734"/>
        <v>3</v>
      </c>
      <c r="D3950" s="17">
        <f t="shared" si="735"/>
        <v>18</v>
      </c>
      <c r="E3950" s="18">
        <v>2183</v>
      </c>
      <c r="F3950">
        <f t="shared" si="741"/>
        <v>3948</v>
      </c>
      <c r="L3950" s="20">
        <f t="shared" si="744"/>
        <v>2183</v>
      </c>
      <c r="N3950" s="2">
        <f t="shared" si="742"/>
        <v>554.52963446812407</v>
      </c>
      <c r="O3950" s="2">
        <f t="shared" si="739"/>
        <v>1628.4703655318758</v>
      </c>
      <c r="P3950" s="2">
        <f t="shared" si="740"/>
        <v>0</v>
      </c>
      <c r="R3950" s="12">
        <v>39318</v>
      </c>
      <c r="S3950" s="17">
        <f t="shared" si="736"/>
        <v>8</v>
      </c>
      <c r="T3950" s="17">
        <f t="shared" si="737"/>
        <v>5</v>
      </c>
      <c r="U3950" s="17">
        <f t="shared" si="738"/>
        <v>24</v>
      </c>
      <c r="V3950" s="18">
        <v>2047.642914908203</v>
      </c>
      <c r="W3950">
        <f t="shared" si="743"/>
        <v>4812</v>
      </c>
    </row>
    <row r="3951" spans="1:23">
      <c r="A3951" s="12">
        <v>39093</v>
      </c>
      <c r="B3951" s="17">
        <f t="shared" si="733"/>
        <v>1</v>
      </c>
      <c r="C3951" s="17">
        <f t="shared" si="734"/>
        <v>4</v>
      </c>
      <c r="D3951" s="17">
        <f t="shared" si="735"/>
        <v>11</v>
      </c>
      <c r="E3951" s="18">
        <v>2182.92</v>
      </c>
      <c r="F3951">
        <f t="shared" si="741"/>
        <v>3949</v>
      </c>
      <c r="L3951" s="20">
        <f t="shared" si="744"/>
        <v>2182.92</v>
      </c>
      <c r="N3951" s="2">
        <f t="shared" si="742"/>
        <v>554.52963446812407</v>
      </c>
      <c r="O3951" s="2">
        <f t="shared" si="739"/>
        <v>1628.3903655318759</v>
      </c>
      <c r="P3951" s="2">
        <f t="shared" si="740"/>
        <v>0</v>
      </c>
      <c r="R3951" s="12">
        <v>39255</v>
      </c>
      <c r="S3951" s="17">
        <f t="shared" si="736"/>
        <v>6</v>
      </c>
      <c r="T3951" s="17">
        <f t="shared" si="737"/>
        <v>5</v>
      </c>
      <c r="U3951" s="17">
        <f t="shared" si="738"/>
        <v>22</v>
      </c>
      <c r="V3951" s="18">
        <v>2047.78</v>
      </c>
      <c r="W3951">
        <f t="shared" si="743"/>
        <v>4811</v>
      </c>
    </row>
    <row r="3952" spans="1:23">
      <c r="A3952" s="12">
        <v>39375</v>
      </c>
      <c r="B3952" s="17">
        <f t="shared" si="733"/>
        <v>10</v>
      </c>
      <c r="C3952" s="17">
        <f t="shared" si="734"/>
        <v>6</v>
      </c>
      <c r="D3952" s="17">
        <f t="shared" si="735"/>
        <v>20</v>
      </c>
      <c r="E3952" s="18">
        <v>2182.7266848260551</v>
      </c>
      <c r="F3952">
        <f t="shared" si="741"/>
        <v>3950</v>
      </c>
      <c r="L3952" s="20">
        <f t="shared" si="744"/>
        <v>2182.7266848260551</v>
      </c>
      <c r="N3952" s="2">
        <f t="shared" si="742"/>
        <v>554.52963446812407</v>
      </c>
      <c r="O3952" s="2">
        <f t="shared" si="739"/>
        <v>1628.1970503579309</v>
      </c>
      <c r="P3952" s="2">
        <f t="shared" si="740"/>
        <v>0</v>
      </c>
      <c r="R3952" s="12">
        <v>39101</v>
      </c>
      <c r="S3952" s="17">
        <f t="shared" si="736"/>
        <v>1</v>
      </c>
      <c r="T3952" s="17">
        <f t="shared" si="737"/>
        <v>5</v>
      </c>
      <c r="U3952" s="17">
        <f t="shared" si="738"/>
        <v>19</v>
      </c>
      <c r="V3952" s="18">
        <v>2047.99</v>
      </c>
      <c r="W3952">
        <f t="shared" si="743"/>
        <v>4810</v>
      </c>
    </row>
    <row r="3953" spans="1:23">
      <c r="A3953" s="12">
        <v>39235</v>
      </c>
      <c r="B3953" s="17">
        <f t="shared" si="733"/>
        <v>6</v>
      </c>
      <c r="C3953" s="17">
        <f t="shared" si="734"/>
        <v>6</v>
      </c>
      <c r="D3953" s="17">
        <f t="shared" si="735"/>
        <v>2</v>
      </c>
      <c r="E3953" s="18">
        <v>2182.54</v>
      </c>
      <c r="F3953">
        <f t="shared" si="741"/>
        <v>3951</v>
      </c>
      <c r="L3953" s="20">
        <f t="shared" si="744"/>
        <v>2182.54</v>
      </c>
      <c r="N3953" s="2">
        <f t="shared" si="742"/>
        <v>554.52963446812407</v>
      </c>
      <c r="O3953" s="2">
        <f t="shared" si="739"/>
        <v>1628.0103655318758</v>
      </c>
      <c r="P3953" s="2">
        <f t="shared" si="740"/>
        <v>0</v>
      </c>
      <c r="R3953" s="12">
        <v>39119</v>
      </c>
      <c r="S3953" s="17">
        <f t="shared" si="736"/>
        <v>2</v>
      </c>
      <c r="T3953" s="17">
        <f t="shared" si="737"/>
        <v>2</v>
      </c>
      <c r="U3953" s="17">
        <f t="shared" si="738"/>
        <v>6</v>
      </c>
      <c r="V3953" s="18">
        <v>2048</v>
      </c>
      <c r="W3953">
        <f t="shared" si="743"/>
        <v>4809</v>
      </c>
    </row>
    <row r="3954" spans="1:23">
      <c r="A3954" s="12">
        <v>39383</v>
      </c>
      <c r="B3954" s="17">
        <f t="shared" si="733"/>
        <v>10</v>
      </c>
      <c r="C3954" s="17">
        <f t="shared" si="734"/>
        <v>7</v>
      </c>
      <c r="D3954" s="17">
        <f t="shared" si="735"/>
        <v>28</v>
      </c>
      <c r="E3954" s="18">
        <v>2182.3646180378128</v>
      </c>
      <c r="F3954">
        <f t="shared" si="741"/>
        <v>3952</v>
      </c>
      <c r="L3954" s="20">
        <f t="shared" si="744"/>
        <v>2182.3646180378128</v>
      </c>
      <c r="N3954" s="2">
        <f t="shared" si="742"/>
        <v>554.52963446812407</v>
      </c>
      <c r="O3954" s="2">
        <f t="shared" si="739"/>
        <v>1627.8349835696886</v>
      </c>
      <c r="P3954" s="2">
        <f t="shared" si="740"/>
        <v>0</v>
      </c>
      <c r="R3954" s="12">
        <v>39127</v>
      </c>
      <c r="S3954" s="17">
        <f t="shared" si="736"/>
        <v>2</v>
      </c>
      <c r="T3954" s="17">
        <f t="shared" si="737"/>
        <v>3</v>
      </c>
      <c r="U3954" s="17">
        <f t="shared" si="738"/>
        <v>14</v>
      </c>
      <c r="V3954" s="18">
        <v>2048</v>
      </c>
      <c r="W3954">
        <f t="shared" si="743"/>
        <v>4808</v>
      </c>
    </row>
    <row r="3955" spans="1:23">
      <c r="A3955" s="12">
        <v>39288</v>
      </c>
      <c r="B3955" s="17">
        <f t="shared" si="733"/>
        <v>7</v>
      </c>
      <c r="C3955" s="17">
        <f t="shared" si="734"/>
        <v>3</v>
      </c>
      <c r="D3955" s="17">
        <f t="shared" si="735"/>
        <v>25</v>
      </c>
      <c r="E3955" s="18">
        <v>2182.3292790751952</v>
      </c>
      <c r="F3955">
        <f t="shared" si="741"/>
        <v>3953</v>
      </c>
      <c r="L3955" s="20">
        <f t="shared" si="744"/>
        <v>2182.3292790751952</v>
      </c>
      <c r="N3955" s="2">
        <f t="shared" si="742"/>
        <v>554.52963446812407</v>
      </c>
      <c r="O3955" s="2">
        <f t="shared" si="739"/>
        <v>1627.7996446070711</v>
      </c>
      <c r="P3955" s="2">
        <f t="shared" si="740"/>
        <v>0</v>
      </c>
      <c r="R3955" s="12">
        <v>39161</v>
      </c>
      <c r="S3955" s="17">
        <f t="shared" si="736"/>
        <v>3</v>
      </c>
      <c r="T3955" s="17">
        <f t="shared" si="737"/>
        <v>2</v>
      </c>
      <c r="U3955" s="17">
        <f t="shared" si="738"/>
        <v>20</v>
      </c>
      <c r="V3955" s="18">
        <v>2048</v>
      </c>
      <c r="W3955">
        <f t="shared" si="743"/>
        <v>4807</v>
      </c>
    </row>
    <row r="3956" spans="1:23">
      <c r="A3956" s="12">
        <v>39107</v>
      </c>
      <c r="B3956" s="17">
        <f t="shared" si="733"/>
        <v>1</v>
      </c>
      <c r="C3956" s="17">
        <f t="shared" si="734"/>
        <v>4</v>
      </c>
      <c r="D3956" s="17">
        <f t="shared" si="735"/>
        <v>25</v>
      </c>
      <c r="E3956" s="18">
        <v>2182</v>
      </c>
      <c r="F3956">
        <f t="shared" si="741"/>
        <v>3954</v>
      </c>
      <c r="L3956" s="20">
        <f t="shared" si="744"/>
        <v>2182</v>
      </c>
      <c r="N3956" s="2">
        <f t="shared" si="742"/>
        <v>554.52963446812407</v>
      </c>
      <c r="O3956" s="2">
        <f t="shared" si="739"/>
        <v>1627.4703655318758</v>
      </c>
      <c r="P3956" s="2">
        <f t="shared" si="740"/>
        <v>0</v>
      </c>
      <c r="R3956" s="12">
        <v>39228</v>
      </c>
      <c r="S3956" s="17">
        <f t="shared" si="736"/>
        <v>5</v>
      </c>
      <c r="T3956" s="17">
        <f t="shared" si="737"/>
        <v>6</v>
      </c>
      <c r="U3956" s="17">
        <f t="shared" si="738"/>
        <v>26</v>
      </c>
      <c r="V3956" s="18">
        <v>2048</v>
      </c>
      <c r="W3956">
        <f t="shared" si="743"/>
        <v>4806</v>
      </c>
    </row>
    <row r="3957" spans="1:23">
      <c r="A3957" s="12">
        <v>39128</v>
      </c>
      <c r="B3957" s="17">
        <f t="shared" si="733"/>
        <v>2</v>
      </c>
      <c r="C3957" s="17">
        <f t="shared" si="734"/>
        <v>4</v>
      </c>
      <c r="D3957" s="17">
        <f t="shared" si="735"/>
        <v>15</v>
      </c>
      <c r="E3957" s="18">
        <v>2182</v>
      </c>
      <c r="F3957">
        <f t="shared" si="741"/>
        <v>3955</v>
      </c>
      <c r="L3957" s="20">
        <f t="shared" si="744"/>
        <v>2182</v>
      </c>
      <c r="N3957" s="2">
        <f t="shared" si="742"/>
        <v>554.52963446812407</v>
      </c>
      <c r="O3957" s="2">
        <f t="shared" si="739"/>
        <v>1627.4703655318758</v>
      </c>
      <c r="P3957" s="2">
        <f t="shared" si="740"/>
        <v>0</v>
      </c>
      <c r="R3957" s="12">
        <v>39437</v>
      </c>
      <c r="S3957" s="17">
        <f t="shared" si="736"/>
        <v>12</v>
      </c>
      <c r="T3957" s="17">
        <f t="shared" si="737"/>
        <v>5</v>
      </c>
      <c r="U3957" s="17">
        <f t="shared" si="738"/>
        <v>21</v>
      </c>
      <c r="V3957" s="18">
        <v>2048.2298983195701</v>
      </c>
      <c r="W3957">
        <f t="shared" si="743"/>
        <v>4805</v>
      </c>
    </row>
    <row r="3958" spans="1:23">
      <c r="A3958" s="12">
        <v>39150</v>
      </c>
      <c r="B3958" s="17">
        <f t="shared" si="733"/>
        <v>3</v>
      </c>
      <c r="C3958" s="17">
        <f t="shared" si="734"/>
        <v>5</v>
      </c>
      <c r="D3958" s="17">
        <f t="shared" si="735"/>
        <v>9</v>
      </c>
      <c r="E3958" s="18">
        <v>2182</v>
      </c>
      <c r="F3958">
        <f t="shared" si="741"/>
        <v>3956</v>
      </c>
      <c r="L3958" s="20">
        <f t="shared" si="744"/>
        <v>2182</v>
      </c>
      <c r="N3958" s="2">
        <f t="shared" si="742"/>
        <v>554.52963446812407</v>
      </c>
      <c r="O3958" s="2">
        <f t="shared" si="739"/>
        <v>1627.4703655318758</v>
      </c>
      <c r="P3958" s="2">
        <f t="shared" si="740"/>
        <v>0</v>
      </c>
      <c r="R3958" s="12">
        <v>39355</v>
      </c>
      <c r="S3958" s="17">
        <f t="shared" si="736"/>
        <v>9</v>
      </c>
      <c r="T3958" s="17">
        <f t="shared" si="737"/>
        <v>7</v>
      </c>
      <c r="U3958" s="17">
        <f t="shared" si="738"/>
        <v>30</v>
      </c>
      <c r="V3958" s="18">
        <v>2048.3997429573828</v>
      </c>
      <c r="W3958">
        <f t="shared" si="743"/>
        <v>4804</v>
      </c>
    </row>
    <row r="3959" spans="1:23">
      <c r="A3959" s="12">
        <v>39150</v>
      </c>
      <c r="B3959" s="17">
        <f t="shared" si="733"/>
        <v>3</v>
      </c>
      <c r="C3959" s="17">
        <f t="shared" si="734"/>
        <v>5</v>
      </c>
      <c r="D3959" s="17">
        <f t="shared" si="735"/>
        <v>9</v>
      </c>
      <c r="E3959" s="18">
        <v>2182</v>
      </c>
      <c r="F3959">
        <f t="shared" si="741"/>
        <v>3957</v>
      </c>
      <c r="L3959" s="20">
        <f t="shared" si="744"/>
        <v>2182</v>
      </c>
      <c r="N3959" s="2">
        <f t="shared" si="742"/>
        <v>554.52963446812407</v>
      </c>
      <c r="O3959" s="2">
        <f t="shared" si="739"/>
        <v>1627.4703655318758</v>
      </c>
      <c r="P3959" s="2">
        <f t="shared" si="740"/>
        <v>0</v>
      </c>
      <c r="R3959" s="12">
        <v>39273</v>
      </c>
      <c r="S3959" s="17">
        <f t="shared" si="736"/>
        <v>7</v>
      </c>
      <c r="T3959" s="17">
        <f t="shared" si="737"/>
        <v>2</v>
      </c>
      <c r="U3959" s="17">
        <f t="shared" si="738"/>
        <v>10</v>
      </c>
      <c r="V3959" s="18">
        <v>2048.4097501914066</v>
      </c>
      <c r="W3959">
        <f t="shared" si="743"/>
        <v>4803</v>
      </c>
    </row>
    <row r="3960" spans="1:23">
      <c r="A3960" s="12">
        <v>39170</v>
      </c>
      <c r="B3960" s="17">
        <f t="shared" si="733"/>
        <v>3</v>
      </c>
      <c r="C3960" s="17">
        <f t="shared" si="734"/>
        <v>4</v>
      </c>
      <c r="D3960" s="17">
        <f t="shared" si="735"/>
        <v>29</v>
      </c>
      <c r="E3960" s="18">
        <v>2182</v>
      </c>
      <c r="F3960">
        <f t="shared" si="741"/>
        <v>3958</v>
      </c>
      <c r="L3960" s="20">
        <f t="shared" si="744"/>
        <v>2182</v>
      </c>
      <c r="N3960" s="2">
        <f t="shared" si="742"/>
        <v>554.52963446812407</v>
      </c>
      <c r="O3960" s="2">
        <f t="shared" si="739"/>
        <v>1627.4703655318758</v>
      </c>
      <c r="P3960" s="2">
        <f t="shared" si="740"/>
        <v>0</v>
      </c>
      <c r="R3960" s="12">
        <v>39405</v>
      </c>
      <c r="S3960" s="17">
        <f t="shared" si="736"/>
        <v>11</v>
      </c>
      <c r="T3960" s="17">
        <f t="shared" si="737"/>
        <v>1</v>
      </c>
      <c r="U3960" s="17">
        <f t="shared" si="738"/>
        <v>19</v>
      </c>
      <c r="V3960" s="18">
        <v>2048.5608414398439</v>
      </c>
      <c r="W3960">
        <f t="shared" si="743"/>
        <v>4802</v>
      </c>
    </row>
    <row r="3961" spans="1:23">
      <c r="A3961" s="12">
        <v>39152</v>
      </c>
      <c r="B3961" s="17">
        <f t="shared" si="733"/>
        <v>3</v>
      </c>
      <c r="C3961" s="17">
        <f t="shared" si="734"/>
        <v>7</v>
      </c>
      <c r="D3961" s="17">
        <f t="shared" si="735"/>
        <v>11</v>
      </c>
      <c r="E3961" s="18">
        <v>2181.91</v>
      </c>
      <c r="F3961">
        <f t="shared" si="741"/>
        <v>3959</v>
      </c>
      <c r="L3961" s="20">
        <f t="shared" si="744"/>
        <v>2181.91</v>
      </c>
      <c r="N3961" s="2">
        <f t="shared" si="742"/>
        <v>554.52963446812407</v>
      </c>
      <c r="O3961" s="2">
        <f t="shared" si="739"/>
        <v>1627.3803655318757</v>
      </c>
      <c r="P3961" s="2">
        <f t="shared" si="740"/>
        <v>0</v>
      </c>
      <c r="R3961" s="12">
        <v>39348</v>
      </c>
      <c r="S3961" s="17">
        <f t="shared" si="736"/>
        <v>9</v>
      </c>
      <c r="T3961" s="17">
        <f t="shared" si="737"/>
        <v>7</v>
      </c>
      <c r="U3961" s="17">
        <f t="shared" si="738"/>
        <v>23</v>
      </c>
      <c r="V3961" s="18">
        <v>2048.5729241096874</v>
      </c>
      <c r="W3961">
        <f t="shared" si="743"/>
        <v>4801</v>
      </c>
    </row>
    <row r="3962" spans="1:23">
      <c r="A3962" s="12">
        <v>39407</v>
      </c>
      <c r="B3962" s="17">
        <f t="shared" si="733"/>
        <v>11</v>
      </c>
      <c r="C3962" s="17">
        <f t="shared" si="734"/>
        <v>3</v>
      </c>
      <c r="D3962" s="17">
        <f t="shared" si="735"/>
        <v>21</v>
      </c>
      <c r="E3962" s="18">
        <v>2181.6175219751949</v>
      </c>
      <c r="F3962">
        <f t="shared" si="741"/>
        <v>3960</v>
      </c>
      <c r="L3962" s="20">
        <f t="shared" si="744"/>
        <v>2181.6175219751949</v>
      </c>
      <c r="N3962" s="2">
        <f t="shared" si="742"/>
        <v>554.52963446812407</v>
      </c>
      <c r="O3962" s="2">
        <f t="shared" si="739"/>
        <v>1627.0878875070707</v>
      </c>
      <c r="P3962" s="2">
        <f t="shared" si="740"/>
        <v>0</v>
      </c>
      <c r="R3962" s="12">
        <v>39310</v>
      </c>
      <c r="S3962" s="17">
        <f t="shared" si="736"/>
        <v>8</v>
      </c>
      <c r="T3962" s="17">
        <f t="shared" si="737"/>
        <v>4</v>
      </c>
      <c r="U3962" s="17">
        <f t="shared" si="738"/>
        <v>16</v>
      </c>
      <c r="V3962" s="18">
        <v>2048.5828488610941</v>
      </c>
      <c r="W3962">
        <f t="shared" si="743"/>
        <v>4800</v>
      </c>
    </row>
    <row r="3963" spans="1:23">
      <c r="A3963" s="12">
        <v>39416</v>
      </c>
      <c r="B3963" s="17">
        <f t="shared" si="733"/>
        <v>11</v>
      </c>
      <c r="C3963" s="17">
        <f t="shared" si="734"/>
        <v>5</v>
      </c>
      <c r="D3963" s="17">
        <f t="shared" si="735"/>
        <v>30</v>
      </c>
      <c r="E3963" s="18">
        <v>2181.4223785152344</v>
      </c>
      <c r="F3963">
        <f t="shared" si="741"/>
        <v>3961</v>
      </c>
      <c r="L3963" s="20">
        <f t="shared" si="744"/>
        <v>2181.4223785152344</v>
      </c>
      <c r="N3963" s="2">
        <f t="shared" si="742"/>
        <v>554.52963446812407</v>
      </c>
      <c r="O3963" s="2">
        <f t="shared" si="739"/>
        <v>1626.8927440471102</v>
      </c>
      <c r="P3963" s="2">
        <f t="shared" si="740"/>
        <v>0</v>
      </c>
      <c r="R3963" s="12">
        <v>39379</v>
      </c>
      <c r="S3963" s="17">
        <f t="shared" si="736"/>
        <v>10</v>
      </c>
      <c r="T3963" s="17">
        <f t="shared" si="737"/>
        <v>3</v>
      </c>
      <c r="U3963" s="17">
        <f t="shared" si="738"/>
        <v>24</v>
      </c>
      <c r="V3963" s="18">
        <v>2048.5949935948047</v>
      </c>
      <c r="W3963">
        <f t="shared" si="743"/>
        <v>4799</v>
      </c>
    </row>
    <row r="3964" spans="1:23">
      <c r="A3964" s="12">
        <v>39334</v>
      </c>
      <c r="B3964" s="17">
        <f t="shared" si="733"/>
        <v>9</v>
      </c>
      <c r="C3964" s="17">
        <f t="shared" si="734"/>
        <v>7</v>
      </c>
      <c r="D3964" s="17">
        <f t="shared" si="735"/>
        <v>9</v>
      </c>
      <c r="E3964" s="18">
        <v>2181.2278288642583</v>
      </c>
      <c r="F3964">
        <f t="shared" si="741"/>
        <v>3962</v>
      </c>
      <c r="L3964" s="20">
        <f t="shared" si="744"/>
        <v>2181.2278288642583</v>
      </c>
      <c r="N3964" s="2">
        <f t="shared" si="742"/>
        <v>554.52963446812407</v>
      </c>
      <c r="O3964" s="2">
        <f t="shared" si="739"/>
        <v>1626.6981943961341</v>
      </c>
      <c r="P3964" s="2">
        <f t="shared" si="740"/>
        <v>0</v>
      </c>
      <c r="R3964" s="12">
        <v>39395</v>
      </c>
      <c r="S3964" s="17">
        <f t="shared" si="736"/>
        <v>11</v>
      </c>
      <c r="T3964" s="17">
        <f t="shared" si="737"/>
        <v>5</v>
      </c>
      <c r="U3964" s="17">
        <f t="shared" si="738"/>
        <v>9</v>
      </c>
      <c r="V3964" s="18">
        <v>2048.7378972636716</v>
      </c>
      <c r="W3964">
        <f t="shared" si="743"/>
        <v>4798</v>
      </c>
    </row>
    <row r="3965" spans="1:23">
      <c r="A3965" s="12">
        <v>39313</v>
      </c>
      <c r="B3965" s="17">
        <f t="shared" si="733"/>
        <v>8</v>
      </c>
      <c r="C3965" s="17">
        <f t="shared" si="734"/>
        <v>7</v>
      </c>
      <c r="D3965" s="17">
        <f t="shared" si="735"/>
        <v>19</v>
      </c>
      <c r="E3965" s="18">
        <v>2181.0036577451169</v>
      </c>
      <c r="F3965">
        <f t="shared" si="741"/>
        <v>3963</v>
      </c>
      <c r="L3965" s="20">
        <f t="shared" si="744"/>
        <v>2181.0036577451169</v>
      </c>
      <c r="N3965" s="2">
        <f t="shared" si="742"/>
        <v>554.52963446812407</v>
      </c>
      <c r="O3965" s="2">
        <f t="shared" si="739"/>
        <v>1626.4740232769927</v>
      </c>
      <c r="P3965" s="2">
        <f t="shared" si="740"/>
        <v>0</v>
      </c>
      <c r="R3965" s="12">
        <v>39239</v>
      </c>
      <c r="S3965" s="17">
        <f t="shared" si="736"/>
        <v>6</v>
      </c>
      <c r="T3965" s="17">
        <f t="shared" si="737"/>
        <v>3</v>
      </c>
      <c r="U3965" s="17">
        <f t="shared" si="738"/>
        <v>6</v>
      </c>
      <c r="V3965" s="18">
        <v>2048.88</v>
      </c>
      <c r="W3965">
        <f t="shared" si="743"/>
        <v>4797</v>
      </c>
    </row>
    <row r="3966" spans="1:23">
      <c r="A3966" s="12">
        <v>39152</v>
      </c>
      <c r="B3966" s="17">
        <f t="shared" si="733"/>
        <v>3</v>
      </c>
      <c r="C3966" s="17">
        <f t="shared" si="734"/>
        <v>7</v>
      </c>
      <c r="D3966" s="17">
        <f t="shared" si="735"/>
        <v>11</v>
      </c>
      <c r="E3966" s="18">
        <v>2181</v>
      </c>
      <c r="F3966">
        <f t="shared" si="741"/>
        <v>3964</v>
      </c>
      <c r="L3966" s="20">
        <f t="shared" si="744"/>
        <v>2181</v>
      </c>
      <c r="N3966" s="2">
        <f t="shared" si="742"/>
        <v>554.52963446812407</v>
      </c>
      <c r="O3966" s="2">
        <f t="shared" si="739"/>
        <v>1626.4703655318758</v>
      </c>
      <c r="P3966" s="2">
        <f t="shared" si="740"/>
        <v>0</v>
      </c>
      <c r="R3966" s="12">
        <v>39227</v>
      </c>
      <c r="S3966" s="17">
        <f t="shared" si="736"/>
        <v>5</v>
      </c>
      <c r="T3966" s="17">
        <f t="shared" si="737"/>
        <v>5</v>
      </c>
      <c r="U3966" s="17">
        <f t="shared" si="738"/>
        <v>25</v>
      </c>
      <c r="V3966" s="18">
        <v>2048.91</v>
      </c>
      <c r="W3966">
        <f t="shared" si="743"/>
        <v>4796</v>
      </c>
    </row>
    <row r="3967" spans="1:23">
      <c r="A3967" s="12">
        <v>39392</v>
      </c>
      <c r="B3967" s="17">
        <f t="shared" si="733"/>
        <v>11</v>
      </c>
      <c r="C3967" s="17">
        <f t="shared" si="734"/>
        <v>2</v>
      </c>
      <c r="D3967" s="17">
        <f t="shared" si="735"/>
        <v>6</v>
      </c>
      <c r="E3967" s="18">
        <v>2180.9010646455076</v>
      </c>
      <c r="F3967">
        <f t="shared" si="741"/>
        <v>3965</v>
      </c>
      <c r="L3967" s="20">
        <f t="shared" si="744"/>
        <v>2180.9010646455076</v>
      </c>
      <c r="N3967" s="2">
        <f t="shared" si="742"/>
        <v>554.52963446812407</v>
      </c>
      <c r="O3967" s="2">
        <f t="shared" si="739"/>
        <v>1626.3714301773834</v>
      </c>
      <c r="P3967" s="2">
        <f t="shared" si="740"/>
        <v>0</v>
      </c>
      <c r="R3967" s="12">
        <v>39117</v>
      </c>
      <c r="S3967" s="17">
        <f t="shared" si="736"/>
        <v>2</v>
      </c>
      <c r="T3967" s="17">
        <f t="shared" si="737"/>
        <v>7</v>
      </c>
      <c r="U3967" s="17">
        <f t="shared" si="738"/>
        <v>4</v>
      </c>
      <c r="V3967" s="18">
        <v>2049</v>
      </c>
      <c r="W3967">
        <f t="shared" si="743"/>
        <v>4795</v>
      </c>
    </row>
    <row r="3968" spans="1:23">
      <c r="A3968" s="12">
        <v>39318</v>
      </c>
      <c r="B3968" s="17">
        <f t="shared" si="733"/>
        <v>8</v>
      </c>
      <c r="C3968" s="17">
        <f t="shared" si="734"/>
        <v>5</v>
      </c>
      <c r="D3968" s="17">
        <f t="shared" si="735"/>
        <v>24</v>
      </c>
      <c r="E3968" s="18">
        <v>2180.6844889623048</v>
      </c>
      <c r="F3968">
        <f t="shared" si="741"/>
        <v>3966</v>
      </c>
      <c r="L3968" s="20">
        <f t="shared" si="744"/>
        <v>2180.6844889623048</v>
      </c>
      <c r="N3968" s="2">
        <f t="shared" si="742"/>
        <v>554.52963446812407</v>
      </c>
      <c r="O3968" s="2">
        <f t="shared" si="739"/>
        <v>1626.1548544941807</v>
      </c>
      <c r="P3968" s="2">
        <f t="shared" si="740"/>
        <v>0</v>
      </c>
      <c r="R3968" s="12">
        <v>39222</v>
      </c>
      <c r="S3968" s="17">
        <f t="shared" si="736"/>
        <v>5</v>
      </c>
      <c r="T3968" s="17">
        <f t="shared" si="737"/>
        <v>7</v>
      </c>
      <c r="U3968" s="17">
        <f t="shared" si="738"/>
        <v>20</v>
      </c>
      <c r="V3968" s="18">
        <v>2049</v>
      </c>
      <c r="W3968">
        <f t="shared" si="743"/>
        <v>4794</v>
      </c>
    </row>
    <row r="3969" spans="1:23">
      <c r="A3969" s="12">
        <v>39117</v>
      </c>
      <c r="B3969" s="17">
        <f t="shared" si="733"/>
        <v>2</v>
      </c>
      <c r="C3969" s="17">
        <f t="shared" si="734"/>
        <v>7</v>
      </c>
      <c r="D3969" s="17">
        <f t="shared" si="735"/>
        <v>4</v>
      </c>
      <c r="E3969" s="18">
        <v>2180</v>
      </c>
      <c r="F3969">
        <f t="shared" si="741"/>
        <v>3967</v>
      </c>
      <c r="L3969" s="20">
        <f t="shared" si="744"/>
        <v>2180</v>
      </c>
      <c r="N3969" s="2">
        <f t="shared" si="742"/>
        <v>554.52963446812407</v>
      </c>
      <c r="O3969" s="2">
        <f t="shared" si="739"/>
        <v>1625.4703655318758</v>
      </c>
      <c r="P3969" s="2">
        <f t="shared" si="740"/>
        <v>0</v>
      </c>
      <c r="R3969" s="12">
        <v>39437</v>
      </c>
      <c r="S3969" s="17">
        <f t="shared" si="736"/>
        <v>12</v>
      </c>
      <c r="T3969" s="17">
        <f t="shared" si="737"/>
        <v>5</v>
      </c>
      <c r="U3969" s="17">
        <f t="shared" si="738"/>
        <v>21</v>
      </c>
      <c r="V3969" s="18">
        <v>2049.0025095945311</v>
      </c>
      <c r="W3969">
        <f t="shared" si="743"/>
        <v>4793</v>
      </c>
    </row>
    <row r="3970" spans="1:23">
      <c r="A3970" s="12">
        <v>39378</v>
      </c>
      <c r="B3970" s="17">
        <f t="shared" ref="B3970:B4033" si="745">MONTH(A3970)</f>
        <v>10</v>
      </c>
      <c r="C3970" s="17">
        <f t="shared" ref="C3970:C4033" si="746">WEEKDAY(A3970,2)</f>
        <v>2</v>
      </c>
      <c r="D3970" s="17">
        <f t="shared" ref="D3970:D4033" si="747">DAY(A3970)</f>
        <v>23</v>
      </c>
      <c r="E3970" s="18">
        <v>2179.8964263490234</v>
      </c>
      <c r="F3970">
        <f t="shared" si="741"/>
        <v>3968</v>
      </c>
      <c r="L3970" s="20">
        <f t="shared" si="744"/>
        <v>2179.8964263490234</v>
      </c>
      <c r="N3970" s="2">
        <f t="shared" si="742"/>
        <v>554.52963446812407</v>
      </c>
      <c r="O3970" s="2">
        <f t="shared" si="739"/>
        <v>1625.3667918808992</v>
      </c>
      <c r="P3970" s="2">
        <f t="shared" si="740"/>
        <v>0</v>
      </c>
      <c r="R3970" s="12">
        <v>39446</v>
      </c>
      <c r="S3970" s="17">
        <f t="shared" ref="S3970:S4033" si="748">MONTH(R3970)</f>
        <v>12</v>
      </c>
      <c r="T3970" s="17">
        <f t="shared" ref="T3970:T4033" si="749">WEEKDAY(R3970,2)</f>
        <v>7</v>
      </c>
      <c r="U3970" s="17">
        <f t="shared" ref="U3970:U4033" si="750">DAY(R3970)</f>
        <v>30</v>
      </c>
      <c r="V3970" s="18">
        <v>2049.255360004453</v>
      </c>
      <c r="W3970">
        <f t="shared" si="743"/>
        <v>4792</v>
      </c>
    </row>
    <row r="3971" spans="1:23">
      <c r="A3971" s="12">
        <v>39392</v>
      </c>
      <c r="B3971" s="17">
        <f t="shared" si="745"/>
        <v>11</v>
      </c>
      <c r="C3971" s="17">
        <f t="shared" si="746"/>
        <v>2</v>
      </c>
      <c r="D3971" s="17">
        <f t="shared" si="747"/>
        <v>6</v>
      </c>
      <c r="E3971" s="18">
        <v>2179.6164582947267</v>
      </c>
      <c r="F3971">
        <f t="shared" si="741"/>
        <v>3969</v>
      </c>
      <c r="L3971" s="20">
        <f t="shared" si="744"/>
        <v>2179.6164582947267</v>
      </c>
      <c r="N3971" s="2">
        <f t="shared" si="742"/>
        <v>554.52963446812407</v>
      </c>
      <c r="O3971" s="2">
        <f t="shared" ref="O3971:O4034" si="751">IF(E3971-N3971&lt;0,0,E3971-N3971)</f>
        <v>1625.0868238266025</v>
      </c>
      <c r="P3971" s="2">
        <f t="shared" ref="P3971:P4034" si="752">E3971-N3971-O3971</f>
        <v>0</v>
      </c>
      <c r="R3971" s="12">
        <v>39429</v>
      </c>
      <c r="S3971" s="17">
        <f t="shared" si="748"/>
        <v>12</v>
      </c>
      <c r="T3971" s="17">
        <f t="shared" si="749"/>
        <v>4</v>
      </c>
      <c r="U3971" s="17">
        <f t="shared" si="750"/>
        <v>13</v>
      </c>
      <c r="V3971" s="18">
        <v>2049.6389447992187</v>
      </c>
      <c r="W3971">
        <f t="shared" si="743"/>
        <v>4791</v>
      </c>
    </row>
    <row r="3972" spans="1:23">
      <c r="A3972" s="12">
        <v>39413</v>
      </c>
      <c r="B3972" s="17">
        <f t="shared" si="745"/>
        <v>11</v>
      </c>
      <c r="C3972" s="17">
        <f t="shared" si="746"/>
        <v>2</v>
      </c>
      <c r="D3972" s="17">
        <f t="shared" si="747"/>
        <v>27</v>
      </c>
      <c r="E3972" s="18">
        <v>2179.6063445001955</v>
      </c>
      <c r="F3972">
        <f t="shared" ref="F3972:F4035" si="753">1+F3971</f>
        <v>3970</v>
      </c>
      <c r="L3972" s="20">
        <f t="shared" si="744"/>
        <v>2179.6063445001955</v>
      </c>
      <c r="N3972" s="2">
        <f t="shared" ref="N3972:N4035" si="754">N3971</f>
        <v>554.52963446812407</v>
      </c>
      <c r="O3972" s="2">
        <f t="shared" si="751"/>
        <v>1625.0767100320713</v>
      </c>
      <c r="P3972" s="2">
        <f t="shared" si="752"/>
        <v>0</v>
      </c>
      <c r="R3972" s="12">
        <v>39092</v>
      </c>
      <c r="S3972" s="17">
        <f t="shared" si="748"/>
        <v>1</v>
      </c>
      <c r="T3972" s="17">
        <f t="shared" si="749"/>
        <v>3</v>
      </c>
      <c r="U3972" s="17">
        <f t="shared" si="750"/>
        <v>10</v>
      </c>
      <c r="V3972" s="18">
        <v>2049.79</v>
      </c>
      <c r="W3972">
        <f t="shared" ref="W3972:W4035" si="755">W3971-1</f>
        <v>4790</v>
      </c>
    </row>
    <row r="3973" spans="1:23">
      <c r="A3973" s="12">
        <v>39138</v>
      </c>
      <c r="B3973" s="17">
        <f t="shared" si="745"/>
        <v>2</v>
      </c>
      <c r="C3973" s="17">
        <f t="shared" si="746"/>
        <v>7</v>
      </c>
      <c r="D3973" s="17">
        <f t="shared" si="747"/>
        <v>25</v>
      </c>
      <c r="E3973" s="18">
        <v>2179.58</v>
      </c>
      <c r="F3973">
        <f t="shared" si="753"/>
        <v>3971</v>
      </c>
      <c r="L3973" s="20">
        <f t="shared" si="744"/>
        <v>2179.58</v>
      </c>
      <c r="N3973" s="2">
        <f t="shared" si="754"/>
        <v>554.52963446812407</v>
      </c>
      <c r="O3973" s="2">
        <f t="shared" si="751"/>
        <v>1625.0503655318757</v>
      </c>
      <c r="P3973" s="2">
        <f t="shared" si="752"/>
        <v>0</v>
      </c>
      <c r="R3973" s="12">
        <v>39113</v>
      </c>
      <c r="S3973" s="17">
        <f t="shared" si="748"/>
        <v>1</v>
      </c>
      <c r="T3973" s="17">
        <f t="shared" si="749"/>
        <v>3</v>
      </c>
      <c r="U3973" s="17">
        <f t="shared" si="750"/>
        <v>31</v>
      </c>
      <c r="V3973" s="18">
        <v>2049.9899999999998</v>
      </c>
      <c r="W3973">
        <f t="shared" si="755"/>
        <v>4789</v>
      </c>
    </row>
    <row r="3974" spans="1:23">
      <c r="A3974" s="12">
        <v>39318</v>
      </c>
      <c r="B3974" s="17">
        <f t="shared" si="745"/>
        <v>8</v>
      </c>
      <c r="C3974" s="17">
        <f t="shared" si="746"/>
        <v>5</v>
      </c>
      <c r="D3974" s="17">
        <f t="shared" si="747"/>
        <v>24</v>
      </c>
      <c r="E3974" s="18">
        <v>2179.428583944336</v>
      </c>
      <c r="F3974">
        <f t="shared" si="753"/>
        <v>3972</v>
      </c>
      <c r="L3974" s="20">
        <f t="shared" si="744"/>
        <v>2179.428583944336</v>
      </c>
      <c r="N3974" s="2">
        <f t="shared" si="754"/>
        <v>554.52963446812407</v>
      </c>
      <c r="O3974" s="2">
        <f t="shared" si="751"/>
        <v>1624.8989494762118</v>
      </c>
      <c r="P3974" s="2">
        <f t="shared" si="752"/>
        <v>0</v>
      </c>
      <c r="R3974" s="12">
        <v>39128</v>
      </c>
      <c r="S3974" s="17">
        <f t="shared" si="748"/>
        <v>2</v>
      </c>
      <c r="T3974" s="17">
        <f t="shared" si="749"/>
        <v>4</v>
      </c>
      <c r="U3974" s="17">
        <f t="shared" si="750"/>
        <v>15</v>
      </c>
      <c r="V3974" s="18">
        <v>2050</v>
      </c>
      <c r="W3974">
        <f t="shared" si="755"/>
        <v>4788</v>
      </c>
    </row>
    <row r="3975" spans="1:23">
      <c r="A3975" s="12">
        <v>39169</v>
      </c>
      <c r="B3975" s="17">
        <f t="shared" si="745"/>
        <v>3</v>
      </c>
      <c r="C3975" s="17">
        <f t="shared" si="746"/>
        <v>3</v>
      </c>
      <c r="D3975" s="17">
        <f t="shared" si="747"/>
        <v>28</v>
      </c>
      <c r="E3975" s="18">
        <v>2179.35</v>
      </c>
      <c r="F3975">
        <f t="shared" si="753"/>
        <v>3973</v>
      </c>
      <c r="L3975" s="20">
        <f t="shared" si="744"/>
        <v>2179.35</v>
      </c>
      <c r="N3975" s="2">
        <f t="shared" si="754"/>
        <v>554.52963446812407</v>
      </c>
      <c r="O3975" s="2">
        <f t="shared" si="751"/>
        <v>1624.8203655318757</v>
      </c>
      <c r="P3975" s="2">
        <f t="shared" si="752"/>
        <v>0</v>
      </c>
      <c r="R3975" s="12">
        <v>39146</v>
      </c>
      <c r="S3975" s="17">
        <f t="shared" si="748"/>
        <v>3</v>
      </c>
      <c r="T3975" s="17">
        <f t="shared" si="749"/>
        <v>1</v>
      </c>
      <c r="U3975" s="17">
        <f t="shared" si="750"/>
        <v>5</v>
      </c>
      <c r="V3975" s="18">
        <v>2050</v>
      </c>
      <c r="W3975">
        <f t="shared" si="755"/>
        <v>4787</v>
      </c>
    </row>
    <row r="3976" spans="1:23">
      <c r="A3976" s="12">
        <v>39411</v>
      </c>
      <c r="B3976" s="17">
        <f t="shared" si="745"/>
        <v>11</v>
      </c>
      <c r="C3976" s="17">
        <f t="shared" si="746"/>
        <v>7</v>
      </c>
      <c r="D3976" s="17">
        <f t="shared" si="747"/>
        <v>25</v>
      </c>
      <c r="E3976" s="18">
        <v>2179.2573291412109</v>
      </c>
      <c r="F3976">
        <f t="shared" si="753"/>
        <v>3974</v>
      </c>
      <c r="L3976" s="20">
        <f t="shared" si="744"/>
        <v>2179.2573291412109</v>
      </c>
      <c r="N3976" s="2">
        <f t="shared" si="754"/>
        <v>554.52963446812407</v>
      </c>
      <c r="O3976" s="2">
        <f t="shared" si="751"/>
        <v>1624.7276946730867</v>
      </c>
      <c r="P3976" s="2">
        <f t="shared" si="752"/>
        <v>0</v>
      </c>
      <c r="R3976" s="12">
        <v>39122</v>
      </c>
      <c r="S3976" s="17">
        <f t="shared" si="748"/>
        <v>2</v>
      </c>
      <c r="T3976" s="17">
        <f t="shared" si="749"/>
        <v>5</v>
      </c>
      <c r="U3976" s="17">
        <f t="shared" si="750"/>
        <v>9</v>
      </c>
      <c r="V3976" s="18">
        <v>2050.09</v>
      </c>
      <c r="W3976">
        <f t="shared" si="755"/>
        <v>4786</v>
      </c>
    </row>
    <row r="3977" spans="1:23">
      <c r="A3977" s="12">
        <v>39354</v>
      </c>
      <c r="B3977" s="17">
        <f t="shared" si="745"/>
        <v>9</v>
      </c>
      <c r="C3977" s="17">
        <f t="shared" si="746"/>
        <v>6</v>
      </c>
      <c r="D3977" s="17">
        <f t="shared" si="747"/>
        <v>29</v>
      </c>
      <c r="E3977" s="18">
        <v>2179.10600377832</v>
      </c>
      <c r="F3977">
        <f t="shared" si="753"/>
        <v>3975</v>
      </c>
      <c r="L3977" s="20">
        <f t="shared" si="744"/>
        <v>2179.10600377832</v>
      </c>
      <c r="N3977" s="2">
        <f t="shared" si="754"/>
        <v>554.52963446812407</v>
      </c>
      <c r="O3977" s="2">
        <f t="shared" si="751"/>
        <v>1624.5763693101958</v>
      </c>
      <c r="P3977" s="2">
        <f t="shared" si="752"/>
        <v>0</v>
      </c>
      <c r="R3977" s="12">
        <v>39436</v>
      </c>
      <c r="S3977" s="17">
        <f t="shared" si="748"/>
        <v>12</v>
      </c>
      <c r="T3977" s="17">
        <f t="shared" si="749"/>
        <v>4</v>
      </c>
      <c r="U3977" s="17">
        <f t="shared" si="750"/>
        <v>20</v>
      </c>
      <c r="V3977" s="18">
        <v>2050.1780106167971</v>
      </c>
      <c r="W3977">
        <f t="shared" si="755"/>
        <v>4785</v>
      </c>
    </row>
    <row r="3978" spans="1:23">
      <c r="A3978" s="12">
        <v>39155</v>
      </c>
      <c r="B3978" s="17">
        <f t="shared" si="745"/>
        <v>3</v>
      </c>
      <c r="C3978" s="17">
        <f t="shared" si="746"/>
        <v>3</v>
      </c>
      <c r="D3978" s="17">
        <f t="shared" si="747"/>
        <v>14</v>
      </c>
      <c r="E3978" s="18">
        <v>2179</v>
      </c>
      <c r="F3978">
        <f t="shared" si="753"/>
        <v>3976</v>
      </c>
      <c r="L3978" s="20">
        <f t="shared" si="744"/>
        <v>2179</v>
      </c>
      <c r="N3978" s="2">
        <f t="shared" si="754"/>
        <v>554.52963446812407</v>
      </c>
      <c r="O3978" s="2">
        <f t="shared" si="751"/>
        <v>1624.4703655318758</v>
      </c>
      <c r="P3978" s="2">
        <f t="shared" si="752"/>
        <v>0</v>
      </c>
      <c r="R3978" s="12">
        <v>39305</v>
      </c>
      <c r="S3978" s="17">
        <f t="shared" si="748"/>
        <v>8</v>
      </c>
      <c r="T3978" s="17">
        <f t="shared" si="749"/>
        <v>6</v>
      </c>
      <c r="U3978" s="17">
        <f t="shared" si="750"/>
        <v>11</v>
      </c>
      <c r="V3978" s="18">
        <v>2050.5651346224608</v>
      </c>
      <c r="W3978">
        <f t="shared" si="755"/>
        <v>4784</v>
      </c>
    </row>
    <row r="3979" spans="1:23">
      <c r="A3979" s="12">
        <v>39193</v>
      </c>
      <c r="B3979" s="17">
        <f t="shared" si="745"/>
        <v>4</v>
      </c>
      <c r="C3979" s="17">
        <f t="shared" si="746"/>
        <v>6</v>
      </c>
      <c r="D3979" s="17">
        <f t="shared" si="747"/>
        <v>21</v>
      </c>
      <c r="E3979" s="18">
        <v>2179</v>
      </c>
      <c r="F3979">
        <f t="shared" si="753"/>
        <v>3977</v>
      </c>
      <c r="L3979" s="20">
        <f t="shared" si="744"/>
        <v>2179</v>
      </c>
      <c r="N3979" s="2">
        <f t="shared" si="754"/>
        <v>554.52963446812407</v>
      </c>
      <c r="O3979" s="2">
        <f t="shared" si="751"/>
        <v>1624.4703655318758</v>
      </c>
      <c r="P3979" s="2">
        <f t="shared" si="752"/>
        <v>0</v>
      </c>
      <c r="R3979" s="12">
        <v>39434</v>
      </c>
      <c r="S3979" s="17">
        <f t="shared" si="748"/>
        <v>12</v>
      </c>
      <c r="T3979" s="17">
        <f t="shared" si="749"/>
        <v>2</v>
      </c>
      <c r="U3979" s="17">
        <f t="shared" si="750"/>
        <v>18</v>
      </c>
      <c r="V3979" s="18">
        <v>2050.8317338142579</v>
      </c>
      <c r="W3979">
        <f t="shared" si="755"/>
        <v>4783</v>
      </c>
    </row>
    <row r="3980" spans="1:23">
      <c r="A3980" s="12">
        <v>39383</v>
      </c>
      <c r="B3980" s="17">
        <f t="shared" si="745"/>
        <v>10</v>
      </c>
      <c r="C3980" s="17">
        <f t="shared" si="746"/>
        <v>7</v>
      </c>
      <c r="D3980" s="17">
        <f t="shared" si="747"/>
        <v>28</v>
      </c>
      <c r="E3980" s="18">
        <v>2178.9883004240237</v>
      </c>
      <c r="F3980">
        <f t="shared" si="753"/>
        <v>3978</v>
      </c>
      <c r="L3980" s="20">
        <f t="shared" si="744"/>
        <v>2178.9883004240237</v>
      </c>
      <c r="N3980" s="2">
        <f t="shared" si="754"/>
        <v>554.52963446812407</v>
      </c>
      <c r="O3980" s="2">
        <f t="shared" si="751"/>
        <v>1624.4586659558995</v>
      </c>
      <c r="P3980" s="2">
        <f t="shared" si="752"/>
        <v>0</v>
      </c>
      <c r="R3980" s="12">
        <v>39096</v>
      </c>
      <c r="S3980" s="17">
        <f t="shared" si="748"/>
        <v>1</v>
      </c>
      <c r="T3980" s="17">
        <f t="shared" si="749"/>
        <v>7</v>
      </c>
      <c r="U3980" s="17">
        <f t="shared" si="750"/>
        <v>14</v>
      </c>
      <c r="V3980" s="18">
        <v>2051</v>
      </c>
      <c r="W3980">
        <f t="shared" si="755"/>
        <v>4782</v>
      </c>
    </row>
    <row r="3981" spans="1:23">
      <c r="A3981" s="12">
        <v>39223</v>
      </c>
      <c r="B3981" s="17">
        <f t="shared" si="745"/>
        <v>5</v>
      </c>
      <c r="C3981" s="17">
        <f t="shared" si="746"/>
        <v>1</v>
      </c>
      <c r="D3981" s="17">
        <f t="shared" si="747"/>
        <v>21</v>
      </c>
      <c r="E3981" s="18">
        <v>2178.38</v>
      </c>
      <c r="F3981">
        <f t="shared" si="753"/>
        <v>3979</v>
      </c>
      <c r="L3981" s="20">
        <f t="shared" si="744"/>
        <v>2178.38</v>
      </c>
      <c r="N3981" s="2">
        <f t="shared" si="754"/>
        <v>554.52963446812407</v>
      </c>
      <c r="O3981" s="2">
        <f t="shared" si="751"/>
        <v>1623.8503655318759</v>
      </c>
      <c r="P3981" s="2">
        <f t="shared" si="752"/>
        <v>0</v>
      </c>
      <c r="R3981" s="12">
        <v>39120</v>
      </c>
      <c r="S3981" s="17">
        <f t="shared" si="748"/>
        <v>2</v>
      </c>
      <c r="T3981" s="17">
        <f t="shared" si="749"/>
        <v>3</v>
      </c>
      <c r="U3981" s="17">
        <f t="shared" si="750"/>
        <v>7</v>
      </c>
      <c r="V3981" s="18">
        <v>2051</v>
      </c>
      <c r="W3981">
        <f t="shared" si="755"/>
        <v>4781</v>
      </c>
    </row>
    <row r="3982" spans="1:23">
      <c r="A3982" s="12">
        <v>39205</v>
      </c>
      <c r="B3982" s="17">
        <f t="shared" si="745"/>
        <v>5</v>
      </c>
      <c r="C3982" s="17">
        <f t="shared" si="746"/>
        <v>4</v>
      </c>
      <c r="D3982" s="17">
        <f t="shared" si="747"/>
        <v>3</v>
      </c>
      <c r="E3982" s="18">
        <v>2178</v>
      </c>
      <c r="F3982">
        <f t="shared" si="753"/>
        <v>3980</v>
      </c>
      <c r="L3982" s="20">
        <f t="shared" si="744"/>
        <v>2178</v>
      </c>
      <c r="N3982" s="2">
        <f t="shared" si="754"/>
        <v>554.52963446812407</v>
      </c>
      <c r="O3982" s="2">
        <f t="shared" si="751"/>
        <v>1623.4703655318758</v>
      </c>
      <c r="P3982" s="2">
        <f t="shared" si="752"/>
        <v>0</v>
      </c>
      <c r="R3982" s="12">
        <v>39188</v>
      </c>
      <c r="S3982" s="17">
        <f t="shared" si="748"/>
        <v>4</v>
      </c>
      <c r="T3982" s="17">
        <f t="shared" si="749"/>
        <v>1</v>
      </c>
      <c r="U3982" s="17">
        <f t="shared" si="750"/>
        <v>16</v>
      </c>
      <c r="V3982" s="18">
        <v>2051</v>
      </c>
      <c r="W3982">
        <f t="shared" si="755"/>
        <v>4780</v>
      </c>
    </row>
    <row r="3983" spans="1:23">
      <c r="A3983" s="12">
        <v>39245</v>
      </c>
      <c r="B3983" s="17">
        <f t="shared" si="745"/>
        <v>6</v>
      </c>
      <c r="C3983" s="17">
        <f t="shared" si="746"/>
        <v>2</v>
      </c>
      <c r="D3983" s="17">
        <f t="shared" si="747"/>
        <v>12</v>
      </c>
      <c r="E3983" s="18">
        <v>2178</v>
      </c>
      <c r="F3983">
        <f t="shared" si="753"/>
        <v>3981</v>
      </c>
      <c r="L3983" s="20">
        <f t="shared" si="744"/>
        <v>2178</v>
      </c>
      <c r="N3983" s="2">
        <f t="shared" si="754"/>
        <v>554.52963446812407</v>
      </c>
      <c r="O3983" s="2">
        <f t="shared" si="751"/>
        <v>1623.4703655318758</v>
      </c>
      <c r="P3983" s="2">
        <f t="shared" si="752"/>
        <v>0</v>
      </c>
      <c r="R3983" s="12">
        <v>39442</v>
      </c>
      <c r="S3983" s="17">
        <f t="shared" si="748"/>
        <v>12</v>
      </c>
      <c r="T3983" s="17">
        <f t="shared" si="749"/>
        <v>3</v>
      </c>
      <c r="U3983" s="17">
        <f t="shared" si="750"/>
        <v>26</v>
      </c>
      <c r="V3983" s="18">
        <v>2051.6178280451172</v>
      </c>
      <c r="W3983">
        <f t="shared" si="755"/>
        <v>4779</v>
      </c>
    </row>
    <row r="3984" spans="1:23">
      <c r="A3984" s="12">
        <v>39304</v>
      </c>
      <c r="B3984" s="17">
        <f t="shared" si="745"/>
        <v>8</v>
      </c>
      <c r="C3984" s="17">
        <f t="shared" si="746"/>
        <v>5</v>
      </c>
      <c r="D3984" s="17">
        <f t="shared" si="747"/>
        <v>10</v>
      </c>
      <c r="E3984" s="18">
        <v>2177.9636657937499</v>
      </c>
      <c r="F3984">
        <f t="shared" si="753"/>
        <v>3982</v>
      </c>
      <c r="L3984" s="20">
        <f t="shared" si="744"/>
        <v>2177.9636657937499</v>
      </c>
      <c r="N3984" s="2">
        <f t="shared" si="754"/>
        <v>554.52963446812407</v>
      </c>
      <c r="O3984" s="2">
        <f t="shared" si="751"/>
        <v>1623.4340313256257</v>
      </c>
      <c r="P3984" s="2">
        <f t="shared" si="752"/>
        <v>0</v>
      </c>
      <c r="R3984" s="12">
        <v>39445</v>
      </c>
      <c r="S3984" s="17">
        <f t="shared" si="748"/>
        <v>12</v>
      </c>
      <c r="T3984" s="17">
        <f t="shared" si="749"/>
        <v>6</v>
      </c>
      <c r="U3984" s="17">
        <f t="shared" si="750"/>
        <v>29</v>
      </c>
      <c r="V3984" s="18">
        <v>2051.8431939361326</v>
      </c>
      <c r="W3984">
        <f t="shared" si="755"/>
        <v>4778</v>
      </c>
    </row>
    <row r="3985" spans="1:23">
      <c r="A3985" s="12">
        <v>39304</v>
      </c>
      <c r="B3985" s="17">
        <f t="shared" si="745"/>
        <v>8</v>
      </c>
      <c r="C3985" s="17">
        <f t="shared" si="746"/>
        <v>5</v>
      </c>
      <c r="D3985" s="17">
        <f t="shared" si="747"/>
        <v>10</v>
      </c>
      <c r="E3985" s="18">
        <v>2177.8025967972653</v>
      </c>
      <c r="F3985">
        <f t="shared" si="753"/>
        <v>3983</v>
      </c>
      <c r="L3985" s="20">
        <f t="shared" si="744"/>
        <v>2177.8025967972653</v>
      </c>
      <c r="N3985" s="2">
        <f t="shared" si="754"/>
        <v>554.52963446812407</v>
      </c>
      <c r="O3985" s="2">
        <f t="shared" si="751"/>
        <v>1623.2729623291411</v>
      </c>
      <c r="P3985" s="2">
        <f t="shared" si="752"/>
        <v>0</v>
      </c>
      <c r="R3985" s="12">
        <v>39172</v>
      </c>
      <c r="S3985" s="17">
        <f t="shared" si="748"/>
        <v>3</v>
      </c>
      <c r="T3985" s="17">
        <f t="shared" si="749"/>
        <v>6</v>
      </c>
      <c r="U3985" s="17">
        <f t="shared" si="750"/>
        <v>31</v>
      </c>
      <c r="V3985" s="18">
        <v>2051.91</v>
      </c>
      <c r="W3985">
        <f t="shared" si="755"/>
        <v>4777</v>
      </c>
    </row>
    <row r="3986" spans="1:23">
      <c r="A3986" s="12">
        <v>39436</v>
      </c>
      <c r="B3986" s="17">
        <f t="shared" si="745"/>
        <v>12</v>
      </c>
      <c r="C3986" s="17">
        <f t="shared" si="746"/>
        <v>4</v>
      </c>
      <c r="D3986" s="17">
        <f t="shared" si="747"/>
        <v>20</v>
      </c>
      <c r="E3986" s="18">
        <v>2177.6406963971876</v>
      </c>
      <c r="F3986">
        <f t="shared" si="753"/>
        <v>3984</v>
      </c>
      <c r="L3986" s="20">
        <f t="shared" si="744"/>
        <v>2177.6406963971876</v>
      </c>
      <c r="N3986" s="2">
        <f t="shared" si="754"/>
        <v>554.52963446812407</v>
      </c>
      <c r="O3986" s="2">
        <f t="shared" si="751"/>
        <v>1623.1110619290635</v>
      </c>
      <c r="P3986" s="2">
        <f t="shared" si="752"/>
        <v>0</v>
      </c>
      <c r="R3986" s="12">
        <v>39409</v>
      </c>
      <c r="S3986" s="17">
        <f t="shared" si="748"/>
        <v>11</v>
      </c>
      <c r="T3986" s="17">
        <f t="shared" si="749"/>
        <v>5</v>
      </c>
      <c r="U3986" s="17">
        <f t="shared" si="750"/>
        <v>23</v>
      </c>
      <c r="V3986" s="18">
        <v>2051.9746461432028</v>
      </c>
      <c r="W3986">
        <f t="shared" si="755"/>
        <v>4776</v>
      </c>
    </row>
    <row r="3987" spans="1:23">
      <c r="A3987" s="12">
        <v>39133</v>
      </c>
      <c r="B3987" s="17">
        <f t="shared" si="745"/>
        <v>2</v>
      </c>
      <c r="C3987" s="17">
        <f t="shared" si="746"/>
        <v>2</v>
      </c>
      <c r="D3987" s="17">
        <f t="shared" si="747"/>
        <v>20</v>
      </c>
      <c r="E3987" s="18">
        <v>2177.6</v>
      </c>
      <c r="F3987">
        <f t="shared" si="753"/>
        <v>3985</v>
      </c>
      <c r="L3987" s="20">
        <f t="shared" si="744"/>
        <v>2177.6</v>
      </c>
      <c r="N3987" s="2">
        <f t="shared" si="754"/>
        <v>554.52963446812407</v>
      </c>
      <c r="O3987" s="2">
        <f t="shared" si="751"/>
        <v>1623.0703655318757</v>
      </c>
      <c r="P3987" s="2">
        <f t="shared" si="752"/>
        <v>0</v>
      </c>
      <c r="R3987" s="12">
        <v>39094</v>
      </c>
      <c r="S3987" s="17">
        <f t="shared" si="748"/>
        <v>1</v>
      </c>
      <c r="T3987" s="17">
        <f t="shared" si="749"/>
        <v>5</v>
      </c>
      <c r="U3987" s="17">
        <f t="shared" si="750"/>
        <v>12</v>
      </c>
      <c r="V3987" s="18">
        <v>2052</v>
      </c>
      <c r="W3987">
        <f t="shared" si="755"/>
        <v>4775</v>
      </c>
    </row>
    <row r="3988" spans="1:23">
      <c r="A3988" s="12">
        <v>39127</v>
      </c>
      <c r="B3988" s="17">
        <f t="shared" si="745"/>
        <v>2</v>
      </c>
      <c r="C3988" s="17">
        <f t="shared" si="746"/>
        <v>3</v>
      </c>
      <c r="D3988" s="17">
        <f t="shared" si="747"/>
        <v>14</v>
      </c>
      <c r="E3988" s="18">
        <v>2177.2600000000002</v>
      </c>
      <c r="F3988">
        <f t="shared" si="753"/>
        <v>3986</v>
      </c>
      <c r="L3988" s="20">
        <f t="shared" si="744"/>
        <v>2177.2600000000002</v>
      </c>
      <c r="N3988" s="2">
        <f t="shared" si="754"/>
        <v>554.52963446812407</v>
      </c>
      <c r="O3988" s="2">
        <f t="shared" si="751"/>
        <v>1622.730365531876</v>
      </c>
      <c r="P3988" s="2">
        <f t="shared" si="752"/>
        <v>0</v>
      </c>
      <c r="R3988" s="12">
        <v>39124</v>
      </c>
      <c r="S3988" s="17">
        <f t="shared" si="748"/>
        <v>2</v>
      </c>
      <c r="T3988" s="17">
        <f t="shared" si="749"/>
        <v>7</v>
      </c>
      <c r="U3988" s="17">
        <f t="shared" si="750"/>
        <v>11</v>
      </c>
      <c r="V3988" s="18">
        <v>2052</v>
      </c>
      <c r="W3988">
        <f t="shared" si="755"/>
        <v>4774</v>
      </c>
    </row>
    <row r="3989" spans="1:23">
      <c r="A3989" s="12">
        <v>39431</v>
      </c>
      <c r="B3989" s="17">
        <f t="shared" si="745"/>
        <v>12</v>
      </c>
      <c r="C3989" s="17">
        <f t="shared" si="746"/>
        <v>6</v>
      </c>
      <c r="D3989" s="17">
        <f t="shared" si="747"/>
        <v>15</v>
      </c>
      <c r="E3989" s="18">
        <v>2177.2172355269531</v>
      </c>
      <c r="F3989">
        <f t="shared" si="753"/>
        <v>3987</v>
      </c>
      <c r="L3989" s="20">
        <f t="shared" si="744"/>
        <v>2177.2172355269531</v>
      </c>
      <c r="N3989" s="2">
        <f t="shared" si="754"/>
        <v>554.52963446812407</v>
      </c>
      <c r="O3989" s="2">
        <f t="shared" si="751"/>
        <v>1622.6876010588289</v>
      </c>
      <c r="P3989" s="2">
        <f t="shared" si="752"/>
        <v>0</v>
      </c>
      <c r="R3989" s="12">
        <v>39357</v>
      </c>
      <c r="S3989" s="17">
        <f t="shared" si="748"/>
        <v>10</v>
      </c>
      <c r="T3989" s="17">
        <f t="shared" si="749"/>
        <v>2</v>
      </c>
      <c r="U3989" s="17">
        <f t="shared" si="750"/>
        <v>2</v>
      </c>
      <c r="V3989" s="18">
        <v>2052.070879041406</v>
      </c>
      <c r="W3989">
        <f t="shared" si="755"/>
        <v>4773</v>
      </c>
    </row>
    <row r="3990" spans="1:23">
      <c r="A3990" s="12">
        <v>39110</v>
      </c>
      <c r="B3990" s="17">
        <f t="shared" si="745"/>
        <v>1</v>
      </c>
      <c r="C3990" s="17">
        <f t="shared" si="746"/>
        <v>7</v>
      </c>
      <c r="D3990" s="17">
        <f t="shared" si="747"/>
        <v>28</v>
      </c>
      <c r="E3990" s="18">
        <v>2177.16</v>
      </c>
      <c r="F3990">
        <f t="shared" si="753"/>
        <v>3988</v>
      </c>
      <c r="L3990" s="20">
        <f t="shared" si="744"/>
        <v>2177.16</v>
      </c>
      <c r="N3990" s="2">
        <f t="shared" si="754"/>
        <v>554.52963446812407</v>
      </c>
      <c r="O3990" s="2">
        <f t="shared" si="751"/>
        <v>1622.6303655318757</v>
      </c>
      <c r="P3990" s="2">
        <f t="shared" si="752"/>
        <v>0</v>
      </c>
      <c r="R3990" s="12">
        <v>39422</v>
      </c>
      <c r="S3990" s="17">
        <f t="shared" si="748"/>
        <v>12</v>
      </c>
      <c r="T3990" s="17">
        <f t="shared" si="749"/>
        <v>4</v>
      </c>
      <c r="U3990" s="17">
        <f t="shared" si="750"/>
        <v>6</v>
      </c>
      <c r="V3990" s="18">
        <v>2052.6552811030078</v>
      </c>
      <c r="W3990">
        <f t="shared" si="755"/>
        <v>4772</v>
      </c>
    </row>
    <row r="3991" spans="1:23">
      <c r="A3991" s="12">
        <v>39098</v>
      </c>
      <c r="B3991" s="17">
        <f t="shared" si="745"/>
        <v>1</v>
      </c>
      <c r="C3991" s="17">
        <f t="shared" si="746"/>
        <v>2</v>
      </c>
      <c r="D3991" s="17">
        <f t="shared" si="747"/>
        <v>16</v>
      </c>
      <c r="E3991" s="18">
        <v>2177.11</v>
      </c>
      <c r="F3991">
        <f t="shared" si="753"/>
        <v>3989</v>
      </c>
      <c r="L3991" s="20">
        <f t="shared" si="744"/>
        <v>2177.11</v>
      </c>
      <c r="N3991" s="2">
        <f t="shared" si="754"/>
        <v>554.52963446812407</v>
      </c>
      <c r="O3991" s="2">
        <f t="shared" si="751"/>
        <v>1622.5803655318759</v>
      </c>
      <c r="P3991" s="2">
        <f t="shared" si="752"/>
        <v>0</v>
      </c>
      <c r="R3991" s="12">
        <v>39415</v>
      </c>
      <c r="S3991" s="17">
        <f t="shared" si="748"/>
        <v>11</v>
      </c>
      <c r="T3991" s="17">
        <f t="shared" si="749"/>
        <v>4</v>
      </c>
      <c r="U3991" s="17">
        <f t="shared" si="750"/>
        <v>29</v>
      </c>
      <c r="V3991" s="18">
        <v>2052.6882147666015</v>
      </c>
      <c r="W3991">
        <f t="shared" si="755"/>
        <v>4771</v>
      </c>
    </row>
    <row r="3992" spans="1:23">
      <c r="A3992" s="12">
        <v>39128</v>
      </c>
      <c r="B3992" s="17">
        <f t="shared" si="745"/>
        <v>2</v>
      </c>
      <c r="C3992" s="17">
        <f t="shared" si="746"/>
        <v>4</v>
      </c>
      <c r="D3992" s="17">
        <f t="shared" si="747"/>
        <v>15</v>
      </c>
      <c r="E3992" s="18">
        <v>2177</v>
      </c>
      <c r="F3992">
        <f t="shared" si="753"/>
        <v>3990</v>
      </c>
      <c r="L3992" s="20">
        <f t="shared" si="744"/>
        <v>2177</v>
      </c>
      <c r="N3992" s="2">
        <f t="shared" si="754"/>
        <v>554.52963446812407</v>
      </c>
      <c r="O3992" s="2">
        <f t="shared" si="751"/>
        <v>1622.4703655318758</v>
      </c>
      <c r="P3992" s="2">
        <f t="shared" si="752"/>
        <v>0</v>
      </c>
      <c r="R3992" s="12">
        <v>39234</v>
      </c>
      <c r="S3992" s="17">
        <f t="shared" si="748"/>
        <v>6</v>
      </c>
      <c r="T3992" s="17">
        <f t="shared" si="749"/>
        <v>5</v>
      </c>
      <c r="U3992" s="17">
        <f t="shared" si="750"/>
        <v>1</v>
      </c>
      <c r="V3992" s="18">
        <v>2052.7399999999998</v>
      </c>
      <c r="W3992">
        <f t="shared" si="755"/>
        <v>4770</v>
      </c>
    </row>
    <row r="3993" spans="1:23">
      <c r="A3993" s="12">
        <v>39432</v>
      </c>
      <c r="B3993" s="17">
        <f t="shared" si="745"/>
        <v>12</v>
      </c>
      <c r="C3993" s="17">
        <f t="shared" si="746"/>
        <v>7</v>
      </c>
      <c r="D3993" s="17">
        <f t="shared" si="747"/>
        <v>16</v>
      </c>
      <c r="E3993" s="18">
        <v>2176.9202564205079</v>
      </c>
      <c r="F3993">
        <f t="shared" si="753"/>
        <v>3991</v>
      </c>
      <c r="L3993" s="20">
        <f t="shared" si="744"/>
        <v>2176.9202564205079</v>
      </c>
      <c r="N3993" s="2">
        <f t="shared" si="754"/>
        <v>554.52963446812407</v>
      </c>
      <c r="O3993" s="2">
        <f t="shared" si="751"/>
        <v>1622.3906219523838</v>
      </c>
      <c r="P3993" s="2">
        <f t="shared" si="752"/>
        <v>0</v>
      </c>
      <c r="R3993" s="12">
        <v>39408</v>
      </c>
      <c r="S3993" s="17">
        <f t="shared" si="748"/>
        <v>11</v>
      </c>
      <c r="T3993" s="17">
        <f t="shared" si="749"/>
        <v>4</v>
      </c>
      <c r="U3993" s="17">
        <f t="shared" si="750"/>
        <v>22</v>
      </c>
      <c r="V3993" s="18">
        <v>2052.7484750231642</v>
      </c>
      <c r="W3993">
        <f t="shared" si="755"/>
        <v>4769</v>
      </c>
    </row>
    <row r="3994" spans="1:23">
      <c r="A3994" s="12">
        <v>39425</v>
      </c>
      <c r="B3994" s="17">
        <f t="shared" si="745"/>
        <v>12</v>
      </c>
      <c r="C3994" s="17">
        <f t="shared" si="746"/>
        <v>7</v>
      </c>
      <c r="D3994" s="17">
        <f t="shared" si="747"/>
        <v>9</v>
      </c>
      <c r="E3994" s="18">
        <v>2176.9121638140623</v>
      </c>
      <c r="F3994">
        <f t="shared" si="753"/>
        <v>3992</v>
      </c>
      <c r="L3994" s="20">
        <f t="shared" si="744"/>
        <v>2176.9121638140623</v>
      </c>
      <c r="N3994" s="2">
        <f t="shared" si="754"/>
        <v>554.52963446812407</v>
      </c>
      <c r="O3994" s="2">
        <f t="shared" si="751"/>
        <v>1622.3825293459381</v>
      </c>
      <c r="P3994" s="2">
        <f t="shared" si="752"/>
        <v>0</v>
      </c>
      <c r="R3994" s="12">
        <v>39187</v>
      </c>
      <c r="S3994" s="17">
        <f t="shared" si="748"/>
        <v>4</v>
      </c>
      <c r="T3994" s="17">
        <f t="shared" si="749"/>
        <v>7</v>
      </c>
      <c r="U3994" s="17">
        <f t="shared" si="750"/>
        <v>15</v>
      </c>
      <c r="V3994" s="18">
        <v>2053</v>
      </c>
      <c r="W3994">
        <f t="shared" si="755"/>
        <v>4768</v>
      </c>
    </row>
    <row r="3995" spans="1:23">
      <c r="A3995" s="12">
        <v>39446</v>
      </c>
      <c r="B3995" s="17">
        <f t="shared" si="745"/>
        <v>12</v>
      </c>
      <c r="C3995" s="17">
        <f t="shared" si="746"/>
        <v>7</v>
      </c>
      <c r="D3995" s="17">
        <f t="shared" si="747"/>
        <v>30</v>
      </c>
      <c r="E3995" s="18">
        <v>2176.8796856842578</v>
      </c>
      <c r="F3995">
        <f t="shared" si="753"/>
        <v>3993</v>
      </c>
      <c r="L3995" s="20">
        <f t="shared" si="744"/>
        <v>2176.8796856842578</v>
      </c>
      <c r="N3995" s="2">
        <f t="shared" si="754"/>
        <v>554.52963446812407</v>
      </c>
      <c r="O3995" s="2">
        <f t="shared" si="751"/>
        <v>1622.3500512161336</v>
      </c>
      <c r="P3995" s="2">
        <f t="shared" si="752"/>
        <v>0</v>
      </c>
      <c r="R3995" s="12">
        <v>39209</v>
      </c>
      <c r="S3995" s="17">
        <f t="shared" si="748"/>
        <v>5</v>
      </c>
      <c r="T3995" s="17">
        <f t="shared" si="749"/>
        <v>1</v>
      </c>
      <c r="U3995" s="17">
        <f t="shared" si="750"/>
        <v>7</v>
      </c>
      <c r="V3995" s="18">
        <v>2053</v>
      </c>
      <c r="W3995">
        <f t="shared" si="755"/>
        <v>4767</v>
      </c>
    </row>
    <row r="3996" spans="1:23">
      <c r="A3996" s="12">
        <v>39342</v>
      </c>
      <c r="B3996" s="17">
        <f t="shared" si="745"/>
        <v>9</v>
      </c>
      <c r="C3996" s="17">
        <f t="shared" si="746"/>
        <v>1</v>
      </c>
      <c r="D3996" s="17">
        <f t="shared" si="747"/>
        <v>17</v>
      </c>
      <c r="E3996" s="18">
        <v>2176.2513503660157</v>
      </c>
      <c r="F3996">
        <f t="shared" si="753"/>
        <v>3994</v>
      </c>
      <c r="L3996" s="20">
        <f t="shared" si="744"/>
        <v>2176.2513503660157</v>
      </c>
      <c r="N3996" s="2">
        <f t="shared" si="754"/>
        <v>554.52963446812407</v>
      </c>
      <c r="O3996" s="2">
        <f t="shared" si="751"/>
        <v>1621.7217158978915</v>
      </c>
      <c r="P3996" s="2">
        <f t="shared" si="752"/>
        <v>0</v>
      </c>
      <c r="R3996" s="12">
        <v>39435</v>
      </c>
      <c r="S3996" s="17">
        <f t="shared" si="748"/>
        <v>12</v>
      </c>
      <c r="T3996" s="17">
        <f t="shared" si="749"/>
        <v>3</v>
      </c>
      <c r="U3996" s="17">
        <f t="shared" si="750"/>
        <v>19</v>
      </c>
      <c r="V3996" s="18">
        <v>2053.3548799845703</v>
      </c>
      <c r="W3996">
        <f t="shared" si="755"/>
        <v>4766</v>
      </c>
    </row>
    <row r="3997" spans="1:23">
      <c r="A3997" s="12">
        <v>39116</v>
      </c>
      <c r="B3997" s="17">
        <f t="shared" si="745"/>
        <v>2</v>
      </c>
      <c r="C3997" s="17">
        <f t="shared" si="746"/>
        <v>6</v>
      </c>
      <c r="D3997" s="17">
        <f t="shared" si="747"/>
        <v>3</v>
      </c>
      <c r="E3997" s="18">
        <v>2176.23</v>
      </c>
      <c r="F3997">
        <f t="shared" si="753"/>
        <v>3995</v>
      </c>
      <c r="L3997" s="20">
        <f t="shared" si="744"/>
        <v>2176.23</v>
      </c>
      <c r="N3997" s="2">
        <f t="shared" si="754"/>
        <v>554.52963446812407</v>
      </c>
      <c r="O3997" s="2">
        <f t="shared" si="751"/>
        <v>1621.7003655318758</v>
      </c>
      <c r="P3997" s="2">
        <f t="shared" si="752"/>
        <v>0</v>
      </c>
      <c r="R3997" s="12">
        <v>39422</v>
      </c>
      <c r="S3997" s="17">
        <f t="shared" si="748"/>
        <v>12</v>
      </c>
      <c r="T3997" s="17">
        <f t="shared" si="749"/>
        <v>4</v>
      </c>
      <c r="U3997" s="17">
        <f t="shared" si="750"/>
        <v>6</v>
      </c>
      <c r="V3997" s="18">
        <v>2053.417243711172</v>
      </c>
      <c r="W3997">
        <f t="shared" si="755"/>
        <v>4765</v>
      </c>
    </row>
    <row r="3998" spans="1:23">
      <c r="A3998" s="12">
        <v>39298</v>
      </c>
      <c r="B3998" s="17">
        <f t="shared" si="745"/>
        <v>8</v>
      </c>
      <c r="C3998" s="17">
        <f t="shared" si="746"/>
        <v>6</v>
      </c>
      <c r="D3998" s="17">
        <f t="shared" si="747"/>
        <v>4</v>
      </c>
      <c r="E3998" s="18">
        <v>2176.1444495419923</v>
      </c>
      <c r="F3998">
        <f t="shared" si="753"/>
        <v>3996</v>
      </c>
      <c r="L3998" s="20">
        <f t="shared" si="744"/>
        <v>2176.1444495419923</v>
      </c>
      <c r="N3998" s="2">
        <f t="shared" si="754"/>
        <v>554.52963446812407</v>
      </c>
      <c r="O3998" s="2">
        <f t="shared" si="751"/>
        <v>1621.6148150738682</v>
      </c>
      <c r="P3998" s="2">
        <f t="shared" si="752"/>
        <v>0</v>
      </c>
      <c r="R3998" s="12">
        <v>39101</v>
      </c>
      <c r="S3998" s="17">
        <f t="shared" si="748"/>
        <v>1</v>
      </c>
      <c r="T3998" s="17">
        <f t="shared" si="749"/>
        <v>5</v>
      </c>
      <c r="U3998" s="17">
        <f t="shared" si="750"/>
        <v>19</v>
      </c>
      <c r="V3998" s="18">
        <v>2054</v>
      </c>
      <c r="W3998">
        <f t="shared" si="755"/>
        <v>4764</v>
      </c>
    </row>
    <row r="3999" spans="1:23">
      <c r="A3999" s="12">
        <v>39193</v>
      </c>
      <c r="B3999" s="17">
        <f t="shared" si="745"/>
        <v>4</v>
      </c>
      <c r="C3999" s="17">
        <f t="shared" si="746"/>
        <v>6</v>
      </c>
      <c r="D3999" s="17">
        <f t="shared" si="747"/>
        <v>21</v>
      </c>
      <c r="E3999" s="18">
        <v>2176</v>
      </c>
      <c r="F3999">
        <f t="shared" si="753"/>
        <v>3997</v>
      </c>
      <c r="L3999" s="20">
        <f t="shared" si="744"/>
        <v>2176</v>
      </c>
      <c r="N3999" s="2">
        <f t="shared" si="754"/>
        <v>554.52963446812407</v>
      </c>
      <c r="O3999" s="2">
        <f t="shared" si="751"/>
        <v>1621.4703655318758</v>
      </c>
      <c r="P3999" s="2">
        <f t="shared" si="752"/>
        <v>0</v>
      </c>
      <c r="R3999" s="12">
        <v>39116</v>
      </c>
      <c r="S3999" s="17">
        <f t="shared" si="748"/>
        <v>2</v>
      </c>
      <c r="T3999" s="17">
        <f t="shared" si="749"/>
        <v>6</v>
      </c>
      <c r="U3999" s="17">
        <f t="shared" si="750"/>
        <v>3</v>
      </c>
      <c r="V3999" s="18">
        <v>2054</v>
      </c>
      <c r="W3999">
        <f t="shared" si="755"/>
        <v>4763</v>
      </c>
    </row>
    <row r="4000" spans="1:23">
      <c r="A4000" s="12">
        <v>39199</v>
      </c>
      <c r="B4000" s="17">
        <f t="shared" si="745"/>
        <v>4</v>
      </c>
      <c r="C4000" s="17">
        <f t="shared" si="746"/>
        <v>5</v>
      </c>
      <c r="D4000" s="17">
        <f t="shared" si="747"/>
        <v>27</v>
      </c>
      <c r="E4000" s="18">
        <v>2176</v>
      </c>
      <c r="F4000">
        <f t="shared" si="753"/>
        <v>3998</v>
      </c>
      <c r="L4000" s="20">
        <f t="shared" ref="L4000:L4063" si="756">IF(F4000&gt;1000,E4000,0)</f>
        <v>2176</v>
      </c>
      <c r="N4000" s="2">
        <f t="shared" si="754"/>
        <v>554.52963446812407</v>
      </c>
      <c r="O4000" s="2">
        <f t="shared" si="751"/>
        <v>1621.4703655318758</v>
      </c>
      <c r="P4000" s="2">
        <f t="shared" si="752"/>
        <v>0</v>
      </c>
      <c r="R4000" s="12">
        <v>39147</v>
      </c>
      <c r="S4000" s="17">
        <f t="shared" si="748"/>
        <v>3</v>
      </c>
      <c r="T4000" s="17">
        <f t="shared" si="749"/>
        <v>2</v>
      </c>
      <c r="U4000" s="17">
        <f t="shared" si="750"/>
        <v>6</v>
      </c>
      <c r="V4000" s="18">
        <v>2054</v>
      </c>
      <c r="W4000">
        <f t="shared" si="755"/>
        <v>4762</v>
      </c>
    </row>
    <row r="4001" spans="1:23">
      <c r="A4001" s="12">
        <v>39212</v>
      </c>
      <c r="B4001" s="17">
        <f t="shared" si="745"/>
        <v>5</v>
      </c>
      <c r="C4001" s="17">
        <f t="shared" si="746"/>
        <v>4</v>
      </c>
      <c r="D4001" s="17">
        <f t="shared" si="747"/>
        <v>10</v>
      </c>
      <c r="E4001" s="18">
        <v>2176</v>
      </c>
      <c r="F4001">
        <f t="shared" si="753"/>
        <v>3999</v>
      </c>
      <c r="L4001" s="20">
        <f t="shared" si="756"/>
        <v>2176</v>
      </c>
      <c r="N4001" s="2">
        <f t="shared" si="754"/>
        <v>554.52963446812407</v>
      </c>
      <c r="O4001" s="2">
        <f t="shared" si="751"/>
        <v>1621.4703655318758</v>
      </c>
      <c r="P4001" s="2">
        <f t="shared" si="752"/>
        <v>0</v>
      </c>
      <c r="R4001" s="12">
        <v>39432</v>
      </c>
      <c r="S4001" s="17">
        <f t="shared" si="748"/>
        <v>12</v>
      </c>
      <c r="T4001" s="17">
        <f t="shared" si="749"/>
        <v>7</v>
      </c>
      <c r="U4001" s="17">
        <f t="shared" si="750"/>
        <v>16</v>
      </c>
      <c r="V4001" s="18">
        <v>2054.1560144768359</v>
      </c>
      <c r="W4001">
        <f t="shared" si="755"/>
        <v>4761</v>
      </c>
    </row>
    <row r="4002" spans="1:23">
      <c r="A4002" s="12">
        <v>39134</v>
      </c>
      <c r="B4002" s="17">
        <f t="shared" si="745"/>
        <v>2</v>
      </c>
      <c r="C4002" s="17">
        <f t="shared" si="746"/>
        <v>3</v>
      </c>
      <c r="D4002" s="17">
        <f t="shared" si="747"/>
        <v>21</v>
      </c>
      <c r="E4002" s="18">
        <v>2175.9899999999998</v>
      </c>
      <c r="F4002">
        <f t="shared" si="753"/>
        <v>4000</v>
      </c>
      <c r="L4002" s="20">
        <f t="shared" si="756"/>
        <v>2175.9899999999998</v>
      </c>
      <c r="N4002" s="2">
        <f t="shared" si="754"/>
        <v>554.52963446812407</v>
      </c>
      <c r="O4002" s="2">
        <f t="shared" si="751"/>
        <v>1621.4603655318756</v>
      </c>
      <c r="P4002" s="2">
        <f t="shared" si="752"/>
        <v>0</v>
      </c>
      <c r="R4002" s="12">
        <v>39365</v>
      </c>
      <c r="S4002" s="17">
        <f t="shared" si="748"/>
        <v>10</v>
      </c>
      <c r="T4002" s="17">
        <f t="shared" si="749"/>
        <v>3</v>
      </c>
      <c r="U4002" s="17">
        <f t="shared" si="750"/>
        <v>10</v>
      </c>
      <c r="V4002" s="18">
        <v>2054.3245020750001</v>
      </c>
      <c r="W4002">
        <f t="shared" si="755"/>
        <v>4760</v>
      </c>
    </row>
    <row r="4003" spans="1:23">
      <c r="A4003" s="12">
        <v>39415</v>
      </c>
      <c r="B4003" s="17">
        <f t="shared" si="745"/>
        <v>11</v>
      </c>
      <c r="C4003" s="17">
        <f t="shared" si="746"/>
        <v>4</v>
      </c>
      <c r="D4003" s="17">
        <f t="shared" si="747"/>
        <v>29</v>
      </c>
      <c r="E4003" s="18">
        <v>2175.9891051271484</v>
      </c>
      <c r="F4003">
        <f t="shared" si="753"/>
        <v>4001</v>
      </c>
      <c r="L4003" s="20">
        <f t="shared" si="756"/>
        <v>2175.9891051271484</v>
      </c>
      <c r="N4003" s="2">
        <f t="shared" si="754"/>
        <v>554.52963446812407</v>
      </c>
      <c r="O4003" s="2">
        <f t="shared" si="751"/>
        <v>1621.4594706590242</v>
      </c>
      <c r="P4003" s="2">
        <f t="shared" si="752"/>
        <v>0</v>
      </c>
      <c r="R4003" s="12">
        <v>39327</v>
      </c>
      <c r="S4003" s="17">
        <f t="shared" si="748"/>
        <v>9</v>
      </c>
      <c r="T4003" s="17">
        <f t="shared" si="749"/>
        <v>7</v>
      </c>
      <c r="U4003" s="17">
        <f t="shared" si="750"/>
        <v>2</v>
      </c>
      <c r="V4003" s="18">
        <v>2054.4232107128905</v>
      </c>
      <c r="W4003">
        <f t="shared" si="755"/>
        <v>4759</v>
      </c>
    </row>
    <row r="4004" spans="1:23">
      <c r="A4004" s="12">
        <v>39251</v>
      </c>
      <c r="B4004" s="17">
        <f t="shared" si="745"/>
        <v>6</v>
      </c>
      <c r="C4004" s="17">
        <f t="shared" si="746"/>
        <v>1</v>
      </c>
      <c r="D4004" s="17">
        <f t="shared" si="747"/>
        <v>18</v>
      </c>
      <c r="E4004" s="18">
        <v>2175.87</v>
      </c>
      <c r="F4004">
        <f t="shared" si="753"/>
        <v>4002</v>
      </c>
      <c r="L4004" s="20">
        <f t="shared" si="756"/>
        <v>2175.87</v>
      </c>
      <c r="N4004" s="2">
        <f t="shared" si="754"/>
        <v>554.52963446812407</v>
      </c>
      <c r="O4004" s="2">
        <f t="shared" si="751"/>
        <v>1621.3403655318757</v>
      </c>
      <c r="P4004" s="2">
        <f t="shared" si="752"/>
        <v>0</v>
      </c>
      <c r="R4004" s="12">
        <v>39434</v>
      </c>
      <c r="S4004" s="17">
        <f t="shared" si="748"/>
        <v>12</v>
      </c>
      <c r="T4004" s="17">
        <f t="shared" si="749"/>
        <v>2</v>
      </c>
      <c r="U4004" s="17">
        <f t="shared" si="750"/>
        <v>18</v>
      </c>
      <c r="V4004" s="18">
        <v>2054.7819433683594</v>
      </c>
      <c r="W4004">
        <f t="shared" si="755"/>
        <v>4758</v>
      </c>
    </row>
    <row r="4005" spans="1:23">
      <c r="A4005" s="12">
        <v>39282</v>
      </c>
      <c r="B4005" s="17">
        <f t="shared" si="745"/>
        <v>7</v>
      </c>
      <c r="C4005" s="17">
        <f t="shared" si="746"/>
        <v>4</v>
      </c>
      <c r="D4005" s="17">
        <f t="shared" si="747"/>
        <v>19</v>
      </c>
      <c r="E4005" s="18">
        <v>2175.8581996244143</v>
      </c>
      <c r="F4005">
        <f t="shared" si="753"/>
        <v>4003</v>
      </c>
      <c r="L4005" s="20">
        <f t="shared" si="756"/>
        <v>2175.8581996244143</v>
      </c>
      <c r="N4005" s="2">
        <f t="shared" si="754"/>
        <v>554.52963446812407</v>
      </c>
      <c r="O4005" s="2">
        <f t="shared" si="751"/>
        <v>1621.3285651562901</v>
      </c>
      <c r="P4005" s="2">
        <f t="shared" si="752"/>
        <v>0</v>
      </c>
      <c r="R4005" s="12">
        <v>39094</v>
      </c>
      <c r="S4005" s="17">
        <f t="shared" si="748"/>
        <v>1</v>
      </c>
      <c r="T4005" s="17">
        <f t="shared" si="749"/>
        <v>5</v>
      </c>
      <c r="U4005" s="17">
        <f t="shared" si="750"/>
        <v>12</v>
      </c>
      <c r="V4005" s="18">
        <v>2055</v>
      </c>
      <c r="W4005">
        <f t="shared" si="755"/>
        <v>4757</v>
      </c>
    </row>
    <row r="4006" spans="1:23">
      <c r="A4006" s="12">
        <v>39295</v>
      </c>
      <c r="B4006" s="17">
        <f t="shared" si="745"/>
        <v>8</v>
      </c>
      <c r="C4006" s="17">
        <f t="shared" si="746"/>
        <v>3</v>
      </c>
      <c r="D4006" s="17">
        <f t="shared" si="747"/>
        <v>1</v>
      </c>
      <c r="E4006" s="18">
        <v>2175.0444166882812</v>
      </c>
      <c r="F4006">
        <f t="shared" si="753"/>
        <v>4004</v>
      </c>
      <c r="L4006" s="20">
        <f t="shared" si="756"/>
        <v>2175.0444166882812</v>
      </c>
      <c r="N4006" s="2">
        <f t="shared" si="754"/>
        <v>554.52963446812407</v>
      </c>
      <c r="O4006" s="2">
        <f t="shared" si="751"/>
        <v>1620.514782220157</v>
      </c>
      <c r="P4006" s="2">
        <f t="shared" si="752"/>
        <v>0</v>
      </c>
      <c r="R4006" s="12">
        <v>39108</v>
      </c>
      <c r="S4006" s="17">
        <f t="shared" si="748"/>
        <v>1</v>
      </c>
      <c r="T4006" s="17">
        <f t="shared" si="749"/>
        <v>5</v>
      </c>
      <c r="U4006" s="17">
        <f t="shared" si="750"/>
        <v>26</v>
      </c>
      <c r="V4006" s="18">
        <v>2055</v>
      </c>
      <c r="W4006">
        <f t="shared" si="755"/>
        <v>4756</v>
      </c>
    </row>
    <row r="4007" spans="1:23">
      <c r="A4007" s="12">
        <v>39120</v>
      </c>
      <c r="B4007" s="17">
        <f t="shared" si="745"/>
        <v>2</v>
      </c>
      <c r="C4007" s="17">
        <f t="shared" si="746"/>
        <v>3</v>
      </c>
      <c r="D4007" s="17">
        <f t="shared" si="747"/>
        <v>7</v>
      </c>
      <c r="E4007" s="18">
        <v>2174.4699999999998</v>
      </c>
      <c r="F4007">
        <f t="shared" si="753"/>
        <v>4005</v>
      </c>
      <c r="L4007" s="20">
        <f t="shared" si="756"/>
        <v>2174.4699999999998</v>
      </c>
      <c r="N4007" s="2">
        <f t="shared" si="754"/>
        <v>554.52963446812407</v>
      </c>
      <c r="O4007" s="2">
        <f t="shared" si="751"/>
        <v>1619.9403655318756</v>
      </c>
      <c r="P4007" s="2">
        <f t="shared" si="752"/>
        <v>0</v>
      </c>
      <c r="R4007" s="12">
        <v>39147</v>
      </c>
      <c r="S4007" s="17">
        <f t="shared" si="748"/>
        <v>3</v>
      </c>
      <c r="T4007" s="17">
        <f t="shared" si="749"/>
        <v>2</v>
      </c>
      <c r="U4007" s="17">
        <f t="shared" si="750"/>
        <v>6</v>
      </c>
      <c r="V4007" s="18">
        <v>2055</v>
      </c>
      <c r="W4007">
        <f t="shared" si="755"/>
        <v>4755</v>
      </c>
    </row>
    <row r="4008" spans="1:23">
      <c r="A4008" s="12">
        <v>39300</v>
      </c>
      <c r="B4008" s="17">
        <f t="shared" si="745"/>
        <v>8</v>
      </c>
      <c r="C4008" s="17">
        <f t="shared" si="746"/>
        <v>1</v>
      </c>
      <c r="D4008" s="17">
        <f t="shared" si="747"/>
        <v>6</v>
      </c>
      <c r="E4008" s="18">
        <v>2174.4028942531249</v>
      </c>
      <c r="F4008">
        <f t="shared" si="753"/>
        <v>4006</v>
      </c>
      <c r="L4008" s="20">
        <f t="shared" si="756"/>
        <v>2174.4028942531249</v>
      </c>
      <c r="N4008" s="2">
        <f t="shared" si="754"/>
        <v>554.52963446812407</v>
      </c>
      <c r="O4008" s="2">
        <f t="shared" si="751"/>
        <v>1619.8732597850008</v>
      </c>
      <c r="P4008" s="2">
        <f t="shared" si="752"/>
        <v>0</v>
      </c>
      <c r="R4008" s="12">
        <v>39162</v>
      </c>
      <c r="S4008" s="17">
        <f t="shared" si="748"/>
        <v>3</v>
      </c>
      <c r="T4008" s="17">
        <f t="shared" si="749"/>
        <v>3</v>
      </c>
      <c r="U4008" s="17">
        <f t="shared" si="750"/>
        <v>21</v>
      </c>
      <c r="V4008" s="18">
        <v>2055</v>
      </c>
      <c r="W4008">
        <f t="shared" si="755"/>
        <v>4754</v>
      </c>
    </row>
    <row r="4009" spans="1:23">
      <c r="A4009" s="12">
        <v>39413</v>
      </c>
      <c r="B4009" s="17">
        <f t="shared" si="745"/>
        <v>11</v>
      </c>
      <c r="C4009" s="17">
        <f t="shared" si="746"/>
        <v>2</v>
      </c>
      <c r="D4009" s="17">
        <f t="shared" si="747"/>
        <v>27</v>
      </c>
      <c r="E4009" s="18">
        <v>2174.3702843533201</v>
      </c>
      <c r="F4009">
        <f t="shared" si="753"/>
        <v>4007</v>
      </c>
      <c r="L4009" s="20">
        <f t="shared" si="756"/>
        <v>2174.3702843533201</v>
      </c>
      <c r="N4009" s="2">
        <f t="shared" si="754"/>
        <v>554.52963446812407</v>
      </c>
      <c r="O4009" s="2">
        <f t="shared" si="751"/>
        <v>1619.8406498851959</v>
      </c>
      <c r="P4009" s="2">
        <f t="shared" si="752"/>
        <v>0</v>
      </c>
      <c r="R4009" s="12">
        <v>39187</v>
      </c>
      <c r="S4009" s="17">
        <f t="shared" si="748"/>
        <v>4</v>
      </c>
      <c r="T4009" s="17">
        <f t="shared" si="749"/>
        <v>7</v>
      </c>
      <c r="U4009" s="17">
        <f t="shared" si="750"/>
        <v>15</v>
      </c>
      <c r="V4009" s="18">
        <v>2055</v>
      </c>
      <c r="W4009">
        <f t="shared" si="755"/>
        <v>4753</v>
      </c>
    </row>
    <row r="4010" spans="1:23">
      <c r="A4010" s="12">
        <v>39134</v>
      </c>
      <c r="B4010" s="17">
        <f t="shared" si="745"/>
        <v>2</v>
      </c>
      <c r="C4010" s="17">
        <f t="shared" si="746"/>
        <v>3</v>
      </c>
      <c r="D4010" s="17">
        <f t="shared" si="747"/>
        <v>21</v>
      </c>
      <c r="E4010" s="18">
        <v>2174</v>
      </c>
      <c r="F4010">
        <f t="shared" si="753"/>
        <v>4008</v>
      </c>
      <c r="L4010" s="20">
        <f t="shared" si="756"/>
        <v>2174</v>
      </c>
      <c r="N4010" s="2">
        <f t="shared" si="754"/>
        <v>554.52963446812407</v>
      </c>
      <c r="O4010" s="2">
        <f t="shared" si="751"/>
        <v>1619.4703655318758</v>
      </c>
      <c r="P4010" s="2">
        <f t="shared" si="752"/>
        <v>0</v>
      </c>
      <c r="R4010" s="12">
        <v>39153</v>
      </c>
      <c r="S4010" s="17">
        <f t="shared" si="748"/>
        <v>3</v>
      </c>
      <c r="T4010" s="17">
        <f t="shared" si="749"/>
        <v>1</v>
      </c>
      <c r="U4010" s="17">
        <f t="shared" si="750"/>
        <v>12</v>
      </c>
      <c r="V4010" s="18">
        <v>2055.02</v>
      </c>
      <c r="W4010">
        <f t="shared" si="755"/>
        <v>4752</v>
      </c>
    </row>
    <row r="4011" spans="1:23">
      <c r="A4011" s="12">
        <v>39398</v>
      </c>
      <c r="B4011" s="17">
        <f t="shared" si="745"/>
        <v>11</v>
      </c>
      <c r="C4011" s="17">
        <f t="shared" si="746"/>
        <v>1</v>
      </c>
      <c r="D4011" s="17">
        <f t="shared" si="747"/>
        <v>12</v>
      </c>
      <c r="E4011" s="18">
        <v>2173.9284725181642</v>
      </c>
      <c r="F4011">
        <f t="shared" si="753"/>
        <v>4009</v>
      </c>
      <c r="L4011" s="20">
        <f t="shared" si="756"/>
        <v>2173.9284725181642</v>
      </c>
      <c r="N4011" s="2">
        <f t="shared" si="754"/>
        <v>554.52963446812407</v>
      </c>
      <c r="O4011" s="2">
        <f t="shared" si="751"/>
        <v>1619.39883805004</v>
      </c>
      <c r="P4011" s="2">
        <f t="shared" si="752"/>
        <v>0</v>
      </c>
      <c r="R4011" s="12">
        <v>39353</v>
      </c>
      <c r="S4011" s="17">
        <f t="shared" si="748"/>
        <v>9</v>
      </c>
      <c r="T4011" s="17">
        <f t="shared" si="749"/>
        <v>5</v>
      </c>
      <c r="U4011" s="17">
        <f t="shared" si="750"/>
        <v>28</v>
      </c>
      <c r="V4011" s="18">
        <v>2055.0371105941017</v>
      </c>
      <c r="W4011">
        <f t="shared" si="755"/>
        <v>4751</v>
      </c>
    </row>
    <row r="4012" spans="1:23">
      <c r="A4012" s="12">
        <v>39146</v>
      </c>
      <c r="B4012" s="17">
        <f t="shared" si="745"/>
        <v>3</v>
      </c>
      <c r="C4012" s="17">
        <f t="shared" si="746"/>
        <v>1</v>
      </c>
      <c r="D4012" s="17">
        <f t="shared" si="747"/>
        <v>5</v>
      </c>
      <c r="E4012" s="18">
        <v>2173.85</v>
      </c>
      <c r="F4012">
        <f t="shared" si="753"/>
        <v>4010</v>
      </c>
      <c r="L4012" s="20">
        <f t="shared" si="756"/>
        <v>2173.85</v>
      </c>
      <c r="N4012" s="2">
        <f t="shared" si="754"/>
        <v>554.52963446812407</v>
      </c>
      <c r="O4012" s="2">
        <f t="shared" si="751"/>
        <v>1619.3203655318757</v>
      </c>
      <c r="P4012" s="2">
        <f t="shared" si="752"/>
        <v>0</v>
      </c>
      <c r="R4012" s="12">
        <v>39134</v>
      </c>
      <c r="S4012" s="17">
        <f t="shared" si="748"/>
        <v>2</v>
      </c>
      <c r="T4012" s="17">
        <f t="shared" si="749"/>
        <v>3</v>
      </c>
      <c r="U4012" s="17">
        <f t="shared" si="750"/>
        <v>21</v>
      </c>
      <c r="V4012" s="18">
        <v>2055.56</v>
      </c>
      <c r="W4012">
        <f t="shared" si="755"/>
        <v>4750</v>
      </c>
    </row>
    <row r="4013" spans="1:23">
      <c r="A4013" s="12">
        <v>39392</v>
      </c>
      <c r="B4013" s="17">
        <f t="shared" si="745"/>
        <v>11</v>
      </c>
      <c r="C4013" s="17">
        <f t="shared" si="746"/>
        <v>2</v>
      </c>
      <c r="D4013" s="17">
        <f t="shared" si="747"/>
        <v>6</v>
      </c>
      <c r="E4013" s="18">
        <v>2173.8478384753907</v>
      </c>
      <c r="F4013">
        <f t="shared" si="753"/>
        <v>4011</v>
      </c>
      <c r="L4013" s="20">
        <f t="shared" si="756"/>
        <v>2173.8478384753907</v>
      </c>
      <c r="N4013" s="2">
        <f t="shared" si="754"/>
        <v>554.52963446812407</v>
      </c>
      <c r="O4013" s="2">
        <f t="shared" si="751"/>
        <v>1619.3182040072666</v>
      </c>
      <c r="P4013" s="2">
        <f t="shared" si="752"/>
        <v>0</v>
      </c>
      <c r="R4013" s="12">
        <v>39149</v>
      </c>
      <c r="S4013" s="17">
        <f t="shared" si="748"/>
        <v>3</v>
      </c>
      <c r="T4013" s="17">
        <f t="shared" si="749"/>
        <v>4</v>
      </c>
      <c r="U4013" s="17">
        <f t="shared" si="750"/>
        <v>8</v>
      </c>
      <c r="V4013" s="18">
        <v>2056</v>
      </c>
      <c r="W4013">
        <f t="shared" si="755"/>
        <v>4749</v>
      </c>
    </row>
    <row r="4014" spans="1:23">
      <c r="A4014" s="12">
        <v>39321</v>
      </c>
      <c r="B4014" s="17">
        <f t="shared" si="745"/>
        <v>8</v>
      </c>
      <c r="C4014" s="17">
        <f t="shared" si="746"/>
        <v>1</v>
      </c>
      <c r="D4014" s="17">
        <f t="shared" si="747"/>
        <v>27</v>
      </c>
      <c r="E4014" s="18">
        <v>2173.8299256615237</v>
      </c>
      <c r="F4014">
        <f t="shared" si="753"/>
        <v>4012</v>
      </c>
      <c r="L4014" s="20">
        <f t="shared" si="756"/>
        <v>2173.8299256615237</v>
      </c>
      <c r="N4014" s="2">
        <f t="shared" si="754"/>
        <v>554.52963446812407</v>
      </c>
      <c r="O4014" s="2">
        <f t="shared" si="751"/>
        <v>1619.3002911933995</v>
      </c>
      <c r="P4014" s="2">
        <f t="shared" si="752"/>
        <v>0</v>
      </c>
      <c r="R4014" s="12">
        <v>39152</v>
      </c>
      <c r="S4014" s="17">
        <f t="shared" si="748"/>
        <v>3</v>
      </c>
      <c r="T4014" s="17">
        <f t="shared" si="749"/>
        <v>7</v>
      </c>
      <c r="U4014" s="17">
        <f t="shared" si="750"/>
        <v>11</v>
      </c>
      <c r="V4014" s="18">
        <v>2056</v>
      </c>
      <c r="W4014">
        <f t="shared" si="755"/>
        <v>4748</v>
      </c>
    </row>
    <row r="4015" spans="1:23">
      <c r="A4015" s="12">
        <v>39228</v>
      </c>
      <c r="B4015" s="17">
        <f t="shared" si="745"/>
        <v>5</v>
      </c>
      <c r="C4015" s="17">
        <f t="shared" si="746"/>
        <v>6</v>
      </c>
      <c r="D4015" s="17">
        <f t="shared" si="747"/>
        <v>26</v>
      </c>
      <c r="E4015" s="18">
        <v>2173.8200000000002</v>
      </c>
      <c r="F4015">
        <f t="shared" si="753"/>
        <v>4013</v>
      </c>
      <c r="L4015" s="20">
        <f t="shared" si="756"/>
        <v>2173.8200000000002</v>
      </c>
      <c r="N4015" s="2">
        <f t="shared" si="754"/>
        <v>554.52963446812407</v>
      </c>
      <c r="O4015" s="2">
        <f t="shared" si="751"/>
        <v>1619.290365531876</v>
      </c>
      <c r="P4015" s="2">
        <f t="shared" si="752"/>
        <v>0</v>
      </c>
      <c r="R4015" s="12">
        <v>39367</v>
      </c>
      <c r="S4015" s="17">
        <f t="shared" si="748"/>
        <v>10</v>
      </c>
      <c r="T4015" s="17">
        <f t="shared" si="749"/>
        <v>5</v>
      </c>
      <c r="U4015" s="17">
        <f t="shared" si="750"/>
        <v>12</v>
      </c>
      <c r="V4015" s="18">
        <v>2056.150433146875</v>
      </c>
      <c r="W4015">
        <f t="shared" si="755"/>
        <v>4747</v>
      </c>
    </row>
    <row r="4016" spans="1:23">
      <c r="A4016" s="12">
        <v>39399</v>
      </c>
      <c r="B4016" s="17">
        <f t="shared" si="745"/>
        <v>11</v>
      </c>
      <c r="C4016" s="17">
        <f t="shared" si="746"/>
        <v>2</v>
      </c>
      <c r="D4016" s="17">
        <f t="shared" si="747"/>
        <v>13</v>
      </c>
      <c r="E4016" s="18">
        <v>2173.3603850185546</v>
      </c>
      <c r="F4016">
        <f t="shared" si="753"/>
        <v>4014</v>
      </c>
      <c r="L4016" s="20">
        <f t="shared" si="756"/>
        <v>2173.3603850185546</v>
      </c>
      <c r="N4016" s="2">
        <f t="shared" si="754"/>
        <v>554.52963446812407</v>
      </c>
      <c r="O4016" s="2">
        <f t="shared" si="751"/>
        <v>1618.8307505504304</v>
      </c>
      <c r="P4016" s="2">
        <f t="shared" si="752"/>
        <v>0</v>
      </c>
      <c r="R4016" s="12">
        <v>39395</v>
      </c>
      <c r="S4016" s="17">
        <f t="shared" si="748"/>
        <v>11</v>
      </c>
      <c r="T4016" s="17">
        <f t="shared" si="749"/>
        <v>5</v>
      </c>
      <c r="U4016" s="17">
        <f t="shared" si="750"/>
        <v>9</v>
      </c>
      <c r="V4016" s="18">
        <v>2056.1513537630863</v>
      </c>
      <c r="W4016">
        <f t="shared" si="755"/>
        <v>4746</v>
      </c>
    </row>
    <row r="4017" spans="1:23">
      <c r="A4017" s="12">
        <v>39113</v>
      </c>
      <c r="B4017" s="17">
        <f t="shared" si="745"/>
        <v>1</v>
      </c>
      <c r="C4017" s="17">
        <f t="shared" si="746"/>
        <v>3</v>
      </c>
      <c r="D4017" s="17">
        <f t="shared" si="747"/>
        <v>31</v>
      </c>
      <c r="E4017" s="18">
        <v>2173.34</v>
      </c>
      <c r="F4017">
        <f t="shared" si="753"/>
        <v>4015</v>
      </c>
      <c r="L4017" s="20">
        <f t="shared" si="756"/>
        <v>2173.34</v>
      </c>
      <c r="N4017" s="2">
        <f t="shared" si="754"/>
        <v>554.52963446812407</v>
      </c>
      <c r="O4017" s="2">
        <f t="shared" si="751"/>
        <v>1618.810365531876</v>
      </c>
      <c r="P4017" s="2">
        <f t="shared" si="752"/>
        <v>0</v>
      </c>
      <c r="R4017" s="12">
        <v>39270</v>
      </c>
      <c r="S4017" s="17">
        <f t="shared" si="748"/>
        <v>7</v>
      </c>
      <c r="T4017" s="17">
        <f t="shared" si="749"/>
        <v>6</v>
      </c>
      <c r="U4017" s="17">
        <f t="shared" si="750"/>
        <v>7</v>
      </c>
      <c r="V4017" s="18">
        <v>2056.1690000278904</v>
      </c>
      <c r="W4017">
        <f t="shared" si="755"/>
        <v>4745</v>
      </c>
    </row>
    <row r="4018" spans="1:23">
      <c r="A4018" s="12">
        <v>39301</v>
      </c>
      <c r="B4018" s="17">
        <f t="shared" si="745"/>
        <v>8</v>
      </c>
      <c r="C4018" s="17">
        <f t="shared" si="746"/>
        <v>2</v>
      </c>
      <c r="D4018" s="17">
        <f t="shared" si="747"/>
        <v>7</v>
      </c>
      <c r="E4018" s="18">
        <v>2173.0322309365233</v>
      </c>
      <c r="F4018">
        <f t="shared" si="753"/>
        <v>4016</v>
      </c>
      <c r="L4018" s="20">
        <f t="shared" si="756"/>
        <v>2173.0322309365233</v>
      </c>
      <c r="N4018" s="2">
        <f t="shared" si="754"/>
        <v>554.52963446812407</v>
      </c>
      <c r="O4018" s="2">
        <f t="shared" si="751"/>
        <v>1618.5025964683991</v>
      </c>
      <c r="P4018" s="2">
        <f t="shared" si="752"/>
        <v>0</v>
      </c>
      <c r="R4018" s="12">
        <v>39234</v>
      </c>
      <c r="S4018" s="17">
        <f t="shared" si="748"/>
        <v>6</v>
      </c>
      <c r="T4018" s="17">
        <f t="shared" si="749"/>
        <v>5</v>
      </c>
      <c r="U4018" s="17">
        <f t="shared" si="750"/>
        <v>1</v>
      </c>
      <c r="V4018" s="18">
        <v>2056.3200000000002</v>
      </c>
      <c r="W4018">
        <f t="shared" si="755"/>
        <v>4744</v>
      </c>
    </row>
    <row r="4019" spans="1:23">
      <c r="A4019" s="12">
        <v>39087</v>
      </c>
      <c r="B4019" s="17">
        <f t="shared" si="745"/>
        <v>1</v>
      </c>
      <c r="C4019" s="17">
        <f t="shared" si="746"/>
        <v>5</v>
      </c>
      <c r="D4019" s="17">
        <f t="shared" si="747"/>
        <v>5</v>
      </c>
      <c r="E4019" s="18">
        <v>2173</v>
      </c>
      <c r="F4019">
        <f t="shared" si="753"/>
        <v>4017</v>
      </c>
      <c r="L4019" s="20">
        <f t="shared" si="756"/>
        <v>2173</v>
      </c>
      <c r="N4019" s="2">
        <f t="shared" si="754"/>
        <v>554.52963446812407</v>
      </c>
      <c r="O4019" s="2">
        <f t="shared" si="751"/>
        <v>1618.4703655318758</v>
      </c>
      <c r="P4019" s="2">
        <f t="shared" si="752"/>
        <v>0</v>
      </c>
      <c r="R4019" s="12">
        <v>39432</v>
      </c>
      <c r="S4019" s="17">
        <f t="shared" si="748"/>
        <v>12</v>
      </c>
      <c r="T4019" s="17">
        <f t="shared" si="749"/>
        <v>7</v>
      </c>
      <c r="U4019" s="17">
        <f t="shared" si="750"/>
        <v>16</v>
      </c>
      <c r="V4019" s="18">
        <v>2056.3493379651954</v>
      </c>
      <c r="W4019">
        <f t="shared" si="755"/>
        <v>4743</v>
      </c>
    </row>
    <row r="4020" spans="1:23">
      <c r="A4020" s="12">
        <v>39104</v>
      </c>
      <c r="B4020" s="17">
        <f t="shared" si="745"/>
        <v>1</v>
      </c>
      <c r="C4020" s="17">
        <f t="shared" si="746"/>
        <v>1</v>
      </c>
      <c r="D4020" s="17">
        <f t="shared" si="747"/>
        <v>22</v>
      </c>
      <c r="E4020" s="18">
        <v>2173</v>
      </c>
      <c r="F4020">
        <f t="shared" si="753"/>
        <v>4018</v>
      </c>
      <c r="L4020" s="20">
        <f t="shared" si="756"/>
        <v>2173</v>
      </c>
      <c r="N4020" s="2">
        <f t="shared" si="754"/>
        <v>554.52963446812407</v>
      </c>
      <c r="O4020" s="2">
        <f t="shared" si="751"/>
        <v>1618.4703655318758</v>
      </c>
      <c r="P4020" s="2">
        <f t="shared" si="752"/>
        <v>0</v>
      </c>
      <c r="R4020" s="12">
        <v>39428</v>
      </c>
      <c r="S4020" s="17">
        <f t="shared" si="748"/>
        <v>12</v>
      </c>
      <c r="T4020" s="17">
        <f t="shared" si="749"/>
        <v>3</v>
      </c>
      <c r="U4020" s="17">
        <f t="shared" si="750"/>
        <v>12</v>
      </c>
      <c r="V4020" s="18">
        <v>2056.5948682425778</v>
      </c>
      <c r="W4020">
        <f t="shared" si="755"/>
        <v>4742</v>
      </c>
    </row>
    <row r="4021" spans="1:23">
      <c r="A4021" s="12">
        <v>39236</v>
      </c>
      <c r="B4021" s="17">
        <f t="shared" si="745"/>
        <v>6</v>
      </c>
      <c r="C4021" s="17">
        <f t="shared" si="746"/>
        <v>7</v>
      </c>
      <c r="D4021" s="17">
        <f t="shared" si="747"/>
        <v>3</v>
      </c>
      <c r="E4021" s="18">
        <v>2173</v>
      </c>
      <c r="F4021">
        <f t="shared" si="753"/>
        <v>4019</v>
      </c>
      <c r="L4021" s="20">
        <f t="shared" si="756"/>
        <v>2173</v>
      </c>
      <c r="N4021" s="2">
        <f t="shared" si="754"/>
        <v>554.52963446812407</v>
      </c>
      <c r="O4021" s="2">
        <f t="shared" si="751"/>
        <v>1618.4703655318758</v>
      </c>
      <c r="P4021" s="2">
        <f t="shared" si="752"/>
        <v>0</v>
      </c>
      <c r="R4021" s="12">
        <v>39097</v>
      </c>
      <c r="S4021" s="17">
        <f t="shared" si="748"/>
        <v>1</v>
      </c>
      <c r="T4021" s="17">
        <f t="shared" si="749"/>
        <v>1</v>
      </c>
      <c r="U4021" s="17">
        <f t="shared" si="750"/>
        <v>15</v>
      </c>
      <c r="V4021" s="18">
        <v>2057</v>
      </c>
      <c r="W4021">
        <f t="shared" si="755"/>
        <v>4741</v>
      </c>
    </row>
    <row r="4022" spans="1:23">
      <c r="A4022" s="12">
        <v>39405</v>
      </c>
      <c r="B4022" s="17">
        <f t="shared" si="745"/>
        <v>11</v>
      </c>
      <c r="C4022" s="17">
        <f t="shared" si="746"/>
        <v>1</v>
      </c>
      <c r="D4022" s="17">
        <f t="shared" si="747"/>
        <v>19</v>
      </c>
      <c r="E4022" s="18">
        <v>2172.7291377244137</v>
      </c>
      <c r="F4022">
        <f t="shared" si="753"/>
        <v>4020</v>
      </c>
      <c r="L4022" s="20">
        <f t="shared" si="756"/>
        <v>2172.7291377244137</v>
      </c>
      <c r="N4022" s="2">
        <f t="shared" si="754"/>
        <v>554.52963446812407</v>
      </c>
      <c r="O4022" s="2">
        <f t="shared" si="751"/>
        <v>1618.1995032562895</v>
      </c>
      <c r="P4022" s="2">
        <f t="shared" si="752"/>
        <v>0</v>
      </c>
      <c r="R4022" s="12">
        <v>39324</v>
      </c>
      <c r="S4022" s="17">
        <f t="shared" si="748"/>
        <v>8</v>
      </c>
      <c r="T4022" s="17">
        <f t="shared" si="749"/>
        <v>4</v>
      </c>
      <c r="U4022" s="17">
        <f t="shared" si="750"/>
        <v>30</v>
      </c>
      <c r="V4022" s="18">
        <v>2057.1672864884767</v>
      </c>
      <c r="W4022">
        <f t="shared" si="755"/>
        <v>4740</v>
      </c>
    </row>
    <row r="4023" spans="1:23">
      <c r="A4023" s="12">
        <v>39147</v>
      </c>
      <c r="B4023" s="17">
        <f t="shared" si="745"/>
        <v>3</v>
      </c>
      <c r="C4023" s="17">
        <f t="shared" si="746"/>
        <v>2</v>
      </c>
      <c r="D4023" s="17">
        <f t="shared" si="747"/>
        <v>6</v>
      </c>
      <c r="E4023" s="18">
        <v>2172.44</v>
      </c>
      <c r="F4023">
        <f t="shared" si="753"/>
        <v>4021</v>
      </c>
      <c r="L4023" s="20">
        <f t="shared" si="756"/>
        <v>2172.44</v>
      </c>
      <c r="N4023" s="2">
        <f t="shared" si="754"/>
        <v>554.52963446812407</v>
      </c>
      <c r="O4023" s="2">
        <f t="shared" si="751"/>
        <v>1617.9103655318759</v>
      </c>
      <c r="P4023" s="2">
        <f t="shared" si="752"/>
        <v>0</v>
      </c>
      <c r="R4023" s="12">
        <v>39434</v>
      </c>
      <c r="S4023" s="17">
        <f t="shared" si="748"/>
        <v>12</v>
      </c>
      <c r="T4023" s="17">
        <f t="shared" si="749"/>
        <v>2</v>
      </c>
      <c r="U4023" s="17">
        <f t="shared" si="750"/>
        <v>18</v>
      </c>
      <c r="V4023" s="18">
        <v>2057.4612325110938</v>
      </c>
      <c r="W4023">
        <f t="shared" si="755"/>
        <v>4739</v>
      </c>
    </row>
    <row r="4024" spans="1:23">
      <c r="A4024" s="12">
        <v>39110</v>
      </c>
      <c r="B4024" s="17">
        <f t="shared" si="745"/>
        <v>1</v>
      </c>
      <c r="C4024" s="17">
        <f t="shared" si="746"/>
        <v>7</v>
      </c>
      <c r="D4024" s="17">
        <f t="shared" si="747"/>
        <v>28</v>
      </c>
      <c r="E4024" s="18">
        <v>2172.37</v>
      </c>
      <c r="F4024">
        <f t="shared" si="753"/>
        <v>4022</v>
      </c>
      <c r="L4024" s="20">
        <f t="shared" si="756"/>
        <v>2172.37</v>
      </c>
      <c r="N4024" s="2">
        <f t="shared" si="754"/>
        <v>554.52963446812407</v>
      </c>
      <c r="O4024" s="2">
        <f t="shared" si="751"/>
        <v>1617.8403655318757</v>
      </c>
      <c r="P4024" s="2">
        <f t="shared" si="752"/>
        <v>0</v>
      </c>
      <c r="R4024" s="12">
        <v>39128</v>
      </c>
      <c r="S4024" s="17">
        <f t="shared" si="748"/>
        <v>2</v>
      </c>
      <c r="T4024" s="17">
        <f t="shared" si="749"/>
        <v>4</v>
      </c>
      <c r="U4024" s="17">
        <f t="shared" si="750"/>
        <v>15</v>
      </c>
      <c r="V4024" s="18">
        <v>2057.5500000000002</v>
      </c>
      <c r="W4024">
        <f t="shared" si="755"/>
        <v>4738</v>
      </c>
    </row>
    <row r="4025" spans="1:23">
      <c r="A4025" s="12">
        <v>39300</v>
      </c>
      <c r="B4025" s="17">
        <f t="shared" si="745"/>
        <v>8</v>
      </c>
      <c r="C4025" s="17">
        <f t="shared" si="746"/>
        <v>1</v>
      </c>
      <c r="D4025" s="17">
        <f t="shared" si="747"/>
        <v>6</v>
      </c>
      <c r="E4025" s="18">
        <v>2172.0045927964843</v>
      </c>
      <c r="F4025">
        <f t="shared" si="753"/>
        <v>4023</v>
      </c>
      <c r="L4025" s="20">
        <f t="shared" si="756"/>
        <v>2172.0045927964843</v>
      </c>
      <c r="N4025" s="2">
        <f t="shared" si="754"/>
        <v>554.52963446812407</v>
      </c>
      <c r="O4025" s="2">
        <f t="shared" si="751"/>
        <v>1617.4749583283601</v>
      </c>
      <c r="P4025" s="2">
        <f t="shared" si="752"/>
        <v>0</v>
      </c>
      <c r="R4025" s="12">
        <v>39392</v>
      </c>
      <c r="S4025" s="17">
        <f t="shared" si="748"/>
        <v>11</v>
      </c>
      <c r="T4025" s="17">
        <f t="shared" si="749"/>
        <v>2</v>
      </c>
      <c r="U4025" s="17">
        <f t="shared" si="750"/>
        <v>6</v>
      </c>
      <c r="V4025" s="18">
        <v>2057.8296128025386</v>
      </c>
      <c r="W4025">
        <f t="shared" si="755"/>
        <v>4737</v>
      </c>
    </row>
    <row r="4026" spans="1:23">
      <c r="A4026" s="12">
        <v>39087</v>
      </c>
      <c r="B4026" s="17">
        <f t="shared" si="745"/>
        <v>1</v>
      </c>
      <c r="C4026" s="17">
        <f t="shared" si="746"/>
        <v>5</v>
      </c>
      <c r="D4026" s="17">
        <f t="shared" si="747"/>
        <v>5</v>
      </c>
      <c r="E4026" s="18">
        <v>2172</v>
      </c>
      <c r="F4026">
        <f t="shared" si="753"/>
        <v>4024</v>
      </c>
      <c r="L4026" s="20">
        <f t="shared" si="756"/>
        <v>2172</v>
      </c>
      <c r="N4026" s="2">
        <f t="shared" si="754"/>
        <v>554.52963446812407</v>
      </c>
      <c r="O4026" s="2">
        <f t="shared" si="751"/>
        <v>1617.4703655318758</v>
      </c>
      <c r="P4026" s="2">
        <f t="shared" si="752"/>
        <v>0</v>
      </c>
      <c r="R4026" s="12">
        <v>39247</v>
      </c>
      <c r="S4026" s="17">
        <f t="shared" si="748"/>
        <v>6</v>
      </c>
      <c r="T4026" s="17">
        <f t="shared" si="749"/>
        <v>4</v>
      </c>
      <c r="U4026" s="17">
        <f t="shared" si="750"/>
        <v>14</v>
      </c>
      <c r="V4026" s="18">
        <v>2058</v>
      </c>
      <c r="W4026">
        <f t="shared" si="755"/>
        <v>4736</v>
      </c>
    </row>
    <row r="4027" spans="1:23">
      <c r="A4027" s="12">
        <v>39146</v>
      </c>
      <c r="B4027" s="17">
        <f t="shared" si="745"/>
        <v>3</v>
      </c>
      <c r="C4027" s="17">
        <f t="shared" si="746"/>
        <v>1</v>
      </c>
      <c r="D4027" s="17">
        <f t="shared" si="747"/>
        <v>5</v>
      </c>
      <c r="E4027" s="18">
        <v>2172</v>
      </c>
      <c r="F4027">
        <f t="shared" si="753"/>
        <v>4025</v>
      </c>
      <c r="L4027" s="20">
        <f t="shared" si="756"/>
        <v>2172</v>
      </c>
      <c r="N4027" s="2">
        <f t="shared" si="754"/>
        <v>554.52963446812407</v>
      </c>
      <c r="O4027" s="2">
        <f t="shared" si="751"/>
        <v>1617.4703655318758</v>
      </c>
      <c r="P4027" s="2">
        <f t="shared" si="752"/>
        <v>0</v>
      </c>
      <c r="R4027" s="12">
        <v>39241</v>
      </c>
      <c r="S4027" s="17">
        <f t="shared" si="748"/>
        <v>6</v>
      </c>
      <c r="T4027" s="17">
        <f t="shared" si="749"/>
        <v>5</v>
      </c>
      <c r="U4027" s="17">
        <f t="shared" si="750"/>
        <v>8</v>
      </c>
      <c r="V4027" s="18">
        <v>2058.04</v>
      </c>
      <c r="W4027">
        <f t="shared" si="755"/>
        <v>4735</v>
      </c>
    </row>
    <row r="4028" spans="1:23">
      <c r="A4028" s="12">
        <v>39273</v>
      </c>
      <c r="B4028" s="17">
        <f t="shared" si="745"/>
        <v>7</v>
      </c>
      <c r="C4028" s="17">
        <f t="shared" si="746"/>
        <v>2</v>
      </c>
      <c r="D4028" s="17">
        <f t="shared" si="747"/>
        <v>10</v>
      </c>
      <c r="E4028" s="18">
        <v>2171.8338163974609</v>
      </c>
      <c r="F4028">
        <f t="shared" si="753"/>
        <v>4026</v>
      </c>
      <c r="L4028" s="20">
        <f t="shared" si="756"/>
        <v>2171.8338163974609</v>
      </c>
      <c r="N4028" s="2">
        <f t="shared" si="754"/>
        <v>554.52963446812407</v>
      </c>
      <c r="O4028" s="2">
        <f t="shared" si="751"/>
        <v>1617.3041819293367</v>
      </c>
      <c r="P4028" s="2">
        <f t="shared" si="752"/>
        <v>0</v>
      </c>
      <c r="R4028" s="12">
        <v>39274</v>
      </c>
      <c r="S4028" s="17">
        <f t="shared" si="748"/>
        <v>7</v>
      </c>
      <c r="T4028" s="17">
        <f t="shared" si="749"/>
        <v>3</v>
      </c>
      <c r="U4028" s="17">
        <f t="shared" si="750"/>
        <v>11</v>
      </c>
      <c r="V4028" s="18">
        <v>2058.4429768361324</v>
      </c>
      <c r="W4028">
        <f t="shared" si="755"/>
        <v>4734</v>
      </c>
    </row>
    <row r="4029" spans="1:23">
      <c r="A4029" s="12">
        <v>39382</v>
      </c>
      <c r="B4029" s="17">
        <f t="shared" si="745"/>
        <v>10</v>
      </c>
      <c r="C4029" s="17">
        <f t="shared" si="746"/>
        <v>6</v>
      </c>
      <c r="D4029" s="17">
        <f t="shared" si="747"/>
        <v>27</v>
      </c>
      <c r="E4029" s="18">
        <v>2171.6875425916405</v>
      </c>
      <c r="F4029">
        <f t="shared" si="753"/>
        <v>4027</v>
      </c>
      <c r="L4029" s="20">
        <f t="shared" si="756"/>
        <v>2171.6875425916405</v>
      </c>
      <c r="N4029" s="2">
        <f t="shared" si="754"/>
        <v>554.52963446812407</v>
      </c>
      <c r="O4029" s="2">
        <f t="shared" si="751"/>
        <v>1617.1579081235163</v>
      </c>
      <c r="P4029" s="2">
        <f t="shared" si="752"/>
        <v>0</v>
      </c>
      <c r="R4029" s="12">
        <v>39408</v>
      </c>
      <c r="S4029" s="17">
        <f t="shared" si="748"/>
        <v>11</v>
      </c>
      <c r="T4029" s="17">
        <f t="shared" si="749"/>
        <v>4</v>
      </c>
      <c r="U4029" s="17">
        <f t="shared" si="750"/>
        <v>22</v>
      </c>
      <c r="V4029" s="18">
        <v>2058.6814988071483</v>
      </c>
      <c r="W4029">
        <f t="shared" si="755"/>
        <v>4733</v>
      </c>
    </row>
    <row r="4030" spans="1:23">
      <c r="A4030" s="12">
        <v>39416</v>
      </c>
      <c r="B4030" s="17">
        <f t="shared" si="745"/>
        <v>11</v>
      </c>
      <c r="C4030" s="17">
        <f t="shared" si="746"/>
        <v>5</v>
      </c>
      <c r="D4030" s="17">
        <f t="shared" si="747"/>
        <v>30</v>
      </c>
      <c r="E4030" s="18">
        <v>2171.6749212726563</v>
      </c>
      <c r="F4030">
        <f t="shared" si="753"/>
        <v>4028</v>
      </c>
      <c r="L4030" s="20">
        <f t="shared" si="756"/>
        <v>2171.6749212726563</v>
      </c>
      <c r="N4030" s="2">
        <f t="shared" si="754"/>
        <v>554.52963446812407</v>
      </c>
      <c r="O4030" s="2">
        <f t="shared" si="751"/>
        <v>1617.1452868045321</v>
      </c>
      <c r="P4030" s="2">
        <f t="shared" si="752"/>
        <v>0</v>
      </c>
      <c r="R4030" s="12">
        <v>39096</v>
      </c>
      <c r="S4030" s="17">
        <f t="shared" si="748"/>
        <v>1</v>
      </c>
      <c r="T4030" s="17">
        <f t="shared" si="749"/>
        <v>7</v>
      </c>
      <c r="U4030" s="17">
        <f t="shared" si="750"/>
        <v>14</v>
      </c>
      <c r="V4030" s="18">
        <v>2059</v>
      </c>
      <c r="W4030">
        <f t="shared" si="755"/>
        <v>4732</v>
      </c>
    </row>
    <row r="4031" spans="1:23">
      <c r="A4031" s="12">
        <v>39303</v>
      </c>
      <c r="B4031" s="17">
        <f t="shared" si="745"/>
        <v>8</v>
      </c>
      <c r="C4031" s="17">
        <f t="shared" si="746"/>
        <v>4</v>
      </c>
      <c r="D4031" s="17">
        <f t="shared" si="747"/>
        <v>9</v>
      </c>
      <c r="E4031" s="18">
        <v>2171.3483089625001</v>
      </c>
      <c r="F4031">
        <f t="shared" si="753"/>
        <v>4029</v>
      </c>
      <c r="L4031" s="20">
        <f t="shared" si="756"/>
        <v>2171.3483089625001</v>
      </c>
      <c r="N4031" s="2">
        <f t="shared" si="754"/>
        <v>554.52963446812407</v>
      </c>
      <c r="O4031" s="2">
        <f t="shared" si="751"/>
        <v>1616.818674494376</v>
      </c>
      <c r="P4031" s="2">
        <f t="shared" si="752"/>
        <v>0</v>
      </c>
      <c r="R4031" s="12">
        <v>39099</v>
      </c>
      <c r="S4031" s="17">
        <f t="shared" si="748"/>
        <v>1</v>
      </c>
      <c r="T4031" s="17">
        <f t="shared" si="749"/>
        <v>3</v>
      </c>
      <c r="U4031" s="17">
        <f t="shared" si="750"/>
        <v>17</v>
      </c>
      <c r="V4031" s="18">
        <v>2059</v>
      </c>
      <c r="W4031">
        <f t="shared" si="755"/>
        <v>4731</v>
      </c>
    </row>
    <row r="4032" spans="1:23">
      <c r="A4032" s="12">
        <v>39135</v>
      </c>
      <c r="B4032" s="17">
        <f t="shared" si="745"/>
        <v>2</v>
      </c>
      <c r="C4032" s="17">
        <f t="shared" si="746"/>
        <v>4</v>
      </c>
      <c r="D4032" s="17">
        <f t="shared" si="747"/>
        <v>22</v>
      </c>
      <c r="E4032" s="18">
        <v>2171.31</v>
      </c>
      <c r="F4032">
        <f t="shared" si="753"/>
        <v>4030</v>
      </c>
      <c r="L4032" s="20">
        <f t="shared" si="756"/>
        <v>2171.31</v>
      </c>
      <c r="N4032" s="2">
        <f t="shared" si="754"/>
        <v>554.52963446812407</v>
      </c>
      <c r="O4032" s="2">
        <f t="shared" si="751"/>
        <v>1616.7803655318758</v>
      </c>
      <c r="P4032" s="2">
        <f t="shared" si="752"/>
        <v>0</v>
      </c>
      <c r="R4032" s="12">
        <v>39190</v>
      </c>
      <c r="S4032" s="17">
        <f t="shared" si="748"/>
        <v>4</v>
      </c>
      <c r="T4032" s="17">
        <f t="shared" si="749"/>
        <v>3</v>
      </c>
      <c r="U4032" s="17">
        <f t="shared" si="750"/>
        <v>18</v>
      </c>
      <c r="V4032" s="18">
        <v>2059</v>
      </c>
      <c r="W4032">
        <f t="shared" si="755"/>
        <v>4730</v>
      </c>
    </row>
    <row r="4033" spans="1:23">
      <c r="A4033" s="12">
        <v>39097</v>
      </c>
      <c r="B4033" s="17">
        <f t="shared" si="745"/>
        <v>1</v>
      </c>
      <c r="C4033" s="17">
        <f t="shared" si="746"/>
        <v>1</v>
      </c>
      <c r="D4033" s="17">
        <f t="shared" si="747"/>
        <v>15</v>
      </c>
      <c r="E4033" s="18">
        <v>2171</v>
      </c>
      <c r="F4033">
        <f t="shared" si="753"/>
        <v>4031</v>
      </c>
      <c r="L4033" s="20">
        <f t="shared" si="756"/>
        <v>2171</v>
      </c>
      <c r="N4033" s="2">
        <f t="shared" si="754"/>
        <v>554.52963446812407</v>
      </c>
      <c r="O4033" s="2">
        <f t="shared" si="751"/>
        <v>1616.4703655318758</v>
      </c>
      <c r="P4033" s="2">
        <f t="shared" si="752"/>
        <v>0</v>
      </c>
      <c r="R4033" s="12">
        <v>39218</v>
      </c>
      <c r="S4033" s="17">
        <f t="shared" si="748"/>
        <v>5</v>
      </c>
      <c r="T4033" s="17">
        <f t="shared" si="749"/>
        <v>3</v>
      </c>
      <c r="U4033" s="17">
        <f t="shared" si="750"/>
        <v>16</v>
      </c>
      <c r="V4033" s="18">
        <v>2059</v>
      </c>
      <c r="W4033">
        <f t="shared" si="755"/>
        <v>4729</v>
      </c>
    </row>
    <row r="4034" spans="1:23">
      <c r="A4034" s="12">
        <v>39152</v>
      </c>
      <c r="B4034" s="17">
        <f t="shared" ref="B4034:B4097" si="757">MONTH(A4034)</f>
        <v>3</v>
      </c>
      <c r="C4034" s="17">
        <f t="shared" ref="C4034:C4097" si="758">WEEKDAY(A4034,2)</f>
        <v>7</v>
      </c>
      <c r="D4034" s="17">
        <f t="shared" ref="D4034:D4097" si="759">DAY(A4034)</f>
        <v>11</v>
      </c>
      <c r="E4034" s="18">
        <v>2171</v>
      </c>
      <c r="F4034">
        <f t="shared" si="753"/>
        <v>4032</v>
      </c>
      <c r="L4034" s="20">
        <f t="shared" si="756"/>
        <v>2171</v>
      </c>
      <c r="N4034" s="2">
        <f t="shared" si="754"/>
        <v>554.52963446812407</v>
      </c>
      <c r="O4034" s="2">
        <f t="shared" si="751"/>
        <v>1616.4703655318758</v>
      </c>
      <c r="P4034" s="2">
        <f t="shared" si="752"/>
        <v>0</v>
      </c>
      <c r="R4034" s="12">
        <v>39319</v>
      </c>
      <c r="S4034" s="17">
        <f t="shared" ref="S4034:S4097" si="760">MONTH(R4034)</f>
        <v>8</v>
      </c>
      <c r="T4034" s="17">
        <f t="shared" ref="T4034:T4097" si="761">WEEKDAY(R4034,2)</f>
        <v>6</v>
      </c>
      <c r="U4034" s="17">
        <f t="shared" ref="U4034:U4097" si="762">DAY(R4034)</f>
        <v>25</v>
      </c>
      <c r="V4034" s="18">
        <v>2059.2575409542578</v>
      </c>
      <c r="W4034">
        <f t="shared" si="755"/>
        <v>4728</v>
      </c>
    </row>
    <row r="4035" spans="1:23">
      <c r="A4035" s="12">
        <v>39261</v>
      </c>
      <c r="B4035" s="17">
        <f t="shared" si="757"/>
        <v>6</v>
      </c>
      <c r="C4035" s="17">
        <f t="shared" si="758"/>
        <v>4</v>
      </c>
      <c r="D4035" s="17">
        <f t="shared" si="759"/>
        <v>28</v>
      </c>
      <c r="E4035" s="18">
        <v>2171</v>
      </c>
      <c r="F4035">
        <f t="shared" si="753"/>
        <v>4033</v>
      </c>
      <c r="L4035" s="20">
        <f t="shared" si="756"/>
        <v>2171</v>
      </c>
      <c r="N4035" s="2">
        <f t="shared" si="754"/>
        <v>554.52963446812407</v>
      </c>
      <c r="O4035" s="2">
        <f t="shared" ref="O4035:O4098" si="763">IF(E4035-N4035&lt;0,0,E4035-N4035)</f>
        <v>1616.4703655318758</v>
      </c>
      <c r="P4035" s="2">
        <f t="shared" ref="P4035:P4098" si="764">E4035-N4035-O4035</f>
        <v>0</v>
      </c>
      <c r="R4035" s="12">
        <v>39289</v>
      </c>
      <c r="S4035" s="17">
        <f t="shared" si="760"/>
        <v>7</v>
      </c>
      <c r="T4035" s="17">
        <f t="shared" si="761"/>
        <v>4</v>
      </c>
      <c r="U4035" s="17">
        <f t="shared" si="762"/>
        <v>26</v>
      </c>
      <c r="V4035" s="18">
        <v>2059.3326840603518</v>
      </c>
      <c r="W4035">
        <f t="shared" si="755"/>
        <v>4727</v>
      </c>
    </row>
    <row r="4036" spans="1:23">
      <c r="A4036" s="12">
        <v>39138</v>
      </c>
      <c r="B4036" s="17">
        <f t="shared" si="757"/>
        <v>2</v>
      </c>
      <c r="C4036" s="17">
        <f t="shared" si="758"/>
        <v>7</v>
      </c>
      <c r="D4036" s="17">
        <f t="shared" si="759"/>
        <v>25</v>
      </c>
      <c r="E4036" s="18">
        <v>2170.85</v>
      </c>
      <c r="F4036">
        <f t="shared" ref="F4036:F4099" si="765">1+F4035</f>
        <v>4034</v>
      </c>
      <c r="L4036" s="20">
        <f t="shared" si="756"/>
        <v>2170.85</v>
      </c>
      <c r="N4036" s="2">
        <f t="shared" ref="N4036:N4099" si="766">N4035</f>
        <v>554.52963446812407</v>
      </c>
      <c r="O4036" s="2">
        <f t="shared" si="763"/>
        <v>1616.3203655318757</v>
      </c>
      <c r="P4036" s="2">
        <f t="shared" si="764"/>
        <v>0</v>
      </c>
      <c r="R4036" s="12">
        <v>39309</v>
      </c>
      <c r="S4036" s="17">
        <f t="shared" si="760"/>
        <v>8</v>
      </c>
      <c r="T4036" s="17">
        <f t="shared" si="761"/>
        <v>3</v>
      </c>
      <c r="U4036" s="17">
        <f t="shared" si="762"/>
        <v>15</v>
      </c>
      <c r="V4036" s="18">
        <v>2059.5390336064456</v>
      </c>
      <c r="W4036">
        <f t="shared" ref="W4036:W4099" si="767">W4035-1</f>
        <v>4726</v>
      </c>
    </row>
    <row r="4037" spans="1:23">
      <c r="A4037" s="12">
        <v>39275</v>
      </c>
      <c r="B4037" s="17">
        <f t="shared" si="757"/>
        <v>7</v>
      </c>
      <c r="C4037" s="17">
        <f t="shared" si="758"/>
        <v>4</v>
      </c>
      <c r="D4037" s="17">
        <f t="shared" si="759"/>
        <v>12</v>
      </c>
      <c r="E4037" s="18">
        <v>2170.7971140652344</v>
      </c>
      <c r="F4037">
        <f t="shared" si="765"/>
        <v>4035</v>
      </c>
      <c r="L4037" s="20">
        <f t="shared" si="756"/>
        <v>2170.7971140652344</v>
      </c>
      <c r="N4037" s="2">
        <f t="shared" si="766"/>
        <v>554.52963446812407</v>
      </c>
      <c r="O4037" s="2">
        <f t="shared" si="763"/>
        <v>1616.2674795971102</v>
      </c>
      <c r="P4037" s="2">
        <f t="shared" si="764"/>
        <v>0</v>
      </c>
      <c r="R4037" s="12">
        <v>39294</v>
      </c>
      <c r="S4037" s="17">
        <f t="shared" si="760"/>
        <v>7</v>
      </c>
      <c r="T4037" s="17">
        <f t="shared" si="761"/>
        <v>2</v>
      </c>
      <c r="U4037" s="17">
        <f t="shared" si="762"/>
        <v>31</v>
      </c>
      <c r="V4037" s="18">
        <v>2059.6424861777346</v>
      </c>
      <c r="W4037">
        <f t="shared" si="767"/>
        <v>4725</v>
      </c>
    </row>
    <row r="4038" spans="1:23">
      <c r="A4038" s="12">
        <v>39293</v>
      </c>
      <c r="B4038" s="17">
        <f t="shared" si="757"/>
        <v>7</v>
      </c>
      <c r="C4038" s="17">
        <f t="shared" si="758"/>
        <v>1</v>
      </c>
      <c r="D4038" s="17">
        <f t="shared" si="759"/>
        <v>30</v>
      </c>
      <c r="E4038" s="18">
        <v>2170.610475459961</v>
      </c>
      <c r="F4038">
        <f t="shared" si="765"/>
        <v>4036</v>
      </c>
      <c r="L4038" s="20">
        <f t="shared" si="756"/>
        <v>2170.610475459961</v>
      </c>
      <c r="N4038" s="2">
        <f t="shared" si="766"/>
        <v>554.52963446812407</v>
      </c>
      <c r="O4038" s="2">
        <f t="shared" si="763"/>
        <v>1616.0808409918368</v>
      </c>
      <c r="P4038" s="2">
        <f t="shared" si="764"/>
        <v>0</v>
      </c>
      <c r="R4038" s="12">
        <v>39325</v>
      </c>
      <c r="S4038" s="17">
        <f t="shared" si="760"/>
        <v>8</v>
      </c>
      <c r="T4038" s="17">
        <f t="shared" si="761"/>
        <v>5</v>
      </c>
      <c r="U4038" s="17">
        <f t="shared" si="762"/>
        <v>31</v>
      </c>
      <c r="V4038" s="18">
        <v>2059.6911771041018</v>
      </c>
      <c r="W4038">
        <f t="shared" si="767"/>
        <v>4724</v>
      </c>
    </row>
    <row r="4039" spans="1:23">
      <c r="A4039" s="12">
        <v>39135</v>
      </c>
      <c r="B4039" s="17">
        <f t="shared" si="757"/>
        <v>2</v>
      </c>
      <c r="C4039" s="17">
        <f t="shared" si="758"/>
        <v>4</v>
      </c>
      <c r="D4039" s="17">
        <f t="shared" si="759"/>
        <v>22</v>
      </c>
      <c r="E4039" s="18">
        <v>2170.5300000000002</v>
      </c>
      <c r="F4039">
        <f t="shared" si="765"/>
        <v>4037</v>
      </c>
      <c r="L4039" s="20">
        <f t="shared" si="756"/>
        <v>2170.5300000000002</v>
      </c>
      <c r="N4039" s="2">
        <f t="shared" si="766"/>
        <v>554.52963446812407</v>
      </c>
      <c r="O4039" s="2">
        <f t="shared" si="763"/>
        <v>1616.000365531876</v>
      </c>
      <c r="P4039" s="2">
        <f t="shared" si="764"/>
        <v>0</v>
      </c>
      <c r="R4039" s="12">
        <v>39440</v>
      </c>
      <c r="S4039" s="17">
        <f t="shared" si="760"/>
        <v>12</v>
      </c>
      <c r="T4039" s="17">
        <f t="shared" si="761"/>
        <v>1</v>
      </c>
      <c r="U4039" s="17">
        <f t="shared" si="762"/>
        <v>24</v>
      </c>
      <c r="V4039" s="18">
        <v>2059.7351133516404</v>
      </c>
      <c r="W4039">
        <f t="shared" si="767"/>
        <v>4723</v>
      </c>
    </row>
    <row r="4040" spans="1:23">
      <c r="A4040" s="12">
        <v>39196</v>
      </c>
      <c r="B4040" s="17">
        <f t="shared" si="757"/>
        <v>4</v>
      </c>
      <c r="C4040" s="17">
        <f t="shared" si="758"/>
        <v>2</v>
      </c>
      <c r="D4040" s="17">
        <f t="shared" si="759"/>
        <v>24</v>
      </c>
      <c r="E4040" s="18">
        <v>2170.4</v>
      </c>
      <c r="F4040">
        <f t="shared" si="765"/>
        <v>4038</v>
      </c>
      <c r="L4040" s="20">
        <f t="shared" si="756"/>
        <v>2170.4</v>
      </c>
      <c r="N4040" s="2">
        <f t="shared" si="766"/>
        <v>554.52963446812407</v>
      </c>
      <c r="O4040" s="2">
        <f t="shared" si="763"/>
        <v>1615.8703655318759</v>
      </c>
      <c r="P4040" s="2">
        <f t="shared" si="764"/>
        <v>0</v>
      </c>
      <c r="R4040" s="12">
        <v>39099</v>
      </c>
      <c r="S4040" s="17">
        <f t="shared" si="760"/>
        <v>1</v>
      </c>
      <c r="T4040" s="17">
        <f t="shared" si="761"/>
        <v>3</v>
      </c>
      <c r="U4040" s="17">
        <f t="shared" si="762"/>
        <v>17</v>
      </c>
      <c r="V4040" s="18">
        <v>2059.9699999999998</v>
      </c>
      <c r="W4040">
        <f t="shared" si="767"/>
        <v>4722</v>
      </c>
    </row>
    <row r="4041" spans="1:23">
      <c r="A4041" s="12">
        <v>39314</v>
      </c>
      <c r="B4041" s="17">
        <f t="shared" si="757"/>
        <v>8</v>
      </c>
      <c r="C4041" s="17">
        <f t="shared" si="758"/>
        <v>1</v>
      </c>
      <c r="D4041" s="17">
        <f t="shared" si="759"/>
        <v>20</v>
      </c>
      <c r="E4041" s="18">
        <v>2170.3206404082034</v>
      </c>
      <c r="F4041">
        <f t="shared" si="765"/>
        <v>4039</v>
      </c>
      <c r="L4041" s="20">
        <f t="shared" si="756"/>
        <v>2170.3206404082034</v>
      </c>
      <c r="N4041" s="2">
        <f t="shared" si="766"/>
        <v>554.52963446812407</v>
      </c>
      <c r="O4041" s="2">
        <f t="shared" si="763"/>
        <v>1615.7910059400792</v>
      </c>
      <c r="P4041" s="2">
        <f t="shared" si="764"/>
        <v>0</v>
      </c>
      <c r="R4041" s="12">
        <v>39182</v>
      </c>
      <c r="S4041" s="17">
        <f t="shared" si="760"/>
        <v>4</v>
      </c>
      <c r="T4041" s="17">
        <f t="shared" si="761"/>
        <v>2</v>
      </c>
      <c r="U4041" s="17">
        <f t="shared" si="762"/>
        <v>10</v>
      </c>
      <c r="V4041" s="18">
        <v>2060</v>
      </c>
      <c r="W4041">
        <f t="shared" si="767"/>
        <v>4721</v>
      </c>
    </row>
    <row r="4042" spans="1:23">
      <c r="A4042" s="12">
        <v>39115</v>
      </c>
      <c r="B4042" s="17">
        <f t="shared" si="757"/>
        <v>2</v>
      </c>
      <c r="C4042" s="17">
        <f t="shared" si="758"/>
        <v>5</v>
      </c>
      <c r="D4042" s="17">
        <f t="shared" si="759"/>
        <v>2</v>
      </c>
      <c r="E4042" s="18">
        <v>2169.9499999999998</v>
      </c>
      <c r="F4042">
        <f t="shared" si="765"/>
        <v>4040</v>
      </c>
      <c r="L4042" s="20">
        <f t="shared" si="756"/>
        <v>2169.9499999999998</v>
      </c>
      <c r="N4042" s="2">
        <f t="shared" si="766"/>
        <v>554.52963446812407</v>
      </c>
      <c r="O4042" s="2">
        <f t="shared" si="763"/>
        <v>1615.4203655318756</v>
      </c>
      <c r="P4042" s="2">
        <f t="shared" si="764"/>
        <v>0</v>
      </c>
      <c r="R4042" s="12">
        <v>39309</v>
      </c>
      <c r="S4042" s="17">
        <f t="shared" si="760"/>
        <v>8</v>
      </c>
      <c r="T4042" s="17">
        <f t="shared" si="761"/>
        <v>3</v>
      </c>
      <c r="U4042" s="17">
        <f t="shared" si="762"/>
        <v>15</v>
      </c>
      <c r="V4042" s="18">
        <v>2060.4024761560545</v>
      </c>
      <c r="W4042">
        <f t="shared" si="767"/>
        <v>4720</v>
      </c>
    </row>
    <row r="4043" spans="1:23">
      <c r="A4043" s="12">
        <v>39445</v>
      </c>
      <c r="B4043" s="17">
        <f t="shared" si="757"/>
        <v>12</v>
      </c>
      <c r="C4043" s="17">
        <f t="shared" si="758"/>
        <v>6</v>
      </c>
      <c r="D4043" s="17">
        <f t="shared" si="759"/>
        <v>29</v>
      </c>
      <c r="E4043" s="18">
        <v>2169.7738402287109</v>
      </c>
      <c r="F4043">
        <f t="shared" si="765"/>
        <v>4041</v>
      </c>
      <c r="L4043" s="20">
        <f t="shared" si="756"/>
        <v>2169.7738402287109</v>
      </c>
      <c r="N4043" s="2">
        <f t="shared" si="766"/>
        <v>554.52963446812407</v>
      </c>
      <c r="O4043" s="2">
        <f t="shared" si="763"/>
        <v>1615.2442057605867</v>
      </c>
      <c r="P4043" s="2">
        <f t="shared" si="764"/>
        <v>0</v>
      </c>
      <c r="R4043" s="12">
        <v>39275</v>
      </c>
      <c r="S4043" s="17">
        <f t="shared" si="760"/>
        <v>7</v>
      </c>
      <c r="T4043" s="17">
        <f t="shared" si="761"/>
        <v>4</v>
      </c>
      <c r="U4043" s="17">
        <f t="shared" si="762"/>
        <v>12</v>
      </c>
      <c r="V4043" s="18">
        <v>2060.5555402751957</v>
      </c>
      <c r="W4043">
        <f t="shared" si="767"/>
        <v>4719</v>
      </c>
    </row>
    <row r="4044" spans="1:23">
      <c r="A4044" s="12">
        <v>39087</v>
      </c>
      <c r="B4044" s="17">
        <f t="shared" si="757"/>
        <v>1</v>
      </c>
      <c r="C4044" s="17">
        <f t="shared" si="758"/>
        <v>5</v>
      </c>
      <c r="D4044" s="17">
        <f t="shared" si="759"/>
        <v>5</v>
      </c>
      <c r="E4044" s="18">
        <v>2169.73</v>
      </c>
      <c r="F4044">
        <f t="shared" si="765"/>
        <v>4042</v>
      </c>
      <c r="L4044" s="20">
        <f t="shared" si="756"/>
        <v>2169.73</v>
      </c>
      <c r="N4044" s="2">
        <f t="shared" si="766"/>
        <v>554.52963446812407</v>
      </c>
      <c r="O4044" s="2">
        <f t="shared" si="763"/>
        <v>1615.2003655318758</v>
      </c>
      <c r="P4044" s="2">
        <f t="shared" si="764"/>
        <v>0</v>
      </c>
      <c r="R4044" s="12">
        <v>39193</v>
      </c>
      <c r="S4044" s="17">
        <f t="shared" si="760"/>
        <v>4</v>
      </c>
      <c r="T4044" s="17">
        <f t="shared" si="761"/>
        <v>6</v>
      </c>
      <c r="U4044" s="17">
        <f t="shared" si="762"/>
        <v>21</v>
      </c>
      <c r="V4044" s="18">
        <v>2060.69</v>
      </c>
      <c r="W4044">
        <f t="shared" si="767"/>
        <v>4718</v>
      </c>
    </row>
    <row r="4045" spans="1:23">
      <c r="A4045" s="12">
        <v>39421</v>
      </c>
      <c r="B4045" s="17">
        <f t="shared" si="757"/>
        <v>12</v>
      </c>
      <c r="C4045" s="17">
        <f t="shared" si="758"/>
        <v>3</v>
      </c>
      <c r="D4045" s="17">
        <f t="shared" si="759"/>
        <v>5</v>
      </c>
      <c r="E4045" s="18">
        <v>2169.6840692345704</v>
      </c>
      <c r="F4045">
        <f t="shared" si="765"/>
        <v>4043</v>
      </c>
      <c r="L4045" s="20">
        <f t="shared" si="756"/>
        <v>2169.6840692345704</v>
      </c>
      <c r="N4045" s="2">
        <f t="shared" si="766"/>
        <v>554.52963446812407</v>
      </c>
      <c r="O4045" s="2">
        <f t="shared" si="763"/>
        <v>1615.1544347664462</v>
      </c>
      <c r="P4045" s="2">
        <f t="shared" si="764"/>
        <v>0</v>
      </c>
      <c r="R4045" s="12">
        <v>39443</v>
      </c>
      <c r="S4045" s="17">
        <f t="shared" si="760"/>
        <v>12</v>
      </c>
      <c r="T4045" s="17">
        <f t="shared" si="761"/>
        <v>4</v>
      </c>
      <c r="U4045" s="17">
        <f t="shared" si="762"/>
        <v>27</v>
      </c>
      <c r="V4045" s="18">
        <v>2060.7210856185548</v>
      </c>
      <c r="W4045">
        <f t="shared" si="767"/>
        <v>4717</v>
      </c>
    </row>
    <row r="4046" spans="1:23">
      <c r="A4046" s="12">
        <v>39418</v>
      </c>
      <c r="B4046" s="17">
        <f t="shared" si="757"/>
        <v>12</v>
      </c>
      <c r="C4046" s="17">
        <f t="shared" si="758"/>
        <v>7</v>
      </c>
      <c r="D4046" s="17">
        <f t="shared" si="759"/>
        <v>2</v>
      </c>
      <c r="E4046" s="18">
        <v>2169.604662391992</v>
      </c>
      <c r="F4046">
        <f t="shared" si="765"/>
        <v>4044</v>
      </c>
      <c r="L4046" s="20">
        <f t="shared" si="756"/>
        <v>2169.604662391992</v>
      </c>
      <c r="N4046" s="2">
        <f t="shared" si="766"/>
        <v>554.52963446812407</v>
      </c>
      <c r="O4046" s="2">
        <f t="shared" si="763"/>
        <v>1615.0750279238678</v>
      </c>
      <c r="P4046" s="2">
        <f t="shared" si="764"/>
        <v>0</v>
      </c>
      <c r="R4046" s="12">
        <v>39271</v>
      </c>
      <c r="S4046" s="17">
        <f t="shared" si="760"/>
        <v>7</v>
      </c>
      <c r="T4046" s="17">
        <f t="shared" si="761"/>
        <v>7</v>
      </c>
      <c r="U4046" s="17">
        <f t="shared" si="762"/>
        <v>8</v>
      </c>
      <c r="V4046" s="18">
        <v>2060.7509821679687</v>
      </c>
      <c r="W4046">
        <f t="shared" si="767"/>
        <v>4716</v>
      </c>
    </row>
    <row r="4047" spans="1:23">
      <c r="A4047" s="12">
        <v>39434</v>
      </c>
      <c r="B4047" s="17">
        <f t="shared" si="757"/>
        <v>12</v>
      </c>
      <c r="C4047" s="17">
        <f t="shared" si="758"/>
        <v>2</v>
      </c>
      <c r="D4047" s="17">
        <f t="shared" si="759"/>
        <v>18</v>
      </c>
      <c r="E4047" s="18">
        <v>2169.5194061705079</v>
      </c>
      <c r="F4047">
        <f t="shared" si="765"/>
        <v>4045</v>
      </c>
      <c r="L4047" s="20">
        <f t="shared" si="756"/>
        <v>2169.5194061705079</v>
      </c>
      <c r="N4047" s="2">
        <f t="shared" si="766"/>
        <v>554.52963446812407</v>
      </c>
      <c r="O4047" s="2">
        <f t="shared" si="763"/>
        <v>1614.9897717023837</v>
      </c>
      <c r="P4047" s="2">
        <f t="shared" si="764"/>
        <v>0</v>
      </c>
      <c r="R4047" s="12">
        <v>39217</v>
      </c>
      <c r="S4047" s="17">
        <f t="shared" si="760"/>
        <v>5</v>
      </c>
      <c r="T4047" s="17">
        <f t="shared" si="761"/>
        <v>2</v>
      </c>
      <c r="U4047" s="17">
        <f t="shared" si="762"/>
        <v>15</v>
      </c>
      <c r="V4047" s="18">
        <v>2060.88</v>
      </c>
      <c r="W4047">
        <f t="shared" si="767"/>
        <v>4715</v>
      </c>
    </row>
    <row r="4048" spans="1:23">
      <c r="A4048" s="12">
        <v>39141</v>
      </c>
      <c r="B4048" s="17">
        <f t="shared" si="757"/>
        <v>2</v>
      </c>
      <c r="C4048" s="17">
        <f t="shared" si="758"/>
        <v>3</v>
      </c>
      <c r="D4048" s="17">
        <f t="shared" si="759"/>
        <v>28</v>
      </c>
      <c r="E4048" s="18">
        <v>2169</v>
      </c>
      <c r="F4048">
        <f t="shared" si="765"/>
        <v>4046</v>
      </c>
      <c r="L4048" s="20">
        <f t="shared" si="756"/>
        <v>2169</v>
      </c>
      <c r="N4048" s="2">
        <f t="shared" si="766"/>
        <v>554.52963446812407</v>
      </c>
      <c r="O4048" s="2">
        <f t="shared" si="763"/>
        <v>1614.4703655318758</v>
      </c>
      <c r="P4048" s="2">
        <f t="shared" si="764"/>
        <v>0</v>
      </c>
      <c r="R4048" s="12">
        <v>39311</v>
      </c>
      <c r="S4048" s="17">
        <f t="shared" si="760"/>
        <v>8</v>
      </c>
      <c r="T4048" s="17">
        <f t="shared" si="761"/>
        <v>5</v>
      </c>
      <c r="U4048" s="17">
        <f t="shared" si="762"/>
        <v>17</v>
      </c>
      <c r="V4048" s="18">
        <v>2060.8843117758593</v>
      </c>
      <c r="W4048">
        <f t="shared" si="767"/>
        <v>4714</v>
      </c>
    </row>
    <row r="4049" spans="1:23">
      <c r="A4049" s="12">
        <v>39134</v>
      </c>
      <c r="B4049" s="17">
        <f t="shared" si="757"/>
        <v>2</v>
      </c>
      <c r="C4049" s="17">
        <f t="shared" si="758"/>
        <v>3</v>
      </c>
      <c r="D4049" s="17">
        <f t="shared" si="759"/>
        <v>21</v>
      </c>
      <c r="E4049" s="18">
        <v>2168.98</v>
      </c>
      <c r="F4049">
        <f t="shared" si="765"/>
        <v>4047</v>
      </c>
      <c r="L4049" s="20">
        <f t="shared" si="756"/>
        <v>2168.98</v>
      </c>
      <c r="N4049" s="2">
        <f t="shared" si="766"/>
        <v>554.52963446812407</v>
      </c>
      <c r="O4049" s="2">
        <f t="shared" si="763"/>
        <v>1614.4503655318758</v>
      </c>
      <c r="P4049" s="2">
        <f t="shared" si="764"/>
        <v>0</v>
      </c>
      <c r="R4049" s="12">
        <v>39428</v>
      </c>
      <c r="S4049" s="17">
        <f t="shared" si="760"/>
        <v>12</v>
      </c>
      <c r="T4049" s="17">
        <f t="shared" si="761"/>
        <v>3</v>
      </c>
      <c r="U4049" s="17">
        <f t="shared" si="762"/>
        <v>12</v>
      </c>
      <c r="V4049" s="18">
        <v>2060.9047407490234</v>
      </c>
      <c r="W4049">
        <f t="shared" si="767"/>
        <v>4713</v>
      </c>
    </row>
    <row r="4050" spans="1:23">
      <c r="A4050" s="12">
        <v>39127</v>
      </c>
      <c r="B4050" s="17">
        <f t="shared" si="757"/>
        <v>2</v>
      </c>
      <c r="C4050" s="17">
        <f t="shared" si="758"/>
        <v>3</v>
      </c>
      <c r="D4050" s="17">
        <f t="shared" si="759"/>
        <v>14</v>
      </c>
      <c r="E4050" s="18">
        <v>2168.88</v>
      </c>
      <c r="F4050">
        <f t="shared" si="765"/>
        <v>4048</v>
      </c>
      <c r="L4050" s="20">
        <f t="shared" si="756"/>
        <v>2168.88</v>
      </c>
      <c r="N4050" s="2">
        <f t="shared" si="766"/>
        <v>554.52963446812407</v>
      </c>
      <c r="O4050" s="2">
        <f t="shared" si="763"/>
        <v>1614.3503655318759</v>
      </c>
      <c r="P4050" s="2">
        <f t="shared" si="764"/>
        <v>0</v>
      </c>
      <c r="R4050" s="12">
        <v>39135</v>
      </c>
      <c r="S4050" s="17">
        <f t="shared" si="760"/>
        <v>2</v>
      </c>
      <c r="T4050" s="17">
        <f t="shared" si="761"/>
        <v>4</v>
      </c>
      <c r="U4050" s="17">
        <f t="shared" si="762"/>
        <v>22</v>
      </c>
      <c r="V4050" s="18">
        <v>2060.9899999999998</v>
      </c>
      <c r="W4050">
        <f t="shared" si="767"/>
        <v>4712</v>
      </c>
    </row>
    <row r="4051" spans="1:23">
      <c r="A4051" s="12">
        <v>39163</v>
      </c>
      <c r="B4051" s="17">
        <f t="shared" si="757"/>
        <v>3</v>
      </c>
      <c r="C4051" s="17">
        <f t="shared" si="758"/>
        <v>4</v>
      </c>
      <c r="D4051" s="17">
        <f t="shared" si="759"/>
        <v>22</v>
      </c>
      <c r="E4051" s="18">
        <v>2168.7800000000002</v>
      </c>
      <c r="F4051">
        <f t="shared" si="765"/>
        <v>4049</v>
      </c>
      <c r="L4051" s="20">
        <f t="shared" si="756"/>
        <v>2168.7800000000002</v>
      </c>
      <c r="N4051" s="2">
        <f t="shared" si="766"/>
        <v>554.52963446812407</v>
      </c>
      <c r="O4051" s="2">
        <f t="shared" si="763"/>
        <v>1614.250365531876</v>
      </c>
      <c r="P4051" s="2">
        <f t="shared" si="764"/>
        <v>0</v>
      </c>
      <c r="R4051" s="12">
        <v>39094</v>
      </c>
      <c r="S4051" s="17">
        <f t="shared" si="760"/>
        <v>1</v>
      </c>
      <c r="T4051" s="17">
        <f t="shared" si="761"/>
        <v>5</v>
      </c>
      <c r="U4051" s="17">
        <f t="shared" si="762"/>
        <v>12</v>
      </c>
      <c r="V4051" s="18">
        <v>2061</v>
      </c>
      <c r="W4051">
        <f t="shared" si="767"/>
        <v>4711</v>
      </c>
    </row>
    <row r="4052" spans="1:23">
      <c r="A4052" s="12">
        <v>39087</v>
      </c>
      <c r="B4052" s="17">
        <f t="shared" si="757"/>
        <v>1</v>
      </c>
      <c r="C4052" s="17">
        <f t="shared" si="758"/>
        <v>5</v>
      </c>
      <c r="D4052" s="17">
        <f t="shared" si="759"/>
        <v>5</v>
      </c>
      <c r="E4052" s="18">
        <v>2168</v>
      </c>
      <c r="F4052">
        <f t="shared" si="765"/>
        <v>4050</v>
      </c>
      <c r="L4052" s="20">
        <f t="shared" si="756"/>
        <v>2168</v>
      </c>
      <c r="N4052" s="2">
        <f t="shared" si="766"/>
        <v>554.52963446812407</v>
      </c>
      <c r="O4052" s="2">
        <f t="shared" si="763"/>
        <v>1613.4703655318758</v>
      </c>
      <c r="P4052" s="2">
        <f t="shared" si="764"/>
        <v>0</v>
      </c>
      <c r="R4052" s="12">
        <v>39100</v>
      </c>
      <c r="S4052" s="17">
        <f t="shared" si="760"/>
        <v>1</v>
      </c>
      <c r="T4052" s="17">
        <f t="shared" si="761"/>
        <v>4</v>
      </c>
      <c r="U4052" s="17">
        <f t="shared" si="762"/>
        <v>18</v>
      </c>
      <c r="V4052" s="18">
        <v>2061</v>
      </c>
      <c r="W4052">
        <f t="shared" si="767"/>
        <v>4710</v>
      </c>
    </row>
    <row r="4053" spans="1:23">
      <c r="A4053" s="12">
        <v>39211</v>
      </c>
      <c r="B4053" s="17">
        <f t="shared" si="757"/>
        <v>5</v>
      </c>
      <c r="C4053" s="17">
        <f t="shared" si="758"/>
        <v>3</v>
      </c>
      <c r="D4053" s="17">
        <f t="shared" si="759"/>
        <v>9</v>
      </c>
      <c r="E4053" s="18">
        <v>2168</v>
      </c>
      <c r="F4053">
        <f t="shared" si="765"/>
        <v>4051</v>
      </c>
      <c r="L4053" s="20">
        <f t="shared" si="756"/>
        <v>2168</v>
      </c>
      <c r="N4053" s="2">
        <f t="shared" si="766"/>
        <v>554.52963446812407</v>
      </c>
      <c r="O4053" s="2">
        <f t="shared" si="763"/>
        <v>1613.4703655318758</v>
      </c>
      <c r="P4053" s="2">
        <f t="shared" si="764"/>
        <v>0</v>
      </c>
      <c r="R4053" s="12">
        <v>39131</v>
      </c>
      <c r="S4053" s="17">
        <f t="shared" si="760"/>
        <v>2</v>
      </c>
      <c r="T4053" s="17">
        <f t="shared" si="761"/>
        <v>7</v>
      </c>
      <c r="U4053" s="17">
        <f t="shared" si="762"/>
        <v>18</v>
      </c>
      <c r="V4053" s="18">
        <v>2061</v>
      </c>
      <c r="W4053">
        <f t="shared" si="767"/>
        <v>4709</v>
      </c>
    </row>
    <row r="4054" spans="1:23">
      <c r="A4054" s="12">
        <v>39286</v>
      </c>
      <c r="B4054" s="17">
        <f t="shared" si="757"/>
        <v>7</v>
      </c>
      <c r="C4054" s="17">
        <f t="shared" si="758"/>
        <v>1</v>
      </c>
      <c r="D4054" s="17">
        <f t="shared" si="759"/>
        <v>23</v>
      </c>
      <c r="E4054" s="18">
        <v>2167.8702646501952</v>
      </c>
      <c r="F4054">
        <f t="shared" si="765"/>
        <v>4052</v>
      </c>
      <c r="L4054" s="20">
        <f t="shared" si="756"/>
        <v>2167.8702646501952</v>
      </c>
      <c r="N4054" s="2">
        <f t="shared" si="766"/>
        <v>554.52963446812407</v>
      </c>
      <c r="O4054" s="2">
        <f t="shared" si="763"/>
        <v>1613.340630182071</v>
      </c>
      <c r="P4054" s="2">
        <f t="shared" si="764"/>
        <v>0</v>
      </c>
      <c r="R4054" s="12">
        <v>39163</v>
      </c>
      <c r="S4054" s="17">
        <f t="shared" si="760"/>
        <v>3</v>
      </c>
      <c r="T4054" s="17">
        <f t="shared" si="761"/>
        <v>4</v>
      </c>
      <c r="U4054" s="17">
        <f t="shared" si="762"/>
        <v>22</v>
      </c>
      <c r="V4054" s="18">
        <v>2061</v>
      </c>
      <c r="W4054">
        <f t="shared" si="767"/>
        <v>4708</v>
      </c>
    </row>
    <row r="4055" spans="1:23">
      <c r="A4055" s="12">
        <v>39446</v>
      </c>
      <c r="B4055" s="17">
        <f t="shared" si="757"/>
        <v>12</v>
      </c>
      <c r="C4055" s="17">
        <f t="shared" si="758"/>
        <v>7</v>
      </c>
      <c r="D4055" s="17">
        <f t="shared" si="759"/>
        <v>30</v>
      </c>
      <c r="E4055" s="18">
        <v>2167.8536142693356</v>
      </c>
      <c r="F4055">
        <f t="shared" si="765"/>
        <v>4053</v>
      </c>
      <c r="L4055" s="20">
        <f t="shared" si="756"/>
        <v>2167.8536142693356</v>
      </c>
      <c r="N4055" s="2">
        <f t="shared" si="766"/>
        <v>554.52963446812407</v>
      </c>
      <c r="O4055" s="2">
        <f t="shared" si="763"/>
        <v>1613.3239798012114</v>
      </c>
      <c r="P4055" s="2">
        <f t="shared" si="764"/>
        <v>0</v>
      </c>
      <c r="R4055" s="12">
        <v>39276</v>
      </c>
      <c r="S4055" s="17">
        <f t="shared" si="760"/>
        <v>7</v>
      </c>
      <c r="T4055" s="17">
        <f t="shared" si="761"/>
        <v>5</v>
      </c>
      <c r="U4055" s="17">
        <f t="shared" si="762"/>
        <v>13</v>
      </c>
      <c r="V4055" s="18">
        <v>2061.4262098609374</v>
      </c>
      <c r="W4055">
        <f t="shared" si="767"/>
        <v>4707</v>
      </c>
    </row>
    <row r="4056" spans="1:23">
      <c r="A4056" s="12">
        <v>39439</v>
      </c>
      <c r="B4056" s="17">
        <f t="shared" si="757"/>
        <v>12</v>
      </c>
      <c r="C4056" s="17">
        <f t="shared" si="758"/>
        <v>7</v>
      </c>
      <c r="D4056" s="17">
        <f t="shared" si="759"/>
        <v>23</v>
      </c>
      <c r="E4056" s="18">
        <v>2167.8111661733592</v>
      </c>
      <c r="F4056">
        <f t="shared" si="765"/>
        <v>4054</v>
      </c>
      <c r="L4056" s="20">
        <f t="shared" si="756"/>
        <v>2167.8111661733592</v>
      </c>
      <c r="N4056" s="2">
        <f t="shared" si="766"/>
        <v>554.52963446812407</v>
      </c>
      <c r="O4056" s="2">
        <f t="shared" si="763"/>
        <v>1613.281531705235</v>
      </c>
      <c r="P4056" s="2">
        <f t="shared" si="764"/>
        <v>0</v>
      </c>
      <c r="R4056" s="12">
        <v>39341</v>
      </c>
      <c r="S4056" s="17">
        <f t="shared" si="760"/>
        <v>9</v>
      </c>
      <c r="T4056" s="17">
        <f t="shared" si="761"/>
        <v>7</v>
      </c>
      <c r="U4056" s="17">
        <f t="shared" si="762"/>
        <v>16</v>
      </c>
      <c r="V4056" s="18">
        <v>2061.8390227596879</v>
      </c>
      <c r="W4056">
        <f t="shared" si="767"/>
        <v>4706</v>
      </c>
    </row>
    <row r="4057" spans="1:23">
      <c r="A4057" s="12">
        <v>39374</v>
      </c>
      <c r="B4057" s="17">
        <f t="shared" si="757"/>
        <v>10</v>
      </c>
      <c r="C4057" s="17">
        <f t="shared" si="758"/>
        <v>5</v>
      </c>
      <c r="D4057" s="17">
        <f t="shared" si="759"/>
        <v>19</v>
      </c>
      <c r="E4057" s="18">
        <v>2167.7601436373047</v>
      </c>
      <c r="F4057">
        <f t="shared" si="765"/>
        <v>4055</v>
      </c>
      <c r="L4057" s="20">
        <f t="shared" si="756"/>
        <v>2167.7601436373047</v>
      </c>
      <c r="N4057" s="2">
        <f t="shared" si="766"/>
        <v>554.52963446812407</v>
      </c>
      <c r="O4057" s="2">
        <f t="shared" si="763"/>
        <v>1613.2305091691806</v>
      </c>
      <c r="P4057" s="2">
        <f t="shared" si="764"/>
        <v>0</v>
      </c>
      <c r="R4057" s="12">
        <v>39100</v>
      </c>
      <c r="S4057" s="17">
        <f t="shared" si="760"/>
        <v>1</v>
      </c>
      <c r="T4057" s="17">
        <f t="shared" si="761"/>
        <v>4</v>
      </c>
      <c r="U4057" s="17">
        <f t="shared" si="762"/>
        <v>18</v>
      </c>
      <c r="V4057" s="18">
        <v>2061.98</v>
      </c>
      <c r="W4057">
        <f t="shared" si="767"/>
        <v>4705</v>
      </c>
    </row>
    <row r="4058" spans="1:23">
      <c r="A4058" s="12">
        <v>39170</v>
      </c>
      <c r="B4058" s="17">
        <f t="shared" si="757"/>
        <v>3</v>
      </c>
      <c r="C4058" s="17">
        <f t="shared" si="758"/>
        <v>4</v>
      </c>
      <c r="D4058" s="17">
        <f t="shared" si="759"/>
        <v>29</v>
      </c>
      <c r="E4058" s="18">
        <v>2167.7199999999998</v>
      </c>
      <c r="F4058">
        <f t="shared" si="765"/>
        <v>4056</v>
      </c>
      <c r="L4058" s="20">
        <f t="shared" si="756"/>
        <v>2167.7199999999998</v>
      </c>
      <c r="N4058" s="2">
        <f t="shared" si="766"/>
        <v>554.52963446812407</v>
      </c>
      <c r="O4058" s="2">
        <f t="shared" si="763"/>
        <v>1613.1903655318756</v>
      </c>
      <c r="P4058" s="2">
        <f t="shared" si="764"/>
        <v>0</v>
      </c>
      <c r="R4058" s="12">
        <v>39433</v>
      </c>
      <c r="S4058" s="17">
        <f t="shared" si="760"/>
        <v>12</v>
      </c>
      <c r="T4058" s="17">
        <f t="shared" si="761"/>
        <v>1</v>
      </c>
      <c r="U4058" s="17">
        <f t="shared" si="762"/>
        <v>17</v>
      </c>
      <c r="V4058" s="18">
        <v>2062.0155217150386</v>
      </c>
      <c r="W4058">
        <f t="shared" si="767"/>
        <v>4704</v>
      </c>
    </row>
    <row r="4059" spans="1:23">
      <c r="A4059" s="12">
        <v>39418</v>
      </c>
      <c r="B4059" s="17">
        <f t="shared" si="757"/>
        <v>12</v>
      </c>
      <c r="C4059" s="17">
        <f t="shared" si="758"/>
        <v>7</v>
      </c>
      <c r="D4059" s="17">
        <f t="shared" si="759"/>
        <v>2</v>
      </c>
      <c r="E4059" s="18">
        <v>2167.342806819277</v>
      </c>
      <c r="F4059">
        <f t="shared" si="765"/>
        <v>4057</v>
      </c>
      <c r="L4059" s="20">
        <f t="shared" si="756"/>
        <v>2167.342806819277</v>
      </c>
      <c r="N4059" s="2">
        <f t="shared" si="766"/>
        <v>554.52963446812407</v>
      </c>
      <c r="O4059" s="2">
        <f t="shared" si="763"/>
        <v>1612.8131723511528</v>
      </c>
      <c r="P4059" s="2">
        <f t="shared" si="764"/>
        <v>0</v>
      </c>
      <c r="R4059" s="12">
        <v>39322</v>
      </c>
      <c r="S4059" s="17">
        <f t="shared" si="760"/>
        <v>8</v>
      </c>
      <c r="T4059" s="17">
        <f t="shared" si="761"/>
        <v>2</v>
      </c>
      <c r="U4059" s="17">
        <f t="shared" si="762"/>
        <v>28</v>
      </c>
      <c r="V4059" s="18">
        <v>2062.6570704052733</v>
      </c>
      <c r="W4059">
        <f t="shared" si="767"/>
        <v>4703</v>
      </c>
    </row>
    <row r="4060" spans="1:23">
      <c r="A4060" s="12">
        <v>39174</v>
      </c>
      <c r="B4060" s="17">
        <f t="shared" si="757"/>
        <v>4</v>
      </c>
      <c r="C4060" s="17">
        <f t="shared" si="758"/>
        <v>1</v>
      </c>
      <c r="D4060" s="17">
        <f t="shared" si="759"/>
        <v>2</v>
      </c>
      <c r="E4060" s="18">
        <v>2167.2199999999998</v>
      </c>
      <c r="F4060">
        <f t="shared" si="765"/>
        <v>4058</v>
      </c>
      <c r="L4060" s="20">
        <f t="shared" si="756"/>
        <v>2167.2199999999998</v>
      </c>
      <c r="N4060" s="2">
        <f t="shared" si="766"/>
        <v>554.52963446812407</v>
      </c>
      <c r="O4060" s="2">
        <f t="shared" si="763"/>
        <v>1612.6903655318756</v>
      </c>
      <c r="P4060" s="2">
        <f t="shared" si="764"/>
        <v>0</v>
      </c>
      <c r="R4060" s="12">
        <v>39443</v>
      </c>
      <c r="S4060" s="17">
        <f t="shared" si="760"/>
        <v>12</v>
      </c>
      <c r="T4060" s="17">
        <f t="shared" si="761"/>
        <v>4</v>
      </c>
      <c r="U4060" s="17">
        <f t="shared" si="762"/>
        <v>27</v>
      </c>
      <c r="V4060" s="18">
        <v>2062.6818125630662</v>
      </c>
      <c r="W4060">
        <f t="shared" si="767"/>
        <v>4702</v>
      </c>
    </row>
    <row r="4061" spans="1:23">
      <c r="A4061" s="12">
        <v>39402</v>
      </c>
      <c r="B4061" s="17">
        <f t="shared" si="757"/>
        <v>11</v>
      </c>
      <c r="C4061" s="17">
        <f t="shared" si="758"/>
        <v>5</v>
      </c>
      <c r="D4061" s="17">
        <f t="shared" si="759"/>
        <v>16</v>
      </c>
      <c r="E4061" s="18">
        <v>2167.0237616118361</v>
      </c>
      <c r="F4061">
        <f t="shared" si="765"/>
        <v>4059</v>
      </c>
      <c r="L4061" s="20">
        <f t="shared" si="756"/>
        <v>2167.0237616118361</v>
      </c>
      <c r="N4061" s="2">
        <f t="shared" si="766"/>
        <v>554.52963446812407</v>
      </c>
      <c r="O4061" s="2">
        <f t="shared" si="763"/>
        <v>1612.4941271437119</v>
      </c>
      <c r="P4061" s="2">
        <f t="shared" si="764"/>
        <v>0</v>
      </c>
      <c r="R4061" s="12">
        <v>39422</v>
      </c>
      <c r="S4061" s="17">
        <f t="shared" si="760"/>
        <v>12</v>
      </c>
      <c r="T4061" s="17">
        <f t="shared" si="761"/>
        <v>4</v>
      </c>
      <c r="U4061" s="17">
        <f t="shared" si="762"/>
        <v>6</v>
      </c>
      <c r="V4061" s="18">
        <v>2062.7717998717771</v>
      </c>
      <c r="W4061">
        <f t="shared" si="767"/>
        <v>4701</v>
      </c>
    </row>
    <row r="4062" spans="1:23">
      <c r="A4062" s="12">
        <v>39112</v>
      </c>
      <c r="B4062" s="17">
        <f t="shared" si="757"/>
        <v>1</v>
      </c>
      <c r="C4062" s="17">
        <f t="shared" si="758"/>
        <v>2</v>
      </c>
      <c r="D4062" s="17">
        <f t="shared" si="759"/>
        <v>30</v>
      </c>
      <c r="E4062" s="18">
        <v>2167</v>
      </c>
      <c r="F4062">
        <f t="shared" si="765"/>
        <v>4060</v>
      </c>
      <c r="L4062" s="20">
        <f t="shared" si="756"/>
        <v>2167</v>
      </c>
      <c r="N4062" s="2">
        <f t="shared" si="766"/>
        <v>554.52963446812407</v>
      </c>
      <c r="O4062" s="2">
        <f t="shared" si="763"/>
        <v>1612.4703655318758</v>
      </c>
      <c r="P4062" s="2">
        <f t="shared" si="764"/>
        <v>0</v>
      </c>
      <c r="R4062" s="12">
        <v>39300</v>
      </c>
      <c r="S4062" s="17">
        <f t="shared" si="760"/>
        <v>8</v>
      </c>
      <c r="T4062" s="17">
        <f t="shared" si="761"/>
        <v>1</v>
      </c>
      <c r="U4062" s="17">
        <f t="shared" si="762"/>
        <v>6</v>
      </c>
      <c r="V4062" s="18">
        <v>2062.7838913050782</v>
      </c>
      <c r="W4062">
        <f t="shared" si="767"/>
        <v>4700</v>
      </c>
    </row>
    <row r="4063" spans="1:23">
      <c r="A4063" s="12">
        <v>39128</v>
      </c>
      <c r="B4063" s="17">
        <f t="shared" si="757"/>
        <v>2</v>
      </c>
      <c r="C4063" s="17">
        <f t="shared" si="758"/>
        <v>4</v>
      </c>
      <c r="D4063" s="17">
        <f t="shared" si="759"/>
        <v>15</v>
      </c>
      <c r="E4063" s="18">
        <v>2167</v>
      </c>
      <c r="F4063">
        <f t="shared" si="765"/>
        <v>4061</v>
      </c>
      <c r="L4063" s="20">
        <f t="shared" si="756"/>
        <v>2167</v>
      </c>
      <c r="N4063" s="2">
        <f t="shared" si="766"/>
        <v>554.52963446812407</v>
      </c>
      <c r="O4063" s="2">
        <f t="shared" si="763"/>
        <v>1612.4703655318758</v>
      </c>
      <c r="P4063" s="2">
        <f t="shared" si="764"/>
        <v>0</v>
      </c>
      <c r="R4063" s="12">
        <v>39435</v>
      </c>
      <c r="S4063" s="17">
        <f t="shared" si="760"/>
        <v>12</v>
      </c>
      <c r="T4063" s="17">
        <f t="shared" si="761"/>
        <v>3</v>
      </c>
      <c r="U4063" s="17">
        <f t="shared" si="762"/>
        <v>19</v>
      </c>
      <c r="V4063" s="18">
        <v>2062.8326583330077</v>
      </c>
      <c r="W4063">
        <f t="shared" si="767"/>
        <v>4699</v>
      </c>
    </row>
    <row r="4064" spans="1:23">
      <c r="A4064" s="12">
        <v>39142</v>
      </c>
      <c r="B4064" s="17">
        <f t="shared" si="757"/>
        <v>3</v>
      </c>
      <c r="C4064" s="17">
        <f t="shared" si="758"/>
        <v>4</v>
      </c>
      <c r="D4064" s="17">
        <f t="shared" si="759"/>
        <v>1</v>
      </c>
      <c r="E4064" s="18">
        <v>2167</v>
      </c>
      <c r="F4064">
        <f t="shared" si="765"/>
        <v>4062</v>
      </c>
      <c r="L4064" s="20">
        <f t="shared" ref="L4064:L4127" si="768">IF(F4064&gt;1000,E4064,0)</f>
        <v>2167</v>
      </c>
      <c r="N4064" s="2">
        <f t="shared" si="766"/>
        <v>554.52963446812407</v>
      </c>
      <c r="O4064" s="2">
        <f t="shared" si="763"/>
        <v>1612.4703655318758</v>
      </c>
      <c r="P4064" s="2">
        <f t="shared" si="764"/>
        <v>0</v>
      </c>
      <c r="R4064" s="12">
        <v>39203</v>
      </c>
      <c r="S4064" s="17">
        <f t="shared" si="760"/>
        <v>5</v>
      </c>
      <c r="T4064" s="17">
        <f t="shared" si="761"/>
        <v>2</v>
      </c>
      <c r="U4064" s="17">
        <f t="shared" si="762"/>
        <v>1</v>
      </c>
      <c r="V4064" s="18">
        <v>2062.89</v>
      </c>
      <c r="W4064">
        <f t="shared" si="767"/>
        <v>4698</v>
      </c>
    </row>
    <row r="4065" spans="1:23">
      <c r="A4065" s="12">
        <v>39246</v>
      </c>
      <c r="B4065" s="17">
        <f t="shared" si="757"/>
        <v>6</v>
      </c>
      <c r="C4065" s="17">
        <f t="shared" si="758"/>
        <v>3</v>
      </c>
      <c r="D4065" s="17">
        <f t="shared" si="759"/>
        <v>13</v>
      </c>
      <c r="E4065" s="18">
        <v>2167</v>
      </c>
      <c r="F4065">
        <f t="shared" si="765"/>
        <v>4063</v>
      </c>
      <c r="L4065" s="20">
        <f t="shared" si="768"/>
        <v>2167</v>
      </c>
      <c r="N4065" s="2">
        <f t="shared" si="766"/>
        <v>554.52963446812407</v>
      </c>
      <c r="O4065" s="2">
        <f t="shared" si="763"/>
        <v>1612.4703655318758</v>
      </c>
      <c r="P4065" s="2">
        <f t="shared" si="764"/>
        <v>0</v>
      </c>
      <c r="R4065" s="12">
        <v>39101</v>
      </c>
      <c r="S4065" s="17">
        <f t="shared" si="760"/>
        <v>1</v>
      </c>
      <c r="T4065" s="17">
        <f t="shared" si="761"/>
        <v>5</v>
      </c>
      <c r="U4065" s="17">
        <f t="shared" si="762"/>
        <v>19</v>
      </c>
      <c r="V4065" s="18">
        <v>2063</v>
      </c>
      <c r="W4065">
        <f t="shared" si="767"/>
        <v>4697</v>
      </c>
    </row>
    <row r="4066" spans="1:23">
      <c r="A4066" s="12">
        <v>39155</v>
      </c>
      <c r="B4066" s="17">
        <f t="shared" si="757"/>
        <v>3</v>
      </c>
      <c r="C4066" s="17">
        <f t="shared" si="758"/>
        <v>3</v>
      </c>
      <c r="D4066" s="17">
        <f t="shared" si="759"/>
        <v>14</v>
      </c>
      <c r="E4066" s="18">
        <v>2166.8200000000002</v>
      </c>
      <c r="F4066">
        <f t="shared" si="765"/>
        <v>4064</v>
      </c>
      <c r="L4066" s="20">
        <f t="shared" si="768"/>
        <v>2166.8200000000002</v>
      </c>
      <c r="N4066" s="2">
        <f t="shared" si="766"/>
        <v>554.52963446812407</v>
      </c>
      <c r="O4066" s="2">
        <f t="shared" si="763"/>
        <v>1612.290365531876</v>
      </c>
      <c r="P4066" s="2">
        <f t="shared" si="764"/>
        <v>0</v>
      </c>
      <c r="R4066" s="12">
        <v>39203</v>
      </c>
      <c r="S4066" s="17">
        <f t="shared" si="760"/>
        <v>5</v>
      </c>
      <c r="T4066" s="17">
        <f t="shared" si="761"/>
        <v>2</v>
      </c>
      <c r="U4066" s="17">
        <f t="shared" si="762"/>
        <v>1</v>
      </c>
      <c r="V4066" s="18">
        <v>2063</v>
      </c>
      <c r="W4066">
        <f t="shared" si="767"/>
        <v>4696</v>
      </c>
    </row>
    <row r="4067" spans="1:23">
      <c r="A4067" s="12">
        <v>39398</v>
      </c>
      <c r="B4067" s="17">
        <f t="shared" si="757"/>
        <v>11</v>
      </c>
      <c r="C4067" s="17">
        <f t="shared" si="758"/>
        <v>1</v>
      </c>
      <c r="D4067" s="17">
        <f t="shared" si="759"/>
        <v>12</v>
      </c>
      <c r="E4067" s="18">
        <v>2166.3288274009765</v>
      </c>
      <c r="F4067">
        <f t="shared" si="765"/>
        <v>4065</v>
      </c>
      <c r="L4067" s="20">
        <f t="shared" si="768"/>
        <v>2166.3288274009765</v>
      </c>
      <c r="N4067" s="2">
        <f t="shared" si="766"/>
        <v>554.52963446812407</v>
      </c>
      <c r="O4067" s="2">
        <f t="shared" si="763"/>
        <v>1611.7991929328523</v>
      </c>
      <c r="P4067" s="2">
        <f t="shared" si="764"/>
        <v>0</v>
      </c>
      <c r="R4067" s="12">
        <v>39330</v>
      </c>
      <c r="S4067" s="17">
        <f t="shared" si="760"/>
        <v>9</v>
      </c>
      <c r="T4067" s="17">
        <f t="shared" si="761"/>
        <v>3</v>
      </c>
      <c r="U4067" s="17">
        <f t="shared" si="762"/>
        <v>5</v>
      </c>
      <c r="V4067" s="18">
        <v>2063.3873838496093</v>
      </c>
      <c r="W4067">
        <f t="shared" si="767"/>
        <v>4695</v>
      </c>
    </row>
    <row r="4068" spans="1:23">
      <c r="A4068" s="12">
        <v>39088</v>
      </c>
      <c r="B4068" s="17">
        <f t="shared" si="757"/>
        <v>1</v>
      </c>
      <c r="C4068" s="17">
        <f t="shared" si="758"/>
        <v>6</v>
      </c>
      <c r="D4068" s="17">
        <f t="shared" si="759"/>
        <v>6</v>
      </c>
      <c r="E4068" s="18">
        <v>2166.19</v>
      </c>
      <c r="F4068">
        <f t="shared" si="765"/>
        <v>4066</v>
      </c>
      <c r="L4068" s="20">
        <f t="shared" si="768"/>
        <v>2166.19</v>
      </c>
      <c r="N4068" s="2">
        <f t="shared" si="766"/>
        <v>554.52963446812407</v>
      </c>
      <c r="O4068" s="2">
        <f t="shared" si="763"/>
        <v>1611.6603655318759</v>
      </c>
      <c r="P4068" s="2">
        <f t="shared" si="764"/>
        <v>0</v>
      </c>
      <c r="R4068" s="12">
        <v>39273</v>
      </c>
      <c r="S4068" s="17">
        <f t="shared" si="760"/>
        <v>7</v>
      </c>
      <c r="T4068" s="17">
        <f t="shared" si="761"/>
        <v>2</v>
      </c>
      <c r="U4068" s="17">
        <f t="shared" si="762"/>
        <v>10</v>
      </c>
      <c r="V4068" s="18">
        <v>2063.4926676263672</v>
      </c>
      <c r="W4068">
        <f t="shared" si="767"/>
        <v>4694</v>
      </c>
    </row>
    <row r="4069" spans="1:23">
      <c r="A4069" s="12">
        <v>39407</v>
      </c>
      <c r="B4069" s="17">
        <f t="shared" si="757"/>
        <v>11</v>
      </c>
      <c r="C4069" s="17">
        <f t="shared" si="758"/>
        <v>3</v>
      </c>
      <c r="D4069" s="17">
        <f t="shared" si="759"/>
        <v>21</v>
      </c>
      <c r="E4069" s="18">
        <v>2166.1456351275783</v>
      </c>
      <c r="F4069">
        <f t="shared" si="765"/>
        <v>4067</v>
      </c>
      <c r="L4069" s="20">
        <f t="shared" si="768"/>
        <v>2166.1456351275783</v>
      </c>
      <c r="N4069" s="2">
        <f t="shared" si="766"/>
        <v>554.52963446812407</v>
      </c>
      <c r="O4069" s="2">
        <f t="shared" si="763"/>
        <v>1611.6160006594541</v>
      </c>
      <c r="P4069" s="2">
        <f t="shared" si="764"/>
        <v>0</v>
      </c>
      <c r="R4069" s="12">
        <v>39207</v>
      </c>
      <c r="S4069" s="17">
        <f t="shared" si="760"/>
        <v>5</v>
      </c>
      <c r="T4069" s="17">
        <f t="shared" si="761"/>
        <v>6</v>
      </c>
      <c r="U4069" s="17">
        <f t="shared" si="762"/>
        <v>5</v>
      </c>
      <c r="V4069" s="18">
        <v>2063.86</v>
      </c>
      <c r="W4069">
        <f t="shared" si="767"/>
        <v>4693</v>
      </c>
    </row>
    <row r="4070" spans="1:23">
      <c r="A4070" s="12">
        <v>39090</v>
      </c>
      <c r="B4070" s="17">
        <f t="shared" si="757"/>
        <v>1</v>
      </c>
      <c r="C4070" s="17">
        <f t="shared" si="758"/>
        <v>1</v>
      </c>
      <c r="D4070" s="17">
        <f t="shared" si="759"/>
        <v>8</v>
      </c>
      <c r="E4070" s="18">
        <v>2166</v>
      </c>
      <c r="F4070">
        <f t="shared" si="765"/>
        <v>4068</v>
      </c>
      <c r="L4070" s="20">
        <f t="shared" si="768"/>
        <v>2166</v>
      </c>
      <c r="N4070" s="2">
        <f t="shared" si="766"/>
        <v>554.52963446812407</v>
      </c>
      <c r="O4070" s="2">
        <f t="shared" si="763"/>
        <v>1611.4703655318758</v>
      </c>
      <c r="P4070" s="2">
        <f t="shared" si="764"/>
        <v>0</v>
      </c>
      <c r="R4070" s="12">
        <v>39128</v>
      </c>
      <c r="S4070" s="17">
        <f t="shared" si="760"/>
        <v>2</v>
      </c>
      <c r="T4070" s="17">
        <f t="shared" si="761"/>
        <v>4</v>
      </c>
      <c r="U4070" s="17">
        <f t="shared" si="762"/>
        <v>15</v>
      </c>
      <c r="V4070" s="18">
        <v>2064</v>
      </c>
      <c r="W4070">
        <f t="shared" si="767"/>
        <v>4692</v>
      </c>
    </row>
    <row r="4071" spans="1:23">
      <c r="A4071" s="12">
        <v>39200</v>
      </c>
      <c r="B4071" s="17">
        <f t="shared" si="757"/>
        <v>4</v>
      </c>
      <c r="C4071" s="17">
        <f t="shared" si="758"/>
        <v>6</v>
      </c>
      <c r="D4071" s="17">
        <f t="shared" si="759"/>
        <v>28</v>
      </c>
      <c r="E4071" s="18">
        <v>2166</v>
      </c>
      <c r="F4071">
        <f t="shared" si="765"/>
        <v>4069</v>
      </c>
      <c r="L4071" s="20">
        <f t="shared" si="768"/>
        <v>2166</v>
      </c>
      <c r="N4071" s="2">
        <f t="shared" si="766"/>
        <v>554.52963446812407</v>
      </c>
      <c r="O4071" s="2">
        <f t="shared" si="763"/>
        <v>1611.4703655318758</v>
      </c>
      <c r="P4071" s="2">
        <f t="shared" si="764"/>
        <v>0</v>
      </c>
      <c r="R4071" s="12">
        <v>39149</v>
      </c>
      <c r="S4071" s="17">
        <f t="shared" si="760"/>
        <v>3</v>
      </c>
      <c r="T4071" s="17">
        <f t="shared" si="761"/>
        <v>4</v>
      </c>
      <c r="U4071" s="17">
        <f t="shared" si="762"/>
        <v>8</v>
      </c>
      <c r="V4071" s="18">
        <v>2064</v>
      </c>
      <c r="W4071">
        <f t="shared" si="767"/>
        <v>4691</v>
      </c>
    </row>
    <row r="4072" spans="1:23">
      <c r="A4072" s="12">
        <v>39165</v>
      </c>
      <c r="B4072" s="17">
        <f t="shared" si="757"/>
        <v>3</v>
      </c>
      <c r="C4072" s="17">
        <f t="shared" si="758"/>
        <v>6</v>
      </c>
      <c r="D4072" s="17">
        <f t="shared" si="759"/>
        <v>24</v>
      </c>
      <c r="E4072" s="18">
        <v>2165</v>
      </c>
      <c r="F4072">
        <f t="shared" si="765"/>
        <v>4070</v>
      </c>
      <c r="L4072" s="20">
        <f t="shared" si="768"/>
        <v>2165</v>
      </c>
      <c r="N4072" s="2">
        <f t="shared" si="766"/>
        <v>554.52963446812407</v>
      </c>
      <c r="O4072" s="2">
        <f t="shared" si="763"/>
        <v>1610.4703655318758</v>
      </c>
      <c r="P4072" s="2">
        <f t="shared" si="764"/>
        <v>0</v>
      </c>
      <c r="R4072" s="12">
        <v>39194</v>
      </c>
      <c r="S4072" s="17">
        <f t="shared" si="760"/>
        <v>4</v>
      </c>
      <c r="T4072" s="17">
        <f t="shared" si="761"/>
        <v>7</v>
      </c>
      <c r="U4072" s="17">
        <f t="shared" si="762"/>
        <v>22</v>
      </c>
      <c r="V4072" s="18">
        <v>2064</v>
      </c>
      <c r="W4072">
        <f t="shared" si="767"/>
        <v>4690</v>
      </c>
    </row>
    <row r="4073" spans="1:23">
      <c r="A4073" s="12">
        <v>39376</v>
      </c>
      <c r="B4073" s="17">
        <f t="shared" si="757"/>
        <v>10</v>
      </c>
      <c r="C4073" s="17">
        <f t="shared" si="758"/>
        <v>7</v>
      </c>
      <c r="D4073" s="17">
        <f t="shared" si="759"/>
        <v>21</v>
      </c>
      <c r="E4073" s="18">
        <v>2164.9335785359376</v>
      </c>
      <c r="F4073">
        <f t="shared" si="765"/>
        <v>4071</v>
      </c>
      <c r="L4073" s="20">
        <f t="shared" si="768"/>
        <v>2164.9335785359376</v>
      </c>
      <c r="N4073" s="2">
        <f t="shared" si="766"/>
        <v>554.52963446812407</v>
      </c>
      <c r="O4073" s="2">
        <f t="shared" si="763"/>
        <v>1610.4039440678134</v>
      </c>
      <c r="P4073" s="2">
        <f t="shared" si="764"/>
        <v>0</v>
      </c>
      <c r="R4073" s="12">
        <v>39338</v>
      </c>
      <c r="S4073" s="17">
        <f t="shared" si="760"/>
        <v>9</v>
      </c>
      <c r="T4073" s="17">
        <f t="shared" si="761"/>
        <v>4</v>
      </c>
      <c r="U4073" s="17">
        <f t="shared" si="762"/>
        <v>13</v>
      </c>
      <c r="V4073" s="18">
        <v>2064.0611043992185</v>
      </c>
      <c r="W4073">
        <f t="shared" si="767"/>
        <v>4689</v>
      </c>
    </row>
    <row r="4074" spans="1:23">
      <c r="A4074" s="12">
        <v>39140</v>
      </c>
      <c r="B4074" s="17">
        <f t="shared" si="757"/>
        <v>2</v>
      </c>
      <c r="C4074" s="17">
        <f t="shared" si="758"/>
        <v>2</v>
      </c>
      <c r="D4074" s="17">
        <f t="shared" si="759"/>
        <v>27</v>
      </c>
      <c r="E4074" s="18">
        <v>2164.71</v>
      </c>
      <c r="F4074">
        <f t="shared" si="765"/>
        <v>4072</v>
      </c>
      <c r="L4074" s="20">
        <f t="shared" si="768"/>
        <v>2164.71</v>
      </c>
      <c r="N4074" s="2">
        <f t="shared" si="766"/>
        <v>554.52963446812407</v>
      </c>
      <c r="O4074" s="2">
        <f t="shared" si="763"/>
        <v>1610.1803655318759</v>
      </c>
      <c r="P4074" s="2">
        <f t="shared" si="764"/>
        <v>0</v>
      </c>
      <c r="R4074" s="12">
        <v>39416</v>
      </c>
      <c r="S4074" s="17">
        <f t="shared" si="760"/>
        <v>11</v>
      </c>
      <c r="T4074" s="17">
        <f t="shared" si="761"/>
        <v>5</v>
      </c>
      <c r="U4074" s="17">
        <f t="shared" si="762"/>
        <v>30</v>
      </c>
      <c r="V4074" s="18">
        <v>2064.2160681324222</v>
      </c>
      <c r="W4074">
        <f t="shared" si="767"/>
        <v>4688</v>
      </c>
    </row>
    <row r="4075" spans="1:23">
      <c r="A4075" s="12">
        <v>39270</v>
      </c>
      <c r="B4075" s="17">
        <f t="shared" si="757"/>
        <v>7</v>
      </c>
      <c r="C4075" s="17">
        <f t="shared" si="758"/>
        <v>6</v>
      </c>
      <c r="D4075" s="17">
        <f t="shared" si="759"/>
        <v>7</v>
      </c>
      <c r="E4075" s="18">
        <v>2164.1189984619141</v>
      </c>
      <c r="F4075">
        <f t="shared" si="765"/>
        <v>4073</v>
      </c>
      <c r="L4075" s="20">
        <f t="shared" si="768"/>
        <v>2164.1189984619141</v>
      </c>
      <c r="N4075" s="2">
        <f t="shared" si="766"/>
        <v>554.52963446812407</v>
      </c>
      <c r="O4075" s="2">
        <f t="shared" si="763"/>
        <v>1609.5893639937899</v>
      </c>
      <c r="P4075" s="2">
        <f t="shared" si="764"/>
        <v>0</v>
      </c>
      <c r="R4075" s="12">
        <v>39352</v>
      </c>
      <c r="S4075" s="17">
        <f t="shared" si="760"/>
        <v>9</v>
      </c>
      <c r="T4075" s="17">
        <f t="shared" si="761"/>
        <v>4</v>
      </c>
      <c r="U4075" s="17">
        <f t="shared" si="762"/>
        <v>27</v>
      </c>
      <c r="V4075" s="18">
        <v>2064.2701156382423</v>
      </c>
      <c r="W4075">
        <f t="shared" si="767"/>
        <v>4687</v>
      </c>
    </row>
    <row r="4076" spans="1:23">
      <c r="A4076" s="12">
        <v>39110</v>
      </c>
      <c r="B4076" s="17">
        <f t="shared" si="757"/>
        <v>1</v>
      </c>
      <c r="C4076" s="17">
        <f t="shared" si="758"/>
        <v>7</v>
      </c>
      <c r="D4076" s="17">
        <f t="shared" si="759"/>
        <v>28</v>
      </c>
      <c r="E4076" s="18">
        <v>2164.11</v>
      </c>
      <c r="F4076">
        <f t="shared" si="765"/>
        <v>4074</v>
      </c>
      <c r="L4076" s="20">
        <f t="shared" si="768"/>
        <v>2164.11</v>
      </c>
      <c r="N4076" s="2">
        <f t="shared" si="766"/>
        <v>554.52963446812407</v>
      </c>
      <c r="O4076" s="2">
        <f t="shared" si="763"/>
        <v>1609.5803655318759</v>
      </c>
      <c r="P4076" s="2">
        <f t="shared" si="764"/>
        <v>0</v>
      </c>
      <c r="R4076" s="12">
        <v>39423</v>
      </c>
      <c r="S4076" s="17">
        <f t="shared" si="760"/>
        <v>12</v>
      </c>
      <c r="T4076" s="17">
        <f t="shared" si="761"/>
        <v>5</v>
      </c>
      <c r="U4076" s="17">
        <f t="shared" si="762"/>
        <v>7</v>
      </c>
      <c r="V4076" s="18">
        <v>2064.3773652941404</v>
      </c>
      <c r="W4076">
        <f t="shared" si="767"/>
        <v>4686</v>
      </c>
    </row>
    <row r="4077" spans="1:23">
      <c r="A4077" s="12">
        <v>39235</v>
      </c>
      <c r="B4077" s="17">
        <f t="shared" si="757"/>
        <v>6</v>
      </c>
      <c r="C4077" s="17">
        <f t="shared" si="758"/>
        <v>6</v>
      </c>
      <c r="D4077" s="17">
        <f t="shared" si="759"/>
        <v>2</v>
      </c>
      <c r="E4077" s="18">
        <v>2164</v>
      </c>
      <c r="F4077">
        <f t="shared" si="765"/>
        <v>4075</v>
      </c>
      <c r="L4077" s="20">
        <f t="shared" si="768"/>
        <v>2164</v>
      </c>
      <c r="N4077" s="2">
        <f t="shared" si="766"/>
        <v>554.52963446812407</v>
      </c>
      <c r="O4077" s="2">
        <f t="shared" si="763"/>
        <v>1609.4703655318758</v>
      </c>
      <c r="P4077" s="2">
        <f t="shared" si="764"/>
        <v>0</v>
      </c>
      <c r="R4077" s="12">
        <v>39436</v>
      </c>
      <c r="S4077" s="17">
        <f t="shared" si="760"/>
        <v>12</v>
      </c>
      <c r="T4077" s="17">
        <f t="shared" si="761"/>
        <v>4</v>
      </c>
      <c r="U4077" s="17">
        <f t="shared" si="762"/>
        <v>20</v>
      </c>
      <c r="V4077" s="18">
        <v>2064.4133951874019</v>
      </c>
      <c r="W4077">
        <f t="shared" si="767"/>
        <v>4685</v>
      </c>
    </row>
    <row r="4078" spans="1:23">
      <c r="A4078" s="12">
        <v>39204</v>
      </c>
      <c r="B4078" s="17">
        <f t="shared" si="757"/>
        <v>5</v>
      </c>
      <c r="C4078" s="17">
        <f t="shared" si="758"/>
        <v>3</v>
      </c>
      <c r="D4078" s="17">
        <f t="shared" si="759"/>
        <v>2</v>
      </c>
      <c r="E4078" s="18">
        <v>2163.96</v>
      </c>
      <c r="F4078">
        <f t="shared" si="765"/>
        <v>4076</v>
      </c>
      <c r="L4078" s="20">
        <f t="shared" si="768"/>
        <v>2163.96</v>
      </c>
      <c r="N4078" s="2">
        <f t="shared" si="766"/>
        <v>554.52963446812407</v>
      </c>
      <c r="O4078" s="2">
        <f t="shared" si="763"/>
        <v>1609.4303655318759</v>
      </c>
      <c r="P4078" s="2">
        <f t="shared" si="764"/>
        <v>0</v>
      </c>
      <c r="R4078" s="12">
        <v>39340</v>
      </c>
      <c r="S4078" s="17">
        <f t="shared" si="760"/>
        <v>9</v>
      </c>
      <c r="T4078" s="17">
        <f t="shared" si="761"/>
        <v>6</v>
      </c>
      <c r="U4078" s="17">
        <f t="shared" si="762"/>
        <v>15</v>
      </c>
      <c r="V4078" s="18">
        <v>2064.8843700145317</v>
      </c>
      <c r="W4078">
        <f t="shared" si="767"/>
        <v>4684</v>
      </c>
    </row>
    <row r="4079" spans="1:23">
      <c r="A4079" s="12">
        <v>39324</v>
      </c>
      <c r="B4079" s="17">
        <f t="shared" si="757"/>
        <v>8</v>
      </c>
      <c r="C4079" s="17">
        <f t="shared" si="758"/>
        <v>4</v>
      </c>
      <c r="D4079" s="17">
        <f t="shared" si="759"/>
        <v>30</v>
      </c>
      <c r="E4079" s="18">
        <v>2163.8601849412107</v>
      </c>
      <c r="F4079">
        <f t="shared" si="765"/>
        <v>4077</v>
      </c>
      <c r="L4079" s="20">
        <f t="shared" si="768"/>
        <v>2163.8601849412107</v>
      </c>
      <c r="N4079" s="2">
        <f t="shared" si="766"/>
        <v>554.52963446812407</v>
      </c>
      <c r="O4079" s="2">
        <f t="shared" si="763"/>
        <v>1609.3305504730865</v>
      </c>
      <c r="P4079" s="2">
        <f t="shared" si="764"/>
        <v>0</v>
      </c>
      <c r="R4079" s="12">
        <v>39093</v>
      </c>
      <c r="S4079" s="17">
        <f t="shared" si="760"/>
        <v>1</v>
      </c>
      <c r="T4079" s="17">
        <f t="shared" si="761"/>
        <v>4</v>
      </c>
      <c r="U4079" s="17">
        <f t="shared" si="762"/>
        <v>11</v>
      </c>
      <c r="V4079" s="18">
        <v>2065</v>
      </c>
      <c r="W4079">
        <f t="shared" si="767"/>
        <v>4683</v>
      </c>
    </row>
    <row r="4080" spans="1:23">
      <c r="A4080" s="12">
        <v>39274</v>
      </c>
      <c r="B4080" s="17">
        <f t="shared" si="757"/>
        <v>7</v>
      </c>
      <c r="C4080" s="17">
        <f t="shared" si="758"/>
        <v>3</v>
      </c>
      <c r="D4080" s="17">
        <f t="shared" si="759"/>
        <v>11</v>
      </c>
      <c r="E4080" s="18">
        <v>2163.4639576156251</v>
      </c>
      <c r="F4080">
        <f t="shared" si="765"/>
        <v>4078</v>
      </c>
      <c r="L4080" s="20">
        <f t="shared" si="768"/>
        <v>2163.4639576156251</v>
      </c>
      <c r="N4080" s="2">
        <f t="shared" si="766"/>
        <v>554.52963446812407</v>
      </c>
      <c r="O4080" s="2">
        <f t="shared" si="763"/>
        <v>1608.9343231475009</v>
      </c>
      <c r="P4080" s="2">
        <f t="shared" si="764"/>
        <v>0</v>
      </c>
      <c r="R4080" s="12">
        <v>39113</v>
      </c>
      <c r="S4080" s="17">
        <f t="shared" si="760"/>
        <v>1</v>
      </c>
      <c r="T4080" s="17">
        <f t="shared" si="761"/>
        <v>3</v>
      </c>
      <c r="U4080" s="17">
        <f t="shared" si="762"/>
        <v>31</v>
      </c>
      <c r="V4080" s="18">
        <v>2065</v>
      </c>
      <c r="W4080">
        <f t="shared" si="767"/>
        <v>4682</v>
      </c>
    </row>
    <row r="4081" spans="1:23">
      <c r="A4081" s="12">
        <v>39385</v>
      </c>
      <c r="B4081" s="17">
        <f t="shared" si="757"/>
        <v>10</v>
      </c>
      <c r="C4081" s="17">
        <f t="shared" si="758"/>
        <v>2</v>
      </c>
      <c r="D4081" s="17">
        <f t="shared" si="759"/>
        <v>30</v>
      </c>
      <c r="E4081" s="18">
        <v>2163.2404563970704</v>
      </c>
      <c r="F4081">
        <f t="shared" si="765"/>
        <v>4079</v>
      </c>
      <c r="L4081" s="20">
        <f t="shared" si="768"/>
        <v>2163.2404563970704</v>
      </c>
      <c r="N4081" s="2">
        <f t="shared" si="766"/>
        <v>554.52963446812407</v>
      </c>
      <c r="O4081" s="2">
        <f t="shared" si="763"/>
        <v>1608.7108219289462</v>
      </c>
      <c r="P4081" s="2">
        <f t="shared" si="764"/>
        <v>0</v>
      </c>
      <c r="R4081" s="12">
        <v>39114</v>
      </c>
      <c r="S4081" s="17">
        <f t="shared" si="760"/>
        <v>2</v>
      </c>
      <c r="T4081" s="17">
        <f t="shared" si="761"/>
        <v>4</v>
      </c>
      <c r="U4081" s="17">
        <f t="shared" si="762"/>
        <v>1</v>
      </c>
      <c r="V4081" s="18">
        <v>2065</v>
      </c>
      <c r="W4081">
        <f t="shared" si="767"/>
        <v>4681</v>
      </c>
    </row>
    <row r="4082" spans="1:23">
      <c r="A4082" s="12">
        <v>39379</v>
      </c>
      <c r="B4082" s="17">
        <f t="shared" si="757"/>
        <v>10</v>
      </c>
      <c r="C4082" s="17">
        <f t="shared" si="758"/>
        <v>3</v>
      </c>
      <c r="D4082" s="17">
        <f t="shared" si="759"/>
        <v>24</v>
      </c>
      <c r="E4082" s="18">
        <v>2163.189312639844</v>
      </c>
      <c r="F4082">
        <f t="shared" si="765"/>
        <v>4080</v>
      </c>
      <c r="L4082" s="20">
        <f t="shared" si="768"/>
        <v>2163.189312639844</v>
      </c>
      <c r="N4082" s="2">
        <f t="shared" si="766"/>
        <v>554.52963446812407</v>
      </c>
      <c r="O4082" s="2">
        <f t="shared" si="763"/>
        <v>1608.6596781717199</v>
      </c>
      <c r="P4082" s="2">
        <f t="shared" si="764"/>
        <v>0</v>
      </c>
      <c r="R4082" s="12">
        <v>39187</v>
      </c>
      <c r="S4082" s="17">
        <f t="shared" si="760"/>
        <v>4</v>
      </c>
      <c r="T4082" s="17">
        <f t="shared" si="761"/>
        <v>7</v>
      </c>
      <c r="U4082" s="17">
        <f t="shared" si="762"/>
        <v>15</v>
      </c>
      <c r="V4082" s="18">
        <v>2065</v>
      </c>
      <c r="W4082">
        <f t="shared" si="767"/>
        <v>4680</v>
      </c>
    </row>
    <row r="4083" spans="1:23">
      <c r="A4083" s="12">
        <v>39193</v>
      </c>
      <c r="B4083" s="17">
        <f t="shared" si="757"/>
        <v>4</v>
      </c>
      <c r="C4083" s="17">
        <f t="shared" si="758"/>
        <v>6</v>
      </c>
      <c r="D4083" s="17">
        <f t="shared" si="759"/>
        <v>21</v>
      </c>
      <c r="E4083" s="18">
        <v>2163</v>
      </c>
      <c r="F4083">
        <f t="shared" si="765"/>
        <v>4081</v>
      </c>
      <c r="L4083" s="20">
        <f t="shared" si="768"/>
        <v>2163</v>
      </c>
      <c r="N4083" s="2">
        <f t="shared" si="766"/>
        <v>554.52963446812407</v>
      </c>
      <c r="O4083" s="2">
        <f t="shared" si="763"/>
        <v>1608.4703655318758</v>
      </c>
      <c r="P4083" s="2">
        <f t="shared" si="764"/>
        <v>0</v>
      </c>
      <c r="R4083" s="12">
        <v>39197</v>
      </c>
      <c r="S4083" s="17">
        <f t="shared" si="760"/>
        <v>4</v>
      </c>
      <c r="T4083" s="17">
        <f t="shared" si="761"/>
        <v>3</v>
      </c>
      <c r="U4083" s="17">
        <f t="shared" si="762"/>
        <v>25</v>
      </c>
      <c r="V4083" s="18">
        <v>2065</v>
      </c>
      <c r="W4083">
        <f t="shared" si="767"/>
        <v>4679</v>
      </c>
    </row>
    <row r="4084" spans="1:23">
      <c r="A4084" s="12">
        <v>39189</v>
      </c>
      <c r="B4084" s="17">
        <f t="shared" si="757"/>
        <v>4</v>
      </c>
      <c r="C4084" s="17">
        <f t="shared" si="758"/>
        <v>2</v>
      </c>
      <c r="D4084" s="17">
        <f t="shared" si="759"/>
        <v>17</v>
      </c>
      <c r="E4084" s="18">
        <v>2162.9899999999998</v>
      </c>
      <c r="F4084">
        <f t="shared" si="765"/>
        <v>4082</v>
      </c>
      <c r="L4084" s="20">
        <f t="shared" si="768"/>
        <v>2162.9899999999998</v>
      </c>
      <c r="N4084" s="2">
        <f t="shared" si="766"/>
        <v>554.52963446812407</v>
      </c>
      <c r="O4084" s="2">
        <f t="shared" si="763"/>
        <v>1608.4603655318756</v>
      </c>
      <c r="P4084" s="2">
        <f t="shared" si="764"/>
        <v>0</v>
      </c>
      <c r="R4084" s="12">
        <v>39253</v>
      </c>
      <c r="S4084" s="17">
        <f t="shared" si="760"/>
        <v>6</v>
      </c>
      <c r="T4084" s="17">
        <f t="shared" si="761"/>
        <v>3</v>
      </c>
      <c r="U4084" s="17">
        <f t="shared" si="762"/>
        <v>20</v>
      </c>
      <c r="V4084" s="18">
        <v>2065</v>
      </c>
      <c r="W4084">
        <f t="shared" si="767"/>
        <v>4678</v>
      </c>
    </row>
    <row r="4085" spans="1:23">
      <c r="A4085" s="12">
        <v>39421</v>
      </c>
      <c r="B4085" s="17">
        <f t="shared" si="757"/>
        <v>12</v>
      </c>
      <c r="C4085" s="17">
        <f t="shared" si="758"/>
        <v>3</v>
      </c>
      <c r="D4085" s="17">
        <f t="shared" si="759"/>
        <v>5</v>
      </c>
      <c r="E4085" s="18">
        <v>2162.9721523768753</v>
      </c>
      <c r="F4085">
        <f t="shared" si="765"/>
        <v>4083</v>
      </c>
      <c r="L4085" s="20">
        <f t="shared" si="768"/>
        <v>2162.9721523768753</v>
      </c>
      <c r="N4085" s="2">
        <f t="shared" si="766"/>
        <v>554.52963446812407</v>
      </c>
      <c r="O4085" s="2">
        <f t="shared" si="763"/>
        <v>1608.4425179087511</v>
      </c>
      <c r="P4085" s="2">
        <f t="shared" si="764"/>
        <v>0</v>
      </c>
      <c r="R4085" s="12">
        <v>39120</v>
      </c>
      <c r="S4085" s="17">
        <f t="shared" si="760"/>
        <v>2</v>
      </c>
      <c r="T4085" s="17">
        <f t="shared" si="761"/>
        <v>3</v>
      </c>
      <c r="U4085" s="17">
        <f t="shared" si="762"/>
        <v>7</v>
      </c>
      <c r="V4085" s="18">
        <v>2065.34</v>
      </c>
      <c r="W4085">
        <f t="shared" si="767"/>
        <v>4677</v>
      </c>
    </row>
    <row r="4086" spans="1:23">
      <c r="A4086" s="12">
        <v>39205</v>
      </c>
      <c r="B4086" s="17">
        <f t="shared" si="757"/>
        <v>5</v>
      </c>
      <c r="C4086" s="17">
        <f t="shared" si="758"/>
        <v>4</v>
      </c>
      <c r="D4086" s="17">
        <f t="shared" si="759"/>
        <v>3</v>
      </c>
      <c r="E4086" s="18">
        <v>2162.92</v>
      </c>
      <c r="F4086">
        <f t="shared" si="765"/>
        <v>4084</v>
      </c>
      <c r="L4086" s="20">
        <f t="shared" si="768"/>
        <v>2162.92</v>
      </c>
      <c r="N4086" s="2">
        <f t="shared" si="766"/>
        <v>554.52963446812407</v>
      </c>
      <c r="O4086" s="2">
        <f t="shared" si="763"/>
        <v>1608.3903655318759</v>
      </c>
      <c r="P4086" s="2">
        <f t="shared" si="764"/>
        <v>0</v>
      </c>
      <c r="R4086" s="12">
        <v>39369</v>
      </c>
      <c r="S4086" s="17">
        <f t="shared" si="760"/>
        <v>10</v>
      </c>
      <c r="T4086" s="17">
        <f t="shared" si="761"/>
        <v>7</v>
      </c>
      <c r="U4086" s="17">
        <f t="shared" si="762"/>
        <v>14</v>
      </c>
      <c r="V4086" s="18">
        <v>2065.4681302318359</v>
      </c>
      <c r="W4086">
        <f t="shared" si="767"/>
        <v>4676</v>
      </c>
    </row>
    <row r="4087" spans="1:23">
      <c r="A4087" s="12">
        <v>39405</v>
      </c>
      <c r="B4087" s="17">
        <f t="shared" si="757"/>
        <v>11</v>
      </c>
      <c r="C4087" s="17">
        <f t="shared" si="758"/>
        <v>1</v>
      </c>
      <c r="D4087" s="17">
        <f t="shared" si="759"/>
        <v>19</v>
      </c>
      <c r="E4087" s="18">
        <v>2162.7185818718749</v>
      </c>
      <c r="F4087">
        <f t="shared" si="765"/>
        <v>4085</v>
      </c>
      <c r="L4087" s="20">
        <f t="shared" si="768"/>
        <v>2162.7185818718749</v>
      </c>
      <c r="N4087" s="2">
        <f t="shared" si="766"/>
        <v>554.52963446812407</v>
      </c>
      <c r="O4087" s="2">
        <f t="shared" si="763"/>
        <v>1608.1889474037507</v>
      </c>
      <c r="P4087" s="2">
        <f t="shared" si="764"/>
        <v>0</v>
      </c>
      <c r="R4087" s="12">
        <v>39134</v>
      </c>
      <c r="S4087" s="17">
        <f t="shared" si="760"/>
        <v>2</v>
      </c>
      <c r="T4087" s="17">
        <f t="shared" si="761"/>
        <v>3</v>
      </c>
      <c r="U4087" s="17">
        <f t="shared" si="762"/>
        <v>21</v>
      </c>
      <c r="V4087" s="18">
        <v>2065.81</v>
      </c>
      <c r="W4087">
        <f t="shared" si="767"/>
        <v>4675</v>
      </c>
    </row>
    <row r="4088" spans="1:23">
      <c r="A4088" s="12">
        <v>39138</v>
      </c>
      <c r="B4088" s="17">
        <f t="shared" si="757"/>
        <v>2</v>
      </c>
      <c r="C4088" s="17">
        <f t="shared" si="758"/>
        <v>7</v>
      </c>
      <c r="D4088" s="17">
        <f t="shared" si="759"/>
        <v>25</v>
      </c>
      <c r="E4088" s="18">
        <v>2162.71</v>
      </c>
      <c r="F4088">
        <f t="shared" si="765"/>
        <v>4086</v>
      </c>
      <c r="L4088" s="20">
        <f t="shared" si="768"/>
        <v>2162.71</v>
      </c>
      <c r="N4088" s="2">
        <f t="shared" si="766"/>
        <v>554.52963446812407</v>
      </c>
      <c r="O4088" s="2">
        <f t="shared" si="763"/>
        <v>1608.1803655318759</v>
      </c>
      <c r="P4088" s="2">
        <f t="shared" si="764"/>
        <v>0</v>
      </c>
      <c r="R4088" s="12">
        <v>39447</v>
      </c>
      <c r="S4088" s="17">
        <f t="shared" si="760"/>
        <v>12</v>
      </c>
      <c r="T4088" s="17">
        <f t="shared" si="761"/>
        <v>1</v>
      </c>
      <c r="U4088" s="17">
        <f t="shared" si="762"/>
        <v>31</v>
      </c>
      <c r="V4088" s="18">
        <v>2065.8236891574188</v>
      </c>
      <c r="W4088">
        <f t="shared" si="767"/>
        <v>4674</v>
      </c>
    </row>
    <row r="4089" spans="1:23">
      <c r="A4089" s="12">
        <v>39345</v>
      </c>
      <c r="B4089" s="17">
        <f t="shared" si="757"/>
        <v>9</v>
      </c>
      <c r="C4089" s="17">
        <f t="shared" si="758"/>
        <v>4</v>
      </c>
      <c r="D4089" s="17">
        <f t="shared" si="759"/>
        <v>20</v>
      </c>
      <c r="E4089" s="18">
        <v>2162.4822491220702</v>
      </c>
      <c r="F4089">
        <f t="shared" si="765"/>
        <v>4087</v>
      </c>
      <c r="L4089" s="20">
        <f t="shared" si="768"/>
        <v>2162.4822491220702</v>
      </c>
      <c r="N4089" s="2">
        <f t="shared" si="766"/>
        <v>554.52963446812407</v>
      </c>
      <c r="O4089" s="2">
        <f t="shared" si="763"/>
        <v>1607.9526146539461</v>
      </c>
      <c r="P4089" s="2">
        <f t="shared" si="764"/>
        <v>0</v>
      </c>
      <c r="R4089" s="12">
        <v>39150</v>
      </c>
      <c r="S4089" s="17">
        <f t="shared" si="760"/>
        <v>3</v>
      </c>
      <c r="T4089" s="17">
        <f t="shared" si="761"/>
        <v>5</v>
      </c>
      <c r="U4089" s="17">
        <f t="shared" si="762"/>
        <v>9</v>
      </c>
      <c r="V4089" s="18">
        <v>2066</v>
      </c>
      <c r="W4089">
        <f t="shared" si="767"/>
        <v>4673</v>
      </c>
    </row>
    <row r="4090" spans="1:23">
      <c r="A4090" s="12">
        <v>39191</v>
      </c>
      <c r="B4090" s="17">
        <f t="shared" si="757"/>
        <v>4</v>
      </c>
      <c r="C4090" s="17">
        <f t="shared" si="758"/>
        <v>4</v>
      </c>
      <c r="D4090" s="17">
        <f t="shared" si="759"/>
        <v>19</v>
      </c>
      <c r="E4090" s="18">
        <v>2162</v>
      </c>
      <c r="F4090">
        <f t="shared" si="765"/>
        <v>4088</v>
      </c>
      <c r="L4090" s="20">
        <f t="shared" si="768"/>
        <v>2162</v>
      </c>
      <c r="N4090" s="2">
        <f t="shared" si="766"/>
        <v>554.52963446812407</v>
      </c>
      <c r="O4090" s="2">
        <f t="shared" si="763"/>
        <v>1607.4703655318758</v>
      </c>
      <c r="P4090" s="2">
        <f t="shared" si="764"/>
        <v>0</v>
      </c>
      <c r="R4090" s="12">
        <v>39188</v>
      </c>
      <c r="S4090" s="17">
        <f t="shared" si="760"/>
        <v>4</v>
      </c>
      <c r="T4090" s="17">
        <f t="shared" si="761"/>
        <v>1</v>
      </c>
      <c r="U4090" s="17">
        <f t="shared" si="762"/>
        <v>16</v>
      </c>
      <c r="V4090" s="18">
        <v>2066.3200000000002</v>
      </c>
      <c r="W4090">
        <f t="shared" si="767"/>
        <v>4672</v>
      </c>
    </row>
    <row r="4091" spans="1:23">
      <c r="A4091" s="12">
        <v>39196</v>
      </c>
      <c r="B4091" s="17">
        <f t="shared" si="757"/>
        <v>4</v>
      </c>
      <c r="C4091" s="17">
        <f t="shared" si="758"/>
        <v>2</v>
      </c>
      <c r="D4091" s="17">
        <f t="shared" si="759"/>
        <v>24</v>
      </c>
      <c r="E4091" s="18">
        <v>2162</v>
      </c>
      <c r="F4091">
        <f t="shared" si="765"/>
        <v>4089</v>
      </c>
      <c r="L4091" s="20">
        <f t="shared" si="768"/>
        <v>2162</v>
      </c>
      <c r="N4091" s="2">
        <f t="shared" si="766"/>
        <v>554.52963446812407</v>
      </c>
      <c r="O4091" s="2">
        <f t="shared" si="763"/>
        <v>1607.4703655318758</v>
      </c>
      <c r="P4091" s="2">
        <f t="shared" si="764"/>
        <v>0</v>
      </c>
      <c r="R4091" s="12">
        <v>39190</v>
      </c>
      <c r="S4091" s="17">
        <f t="shared" si="760"/>
        <v>4</v>
      </c>
      <c r="T4091" s="17">
        <f t="shared" si="761"/>
        <v>3</v>
      </c>
      <c r="U4091" s="17">
        <f t="shared" si="762"/>
        <v>18</v>
      </c>
      <c r="V4091" s="18">
        <v>2066.44</v>
      </c>
      <c r="W4091">
        <f t="shared" si="767"/>
        <v>4671</v>
      </c>
    </row>
    <row r="4092" spans="1:23">
      <c r="A4092" s="12">
        <v>39360</v>
      </c>
      <c r="B4092" s="17">
        <f t="shared" si="757"/>
        <v>10</v>
      </c>
      <c r="C4092" s="17">
        <f t="shared" si="758"/>
        <v>5</v>
      </c>
      <c r="D4092" s="17">
        <f t="shared" si="759"/>
        <v>5</v>
      </c>
      <c r="E4092" s="18">
        <v>2161.702125256289</v>
      </c>
      <c r="F4092">
        <f t="shared" si="765"/>
        <v>4090</v>
      </c>
      <c r="L4092" s="20">
        <f t="shared" si="768"/>
        <v>2161.702125256289</v>
      </c>
      <c r="N4092" s="2">
        <f t="shared" si="766"/>
        <v>554.52963446812407</v>
      </c>
      <c r="O4092" s="2">
        <f t="shared" si="763"/>
        <v>1607.1724907881649</v>
      </c>
      <c r="P4092" s="2">
        <f t="shared" si="764"/>
        <v>0</v>
      </c>
      <c r="R4092" s="12">
        <v>39162</v>
      </c>
      <c r="S4092" s="17">
        <f t="shared" si="760"/>
        <v>3</v>
      </c>
      <c r="T4092" s="17">
        <f t="shared" si="761"/>
        <v>3</v>
      </c>
      <c r="U4092" s="17">
        <f t="shared" si="762"/>
        <v>21</v>
      </c>
      <c r="V4092" s="18">
        <v>2066.86</v>
      </c>
      <c r="W4092">
        <f t="shared" si="767"/>
        <v>4670</v>
      </c>
    </row>
    <row r="4093" spans="1:23">
      <c r="A4093" s="12">
        <v>39384</v>
      </c>
      <c r="B4093" s="17">
        <f t="shared" si="757"/>
        <v>10</v>
      </c>
      <c r="C4093" s="17">
        <f t="shared" si="758"/>
        <v>1</v>
      </c>
      <c r="D4093" s="17">
        <f t="shared" si="759"/>
        <v>29</v>
      </c>
      <c r="E4093" s="18">
        <v>2161.4146239199999</v>
      </c>
      <c r="F4093">
        <f t="shared" si="765"/>
        <v>4091</v>
      </c>
      <c r="L4093" s="20">
        <f t="shared" si="768"/>
        <v>2161.4146239199999</v>
      </c>
      <c r="N4093" s="2">
        <f t="shared" si="766"/>
        <v>554.52963446812407</v>
      </c>
      <c r="O4093" s="2">
        <f t="shared" si="763"/>
        <v>1606.8849894518758</v>
      </c>
      <c r="P4093" s="2">
        <f t="shared" si="764"/>
        <v>0</v>
      </c>
      <c r="R4093" s="12">
        <v>39238</v>
      </c>
      <c r="S4093" s="17">
        <f t="shared" si="760"/>
        <v>6</v>
      </c>
      <c r="T4093" s="17">
        <f t="shared" si="761"/>
        <v>2</v>
      </c>
      <c r="U4093" s="17">
        <f t="shared" si="762"/>
        <v>5</v>
      </c>
      <c r="V4093" s="18">
        <v>2067</v>
      </c>
      <c r="W4093">
        <f t="shared" si="767"/>
        <v>4669</v>
      </c>
    </row>
    <row r="4094" spans="1:23">
      <c r="A4094" s="12">
        <v>39420</v>
      </c>
      <c r="B4094" s="17">
        <f t="shared" si="757"/>
        <v>12</v>
      </c>
      <c r="C4094" s="17">
        <f t="shared" si="758"/>
        <v>2</v>
      </c>
      <c r="D4094" s="17">
        <f t="shared" si="759"/>
        <v>4</v>
      </c>
      <c r="E4094" s="18">
        <v>2160.929575602735</v>
      </c>
      <c r="F4094">
        <f t="shared" si="765"/>
        <v>4092</v>
      </c>
      <c r="L4094" s="20">
        <f t="shared" si="768"/>
        <v>2160.929575602735</v>
      </c>
      <c r="N4094" s="2">
        <f t="shared" si="766"/>
        <v>554.52963446812407</v>
      </c>
      <c r="O4094" s="2">
        <f t="shared" si="763"/>
        <v>1606.3999411346108</v>
      </c>
      <c r="P4094" s="2">
        <f t="shared" si="764"/>
        <v>0</v>
      </c>
      <c r="R4094" s="12">
        <v>39323</v>
      </c>
      <c r="S4094" s="17">
        <f t="shared" si="760"/>
        <v>8</v>
      </c>
      <c r="T4094" s="17">
        <f t="shared" si="761"/>
        <v>3</v>
      </c>
      <c r="U4094" s="17">
        <f t="shared" si="762"/>
        <v>29</v>
      </c>
      <c r="V4094" s="18">
        <v>2067.053424954102</v>
      </c>
      <c r="W4094">
        <f t="shared" si="767"/>
        <v>4668</v>
      </c>
    </row>
    <row r="4095" spans="1:23">
      <c r="A4095" s="12">
        <v>39290</v>
      </c>
      <c r="B4095" s="17">
        <f t="shared" si="757"/>
        <v>7</v>
      </c>
      <c r="C4095" s="17">
        <f t="shared" si="758"/>
        <v>5</v>
      </c>
      <c r="D4095" s="17">
        <f t="shared" si="759"/>
        <v>27</v>
      </c>
      <c r="E4095" s="18">
        <v>2160.827260462695</v>
      </c>
      <c r="F4095">
        <f t="shared" si="765"/>
        <v>4093</v>
      </c>
      <c r="L4095" s="20">
        <f t="shared" si="768"/>
        <v>2160.827260462695</v>
      </c>
      <c r="N4095" s="2">
        <f t="shared" si="766"/>
        <v>554.52963446812407</v>
      </c>
      <c r="O4095" s="2">
        <f t="shared" si="763"/>
        <v>1606.2976259945708</v>
      </c>
      <c r="P4095" s="2">
        <f t="shared" si="764"/>
        <v>0</v>
      </c>
      <c r="R4095" s="12">
        <v>39349</v>
      </c>
      <c r="S4095" s="17">
        <f t="shared" si="760"/>
        <v>9</v>
      </c>
      <c r="T4095" s="17">
        <f t="shared" si="761"/>
        <v>1</v>
      </c>
      <c r="U4095" s="17">
        <f t="shared" si="762"/>
        <v>24</v>
      </c>
      <c r="V4095" s="18">
        <v>2067.193794848672</v>
      </c>
      <c r="W4095">
        <f t="shared" si="767"/>
        <v>4667</v>
      </c>
    </row>
    <row r="4096" spans="1:23">
      <c r="A4096" s="12">
        <v>39417</v>
      </c>
      <c r="B4096" s="17">
        <f t="shared" si="757"/>
        <v>12</v>
      </c>
      <c r="C4096" s="17">
        <f t="shared" si="758"/>
        <v>6</v>
      </c>
      <c r="D4096" s="17">
        <f t="shared" si="759"/>
        <v>1</v>
      </c>
      <c r="E4096" s="18">
        <v>2160.6455995609376</v>
      </c>
      <c r="F4096">
        <f t="shared" si="765"/>
        <v>4094</v>
      </c>
      <c r="L4096" s="20">
        <f t="shared" si="768"/>
        <v>2160.6455995609376</v>
      </c>
      <c r="N4096" s="2">
        <f t="shared" si="766"/>
        <v>554.52963446812407</v>
      </c>
      <c r="O4096" s="2">
        <f t="shared" si="763"/>
        <v>1606.1159650928134</v>
      </c>
      <c r="P4096" s="2">
        <f t="shared" si="764"/>
        <v>0</v>
      </c>
      <c r="R4096" s="12">
        <v>39434</v>
      </c>
      <c r="S4096" s="17">
        <f t="shared" si="760"/>
        <v>12</v>
      </c>
      <c r="T4096" s="17">
        <f t="shared" si="761"/>
        <v>2</v>
      </c>
      <c r="U4096" s="17">
        <f t="shared" si="762"/>
        <v>18</v>
      </c>
      <c r="V4096" s="18">
        <v>2067.7687143463281</v>
      </c>
      <c r="W4096">
        <f t="shared" si="767"/>
        <v>4666</v>
      </c>
    </row>
    <row r="4097" spans="1:23">
      <c r="A4097" s="12">
        <v>39392</v>
      </c>
      <c r="B4097" s="17">
        <f t="shared" si="757"/>
        <v>11</v>
      </c>
      <c r="C4097" s="17">
        <f t="shared" si="758"/>
        <v>2</v>
      </c>
      <c r="D4097" s="17">
        <f t="shared" si="759"/>
        <v>6</v>
      </c>
      <c r="E4097" s="18">
        <v>2160.4460651968748</v>
      </c>
      <c r="F4097">
        <f t="shared" si="765"/>
        <v>4095</v>
      </c>
      <c r="L4097" s="20">
        <f t="shared" si="768"/>
        <v>2160.4460651968748</v>
      </c>
      <c r="N4097" s="2">
        <f t="shared" si="766"/>
        <v>554.52963446812407</v>
      </c>
      <c r="O4097" s="2">
        <f t="shared" si="763"/>
        <v>1605.9164307287506</v>
      </c>
      <c r="P4097" s="2">
        <f t="shared" si="764"/>
        <v>0</v>
      </c>
      <c r="R4097" s="12">
        <v>39308</v>
      </c>
      <c r="S4097" s="17">
        <f t="shared" si="760"/>
        <v>8</v>
      </c>
      <c r="T4097" s="17">
        <f t="shared" si="761"/>
        <v>2</v>
      </c>
      <c r="U4097" s="17">
        <f t="shared" si="762"/>
        <v>14</v>
      </c>
      <c r="V4097" s="18">
        <v>2067.873130587539</v>
      </c>
      <c r="W4097">
        <f t="shared" si="767"/>
        <v>4665</v>
      </c>
    </row>
    <row r="4098" spans="1:23">
      <c r="A4098" s="12">
        <v>39293</v>
      </c>
      <c r="B4098" s="17">
        <f t="shared" ref="B4098:B4161" si="769">MONTH(A4098)</f>
        <v>7</v>
      </c>
      <c r="C4098" s="17">
        <f t="shared" ref="C4098:C4161" si="770">WEEKDAY(A4098,2)</f>
        <v>1</v>
      </c>
      <c r="D4098" s="17">
        <f t="shared" ref="D4098:D4161" si="771">DAY(A4098)</f>
        <v>30</v>
      </c>
      <c r="E4098" s="18">
        <v>2160.2950384082028</v>
      </c>
      <c r="F4098">
        <f t="shared" si="765"/>
        <v>4096</v>
      </c>
      <c r="L4098" s="20">
        <f t="shared" si="768"/>
        <v>2160.2950384082028</v>
      </c>
      <c r="N4098" s="2">
        <f t="shared" si="766"/>
        <v>554.52963446812407</v>
      </c>
      <c r="O4098" s="2">
        <f t="shared" si="763"/>
        <v>1605.7654039400786</v>
      </c>
      <c r="P4098" s="2">
        <f t="shared" si="764"/>
        <v>0</v>
      </c>
      <c r="R4098" s="12">
        <v>39164</v>
      </c>
      <c r="S4098" s="17">
        <f t="shared" ref="S4098:S4161" si="772">MONTH(R4098)</f>
        <v>3</v>
      </c>
      <c r="T4098" s="17">
        <f t="shared" ref="T4098:T4161" si="773">WEEKDAY(R4098,2)</f>
        <v>5</v>
      </c>
      <c r="U4098" s="17">
        <f t="shared" ref="U4098:U4161" si="774">DAY(R4098)</f>
        <v>23</v>
      </c>
      <c r="V4098" s="18">
        <v>2067.9499999999998</v>
      </c>
      <c r="W4098">
        <f t="shared" si="767"/>
        <v>4664</v>
      </c>
    </row>
    <row r="4099" spans="1:23">
      <c r="A4099" s="12">
        <v>39428</v>
      </c>
      <c r="B4099" s="17">
        <f t="shared" si="769"/>
        <v>12</v>
      </c>
      <c r="C4099" s="17">
        <f t="shared" si="770"/>
        <v>3</v>
      </c>
      <c r="D4099" s="17">
        <f t="shared" si="771"/>
        <v>12</v>
      </c>
      <c r="E4099" s="18">
        <v>2160.0134615063475</v>
      </c>
      <c r="F4099">
        <f t="shared" si="765"/>
        <v>4097</v>
      </c>
      <c r="L4099" s="20">
        <f t="shared" si="768"/>
        <v>2160.0134615063475</v>
      </c>
      <c r="N4099" s="2">
        <f t="shared" si="766"/>
        <v>554.52963446812407</v>
      </c>
      <c r="O4099" s="2">
        <f t="shared" ref="O4099:O4162" si="775">IF(E4099-N4099&lt;0,0,E4099-N4099)</f>
        <v>1605.4838270382234</v>
      </c>
      <c r="P4099" s="2">
        <f t="shared" ref="P4099:P4162" si="776">E4099-N4099-O4099</f>
        <v>0</v>
      </c>
      <c r="R4099" s="12">
        <v>39096</v>
      </c>
      <c r="S4099" s="17">
        <f t="shared" si="772"/>
        <v>1</v>
      </c>
      <c r="T4099" s="17">
        <f t="shared" si="773"/>
        <v>7</v>
      </c>
      <c r="U4099" s="17">
        <f t="shared" si="774"/>
        <v>14</v>
      </c>
      <c r="V4099" s="18">
        <v>2068</v>
      </c>
      <c r="W4099">
        <f t="shared" si="767"/>
        <v>4663</v>
      </c>
    </row>
    <row r="4100" spans="1:23">
      <c r="A4100" s="12">
        <v>39157</v>
      </c>
      <c r="B4100" s="17">
        <f t="shared" si="769"/>
        <v>3</v>
      </c>
      <c r="C4100" s="17">
        <f t="shared" si="770"/>
        <v>5</v>
      </c>
      <c r="D4100" s="17">
        <f t="shared" si="771"/>
        <v>16</v>
      </c>
      <c r="E4100" s="18">
        <v>2160</v>
      </c>
      <c r="F4100">
        <f t="shared" ref="F4100:F4163" si="777">1+F4099</f>
        <v>4098</v>
      </c>
      <c r="L4100" s="20">
        <f t="shared" si="768"/>
        <v>2160</v>
      </c>
      <c r="N4100" s="2">
        <f t="shared" ref="N4100:N4163" si="778">N4099</f>
        <v>554.52963446812407</v>
      </c>
      <c r="O4100" s="2">
        <f t="shared" si="775"/>
        <v>1605.4703655318758</v>
      </c>
      <c r="P4100" s="2">
        <f t="shared" si="776"/>
        <v>0</v>
      </c>
      <c r="R4100" s="12">
        <v>39154</v>
      </c>
      <c r="S4100" s="17">
        <f t="shared" si="772"/>
        <v>3</v>
      </c>
      <c r="T4100" s="17">
        <f t="shared" si="773"/>
        <v>2</v>
      </c>
      <c r="U4100" s="17">
        <f t="shared" si="774"/>
        <v>13</v>
      </c>
      <c r="V4100" s="18">
        <v>2068</v>
      </c>
      <c r="W4100">
        <f t="shared" ref="W4100:W4163" si="779">W4099-1</f>
        <v>4662</v>
      </c>
    </row>
    <row r="4101" spans="1:23">
      <c r="A4101" s="12">
        <v>39200</v>
      </c>
      <c r="B4101" s="17">
        <f t="shared" si="769"/>
        <v>4</v>
      </c>
      <c r="C4101" s="17">
        <f t="shared" si="770"/>
        <v>6</v>
      </c>
      <c r="D4101" s="17">
        <f t="shared" si="771"/>
        <v>28</v>
      </c>
      <c r="E4101" s="18">
        <v>2159.88</v>
      </c>
      <c r="F4101">
        <f t="shared" si="777"/>
        <v>4099</v>
      </c>
      <c r="L4101" s="20">
        <f t="shared" si="768"/>
        <v>2159.88</v>
      </c>
      <c r="N4101" s="2">
        <f t="shared" si="778"/>
        <v>554.52963446812407</v>
      </c>
      <c r="O4101" s="2">
        <f t="shared" si="775"/>
        <v>1605.3503655318759</v>
      </c>
      <c r="P4101" s="2">
        <f t="shared" si="776"/>
        <v>0</v>
      </c>
      <c r="R4101" s="12">
        <v>39405</v>
      </c>
      <c r="S4101" s="17">
        <f t="shared" si="772"/>
        <v>11</v>
      </c>
      <c r="T4101" s="17">
        <f t="shared" si="773"/>
        <v>1</v>
      </c>
      <c r="U4101" s="17">
        <f t="shared" si="774"/>
        <v>19</v>
      </c>
      <c r="V4101" s="18">
        <v>2068.0147671436721</v>
      </c>
      <c r="W4101">
        <f t="shared" si="779"/>
        <v>4661</v>
      </c>
    </row>
    <row r="4102" spans="1:23">
      <c r="A4102" s="12">
        <v>39165</v>
      </c>
      <c r="B4102" s="17">
        <f t="shared" si="769"/>
        <v>3</v>
      </c>
      <c r="C4102" s="17">
        <f t="shared" si="770"/>
        <v>6</v>
      </c>
      <c r="D4102" s="17">
        <f t="shared" si="771"/>
        <v>24</v>
      </c>
      <c r="E4102" s="18">
        <v>2159.69</v>
      </c>
      <c r="F4102">
        <f t="shared" si="777"/>
        <v>4100</v>
      </c>
      <c r="L4102" s="20">
        <f t="shared" si="768"/>
        <v>2159.69</v>
      </c>
      <c r="N4102" s="2">
        <f t="shared" si="778"/>
        <v>554.52963446812407</v>
      </c>
      <c r="O4102" s="2">
        <f t="shared" si="775"/>
        <v>1605.1603655318759</v>
      </c>
      <c r="P4102" s="2">
        <f t="shared" si="776"/>
        <v>0</v>
      </c>
      <c r="R4102" s="12">
        <v>39381</v>
      </c>
      <c r="S4102" s="17">
        <f t="shared" si="772"/>
        <v>10</v>
      </c>
      <c r="T4102" s="17">
        <f t="shared" si="773"/>
        <v>5</v>
      </c>
      <c r="U4102" s="17">
        <f t="shared" si="774"/>
        <v>26</v>
      </c>
      <c r="V4102" s="18">
        <v>2068.4630939984377</v>
      </c>
      <c r="W4102">
        <f t="shared" si="779"/>
        <v>4660</v>
      </c>
    </row>
    <row r="4103" spans="1:23">
      <c r="A4103" s="12">
        <v>39285</v>
      </c>
      <c r="B4103" s="17">
        <f t="shared" si="769"/>
        <v>7</v>
      </c>
      <c r="C4103" s="17">
        <f t="shared" si="770"/>
        <v>7</v>
      </c>
      <c r="D4103" s="17">
        <f t="shared" si="771"/>
        <v>22</v>
      </c>
      <c r="E4103" s="18">
        <v>2159.3276533181643</v>
      </c>
      <c r="F4103">
        <f t="shared" si="777"/>
        <v>4101</v>
      </c>
      <c r="L4103" s="20">
        <f t="shared" si="768"/>
        <v>2159.3276533181643</v>
      </c>
      <c r="N4103" s="2">
        <f t="shared" si="778"/>
        <v>554.52963446812407</v>
      </c>
      <c r="O4103" s="2">
        <f t="shared" si="775"/>
        <v>1604.7980188500401</v>
      </c>
      <c r="P4103" s="2">
        <f t="shared" si="776"/>
        <v>0</v>
      </c>
      <c r="R4103" s="12">
        <v>39410</v>
      </c>
      <c r="S4103" s="17">
        <f t="shared" si="772"/>
        <v>11</v>
      </c>
      <c r="T4103" s="17">
        <f t="shared" si="773"/>
        <v>6</v>
      </c>
      <c r="U4103" s="17">
        <f t="shared" si="774"/>
        <v>24</v>
      </c>
      <c r="V4103" s="18">
        <v>2068.5106016658592</v>
      </c>
      <c r="W4103">
        <f t="shared" si="779"/>
        <v>4659</v>
      </c>
    </row>
    <row r="4104" spans="1:23">
      <c r="A4104" s="12">
        <v>39172</v>
      </c>
      <c r="B4104" s="17">
        <f t="shared" si="769"/>
        <v>3</v>
      </c>
      <c r="C4104" s="17">
        <f t="shared" si="770"/>
        <v>6</v>
      </c>
      <c r="D4104" s="17">
        <f t="shared" si="771"/>
        <v>31</v>
      </c>
      <c r="E4104" s="18">
        <v>2159.2600000000002</v>
      </c>
      <c r="F4104">
        <f t="shared" si="777"/>
        <v>4102</v>
      </c>
      <c r="L4104" s="20">
        <f t="shared" si="768"/>
        <v>2159.2600000000002</v>
      </c>
      <c r="N4104" s="2">
        <f t="shared" si="778"/>
        <v>554.52963446812407</v>
      </c>
      <c r="O4104" s="2">
        <f t="shared" si="775"/>
        <v>1604.730365531876</v>
      </c>
      <c r="P4104" s="2">
        <f t="shared" si="776"/>
        <v>0</v>
      </c>
      <c r="R4104" s="12">
        <v>39198</v>
      </c>
      <c r="S4104" s="17">
        <f t="shared" si="772"/>
        <v>4</v>
      </c>
      <c r="T4104" s="17">
        <f t="shared" si="773"/>
        <v>4</v>
      </c>
      <c r="U4104" s="17">
        <f t="shared" si="774"/>
        <v>26</v>
      </c>
      <c r="V4104" s="18">
        <v>2068.86</v>
      </c>
      <c r="W4104">
        <f t="shared" si="779"/>
        <v>4658</v>
      </c>
    </row>
    <row r="4105" spans="1:23">
      <c r="A4105" s="12">
        <v>39115</v>
      </c>
      <c r="B4105" s="17">
        <f t="shared" si="769"/>
        <v>2</v>
      </c>
      <c r="C4105" s="17">
        <f t="shared" si="770"/>
        <v>5</v>
      </c>
      <c r="D4105" s="17">
        <f t="shared" si="771"/>
        <v>2</v>
      </c>
      <c r="E4105" s="18">
        <v>2159</v>
      </c>
      <c r="F4105">
        <f t="shared" si="777"/>
        <v>4103</v>
      </c>
      <c r="L4105" s="20">
        <f t="shared" si="768"/>
        <v>2159</v>
      </c>
      <c r="N4105" s="2">
        <f t="shared" si="778"/>
        <v>554.52963446812407</v>
      </c>
      <c r="O4105" s="2">
        <f t="shared" si="775"/>
        <v>1604.4703655318758</v>
      </c>
      <c r="P4105" s="2">
        <f t="shared" si="776"/>
        <v>0</v>
      </c>
      <c r="R4105" s="12">
        <v>39435</v>
      </c>
      <c r="S4105" s="17">
        <f t="shared" si="772"/>
        <v>12</v>
      </c>
      <c r="T4105" s="17">
        <f t="shared" si="773"/>
        <v>3</v>
      </c>
      <c r="U4105" s="17">
        <f t="shared" si="774"/>
        <v>19</v>
      </c>
      <c r="V4105" s="18">
        <v>2068.8611188460936</v>
      </c>
      <c r="W4105">
        <f t="shared" si="779"/>
        <v>4657</v>
      </c>
    </row>
    <row r="4106" spans="1:23">
      <c r="A4106" s="12">
        <v>39122</v>
      </c>
      <c r="B4106" s="17">
        <f t="shared" si="769"/>
        <v>2</v>
      </c>
      <c r="C4106" s="17">
        <f t="shared" si="770"/>
        <v>5</v>
      </c>
      <c r="D4106" s="17">
        <f t="shared" si="771"/>
        <v>9</v>
      </c>
      <c r="E4106" s="18">
        <v>2159</v>
      </c>
      <c r="F4106">
        <f t="shared" si="777"/>
        <v>4104</v>
      </c>
      <c r="L4106" s="20">
        <f t="shared" si="768"/>
        <v>2159</v>
      </c>
      <c r="N4106" s="2">
        <f t="shared" si="778"/>
        <v>554.52963446812407</v>
      </c>
      <c r="O4106" s="2">
        <f t="shared" si="775"/>
        <v>1604.4703655318758</v>
      </c>
      <c r="P4106" s="2">
        <f t="shared" si="776"/>
        <v>0</v>
      </c>
      <c r="R4106" s="12">
        <v>39114</v>
      </c>
      <c r="S4106" s="17">
        <f t="shared" si="772"/>
        <v>2</v>
      </c>
      <c r="T4106" s="17">
        <f t="shared" si="773"/>
        <v>4</v>
      </c>
      <c r="U4106" s="17">
        <f t="shared" si="774"/>
        <v>1</v>
      </c>
      <c r="V4106" s="18">
        <v>2069</v>
      </c>
      <c r="W4106">
        <f t="shared" si="779"/>
        <v>4656</v>
      </c>
    </row>
    <row r="4107" spans="1:23">
      <c r="A4107" s="12">
        <v>39157</v>
      </c>
      <c r="B4107" s="17">
        <f t="shared" si="769"/>
        <v>3</v>
      </c>
      <c r="C4107" s="17">
        <f t="shared" si="770"/>
        <v>5</v>
      </c>
      <c r="D4107" s="17">
        <f t="shared" si="771"/>
        <v>16</v>
      </c>
      <c r="E4107" s="18">
        <v>2159</v>
      </c>
      <c r="F4107">
        <f t="shared" si="777"/>
        <v>4105</v>
      </c>
      <c r="L4107" s="20">
        <f t="shared" si="768"/>
        <v>2159</v>
      </c>
      <c r="N4107" s="2">
        <f t="shared" si="778"/>
        <v>554.52963446812407</v>
      </c>
      <c r="O4107" s="2">
        <f t="shared" si="775"/>
        <v>1604.4703655318758</v>
      </c>
      <c r="P4107" s="2">
        <f t="shared" si="776"/>
        <v>0</v>
      </c>
      <c r="R4107" s="12">
        <v>39154</v>
      </c>
      <c r="S4107" s="17">
        <f t="shared" si="772"/>
        <v>3</v>
      </c>
      <c r="T4107" s="17">
        <f t="shared" si="773"/>
        <v>2</v>
      </c>
      <c r="U4107" s="17">
        <f t="shared" si="774"/>
        <v>13</v>
      </c>
      <c r="V4107" s="18">
        <v>2069.2800000000002</v>
      </c>
      <c r="W4107">
        <f t="shared" si="779"/>
        <v>4655</v>
      </c>
    </row>
    <row r="4108" spans="1:23">
      <c r="A4108" s="12">
        <v>39423</v>
      </c>
      <c r="B4108" s="17">
        <f t="shared" si="769"/>
        <v>12</v>
      </c>
      <c r="C4108" s="17">
        <f t="shared" si="770"/>
        <v>5</v>
      </c>
      <c r="D4108" s="17">
        <f t="shared" si="771"/>
        <v>7</v>
      </c>
      <c r="E4108" s="18">
        <v>2158.8660694269529</v>
      </c>
      <c r="F4108">
        <f t="shared" si="777"/>
        <v>4106</v>
      </c>
      <c r="L4108" s="20">
        <f t="shared" si="768"/>
        <v>2158.8660694269529</v>
      </c>
      <c r="N4108" s="2">
        <f t="shared" si="778"/>
        <v>554.52963446812407</v>
      </c>
      <c r="O4108" s="2">
        <f t="shared" si="775"/>
        <v>1604.3364349588287</v>
      </c>
      <c r="P4108" s="2">
        <f t="shared" si="776"/>
        <v>0</v>
      </c>
      <c r="R4108" s="12">
        <v>39260</v>
      </c>
      <c r="S4108" s="17">
        <f t="shared" si="772"/>
        <v>6</v>
      </c>
      <c r="T4108" s="17">
        <f t="shared" si="773"/>
        <v>3</v>
      </c>
      <c r="U4108" s="17">
        <f t="shared" si="774"/>
        <v>27</v>
      </c>
      <c r="V4108" s="18">
        <v>2069.7600000000002</v>
      </c>
      <c r="W4108">
        <f t="shared" si="779"/>
        <v>4654</v>
      </c>
    </row>
    <row r="4109" spans="1:23">
      <c r="A4109" s="12">
        <v>39208</v>
      </c>
      <c r="B4109" s="17">
        <f t="shared" si="769"/>
        <v>5</v>
      </c>
      <c r="C4109" s="17">
        <f t="shared" si="770"/>
        <v>7</v>
      </c>
      <c r="D4109" s="17">
        <f t="shared" si="771"/>
        <v>6</v>
      </c>
      <c r="E4109" s="18">
        <v>2158.8200000000002</v>
      </c>
      <c r="F4109">
        <f t="shared" si="777"/>
        <v>4107</v>
      </c>
      <c r="L4109" s="20">
        <f t="shared" si="768"/>
        <v>2158.8200000000002</v>
      </c>
      <c r="N4109" s="2">
        <f t="shared" si="778"/>
        <v>554.52963446812407</v>
      </c>
      <c r="O4109" s="2">
        <f t="shared" si="775"/>
        <v>1604.290365531876</v>
      </c>
      <c r="P4109" s="2">
        <f t="shared" si="776"/>
        <v>0</v>
      </c>
      <c r="R4109" s="12">
        <v>39401</v>
      </c>
      <c r="S4109" s="17">
        <f t="shared" si="772"/>
        <v>11</v>
      </c>
      <c r="T4109" s="17">
        <f t="shared" si="773"/>
        <v>4</v>
      </c>
      <c r="U4109" s="17">
        <f t="shared" si="774"/>
        <v>15</v>
      </c>
      <c r="V4109" s="18">
        <v>2069.9342510927736</v>
      </c>
      <c r="W4109">
        <f t="shared" si="779"/>
        <v>4653</v>
      </c>
    </row>
    <row r="4110" spans="1:23">
      <c r="A4110" s="12">
        <v>39364</v>
      </c>
      <c r="B4110" s="17">
        <f t="shared" si="769"/>
        <v>10</v>
      </c>
      <c r="C4110" s="17">
        <f t="shared" si="770"/>
        <v>2</v>
      </c>
      <c r="D4110" s="17">
        <f t="shared" si="771"/>
        <v>9</v>
      </c>
      <c r="E4110" s="18">
        <v>2158.427188511133</v>
      </c>
      <c r="F4110">
        <f t="shared" si="777"/>
        <v>4108</v>
      </c>
      <c r="L4110" s="20">
        <f t="shared" si="768"/>
        <v>2158.427188511133</v>
      </c>
      <c r="N4110" s="2">
        <f t="shared" si="778"/>
        <v>554.52963446812407</v>
      </c>
      <c r="O4110" s="2">
        <f t="shared" si="775"/>
        <v>1603.8975540430088</v>
      </c>
      <c r="P4110" s="2">
        <f t="shared" si="776"/>
        <v>0</v>
      </c>
      <c r="R4110" s="12">
        <v>39382</v>
      </c>
      <c r="S4110" s="17">
        <f t="shared" si="772"/>
        <v>10</v>
      </c>
      <c r="T4110" s="17">
        <f t="shared" si="773"/>
        <v>6</v>
      </c>
      <c r="U4110" s="17">
        <f t="shared" si="774"/>
        <v>27</v>
      </c>
      <c r="V4110" s="18">
        <v>2069.9875470847655</v>
      </c>
      <c r="W4110">
        <f t="shared" si="779"/>
        <v>4652</v>
      </c>
    </row>
    <row r="4111" spans="1:23">
      <c r="A4111" s="12">
        <v>39103</v>
      </c>
      <c r="B4111" s="17">
        <f t="shared" si="769"/>
        <v>1</v>
      </c>
      <c r="C4111" s="17">
        <f t="shared" si="770"/>
        <v>7</v>
      </c>
      <c r="D4111" s="17">
        <f t="shared" si="771"/>
        <v>21</v>
      </c>
      <c r="E4111" s="18">
        <v>2158</v>
      </c>
      <c r="F4111">
        <f t="shared" si="777"/>
        <v>4109</v>
      </c>
      <c r="L4111" s="20">
        <f t="shared" si="768"/>
        <v>2158</v>
      </c>
      <c r="N4111" s="2">
        <f t="shared" si="778"/>
        <v>554.52963446812407</v>
      </c>
      <c r="O4111" s="2">
        <f t="shared" si="775"/>
        <v>1603.4703655318758</v>
      </c>
      <c r="P4111" s="2">
        <f t="shared" si="776"/>
        <v>0</v>
      </c>
      <c r="R4111" s="12">
        <v>39308</v>
      </c>
      <c r="S4111" s="17">
        <f t="shared" si="772"/>
        <v>8</v>
      </c>
      <c r="T4111" s="17">
        <f t="shared" si="773"/>
        <v>2</v>
      </c>
      <c r="U4111" s="17">
        <f t="shared" si="774"/>
        <v>14</v>
      </c>
      <c r="V4111" s="18">
        <v>2070.181252833203</v>
      </c>
      <c r="W4111">
        <f t="shared" si="779"/>
        <v>4651</v>
      </c>
    </row>
    <row r="4112" spans="1:23">
      <c r="A4112" s="12">
        <v>39140</v>
      </c>
      <c r="B4112" s="17">
        <f t="shared" si="769"/>
        <v>2</v>
      </c>
      <c r="C4112" s="17">
        <f t="shared" si="770"/>
        <v>2</v>
      </c>
      <c r="D4112" s="17">
        <f t="shared" si="771"/>
        <v>27</v>
      </c>
      <c r="E4112" s="18">
        <v>2158</v>
      </c>
      <c r="F4112">
        <f t="shared" si="777"/>
        <v>4110</v>
      </c>
      <c r="L4112" s="20">
        <f t="shared" si="768"/>
        <v>2158</v>
      </c>
      <c r="N4112" s="2">
        <f t="shared" si="778"/>
        <v>554.52963446812407</v>
      </c>
      <c r="O4112" s="2">
        <f t="shared" si="775"/>
        <v>1603.4703655318758</v>
      </c>
      <c r="P4112" s="2">
        <f t="shared" si="776"/>
        <v>0</v>
      </c>
      <c r="R4112" s="12">
        <v>39345</v>
      </c>
      <c r="S4112" s="17">
        <f t="shared" si="772"/>
        <v>9</v>
      </c>
      <c r="T4112" s="17">
        <f t="shared" si="773"/>
        <v>4</v>
      </c>
      <c r="U4112" s="17">
        <f t="shared" si="774"/>
        <v>20</v>
      </c>
      <c r="V4112" s="18">
        <v>2070.8359152063281</v>
      </c>
      <c r="W4112">
        <f t="shared" si="779"/>
        <v>4650</v>
      </c>
    </row>
    <row r="4113" spans="1:23">
      <c r="A4113" s="12">
        <v>39292</v>
      </c>
      <c r="B4113" s="17">
        <f t="shared" si="769"/>
        <v>7</v>
      </c>
      <c r="C4113" s="17">
        <f t="shared" si="770"/>
        <v>7</v>
      </c>
      <c r="D4113" s="17">
        <f t="shared" si="771"/>
        <v>29</v>
      </c>
      <c r="E4113" s="18">
        <v>2157.7159413283207</v>
      </c>
      <c r="F4113">
        <f t="shared" si="777"/>
        <v>4111</v>
      </c>
      <c r="L4113" s="20">
        <f t="shared" si="768"/>
        <v>2157.7159413283207</v>
      </c>
      <c r="N4113" s="2">
        <f t="shared" si="778"/>
        <v>554.52963446812407</v>
      </c>
      <c r="O4113" s="2">
        <f t="shared" si="775"/>
        <v>1603.1863068601965</v>
      </c>
      <c r="P4113" s="2">
        <f t="shared" si="776"/>
        <v>0</v>
      </c>
      <c r="R4113" s="12">
        <v>39403</v>
      </c>
      <c r="S4113" s="17">
        <f t="shared" si="772"/>
        <v>11</v>
      </c>
      <c r="T4113" s="17">
        <f t="shared" si="773"/>
        <v>6</v>
      </c>
      <c r="U4113" s="17">
        <f t="shared" si="774"/>
        <v>17</v>
      </c>
      <c r="V4113" s="18">
        <v>2070.8746155814842</v>
      </c>
      <c r="W4113">
        <f t="shared" si="779"/>
        <v>4649</v>
      </c>
    </row>
    <row r="4114" spans="1:23">
      <c r="A4114" s="12">
        <v>39120</v>
      </c>
      <c r="B4114" s="17">
        <f t="shared" si="769"/>
        <v>2</v>
      </c>
      <c r="C4114" s="17">
        <f t="shared" si="770"/>
        <v>3</v>
      </c>
      <c r="D4114" s="17">
        <f t="shared" si="771"/>
        <v>7</v>
      </c>
      <c r="E4114" s="18">
        <v>2157.4299999999998</v>
      </c>
      <c r="F4114">
        <f t="shared" si="777"/>
        <v>4112</v>
      </c>
      <c r="L4114" s="20">
        <f t="shared" si="768"/>
        <v>2157.4299999999998</v>
      </c>
      <c r="N4114" s="2">
        <f t="shared" si="778"/>
        <v>554.52963446812407</v>
      </c>
      <c r="O4114" s="2">
        <f t="shared" si="775"/>
        <v>1602.9003655318757</v>
      </c>
      <c r="P4114" s="2">
        <f t="shared" si="776"/>
        <v>0</v>
      </c>
      <c r="R4114" s="12">
        <v>39109</v>
      </c>
      <c r="S4114" s="17">
        <f t="shared" si="772"/>
        <v>1</v>
      </c>
      <c r="T4114" s="17">
        <f t="shared" si="773"/>
        <v>6</v>
      </c>
      <c r="U4114" s="17">
        <f t="shared" si="774"/>
        <v>27</v>
      </c>
      <c r="V4114" s="18">
        <v>2071</v>
      </c>
      <c r="W4114">
        <f t="shared" si="779"/>
        <v>4648</v>
      </c>
    </row>
    <row r="4115" spans="1:23">
      <c r="A4115" s="12">
        <v>39379</v>
      </c>
      <c r="B4115" s="17">
        <f t="shared" si="769"/>
        <v>10</v>
      </c>
      <c r="C4115" s="17">
        <f t="shared" si="770"/>
        <v>3</v>
      </c>
      <c r="D4115" s="17">
        <f t="shared" si="771"/>
        <v>24</v>
      </c>
      <c r="E4115" s="18">
        <v>2157.2859751417577</v>
      </c>
      <c r="F4115">
        <f t="shared" si="777"/>
        <v>4113</v>
      </c>
      <c r="L4115" s="20">
        <f t="shared" si="768"/>
        <v>2157.2859751417577</v>
      </c>
      <c r="N4115" s="2">
        <f t="shared" si="778"/>
        <v>554.52963446812407</v>
      </c>
      <c r="O4115" s="2">
        <f t="shared" si="775"/>
        <v>1602.7563406736335</v>
      </c>
      <c r="P4115" s="2">
        <f t="shared" si="776"/>
        <v>0</v>
      </c>
      <c r="R4115" s="12">
        <v>39111</v>
      </c>
      <c r="S4115" s="17">
        <f t="shared" si="772"/>
        <v>1</v>
      </c>
      <c r="T4115" s="17">
        <f t="shared" si="773"/>
        <v>1</v>
      </c>
      <c r="U4115" s="17">
        <f t="shared" si="774"/>
        <v>29</v>
      </c>
      <c r="V4115" s="18">
        <v>2071</v>
      </c>
      <c r="W4115">
        <f t="shared" si="779"/>
        <v>4647</v>
      </c>
    </row>
    <row r="4116" spans="1:23">
      <c r="A4116" s="12">
        <v>39371</v>
      </c>
      <c r="B4116" s="17">
        <f t="shared" si="769"/>
        <v>10</v>
      </c>
      <c r="C4116" s="17">
        <f t="shared" si="770"/>
        <v>2</v>
      </c>
      <c r="D4116" s="17">
        <f t="shared" si="771"/>
        <v>16</v>
      </c>
      <c r="E4116" s="18">
        <v>2157.2390842681639</v>
      </c>
      <c r="F4116">
        <f t="shared" si="777"/>
        <v>4114</v>
      </c>
      <c r="L4116" s="20">
        <f t="shared" si="768"/>
        <v>2157.2390842681639</v>
      </c>
      <c r="N4116" s="2">
        <f t="shared" si="778"/>
        <v>554.52963446812407</v>
      </c>
      <c r="O4116" s="2">
        <f t="shared" si="775"/>
        <v>1602.7094498000397</v>
      </c>
      <c r="P4116" s="2">
        <f t="shared" si="776"/>
        <v>0</v>
      </c>
      <c r="R4116" s="12">
        <v>39219</v>
      </c>
      <c r="S4116" s="17">
        <f t="shared" si="772"/>
        <v>5</v>
      </c>
      <c r="T4116" s="17">
        <f t="shared" si="773"/>
        <v>4</v>
      </c>
      <c r="U4116" s="17">
        <f t="shared" si="774"/>
        <v>17</v>
      </c>
      <c r="V4116" s="18">
        <v>2071</v>
      </c>
      <c r="W4116">
        <f t="shared" si="779"/>
        <v>4646</v>
      </c>
    </row>
    <row r="4117" spans="1:23">
      <c r="A4117" s="12">
        <v>39151</v>
      </c>
      <c r="B4117" s="17">
        <f t="shared" si="769"/>
        <v>3</v>
      </c>
      <c r="C4117" s="17">
        <f t="shared" si="770"/>
        <v>6</v>
      </c>
      <c r="D4117" s="17">
        <f t="shared" si="771"/>
        <v>10</v>
      </c>
      <c r="E4117" s="18">
        <v>2157</v>
      </c>
      <c r="F4117">
        <f t="shared" si="777"/>
        <v>4115</v>
      </c>
      <c r="L4117" s="20">
        <f t="shared" si="768"/>
        <v>2157</v>
      </c>
      <c r="N4117" s="2">
        <f t="shared" si="778"/>
        <v>554.52963446812407</v>
      </c>
      <c r="O4117" s="2">
        <f t="shared" si="775"/>
        <v>1602.4703655318758</v>
      </c>
      <c r="P4117" s="2">
        <f t="shared" si="776"/>
        <v>0</v>
      </c>
      <c r="R4117" s="12">
        <v>39225</v>
      </c>
      <c r="S4117" s="17">
        <f t="shared" si="772"/>
        <v>5</v>
      </c>
      <c r="T4117" s="17">
        <f t="shared" si="773"/>
        <v>3</v>
      </c>
      <c r="U4117" s="17">
        <f t="shared" si="774"/>
        <v>23</v>
      </c>
      <c r="V4117" s="18">
        <v>2071</v>
      </c>
      <c r="W4117">
        <f t="shared" si="779"/>
        <v>4645</v>
      </c>
    </row>
    <row r="4118" spans="1:23">
      <c r="A4118" s="12">
        <v>39354</v>
      </c>
      <c r="B4118" s="17">
        <f t="shared" si="769"/>
        <v>9</v>
      </c>
      <c r="C4118" s="17">
        <f t="shared" si="770"/>
        <v>6</v>
      </c>
      <c r="D4118" s="17">
        <f t="shared" si="771"/>
        <v>29</v>
      </c>
      <c r="E4118" s="18">
        <v>2156.2833026966018</v>
      </c>
      <c r="F4118">
        <f t="shared" si="777"/>
        <v>4116</v>
      </c>
      <c r="L4118" s="20">
        <f t="shared" si="768"/>
        <v>2156.2833026966018</v>
      </c>
      <c r="N4118" s="2">
        <f t="shared" si="778"/>
        <v>554.52963446812407</v>
      </c>
      <c r="O4118" s="2">
        <f t="shared" si="775"/>
        <v>1601.7536682284776</v>
      </c>
      <c r="P4118" s="2">
        <f t="shared" si="776"/>
        <v>0</v>
      </c>
      <c r="R4118" s="12">
        <v>39249</v>
      </c>
      <c r="S4118" s="17">
        <f t="shared" si="772"/>
        <v>6</v>
      </c>
      <c r="T4118" s="17">
        <f t="shared" si="773"/>
        <v>6</v>
      </c>
      <c r="U4118" s="17">
        <f t="shared" si="774"/>
        <v>16</v>
      </c>
      <c r="V4118" s="18">
        <v>2071</v>
      </c>
      <c r="W4118">
        <f t="shared" si="779"/>
        <v>4644</v>
      </c>
    </row>
    <row r="4119" spans="1:23">
      <c r="A4119" s="12">
        <v>39260</v>
      </c>
      <c r="B4119" s="17">
        <f t="shared" si="769"/>
        <v>6</v>
      </c>
      <c r="C4119" s="17">
        <f t="shared" si="770"/>
        <v>3</v>
      </c>
      <c r="D4119" s="17">
        <f t="shared" si="771"/>
        <v>27</v>
      </c>
      <c r="E4119" s="18">
        <v>2156.23</v>
      </c>
      <c r="F4119">
        <f t="shared" si="777"/>
        <v>4117</v>
      </c>
      <c r="L4119" s="20">
        <f t="shared" si="768"/>
        <v>2156.23</v>
      </c>
      <c r="N4119" s="2">
        <f t="shared" si="778"/>
        <v>554.52963446812407</v>
      </c>
      <c r="O4119" s="2">
        <f t="shared" si="775"/>
        <v>1601.7003655318758</v>
      </c>
      <c r="P4119" s="2">
        <f t="shared" si="776"/>
        <v>0</v>
      </c>
      <c r="R4119" s="12">
        <v>39380</v>
      </c>
      <c r="S4119" s="17">
        <f t="shared" si="772"/>
        <v>10</v>
      </c>
      <c r="T4119" s="17">
        <f t="shared" si="773"/>
        <v>4</v>
      </c>
      <c r="U4119" s="17">
        <f t="shared" si="774"/>
        <v>25</v>
      </c>
      <c r="V4119" s="18">
        <v>2071.3150268882423</v>
      </c>
      <c r="W4119">
        <f t="shared" si="779"/>
        <v>4643</v>
      </c>
    </row>
    <row r="4120" spans="1:23">
      <c r="A4120" s="12">
        <v>39370</v>
      </c>
      <c r="B4120" s="17">
        <f t="shared" si="769"/>
        <v>10</v>
      </c>
      <c r="C4120" s="17">
        <f t="shared" si="770"/>
        <v>1</v>
      </c>
      <c r="D4120" s="17">
        <f t="shared" si="771"/>
        <v>15</v>
      </c>
      <c r="E4120" s="18">
        <v>2156.2167350233981</v>
      </c>
      <c r="F4120">
        <f t="shared" si="777"/>
        <v>4118</v>
      </c>
      <c r="L4120" s="20">
        <f t="shared" si="768"/>
        <v>2156.2167350233981</v>
      </c>
      <c r="N4120" s="2">
        <f t="shared" si="778"/>
        <v>554.52963446812407</v>
      </c>
      <c r="O4120" s="2">
        <f t="shared" si="775"/>
        <v>1601.6871005552739</v>
      </c>
      <c r="P4120" s="2">
        <f t="shared" si="776"/>
        <v>0</v>
      </c>
      <c r="R4120" s="12">
        <v>39265</v>
      </c>
      <c r="S4120" s="17">
        <f t="shared" si="772"/>
        <v>7</v>
      </c>
      <c r="T4120" s="17">
        <f t="shared" si="773"/>
        <v>1</v>
      </c>
      <c r="U4120" s="17">
        <f t="shared" si="774"/>
        <v>2</v>
      </c>
      <c r="V4120" s="18">
        <v>2071.4927895556639</v>
      </c>
      <c r="W4120">
        <f t="shared" si="779"/>
        <v>4642</v>
      </c>
    </row>
    <row r="4121" spans="1:23">
      <c r="A4121" s="12">
        <v>39130</v>
      </c>
      <c r="B4121" s="17">
        <f t="shared" si="769"/>
        <v>2</v>
      </c>
      <c r="C4121" s="17">
        <f t="shared" si="770"/>
        <v>6</v>
      </c>
      <c r="D4121" s="17">
        <f t="shared" si="771"/>
        <v>17</v>
      </c>
      <c r="E4121" s="18">
        <v>2156.16</v>
      </c>
      <c r="F4121">
        <f t="shared" si="777"/>
        <v>4119</v>
      </c>
      <c r="L4121" s="20">
        <f t="shared" si="768"/>
        <v>2156.16</v>
      </c>
      <c r="N4121" s="2">
        <f t="shared" si="778"/>
        <v>554.52963446812407</v>
      </c>
      <c r="O4121" s="2">
        <f t="shared" si="775"/>
        <v>1601.6303655318757</v>
      </c>
      <c r="P4121" s="2">
        <f t="shared" si="776"/>
        <v>0</v>
      </c>
      <c r="R4121" s="12">
        <v>39321</v>
      </c>
      <c r="S4121" s="17">
        <f t="shared" si="772"/>
        <v>8</v>
      </c>
      <c r="T4121" s="17">
        <f t="shared" si="773"/>
        <v>1</v>
      </c>
      <c r="U4121" s="17">
        <f t="shared" si="774"/>
        <v>27</v>
      </c>
      <c r="V4121" s="18">
        <v>2071.5692295818358</v>
      </c>
      <c r="W4121">
        <f t="shared" si="779"/>
        <v>4641</v>
      </c>
    </row>
    <row r="4122" spans="1:23">
      <c r="A4122" s="12">
        <v>39375</v>
      </c>
      <c r="B4122" s="17">
        <f t="shared" si="769"/>
        <v>10</v>
      </c>
      <c r="C4122" s="17">
        <f t="shared" si="770"/>
        <v>6</v>
      </c>
      <c r="D4122" s="17">
        <f t="shared" si="771"/>
        <v>20</v>
      </c>
      <c r="E4122" s="18">
        <v>2156.1007208836327</v>
      </c>
      <c r="F4122">
        <f t="shared" si="777"/>
        <v>4120</v>
      </c>
      <c r="L4122" s="20">
        <f t="shared" si="768"/>
        <v>2156.1007208836327</v>
      </c>
      <c r="N4122" s="2">
        <f t="shared" si="778"/>
        <v>554.52963446812407</v>
      </c>
      <c r="O4122" s="2">
        <f t="shared" si="775"/>
        <v>1601.5710864155085</v>
      </c>
      <c r="P4122" s="2">
        <f t="shared" si="776"/>
        <v>0</v>
      </c>
      <c r="R4122" s="12">
        <v>39267</v>
      </c>
      <c r="S4122" s="17">
        <f t="shared" si="772"/>
        <v>7</v>
      </c>
      <c r="T4122" s="17">
        <f t="shared" si="773"/>
        <v>3</v>
      </c>
      <c r="U4122" s="17">
        <f t="shared" si="774"/>
        <v>4</v>
      </c>
      <c r="V4122" s="18">
        <v>2071.6008547963675</v>
      </c>
      <c r="W4122">
        <f t="shared" si="779"/>
        <v>4640</v>
      </c>
    </row>
    <row r="4123" spans="1:23">
      <c r="A4123" s="12">
        <v>39425</v>
      </c>
      <c r="B4123" s="17">
        <f t="shared" si="769"/>
        <v>12</v>
      </c>
      <c r="C4123" s="17">
        <f t="shared" si="770"/>
        <v>7</v>
      </c>
      <c r="D4123" s="17">
        <f t="shared" si="771"/>
        <v>9</v>
      </c>
      <c r="E4123" s="18">
        <v>2156.0127911232812</v>
      </c>
      <c r="F4123">
        <f t="shared" si="777"/>
        <v>4121</v>
      </c>
      <c r="L4123" s="20">
        <f t="shared" si="768"/>
        <v>2156.0127911232812</v>
      </c>
      <c r="N4123" s="2">
        <f t="shared" si="778"/>
        <v>554.52963446812407</v>
      </c>
      <c r="O4123" s="2">
        <f t="shared" si="775"/>
        <v>1601.483156655157</v>
      </c>
      <c r="P4123" s="2">
        <f t="shared" si="776"/>
        <v>0</v>
      </c>
      <c r="R4123" s="12">
        <v>39091</v>
      </c>
      <c r="S4123" s="17">
        <f t="shared" si="772"/>
        <v>1</v>
      </c>
      <c r="T4123" s="17">
        <f t="shared" si="773"/>
        <v>2</v>
      </c>
      <c r="U4123" s="17">
        <f t="shared" si="774"/>
        <v>9</v>
      </c>
      <c r="V4123" s="18">
        <v>2072</v>
      </c>
      <c r="W4123">
        <f t="shared" si="779"/>
        <v>4639</v>
      </c>
    </row>
    <row r="4124" spans="1:23">
      <c r="A4124" s="12">
        <v>39157</v>
      </c>
      <c r="B4124" s="17">
        <f t="shared" si="769"/>
        <v>3</v>
      </c>
      <c r="C4124" s="17">
        <f t="shared" si="770"/>
        <v>5</v>
      </c>
      <c r="D4124" s="17">
        <f t="shared" si="771"/>
        <v>16</v>
      </c>
      <c r="E4124" s="18">
        <v>2156</v>
      </c>
      <c r="F4124">
        <f t="shared" si="777"/>
        <v>4122</v>
      </c>
      <c r="L4124" s="20">
        <f t="shared" si="768"/>
        <v>2156</v>
      </c>
      <c r="N4124" s="2">
        <f t="shared" si="778"/>
        <v>554.52963446812407</v>
      </c>
      <c r="O4124" s="2">
        <f t="shared" si="775"/>
        <v>1601.4703655318758</v>
      </c>
      <c r="P4124" s="2">
        <f t="shared" si="776"/>
        <v>0</v>
      </c>
      <c r="R4124" s="12">
        <v>39127</v>
      </c>
      <c r="S4124" s="17">
        <f t="shared" si="772"/>
        <v>2</v>
      </c>
      <c r="T4124" s="17">
        <f t="shared" si="773"/>
        <v>3</v>
      </c>
      <c r="U4124" s="17">
        <f t="shared" si="774"/>
        <v>14</v>
      </c>
      <c r="V4124" s="18">
        <v>2072</v>
      </c>
      <c r="W4124">
        <f t="shared" si="779"/>
        <v>4638</v>
      </c>
    </row>
    <row r="4125" spans="1:23">
      <c r="A4125" s="12">
        <v>39416</v>
      </c>
      <c r="B4125" s="17">
        <f t="shared" si="769"/>
        <v>11</v>
      </c>
      <c r="C4125" s="17">
        <f t="shared" si="770"/>
        <v>5</v>
      </c>
      <c r="D4125" s="17">
        <f t="shared" si="771"/>
        <v>30</v>
      </c>
      <c r="E4125" s="18">
        <v>2155.8170742992188</v>
      </c>
      <c r="F4125">
        <f t="shared" si="777"/>
        <v>4123</v>
      </c>
      <c r="L4125" s="20">
        <f t="shared" si="768"/>
        <v>2155.8170742992188</v>
      </c>
      <c r="N4125" s="2">
        <f t="shared" si="778"/>
        <v>554.52963446812407</v>
      </c>
      <c r="O4125" s="2">
        <f t="shared" si="775"/>
        <v>1601.2874398310946</v>
      </c>
      <c r="P4125" s="2">
        <f t="shared" si="776"/>
        <v>0</v>
      </c>
      <c r="R4125" s="12">
        <v>39227</v>
      </c>
      <c r="S4125" s="17">
        <f t="shared" si="772"/>
        <v>5</v>
      </c>
      <c r="T4125" s="17">
        <f t="shared" si="773"/>
        <v>5</v>
      </c>
      <c r="U4125" s="17">
        <f t="shared" si="774"/>
        <v>25</v>
      </c>
      <c r="V4125" s="18">
        <v>2072</v>
      </c>
      <c r="W4125">
        <f t="shared" si="779"/>
        <v>4637</v>
      </c>
    </row>
    <row r="4126" spans="1:23">
      <c r="A4126" s="12">
        <v>39100</v>
      </c>
      <c r="B4126" s="17">
        <f t="shared" si="769"/>
        <v>1</v>
      </c>
      <c r="C4126" s="17">
        <f t="shared" si="770"/>
        <v>4</v>
      </c>
      <c r="D4126" s="17">
        <f t="shared" si="771"/>
        <v>18</v>
      </c>
      <c r="E4126" s="18">
        <v>2155.77</v>
      </c>
      <c r="F4126">
        <f t="shared" si="777"/>
        <v>4124</v>
      </c>
      <c r="L4126" s="20">
        <f t="shared" si="768"/>
        <v>2155.77</v>
      </c>
      <c r="N4126" s="2">
        <f t="shared" si="778"/>
        <v>554.52963446812407</v>
      </c>
      <c r="O4126" s="2">
        <f t="shared" si="775"/>
        <v>1601.2403655318758</v>
      </c>
      <c r="P4126" s="2">
        <f t="shared" si="776"/>
        <v>0</v>
      </c>
      <c r="R4126" s="12">
        <v>39210</v>
      </c>
      <c r="S4126" s="17">
        <f t="shared" si="772"/>
        <v>5</v>
      </c>
      <c r="T4126" s="17">
        <f t="shared" si="773"/>
        <v>2</v>
      </c>
      <c r="U4126" s="17">
        <f t="shared" si="774"/>
        <v>8</v>
      </c>
      <c r="V4126" s="18">
        <v>2072.0300000000002</v>
      </c>
      <c r="W4126">
        <f t="shared" si="779"/>
        <v>4636</v>
      </c>
    </row>
    <row r="4127" spans="1:23">
      <c r="A4127" s="12">
        <v>39126</v>
      </c>
      <c r="B4127" s="17">
        <f t="shared" si="769"/>
        <v>2</v>
      </c>
      <c r="C4127" s="17">
        <f t="shared" si="770"/>
        <v>2</v>
      </c>
      <c r="D4127" s="17">
        <f t="shared" si="771"/>
        <v>13</v>
      </c>
      <c r="E4127" s="18">
        <v>2155.48</v>
      </c>
      <c r="F4127">
        <f t="shared" si="777"/>
        <v>4125</v>
      </c>
      <c r="L4127" s="20">
        <f t="shared" si="768"/>
        <v>2155.48</v>
      </c>
      <c r="N4127" s="2">
        <f t="shared" si="778"/>
        <v>554.52963446812407</v>
      </c>
      <c r="O4127" s="2">
        <f t="shared" si="775"/>
        <v>1600.9503655318758</v>
      </c>
      <c r="P4127" s="2">
        <f t="shared" si="776"/>
        <v>0</v>
      </c>
      <c r="R4127" s="12">
        <v>39122</v>
      </c>
      <c r="S4127" s="17">
        <f t="shared" si="772"/>
        <v>2</v>
      </c>
      <c r="T4127" s="17">
        <f t="shared" si="773"/>
        <v>5</v>
      </c>
      <c r="U4127" s="17">
        <f t="shared" si="774"/>
        <v>9</v>
      </c>
      <c r="V4127" s="18">
        <v>2072.8200000000002</v>
      </c>
      <c r="W4127">
        <f t="shared" si="779"/>
        <v>4635</v>
      </c>
    </row>
    <row r="4128" spans="1:23">
      <c r="A4128" s="12">
        <v>39307</v>
      </c>
      <c r="B4128" s="17">
        <f t="shared" si="769"/>
        <v>8</v>
      </c>
      <c r="C4128" s="17">
        <f t="shared" si="770"/>
        <v>1</v>
      </c>
      <c r="D4128" s="17">
        <f t="shared" si="771"/>
        <v>13</v>
      </c>
      <c r="E4128" s="18">
        <v>2155.2203774886716</v>
      </c>
      <c r="F4128">
        <f t="shared" si="777"/>
        <v>4126</v>
      </c>
      <c r="L4128" s="20">
        <f t="shared" ref="L4128:L4191" si="780">IF(F4128&gt;1000,E4128,0)</f>
        <v>2155.2203774886716</v>
      </c>
      <c r="N4128" s="2">
        <f t="shared" si="778"/>
        <v>554.52963446812407</v>
      </c>
      <c r="O4128" s="2">
        <f t="shared" si="775"/>
        <v>1600.6907430205474</v>
      </c>
      <c r="P4128" s="2">
        <f t="shared" si="776"/>
        <v>0</v>
      </c>
      <c r="R4128" s="12">
        <v>39130</v>
      </c>
      <c r="S4128" s="17">
        <f t="shared" si="772"/>
        <v>2</v>
      </c>
      <c r="T4128" s="17">
        <f t="shared" si="773"/>
        <v>6</v>
      </c>
      <c r="U4128" s="17">
        <f t="shared" si="774"/>
        <v>17</v>
      </c>
      <c r="V4128" s="18">
        <v>2072.96</v>
      </c>
      <c r="W4128">
        <f t="shared" si="779"/>
        <v>4634</v>
      </c>
    </row>
    <row r="4129" spans="1:23">
      <c r="A4129" s="12">
        <v>39193</v>
      </c>
      <c r="B4129" s="17">
        <f t="shared" si="769"/>
        <v>4</v>
      </c>
      <c r="C4129" s="17">
        <f t="shared" si="770"/>
        <v>6</v>
      </c>
      <c r="D4129" s="17">
        <f t="shared" si="771"/>
        <v>21</v>
      </c>
      <c r="E4129" s="18">
        <v>2155</v>
      </c>
      <c r="F4129">
        <f t="shared" si="777"/>
        <v>4127</v>
      </c>
      <c r="L4129" s="20">
        <f t="shared" si="780"/>
        <v>2155</v>
      </c>
      <c r="N4129" s="2">
        <f t="shared" si="778"/>
        <v>554.52963446812407</v>
      </c>
      <c r="O4129" s="2">
        <f t="shared" si="775"/>
        <v>1600.4703655318758</v>
      </c>
      <c r="P4129" s="2">
        <f t="shared" si="776"/>
        <v>0</v>
      </c>
      <c r="R4129" s="12">
        <v>39222</v>
      </c>
      <c r="S4129" s="17">
        <f t="shared" si="772"/>
        <v>5</v>
      </c>
      <c r="T4129" s="17">
        <f t="shared" si="773"/>
        <v>7</v>
      </c>
      <c r="U4129" s="17">
        <f t="shared" si="774"/>
        <v>20</v>
      </c>
      <c r="V4129" s="18">
        <v>2073.09</v>
      </c>
      <c r="W4129">
        <f t="shared" si="779"/>
        <v>4633</v>
      </c>
    </row>
    <row r="4130" spans="1:23">
      <c r="A4130" s="12">
        <v>39446</v>
      </c>
      <c r="B4130" s="17">
        <f t="shared" si="769"/>
        <v>12</v>
      </c>
      <c r="C4130" s="17">
        <f t="shared" si="770"/>
        <v>7</v>
      </c>
      <c r="D4130" s="17">
        <f t="shared" si="771"/>
        <v>30</v>
      </c>
      <c r="E4130" s="18">
        <v>2154.9559443011722</v>
      </c>
      <c r="F4130">
        <f t="shared" si="777"/>
        <v>4128</v>
      </c>
      <c r="L4130" s="20">
        <f t="shared" si="780"/>
        <v>2154.9559443011722</v>
      </c>
      <c r="N4130" s="2">
        <f t="shared" si="778"/>
        <v>554.52963446812407</v>
      </c>
      <c r="O4130" s="2">
        <f t="shared" si="775"/>
        <v>1600.426309833048</v>
      </c>
      <c r="P4130" s="2">
        <f t="shared" si="776"/>
        <v>0</v>
      </c>
      <c r="R4130" s="12">
        <v>39342</v>
      </c>
      <c r="S4130" s="17">
        <f t="shared" si="772"/>
        <v>9</v>
      </c>
      <c r="T4130" s="17">
        <f t="shared" si="773"/>
        <v>1</v>
      </c>
      <c r="U4130" s="17">
        <f t="shared" si="774"/>
        <v>17</v>
      </c>
      <c r="V4130" s="18">
        <v>2073.1180927716014</v>
      </c>
      <c r="W4130">
        <f t="shared" si="779"/>
        <v>4632</v>
      </c>
    </row>
    <row r="4131" spans="1:23">
      <c r="A4131" s="12">
        <v>39430</v>
      </c>
      <c r="B4131" s="17">
        <f t="shared" si="769"/>
        <v>12</v>
      </c>
      <c r="C4131" s="17">
        <f t="shared" si="770"/>
        <v>5</v>
      </c>
      <c r="D4131" s="17">
        <f t="shared" si="771"/>
        <v>14</v>
      </c>
      <c r="E4131" s="18">
        <v>2154.7427534650392</v>
      </c>
      <c r="F4131">
        <f t="shared" si="777"/>
        <v>4129</v>
      </c>
      <c r="L4131" s="20">
        <f t="shared" si="780"/>
        <v>2154.7427534650392</v>
      </c>
      <c r="N4131" s="2">
        <f t="shared" si="778"/>
        <v>554.52963446812407</v>
      </c>
      <c r="O4131" s="2">
        <f t="shared" si="775"/>
        <v>1600.213118996915</v>
      </c>
      <c r="P4131" s="2">
        <f t="shared" si="776"/>
        <v>0</v>
      </c>
      <c r="R4131" s="12">
        <v>39133</v>
      </c>
      <c r="S4131" s="17">
        <f t="shared" si="772"/>
        <v>2</v>
      </c>
      <c r="T4131" s="17">
        <f t="shared" si="773"/>
        <v>2</v>
      </c>
      <c r="U4131" s="17">
        <f t="shared" si="774"/>
        <v>20</v>
      </c>
      <c r="V4131" s="18">
        <v>2073.4499999999998</v>
      </c>
      <c r="W4131">
        <f t="shared" si="779"/>
        <v>4631</v>
      </c>
    </row>
    <row r="4132" spans="1:23">
      <c r="A4132" s="12">
        <v>39307</v>
      </c>
      <c r="B4132" s="17">
        <f t="shared" si="769"/>
        <v>8</v>
      </c>
      <c r="C4132" s="17">
        <f t="shared" si="770"/>
        <v>1</v>
      </c>
      <c r="D4132" s="17">
        <f t="shared" si="771"/>
        <v>13</v>
      </c>
      <c r="E4132" s="18">
        <v>2154.391973280859</v>
      </c>
      <c r="F4132">
        <f t="shared" si="777"/>
        <v>4130</v>
      </c>
      <c r="L4132" s="20">
        <f t="shared" si="780"/>
        <v>2154.391973280859</v>
      </c>
      <c r="N4132" s="2">
        <f t="shared" si="778"/>
        <v>554.52963446812407</v>
      </c>
      <c r="O4132" s="2">
        <f t="shared" si="775"/>
        <v>1599.8623388127348</v>
      </c>
      <c r="P4132" s="2">
        <f t="shared" si="776"/>
        <v>0</v>
      </c>
      <c r="R4132" s="12">
        <v>39195</v>
      </c>
      <c r="S4132" s="17">
        <f t="shared" si="772"/>
        <v>4</v>
      </c>
      <c r="T4132" s="17">
        <f t="shared" si="773"/>
        <v>1</v>
      </c>
      <c r="U4132" s="17">
        <f t="shared" si="774"/>
        <v>23</v>
      </c>
      <c r="V4132" s="18">
        <v>2073.48</v>
      </c>
      <c r="W4132">
        <f t="shared" si="779"/>
        <v>4630</v>
      </c>
    </row>
    <row r="4133" spans="1:23">
      <c r="A4133" s="12">
        <v>39186</v>
      </c>
      <c r="B4133" s="17">
        <f t="shared" si="769"/>
        <v>4</v>
      </c>
      <c r="C4133" s="17">
        <f t="shared" si="770"/>
        <v>6</v>
      </c>
      <c r="D4133" s="17">
        <f t="shared" si="771"/>
        <v>14</v>
      </c>
      <c r="E4133" s="18">
        <v>2154.3200000000002</v>
      </c>
      <c r="F4133">
        <f t="shared" si="777"/>
        <v>4131</v>
      </c>
      <c r="L4133" s="20">
        <f t="shared" si="780"/>
        <v>2154.3200000000002</v>
      </c>
      <c r="N4133" s="2">
        <f t="shared" si="778"/>
        <v>554.52963446812407</v>
      </c>
      <c r="O4133" s="2">
        <f t="shared" si="775"/>
        <v>1599.790365531876</v>
      </c>
      <c r="P4133" s="2">
        <f t="shared" si="776"/>
        <v>0</v>
      </c>
      <c r="R4133" s="12">
        <v>39301</v>
      </c>
      <c r="S4133" s="17">
        <f t="shared" si="772"/>
        <v>8</v>
      </c>
      <c r="T4133" s="17">
        <f t="shared" si="773"/>
        <v>2</v>
      </c>
      <c r="U4133" s="17">
        <f t="shared" si="774"/>
        <v>7</v>
      </c>
      <c r="V4133" s="18">
        <v>2073.5927229099611</v>
      </c>
      <c r="W4133">
        <f t="shared" si="779"/>
        <v>4629</v>
      </c>
    </row>
    <row r="4134" spans="1:23">
      <c r="A4134" s="12">
        <v>39289</v>
      </c>
      <c r="B4134" s="17">
        <f t="shared" si="769"/>
        <v>7</v>
      </c>
      <c r="C4134" s="17">
        <f t="shared" si="770"/>
        <v>4</v>
      </c>
      <c r="D4134" s="17">
        <f t="shared" si="771"/>
        <v>26</v>
      </c>
      <c r="E4134" s="18">
        <v>2154.1136678779294</v>
      </c>
      <c r="F4134">
        <f t="shared" si="777"/>
        <v>4132</v>
      </c>
      <c r="L4134" s="20">
        <f t="shared" si="780"/>
        <v>2154.1136678779294</v>
      </c>
      <c r="N4134" s="2">
        <f t="shared" si="778"/>
        <v>554.52963446812407</v>
      </c>
      <c r="O4134" s="2">
        <f t="shared" si="775"/>
        <v>1599.5840334098052</v>
      </c>
      <c r="P4134" s="2">
        <f t="shared" si="776"/>
        <v>0</v>
      </c>
      <c r="R4134" s="12">
        <v>39301</v>
      </c>
      <c r="S4134" s="17">
        <f t="shared" si="772"/>
        <v>8</v>
      </c>
      <c r="T4134" s="17">
        <f t="shared" si="773"/>
        <v>2</v>
      </c>
      <c r="U4134" s="17">
        <f t="shared" si="774"/>
        <v>7</v>
      </c>
      <c r="V4134" s="18">
        <v>2073.6586968023439</v>
      </c>
      <c r="W4134">
        <f t="shared" si="779"/>
        <v>4628</v>
      </c>
    </row>
    <row r="4135" spans="1:23">
      <c r="A4135" s="12">
        <v>39344</v>
      </c>
      <c r="B4135" s="17">
        <f t="shared" si="769"/>
        <v>9</v>
      </c>
      <c r="C4135" s="17">
        <f t="shared" si="770"/>
        <v>3</v>
      </c>
      <c r="D4135" s="17">
        <f t="shared" si="771"/>
        <v>19</v>
      </c>
      <c r="E4135" s="18">
        <v>2154.0172646124215</v>
      </c>
      <c r="F4135">
        <f t="shared" si="777"/>
        <v>4133</v>
      </c>
      <c r="L4135" s="20">
        <f t="shared" si="780"/>
        <v>2154.0172646124215</v>
      </c>
      <c r="N4135" s="2">
        <f t="shared" si="778"/>
        <v>554.52963446812407</v>
      </c>
      <c r="O4135" s="2">
        <f t="shared" si="775"/>
        <v>1599.4876301442973</v>
      </c>
      <c r="P4135" s="2">
        <f t="shared" si="776"/>
        <v>0</v>
      </c>
      <c r="R4135" s="12">
        <v>39093</v>
      </c>
      <c r="S4135" s="17">
        <f t="shared" si="772"/>
        <v>1</v>
      </c>
      <c r="T4135" s="17">
        <f t="shared" si="773"/>
        <v>4</v>
      </c>
      <c r="U4135" s="17">
        <f t="shared" si="774"/>
        <v>11</v>
      </c>
      <c r="V4135" s="18">
        <v>2073.7399999999998</v>
      </c>
      <c r="W4135">
        <f t="shared" si="779"/>
        <v>4627</v>
      </c>
    </row>
    <row r="4136" spans="1:23">
      <c r="A4136" s="12">
        <v>39270</v>
      </c>
      <c r="B4136" s="17">
        <f t="shared" si="769"/>
        <v>7</v>
      </c>
      <c r="C4136" s="17">
        <f t="shared" si="770"/>
        <v>6</v>
      </c>
      <c r="D4136" s="17">
        <f t="shared" si="771"/>
        <v>7</v>
      </c>
      <c r="E4136" s="18">
        <v>2153.7850451419922</v>
      </c>
      <c r="F4136">
        <f t="shared" si="777"/>
        <v>4134</v>
      </c>
      <c r="L4136" s="20">
        <f t="shared" si="780"/>
        <v>2153.7850451419922</v>
      </c>
      <c r="N4136" s="2">
        <f t="shared" si="778"/>
        <v>554.52963446812407</v>
      </c>
      <c r="O4136" s="2">
        <f t="shared" si="775"/>
        <v>1599.255410673868</v>
      </c>
      <c r="P4136" s="2">
        <f t="shared" si="776"/>
        <v>0</v>
      </c>
      <c r="R4136" s="12">
        <v>39089</v>
      </c>
      <c r="S4136" s="17">
        <f t="shared" si="772"/>
        <v>1</v>
      </c>
      <c r="T4136" s="17">
        <f t="shared" si="773"/>
        <v>7</v>
      </c>
      <c r="U4136" s="17">
        <f t="shared" si="774"/>
        <v>7</v>
      </c>
      <c r="V4136" s="18">
        <v>2074</v>
      </c>
      <c r="W4136">
        <f t="shared" si="779"/>
        <v>4626</v>
      </c>
    </row>
    <row r="4137" spans="1:23">
      <c r="A4137" s="12">
        <v>39335</v>
      </c>
      <c r="B4137" s="17">
        <f t="shared" si="769"/>
        <v>9</v>
      </c>
      <c r="C4137" s="17">
        <f t="shared" si="770"/>
        <v>1</v>
      </c>
      <c r="D4137" s="17">
        <f t="shared" si="771"/>
        <v>10</v>
      </c>
      <c r="E4137" s="18">
        <v>2153.7396645585936</v>
      </c>
      <c r="F4137">
        <f t="shared" si="777"/>
        <v>4135</v>
      </c>
      <c r="L4137" s="20">
        <f t="shared" si="780"/>
        <v>2153.7396645585936</v>
      </c>
      <c r="N4137" s="2">
        <f t="shared" si="778"/>
        <v>554.52963446812407</v>
      </c>
      <c r="O4137" s="2">
        <f t="shared" si="775"/>
        <v>1599.2100300904694</v>
      </c>
      <c r="P4137" s="2">
        <f t="shared" si="776"/>
        <v>0</v>
      </c>
      <c r="R4137" s="12">
        <v>39093</v>
      </c>
      <c r="S4137" s="17">
        <f t="shared" si="772"/>
        <v>1</v>
      </c>
      <c r="T4137" s="17">
        <f t="shared" si="773"/>
        <v>4</v>
      </c>
      <c r="U4137" s="17">
        <f t="shared" si="774"/>
        <v>11</v>
      </c>
      <c r="V4137" s="18">
        <v>2074</v>
      </c>
      <c r="W4137">
        <f t="shared" si="779"/>
        <v>4625</v>
      </c>
    </row>
    <row r="4138" spans="1:23">
      <c r="A4138" s="12">
        <v>39269</v>
      </c>
      <c r="B4138" s="17">
        <f t="shared" si="769"/>
        <v>7</v>
      </c>
      <c r="C4138" s="17">
        <f t="shared" si="770"/>
        <v>5</v>
      </c>
      <c r="D4138" s="17">
        <f t="shared" si="771"/>
        <v>6</v>
      </c>
      <c r="E4138" s="18">
        <v>2153.4728329685549</v>
      </c>
      <c r="F4138">
        <f t="shared" si="777"/>
        <v>4136</v>
      </c>
      <c r="L4138" s="20">
        <f t="shared" si="780"/>
        <v>2153.4728329685549</v>
      </c>
      <c r="N4138" s="2">
        <f t="shared" si="778"/>
        <v>554.52963446812407</v>
      </c>
      <c r="O4138" s="2">
        <f t="shared" si="775"/>
        <v>1598.9431985004308</v>
      </c>
      <c r="P4138" s="2">
        <f t="shared" si="776"/>
        <v>0</v>
      </c>
      <c r="R4138" s="12">
        <v>39115</v>
      </c>
      <c r="S4138" s="17">
        <f t="shared" si="772"/>
        <v>2</v>
      </c>
      <c r="T4138" s="17">
        <f t="shared" si="773"/>
        <v>5</v>
      </c>
      <c r="U4138" s="17">
        <f t="shared" si="774"/>
        <v>2</v>
      </c>
      <c r="V4138" s="18">
        <v>2074</v>
      </c>
      <c r="W4138">
        <f t="shared" si="779"/>
        <v>4624</v>
      </c>
    </row>
    <row r="4139" spans="1:23">
      <c r="A4139" s="12">
        <v>39122</v>
      </c>
      <c r="B4139" s="17">
        <f t="shared" si="769"/>
        <v>2</v>
      </c>
      <c r="C4139" s="17">
        <f t="shared" si="770"/>
        <v>5</v>
      </c>
      <c r="D4139" s="17">
        <f t="shared" si="771"/>
        <v>9</v>
      </c>
      <c r="E4139" s="18">
        <v>2153.13</v>
      </c>
      <c r="F4139">
        <f t="shared" si="777"/>
        <v>4137</v>
      </c>
      <c r="L4139" s="20">
        <f t="shared" si="780"/>
        <v>2153.13</v>
      </c>
      <c r="N4139" s="2">
        <f t="shared" si="778"/>
        <v>554.52963446812407</v>
      </c>
      <c r="O4139" s="2">
        <f t="shared" si="775"/>
        <v>1598.6003655318759</v>
      </c>
      <c r="P4139" s="2">
        <f t="shared" si="776"/>
        <v>0</v>
      </c>
      <c r="R4139" s="12">
        <v>39410</v>
      </c>
      <c r="S4139" s="17">
        <f t="shared" si="772"/>
        <v>11</v>
      </c>
      <c r="T4139" s="17">
        <f t="shared" si="773"/>
        <v>6</v>
      </c>
      <c r="U4139" s="17">
        <f t="shared" si="774"/>
        <v>24</v>
      </c>
      <c r="V4139" s="18">
        <v>2074.0857309087105</v>
      </c>
      <c r="W4139">
        <f t="shared" si="779"/>
        <v>4623</v>
      </c>
    </row>
    <row r="4140" spans="1:23">
      <c r="A4140" s="12">
        <v>39187</v>
      </c>
      <c r="B4140" s="17">
        <f t="shared" si="769"/>
        <v>4</v>
      </c>
      <c r="C4140" s="17">
        <f t="shared" si="770"/>
        <v>7</v>
      </c>
      <c r="D4140" s="17">
        <f t="shared" si="771"/>
        <v>15</v>
      </c>
      <c r="E4140" s="18">
        <v>2153</v>
      </c>
      <c r="F4140">
        <f t="shared" si="777"/>
        <v>4138</v>
      </c>
      <c r="L4140" s="20">
        <f t="shared" si="780"/>
        <v>2153</v>
      </c>
      <c r="N4140" s="2">
        <f t="shared" si="778"/>
        <v>554.52963446812407</v>
      </c>
      <c r="O4140" s="2">
        <f t="shared" si="775"/>
        <v>1598.4703655318758</v>
      </c>
      <c r="P4140" s="2">
        <f t="shared" si="776"/>
        <v>0</v>
      </c>
      <c r="R4140" s="12">
        <v>39437</v>
      </c>
      <c r="S4140" s="17">
        <f t="shared" si="772"/>
        <v>12</v>
      </c>
      <c r="T4140" s="17">
        <f t="shared" si="773"/>
        <v>5</v>
      </c>
      <c r="U4140" s="17">
        <f t="shared" si="774"/>
        <v>21</v>
      </c>
      <c r="V4140" s="18">
        <v>2074.7997532607424</v>
      </c>
      <c r="W4140">
        <f t="shared" si="779"/>
        <v>4622</v>
      </c>
    </row>
    <row r="4141" spans="1:23">
      <c r="A4141" s="12">
        <v>39279</v>
      </c>
      <c r="B4141" s="17">
        <f t="shared" si="769"/>
        <v>7</v>
      </c>
      <c r="C4141" s="17">
        <f t="shared" si="770"/>
        <v>1</v>
      </c>
      <c r="D4141" s="17">
        <f t="shared" si="771"/>
        <v>16</v>
      </c>
      <c r="E4141" s="18">
        <v>2152.9352901154298</v>
      </c>
      <c r="F4141">
        <f t="shared" si="777"/>
        <v>4139</v>
      </c>
      <c r="L4141" s="20">
        <f t="shared" si="780"/>
        <v>2152.9352901154298</v>
      </c>
      <c r="N4141" s="2">
        <f t="shared" si="778"/>
        <v>554.52963446812407</v>
      </c>
      <c r="O4141" s="2">
        <f t="shared" si="775"/>
        <v>1598.4056556473056</v>
      </c>
      <c r="P4141" s="2">
        <f t="shared" si="776"/>
        <v>0</v>
      </c>
      <c r="R4141" s="12">
        <v>39442</v>
      </c>
      <c r="S4141" s="17">
        <f t="shared" si="772"/>
        <v>12</v>
      </c>
      <c r="T4141" s="17">
        <f t="shared" si="773"/>
        <v>3</v>
      </c>
      <c r="U4141" s="17">
        <f t="shared" si="774"/>
        <v>26</v>
      </c>
      <c r="V4141" s="18">
        <v>2075.4881549927732</v>
      </c>
      <c r="W4141">
        <f t="shared" si="779"/>
        <v>4621</v>
      </c>
    </row>
    <row r="4142" spans="1:23">
      <c r="A4142" s="12">
        <v>39371</v>
      </c>
      <c r="B4142" s="17">
        <f t="shared" si="769"/>
        <v>10</v>
      </c>
      <c r="C4142" s="17">
        <f t="shared" si="770"/>
        <v>2</v>
      </c>
      <c r="D4142" s="17">
        <f t="shared" si="771"/>
        <v>16</v>
      </c>
      <c r="E4142" s="18">
        <v>2152.8174756232816</v>
      </c>
      <c r="F4142">
        <f t="shared" si="777"/>
        <v>4140</v>
      </c>
      <c r="L4142" s="20">
        <f t="shared" si="780"/>
        <v>2152.8174756232816</v>
      </c>
      <c r="N4142" s="2">
        <f t="shared" si="778"/>
        <v>554.52963446812407</v>
      </c>
      <c r="O4142" s="2">
        <f t="shared" si="775"/>
        <v>1598.2878411551574</v>
      </c>
      <c r="P4142" s="2">
        <f t="shared" si="776"/>
        <v>0</v>
      </c>
      <c r="R4142" s="12">
        <v>39101</v>
      </c>
      <c r="S4142" s="17">
        <f t="shared" si="772"/>
        <v>1</v>
      </c>
      <c r="T4142" s="17">
        <f t="shared" si="773"/>
        <v>5</v>
      </c>
      <c r="U4142" s="17">
        <f t="shared" si="774"/>
        <v>19</v>
      </c>
      <c r="V4142" s="18">
        <v>2075.63</v>
      </c>
      <c r="W4142">
        <f t="shared" si="779"/>
        <v>4620</v>
      </c>
    </row>
    <row r="4143" spans="1:23">
      <c r="A4143" s="12">
        <v>39366</v>
      </c>
      <c r="B4143" s="17">
        <f t="shared" si="769"/>
        <v>10</v>
      </c>
      <c r="C4143" s="17">
        <f t="shared" si="770"/>
        <v>4</v>
      </c>
      <c r="D4143" s="17">
        <f t="shared" si="771"/>
        <v>11</v>
      </c>
      <c r="E4143" s="18">
        <v>2152.4565398845702</v>
      </c>
      <c r="F4143">
        <f t="shared" si="777"/>
        <v>4141</v>
      </c>
      <c r="L4143" s="20">
        <f t="shared" si="780"/>
        <v>2152.4565398845702</v>
      </c>
      <c r="N4143" s="2">
        <f t="shared" si="778"/>
        <v>554.52963446812407</v>
      </c>
      <c r="O4143" s="2">
        <f t="shared" si="775"/>
        <v>1597.9269054164461</v>
      </c>
      <c r="P4143" s="2">
        <f t="shared" si="776"/>
        <v>0</v>
      </c>
      <c r="R4143" s="12">
        <v>39096</v>
      </c>
      <c r="S4143" s="17">
        <f t="shared" si="772"/>
        <v>1</v>
      </c>
      <c r="T4143" s="17">
        <f t="shared" si="773"/>
        <v>7</v>
      </c>
      <c r="U4143" s="17">
        <f t="shared" si="774"/>
        <v>14</v>
      </c>
      <c r="V4143" s="18">
        <v>2075.88</v>
      </c>
      <c r="W4143">
        <f t="shared" si="779"/>
        <v>4619</v>
      </c>
    </row>
    <row r="4144" spans="1:23">
      <c r="A4144" s="12">
        <v>39349</v>
      </c>
      <c r="B4144" s="17">
        <f t="shared" si="769"/>
        <v>9</v>
      </c>
      <c r="C4144" s="17">
        <f t="shared" si="770"/>
        <v>1</v>
      </c>
      <c r="D4144" s="17">
        <f t="shared" si="771"/>
        <v>24</v>
      </c>
      <c r="E4144" s="18">
        <v>2152.4034628310546</v>
      </c>
      <c r="F4144">
        <f t="shared" si="777"/>
        <v>4142</v>
      </c>
      <c r="L4144" s="20">
        <f t="shared" si="780"/>
        <v>2152.4034628310546</v>
      </c>
      <c r="N4144" s="2">
        <f t="shared" si="778"/>
        <v>554.52963446812407</v>
      </c>
      <c r="O4144" s="2">
        <f t="shared" si="775"/>
        <v>1597.8738283629305</v>
      </c>
      <c r="P4144" s="2">
        <f t="shared" si="776"/>
        <v>0</v>
      </c>
      <c r="R4144" s="12">
        <v>39274</v>
      </c>
      <c r="S4144" s="17">
        <f t="shared" si="772"/>
        <v>7</v>
      </c>
      <c r="T4144" s="17">
        <f t="shared" si="773"/>
        <v>3</v>
      </c>
      <c r="U4144" s="17">
        <f t="shared" si="774"/>
        <v>11</v>
      </c>
      <c r="V4144" s="18">
        <v>2076.2036571671874</v>
      </c>
      <c r="W4144">
        <f t="shared" si="779"/>
        <v>4618</v>
      </c>
    </row>
    <row r="4145" spans="1:23">
      <c r="A4145" s="12">
        <v>39249</v>
      </c>
      <c r="B4145" s="17">
        <f t="shared" si="769"/>
        <v>6</v>
      </c>
      <c r="C4145" s="17">
        <f t="shared" si="770"/>
        <v>6</v>
      </c>
      <c r="D4145" s="17">
        <f t="shared" si="771"/>
        <v>16</v>
      </c>
      <c r="E4145" s="18">
        <v>2152.23</v>
      </c>
      <c r="F4145">
        <f t="shared" si="777"/>
        <v>4143</v>
      </c>
      <c r="L4145" s="20">
        <f t="shared" si="780"/>
        <v>2152.23</v>
      </c>
      <c r="N4145" s="2">
        <f t="shared" si="778"/>
        <v>554.52963446812407</v>
      </c>
      <c r="O4145" s="2">
        <f t="shared" si="775"/>
        <v>1597.7003655318758</v>
      </c>
      <c r="P4145" s="2">
        <f t="shared" si="776"/>
        <v>0</v>
      </c>
      <c r="R4145" s="12">
        <v>39302</v>
      </c>
      <c r="S4145" s="17">
        <f t="shared" si="772"/>
        <v>8</v>
      </c>
      <c r="T4145" s="17">
        <f t="shared" si="773"/>
        <v>3</v>
      </c>
      <c r="U4145" s="17">
        <f t="shared" si="774"/>
        <v>8</v>
      </c>
      <c r="V4145" s="18">
        <v>2076.8210002806641</v>
      </c>
      <c r="W4145">
        <f t="shared" si="779"/>
        <v>4617</v>
      </c>
    </row>
    <row r="4146" spans="1:23">
      <c r="A4146" s="12">
        <v>39199</v>
      </c>
      <c r="B4146" s="17">
        <f t="shared" si="769"/>
        <v>4</v>
      </c>
      <c r="C4146" s="17">
        <f t="shared" si="770"/>
        <v>5</v>
      </c>
      <c r="D4146" s="17">
        <f t="shared" si="771"/>
        <v>27</v>
      </c>
      <c r="E4146" s="18">
        <v>2152.21</v>
      </c>
      <c r="F4146">
        <f t="shared" si="777"/>
        <v>4144</v>
      </c>
      <c r="L4146" s="20">
        <f t="shared" si="780"/>
        <v>2152.21</v>
      </c>
      <c r="N4146" s="2">
        <f t="shared" si="778"/>
        <v>554.52963446812407</v>
      </c>
      <c r="O4146" s="2">
        <f t="shared" si="775"/>
        <v>1597.6803655318759</v>
      </c>
      <c r="P4146" s="2">
        <f t="shared" si="776"/>
        <v>0</v>
      </c>
      <c r="R4146" s="12">
        <v>39324</v>
      </c>
      <c r="S4146" s="17">
        <f t="shared" si="772"/>
        <v>8</v>
      </c>
      <c r="T4146" s="17">
        <f t="shared" si="773"/>
        <v>4</v>
      </c>
      <c r="U4146" s="17">
        <f t="shared" si="774"/>
        <v>30</v>
      </c>
      <c r="V4146" s="18">
        <v>2076.9121544861327</v>
      </c>
      <c r="W4146">
        <f t="shared" si="779"/>
        <v>4616</v>
      </c>
    </row>
    <row r="4147" spans="1:23">
      <c r="A4147" s="12">
        <v>39317</v>
      </c>
      <c r="B4147" s="17">
        <f t="shared" si="769"/>
        <v>8</v>
      </c>
      <c r="C4147" s="17">
        <f t="shared" si="770"/>
        <v>4</v>
      </c>
      <c r="D4147" s="17">
        <f t="shared" si="771"/>
        <v>23</v>
      </c>
      <c r="E4147" s="18">
        <v>2152.1382244126953</v>
      </c>
      <c r="F4147">
        <f t="shared" si="777"/>
        <v>4145</v>
      </c>
      <c r="L4147" s="20">
        <f t="shared" si="780"/>
        <v>2152.1382244126953</v>
      </c>
      <c r="N4147" s="2">
        <f t="shared" si="778"/>
        <v>554.52963446812407</v>
      </c>
      <c r="O4147" s="2">
        <f t="shared" si="775"/>
        <v>1597.6085899445711</v>
      </c>
      <c r="P4147" s="2">
        <f t="shared" si="776"/>
        <v>0</v>
      </c>
      <c r="R4147" s="12">
        <v>39086</v>
      </c>
      <c r="S4147" s="17">
        <f t="shared" si="772"/>
        <v>1</v>
      </c>
      <c r="T4147" s="17">
        <f t="shared" si="773"/>
        <v>4</v>
      </c>
      <c r="U4147" s="17">
        <f t="shared" si="774"/>
        <v>4</v>
      </c>
      <c r="V4147" s="18">
        <v>2077</v>
      </c>
      <c r="W4147">
        <f t="shared" si="779"/>
        <v>4615</v>
      </c>
    </row>
    <row r="4148" spans="1:23">
      <c r="A4148" s="12">
        <v>39162</v>
      </c>
      <c r="B4148" s="17">
        <f t="shared" si="769"/>
        <v>3</v>
      </c>
      <c r="C4148" s="17">
        <f t="shared" si="770"/>
        <v>3</v>
      </c>
      <c r="D4148" s="17">
        <f t="shared" si="771"/>
        <v>21</v>
      </c>
      <c r="E4148" s="18">
        <v>2152</v>
      </c>
      <c r="F4148">
        <f t="shared" si="777"/>
        <v>4146</v>
      </c>
      <c r="L4148" s="20">
        <f t="shared" si="780"/>
        <v>2152</v>
      </c>
      <c r="N4148" s="2">
        <f t="shared" si="778"/>
        <v>554.52963446812407</v>
      </c>
      <c r="O4148" s="2">
        <f t="shared" si="775"/>
        <v>1597.4703655318758</v>
      </c>
      <c r="P4148" s="2">
        <f t="shared" si="776"/>
        <v>0</v>
      </c>
      <c r="R4148" s="12">
        <v>39336</v>
      </c>
      <c r="S4148" s="17">
        <f t="shared" si="772"/>
        <v>9</v>
      </c>
      <c r="T4148" s="17">
        <f t="shared" si="773"/>
        <v>2</v>
      </c>
      <c r="U4148" s="17">
        <f t="shared" si="774"/>
        <v>11</v>
      </c>
      <c r="V4148" s="18">
        <v>2077.0059510755859</v>
      </c>
      <c r="W4148">
        <f t="shared" si="779"/>
        <v>4614</v>
      </c>
    </row>
    <row r="4149" spans="1:23">
      <c r="A4149" s="12">
        <v>39241</v>
      </c>
      <c r="B4149" s="17">
        <f t="shared" si="769"/>
        <v>6</v>
      </c>
      <c r="C4149" s="17">
        <f t="shared" si="770"/>
        <v>5</v>
      </c>
      <c r="D4149" s="17">
        <f t="shared" si="771"/>
        <v>8</v>
      </c>
      <c r="E4149" s="18">
        <v>2152</v>
      </c>
      <c r="F4149">
        <f t="shared" si="777"/>
        <v>4147</v>
      </c>
      <c r="L4149" s="20">
        <f t="shared" si="780"/>
        <v>2152</v>
      </c>
      <c r="N4149" s="2">
        <f t="shared" si="778"/>
        <v>554.52963446812407</v>
      </c>
      <c r="O4149" s="2">
        <f t="shared" si="775"/>
        <v>1597.4703655318758</v>
      </c>
      <c r="P4149" s="2">
        <f t="shared" si="776"/>
        <v>0</v>
      </c>
      <c r="R4149" s="12">
        <v>39148</v>
      </c>
      <c r="S4149" s="17">
        <f t="shared" si="772"/>
        <v>3</v>
      </c>
      <c r="T4149" s="17">
        <f t="shared" si="773"/>
        <v>3</v>
      </c>
      <c r="U4149" s="17">
        <f t="shared" si="774"/>
        <v>7</v>
      </c>
      <c r="V4149" s="18">
        <v>2077.25</v>
      </c>
      <c r="W4149">
        <f t="shared" si="779"/>
        <v>4613</v>
      </c>
    </row>
    <row r="4150" spans="1:23">
      <c r="A4150" s="12">
        <v>39314</v>
      </c>
      <c r="B4150" s="17">
        <f t="shared" si="769"/>
        <v>8</v>
      </c>
      <c r="C4150" s="17">
        <f t="shared" si="770"/>
        <v>1</v>
      </c>
      <c r="D4150" s="17">
        <f t="shared" si="771"/>
        <v>20</v>
      </c>
      <c r="E4150" s="18">
        <v>2151.9681634974609</v>
      </c>
      <c r="F4150">
        <f t="shared" si="777"/>
        <v>4148</v>
      </c>
      <c r="L4150" s="20">
        <f t="shared" si="780"/>
        <v>2151.9681634974609</v>
      </c>
      <c r="N4150" s="2">
        <f t="shared" si="778"/>
        <v>554.52963446812407</v>
      </c>
      <c r="O4150" s="2">
        <f t="shared" si="775"/>
        <v>1597.4385290293367</v>
      </c>
      <c r="P4150" s="2">
        <f t="shared" si="776"/>
        <v>0</v>
      </c>
      <c r="R4150" s="12">
        <v>39411</v>
      </c>
      <c r="S4150" s="17">
        <f t="shared" si="772"/>
        <v>11</v>
      </c>
      <c r="T4150" s="17">
        <f t="shared" si="773"/>
        <v>7</v>
      </c>
      <c r="U4150" s="17">
        <f t="shared" si="774"/>
        <v>25</v>
      </c>
      <c r="V4150" s="18">
        <v>2077.308854881328</v>
      </c>
      <c r="W4150">
        <f t="shared" si="779"/>
        <v>4612</v>
      </c>
    </row>
    <row r="4151" spans="1:23">
      <c r="A4151" s="12">
        <v>39369</v>
      </c>
      <c r="B4151" s="17">
        <f t="shared" si="769"/>
        <v>10</v>
      </c>
      <c r="C4151" s="17">
        <f t="shared" si="770"/>
        <v>7</v>
      </c>
      <c r="D4151" s="17">
        <f t="shared" si="771"/>
        <v>14</v>
      </c>
      <c r="E4151" s="18">
        <v>2151.9417078259376</v>
      </c>
      <c r="F4151">
        <f t="shared" si="777"/>
        <v>4149</v>
      </c>
      <c r="L4151" s="20">
        <f t="shared" si="780"/>
        <v>2151.9417078259376</v>
      </c>
      <c r="N4151" s="2">
        <f t="shared" si="778"/>
        <v>554.52963446812407</v>
      </c>
      <c r="O4151" s="2">
        <f t="shared" si="775"/>
        <v>1597.4120733578134</v>
      </c>
      <c r="P4151" s="2">
        <f t="shared" si="776"/>
        <v>0</v>
      </c>
      <c r="R4151" s="12">
        <v>39313</v>
      </c>
      <c r="S4151" s="17">
        <f t="shared" si="772"/>
        <v>8</v>
      </c>
      <c r="T4151" s="17">
        <f t="shared" si="773"/>
        <v>7</v>
      </c>
      <c r="U4151" s="17">
        <f t="shared" si="774"/>
        <v>19</v>
      </c>
      <c r="V4151" s="18">
        <v>2077.5454224871096</v>
      </c>
      <c r="W4151">
        <f t="shared" si="779"/>
        <v>4611</v>
      </c>
    </row>
    <row r="4152" spans="1:23">
      <c r="A4152" s="12">
        <v>39287</v>
      </c>
      <c r="B4152" s="17">
        <f t="shared" si="769"/>
        <v>7</v>
      </c>
      <c r="C4152" s="17">
        <f t="shared" si="770"/>
        <v>2</v>
      </c>
      <c r="D4152" s="17">
        <f t="shared" si="771"/>
        <v>24</v>
      </c>
      <c r="E4152" s="18">
        <v>2151.6683311972656</v>
      </c>
      <c r="F4152">
        <f t="shared" si="777"/>
        <v>4150</v>
      </c>
      <c r="L4152" s="20">
        <f t="shared" si="780"/>
        <v>2151.6683311972656</v>
      </c>
      <c r="N4152" s="2">
        <f t="shared" si="778"/>
        <v>554.52963446812407</v>
      </c>
      <c r="O4152" s="2">
        <f t="shared" si="775"/>
        <v>1597.1386967291414</v>
      </c>
      <c r="P4152" s="2">
        <f t="shared" si="776"/>
        <v>0</v>
      </c>
      <c r="R4152" s="12">
        <v>39102</v>
      </c>
      <c r="S4152" s="17">
        <f t="shared" si="772"/>
        <v>1</v>
      </c>
      <c r="T4152" s="17">
        <f t="shared" si="773"/>
        <v>6</v>
      </c>
      <c r="U4152" s="17">
        <f t="shared" si="774"/>
        <v>20</v>
      </c>
      <c r="V4152" s="18">
        <v>2078</v>
      </c>
      <c r="W4152">
        <f t="shared" si="779"/>
        <v>4610</v>
      </c>
    </row>
    <row r="4153" spans="1:23">
      <c r="A4153" s="12">
        <v>39143</v>
      </c>
      <c r="B4153" s="17">
        <f t="shared" si="769"/>
        <v>3</v>
      </c>
      <c r="C4153" s="17">
        <f t="shared" si="770"/>
        <v>5</v>
      </c>
      <c r="D4153" s="17">
        <f t="shared" si="771"/>
        <v>2</v>
      </c>
      <c r="E4153" s="18">
        <v>2151</v>
      </c>
      <c r="F4153">
        <f t="shared" si="777"/>
        <v>4151</v>
      </c>
      <c r="L4153" s="20">
        <f t="shared" si="780"/>
        <v>2151</v>
      </c>
      <c r="N4153" s="2">
        <f t="shared" si="778"/>
        <v>554.52963446812407</v>
      </c>
      <c r="O4153" s="2">
        <f t="shared" si="775"/>
        <v>1596.4703655318758</v>
      </c>
      <c r="P4153" s="2">
        <f t="shared" si="776"/>
        <v>0</v>
      </c>
      <c r="R4153" s="12">
        <v>39130</v>
      </c>
      <c r="S4153" s="17">
        <f t="shared" si="772"/>
        <v>2</v>
      </c>
      <c r="T4153" s="17">
        <f t="shared" si="773"/>
        <v>6</v>
      </c>
      <c r="U4153" s="17">
        <f t="shared" si="774"/>
        <v>17</v>
      </c>
      <c r="V4153" s="18">
        <v>2078</v>
      </c>
      <c r="W4153">
        <f t="shared" si="779"/>
        <v>4609</v>
      </c>
    </row>
    <row r="4154" spans="1:23">
      <c r="A4154" s="12">
        <v>39162</v>
      </c>
      <c r="B4154" s="17">
        <f t="shared" si="769"/>
        <v>3</v>
      </c>
      <c r="C4154" s="17">
        <f t="shared" si="770"/>
        <v>3</v>
      </c>
      <c r="D4154" s="17">
        <f t="shared" si="771"/>
        <v>21</v>
      </c>
      <c r="E4154" s="18">
        <v>2151</v>
      </c>
      <c r="F4154">
        <f t="shared" si="777"/>
        <v>4152</v>
      </c>
      <c r="L4154" s="20">
        <f t="shared" si="780"/>
        <v>2151</v>
      </c>
      <c r="N4154" s="2">
        <f t="shared" si="778"/>
        <v>554.52963446812407</v>
      </c>
      <c r="O4154" s="2">
        <f t="shared" si="775"/>
        <v>1596.4703655318758</v>
      </c>
      <c r="P4154" s="2">
        <f t="shared" si="776"/>
        <v>0</v>
      </c>
      <c r="R4154" s="12">
        <v>39161</v>
      </c>
      <c r="S4154" s="17">
        <f t="shared" si="772"/>
        <v>3</v>
      </c>
      <c r="T4154" s="17">
        <f t="shared" si="773"/>
        <v>2</v>
      </c>
      <c r="U4154" s="17">
        <f t="shared" si="774"/>
        <v>20</v>
      </c>
      <c r="V4154" s="18">
        <v>2078</v>
      </c>
      <c r="W4154">
        <f t="shared" si="779"/>
        <v>4608</v>
      </c>
    </row>
    <row r="4155" spans="1:23">
      <c r="A4155" s="12">
        <v>39306</v>
      </c>
      <c r="B4155" s="17">
        <f t="shared" si="769"/>
        <v>8</v>
      </c>
      <c r="C4155" s="17">
        <f t="shared" si="770"/>
        <v>7</v>
      </c>
      <c r="D4155" s="17">
        <f t="shared" si="771"/>
        <v>12</v>
      </c>
      <c r="E4155" s="18">
        <v>2150.9531990722658</v>
      </c>
      <c r="F4155">
        <f t="shared" si="777"/>
        <v>4153</v>
      </c>
      <c r="L4155" s="20">
        <f t="shared" si="780"/>
        <v>2150.9531990722658</v>
      </c>
      <c r="N4155" s="2">
        <f t="shared" si="778"/>
        <v>554.52963446812407</v>
      </c>
      <c r="O4155" s="2">
        <f t="shared" si="775"/>
        <v>1596.4235646041416</v>
      </c>
      <c r="P4155" s="2">
        <f t="shared" si="776"/>
        <v>0</v>
      </c>
      <c r="R4155" s="12">
        <v>39171</v>
      </c>
      <c r="S4155" s="17">
        <f t="shared" si="772"/>
        <v>3</v>
      </c>
      <c r="T4155" s="17">
        <f t="shared" si="773"/>
        <v>5</v>
      </c>
      <c r="U4155" s="17">
        <f t="shared" si="774"/>
        <v>30</v>
      </c>
      <c r="V4155" s="18">
        <v>2078</v>
      </c>
      <c r="W4155">
        <f t="shared" si="779"/>
        <v>4607</v>
      </c>
    </row>
    <row r="4156" spans="1:23">
      <c r="A4156" s="12">
        <v>39163</v>
      </c>
      <c r="B4156" s="17">
        <f t="shared" si="769"/>
        <v>3</v>
      </c>
      <c r="C4156" s="17">
        <f t="shared" si="770"/>
        <v>4</v>
      </c>
      <c r="D4156" s="17">
        <f t="shared" si="771"/>
        <v>22</v>
      </c>
      <c r="E4156" s="18">
        <v>2150</v>
      </c>
      <c r="F4156">
        <f t="shared" si="777"/>
        <v>4154</v>
      </c>
      <c r="L4156" s="20">
        <f t="shared" si="780"/>
        <v>2150</v>
      </c>
      <c r="N4156" s="2">
        <f t="shared" si="778"/>
        <v>554.52963446812407</v>
      </c>
      <c r="O4156" s="2">
        <f t="shared" si="775"/>
        <v>1595.4703655318758</v>
      </c>
      <c r="P4156" s="2">
        <f t="shared" si="776"/>
        <v>0</v>
      </c>
      <c r="R4156" s="12">
        <v>39432</v>
      </c>
      <c r="S4156" s="17">
        <f t="shared" si="772"/>
        <v>12</v>
      </c>
      <c r="T4156" s="17">
        <f t="shared" si="773"/>
        <v>7</v>
      </c>
      <c r="U4156" s="17">
        <f t="shared" si="774"/>
        <v>16</v>
      </c>
      <c r="V4156" s="18">
        <v>2078.6998153326172</v>
      </c>
      <c r="W4156">
        <f t="shared" si="779"/>
        <v>4606</v>
      </c>
    </row>
    <row r="4157" spans="1:23">
      <c r="A4157" s="12">
        <v>39209</v>
      </c>
      <c r="B4157" s="17">
        <f t="shared" si="769"/>
        <v>5</v>
      </c>
      <c r="C4157" s="17">
        <f t="shared" si="770"/>
        <v>1</v>
      </c>
      <c r="D4157" s="17">
        <f t="shared" si="771"/>
        <v>7</v>
      </c>
      <c r="E4157" s="18">
        <v>2150</v>
      </c>
      <c r="F4157">
        <f t="shared" si="777"/>
        <v>4155</v>
      </c>
      <c r="L4157" s="20">
        <f t="shared" si="780"/>
        <v>2150</v>
      </c>
      <c r="N4157" s="2">
        <f t="shared" si="778"/>
        <v>554.52963446812407</v>
      </c>
      <c r="O4157" s="2">
        <f t="shared" si="775"/>
        <v>1595.4703655318758</v>
      </c>
      <c r="P4157" s="2">
        <f t="shared" si="776"/>
        <v>0</v>
      </c>
      <c r="R4157" s="12">
        <v>39405</v>
      </c>
      <c r="S4157" s="17">
        <f t="shared" si="772"/>
        <v>11</v>
      </c>
      <c r="T4157" s="17">
        <f t="shared" si="773"/>
        <v>1</v>
      </c>
      <c r="U4157" s="17">
        <f t="shared" si="774"/>
        <v>19</v>
      </c>
      <c r="V4157" s="18">
        <v>2078.7357766628911</v>
      </c>
      <c r="W4157">
        <f t="shared" si="779"/>
        <v>4605</v>
      </c>
    </row>
    <row r="4158" spans="1:23">
      <c r="A4158" s="12">
        <v>39101</v>
      </c>
      <c r="B4158" s="17">
        <f t="shared" si="769"/>
        <v>1</v>
      </c>
      <c r="C4158" s="17">
        <f t="shared" si="770"/>
        <v>5</v>
      </c>
      <c r="D4158" s="17">
        <f t="shared" si="771"/>
        <v>19</v>
      </c>
      <c r="E4158" s="18">
        <v>2149.81</v>
      </c>
      <c r="F4158">
        <f t="shared" si="777"/>
        <v>4156</v>
      </c>
      <c r="L4158" s="20">
        <f t="shared" si="780"/>
        <v>2149.81</v>
      </c>
      <c r="N4158" s="2">
        <f t="shared" si="778"/>
        <v>554.52963446812407</v>
      </c>
      <c r="O4158" s="2">
        <f t="shared" si="775"/>
        <v>1595.2803655318758</v>
      </c>
      <c r="P4158" s="2">
        <f t="shared" si="776"/>
        <v>0</v>
      </c>
      <c r="R4158" s="12">
        <v>39160</v>
      </c>
      <c r="S4158" s="17">
        <f t="shared" si="772"/>
        <v>3</v>
      </c>
      <c r="T4158" s="17">
        <f t="shared" si="773"/>
        <v>1</v>
      </c>
      <c r="U4158" s="17">
        <f t="shared" si="774"/>
        <v>19</v>
      </c>
      <c r="V4158" s="18">
        <v>2078.75</v>
      </c>
      <c r="W4158">
        <f t="shared" si="779"/>
        <v>4604</v>
      </c>
    </row>
    <row r="4159" spans="1:23">
      <c r="A4159" s="12">
        <v>39365</v>
      </c>
      <c r="B4159" s="17">
        <f t="shared" si="769"/>
        <v>10</v>
      </c>
      <c r="C4159" s="17">
        <f t="shared" si="770"/>
        <v>3</v>
      </c>
      <c r="D4159" s="17">
        <f t="shared" si="771"/>
        <v>10</v>
      </c>
      <c r="E4159" s="18">
        <v>2149.4087975773436</v>
      </c>
      <c r="F4159">
        <f t="shared" si="777"/>
        <v>4157</v>
      </c>
      <c r="L4159" s="20">
        <f t="shared" si="780"/>
        <v>2149.4087975773436</v>
      </c>
      <c r="N4159" s="2">
        <f t="shared" si="778"/>
        <v>554.52963446812407</v>
      </c>
      <c r="O4159" s="2">
        <f t="shared" si="775"/>
        <v>1594.8791631092195</v>
      </c>
      <c r="P4159" s="2">
        <f t="shared" si="776"/>
        <v>0</v>
      </c>
      <c r="R4159" s="12">
        <v>39119</v>
      </c>
      <c r="S4159" s="17">
        <f t="shared" si="772"/>
        <v>2</v>
      </c>
      <c r="T4159" s="17">
        <f t="shared" si="773"/>
        <v>2</v>
      </c>
      <c r="U4159" s="17">
        <f t="shared" si="774"/>
        <v>6</v>
      </c>
      <c r="V4159" s="18">
        <v>2079</v>
      </c>
      <c r="W4159">
        <f t="shared" si="779"/>
        <v>4603</v>
      </c>
    </row>
    <row r="4160" spans="1:23">
      <c r="A4160" s="12">
        <v>39235</v>
      </c>
      <c r="B4160" s="17">
        <f t="shared" si="769"/>
        <v>6</v>
      </c>
      <c r="C4160" s="17">
        <f t="shared" si="770"/>
        <v>6</v>
      </c>
      <c r="D4160" s="17">
        <f t="shared" si="771"/>
        <v>2</v>
      </c>
      <c r="E4160" s="18">
        <v>2149.31</v>
      </c>
      <c r="F4160">
        <f t="shared" si="777"/>
        <v>4158</v>
      </c>
      <c r="L4160" s="20">
        <f t="shared" si="780"/>
        <v>2149.31</v>
      </c>
      <c r="N4160" s="2">
        <f t="shared" si="778"/>
        <v>554.52963446812407</v>
      </c>
      <c r="O4160" s="2">
        <f t="shared" si="775"/>
        <v>1594.7803655318758</v>
      </c>
      <c r="P4160" s="2">
        <f t="shared" si="776"/>
        <v>0</v>
      </c>
      <c r="R4160" s="12">
        <v>39298</v>
      </c>
      <c r="S4160" s="17">
        <f t="shared" si="772"/>
        <v>8</v>
      </c>
      <c r="T4160" s="17">
        <f t="shared" si="773"/>
        <v>6</v>
      </c>
      <c r="U4160" s="17">
        <f t="shared" si="774"/>
        <v>4</v>
      </c>
      <c r="V4160" s="18">
        <v>2079.0671367787108</v>
      </c>
      <c r="W4160">
        <f t="shared" si="779"/>
        <v>4602</v>
      </c>
    </row>
    <row r="4161" spans="1:23">
      <c r="A4161" s="12">
        <v>39111</v>
      </c>
      <c r="B4161" s="17">
        <f t="shared" si="769"/>
        <v>1</v>
      </c>
      <c r="C4161" s="17">
        <f t="shared" si="770"/>
        <v>1</v>
      </c>
      <c r="D4161" s="17">
        <f t="shared" si="771"/>
        <v>29</v>
      </c>
      <c r="E4161" s="18">
        <v>2149.1</v>
      </c>
      <c r="F4161">
        <f t="shared" si="777"/>
        <v>4159</v>
      </c>
      <c r="L4161" s="20">
        <f t="shared" si="780"/>
        <v>2149.1</v>
      </c>
      <c r="N4161" s="2">
        <f t="shared" si="778"/>
        <v>554.52963446812407</v>
      </c>
      <c r="O4161" s="2">
        <f t="shared" si="775"/>
        <v>1594.5703655318757</v>
      </c>
      <c r="P4161" s="2">
        <f t="shared" si="776"/>
        <v>0</v>
      </c>
      <c r="R4161" s="12">
        <v>39316</v>
      </c>
      <c r="S4161" s="17">
        <f t="shared" si="772"/>
        <v>8</v>
      </c>
      <c r="T4161" s="17">
        <f t="shared" si="773"/>
        <v>3</v>
      </c>
      <c r="U4161" s="17">
        <f t="shared" si="774"/>
        <v>22</v>
      </c>
      <c r="V4161" s="18">
        <v>2079.395150931055</v>
      </c>
      <c r="W4161">
        <f t="shared" si="779"/>
        <v>4601</v>
      </c>
    </row>
    <row r="4162" spans="1:23">
      <c r="A4162" s="12">
        <v>39115</v>
      </c>
      <c r="B4162" s="17">
        <f t="shared" ref="B4162:B4225" si="781">MONTH(A4162)</f>
        <v>2</v>
      </c>
      <c r="C4162" s="17">
        <f t="shared" ref="C4162:C4225" si="782">WEEKDAY(A4162,2)</f>
        <v>5</v>
      </c>
      <c r="D4162" s="17">
        <f t="shared" ref="D4162:D4225" si="783">DAY(A4162)</f>
        <v>2</v>
      </c>
      <c r="E4162" s="18">
        <v>2149</v>
      </c>
      <c r="F4162">
        <f t="shared" si="777"/>
        <v>4160</v>
      </c>
      <c r="L4162" s="20">
        <f t="shared" si="780"/>
        <v>2149</v>
      </c>
      <c r="N4162" s="2">
        <f t="shared" si="778"/>
        <v>554.52963446812407</v>
      </c>
      <c r="O4162" s="2">
        <f t="shared" si="775"/>
        <v>1594.4703655318758</v>
      </c>
      <c r="P4162" s="2">
        <f t="shared" si="776"/>
        <v>0</v>
      </c>
      <c r="R4162" s="12">
        <v>39157</v>
      </c>
      <c r="S4162" s="17">
        <f t="shared" ref="S4162:S4225" si="784">MONTH(R4162)</f>
        <v>3</v>
      </c>
      <c r="T4162" s="17">
        <f t="shared" ref="T4162:T4225" si="785">WEEKDAY(R4162,2)</f>
        <v>5</v>
      </c>
      <c r="U4162" s="17">
        <f t="shared" ref="U4162:U4225" si="786">DAY(R4162)</f>
        <v>16</v>
      </c>
      <c r="V4162" s="18">
        <v>2079.6</v>
      </c>
      <c r="W4162">
        <f t="shared" si="779"/>
        <v>4600</v>
      </c>
    </row>
    <row r="4163" spans="1:23">
      <c r="A4163" s="12">
        <v>39151</v>
      </c>
      <c r="B4163" s="17">
        <f t="shared" si="781"/>
        <v>3</v>
      </c>
      <c r="C4163" s="17">
        <f t="shared" si="782"/>
        <v>6</v>
      </c>
      <c r="D4163" s="17">
        <f t="shared" si="783"/>
        <v>10</v>
      </c>
      <c r="E4163" s="18">
        <v>2149</v>
      </c>
      <c r="F4163">
        <f t="shared" si="777"/>
        <v>4161</v>
      </c>
      <c r="L4163" s="20">
        <f t="shared" si="780"/>
        <v>2149</v>
      </c>
      <c r="N4163" s="2">
        <f t="shared" si="778"/>
        <v>554.52963446812407</v>
      </c>
      <c r="O4163" s="2">
        <f t="shared" ref="O4163:O4226" si="787">IF(E4163-N4163&lt;0,0,E4163-N4163)</f>
        <v>1594.4703655318758</v>
      </c>
      <c r="P4163" s="2">
        <f t="shared" ref="P4163:P4226" si="788">E4163-N4163-O4163</f>
        <v>0</v>
      </c>
      <c r="R4163" s="12">
        <v>39283</v>
      </c>
      <c r="S4163" s="17">
        <f t="shared" si="784"/>
        <v>7</v>
      </c>
      <c r="T4163" s="17">
        <f t="shared" si="785"/>
        <v>5</v>
      </c>
      <c r="U4163" s="17">
        <f t="shared" si="786"/>
        <v>20</v>
      </c>
      <c r="V4163" s="18">
        <v>2079.6051853091799</v>
      </c>
      <c r="W4163">
        <f t="shared" si="779"/>
        <v>4599</v>
      </c>
    </row>
    <row r="4164" spans="1:23">
      <c r="A4164" s="12">
        <v>39162</v>
      </c>
      <c r="B4164" s="17">
        <f t="shared" si="781"/>
        <v>3</v>
      </c>
      <c r="C4164" s="17">
        <f t="shared" si="782"/>
        <v>3</v>
      </c>
      <c r="D4164" s="17">
        <f t="shared" si="783"/>
        <v>21</v>
      </c>
      <c r="E4164" s="18">
        <v>2149</v>
      </c>
      <c r="F4164">
        <f t="shared" ref="F4164:F4227" si="789">1+F4163</f>
        <v>4162</v>
      </c>
      <c r="L4164" s="20">
        <f t="shared" si="780"/>
        <v>2149</v>
      </c>
      <c r="N4164" s="2">
        <f t="shared" ref="N4164:N4227" si="790">N4163</f>
        <v>554.52963446812407</v>
      </c>
      <c r="O4164" s="2">
        <f t="shared" si="787"/>
        <v>1594.4703655318758</v>
      </c>
      <c r="P4164" s="2">
        <f t="shared" si="788"/>
        <v>0</v>
      </c>
      <c r="R4164" s="12">
        <v>39302</v>
      </c>
      <c r="S4164" s="17">
        <f t="shared" si="784"/>
        <v>8</v>
      </c>
      <c r="T4164" s="17">
        <f t="shared" si="785"/>
        <v>3</v>
      </c>
      <c r="U4164" s="17">
        <f t="shared" si="786"/>
        <v>8</v>
      </c>
      <c r="V4164" s="18">
        <v>2079.6842268404298</v>
      </c>
      <c r="W4164">
        <f t="shared" ref="W4164:W4227" si="791">W4163-1</f>
        <v>4598</v>
      </c>
    </row>
    <row r="4165" spans="1:23">
      <c r="A4165" s="12">
        <v>39186</v>
      </c>
      <c r="B4165" s="17">
        <f t="shared" si="781"/>
        <v>4</v>
      </c>
      <c r="C4165" s="17">
        <f t="shared" si="782"/>
        <v>6</v>
      </c>
      <c r="D4165" s="17">
        <f t="shared" si="783"/>
        <v>14</v>
      </c>
      <c r="E4165" s="18">
        <v>2149</v>
      </c>
      <c r="F4165">
        <f t="shared" si="789"/>
        <v>4163</v>
      </c>
      <c r="L4165" s="20">
        <f t="shared" si="780"/>
        <v>2149</v>
      </c>
      <c r="N4165" s="2">
        <f t="shared" si="790"/>
        <v>554.52963446812407</v>
      </c>
      <c r="O4165" s="2">
        <f t="shared" si="787"/>
        <v>1594.4703655318758</v>
      </c>
      <c r="P4165" s="2">
        <f t="shared" si="788"/>
        <v>0</v>
      </c>
      <c r="R4165" s="12">
        <v>39380</v>
      </c>
      <c r="S4165" s="17">
        <f t="shared" si="784"/>
        <v>10</v>
      </c>
      <c r="T4165" s="17">
        <f t="shared" si="785"/>
        <v>4</v>
      </c>
      <c r="U4165" s="17">
        <f t="shared" si="786"/>
        <v>25</v>
      </c>
      <c r="V4165" s="18">
        <v>2079.8031926722656</v>
      </c>
      <c r="W4165">
        <f t="shared" si="791"/>
        <v>4597</v>
      </c>
    </row>
    <row r="4166" spans="1:23">
      <c r="A4166" s="12">
        <v>39258</v>
      </c>
      <c r="B4166" s="17">
        <f t="shared" si="781"/>
        <v>6</v>
      </c>
      <c r="C4166" s="17">
        <f t="shared" si="782"/>
        <v>1</v>
      </c>
      <c r="D4166" s="17">
        <f t="shared" si="783"/>
        <v>25</v>
      </c>
      <c r="E4166" s="18">
        <v>2149</v>
      </c>
      <c r="F4166">
        <f t="shared" si="789"/>
        <v>4164</v>
      </c>
      <c r="L4166" s="20">
        <f t="shared" si="780"/>
        <v>2149</v>
      </c>
      <c r="N4166" s="2">
        <f t="shared" si="790"/>
        <v>554.52963446812407</v>
      </c>
      <c r="O4166" s="2">
        <f t="shared" si="787"/>
        <v>1594.4703655318758</v>
      </c>
      <c r="P4166" s="2">
        <f t="shared" si="788"/>
        <v>0</v>
      </c>
      <c r="R4166" s="12">
        <v>39192</v>
      </c>
      <c r="S4166" s="17">
        <f t="shared" si="784"/>
        <v>4</v>
      </c>
      <c r="T4166" s="17">
        <f t="shared" si="785"/>
        <v>5</v>
      </c>
      <c r="U4166" s="17">
        <f t="shared" si="786"/>
        <v>20</v>
      </c>
      <c r="V4166" s="18">
        <v>2080</v>
      </c>
      <c r="W4166">
        <f t="shared" si="791"/>
        <v>4596</v>
      </c>
    </row>
    <row r="4167" spans="1:23">
      <c r="A4167" s="12">
        <v>39443</v>
      </c>
      <c r="B4167" s="17">
        <f t="shared" si="781"/>
        <v>12</v>
      </c>
      <c r="C4167" s="17">
        <f t="shared" si="782"/>
        <v>4</v>
      </c>
      <c r="D4167" s="17">
        <f t="shared" si="783"/>
        <v>27</v>
      </c>
      <c r="E4167" s="18">
        <v>2148.9528013974609</v>
      </c>
      <c r="F4167">
        <f t="shared" si="789"/>
        <v>4165</v>
      </c>
      <c r="L4167" s="20">
        <f t="shared" si="780"/>
        <v>2148.9528013974609</v>
      </c>
      <c r="N4167" s="2">
        <f t="shared" si="790"/>
        <v>554.52963446812407</v>
      </c>
      <c r="O4167" s="2">
        <f t="shared" si="787"/>
        <v>1594.4231669293367</v>
      </c>
      <c r="P4167" s="2">
        <f t="shared" si="788"/>
        <v>0</v>
      </c>
      <c r="R4167" s="12">
        <v>39198</v>
      </c>
      <c r="S4167" s="17">
        <f t="shared" si="784"/>
        <v>4</v>
      </c>
      <c r="T4167" s="17">
        <f t="shared" si="785"/>
        <v>4</v>
      </c>
      <c r="U4167" s="17">
        <f t="shared" si="786"/>
        <v>26</v>
      </c>
      <c r="V4167" s="18">
        <v>2080</v>
      </c>
      <c r="W4167">
        <f t="shared" si="791"/>
        <v>4595</v>
      </c>
    </row>
    <row r="4168" spans="1:23">
      <c r="A4168" s="12">
        <v>39429</v>
      </c>
      <c r="B4168" s="17">
        <f t="shared" si="781"/>
        <v>12</v>
      </c>
      <c r="C4168" s="17">
        <f t="shared" si="782"/>
        <v>4</v>
      </c>
      <c r="D4168" s="17">
        <f t="shared" si="783"/>
        <v>13</v>
      </c>
      <c r="E4168" s="18">
        <v>2148.1880186884764</v>
      </c>
      <c r="F4168">
        <f t="shared" si="789"/>
        <v>4166</v>
      </c>
      <c r="L4168" s="20">
        <f t="shared" si="780"/>
        <v>2148.1880186884764</v>
      </c>
      <c r="N4168" s="2">
        <f t="shared" si="790"/>
        <v>554.52963446812407</v>
      </c>
      <c r="O4168" s="2">
        <f t="shared" si="787"/>
        <v>1593.6583842203522</v>
      </c>
      <c r="P4168" s="2">
        <f t="shared" si="788"/>
        <v>0</v>
      </c>
      <c r="R4168" s="12">
        <v>39136</v>
      </c>
      <c r="S4168" s="17">
        <f t="shared" si="784"/>
        <v>2</v>
      </c>
      <c r="T4168" s="17">
        <f t="shared" si="785"/>
        <v>5</v>
      </c>
      <c r="U4168" s="17">
        <f t="shared" si="786"/>
        <v>23</v>
      </c>
      <c r="V4168" s="18">
        <v>2080.33</v>
      </c>
      <c r="W4168">
        <f t="shared" si="791"/>
        <v>4594</v>
      </c>
    </row>
    <row r="4169" spans="1:23">
      <c r="A4169" s="12">
        <v>39155</v>
      </c>
      <c r="B4169" s="17">
        <f t="shared" si="781"/>
        <v>3</v>
      </c>
      <c r="C4169" s="17">
        <f t="shared" si="782"/>
        <v>3</v>
      </c>
      <c r="D4169" s="17">
        <f t="shared" si="783"/>
        <v>14</v>
      </c>
      <c r="E4169" s="18">
        <v>2148</v>
      </c>
      <c r="F4169">
        <f t="shared" si="789"/>
        <v>4167</v>
      </c>
      <c r="L4169" s="20">
        <f t="shared" si="780"/>
        <v>2148</v>
      </c>
      <c r="N4169" s="2">
        <f t="shared" si="790"/>
        <v>554.52963446812407</v>
      </c>
      <c r="O4169" s="2">
        <f t="shared" si="787"/>
        <v>1593.4703655318758</v>
      </c>
      <c r="P4169" s="2">
        <f t="shared" si="788"/>
        <v>0</v>
      </c>
      <c r="R4169" s="12">
        <v>39385</v>
      </c>
      <c r="S4169" s="17">
        <f t="shared" si="784"/>
        <v>10</v>
      </c>
      <c r="T4169" s="17">
        <f t="shared" si="785"/>
        <v>2</v>
      </c>
      <c r="U4169" s="17">
        <f t="shared" si="786"/>
        <v>30</v>
      </c>
      <c r="V4169" s="18">
        <v>2080.7850589896484</v>
      </c>
      <c r="W4169">
        <f t="shared" si="791"/>
        <v>4593</v>
      </c>
    </row>
    <row r="4170" spans="1:23">
      <c r="A4170" s="12">
        <v>39208</v>
      </c>
      <c r="B4170" s="17">
        <f t="shared" si="781"/>
        <v>5</v>
      </c>
      <c r="C4170" s="17">
        <f t="shared" si="782"/>
        <v>7</v>
      </c>
      <c r="D4170" s="17">
        <f t="shared" si="783"/>
        <v>6</v>
      </c>
      <c r="E4170" s="18">
        <v>2148</v>
      </c>
      <c r="F4170">
        <f t="shared" si="789"/>
        <v>4168</v>
      </c>
      <c r="L4170" s="20">
        <f t="shared" si="780"/>
        <v>2148</v>
      </c>
      <c r="N4170" s="2">
        <f t="shared" si="790"/>
        <v>554.52963446812407</v>
      </c>
      <c r="O4170" s="2">
        <f t="shared" si="787"/>
        <v>1593.4703655318758</v>
      </c>
      <c r="P4170" s="2">
        <f t="shared" si="788"/>
        <v>0</v>
      </c>
      <c r="R4170" s="12">
        <v>39254</v>
      </c>
      <c r="S4170" s="17">
        <f t="shared" si="784"/>
        <v>6</v>
      </c>
      <c r="T4170" s="17">
        <f t="shared" si="785"/>
        <v>4</v>
      </c>
      <c r="U4170" s="17">
        <f t="shared" si="786"/>
        <v>21</v>
      </c>
      <c r="V4170" s="18">
        <v>2080.81</v>
      </c>
      <c r="W4170">
        <f t="shared" si="791"/>
        <v>4592</v>
      </c>
    </row>
    <row r="4171" spans="1:23">
      <c r="A4171" s="12">
        <v>39210</v>
      </c>
      <c r="B4171" s="17">
        <f t="shared" si="781"/>
        <v>5</v>
      </c>
      <c r="C4171" s="17">
        <f t="shared" si="782"/>
        <v>2</v>
      </c>
      <c r="D4171" s="17">
        <f t="shared" si="783"/>
        <v>8</v>
      </c>
      <c r="E4171" s="18">
        <v>2148</v>
      </c>
      <c r="F4171">
        <f t="shared" si="789"/>
        <v>4169</v>
      </c>
      <c r="L4171" s="20">
        <f t="shared" si="780"/>
        <v>2148</v>
      </c>
      <c r="N4171" s="2">
        <f t="shared" si="790"/>
        <v>554.52963446812407</v>
      </c>
      <c r="O4171" s="2">
        <f t="shared" si="787"/>
        <v>1593.4703655318758</v>
      </c>
      <c r="P4171" s="2">
        <f t="shared" si="788"/>
        <v>0</v>
      </c>
      <c r="R4171" s="12">
        <v>39188</v>
      </c>
      <c r="S4171" s="17">
        <f t="shared" si="784"/>
        <v>4</v>
      </c>
      <c r="T4171" s="17">
        <f t="shared" si="785"/>
        <v>1</v>
      </c>
      <c r="U4171" s="17">
        <f t="shared" si="786"/>
        <v>16</v>
      </c>
      <c r="V4171" s="18">
        <v>2080.98</v>
      </c>
      <c r="W4171">
        <f t="shared" si="791"/>
        <v>4591</v>
      </c>
    </row>
    <row r="4172" spans="1:23">
      <c r="A4172" s="12">
        <v>39444</v>
      </c>
      <c r="B4172" s="17">
        <f t="shared" si="781"/>
        <v>12</v>
      </c>
      <c r="C4172" s="17">
        <f t="shared" si="782"/>
        <v>5</v>
      </c>
      <c r="D4172" s="17">
        <f t="shared" si="783"/>
        <v>28</v>
      </c>
      <c r="E4172" s="18">
        <v>2147.9406337205078</v>
      </c>
      <c r="F4172">
        <f t="shared" si="789"/>
        <v>4170</v>
      </c>
      <c r="L4172" s="20">
        <f t="shared" si="780"/>
        <v>2147.9406337205078</v>
      </c>
      <c r="N4172" s="2">
        <f t="shared" si="790"/>
        <v>554.52963446812407</v>
      </c>
      <c r="O4172" s="2">
        <f t="shared" si="787"/>
        <v>1593.4109992523836</v>
      </c>
      <c r="P4172" s="2">
        <f t="shared" si="788"/>
        <v>0</v>
      </c>
      <c r="R4172" s="12">
        <v>39107</v>
      </c>
      <c r="S4172" s="17">
        <f t="shared" si="784"/>
        <v>1</v>
      </c>
      <c r="T4172" s="17">
        <f t="shared" si="785"/>
        <v>4</v>
      </c>
      <c r="U4172" s="17">
        <f t="shared" si="786"/>
        <v>25</v>
      </c>
      <c r="V4172" s="18">
        <v>2081</v>
      </c>
      <c r="W4172">
        <f t="shared" si="791"/>
        <v>4590</v>
      </c>
    </row>
    <row r="4173" spans="1:23">
      <c r="A4173" s="12">
        <v>39295</v>
      </c>
      <c r="B4173" s="17">
        <f t="shared" si="781"/>
        <v>8</v>
      </c>
      <c r="C4173" s="17">
        <f t="shared" si="782"/>
        <v>3</v>
      </c>
      <c r="D4173" s="17">
        <f t="shared" si="783"/>
        <v>1</v>
      </c>
      <c r="E4173" s="18">
        <v>2147.7009964324216</v>
      </c>
      <c r="F4173">
        <f t="shared" si="789"/>
        <v>4171</v>
      </c>
      <c r="L4173" s="20">
        <f t="shared" si="780"/>
        <v>2147.7009964324216</v>
      </c>
      <c r="N4173" s="2">
        <f t="shared" si="790"/>
        <v>554.52963446812407</v>
      </c>
      <c r="O4173" s="2">
        <f t="shared" si="787"/>
        <v>1593.1713619642974</v>
      </c>
      <c r="P4173" s="2">
        <f t="shared" si="788"/>
        <v>0</v>
      </c>
      <c r="R4173" s="12">
        <v>39257</v>
      </c>
      <c r="S4173" s="17">
        <f t="shared" si="784"/>
        <v>6</v>
      </c>
      <c r="T4173" s="17">
        <f t="shared" si="785"/>
        <v>7</v>
      </c>
      <c r="U4173" s="17">
        <f t="shared" si="786"/>
        <v>24</v>
      </c>
      <c r="V4173" s="18">
        <v>2081</v>
      </c>
      <c r="W4173">
        <f t="shared" si="791"/>
        <v>4589</v>
      </c>
    </row>
    <row r="4174" spans="1:23">
      <c r="A4174" s="12">
        <v>39132</v>
      </c>
      <c r="B4174" s="17">
        <f t="shared" si="781"/>
        <v>2</v>
      </c>
      <c r="C4174" s="17">
        <f t="shared" si="782"/>
        <v>1</v>
      </c>
      <c r="D4174" s="17">
        <f t="shared" si="783"/>
        <v>19</v>
      </c>
      <c r="E4174" s="18">
        <v>2147.61</v>
      </c>
      <c r="F4174">
        <f t="shared" si="789"/>
        <v>4172</v>
      </c>
      <c r="L4174" s="20">
        <f t="shared" si="780"/>
        <v>2147.61</v>
      </c>
      <c r="N4174" s="2">
        <f t="shared" si="790"/>
        <v>554.52963446812407</v>
      </c>
      <c r="O4174" s="2">
        <f t="shared" si="787"/>
        <v>1593.0803655318759</v>
      </c>
      <c r="P4174" s="2">
        <f t="shared" si="788"/>
        <v>0</v>
      </c>
      <c r="R4174" s="12">
        <v>39109</v>
      </c>
      <c r="S4174" s="17">
        <f t="shared" si="784"/>
        <v>1</v>
      </c>
      <c r="T4174" s="17">
        <f t="shared" si="785"/>
        <v>6</v>
      </c>
      <c r="U4174" s="17">
        <f t="shared" si="786"/>
        <v>27</v>
      </c>
      <c r="V4174" s="18">
        <v>2081.08</v>
      </c>
      <c r="W4174">
        <f t="shared" si="791"/>
        <v>4588</v>
      </c>
    </row>
    <row r="4175" spans="1:23">
      <c r="A4175" s="12">
        <v>39431</v>
      </c>
      <c r="B4175" s="17">
        <f t="shared" si="781"/>
        <v>12</v>
      </c>
      <c r="C4175" s="17">
        <f t="shared" si="782"/>
        <v>6</v>
      </c>
      <c r="D4175" s="17">
        <f t="shared" si="783"/>
        <v>15</v>
      </c>
      <c r="E4175" s="18">
        <v>2147.220240977656</v>
      </c>
      <c r="F4175">
        <f t="shared" si="789"/>
        <v>4173</v>
      </c>
      <c r="L4175" s="20">
        <f t="shared" si="780"/>
        <v>2147.220240977656</v>
      </c>
      <c r="N4175" s="2">
        <f t="shared" si="790"/>
        <v>554.52963446812407</v>
      </c>
      <c r="O4175" s="2">
        <f t="shared" si="787"/>
        <v>1592.6906065095318</v>
      </c>
      <c r="P4175" s="2">
        <f t="shared" si="788"/>
        <v>0</v>
      </c>
      <c r="R4175" s="12">
        <v>39417</v>
      </c>
      <c r="S4175" s="17">
        <f t="shared" si="784"/>
        <v>12</v>
      </c>
      <c r="T4175" s="17">
        <f t="shared" si="785"/>
        <v>6</v>
      </c>
      <c r="U4175" s="17">
        <f t="shared" si="786"/>
        <v>1</v>
      </c>
      <c r="V4175" s="18">
        <v>2081.3495738837501</v>
      </c>
      <c r="W4175">
        <f t="shared" si="791"/>
        <v>4587</v>
      </c>
    </row>
    <row r="4176" spans="1:23">
      <c r="A4176" s="12">
        <v>39391</v>
      </c>
      <c r="B4176" s="17">
        <f t="shared" si="781"/>
        <v>11</v>
      </c>
      <c r="C4176" s="17">
        <f t="shared" si="782"/>
        <v>1</v>
      </c>
      <c r="D4176" s="17">
        <f t="shared" si="783"/>
        <v>5</v>
      </c>
      <c r="E4176" s="18">
        <v>2147.2104766336715</v>
      </c>
      <c r="F4176">
        <f t="shared" si="789"/>
        <v>4174</v>
      </c>
      <c r="L4176" s="20">
        <f t="shared" si="780"/>
        <v>2147.2104766336715</v>
      </c>
      <c r="N4176" s="2">
        <f t="shared" si="790"/>
        <v>554.52963446812407</v>
      </c>
      <c r="O4176" s="2">
        <f t="shared" si="787"/>
        <v>1592.6808421655473</v>
      </c>
      <c r="P4176" s="2">
        <f t="shared" si="788"/>
        <v>0</v>
      </c>
      <c r="R4176" s="12">
        <v>39402</v>
      </c>
      <c r="S4176" s="17">
        <f t="shared" si="784"/>
        <v>11</v>
      </c>
      <c r="T4176" s="17">
        <f t="shared" si="785"/>
        <v>5</v>
      </c>
      <c r="U4176" s="17">
        <f t="shared" si="786"/>
        <v>16</v>
      </c>
      <c r="V4176" s="18">
        <v>2081.7977279410547</v>
      </c>
      <c r="W4176">
        <f t="shared" si="791"/>
        <v>4586</v>
      </c>
    </row>
    <row r="4177" spans="1:23">
      <c r="A4177" s="12">
        <v>39226</v>
      </c>
      <c r="B4177" s="17">
        <f t="shared" si="781"/>
        <v>5</v>
      </c>
      <c r="C4177" s="17">
        <f t="shared" si="782"/>
        <v>4</v>
      </c>
      <c r="D4177" s="17">
        <f t="shared" si="783"/>
        <v>24</v>
      </c>
      <c r="E4177" s="18">
        <v>2147.04</v>
      </c>
      <c r="F4177">
        <f t="shared" si="789"/>
        <v>4175</v>
      </c>
      <c r="L4177" s="20">
        <f t="shared" si="780"/>
        <v>2147.04</v>
      </c>
      <c r="N4177" s="2">
        <f t="shared" si="790"/>
        <v>554.52963446812407</v>
      </c>
      <c r="O4177" s="2">
        <f t="shared" si="787"/>
        <v>1592.5103655318758</v>
      </c>
      <c r="P4177" s="2">
        <f t="shared" si="788"/>
        <v>0</v>
      </c>
      <c r="R4177" s="12">
        <v>39114</v>
      </c>
      <c r="S4177" s="17">
        <f t="shared" si="784"/>
        <v>2</v>
      </c>
      <c r="T4177" s="17">
        <f t="shared" si="785"/>
        <v>4</v>
      </c>
      <c r="U4177" s="17">
        <f t="shared" si="786"/>
        <v>1</v>
      </c>
      <c r="V4177" s="18">
        <v>2082</v>
      </c>
      <c r="W4177">
        <f t="shared" si="791"/>
        <v>4585</v>
      </c>
    </row>
    <row r="4178" spans="1:23">
      <c r="A4178" s="12">
        <v>39108</v>
      </c>
      <c r="B4178" s="17">
        <f t="shared" si="781"/>
        <v>1</v>
      </c>
      <c r="C4178" s="17">
        <f t="shared" si="782"/>
        <v>5</v>
      </c>
      <c r="D4178" s="17">
        <f t="shared" si="783"/>
        <v>26</v>
      </c>
      <c r="E4178" s="18">
        <v>2147</v>
      </c>
      <c r="F4178">
        <f t="shared" si="789"/>
        <v>4176</v>
      </c>
      <c r="L4178" s="20">
        <f t="shared" si="780"/>
        <v>2147</v>
      </c>
      <c r="N4178" s="2">
        <f t="shared" si="790"/>
        <v>554.52963446812407</v>
      </c>
      <c r="O4178" s="2">
        <f t="shared" si="787"/>
        <v>1592.4703655318758</v>
      </c>
      <c r="P4178" s="2">
        <f t="shared" si="788"/>
        <v>0</v>
      </c>
      <c r="R4178" s="12">
        <v>39167</v>
      </c>
      <c r="S4178" s="17">
        <f t="shared" si="784"/>
        <v>3</v>
      </c>
      <c r="T4178" s="17">
        <f t="shared" si="785"/>
        <v>1</v>
      </c>
      <c r="U4178" s="17">
        <f t="shared" si="786"/>
        <v>26</v>
      </c>
      <c r="V4178" s="18">
        <v>2082</v>
      </c>
      <c r="W4178">
        <f t="shared" si="791"/>
        <v>4584</v>
      </c>
    </row>
    <row r="4179" spans="1:23">
      <c r="A4179" s="12">
        <v>39115</v>
      </c>
      <c r="B4179" s="17">
        <f t="shared" si="781"/>
        <v>2</v>
      </c>
      <c r="C4179" s="17">
        <f t="shared" si="782"/>
        <v>5</v>
      </c>
      <c r="D4179" s="17">
        <f t="shared" si="783"/>
        <v>2</v>
      </c>
      <c r="E4179" s="18">
        <v>2147</v>
      </c>
      <c r="F4179">
        <f t="shared" si="789"/>
        <v>4177</v>
      </c>
      <c r="L4179" s="20">
        <f t="shared" si="780"/>
        <v>2147</v>
      </c>
      <c r="N4179" s="2">
        <f t="shared" si="790"/>
        <v>554.52963446812407</v>
      </c>
      <c r="O4179" s="2">
        <f t="shared" si="787"/>
        <v>1592.4703655318758</v>
      </c>
      <c r="P4179" s="2">
        <f t="shared" si="788"/>
        <v>0</v>
      </c>
      <c r="R4179" s="12">
        <v>39187</v>
      </c>
      <c r="S4179" s="17">
        <f t="shared" si="784"/>
        <v>4</v>
      </c>
      <c r="T4179" s="17">
        <f t="shared" si="785"/>
        <v>7</v>
      </c>
      <c r="U4179" s="17">
        <f t="shared" si="786"/>
        <v>15</v>
      </c>
      <c r="V4179" s="18">
        <v>2082</v>
      </c>
      <c r="W4179">
        <f t="shared" si="791"/>
        <v>4583</v>
      </c>
    </row>
    <row r="4180" spans="1:23">
      <c r="A4180" s="12">
        <v>39221</v>
      </c>
      <c r="B4180" s="17">
        <f t="shared" si="781"/>
        <v>5</v>
      </c>
      <c r="C4180" s="17">
        <f t="shared" si="782"/>
        <v>6</v>
      </c>
      <c r="D4180" s="17">
        <f t="shared" si="783"/>
        <v>19</v>
      </c>
      <c r="E4180" s="18">
        <v>2147</v>
      </c>
      <c r="F4180">
        <f t="shared" si="789"/>
        <v>4178</v>
      </c>
      <c r="L4180" s="20">
        <f t="shared" si="780"/>
        <v>2147</v>
      </c>
      <c r="N4180" s="2">
        <f t="shared" si="790"/>
        <v>554.52963446812407</v>
      </c>
      <c r="O4180" s="2">
        <f t="shared" si="787"/>
        <v>1592.4703655318758</v>
      </c>
      <c r="P4180" s="2">
        <f t="shared" si="788"/>
        <v>0</v>
      </c>
      <c r="R4180" s="12">
        <v>39148</v>
      </c>
      <c r="S4180" s="17">
        <f t="shared" si="784"/>
        <v>3</v>
      </c>
      <c r="T4180" s="17">
        <f t="shared" si="785"/>
        <v>3</v>
      </c>
      <c r="U4180" s="17">
        <f t="shared" si="786"/>
        <v>7</v>
      </c>
      <c r="V4180" s="18">
        <v>2082.0100000000002</v>
      </c>
      <c r="W4180">
        <f t="shared" si="791"/>
        <v>4582</v>
      </c>
    </row>
    <row r="4181" spans="1:23">
      <c r="A4181" s="12">
        <v>39251</v>
      </c>
      <c r="B4181" s="17">
        <f t="shared" si="781"/>
        <v>6</v>
      </c>
      <c r="C4181" s="17">
        <f t="shared" si="782"/>
        <v>1</v>
      </c>
      <c r="D4181" s="17">
        <f t="shared" si="783"/>
        <v>18</v>
      </c>
      <c r="E4181" s="18">
        <v>2147</v>
      </c>
      <c r="F4181">
        <f t="shared" si="789"/>
        <v>4179</v>
      </c>
      <c r="L4181" s="20">
        <f t="shared" si="780"/>
        <v>2147</v>
      </c>
      <c r="N4181" s="2">
        <f t="shared" si="790"/>
        <v>554.52963446812407</v>
      </c>
      <c r="O4181" s="2">
        <f t="shared" si="787"/>
        <v>1592.4703655318758</v>
      </c>
      <c r="P4181" s="2">
        <f t="shared" si="788"/>
        <v>0</v>
      </c>
      <c r="R4181" s="12">
        <v>39351</v>
      </c>
      <c r="S4181" s="17">
        <f t="shared" si="784"/>
        <v>9</v>
      </c>
      <c r="T4181" s="17">
        <f t="shared" si="785"/>
        <v>3</v>
      </c>
      <c r="U4181" s="17">
        <f t="shared" si="786"/>
        <v>26</v>
      </c>
      <c r="V4181" s="18">
        <v>2082.7609489385941</v>
      </c>
      <c r="W4181">
        <f t="shared" si="791"/>
        <v>4581</v>
      </c>
    </row>
    <row r="4182" spans="1:23">
      <c r="A4182" s="12">
        <v>39209</v>
      </c>
      <c r="B4182" s="17">
        <f t="shared" si="781"/>
        <v>5</v>
      </c>
      <c r="C4182" s="17">
        <f t="shared" si="782"/>
        <v>1</v>
      </c>
      <c r="D4182" s="17">
        <f t="shared" si="783"/>
        <v>7</v>
      </c>
      <c r="E4182" s="18">
        <v>2146.71</v>
      </c>
      <c r="F4182">
        <f t="shared" si="789"/>
        <v>4180</v>
      </c>
      <c r="L4182" s="20">
        <f t="shared" si="780"/>
        <v>2146.71</v>
      </c>
      <c r="N4182" s="2">
        <f t="shared" si="790"/>
        <v>554.52963446812407</v>
      </c>
      <c r="O4182" s="2">
        <f t="shared" si="787"/>
        <v>1592.1803655318759</v>
      </c>
      <c r="P4182" s="2">
        <f t="shared" si="788"/>
        <v>0</v>
      </c>
      <c r="R4182" s="12">
        <v>39435</v>
      </c>
      <c r="S4182" s="17">
        <f t="shared" si="784"/>
        <v>12</v>
      </c>
      <c r="T4182" s="17">
        <f t="shared" si="785"/>
        <v>3</v>
      </c>
      <c r="U4182" s="17">
        <f t="shared" si="786"/>
        <v>19</v>
      </c>
      <c r="V4182" s="18">
        <v>2082.7641549571094</v>
      </c>
      <c r="W4182">
        <f t="shared" si="791"/>
        <v>4580</v>
      </c>
    </row>
    <row r="4183" spans="1:23">
      <c r="A4183" s="12">
        <v>39434</v>
      </c>
      <c r="B4183" s="17">
        <f t="shared" si="781"/>
        <v>12</v>
      </c>
      <c r="C4183" s="17">
        <f t="shared" si="782"/>
        <v>2</v>
      </c>
      <c r="D4183" s="17">
        <f t="shared" si="783"/>
        <v>18</v>
      </c>
      <c r="E4183" s="18">
        <v>2146.6049969767582</v>
      </c>
      <c r="F4183">
        <f t="shared" si="789"/>
        <v>4181</v>
      </c>
      <c r="L4183" s="20">
        <f t="shared" si="780"/>
        <v>2146.6049969767582</v>
      </c>
      <c r="N4183" s="2">
        <f t="shared" si="790"/>
        <v>554.52963446812407</v>
      </c>
      <c r="O4183" s="2">
        <f t="shared" si="787"/>
        <v>1592.075362508634</v>
      </c>
      <c r="P4183" s="2">
        <f t="shared" si="788"/>
        <v>0</v>
      </c>
      <c r="R4183" s="12">
        <v>39212</v>
      </c>
      <c r="S4183" s="17">
        <f t="shared" si="784"/>
        <v>5</v>
      </c>
      <c r="T4183" s="17">
        <f t="shared" si="785"/>
        <v>4</v>
      </c>
      <c r="U4183" s="17">
        <f t="shared" si="786"/>
        <v>10</v>
      </c>
      <c r="V4183" s="18">
        <v>2082.85</v>
      </c>
      <c r="W4183">
        <f t="shared" si="791"/>
        <v>4579</v>
      </c>
    </row>
    <row r="4184" spans="1:23">
      <c r="A4184" s="12">
        <v>39404</v>
      </c>
      <c r="B4184" s="17">
        <f t="shared" si="781"/>
        <v>11</v>
      </c>
      <c r="C4184" s="17">
        <f t="shared" si="782"/>
        <v>7</v>
      </c>
      <c r="D4184" s="17">
        <f t="shared" si="783"/>
        <v>18</v>
      </c>
      <c r="E4184" s="18">
        <v>2146.5468512545708</v>
      </c>
      <c r="F4184">
        <f t="shared" si="789"/>
        <v>4182</v>
      </c>
      <c r="L4184" s="20">
        <f t="shared" si="780"/>
        <v>2146.5468512545708</v>
      </c>
      <c r="N4184" s="2">
        <f t="shared" si="790"/>
        <v>554.52963446812407</v>
      </c>
      <c r="O4184" s="2">
        <f t="shared" si="787"/>
        <v>1592.0172167864466</v>
      </c>
      <c r="P4184" s="2">
        <f t="shared" si="788"/>
        <v>0</v>
      </c>
      <c r="R4184" s="12">
        <v>39347</v>
      </c>
      <c r="S4184" s="17">
        <f t="shared" si="784"/>
        <v>9</v>
      </c>
      <c r="T4184" s="17">
        <f t="shared" si="785"/>
        <v>6</v>
      </c>
      <c r="U4184" s="17">
        <f t="shared" si="786"/>
        <v>22</v>
      </c>
      <c r="V4184" s="18">
        <v>2082.8935915789843</v>
      </c>
      <c r="W4184">
        <f t="shared" si="791"/>
        <v>4578</v>
      </c>
    </row>
    <row r="4185" spans="1:23">
      <c r="A4185" s="12">
        <v>39420</v>
      </c>
      <c r="B4185" s="17">
        <f t="shared" si="781"/>
        <v>12</v>
      </c>
      <c r="C4185" s="17">
        <f t="shared" si="782"/>
        <v>2</v>
      </c>
      <c r="D4185" s="17">
        <f t="shared" si="783"/>
        <v>4</v>
      </c>
      <c r="E4185" s="18">
        <v>2146.1074451410936</v>
      </c>
      <c r="F4185">
        <f t="shared" si="789"/>
        <v>4183</v>
      </c>
      <c r="L4185" s="20">
        <f t="shared" si="780"/>
        <v>2146.1074451410936</v>
      </c>
      <c r="N4185" s="2">
        <f t="shared" si="790"/>
        <v>554.52963446812407</v>
      </c>
      <c r="O4185" s="2">
        <f t="shared" si="787"/>
        <v>1591.5778106729695</v>
      </c>
      <c r="P4185" s="2">
        <f t="shared" si="788"/>
        <v>0</v>
      </c>
      <c r="R4185" s="12">
        <v>39375</v>
      </c>
      <c r="S4185" s="17">
        <f t="shared" si="784"/>
        <v>10</v>
      </c>
      <c r="T4185" s="17">
        <f t="shared" si="785"/>
        <v>6</v>
      </c>
      <c r="U4185" s="17">
        <f t="shared" si="786"/>
        <v>20</v>
      </c>
      <c r="V4185" s="18">
        <v>2082.973331785664</v>
      </c>
      <c r="W4185">
        <f t="shared" si="791"/>
        <v>4577</v>
      </c>
    </row>
    <row r="4186" spans="1:23">
      <c r="A4186" s="12">
        <v>39398</v>
      </c>
      <c r="B4186" s="17">
        <f t="shared" si="781"/>
        <v>11</v>
      </c>
      <c r="C4186" s="17">
        <f t="shared" si="782"/>
        <v>1</v>
      </c>
      <c r="D4186" s="17">
        <f t="shared" si="783"/>
        <v>12</v>
      </c>
      <c r="E4186" s="18">
        <v>2146.0041716931642</v>
      </c>
      <c r="F4186">
        <f t="shared" si="789"/>
        <v>4184</v>
      </c>
      <c r="L4186" s="20">
        <f t="shared" si="780"/>
        <v>2146.0041716931642</v>
      </c>
      <c r="N4186" s="2">
        <f t="shared" si="790"/>
        <v>554.52963446812407</v>
      </c>
      <c r="O4186" s="2">
        <f t="shared" si="787"/>
        <v>1591.47453722504</v>
      </c>
      <c r="P4186" s="2">
        <f t="shared" si="788"/>
        <v>0</v>
      </c>
      <c r="R4186" s="12">
        <v>39143</v>
      </c>
      <c r="S4186" s="17">
        <f t="shared" si="784"/>
        <v>3</v>
      </c>
      <c r="T4186" s="17">
        <f t="shared" si="785"/>
        <v>5</v>
      </c>
      <c r="U4186" s="17">
        <f t="shared" si="786"/>
        <v>2</v>
      </c>
      <c r="V4186" s="18">
        <v>2083</v>
      </c>
      <c r="W4186">
        <f t="shared" si="791"/>
        <v>4576</v>
      </c>
    </row>
    <row r="4187" spans="1:23">
      <c r="A4187" s="12">
        <v>39086</v>
      </c>
      <c r="B4187" s="17">
        <f t="shared" si="781"/>
        <v>1</v>
      </c>
      <c r="C4187" s="17">
        <f t="shared" si="782"/>
        <v>4</v>
      </c>
      <c r="D4187" s="17">
        <f t="shared" si="783"/>
        <v>4</v>
      </c>
      <c r="E4187" s="18">
        <v>2146</v>
      </c>
      <c r="F4187">
        <f t="shared" si="789"/>
        <v>4185</v>
      </c>
      <c r="L4187" s="20">
        <f t="shared" si="780"/>
        <v>2146</v>
      </c>
      <c r="N4187" s="2">
        <f t="shared" si="790"/>
        <v>554.52963446812407</v>
      </c>
      <c r="O4187" s="2">
        <f t="shared" si="787"/>
        <v>1591.4703655318758</v>
      </c>
      <c r="P4187" s="2">
        <f t="shared" si="788"/>
        <v>0</v>
      </c>
      <c r="R4187" s="12">
        <v>39439</v>
      </c>
      <c r="S4187" s="17">
        <f t="shared" si="784"/>
        <v>12</v>
      </c>
      <c r="T4187" s="17">
        <f t="shared" si="785"/>
        <v>7</v>
      </c>
      <c r="U4187" s="17">
        <f t="shared" si="786"/>
        <v>23</v>
      </c>
      <c r="V4187" s="18">
        <v>2083.0961233238672</v>
      </c>
      <c r="W4187">
        <f t="shared" si="791"/>
        <v>4575</v>
      </c>
    </row>
    <row r="4188" spans="1:23">
      <c r="A4188" s="12">
        <v>39262</v>
      </c>
      <c r="B4188" s="17">
        <f t="shared" si="781"/>
        <v>6</v>
      </c>
      <c r="C4188" s="17">
        <f t="shared" si="782"/>
        <v>5</v>
      </c>
      <c r="D4188" s="17">
        <f t="shared" si="783"/>
        <v>29</v>
      </c>
      <c r="E4188" s="18">
        <v>2146</v>
      </c>
      <c r="F4188">
        <f t="shared" si="789"/>
        <v>4186</v>
      </c>
      <c r="L4188" s="20">
        <f t="shared" si="780"/>
        <v>2146</v>
      </c>
      <c r="N4188" s="2">
        <f t="shared" si="790"/>
        <v>554.52963446812407</v>
      </c>
      <c r="O4188" s="2">
        <f t="shared" si="787"/>
        <v>1591.4703655318758</v>
      </c>
      <c r="P4188" s="2">
        <f t="shared" si="788"/>
        <v>0</v>
      </c>
      <c r="R4188" s="12">
        <v>39435</v>
      </c>
      <c r="S4188" s="17">
        <f t="shared" si="784"/>
        <v>12</v>
      </c>
      <c r="T4188" s="17">
        <f t="shared" si="785"/>
        <v>3</v>
      </c>
      <c r="U4188" s="17">
        <f t="shared" si="786"/>
        <v>19</v>
      </c>
      <c r="V4188" s="18">
        <v>2083.1593667902343</v>
      </c>
      <c r="W4188">
        <f t="shared" si="791"/>
        <v>4574</v>
      </c>
    </row>
    <row r="4189" spans="1:23">
      <c r="A4189" s="12">
        <v>39259</v>
      </c>
      <c r="B4189" s="17">
        <f t="shared" si="781"/>
        <v>6</v>
      </c>
      <c r="C4189" s="17">
        <f t="shared" si="782"/>
        <v>2</v>
      </c>
      <c r="D4189" s="17">
        <f t="shared" si="783"/>
        <v>26</v>
      </c>
      <c r="E4189" s="18">
        <v>2145.2800000000002</v>
      </c>
      <c r="F4189">
        <f t="shared" si="789"/>
        <v>4187</v>
      </c>
      <c r="L4189" s="20">
        <f t="shared" si="780"/>
        <v>2145.2800000000002</v>
      </c>
      <c r="N4189" s="2">
        <f t="shared" si="790"/>
        <v>554.52963446812407</v>
      </c>
      <c r="O4189" s="2">
        <f t="shared" si="787"/>
        <v>1590.750365531876</v>
      </c>
      <c r="P4189" s="2">
        <f t="shared" si="788"/>
        <v>0</v>
      </c>
      <c r="R4189" s="12">
        <v>39316</v>
      </c>
      <c r="S4189" s="17">
        <f t="shared" si="784"/>
        <v>8</v>
      </c>
      <c r="T4189" s="17">
        <f t="shared" si="785"/>
        <v>3</v>
      </c>
      <c r="U4189" s="17">
        <f t="shared" si="786"/>
        <v>22</v>
      </c>
      <c r="V4189" s="18">
        <v>2083.2156137851566</v>
      </c>
      <c r="W4189">
        <f t="shared" si="791"/>
        <v>4573</v>
      </c>
    </row>
    <row r="4190" spans="1:23">
      <c r="A4190" s="12">
        <v>39266</v>
      </c>
      <c r="B4190" s="17">
        <f t="shared" si="781"/>
        <v>7</v>
      </c>
      <c r="C4190" s="17">
        <f t="shared" si="782"/>
        <v>2</v>
      </c>
      <c r="D4190" s="17">
        <f t="shared" si="783"/>
        <v>3</v>
      </c>
      <c r="E4190" s="18">
        <v>2145.2431558026365</v>
      </c>
      <c r="F4190">
        <f t="shared" si="789"/>
        <v>4188</v>
      </c>
      <c r="L4190" s="20">
        <f t="shared" si="780"/>
        <v>2145.2431558026365</v>
      </c>
      <c r="N4190" s="2">
        <f t="shared" si="790"/>
        <v>554.52963446812407</v>
      </c>
      <c r="O4190" s="2">
        <f t="shared" si="787"/>
        <v>1590.7135213345123</v>
      </c>
      <c r="P4190" s="2">
        <f t="shared" si="788"/>
        <v>0</v>
      </c>
      <c r="R4190" s="12">
        <v>39438</v>
      </c>
      <c r="S4190" s="17">
        <f t="shared" si="784"/>
        <v>12</v>
      </c>
      <c r="T4190" s="17">
        <f t="shared" si="785"/>
        <v>6</v>
      </c>
      <c r="U4190" s="17">
        <f t="shared" si="786"/>
        <v>22</v>
      </c>
      <c r="V4190" s="18">
        <v>2083.3331566890624</v>
      </c>
      <c r="W4190">
        <f t="shared" si="791"/>
        <v>4572</v>
      </c>
    </row>
    <row r="4191" spans="1:23">
      <c r="A4191" s="12">
        <v>39372</v>
      </c>
      <c r="B4191" s="17">
        <f t="shared" si="781"/>
        <v>10</v>
      </c>
      <c r="C4191" s="17">
        <f t="shared" si="782"/>
        <v>3</v>
      </c>
      <c r="D4191" s="17">
        <f t="shared" si="783"/>
        <v>17</v>
      </c>
      <c r="E4191" s="18">
        <v>2145.1275539800781</v>
      </c>
      <c r="F4191">
        <f t="shared" si="789"/>
        <v>4189</v>
      </c>
      <c r="L4191" s="20">
        <f t="shared" si="780"/>
        <v>2145.1275539800781</v>
      </c>
      <c r="N4191" s="2">
        <f t="shared" si="790"/>
        <v>554.52963446812407</v>
      </c>
      <c r="O4191" s="2">
        <f t="shared" si="787"/>
        <v>1590.5979195119539</v>
      </c>
      <c r="P4191" s="2">
        <f t="shared" si="788"/>
        <v>0</v>
      </c>
      <c r="R4191" s="12">
        <v>39360</v>
      </c>
      <c r="S4191" s="17">
        <f t="shared" si="784"/>
        <v>10</v>
      </c>
      <c r="T4191" s="17">
        <f t="shared" si="785"/>
        <v>5</v>
      </c>
      <c r="U4191" s="17">
        <f t="shared" si="786"/>
        <v>5</v>
      </c>
      <c r="V4191" s="18">
        <v>2083.3763367388674</v>
      </c>
      <c r="W4191">
        <f t="shared" si="791"/>
        <v>4571</v>
      </c>
    </row>
    <row r="4192" spans="1:23">
      <c r="A4192" s="12">
        <v>39220</v>
      </c>
      <c r="B4192" s="17">
        <f t="shared" si="781"/>
        <v>5</v>
      </c>
      <c r="C4192" s="17">
        <f t="shared" si="782"/>
        <v>5</v>
      </c>
      <c r="D4192" s="17">
        <f t="shared" si="783"/>
        <v>18</v>
      </c>
      <c r="E4192" s="18">
        <v>2145.02</v>
      </c>
      <c r="F4192">
        <f t="shared" si="789"/>
        <v>4190</v>
      </c>
      <c r="L4192" s="20">
        <f t="shared" ref="L4192:L4255" si="792">IF(F4192&gt;1000,E4192,0)</f>
        <v>2145.02</v>
      </c>
      <c r="N4192" s="2">
        <f t="shared" si="790"/>
        <v>554.52963446812407</v>
      </c>
      <c r="O4192" s="2">
        <f t="shared" si="787"/>
        <v>1590.4903655318758</v>
      </c>
      <c r="P4192" s="2">
        <f t="shared" si="788"/>
        <v>0</v>
      </c>
      <c r="R4192" s="12">
        <v>39390</v>
      </c>
      <c r="S4192" s="17">
        <f t="shared" si="784"/>
        <v>11</v>
      </c>
      <c r="T4192" s="17">
        <f t="shared" si="785"/>
        <v>7</v>
      </c>
      <c r="U4192" s="17">
        <f t="shared" si="786"/>
        <v>4</v>
      </c>
      <c r="V4192" s="18">
        <v>2083.3920094185551</v>
      </c>
      <c r="W4192">
        <f t="shared" si="791"/>
        <v>4570</v>
      </c>
    </row>
    <row r="4193" spans="1:23">
      <c r="A4193" s="12">
        <v>39405</v>
      </c>
      <c r="B4193" s="17">
        <f t="shared" si="781"/>
        <v>11</v>
      </c>
      <c r="C4193" s="17">
        <f t="shared" si="782"/>
        <v>1</v>
      </c>
      <c r="D4193" s="17">
        <f t="shared" si="783"/>
        <v>19</v>
      </c>
      <c r="E4193" s="18">
        <v>2144.9858127070311</v>
      </c>
      <c r="F4193">
        <f t="shared" si="789"/>
        <v>4191</v>
      </c>
      <c r="L4193" s="20">
        <f t="shared" si="792"/>
        <v>2144.9858127070311</v>
      </c>
      <c r="N4193" s="2">
        <f t="shared" si="790"/>
        <v>554.52963446812407</v>
      </c>
      <c r="O4193" s="2">
        <f t="shared" si="787"/>
        <v>1590.4561782389069</v>
      </c>
      <c r="P4193" s="2">
        <f t="shared" si="788"/>
        <v>0</v>
      </c>
      <c r="R4193" s="12">
        <v>39437</v>
      </c>
      <c r="S4193" s="17">
        <f t="shared" si="784"/>
        <v>12</v>
      </c>
      <c r="T4193" s="17">
        <f t="shared" si="785"/>
        <v>5</v>
      </c>
      <c r="U4193" s="17">
        <f t="shared" si="786"/>
        <v>21</v>
      </c>
      <c r="V4193" s="18">
        <v>2083.6949460347655</v>
      </c>
      <c r="W4193">
        <f t="shared" si="791"/>
        <v>4569</v>
      </c>
    </row>
    <row r="4194" spans="1:23">
      <c r="A4194" s="12">
        <v>39092</v>
      </c>
      <c r="B4194" s="17">
        <f t="shared" si="781"/>
        <v>1</v>
      </c>
      <c r="C4194" s="17">
        <f t="shared" si="782"/>
        <v>3</v>
      </c>
      <c r="D4194" s="17">
        <f t="shared" si="783"/>
        <v>10</v>
      </c>
      <c r="E4194" s="18">
        <v>2144.96</v>
      </c>
      <c r="F4194">
        <f t="shared" si="789"/>
        <v>4192</v>
      </c>
      <c r="L4194" s="20">
        <f t="shared" si="792"/>
        <v>2144.96</v>
      </c>
      <c r="N4194" s="2">
        <f t="shared" si="790"/>
        <v>554.52963446812407</v>
      </c>
      <c r="O4194" s="2">
        <f t="shared" si="787"/>
        <v>1590.4303655318759</v>
      </c>
      <c r="P4194" s="2">
        <f t="shared" si="788"/>
        <v>0</v>
      </c>
      <c r="R4194" s="12">
        <v>39239</v>
      </c>
      <c r="S4194" s="17">
        <f t="shared" si="784"/>
        <v>6</v>
      </c>
      <c r="T4194" s="17">
        <f t="shared" si="785"/>
        <v>3</v>
      </c>
      <c r="U4194" s="17">
        <f t="shared" si="786"/>
        <v>6</v>
      </c>
      <c r="V4194" s="18">
        <v>2083.98</v>
      </c>
      <c r="W4194">
        <f t="shared" si="791"/>
        <v>4568</v>
      </c>
    </row>
    <row r="4195" spans="1:23">
      <c r="A4195" s="12">
        <v>39171</v>
      </c>
      <c r="B4195" s="17">
        <f t="shared" si="781"/>
        <v>3</v>
      </c>
      <c r="C4195" s="17">
        <f t="shared" si="782"/>
        <v>5</v>
      </c>
      <c r="D4195" s="17">
        <f t="shared" si="783"/>
        <v>30</v>
      </c>
      <c r="E4195" s="18">
        <v>2144.9499999999998</v>
      </c>
      <c r="F4195">
        <f t="shared" si="789"/>
        <v>4193</v>
      </c>
      <c r="L4195" s="20">
        <f t="shared" si="792"/>
        <v>2144.9499999999998</v>
      </c>
      <c r="N4195" s="2">
        <f t="shared" si="790"/>
        <v>554.52963446812407</v>
      </c>
      <c r="O4195" s="2">
        <f t="shared" si="787"/>
        <v>1590.4203655318756</v>
      </c>
      <c r="P4195" s="2">
        <f t="shared" si="788"/>
        <v>0</v>
      </c>
      <c r="R4195" s="12">
        <v>39199</v>
      </c>
      <c r="S4195" s="17">
        <f t="shared" si="784"/>
        <v>4</v>
      </c>
      <c r="T4195" s="17">
        <f t="shared" si="785"/>
        <v>5</v>
      </c>
      <c r="U4195" s="17">
        <f t="shared" si="786"/>
        <v>27</v>
      </c>
      <c r="V4195" s="18">
        <v>2084</v>
      </c>
      <c r="W4195">
        <f t="shared" si="791"/>
        <v>4567</v>
      </c>
    </row>
    <row r="4196" spans="1:23">
      <c r="A4196" s="12">
        <v>39194</v>
      </c>
      <c r="B4196" s="17">
        <f t="shared" si="781"/>
        <v>4</v>
      </c>
      <c r="C4196" s="17">
        <f t="shared" si="782"/>
        <v>7</v>
      </c>
      <c r="D4196" s="17">
        <f t="shared" si="783"/>
        <v>22</v>
      </c>
      <c r="E4196" s="18">
        <v>2144.79</v>
      </c>
      <c r="F4196">
        <f t="shared" si="789"/>
        <v>4194</v>
      </c>
      <c r="L4196" s="20">
        <f t="shared" si="792"/>
        <v>2144.79</v>
      </c>
      <c r="N4196" s="2">
        <f t="shared" si="790"/>
        <v>554.52963446812407</v>
      </c>
      <c r="O4196" s="2">
        <f t="shared" si="787"/>
        <v>1590.2603655318758</v>
      </c>
      <c r="P4196" s="2">
        <f t="shared" si="788"/>
        <v>0</v>
      </c>
      <c r="R4196" s="12">
        <v>39292</v>
      </c>
      <c r="S4196" s="17">
        <f t="shared" si="784"/>
        <v>7</v>
      </c>
      <c r="T4196" s="17">
        <f t="shared" si="785"/>
        <v>7</v>
      </c>
      <c r="U4196" s="17">
        <f t="shared" si="786"/>
        <v>29</v>
      </c>
      <c r="V4196" s="18">
        <v>2084.3201640909374</v>
      </c>
      <c r="W4196">
        <f t="shared" si="791"/>
        <v>4566</v>
      </c>
    </row>
    <row r="4197" spans="1:23">
      <c r="A4197" s="12">
        <v>39121</v>
      </c>
      <c r="B4197" s="17">
        <f t="shared" si="781"/>
        <v>2</v>
      </c>
      <c r="C4197" s="17">
        <f t="shared" si="782"/>
        <v>4</v>
      </c>
      <c r="D4197" s="17">
        <f t="shared" si="783"/>
        <v>8</v>
      </c>
      <c r="E4197" s="18">
        <v>2144.25</v>
      </c>
      <c r="F4197">
        <f t="shared" si="789"/>
        <v>4195</v>
      </c>
      <c r="L4197" s="20">
        <f t="shared" si="792"/>
        <v>2144.25</v>
      </c>
      <c r="N4197" s="2">
        <f t="shared" si="790"/>
        <v>554.52963446812407</v>
      </c>
      <c r="O4197" s="2">
        <f t="shared" si="787"/>
        <v>1589.7203655318758</v>
      </c>
      <c r="P4197" s="2">
        <f t="shared" si="788"/>
        <v>0</v>
      </c>
      <c r="R4197" s="12">
        <v>39394</v>
      </c>
      <c r="S4197" s="17">
        <f t="shared" si="784"/>
        <v>11</v>
      </c>
      <c r="T4197" s="17">
        <f t="shared" si="785"/>
        <v>4</v>
      </c>
      <c r="U4197" s="17">
        <f t="shared" si="786"/>
        <v>8</v>
      </c>
      <c r="V4197" s="18">
        <v>2084.3474346065432</v>
      </c>
      <c r="W4197">
        <f t="shared" si="791"/>
        <v>4565</v>
      </c>
    </row>
    <row r="4198" spans="1:23">
      <c r="A4198" s="12">
        <v>39111</v>
      </c>
      <c r="B4198" s="17">
        <f t="shared" si="781"/>
        <v>1</v>
      </c>
      <c r="C4198" s="17">
        <f t="shared" si="782"/>
        <v>1</v>
      </c>
      <c r="D4198" s="17">
        <f t="shared" si="783"/>
        <v>29</v>
      </c>
      <c r="E4198" s="18">
        <v>2144</v>
      </c>
      <c r="F4198">
        <f t="shared" si="789"/>
        <v>4196</v>
      </c>
      <c r="L4198" s="20">
        <f t="shared" si="792"/>
        <v>2144</v>
      </c>
      <c r="N4198" s="2">
        <f t="shared" si="790"/>
        <v>554.52963446812407</v>
      </c>
      <c r="O4198" s="2">
        <f t="shared" si="787"/>
        <v>1589.4703655318758</v>
      </c>
      <c r="P4198" s="2">
        <f t="shared" si="788"/>
        <v>0</v>
      </c>
      <c r="R4198" s="12">
        <v>39305</v>
      </c>
      <c r="S4198" s="17">
        <f t="shared" si="784"/>
        <v>8</v>
      </c>
      <c r="T4198" s="17">
        <f t="shared" si="785"/>
        <v>6</v>
      </c>
      <c r="U4198" s="17">
        <f t="shared" si="786"/>
        <v>11</v>
      </c>
      <c r="V4198" s="18">
        <v>2084.8458570316407</v>
      </c>
      <c r="W4198">
        <f t="shared" si="791"/>
        <v>4564</v>
      </c>
    </row>
    <row r="4199" spans="1:23">
      <c r="A4199" s="12">
        <v>39151</v>
      </c>
      <c r="B4199" s="17">
        <f t="shared" si="781"/>
        <v>3</v>
      </c>
      <c r="C4199" s="17">
        <f t="shared" si="782"/>
        <v>6</v>
      </c>
      <c r="D4199" s="17">
        <f t="shared" si="783"/>
        <v>10</v>
      </c>
      <c r="E4199" s="18">
        <v>2144</v>
      </c>
      <c r="F4199">
        <f t="shared" si="789"/>
        <v>4197</v>
      </c>
      <c r="L4199" s="20">
        <f t="shared" si="792"/>
        <v>2144</v>
      </c>
      <c r="N4199" s="2">
        <f t="shared" si="790"/>
        <v>554.52963446812407</v>
      </c>
      <c r="O4199" s="2">
        <f t="shared" si="787"/>
        <v>1589.4703655318758</v>
      </c>
      <c r="P4199" s="2">
        <f t="shared" si="788"/>
        <v>0</v>
      </c>
      <c r="R4199" s="12">
        <v>39088</v>
      </c>
      <c r="S4199" s="17">
        <f t="shared" si="784"/>
        <v>1</v>
      </c>
      <c r="T4199" s="17">
        <f t="shared" si="785"/>
        <v>6</v>
      </c>
      <c r="U4199" s="17">
        <f t="shared" si="786"/>
        <v>6</v>
      </c>
      <c r="V4199" s="18">
        <v>2085</v>
      </c>
      <c r="W4199">
        <f t="shared" si="791"/>
        <v>4563</v>
      </c>
    </row>
    <row r="4200" spans="1:23">
      <c r="A4200" s="12">
        <v>39222</v>
      </c>
      <c r="B4200" s="17">
        <f t="shared" si="781"/>
        <v>5</v>
      </c>
      <c r="C4200" s="17">
        <f t="shared" si="782"/>
        <v>7</v>
      </c>
      <c r="D4200" s="17">
        <f t="shared" si="783"/>
        <v>20</v>
      </c>
      <c r="E4200" s="18">
        <v>2144</v>
      </c>
      <c r="F4200">
        <f t="shared" si="789"/>
        <v>4198</v>
      </c>
      <c r="L4200" s="20">
        <f t="shared" si="792"/>
        <v>2144</v>
      </c>
      <c r="N4200" s="2">
        <f t="shared" si="790"/>
        <v>554.52963446812407</v>
      </c>
      <c r="O4200" s="2">
        <f t="shared" si="787"/>
        <v>1589.4703655318758</v>
      </c>
      <c r="P4200" s="2">
        <f t="shared" si="788"/>
        <v>0</v>
      </c>
      <c r="R4200" s="12">
        <v>39122</v>
      </c>
      <c r="S4200" s="17">
        <f t="shared" si="784"/>
        <v>2</v>
      </c>
      <c r="T4200" s="17">
        <f t="shared" si="785"/>
        <v>5</v>
      </c>
      <c r="U4200" s="17">
        <f t="shared" si="786"/>
        <v>9</v>
      </c>
      <c r="V4200" s="18">
        <v>2085</v>
      </c>
      <c r="W4200">
        <f t="shared" si="791"/>
        <v>4562</v>
      </c>
    </row>
    <row r="4201" spans="1:23">
      <c r="A4201" s="12">
        <v>39248</v>
      </c>
      <c r="B4201" s="17">
        <f t="shared" si="781"/>
        <v>6</v>
      </c>
      <c r="C4201" s="17">
        <f t="shared" si="782"/>
        <v>5</v>
      </c>
      <c r="D4201" s="17">
        <f t="shared" si="783"/>
        <v>15</v>
      </c>
      <c r="E4201" s="18">
        <v>2144</v>
      </c>
      <c r="F4201">
        <f t="shared" si="789"/>
        <v>4199</v>
      </c>
      <c r="L4201" s="20">
        <f t="shared" si="792"/>
        <v>2144</v>
      </c>
      <c r="N4201" s="2">
        <f t="shared" si="790"/>
        <v>554.52963446812407</v>
      </c>
      <c r="O4201" s="2">
        <f t="shared" si="787"/>
        <v>1589.4703655318758</v>
      </c>
      <c r="P4201" s="2">
        <f t="shared" si="788"/>
        <v>0</v>
      </c>
      <c r="R4201" s="12">
        <v>39132</v>
      </c>
      <c r="S4201" s="17">
        <f t="shared" si="784"/>
        <v>2</v>
      </c>
      <c r="T4201" s="17">
        <f t="shared" si="785"/>
        <v>1</v>
      </c>
      <c r="U4201" s="17">
        <f t="shared" si="786"/>
        <v>19</v>
      </c>
      <c r="V4201" s="18">
        <v>2085</v>
      </c>
      <c r="W4201">
        <f t="shared" si="791"/>
        <v>4561</v>
      </c>
    </row>
    <row r="4202" spans="1:23">
      <c r="A4202" s="12">
        <v>39256</v>
      </c>
      <c r="B4202" s="17">
        <f t="shared" si="781"/>
        <v>6</v>
      </c>
      <c r="C4202" s="17">
        <f t="shared" si="782"/>
        <v>6</v>
      </c>
      <c r="D4202" s="17">
        <f t="shared" si="783"/>
        <v>23</v>
      </c>
      <c r="E4202" s="18">
        <v>2143.84</v>
      </c>
      <c r="F4202">
        <f t="shared" si="789"/>
        <v>4200</v>
      </c>
      <c r="L4202" s="20">
        <f t="shared" si="792"/>
        <v>2143.84</v>
      </c>
      <c r="N4202" s="2">
        <f t="shared" si="790"/>
        <v>554.52963446812407</v>
      </c>
      <c r="O4202" s="2">
        <f t="shared" si="787"/>
        <v>1589.310365531876</v>
      </c>
      <c r="P4202" s="2">
        <f t="shared" si="788"/>
        <v>0</v>
      </c>
      <c r="R4202" s="12">
        <v>39156</v>
      </c>
      <c r="S4202" s="17">
        <f t="shared" si="784"/>
        <v>3</v>
      </c>
      <c r="T4202" s="17">
        <f t="shared" si="785"/>
        <v>4</v>
      </c>
      <c r="U4202" s="17">
        <f t="shared" si="786"/>
        <v>15</v>
      </c>
      <c r="V4202" s="18">
        <v>2085</v>
      </c>
      <c r="W4202">
        <f t="shared" si="791"/>
        <v>4560</v>
      </c>
    </row>
    <row r="4203" spans="1:23">
      <c r="A4203" s="12">
        <v>39389</v>
      </c>
      <c r="B4203" s="17">
        <f t="shared" si="781"/>
        <v>11</v>
      </c>
      <c r="C4203" s="17">
        <f t="shared" si="782"/>
        <v>6</v>
      </c>
      <c r="D4203" s="17">
        <f t="shared" si="783"/>
        <v>3</v>
      </c>
      <c r="E4203" s="18">
        <v>2143.8223602120315</v>
      </c>
      <c r="F4203">
        <f t="shared" si="789"/>
        <v>4201</v>
      </c>
      <c r="L4203" s="20">
        <f t="shared" si="792"/>
        <v>2143.8223602120315</v>
      </c>
      <c r="N4203" s="2">
        <f t="shared" si="790"/>
        <v>554.52963446812407</v>
      </c>
      <c r="O4203" s="2">
        <f t="shared" si="787"/>
        <v>1589.2927257439073</v>
      </c>
      <c r="P4203" s="2">
        <f t="shared" si="788"/>
        <v>0</v>
      </c>
      <c r="R4203" s="12">
        <v>39187</v>
      </c>
      <c r="S4203" s="17">
        <f t="shared" si="784"/>
        <v>4</v>
      </c>
      <c r="T4203" s="17">
        <f t="shared" si="785"/>
        <v>7</v>
      </c>
      <c r="U4203" s="17">
        <f t="shared" si="786"/>
        <v>15</v>
      </c>
      <c r="V4203" s="18">
        <v>2085</v>
      </c>
      <c r="W4203">
        <f t="shared" si="791"/>
        <v>4559</v>
      </c>
    </row>
    <row r="4204" spans="1:23">
      <c r="A4204" s="12">
        <v>39091</v>
      </c>
      <c r="B4204" s="17">
        <f t="shared" si="781"/>
        <v>1</v>
      </c>
      <c r="C4204" s="17">
        <f t="shared" si="782"/>
        <v>2</v>
      </c>
      <c r="D4204" s="17">
        <f t="shared" si="783"/>
        <v>9</v>
      </c>
      <c r="E4204" s="18">
        <v>2143.69</v>
      </c>
      <c r="F4204">
        <f t="shared" si="789"/>
        <v>4202</v>
      </c>
      <c r="L4204" s="20">
        <f t="shared" si="792"/>
        <v>2143.69</v>
      </c>
      <c r="N4204" s="2">
        <f t="shared" si="790"/>
        <v>554.52963446812407</v>
      </c>
      <c r="O4204" s="2">
        <f t="shared" si="787"/>
        <v>1589.1603655318759</v>
      </c>
      <c r="P4204" s="2">
        <f t="shared" si="788"/>
        <v>0</v>
      </c>
      <c r="R4204" s="12">
        <v>39231</v>
      </c>
      <c r="S4204" s="17">
        <f t="shared" si="784"/>
        <v>5</v>
      </c>
      <c r="T4204" s="17">
        <f t="shared" si="785"/>
        <v>2</v>
      </c>
      <c r="U4204" s="17">
        <f t="shared" si="786"/>
        <v>29</v>
      </c>
      <c r="V4204" s="18">
        <v>2085</v>
      </c>
      <c r="W4204">
        <f t="shared" si="791"/>
        <v>4558</v>
      </c>
    </row>
    <row r="4205" spans="1:23">
      <c r="A4205" s="12">
        <v>39181</v>
      </c>
      <c r="B4205" s="17">
        <f t="shared" si="781"/>
        <v>4</v>
      </c>
      <c r="C4205" s="17">
        <f t="shared" si="782"/>
        <v>1</v>
      </c>
      <c r="D4205" s="17">
        <f t="shared" si="783"/>
        <v>9</v>
      </c>
      <c r="E4205" s="18">
        <v>2143.48</v>
      </c>
      <c r="F4205">
        <f t="shared" si="789"/>
        <v>4203</v>
      </c>
      <c r="L4205" s="20">
        <f t="shared" si="792"/>
        <v>2143.48</v>
      </c>
      <c r="N4205" s="2">
        <f t="shared" si="790"/>
        <v>554.52963446812407</v>
      </c>
      <c r="O4205" s="2">
        <f t="shared" si="787"/>
        <v>1588.9503655318758</v>
      </c>
      <c r="P4205" s="2">
        <f t="shared" si="788"/>
        <v>0</v>
      </c>
      <c r="R4205" s="12">
        <v>39182</v>
      </c>
      <c r="S4205" s="17">
        <f t="shared" si="784"/>
        <v>4</v>
      </c>
      <c r="T4205" s="17">
        <f t="shared" si="785"/>
        <v>2</v>
      </c>
      <c r="U4205" s="17">
        <f t="shared" si="786"/>
        <v>10</v>
      </c>
      <c r="V4205" s="18">
        <v>2085.0700000000002</v>
      </c>
      <c r="W4205">
        <f t="shared" si="791"/>
        <v>4557</v>
      </c>
    </row>
    <row r="4206" spans="1:23">
      <c r="A4206" s="12">
        <v>39233</v>
      </c>
      <c r="B4206" s="17">
        <f t="shared" si="781"/>
        <v>5</v>
      </c>
      <c r="C4206" s="17">
        <f t="shared" si="782"/>
        <v>4</v>
      </c>
      <c r="D4206" s="17">
        <f t="shared" si="783"/>
        <v>31</v>
      </c>
      <c r="E4206" s="18">
        <v>2143.42</v>
      </c>
      <c r="F4206">
        <f t="shared" si="789"/>
        <v>4204</v>
      </c>
      <c r="L4206" s="20">
        <f t="shared" si="792"/>
        <v>2143.42</v>
      </c>
      <c r="N4206" s="2">
        <f t="shared" si="790"/>
        <v>554.52963446812407</v>
      </c>
      <c r="O4206" s="2">
        <f t="shared" si="787"/>
        <v>1588.8903655318759</v>
      </c>
      <c r="P4206" s="2">
        <f t="shared" si="788"/>
        <v>0</v>
      </c>
      <c r="R4206" s="12">
        <v>39427</v>
      </c>
      <c r="S4206" s="17">
        <f t="shared" si="784"/>
        <v>12</v>
      </c>
      <c r="T4206" s="17">
        <f t="shared" si="785"/>
        <v>2</v>
      </c>
      <c r="U4206" s="17">
        <f t="shared" si="786"/>
        <v>11</v>
      </c>
      <c r="V4206" s="18">
        <v>2085.3457461213284</v>
      </c>
      <c r="W4206">
        <f t="shared" si="791"/>
        <v>4556</v>
      </c>
    </row>
    <row r="4207" spans="1:23">
      <c r="A4207" s="12">
        <v>39246</v>
      </c>
      <c r="B4207" s="17">
        <f t="shared" si="781"/>
        <v>6</v>
      </c>
      <c r="C4207" s="17">
        <f t="shared" si="782"/>
        <v>3</v>
      </c>
      <c r="D4207" s="17">
        <f t="shared" si="783"/>
        <v>13</v>
      </c>
      <c r="E4207" s="18">
        <v>2143.04</v>
      </c>
      <c r="F4207">
        <f t="shared" si="789"/>
        <v>4205</v>
      </c>
      <c r="L4207" s="20">
        <f t="shared" si="792"/>
        <v>2143.04</v>
      </c>
      <c r="N4207" s="2">
        <f t="shared" si="790"/>
        <v>554.52963446812407</v>
      </c>
      <c r="O4207" s="2">
        <f t="shared" si="787"/>
        <v>1588.5103655318758</v>
      </c>
      <c r="P4207" s="2">
        <f t="shared" si="788"/>
        <v>0</v>
      </c>
      <c r="R4207" s="12">
        <v>39095</v>
      </c>
      <c r="S4207" s="17">
        <f t="shared" si="784"/>
        <v>1</v>
      </c>
      <c r="T4207" s="17">
        <f t="shared" si="785"/>
        <v>6</v>
      </c>
      <c r="U4207" s="17">
        <f t="shared" si="786"/>
        <v>13</v>
      </c>
      <c r="V4207" s="18">
        <v>2085.87</v>
      </c>
      <c r="W4207">
        <f t="shared" si="791"/>
        <v>4555</v>
      </c>
    </row>
    <row r="4208" spans="1:23">
      <c r="A4208" s="12">
        <v>39373</v>
      </c>
      <c r="B4208" s="17">
        <f t="shared" si="781"/>
        <v>10</v>
      </c>
      <c r="C4208" s="17">
        <f t="shared" si="782"/>
        <v>4</v>
      </c>
      <c r="D4208" s="17">
        <f t="shared" si="783"/>
        <v>18</v>
      </c>
      <c r="E4208" s="18">
        <v>2143.0364770382812</v>
      </c>
      <c r="F4208">
        <f t="shared" si="789"/>
        <v>4206</v>
      </c>
      <c r="L4208" s="20">
        <f t="shared" si="792"/>
        <v>2143.0364770382812</v>
      </c>
      <c r="N4208" s="2">
        <f t="shared" si="790"/>
        <v>554.52963446812407</v>
      </c>
      <c r="O4208" s="2">
        <f t="shared" si="787"/>
        <v>1588.506842570157</v>
      </c>
      <c r="P4208" s="2">
        <f t="shared" si="788"/>
        <v>0</v>
      </c>
      <c r="R4208" s="12">
        <v>39103</v>
      </c>
      <c r="S4208" s="17">
        <f t="shared" si="784"/>
        <v>1</v>
      </c>
      <c r="T4208" s="17">
        <f t="shared" si="785"/>
        <v>7</v>
      </c>
      <c r="U4208" s="17">
        <f t="shared" si="786"/>
        <v>21</v>
      </c>
      <c r="V4208" s="18">
        <v>2086</v>
      </c>
      <c r="W4208">
        <f t="shared" si="791"/>
        <v>4554</v>
      </c>
    </row>
    <row r="4209" spans="1:23">
      <c r="A4209" s="12">
        <v>39092</v>
      </c>
      <c r="B4209" s="17">
        <f t="shared" si="781"/>
        <v>1</v>
      </c>
      <c r="C4209" s="17">
        <f t="shared" si="782"/>
        <v>3</v>
      </c>
      <c r="D4209" s="17">
        <f t="shared" si="783"/>
        <v>10</v>
      </c>
      <c r="E4209" s="18">
        <v>2143</v>
      </c>
      <c r="F4209">
        <f t="shared" si="789"/>
        <v>4207</v>
      </c>
      <c r="L4209" s="20">
        <f t="shared" si="792"/>
        <v>2143</v>
      </c>
      <c r="N4209" s="2">
        <f t="shared" si="790"/>
        <v>554.52963446812407</v>
      </c>
      <c r="O4209" s="2">
        <f t="shared" si="787"/>
        <v>1588.4703655318758</v>
      </c>
      <c r="P4209" s="2">
        <f t="shared" si="788"/>
        <v>0</v>
      </c>
      <c r="R4209" s="12">
        <v>39110</v>
      </c>
      <c r="S4209" s="17">
        <f t="shared" si="784"/>
        <v>1</v>
      </c>
      <c r="T4209" s="17">
        <f t="shared" si="785"/>
        <v>7</v>
      </c>
      <c r="U4209" s="17">
        <f t="shared" si="786"/>
        <v>28</v>
      </c>
      <c r="V4209" s="18">
        <v>2086.34</v>
      </c>
      <c r="W4209">
        <f t="shared" si="791"/>
        <v>4553</v>
      </c>
    </row>
    <row r="4210" spans="1:23">
      <c r="A4210" s="12">
        <v>39343</v>
      </c>
      <c r="B4210" s="17">
        <f t="shared" si="781"/>
        <v>9</v>
      </c>
      <c r="C4210" s="17">
        <f t="shared" si="782"/>
        <v>2</v>
      </c>
      <c r="D4210" s="17">
        <f t="shared" si="783"/>
        <v>18</v>
      </c>
      <c r="E4210" s="18">
        <v>2142.9906517027343</v>
      </c>
      <c r="F4210">
        <f t="shared" si="789"/>
        <v>4208</v>
      </c>
      <c r="L4210" s="20">
        <f t="shared" si="792"/>
        <v>2142.9906517027343</v>
      </c>
      <c r="N4210" s="2">
        <f t="shared" si="790"/>
        <v>554.52963446812407</v>
      </c>
      <c r="O4210" s="2">
        <f t="shared" si="787"/>
        <v>1588.4610172346102</v>
      </c>
      <c r="P4210" s="2">
        <f t="shared" si="788"/>
        <v>0</v>
      </c>
      <c r="R4210" s="12">
        <v>39133</v>
      </c>
      <c r="S4210" s="17">
        <f t="shared" si="784"/>
        <v>2</v>
      </c>
      <c r="T4210" s="17">
        <f t="shared" si="785"/>
        <v>2</v>
      </c>
      <c r="U4210" s="17">
        <f t="shared" si="786"/>
        <v>20</v>
      </c>
      <c r="V4210" s="18">
        <v>2086.4899999999998</v>
      </c>
      <c r="W4210">
        <f t="shared" si="791"/>
        <v>4552</v>
      </c>
    </row>
    <row r="4211" spans="1:23">
      <c r="A4211" s="12">
        <v>39344</v>
      </c>
      <c r="B4211" s="17">
        <f t="shared" si="781"/>
        <v>9</v>
      </c>
      <c r="C4211" s="17">
        <f t="shared" si="782"/>
        <v>3</v>
      </c>
      <c r="D4211" s="17">
        <f t="shared" si="783"/>
        <v>19</v>
      </c>
      <c r="E4211" s="18">
        <v>2142.9215868158208</v>
      </c>
      <c r="F4211">
        <f t="shared" si="789"/>
        <v>4209</v>
      </c>
      <c r="L4211" s="20">
        <f t="shared" si="792"/>
        <v>2142.9215868158208</v>
      </c>
      <c r="N4211" s="2">
        <f t="shared" si="790"/>
        <v>554.52963446812407</v>
      </c>
      <c r="O4211" s="2">
        <f t="shared" si="787"/>
        <v>1588.3919523476966</v>
      </c>
      <c r="P4211" s="2">
        <f t="shared" si="788"/>
        <v>0</v>
      </c>
      <c r="R4211" s="12">
        <v>39395</v>
      </c>
      <c r="S4211" s="17">
        <f t="shared" si="784"/>
        <v>11</v>
      </c>
      <c r="T4211" s="17">
        <f t="shared" si="785"/>
        <v>5</v>
      </c>
      <c r="U4211" s="17">
        <f t="shared" si="786"/>
        <v>9</v>
      </c>
      <c r="V4211" s="18">
        <v>2086.5922287912108</v>
      </c>
      <c r="W4211">
        <f t="shared" si="791"/>
        <v>4551</v>
      </c>
    </row>
    <row r="4212" spans="1:23">
      <c r="A4212" s="12">
        <v>39361</v>
      </c>
      <c r="B4212" s="17">
        <f t="shared" si="781"/>
        <v>10</v>
      </c>
      <c r="C4212" s="17">
        <f t="shared" si="782"/>
        <v>6</v>
      </c>
      <c r="D4212" s="17">
        <f t="shared" si="783"/>
        <v>6</v>
      </c>
      <c r="E4212" s="18">
        <v>2142.6763332838673</v>
      </c>
      <c r="F4212">
        <f t="shared" si="789"/>
        <v>4210</v>
      </c>
      <c r="L4212" s="20">
        <f t="shared" si="792"/>
        <v>2142.6763332838673</v>
      </c>
      <c r="N4212" s="2">
        <f t="shared" si="790"/>
        <v>554.52963446812407</v>
      </c>
      <c r="O4212" s="2">
        <f t="shared" si="787"/>
        <v>1588.1466988157431</v>
      </c>
      <c r="P4212" s="2">
        <f t="shared" si="788"/>
        <v>0</v>
      </c>
      <c r="R4212" s="12">
        <v>39434</v>
      </c>
      <c r="S4212" s="17">
        <f t="shared" si="784"/>
        <v>12</v>
      </c>
      <c r="T4212" s="17">
        <f t="shared" si="785"/>
        <v>2</v>
      </c>
      <c r="U4212" s="17">
        <f t="shared" si="786"/>
        <v>18</v>
      </c>
      <c r="V4212" s="18">
        <v>2086.6365668647659</v>
      </c>
      <c r="W4212">
        <f t="shared" si="791"/>
        <v>4550</v>
      </c>
    </row>
    <row r="4213" spans="1:23">
      <c r="A4213" s="12">
        <v>39323</v>
      </c>
      <c r="B4213" s="17">
        <f t="shared" si="781"/>
        <v>8</v>
      </c>
      <c r="C4213" s="17">
        <f t="shared" si="782"/>
        <v>3</v>
      </c>
      <c r="D4213" s="17">
        <f t="shared" si="783"/>
        <v>29</v>
      </c>
      <c r="E4213" s="18">
        <v>2142.5741721304689</v>
      </c>
      <c r="F4213">
        <f t="shared" si="789"/>
        <v>4211</v>
      </c>
      <c r="L4213" s="20">
        <f t="shared" si="792"/>
        <v>2142.5741721304689</v>
      </c>
      <c r="N4213" s="2">
        <f t="shared" si="790"/>
        <v>554.52963446812407</v>
      </c>
      <c r="O4213" s="2">
        <f t="shared" si="787"/>
        <v>1588.0445376623447</v>
      </c>
      <c r="P4213" s="2">
        <f t="shared" si="788"/>
        <v>0</v>
      </c>
      <c r="R4213" s="12">
        <v>39121</v>
      </c>
      <c r="S4213" s="17">
        <f t="shared" si="784"/>
        <v>2</v>
      </c>
      <c r="T4213" s="17">
        <f t="shared" si="785"/>
        <v>4</v>
      </c>
      <c r="U4213" s="17">
        <f t="shared" si="786"/>
        <v>8</v>
      </c>
      <c r="V4213" s="18">
        <v>2086.83</v>
      </c>
      <c r="W4213">
        <f t="shared" si="791"/>
        <v>4549</v>
      </c>
    </row>
    <row r="4214" spans="1:23">
      <c r="A4214" s="12">
        <v>39108</v>
      </c>
      <c r="B4214" s="17">
        <f t="shared" si="781"/>
        <v>1</v>
      </c>
      <c r="C4214" s="17">
        <f t="shared" si="782"/>
        <v>5</v>
      </c>
      <c r="D4214" s="17">
        <f t="shared" si="783"/>
        <v>26</v>
      </c>
      <c r="E4214" s="18">
        <v>2142.38</v>
      </c>
      <c r="F4214">
        <f t="shared" si="789"/>
        <v>4212</v>
      </c>
      <c r="L4214" s="20">
        <f t="shared" si="792"/>
        <v>2142.38</v>
      </c>
      <c r="N4214" s="2">
        <f t="shared" si="790"/>
        <v>554.52963446812407</v>
      </c>
      <c r="O4214" s="2">
        <f t="shared" si="787"/>
        <v>1587.8503655318759</v>
      </c>
      <c r="P4214" s="2">
        <f t="shared" si="788"/>
        <v>0</v>
      </c>
      <c r="R4214" s="12">
        <v>39084</v>
      </c>
      <c r="S4214" s="17">
        <f t="shared" si="784"/>
        <v>1</v>
      </c>
      <c r="T4214" s="17">
        <f t="shared" si="785"/>
        <v>2</v>
      </c>
      <c r="U4214" s="17">
        <f t="shared" si="786"/>
        <v>2</v>
      </c>
      <c r="V4214" s="18">
        <v>2086.98</v>
      </c>
      <c r="W4214">
        <f t="shared" si="791"/>
        <v>4548</v>
      </c>
    </row>
    <row r="4215" spans="1:23">
      <c r="A4215" s="12">
        <v>39221</v>
      </c>
      <c r="B4215" s="17">
        <f t="shared" si="781"/>
        <v>5</v>
      </c>
      <c r="C4215" s="17">
        <f t="shared" si="782"/>
        <v>6</v>
      </c>
      <c r="D4215" s="17">
        <f t="shared" si="783"/>
        <v>19</v>
      </c>
      <c r="E4215" s="18">
        <v>2142.08</v>
      </c>
      <c r="F4215">
        <f t="shared" si="789"/>
        <v>4213</v>
      </c>
      <c r="L4215" s="20">
        <f t="shared" si="792"/>
        <v>2142.08</v>
      </c>
      <c r="N4215" s="2">
        <f t="shared" si="790"/>
        <v>554.52963446812407</v>
      </c>
      <c r="O4215" s="2">
        <f t="shared" si="787"/>
        <v>1587.5503655318757</v>
      </c>
      <c r="P4215" s="2">
        <f t="shared" si="788"/>
        <v>0</v>
      </c>
      <c r="R4215" s="12">
        <v>39112</v>
      </c>
      <c r="S4215" s="17">
        <f t="shared" si="784"/>
        <v>1</v>
      </c>
      <c r="T4215" s="17">
        <f t="shared" si="785"/>
        <v>2</v>
      </c>
      <c r="U4215" s="17">
        <f t="shared" si="786"/>
        <v>30</v>
      </c>
      <c r="V4215" s="18">
        <v>2087</v>
      </c>
      <c r="W4215">
        <f t="shared" si="791"/>
        <v>4547</v>
      </c>
    </row>
    <row r="4216" spans="1:23">
      <c r="A4216" s="12">
        <v>39168</v>
      </c>
      <c r="B4216" s="17">
        <f t="shared" si="781"/>
        <v>3</v>
      </c>
      <c r="C4216" s="17">
        <f t="shared" si="782"/>
        <v>2</v>
      </c>
      <c r="D4216" s="17">
        <f t="shared" si="783"/>
        <v>27</v>
      </c>
      <c r="E4216" s="18">
        <v>2142</v>
      </c>
      <c r="F4216">
        <f t="shared" si="789"/>
        <v>4214</v>
      </c>
      <c r="L4216" s="20">
        <f t="shared" si="792"/>
        <v>2142</v>
      </c>
      <c r="N4216" s="2">
        <f t="shared" si="790"/>
        <v>554.52963446812407</v>
      </c>
      <c r="O4216" s="2">
        <f t="shared" si="787"/>
        <v>1587.4703655318758</v>
      </c>
      <c r="P4216" s="2">
        <f t="shared" si="788"/>
        <v>0</v>
      </c>
      <c r="R4216" s="12">
        <v>39426</v>
      </c>
      <c r="S4216" s="17">
        <f t="shared" si="784"/>
        <v>12</v>
      </c>
      <c r="T4216" s="17">
        <f t="shared" si="785"/>
        <v>1</v>
      </c>
      <c r="U4216" s="17">
        <f t="shared" si="786"/>
        <v>10</v>
      </c>
      <c r="V4216" s="18">
        <v>2087.0747068984374</v>
      </c>
      <c r="W4216">
        <f t="shared" si="791"/>
        <v>4546</v>
      </c>
    </row>
    <row r="4217" spans="1:23">
      <c r="A4217" s="12">
        <v>39387</v>
      </c>
      <c r="B4217" s="17">
        <f t="shared" si="781"/>
        <v>11</v>
      </c>
      <c r="C4217" s="17">
        <f t="shared" si="782"/>
        <v>4</v>
      </c>
      <c r="D4217" s="17">
        <f t="shared" si="783"/>
        <v>1</v>
      </c>
      <c r="E4217" s="18">
        <v>2141.8377635148436</v>
      </c>
      <c r="F4217">
        <f t="shared" si="789"/>
        <v>4215</v>
      </c>
      <c r="L4217" s="20">
        <f t="shared" si="792"/>
        <v>2141.8377635148436</v>
      </c>
      <c r="N4217" s="2">
        <f t="shared" si="790"/>
        <v>554.52963446812407</v>
      </c>
      <c r="O4217" s="2">
        <f t="shared" si="787"/>
        <v>1587.3081290467194</v>
      </c>
      <c r="P4217" s="2">
        <f t="shared" si="788"/>
        <v>0</v>
      </c>
      <c r="R4217" s="12">
        <v>39422</v>
      </c>
      <c r="S4217" s="17">
        <f t="shared" si="784"/>
        <v>12</v>
      </c>
      <c r="T4217" s="17">
        <f t="shared" si="785"/>
        <v>4</v>
      </c>
      <c r="U4217" s="17">
        <f t="shared" si="786"/>
        <v>6</v>
      </c>
      <c r="V4217" s="18">
        <v>2087.3862723208008</v>
      </c>
      <c r="W4217">
        <f t="shared" si="791"/>
        <v>4545</v>
      </c>
    </row>
    <row r="4218" spans="1:23">
      <c r="A4218" s="12">
        <v>39353</v>
      </c>
      <c r="B4218" s="17">
        <f t="shared" si="781"/>
        <v>9</v>
      </c>
      <c r="C4218" s="17">
        <f t="shared" si="782"/>
        <v>5</v>
      </c>
      <c r="D4218" s="17">
        <f t="shared" si="783"/>
        <v>28</v>
      </c>
      <c r="E4218" s="18">
        <v>2141.6362698894536</v>
      </c>
      <c r="F4218">
        <f t="shared" si="789"/>
        <v>4216</v>
      </c>
      <c r="L4218" s="20">
        <f t="shared" si="792"/>
        <v>2141.6362698894536</v>
      </c>
      <c r="N4218" s="2">
        <f t="shared" si="790"/>
        <v>554.52963446812407</v>
      </c>
      <c r="O4218" s="2">
        <f t="shared" si="787"/>
        <v>1587.1066354213294</v>
      </c>
      <c r="P4218" s="2">
        <f t="shared" si="788"/>
        <v>0</v>
      </c>
      <c r="R4218" s="12">
        <v>39161</v>
      </c>
      <c r="S4218" s="17">
        <f t="shared" si="784"/>
        <v>3</v>
      </c>
      <c r="T4218" s="17">
        <f t="shared" si="785"/>
        <v>2</v>
      </c>
      <c r="U4218" s="17">
        <f t="shared" si="786"/>
        <v>20</v>
      </c>
      <c r="V4218" s="18">
        <v>2087.4</v>
      </c>
      <c r="W4218">
        <f t="shared" si="791"/>
        <v>4544</v>
      </c>
    </row>
    <row r="4219" spans="1:23">
      <c r="A4219" s="12">
        <v>39283</v>
      </c>
      <c r="B4219" s="17">
        <f t="shared" si="781"/>
        <v>7</v>
      </c>
      <c r="C4219" s="17">
        <f t="shared" si="782"/>
        <v>5</v>
      </c>
      <c r="D4219" s="17">
        <f t="shared" si="783"/>
        <v>20</v>
      </c>
      <c r="E4219" s="18">
        <v>2141.0237699099607</v>
      </c>
      <c r="F4219">
        <f t="shared" si="789"/>
        <v>4217</v>
      </c>
      <c r="L4219" s="20">
        <f t="shared" si="792"/>
        <v>2141.0237699099607</v>
      </c>
      <c r="N4219" s="2">
        <f t="shared" si="790"/>
        <v>554.52963446812407</v>
      </c>
      <c r="O4219" s="2">
        <f t="shared" si="787"/>
        <v>1586.4941354418365</v>
      </c>
      <c r="P4219" s="2">
        <f t="shared" si="788"/>
        <v>0</v>
      </c>
      <c r="R4219" s="12">
        <v>39447</v>
      </c>
      <c r="S4219" s="17">
        <f t="shared" si="784"/>
        <v>12</v>
      </c>
      <c r="T4219" s="17">
        <f t="shared" si="785"/>
        <v>1</v>
      </c>
      <c r="U4219" s="17">
        <f t="shared" si="786"/>
        <v>31</v>
      </c>
      <c r="V4219" s="18">
        <v>2087.8680025140629</v>
      </c>
      <c r="W4219">
        <f t="shared" si="791"/>
        <v>4543</v>
      </c>
    </row>
    <row r="4220" spans="1:23">
      <c r="A4220" s="12">
        <v>39115</v>
      </c>
      <c r="B4220" s="17">
        <f t="shared" si="781"/>
        <v>2</v>
      </c>
      <c r="C4220" s="17">
        <f t="shared" si="782"/>
        <v>5</v>
      </c>
      <c r="D4220" s="17">
        <f t="shared" si="783"/>
        <v>2</v>
      </c>
      <c r="E4220" s="18">
        <v>2141</v>
      </c>
      <c r="F4220">
        <f t="shared" si="789"/>
        <v>4218</v>
      </c>
      <c r="L4220" s="20">
        <f t="shared" si="792"/>
        <v>2141</v>
      </c>
      <c r="N4220" s="2">
        <f t="shared" si="790"/>
        <v>554.52963446812407</v>
      </c>
      <c r="O4220" s="2">
        <f t="shared" si="787"/>
        <v>1586.4703655318758</v>
      </c>
      <c r="P4220" s="2">
        <f t="shared" si="788"/>
        <v>0</v>
      </c>
      <c r="R4220" s="12">
        <v>39293</v>
      </c>
      <c r="S4220" s="17">
        <f t="shared" si="784"/>
        <v>7</v>
      </c>
      <c r="T4220" s="17">
        <f t="shared" si="785"/>
        <v>1</v>
      </c>
      <c r="U4220" s="17">
        <f t="shared" si="786"/>
        <v>30</v>
      </c>
      <c r="V4220" s="18">
        <v>2087.9562809613276</v>
      </c>
      <c r="W4220">
        <f t="shared" si="791"/>
        <v>4542</v>
      </c>
    </row>
    <row r="4221" spans="1:23">
      <c r="A4221" s="12">
        <v>39128</v>
      </c>
      <c r="B4221" s="17">
        <f t="shared" si="781"/>
        <v>2</v>
      </c>
      <c r="C4221" s="17">
        <f t="shared" si="782"/>
        <v>4</v>
      </c>
      <c r="D4221" s="17">
        <f t="shared" si="783"/>
        <v>15</v>
      </c>
      <c r="E4221" s="18">
        <v>2141</v>
      </c>
      <c r="F4221">
        <f t="shared" si="789"/>
        <v>4219</v>
      </c>
      <c r="L4221" s="20">
        <f t="shared" si="792"/>
        <v>2141</v>
      </c>
      <c r="N4221" s="2">
        <f t="shared" si="790"/>
        <v>554.52963446812407</v>
      </c>
      <c r="O4221" s="2">
        <f t="shared" si="787"/>
        <v>1586.4703655318758</v>
      </c>
      <c r="P4221" s="2">
        <f t="shared" si="788"/>
        <v>0</v>
      </c>
      <c r="R4221" s="12">
        <v>39104</v>
      </c>
      <c r="S4221" s="17">
        <f t="shared" si="784"/>
        <v>1</v>
      </c>
      <c r="T4221" s="17">
        <f t="shared" si="785"/>
        <v>1</v>
      </c>
      <c r="U4221" s="17">
        <f t="shared" si="786"/>
        <v>22</v>
      </c>
      <c r="V4221" s="18">
        <v>2088</v>
      </c>
      <c r="W4221">
        <f t="shared" si="791"/>
        <v>4541</v>
      </c>
    </row>
    <row r="4222" spans="1:23">
      <c r="A4222" s="12">
        <v>39151</v>
      </c>
      <c r="B4222" s="17">
        <f t="shared" si="781"/>
        <v>3</v>
      </c>
      <c r="C4222" s="17">
        <f t="shared" si="782"/>
        <v>6</v>
      </c>
      <c r="D4222" s="17">
        <f t="shared" si="783"/>
        <v>10</v>
      </c>
      <c r="E4222" s="18">
        <v>2141</v>
      </c>
      <c r="F4222">
        <f t="shared" si="789"/>
        <v>4220</v>
      </c>
      <c r="L4222" s="20">
        <f t="shared" si="792"/>
        <v>2141</v>
      </c>
      <c r="N4222" s="2">
        <f t="shared" si="790"/>
        <v>554.52963446812407</v>
      </c>
      <c r="O4222" s="2">
        <f t="shared" si="787"/>
        <v>1586.4703655318758</v>
      </c>
      <c r="P4222" s="2">
        <f t="shared" si="788"/>
        <v>0</v>
      </c>
      <c r="R4222" s="12">
        <v>39096</v>
      </c>
      <c r="S4222" s="17">
        <f t="shared" si="784"/>
        <v>1</v>
      </c>
      <c r="T4222" s="17">
        <f t="shared" si="785"/>
        <v>7</v>
      </c>
      <c r="U4222" s="17">
        <f t="shared" si="786"/>
        <v>14</v>
      </c>
      <c r="V4222" s="18">
        <v>2088.02</v>
      </c>
      <c r="W4222">
        <f t="shared" si="791"/>
        <v>4540</v>
      </c>
    </row>
    <row r="4223" spans="1:23">
      <c r="A4223" s="12">
        <v>39162</v>
      </c>
      <c r="B4223" s="17">
        <f t="shared" si="781"/>
        <v>3</v>
      </c>
      <c r="C4223" s="17">
        <f t="shared" si="782"/>
        <v>3</v>
      </c>
      <c r="D4223" s="17">
        <f t="shared" si="783"/>
        <v>21</v>
      </c>
      <c r="E4223" s="18">
        <v>2141</v>
      </c>
      <c r="F4223">
        <f t="shared" si="789"/>
        <v>4221</v>
      </c>
      <c r="L4223" s="20">
        <f t="shared" si="792"/>
        <v>2141</v>
      </c>
      <c r="N4223" s="2">
        <f t="shared" si="790"/>
        <v>554.52963446812407</v>
      </c>
      <c r="O4223" s="2">
        <f t="shared" si="787"/>
        <v>1586.4703655318758</v>
      </c>
      <c r="P4223" s="2">
        <f t="shared" si="788"/>
        <v>0</v>
      </c>
      <c r="R4223" s="12">
        <v>39318</v>
      </c>
      <c r="S4223" s="17">
        <f t="shared" si="784"/>
        <v>8</v>
      </c>
      <c r="T4223" s="17">
        <f t="shared" si="785"/>
        <v>5</v>
      </c>
      <c r="U4223" s="17">
        <f t="shared" si="786"/>
        <v>24</v>
      </c>
      <c r="V4223" s="18">
        <v>2088.1116137531249</v>
      </c>
      <c r="W4223">
        <f t="shared" si="791"/>
        <v>4539</v>
      </c>
    </row>
    <row r="4224" spans="1:23">
      <c r="A4224" s="12">
        <v>39166</v>
      </c>
      <c r="B4224" s="17">
        <f t="shared" si="781"/>
        <v>3</v>
      </c>
      <c r="C4224" s="17">
        <f t="shared" si="782"/>
        <v>7</v>
      </c>
      <c r="D4224" s="17">
        <f t="shared" si="783"/>
        <v>25</v>
      </c>
      <c r="E4224" s="18">
        <v>2141</v>
      </c>
      <c r="F4224">
        <f t="shared" si="789"/>
        <v>4222</v>
      </c>
      <c r="L4224" s="20">
        <f t="shared" si="792"/>
        <v>2141</v>
      </c>
      <c r="N4224" s="2">
        <f t="shared" si="790"/>
        <v>554.52963446812407</v>
      </c>
      <c r="O4224" s="2">
        <f t="shared" si="787"/>
        <v>1586.4703655318758</v>
      </c>
      <c r="P4224" s="2">
        <f t="shared" si="788"/>
        <v>0</v>
      </c>
      <c r="R4224" s="12">
        <v>39435</v>
      </c>
      <c r="S4224" s="17">
        <f t="shared" si="784"/>
        <v>12</v>
      </c>
      <c r="T4224" s="17">
        <f t="shared" si="785"/>
        <v>3</v>
      </c>
      <c r="U4224" s="17">
        <f t="shared" si="786"/>
        <v>19</v>
      </c>
      <c r="V4224" s="18">
        <v>2088.6208000349607</v>
      </c>
      <c r="W4224">
        <f t="shared" si="791"/>
        <v>4538</v>
      </c>
    </row>
    <row r="4225" spans="1:23">
      <c r="A4225" s="12">
        <v>39318</v>
      </c>
      <c r="B4225" s="17">
        <f t="shared" si="781"/>
        <v>8</v>
      </c>
      <c r="C4225" s="17">
        <f t="shared" si="782"/>
        <v>5</v>
      </c>
      <c r="D4225" s="17">
        <f t="shared" si="783"/>
        <v>24</v>
      </c>
      <c r="E4225" s="18">
        <v>2140.8337673320311</v>
      </c>
      <c r="F4225">
        <f t="shared" si="789"/>
        <v>4223</v>
      </c>
      <c r="L4225" s="20">
        <f t="shared" si="792"/>
        <v>2140.8337673320311</v>
      </c>
      <c r="N4225" s="2">
        <f t="shared" si="790"/>
        <v>554.52963446812407</v>
      </c>
      <c r="O4225" s="2">
        <f t="shared" si="787"/>
        <v>1586.3041328639069</v>
      </c>
      <c r="P4225" s="2">
        <f t="shared" si="788"/>
        <v>0</v>
      </c>
      <c r="R4225" s="12">
        <v>39389</v>
      </c>
      <c r="S4225" s="17">
        <f t="shared" si="784"/>
        <v>11</v>
      </c>
      <c r="T4225" s="17">
        <f t="shared" si="785"/>
        <v>6</v>
      </c>
      <c r="U4225" s="17">
        <f t="shared" si="786"/>
        <v>3</v>
      </c>
      <c r="V4225" s="18">
        <v>2088.7365045604297</v>
      </c>
      <c r="W4225">
        <f t="shared" si="791"/>
        <v>4537</v>
      </c>
    </row>
    <row r="4226" spans="1:23">
      <c r="A4226" s="12">
        <v>39303</v>
      </c>
      <c r="B4226" s="17">
        <f t="shared" ref="B4226:B4289" si="793">MONTH(A4226)</f>
        <v>8</v>
      </c>
      <c r="C4226" s="17">
        <f t="shared" ref="C4226:C4289" si="794">WEEKDAY(A4226,2)</f>
        <v>4</v>
      </c>
      <c r="D4226" s="17">
        <f t="shared" ref="D4226:D4289" si="795">DAY(A4226)</f>
        <v>9</v>
      </c>
      <c r="E4226" s="18">
        <v>2140.5962688455857</v>
      </c>
      <c r="F4226">
        <f t="shared" si="789"/>
        <v>4224</v>
      </c>
      <c r="L4226" s="20">
        <f t="shared" si="792"/>
        <v>2140.5962688455857</v>
      </c>
      <c r="N4226" s="2">
        <f t="shared" si="790"/>
        <v>554.52963446812407</v>
      </c>
      <c r="O4226" s="2">
        <f t="shared" si="787"/>
        <v>1586.0666343774615</v>
      </c>
      <c r="P4226" s="2">
        <f t="shared" si="788"/>
        <v>0</v>
      </c>
      <c r="R4226" s="12">
        <v>39329</v>
      </c>
      <c r="S4226" s="17">
        <f t="shared" ref="S4226:S4289" si="796">MONTH(R4226)</f>
        <v>9</v>
      </c>
      <c r="T4226" s="17">
        <f t="shared" ref="T4226:T4289" si="797">WEEKDAY(R4226,2)</f>
        <v>2</v>
      </c>
      <c r="U4226" s="17">
        <f t="shared" ref="U4226:U4289" si="798">DAY(R4226)</f>
        <v>4</v>
      </c>
      <c r="V4226" s="18">
        <v>2088.7973099394139</v>
      </c>
      <c r="W4226">
        <f t="shared" si="791"/>
        <v>4536</v>
      </c>
    </row>
    <row r="4227" spans="1:23">
      <c r="A4227" s="12">
        <v>39401</v>
      </c>
      <c r="B4227" s="17">
        <f t="shared" si="793"/>
        <v>11</v>
      </c>
      <c r="C4227" s="17">
        <f t="shared" si="794"/>
        <v>4</v>
      </c>
      <c r="D4227" s="17">
        <f t="shared" si="795"/>
        <v>15</v>
      </c>
      <c r="E4227" s="18">
        <v>2140.4181255533204</v>
      </c>
      <c r="F4227">
        <f t="shared" si="789"/>
        <v>4225</v>
      </c>
      <c r="L4227" s="20">
        <f t="shared" si="792"/>
        <v>2140.4181255533204</v>
      </c>
      <c r="N4227" s="2">
        <f t="shared" si="790"/>
        <v>554.52963446812407</v>
      </c>
      <c r="O4227" s="2">
        <f t="shared" ref="O4227:O4290" si="799">IF(E4227-N4227&lt;0,0,E4227-N4227)</f>
        <v>1585.8884910851962</v>
      </c>
      <c r="P4227" s="2">
        <f t="shared" ref="P4227:P4290" si="800">E4227-N4227-O4227</f>
        <v>0</v>
      </c>
      <c r="R4227" s="12">
        <v>39085</v>
      </c>
      <c r="S4227" s="17">
        <f t="shared" si="796"/>
        <v>1</v>
      </c>
      <c r="T4227" s="17">
        <f t="shared" si="797"/>
        <v>3</v>
      </c>
      <c r="U4227" s="17">
        <f t="shared" si="798"/>
        <v>3</v>
      </c>
      <c r="V4227" s="18">
        <v>2089</v>
      </c>
      <c r="W4227">
        <f t="shared" si="791"/>
        <v>4535</v>
      </c>
    </row>
    <row r="4228" spans="1:23">
      <c r="A4228" s="12">
        <v>39432</v>
      </c>
      <c r="B4228" s="17">
        <f t="shared" si="793"/>
        <v>12</v>
      </c>
      <c r="C4228" s="17">
        <f t="shared" si="794"/>
        <v>7</v>
      </c>
      <c r="D4228" s="17">
        <f t="shared" si="795"/>
        <v>16</v>
      </c>
      <c r="E4228" s="18">
        <v>2140.0377841405862</v>
      </c>
      <c r="F4228">
        <f t="shared" ref="F4228:F4291" si="801">1+F4227</f>
        <v>4226</v>
      </c>
      <c r="L4228" s="20">
        <f t="shared" si="792"/>
        <v>2140.0377841405862</v>
      </c>
      <c r="N4228" s="2">
        <f t="shared" ref="N4228:N4291" si="802">N4227</f>
        <v>554.52963446812407</v>
      </c>
      <c r="O4228" s="2">
        <f t="shared" si="799"/>
        <v>1585.508149672462</v>
      </c>
      <c r="P4228" s="2">
        <f t="shared" si="800"/>
        <v>0</v>
      </c>
      <c r="R4228" s="12">
        <v>39157</v>
      </c>
      <c r="S4228" s="17">
        <f t="shared" si="796"/>
        <v>3</v>
      </c>
      <c r="T4228" s="17">
        <f t="shared" si="797"/>
        <v>5</v>
      </c>
      <c r="U4228" s="17">
        <f t="shared" si="798"/>
        <v>16</v>
      </c>
      <c r="V4228" s="18">
        <v>2089</v>
      </c>
      <c r="W4228">
        <f t="shared" ref="W4228:W4291" si="803">W4227-1</f>
        <v>4534</v>
      </c>
    </row>
    <row r="4229" spans="1:23">
      <c r="A4229" s="12">
        <v>39117</v>
      </c>
      <c r="B4229" s="17">
        <f t="shared" si="793"/>
        <v>2</v>
      </c>
      <c r="C4229" s="17">
        <f t="shared" si="794"/>
        <v>7</v>
      </c>
      <c r="D4229" s="17">
        <f t="shared" si="795"/>
        <v>4</v>
      </c>
      <c r="E4229" s="18">
        <v>2140</v>
      </c>
      <c r="F4229">
        <f t="shared" si="801"/>
        <v>4227</v>
      </c>
      <c r="L4229" s="20">
        <f t="shared" si="792"/>
        <v>2140</v>
      </c>
      <c r="N4229" s="2">
        <f t="shared" si="802"/>
        <v>554.52963446812407</v>
      </c>
      <c r="O4229" s="2">
        <f t="shared" si="799"/>
        <v>1585.4703655318758</v>
      </c>
      <c r="P4229" s="2">
        <f t="shared" si="800"/>
        <v>0</v>
      </c>
      <c r="R4229" s="12">
        <v>39115</v>
      </c>
      <c r="S4229" s="17">
        <f t="shared" si="796"/>
        <v>2</v>
      </c>
      <c r="T4229" s="17">
        <f t="shared" si="797"/>
        <v>5</v>
      </c>
      <c r="U4229" s="17">
        <f t="shared" si="798"/>
        <v>2</v>
      </c>
      <c r="V4229" s="18">
        <v>2089.1</v>
      </c>
      <c r="W4229">
        <f t="shared" si="803"/>
        <v>4533</v>
      </c>
    </row>
    <row r="4230" spans="1:23">
      <c r="A4230" s="12">
        <v>39189</v>
      </c>
      <c r="B4230" s="17">
        <f t="shared" si="793"/>
        <v>4</v>
      </c>
      <c r="C4230" s="17">
        <f t="shared" si="794"/>
        <v>2</v>
      </c>
      <c r="D4230" s="17">
        <f t="shared" si="795"/>
        <v>17</v>
      </c>
      <c r="E4230" s="18">
        <v>2140</v>
      </c>
      <c r="F4230">
        <f t="shared" si="801"/>
        <v>4228</v>
      </c>
      <c r="L4230" s="20">
        <f t="shared" si="792"/>
        <v>2140</v>
      </c>
      <c r="N4230" s="2">
        <f t="shared" si="802"/>
        <v>554.52963446812407</v>
      </c>
      <c r="O4230" s="2">
        <f t="shared" si="799"/>
        <v>1585.4703655318758</v>
      </c>
      <c r="P4230" s="2">
        <f t="shared" si="800"/>
        <v>0</v>
      </c>
      <c r="R4230" s="12">
        <v>39398</v>
      </c>
      <c r="S4230" s="17">
        <f t="shared" si="796"/>
        <v>11</v>
      </c>
      <c r="T4230" s="17">
        <f t="shared" si="797"/>
        <v>1</v>
      </c>
      <c r="U4230" s="17">
        <f t="shared" si="798"/>
        <v>12</v>
      </c>
      <c r="V4230" s="18">
        <v>2089.5181811529296</v>
      </c>
      <c r="W4230">
        <f t="shared" si="803"/>
        <v>4532</v>
      </c>
    </row>
    <row r="4231" spans="1:23">
      <c r="A4231" s="12">
        <v>39168</v>
      </c>
      <c r="B4231" s="17">
        <f t="shared" si="793"/>
        <v>3</v>
      </c>
      <c r="C4231" s="17">
        <f t="shared" si="794"/>
        <v>2</v>
      </c>
      <c r="D4231" s="17">
        <f t="shared" si="795"/>
        <v>27</v>
      </c>
      <c r="E4231" s="18">
        <v>2139.96</v>
      </c>
      <c r="F4231">
        <f t="shared" si="801"/>
        <v>4229</v>
      </c>
      <c r="L4231" s="20">
        <f t="shared" si="792"/>
        <v>2139.96</v>
      </c>
      <c r="N4231" s="2">
        <f t="shared" si="802"/>
        <v>554.52963446812407</v>
      </c>
      <c r="O4231" s="2">
        <f t="shared" si="799"/>
        <v>1585.4303655318759</v>
      </c>
      <c r="P4231" s="2">
        <f t="shared" si="800"/>
        <v>0</v>
      </c>
      <c r="R4231" s="12">
        <v>39281</v>
      </c>
      <c r="S4231" s="17">
        <f t="shared" si="796"/>
        <v>7</v>
      </c>
      <c r="T4231" s="17">
        <f t="shared" si="797"/>
        <v>3</v>
      </c>
      <c r="U4231" s="17">
        <f t="shared" si="798"/>
        <v>18</v>
      </c>
      <c r="V4231" s="18">
        <v>2089.8838419037106</v>
      </c>
      <c r="W4231">
        <f t="shared" si="803"/>
        <v>4531</v>
      </c>
    </row>
    <row r="4232" spans="1:23">
      <c r="A4232" s="12">
        <v>39433</v>
      </c>
      <c r="B4232" s="17">
        <f t="shared" si="793"/>
        <v>12</v>
      </c>
      <c r="C4232" s="17">
        <f t="shared" si="794"/>
        <v>1</v>
      </c>
      <c r="D4232" s="17">
        <f t="shared" si="795"/>
        <v>17</v>
      </c>
      <c r="E4232" s="18">
        <v>2139.8085764876955</v>
      </c>
      <c r="F4232">
        <f t="shared" si="801"/>
        <v>4230</v>
      </c>
      <c r="L4232" s="20">
        <f t="shared" si="792"/>
        <v>2139.8085764876955</v>
      </c>
      <c r="N4232" s="2">
        <f t="shared" si="802"/>
        <v>554.52963446812407</v>
      </c>
      <c r="O4232" s="2">
        <f t="shared" si="799"/>
        <v>1585.2789420195713</v>
      </c>
      <c r="P4232" s="2">
        <f t="shared" si="800"/>
        <v>0</v>
      </c>
      <c r="R4232" s="12">
        <v>39305</v>
      </c>
      <c r="S4232" s="17">
        <f t="shared" si="796"/>
        <v>8</v>
      </c>
      <c r="T4232" s="17">
        <f t="shared" si="797"/>
        <v>6</v>
      </c>
      <c r="U4232" s="17">
        <f t="shared" si="798"/>
        <v>11</v>
      </c>
      <c r="V4232" s="18">
        <v>2089.9758122624221</v>
      </c>
      <c r="W4232">
        <f t="shared" si="803"/>
        <v>4530</v>
      </c>
    </row>
    <row r="4233" spans="1:23">
      <c r="A4233" s="12">
        <v>39393</v>
      </c>
      <c r="B4233" s="17">
        <f t="shared" si="793"/>
        <v>11</v>
      </c>
      <c r="C4233" s="17">
        <f t="shared" si="794"/>
        <v>3</v>
      </c>
      <c r="D4233" s="17">
        <f t="shared" si="795"/>
        <v>7</v>
      </c>
      <c r="E4233" s="18">
        <v>2139.7057787973827</v>
      </c>
      <c r="F4233">
        <f t="shared" si="801"/>
        <v>4231</v>
      </c>
      <c r="L4233" s="20">
        <f t="shared" si="792"/>
        <v>2139.7057787973827</v>
      </c>
      <c r="N4233" s="2">
        <f t="shared" si="802"/>
        <v>554.52963446812407</v>
      </c>
      <c r="O4233" s="2">
        <f t="shared" si="799"/>
        <v>1585.1761443292585</v>
      </c>
      <c r="P4233" s="2">
        <f t="shared" si="800"/>
        <v>0</v>
      </c>
      <c r="R4233" s="12">
        <v>39087</v>
      </c>
      <c r="S4233" s="17">
        <f t="shared" si="796"/>
        <v>1</v>
      </c>
      <c r="T4233" s="17">
        <f t="shared" si="797"/>
        <v>5</v>
      </c>
      <c r="U4233" s="17">
        <f t="shared" si="798"/>
        <v>5</v>
      </c>
      <c r="V4233" s="18">
        <v>2090</v>
      </c>
      <c r="W4233">
        <f t="shared" si="803"/>
        <v>4529</v>
      </c>
    </row>
    <row r="4234" spans="1:23">
      <c r="A4234" s="12">
        <v>39337</v>
      </c>
      <c r="B4234" s="17">
        <f t="shared" si="793"/>
        <v>9</v>
      </c>
      <c r="C4234" s="17">
        <f t="shared" si="794"/>
        <v>3</v>
      </c>
      <c r="D4234" s="17">
        <f t="shared" si="795"/>
        <v>12</v>
      </c>
      <c r="E4234" s="18">
        <v>2139.5539764240234</v>
      </c>
      <c r="F4234">
        <f t="shared" si="801"/>
        <v>4232</v>
      </c>
      <c r="L4234" s="20">
        <f t="shared" si="792"/>
        <v>2139.5539764240234</v>
      </c>
      <c r="N4234" s="2">
        <f t="shared" si="802"/>
        <v>554.52963446812407</v>
      </c>
      <c r="O4234" s="2">
        <f t="shared" si="799"/>
        <v>1585.0243419558992</v>
      </c>
      <c r="P4234" s="2">
        <f t="shared" si="800"/>
        <v>0</v>
      </c>
      <c r="R4234" s="12">
        <v>39129</v>
      </c>
      <c r="S4234" s="17">
        <f t="shared" si="796"/>
        <v>2</v>
      </c>
      <c r="T4234" s="17">
        <f t="shared" si="797"/>
        <v>5</v>
      </c>
      <c r="U4234" s="17">
        <f t="shared" si="798"/>
        <v>16</v>
      </c>
      <c r="V4234" s="18">
        <v>2090</v>
      </c>
      <c r="W4234">
        <f t="shared" si="803"/>
        <v>4528</v>
      </c>
    </row>
    <row r="4235" spans="1:23">
      <c r="A4235" s="12">
        <v>39107</v>
      </c>
      <c r="B4235" s="17">
        <f t="shared" si="793"/>
        <v>1</v>
      </c>
      <c r="C4235" s="17">
        <f t="shared" si="794"/>
        <v>4</v>
      </c>
      <c r="D4235" s="17">
        <f t="shared" si="795"/>
        <v>25</v>
      </c>
      <c r="E4235" s="18">
        <v>2139.3000000000002</v>
      </c>
      <c r="F4235">
        <f t="shared" si="801"/>
        <v>4233</v>
      </c>
      <c r="L4235" s="20">
        <f t="shared" si="792"/>
        <v>2139.3000000000002</v>
      </c>
      <c r="N4235" s="2">
        <f t="shared" si="802"/>
        <v>554.52963446812407</v>
      </c>
      <c r="O4235" s="2">
        <f t="shared" si="799"/>
        <v>1584.770365531876</v>
      </c>
      <c r="P4235" s="2">
        <f t="shared" si="800"/>
        <v>0</v>
      </c>
      <c r="R4235" s="12">
        <v>39191</v>
      </c>
      <c r="S4235" s="17">
        <f t="shared" si="796"/>
        <v>4</v>
      </c>
      <c r="T4235" s="17">
        <f t="shared" si="797"/>
        <v>4</v>
      </c>
      <c r="U4235" s="17">
        <f t="shared" si="798"/>
        <v>19</v>
      </c>
      <c r="V4235" s="18">
        <v>2090</v>
      </c>
      <c r="W4235">
        <f t="shared" si="803"/>
        <v>4527</v>
      </c>
    </row>
    <row r="4236" spans="1:23">
      <c r="A4236" s="12">
        <v>39136</v>
      </c>
      <c r="B4236" s="17">
        <f t="shared" si="793"/>
        <v>2</v>
      </c>
      <c r="C4236" s="17">
        <f t="shared" si="794"/>
        <v>5</v>
      </c>
      <c r="D4236" s="17">
        <f t="shared" si="795"/>
        <v>23</v>
      </c>
      <c r="E4236" s="18">
        <v>2139.14</v>
      </c>
      <c r="F4236">
        <f t="shared" si="801"/>
        <v>4234</v>
      </c>
      <c r="L4236" s="20">
        <f t="shared" si="792"/>
        <v>2139.14</v>
      </c>
      <c r="N4236" s="2">
        <f t="shared" si="802"/>
        <v>554.52963446812407</v>
      </c>
      <c r="O4236" s="2">
        <f t="shared" si="799"/>
        <v>1584.6103655318757</v>
      </c>
      <c r="P4236" s="2">
        <f t="shared" si="800"/>
        <v>0</v>
      </c>
      <c r="R4236" s="12">
        <v>39276</v>
      </c>
      <c r="S4236" s="17">
        <f t="shared" si="796"/>
        <v>7</v>
      </c>
      <c r="T4236" s="17">
        <f t="shared" si="797"/>
        <v>5</v>
      </c>
      <c r="U4236" s="17">
        <f t="shared" si="798"/>
        <v>13</v>
      </c>
      <c r="V4236" s="18">
        <v>2090.0019570707032</v>
      </c>
      <c r="W4236">
        <f t="shared" si="803"/>
        <v>4526</v>
      </c>
    </row>
    <row r="4237" spans="1:23">
      <c r="A4237" s="12">
        <v>39340</v>
      </c>
      <c r="B4237" s="17">
        <f t="shared" si="793"/>
        <v>9</v>
      </c>
      <c r="C4237" s="17">
        <f t="shared" si="794"/>
        <v>6</v>
      </c>
      <c r="D4237" s="17">
        <f t="shared" si="795"/>
        <v>15</v>
      </c>
      <c r="E4237" s="18">
        <v>2139.0129309332033</v>
      </c>
      <c r="F4237">
        <f t="shared" si="801"/>
        <v>4235</v>
      </c>
      <c r="L4237" s="20">
        <f t="shared" si="792"/>
        <v>2139.0129309332033</v>
      </c>
      <c r="N4237" s="2">
        <f t="shared" si="802"/>
        <v>554.52963446812407</v>
      </c>
      <c r="O4237" s="2">
        <f t="shared" si="799"/>
        <v>1584.4832964650791</v>
      </c>
      <c r="P4237" s="2">
        <f t="shared" si="800"/>
        <v>0</v>
      </c>
      <c r="R4237" s="12">
        <v>39375</v>
      </c>
      <c r="S4237" s="17">
        <f t="shared" si="796"/>
        <v>10</v>
      </c>
      <c r="T4237" s="17">
        <f t="shared" si="797"/>
        <v>6</v>
      </c>
      <c r="U4237" s="17">
        <f t="shared" si="798"/>
        <v>20</v>
      </c>
      <c r="V4237" s="18">
        <v>2090.0298583388671</v>
      </c>
      <c r="W4237">
        <f t="shared" si="803"/>
        <v>4525</v>
      </c>
    </row>
    <row r="4238" spans="1:23">
      <c r="A4238" s="12">
        <v>39128</v>
      </c>
      <c r="B4238" s="17">
        <f t="shared" si="793"/>
        <v>2</v>
      </c>
      <c r="C4238" s="17">
        <f t="shared" si="794"/>
        <v>4</v>
      </c>
      <c r="D4238" s="17">
        <f t="shared" si="795"/>
        <v>15</v>
      </c>
      <c r="E4238" s="18">
        <v>2139</v>
      </c>
      <c r="F4238">
        <f t="shared" si="801"/>
        <v>4236</v>
      </c>
      <c r="L4238" s="20">
        <f t="shared" si="792"/>
        <v>2139</v>
      </c>
      <c r="N4238" s="2">
        <f t="shared" si="802"/>
        <v>554.52963446812407</v>
      </c>
      <c r="O4238" s="2">
        <f t="shared" si="799"/>
        <v>1584.4703655318758</v>
      </c>
      <c r="P4238" s="2">
        <f t="shared" si="800"/>
        <v>0</v>
      </c>
      <c r="R4238" s="12">
        <v>39416</v>
      </c>
      <c r="S4238" s="17">
        <f t="shared" si="796"/>
        <v>11</v>
      </c>
      <c r="T4238" s="17">
        <f t="shared" si="797"/>
        <v>5</v>
      </c>
      <c r="U4238" s="17">
        <f t="shared" si="798"/>
        <v>30</v>
      </c>
      <c r="V4238" s="18">
        <v>2090.0419933025391</v>
      </c>
      <c r="W4238">
        <f t="shared" si="803"/>
        <v>4524</v>
      </c>
    </row>
    <row r="4239" spans="1:23">
      <c r="A4239" s="12">
        <v>39162</v>
      </c>
      <c r="B4239" s="17">
        <f t="shared" si="793"/>
        <v>3</v>
      </c>
      <c r="C4239" s="17">
        <f t="shared" si="794"/>
        <v>3</v>
      </c>
      <c r="D4239" s="17">
        <f t="shared" si="795"/>
        <v>21</v>
      </c>
      <c r="E4239" s="18">
        <v>2139</v>
      </c>
      <c r="F4239">
        <f t="shared" si="801"/>
        <v>4237</v>
      </c>
      <c r="L4239" s="20">
        <f t="shared" si="792"/>
        <v>2139</v>
      </c>
      <c r="N4239" s="2">
        <f t="shared" si="802"/>
        <v>554.52963446812407</v>
      </c>
      <c r="O4239" s="2">
        <f t="shared" si="799"/>
        <v>1584.4703655318758</v>
      </c>
      <c r="P4239" s="2">
        <f t="shared" si="800"/>
        <v>0</v>
      </c>
      <c r="R4239" s="12">
        <v>39117</v>
      </c>
      <c r="S4239" s="17">
        <f t="shared" si="796"/>
        <v>2</v>
      </c>
      <c r="T4239" s="17">
        <f t="shared" si="797"/>
        <v>7</v>
      </c>
      <c r="U4239" s="17">
        <f t="shared" si="798"/>
        <v>4</v>
      </c>
      <c r="V4239" s="18">
        <v>2090.2399999999998</v>
      </c>
      <c r="W4239">
        <f t="shared" si="803"/>
        <v>4523</v>
      </c>
    </row>
    <row r="4240" spans="1:23">
      <c r="A4240" s="12">
        <v>39164</v>
      </c>
      <c r="B4240" s="17">
        <f t="shared" si="793"/>
        <v>3</v>
      </c>
      <c r="C4240" s="17">
        <f t="shared" si="794"/>
        <v>5</v>
      </c>
      <c r="D4240" s="17">
        <f t="shared" si="795"/>
        <v>23</v>
      </c>
      <c r="E4240" s="18">
        <v>2139</v>
      </c>
      <c r="F4240">
        <f t="shared" si="801"/>
        <v>4238</v>
      </c>
      <c r="L4240" s="20">
        <f t="shared" si="792"/>
        <v>2139</v>
      </c>
      <c r="N4240" s="2">
        <f t="shared" si="802"/>
        <v>554.52963446812407</v>
      </c>
      <c r="O4240" s="2">
        <f t="shared" si="799"/>
        <v>1584.4703655318758</v>
      </c>
      <c r="P4240" s="2">
        <f t="shared" si="800"/>
        <v>0</v>
      </c>
      <c r="R4240" s="12">
        <v>39389</v>
      </c>
      <c r="S4240" s="17">
        <f t="shared" si="796"/>
        <v>11</v>
      </c>
      <c r="T4240" s="17">
        <f t="shared" si="797"/>
        <v>6</v>
      </c>
      <c r="U4240" s="17">
        <f t="shared" si="798"/>
        <v>3</v>
      </c>
      <c r="V4240" s="18">
        <v>2090.5353853455081</v>
      </c>
      <c r="W4240">
        <f t="shared" si="803"/>
        <v>4522</v>
      </c>
    </row>
    <row r="4241" spans="1:23">
      <c r="A4241" s="12">
        <v>39372</v>
      </c>
      <c r="B4241" s="17">
        <f t="shared" si="793"/>
        <v>10</v>
      </c>
      <c r="C4241" s="17">
        <f t="shared" si="794"/>
        <v>3</v>
      </c>
      <c r="D4241" s="17">
        <f t="shared" si="795"/>
        <v>17</v>
      </c>
      <c r="E4241" s="18">
        <v>2138.9614130085938</v>
      </c>
      <c r="F4241">
        <f t="shared" si="801"/>
        <v>4239</v>
      </c>
      <c r="L4241" s="20">
        <f t="shared" si="792"/>
        <v>2138.9614130085938</v>
      </c>
      <c r="N4241" s="2">
        <f t="shared" si="802"/>
        <v>554.52963446812407</v>
      </c>
      <c r="O4241" s="2">
        <f t="shared" si="799"/>
        <v>1584.4317785404696</v>
      </c>
      <c r="P4241" s="2">
        <f t="shared" si="800"/>
        <v>0</v>
      </c>
      <c r="R4241" s="12">
        <v>39304</v>
      </c>
      <c r="S4241" s="17">
        <f t="shared" si="796"/>
        <v>8</v>
      </c>
      <c r="T4241" s="17">
        <f t="shared" si="797"/>
        <v>5</v>
      </c>
      <c r="U4241" s="17">
        <f t="shared" si="798"/>
        <v>10</v>
      </c>
      <c r="V4241" s="18">
        <v>2090.8938906435546</v>
      </c>
      <c r="W4241">
        <f t="shared" si="803"/>
        <v>4521</v>
      </c>
    </row>
    <row r="4242" spans="1:23">
      <c r="A4242" s="12">
        <v>39315</v>
      </c>
      <c r="B4242" s="17">
        <f t="shared" si="793"/>
        <v>8</v>
      </c>
      <c r="C4242" s="17">
        <f t="shared" si="794"/>
        <v>2</v>
      </c>
      <c r="D4242" s="17">
        <f t="shared" si="795"/>
        <v>21</v>
      </c>
      <c r="E4242" s="18">
        <v>2138.9484361302734</v>
      </c>
      <c r="F4242">
        <f t="shared" si="801"/>
        <v>4240</v>
      </c>
      <c r="L4242" s="20">
        <f t="shared" si="792"/>
        <v>2138.9484361302734</v>
      </c>
      <c r="N4242" s="2">
        <f t="shared" si="802"/>
        <v>554.52963446812407</v>
      </c>
      <c r="O4242" s="2">
        <f t="shared" si="799"/>
        <v>1584.4188016621492</v>
      </c>
      <c r="P4242" s="2">
        <f t="shared" si="800"/>
        <v>0</v>
      </c>
      <c r="R4242" s="12">
        <v>39232</v>
      </c>
      <c r="S4242" s="17">
        <f t="shared" si="796"/>
        <v>5</v>
      </c>
      <c r="T4242" s="17">
        <f t="shared" si="797"/>
        <v>3</v>
      </c>
      <c r="U4242" s="17">
        <f t="shared" si="798"/>
        <v>30</v>
      </c>
      <c r="V4242" s="18">
        <v>2091</v>
      </c>
      <c r="W4242">
        <f t="shared" si="803"/>
        <v>4520</v>
      </c>
    </row>
    <row r="4243" spans="1:23">
      <c r="A4243" s="12">
        <v>39398</v>
      </c>
      <c r="B4243" s="17">
        <f t="shared" si="793"/>
        <v>11</v>
      </c>
      <c r="C4243" s="17">
        <f t="shared" si="794"/>
        <v>1</v>
      </c>
      <c r="D4243" s="17">
        <f t="shared" si="795"/>
        <v>12</v>
      </c>
      <c r="E4243" s="18">
        <v>2138.3293521269534</v>
      </c>
      <c r="F4243">
        <f t="shared" si="801"/>
        <v>4241</v>
      </c>
      <c r="L4243" s="20">
        <f t="shared" si="792"/>
        <v>2138.3293521269534</v>
      </c>
      <c r="N4243" s="2">
        <f t="shared" si="802"/>
        <v>554.52963446812407</v>
      </c>
      <c r="O4243" s="2">
        <f t="shared" si="799"/>
        <v>1583.7997176588292</v>
      </c>
      <c r="P4243" s="2">
        <f t="shared" si="800"/>
        <v>0</v>
      </c>
      <c r="R4243" s="12">
        <v>39322</v>
      </c>
      <c r="S4243" s="17">
        <f t="shared" si="796"/>
        <v>8</v>
      </c>
      <c r="T4243" s="17">
        <f t="shared" si="797"/>
        <v>2</v>
      </c>
      <c r="U4243" s="17">
        <f t="shared" si="798"/>
        <v>28</v>
      </c>
      <c r="V4243" s="18">
        <v>2091.2005680228513</v>
      </c>
      <c r="W4243">
        <f t="shared" si="803"/>
        <v>4519</v>
      </c>
    </row>
    <row r="4244" spans="1:23">
      <c r="A4244" s="12">
        <v>39104</v>
      </c>
      <c r="B4244" s="17">
        <f t="shared" si="793"/>
        <v>1</v>
      </c>
      <c r="C4244" s="17">
        <f t="shared" si="794"/>
        <v>1</v>
      </c>
      <c r="D4244" s="17">
        <f t="shared" si="795"/>
        <v>22</v>
      </c>
      <c r="E4244" s="18">
        <v>2138.04</v>
      </c>
      <c r="F4244">
        <f t="shared" si="801"/>
        <v>4242</v>
      </c>
      <c r="L4244" s="20">
        <f t="shared" si="792"/>
        <v>2138.04</v>
      </c>
      <c r="N4244" s="2">
        <f t="shared" si="802"/>
        <v>554.52963446812407</v>
      </c>
      <c r="O4244" s="2">
        <f t="shared" si="799"/>
        <v>1583.5103655318758</v>
      </c>
      <c r="P4244" s="2">
        <f t="shared" si="800"/>
        <v>0</v>
      </c>
      <c r="R4244" s="12">
        <v>39332</v>
      </c>
      <c r="S4244" s="17">
        <f t="shared" si="796"/>
        <v>9</v>
      </c>
      <c r="T4244" s="17">
        <f t="shared" si="797"/>
        <v>5</v>
      </c>
      <c r="U4244" s="17">
        <f t="shared" si="798"/>
        <v>7</v>
      </c>
      <c r="V4244" s="18">
        <v>2091.567145316797</v>
      </c>
      <c r="W4244">
        <f t="shared" si="803"/>
        <v>4518</v>
      </c>
    </row>
    <row r="4245" spans="1:23">
      <c r="A4245" s="12">
        <v>39414</v>
      </c>
      <c r="B4245" s="17">
        <f t="shared" si="793"/>
        <v>11</v>
      </c>
      <c r="C4245" s="17">
        <f t="shared" si="794"/>
        <v>3</v>
      </c>
      <c r="D4245" s="17">
        <f t="shared" si="795"/>
        <v>28</v>
      </c>
      <c r="E4245" s="18">
        <v>2137.7005278124998</v>
      </c>
      <c r="F4245">
        <f t="shared" si="801"/>
        <v>4243</v>
      </c>
      <c r="L4245" s="20">
        <f t="shared" si="792"/>
        <v>2137.7005278124998</v>
      </c>
      <c r="N4245" s="2">
        <f t="shared" si="802"/>
        <v>554.52963446812407</v>
      </c>
      <c r="O4245" s="2">
        <f t="shared" si="799"/>
        <v>1583.1708933443756</v>
      </c>
      <c r="P4245" s="2">
        <f t="shared" si="800"/>
        <v>0</v>
      </c>
      <c r="R4245" s="12">
        <v>39305</v>
      </c>
      <c r="S4245" s="17">
        <f t="shared" si="796"/>
        <v>8</v>
      </c>
      <c r="T4245" s="17">
        <f t="shared" si="797"/>
        <v>6</v>
      </c>
      <c r="U4245" s="17">
        <f t="shared" si="798"/>
        <v>11</v>
      </c>
      <c r="V4245" s="18">
        <v>2091.6242233085936</v>
      </c>
      <c r="W4245">
        <f t="shared" si="803"/>
        <v>4517</v>
      </c>
    </row>
    <row r="4246" spans="1:23">
      <c r="A4246" s="12">
        <v>39184</v>
      </c>
      <c r="B4246" s="17">
        <f t="shared" si="793"/>
        <v>4</v>
      </c>
      <c r="C4246" s="17">
        <f t="shared" si="794"/>
        <v>4</v>
      </c>
      <c r="D4246" s="17">
        <f t="shared" si="795"/>
        <v>12</v>
      </c>
      <c r="E4246" s="18">
        <v>2137.33</v>
      </c>
      <c r="F4246">
        <f t="shared" si="801"/>
        <v>4244</v>
      </c>
      <c r="L4246" s="20">
        <f t="shared" si="792"/>
        <v>2137.33</v>
      </c>
      <c r="N4246" s="2">
        <f t="shared" si="802"/>
        <v>554.52963446812407</v>
      </c>
      <c r="O4246" s="2">
        <f t="shared" si="799"/>
        <v>1582.8003655318757</v>
      </c>
      <c r="P4246" s="2">
        <f t="shared" si="800"/>
        <v>0</v>
      </c>
      <c r="R4246" s="12">
        <v>39114</v>
      </c>
      <c r="S4246" s="17">
        <f t="shared" si="796"/>
        <v>2</v>
      </c>
      <c r="T4246" s="17">
        <f t="shared" si="797"/>
        <v>4</v>
      </c>
      <c r="U4246" s="17">
        <f t="shared" si="798"/>
        <v>1</v>
      </c>
      <c r="V4246" s="18">
        <v>2091.9699999999998</v>
      </c>
      <c r="W4246">
        <f t="shared" si="803"/>
        <v>4516</v>
      </c>
    </row>
    <row r="4247" spans="1:23">
      <c r="A4247" s="12">
        <v>39128</v>
      </c>
      <c r="B4247" s="17">
        <f t="shared" si="793"/>
        <v>2</v>
      </c>
      <c r="C4247" s="17">
        <f t="shared" si="794"/>
        <v>4</v>
      </c>
      <c r="D4247" s="17">
        <f t="shared" si="795"/>
        <v>15</v>
      </c>
      <c r="E4247" s="18">
        <v>2137</v>
      </c>
      <c r="F4247">
        <f t="shared" si="801"/>
        <v>4245</v>
      </c>
      <c r="L4247" s="20">
        <f t="shared" si="792"/>
        <v>2137</v>
      </c>
      <c r="N4247" s="2">
        <f t="shared" si="802"/>
        <v>554.52963446812407</v>
      </c>
      <c r="O4247" s="2">
        <f t="shared" si="799"/>
        <v>1582.4703655318758</v>
      </c>
      <c r="P4247" s="2">
        <f t="shared" si="800"/>
        <v>0</v>
      </c>
      <c r="R4247" s="12">
        <v>39107</v>
      </c>
      <c r="S4247" s="17">
        <f t="shared" si="796"/>
        <v>1</v>
      </c>
      <c r="T4247" s="17">
        <f t="shared" si="797"/>
        <v>4</v>
      </c>
      <c r="U4247" s="17">
        <f t="shared" si="798"/>
        <v>25</v>
      </c>
      <c r="V4247" s="18">
        <v>2091.9899999999998</v>
      </c>
      <c r="W4247">
        <f t="shared" si="803"/>
        <v>4515</v>
      </c>
    </row>
    <row r="4248" spans="1:23">
      <c r="A4248" s="12">
        <v>39194</v>
      </c>
      <c r="B4248" s="17">
        <f t="shared" si="793"/>
        <v>4</v>
      </c>
      <c r="C4248" s="17">
        <f t="shared" si="794"/>
        <v>7</v>
      </c>
      <c r="D4248" s="17">
        <f t="shared" si="795"/>
        <v>22</v>
      </c>
      <c r="E4248" s="18">
        <v>2137</v>
      </c>
      <c r="F4248">
        <f t="shared" si="801"/>
        <v>4246</v>
      </c>
      <c r="L4248" s="20">
        <f t="shared" si="792"/>
        <v>2137</v>
      </c>
      <c r="N4248" s="2">
        <f t="shared" si="802"/>
        <v>554.52963446812407</v>
      </c>
      <c r="O4248" s="2">
        <f t="shared" si="799"/>
        <v>1582.4703655318758</v>
      </c>
      <c r="P4248" s="2">
        <f t="shared" si="800"/>
        <v>0</v>
      </c>
      <c r="R4248" s="12">
        <v>39114</v>
      </c>
      <c r="S4248" s="17">
        <f t="shared" si="796"/>
        <v>2</v>
      </c>
      <c r="T4248" s="17">
        <f t="shared" si="797"/>
        <v>4</v>
      </c>
      <c r="U4248" s="17">
        <f t="shared" si="798"/>
        <v>1</v>
      </c>
      <c r="V4248" s="18">
        <v>2092</v>
      </c>
      <c r="W4248">
        <f t="shared" si="803"/>
        <v>4514</v>
      </c>
    </row>
    <row r="4249" spans="1:23">
      <c r="A4249" s="12">
        <v>39202</v>
      </c>
      <c r="B4249" s="17">
        <f t="shared" si="793"/>
        <v>4</v>
      </c>
      <c r="C4249" s="17">
        <f t="shared" si="794"/>
        <v>1</v>
      </c>
      <c r="D4249" s="17">
        <f t="shared" si="795"/>
        <v>30</v>
      </c>
      <c r="E4249" s="18">
        <v>2137</v>
      </c>
      <c r="F4249">
        <f t="shared" si="801"/>
        <v>4247</v>
      </c>
      <c r="L4249" s="20">
        <f t="shared" si="792"/>
        <v>2137</v>
      </c>
      <c r="N4249" s="2">
        <f t="shared" si="802"/>
        <v>554.52963446812407</v>
      </c>
      <c r="O4249" s="2">
        <f t="shared" si="799"/>
        <v>1582.4703655318758</v>
      </c>
      <c r="P4249" s="2">
        <f t="shared" si="800"/>
        <v>0</v>
      </c>
      <c r="R4249" s="12">
        <v>39430</v>
      </c>
      <c r="S4249" s="17">
        <f t="shared" si="796"/>
        <v>12</v>
      </c>
      <c r="T4249" s="17">
        <f t="shared" si="797"/>
        <v>5</v>
      </c>
      <c r="U4249" s="17">
        <f t="shared" si="798"/>
        <v>14</v>
      </c>
      <c r="V4249" s="18">
        <v>2092.2175589500002</v>
      </c>
      <c r="W4249">
        <f t="shared" si="803"/>
        <v>4513</v>
      </c>
    </row>
    <row r="4250" spans="1:23">
      <c r="A4250" s="12">
        <v>39131</v>
      </c>
      <c r="B4250" s="17">
        <f t="shared" si="793"/>
        <v>2</v>
      </c>
      <c r="C4250" s="17">
        <f t="shared" si="794"/>
        <v>7</v>
      </c>
      <c r="D4250" s="17">
        <f t="shared" si="795"/>
        <v>18</v>
      </c>
      <c r="E4250" s="18">
        <v>2136.9499999999998</v>
      </c>
      <c r="F4250">
        <f t="shared" si="801"/>
        <v>4248</v>
      </c>
      <c r="L4250" s="20">
        <f t="shared" si="792"/>
        <v>2136.9499999999998</v>
      </c>
      <c r="N4250" s="2">
        <f t="shared" si="802"/>
        <v>554.52963446812407</v>
      </c>
      <c r="O4250" s="2">
        <f t="shared" si="799"/>
        <v>1582.4203655318756</v>
      </c>
      <c r="P4250" s="2">
        <f t="shared" si="800"/>
        <v>0</v>
      </c>
      <c r="R4250" s="12">
        <v>39106</v>
      </c>
      <c r="S4250" s="17">
        <f t="shared" si="796"/>
        <v>1</v>
      </c>
      <c r="T4250" s="17">
        <f t="shared" si="797"/>
        <v>3</v>
      </c>
      <c r="U4250" s="17">
        <f t="shared" si="798"/>
        <v>24</v>
      </c>
      <c r="V4250" s="18">
        <v>2092.3000000000002</v>
      </c>
      <c r="W4250">
        <f t="shared" si="803"/>
        <v>4512</v>
      </c>
    </row>
    <row r="4251" spans="1:23">
      <c r="A4251" s="12">
        <v>39357</v>
      </c>
      <c r="B4251" s="17">
        <f t="shared" si="793"/>
        <v>10</v>
      </c>
      <c r="C4251" s="17">
        <f t="shared" si="794"/>
        <v>2</v>
      </c>
      <c r="D4251" s="17">
        <f t="shared" si="795"/>
        <v>2</v>
      </c>
      <c r="E4251" s="18">
        <v>2136.9006951470706</v>
      </c>
      <c r="F4251">
        <f t="shared" si="801"/>
        <v>4249</v>
      </c>
      <c r="L4251" s="20">
        <f t="shared" si="792"/>
        <v>2136.9006951470706</v>
      </c>
      <c r="N4251" s="2">
        <f t="shared" si="802"/>
        <v>554.52963446812407</v>
      </c>
      <c r="O4251" s="2">
        <f t="shared" si="799"/>
        <v>1582.3710606789464</v>
      </c>
      <c r="P4251" s="2">
        <f t="shared" si="800"/>
        <v>0</v>
      </c>
      <c r="R4251" s="12">
        <v>39364</v>
      </c>
      <c r="S4251" s="17">
        <f t="shared" si="796"/>
        <v>10</v>
      </c>
      <c r="T4251" s="17">
        <f t="shared" si="797"/>
        <v>2</v>
      </c>
      <c r="U4251" s="17">
        <f t="shared" si="798"/>
        <v>9</v>
      </c>
      <c r="V4251" s="18">
        <v>2092.7777792658203</v>
      </c>
      <c r="W4251">
        <f t="shared" si="803"/>
        <v>4511</v>
      </c>
    </row>
    <row r="4252" spans="1:23">
      <c r="A4252" s="12">
        <v>39374</v>
      </c>
      <c r="B4252" s="17">
        <f t="shared" si="793"/>
        <v>10</v>
      </c>
      <c r="C4252" s="17">
        <f t="shared" si="794"/>
        <v>5</v>
      </c>
      <c r="D4252" s="17">
        <f t="shared" si="795"/>
        <v>19</v>
      </c>
      <c r="E4252" s="18">
        <v>2136.8610406251955</v>
      </c>
      <c r="F4252">
        <f t="shared" si="801"/>
        <v>4250</v>
      </c>
      <c r="L4252" s="20">
        <f t="shared" si="792"/>
        <v>2136.8610406251955</v>
      </c>
      <c r="N4252" s="2">
        <f t="shared" si="802"/>
        <v>554.52963446812407</v>
      </c>
      <c r="O4252" s="2">
        <f t="shared" si="799"/>
        <v>1582.3314061570713</v>
      </c>
      <c r="P4252" s="2">
        <f t="shared" si="800"/>
        <v>0</v>
      </c>
      <c r="R4252" s="12">
        <v>39132</v>
      </c>
      <c r="S4252" s="17">
        <f t="shared" si="796"/>
        <v>2</v>
      </c>
      <c r="T4252" s="17">
        <f t="shared" si="797"/>
        <v>1</v>
      </c>
      <c r="U4252" s="17">
        <f t="shared" si="798"/>
        <v>19</v>
      </c>
      <c r="V4252" s="18">
        <v>2092.9899999999998</v>
      </c>
      <c r="W4252">
        <f t="shared" si="803"/>
        <v>4510</v>
      </c>
    </row>
    <row r="4253" spans="1:23">
      <c r="A4253" s="12">
        <v>39446</v>
      </c>
      <c r="B4253" s="17">
        <f t="shared" si="793"/>
        <v>12</v>
      </c>
      <c r="C4253" s="17">
        <f t="shared" si="794"/>
        <v>7</v>
      </c>
      <c r="D4253" s="17">
        <f t="shared" si="795"/>
        <v>30</v>
      </c>
      <c r="E4253" s="18">
        <v>2136.6062576262107</v>
      </c>
      <c r="F4253">
        <f t="shared" si="801"/>
        <v>4251</v>
      </c>
      <c r="L4253" s="20">
        <f t="shared" si="792"/>
        <v>2136.6062576262107</v>
      </c>
      <c r="N4253" s="2">
        <f t="shared" si="802"/>
        <v>554.52963446812407</v>
      </c>
      <c r="O4253" s="2">
        <f t="shared" si="799"/>
        <v>1582.0766231580865</v>
      </c>
      <c r="P4253" s="2">
        <f t="shared" si="800"/>
        <v>0</v>
      </c>
      <c r="R4253" s="12">
        <v>39105</v>
      </c>
      <c r="S4253" s="17">
        <f t="shared" si="796"/>
        <v>1</v>
      </c>
      <c r="T4253" s="17">
        <f t="shared" si="797"/>
        <v>2</v>
      </c>
      <c r="U4253" s="17">
        <f t="shared" si="798"/>
        <v>23</v>
      </c>
      <c r="V4253" s="18">
        <v>2093</v>
      </c>
      <c r="W4253">
        <f t="shared" si="803"/>
        <v>4509</v>
      </c>
    </row>
    <row r="4254" spans="1:23">
      <c r="A4254" s="12">
        <v>39303</v>
      </c>
      <c r="B4254" s="17">
        <f t="shared" si="793"/>
        <v>8</v>
      </c>
      <c r="C4254" s="17">
        <f t="shared" si="794"/>
        <v>4</v>
      </c>
      <c r="D4254" s="17">
        <f t="shared" si="795"/>
        <v>9</v>
      </c>
      <c r="E4254" s="18">
        <v>2136.3573542621093</v>
      </c>
      <c r="F4254">
        <f t="shared" si="801"/>
        <v>4252</v>
      </c>
      <c r="L4254" s="20">
        <f t="shared" si="792"/>
        <v>2136.3573542621093</v>
      </c>
      <c r="N4254" s="2">
        <f t="shared" si="802"/>
        <v>554.52963446812407</v>
      </c>
      <c r="O4254" s="2">
        <f t="shared" si="799"/>
        <v>1581.8277197939851</v>
      </c>
      <c r="P4254" s="2">
        <f t="shared" si="800"/>
        <v>0</v>
      </c>
      <c r="R4254" s="12">
        <v>39172</v>
      </c>
      <c r="S4254" s="17">
        <f t="shared" si="796"/>
        <v>3</v>
      </c>
      <c r="T4254" s="17">
        <f t="shared" si="797"/>
        <v>6</v>
      </c>
      <c r="U4254" s="17">
        <f t="shared" si="798"/>
        <v>31</v>
      </c>
      <c r="V4254" s="18">
        <v>2093</v>
      </c>
      <c r="W4254">
        <f t="shared" si="803"/>
        <v>4508</v>
      </c>
    </row>
    <row r="4255" spans="1:23">
      <c r="A4255" s="12">
        <v>39336</v>
      </c>
      <c r="B4255" s="17">
        <f t="shared" si="793"/>
        <v>9</v>
      </c>
      <c r="C4255" s="17">
        <f t="shared" si="794"/>
        <v>2</v>
      </c>
      <c r="D4255" s="17">
        <f t="shared" si="795"/>
        <v>11</v>
      </c>
      <c r="E4255" s="18">
        <v>2136.2976844912109</v>
      </c>
      <c r="F4255">
        <f t="shared" si="801"/>
        <v>4253</v>
      </c>
      <c r="L4255" s="20">
        <f t="shared" si="792"/>
        <v>2136.2976844912109</v>
      </c>
      <c r="N4255" s="2">
        <f t="shared" si="802"/>
        <v>554.52963446812407</v>
      </c>
      <c r="O4255" s="2">
        <f t="shared" si="799"/>
        <v>1581.7680500230867</v>
      </c>
      <c r="P4255" s="2">
        <f t="shared" si="800"/>
        <v>0</v>
      </c>
      <c r="R4255" s="12">
        <v>39223</v>
      </c>
      <c r="S4255" s="17">
        <f t="shared" si="796"/>
        <v>5</v>
      </c>
      <c r="T4255" s="17">
        <f t="shared" si="797"/>
        <v>1</v>
      </c>
      <c r="U4255" s="17">
        <f t="shared" si="798"/>
        <v>21</v>
      </c>
      <c r="V4255" s="18">
        <v>2093</v>
      </c>
      <c r="W4255">
        <f t="shared" si="803"/>
        <v>4507</v>
      </c>
    </row>
    <row r="4256" spans="1:23">
      <c r="A4256" s="12">
        <v>39133</v>
      </c>
      <c r="B4256" s="17">
        <f t="shared" si="793"/>
        <v>2</v>
      </c>
      <c r="C4256" s="17">
        <f t="shared" si="794"/>
        <v>2</v>
      </c>
      <c r="D4256" s="17">
        <f t="shared" si="795"/>
        <v>20</v>
      </c>
      <c r="E4256" s="18">
        <v>2136.21</v>
      </c>
      <c r="F4256">
        <f t="shared" si="801"/>
        <v>4254</v>
      </c>
      <c r="L4256" s="20">
        <f t="shared" ref="L4256:L4319" si="804">IF(F4256&gt;1000,E4256,0)</f>
        <v>2136.21</v>
      </c>
      <c r="N4256" s="2">
        <f t="shared" si="802"/>
        <v>554.52963446812407</v>
      </c>
      <c r="O4256" s="2">
        <f t="shared" si="799"/>
        <v>1581.6803655318759</v>
      </c>
      <c r="P4256" s="2">
        <f t="shared" si="800"/>
        <v>0</v>
      </c>
      <c r="R4256" s="12">
        <v>39274</v>
      </c>
      <c r="S4256" s="17">
        <f t="shared" si="796"/>
        <v>7</v>
      </c>
      <c r="T4256" s="17">
        <f t="shared" si="797"/>
        <v>3</v>
      </c>
      <c r="U4256" s="17">
        <f t="shared" si="798"/>
        <v>11</v>
      </c>
      <c r="V4256" s="18">
        <v>2093.3184548732424</v>
      </c>
      <c r="W4256">
        <f t="shared" si="803"/>
        <v>4506</v>
      </c>
    </row>
    <row r="4257" spans="1:23">
      <c r="A4257" s="12">
        <v>39398</v>
      </c>
      <c r="B4257" s="17">
        <f t="shared" si="793"/>
        <v>11</v>
      </c>
      <c r="C4257" s="17">
        <f t="shared" si="794"/>
        <v>1</v>
      </c>
      <c r="D4257" s="17">
        <f t="shared" si="795"/>
        <v>12</v>
      </c>
      <c r="E4257" s="18">
        <v>2136.1596528324217</v>
      </c>
      <c r="F4257">
        <f t="shared" si="801"/>
        <v>4255</v>
      </c>
      <c r="L4257" s="20">
        <f t="shared" si="804"/>
        <v>2136.1596528324217</v>
      </c>
      <c r="N4257" s="2">
        <f t="shared" si="802"/>
        <v>554.52963446812407</v>
      </c>
      <c r="O4257" s="2">
        <f t="shared" si="799"/>
        <v>1581.6300183642975</v>
      </c>
      <c r="P4257" s="2">
        <f t="shared" si="800"/>
        <v>0</v>
      </c>
      <c r="R4257" s="12">
        <v>39224</v>
      </c>
      <c r="S4257" s="17">
        <f t="shared" si="796"/>
        <v>5</v>
      </c>
      <c r="T4257" s="17">
        <f t="shared" si="797"/>
        <v>2</v>
      </c>
      <c r="U4257" s="17">
        <f t="shared" si="798"/>
        <v>22</v>
      </c>
      <c r="V4257" s="18">
        <v>2093.91</v>
      </c>
      <c r="W4257">
        <f t="shared" si="803"/>
        <v>4505</v>
      </c>
    </row>
    <row r="4258" spans="1:23">
      <c r="A4258" s="12">
        <v>39244</v>
      </c>
      <c r="B4258" s="17">
        <f t="shared" si="793"/>
        <v>6</v>
      </c>
      <c r="C4258" s="17">
        <f t="shared" si="794"/>
        <v>1</v>
      </c>
      <c r="D4258" s="17">
        <f t="shared" si="795"/>
        <v>11</v>
      </c>
      <c r="E4258" s="18">
        <v>2136.06</v>
      </c>
      <c r="F4258">
        <f t="shared" si="801"/>
        <v>4256</v>
      </c>
      <c r="L4258" s="20">
        <f t="shared" si="804"/>
        <v>2136.06</v>
      </c>
      <c r="N4258" s="2">
        <f t="shared" si="802"/>
        <v>554.52963446812407</v>
      </c>
      <c r="O4258" s="2">
        <f t="shared" si="799"/>
        <v>1581.5303655318758</v>
      </c>
      <c r="P4258" s="2">
        <f t="shared" si="800"/>
        <v>0</v>
      </c>
      <c r="R4258" s="12">
        <v>39091</v>
      </c>
      <c r="S4258" s="17">
        <f t="shared" si="796"/>
        <v>1</v>
      </c>
      <c r="T4258" s="17">
        <f t="shared" si="797"/>
        <v>2</v>
      </c>
      <c r="U4258" s="17">
        <f t="shared" si="798"/>
        <v>9</v>
      </c>
      <c r="V4258" s="18">
        <v>2093.96</v>
      </c>
      <c r="W4258">
        <f t="shared" si="803"/>
        <v>4504</v>
      </c>
    </row>
    <row r="4259" spans="1:23">
      <c r="A4259" s="12">
        <v>39149</v>
      </c>
      <c r="B4259" s="17">
        <f t="shared" si="793"/>
        <v>3</v>
      </c>
      <c r="C4259" s="17">
        <f t="shared" si="794"/>
        <v>4</v>
      </c>
      <c r="D4259" s="17">
        <f t="shared" si="795"/>
        <v>8</v>
      </c>
      <c r="E4259" s="18">
        <v>2136.0300000000002</v>
      </c>
      <c r="F4259">
        <f t="shared" si="801"/>
        <v>4257</v>
      </c>
      <c r="L4259" s="20">
        <f t="shared" si="804"/>
        <v>2136.0300000000002</v>
      </c>
      <c r="N4259" s="2">
        <f t="shared" si="802"/>
        <v>554.52963446812407</v>
      </c>
      <c r="O4259" s="2">
        <f t="shared" si="799"/>
        <v>1581.500365531876</v>
      </c>
      <c r="P4259" s="2">
        <f t="shared" si="800"/>
        <v>0</v>
      </c>
      <c r="R4259" s="12">
        <v>39129</v>
      </c>
      <c r="S4259" s="17">
        <f t="shared" si="796"/>
        <v>2</v>
      </c>
      <c r="T4259" s="17">
        <f t="shared" si="797"/>
        <v>5</v>
      </c>
      <c r="U4259" s="17">
        <f t="shared" si="798"/>
        <v>16</v>
      </c>
      <c r="V4259" s="18">
        <v>2094</v>
      </c>
      <c r="W4259">
        <f t="shared" si="803"/>
        <v>4503</v>
      </c>
    </row>
    <row r="4260" spans="1:23">
      <c r="A4260" s="12">
        <v>39389</v>
      </c>
      <c r="B4260" s="17">
        <f t="shared" si="793"/>
        <v>11</v>
      </c>
      <c r="C4260" s="17">
        <f t="shared" si="794"/>
        <v>6</v>
      </c>
      <c r="D4260" s="17">
        <f t="shared" si="795"/>
        <v>3</v>
      </c>
      <c r="E4260" s="18">
        <v>2136.0165642880861</v>
      </c>
      <c r="F4260">
        <f t="shared" si="801"/>
        <v>4258</v>
      </c>
      <c r="L4260" s="20">
        <f t="shared" si="804"/>
        <v>2136.0165642880861</v>
      </c>
      <c r="N4260" s="2">
        <f t="shared" si="802"/>
        <v>554.52963446812407</v>
      </c>
      <c r="O4260" s="2">
        <f t="shared" si="799"/>
        <v>1581.4869298199619</v>
      </c>
      <c r="P4260" s="2">
        <f t="shared" si="800"/>
        <v>0</v>
      </c>
      <c r="R4260" s="12">
        <v>39139</v>
      </c>
      <c r="S4260" s="17">
        <f t="shared" si="796"/>
        <v>2</v>
      </c>
      <c r="T4260" s="17">
        <f t="shared" si="797"/>
        <v>1</v>
      </c>
      <c r="U4260" s="17">
        <f t="shared" si="798"/>
        <v>26</v>
      </c>
      <c r="V4260" s="18">
        <v>2094</v>
      </c>
      <c r="W4260">
        <f t="shared" si="803"/>
        <v>4502</v>
      </c>
    </row>
    <row r="4261" spans="1:23">
      <c r="A4261" s="12">
        <v>39107</v>
      </c>
      <c r="B4261" s="17">
        <f t="shared" si="793"/>
        <v>1</v>
      </c>
      <c r="C4261" s="17">
        <f t="shared" si="794"/>
        <v>4</v>
      </c>
      <c r="D4261" s="17">
        <f t="shared" si="795"/>
        <v>25</v>
      </c>
      <c r="E4261" s="18">
        <v>2136</v>
      </c>
      <c r="F4261">
        <f t="shared" si="801"/>
        <v>4259</v>
      </c>
      <c r="L4261" s="20">
        <f t="shared" si="804"/>
        <v>2136</v>
      </c>
      <c r="N4261" s="2">
        <f t="shared" si="802"/>
        <v>554.52963446812407</v>
      </c>
      <c r="O4261" s="2">
        <f t="shared" si="799"/>
        <v>1581.4703655318758</v>
      </c>
      <c r="P4261" s="2">
        <f t="shared" si="800"/>
        <v>0</v>
      </c>
      <c r="R4261" s="12">
        <v>39437</v>
      </c>
      <c r="S4261" s="17">
        <f t="shared" si="796"/>
        <v>12</v>
      </c>
      <c r="T4261" s="17">
        <f t="shared" si="797"/>
        <v>5</v>
      </c>
      <c r="U4261" s="17">
        <f t="shared" si="798"/>
        <v>21</v>
      </c>
      <c r="V4261" s="18">
        <v>2094.1397533484378</v>
      </c>
      <c r="W4261">
        <f t="shared" si="803"/>
        <v>4501</v>
      </c>
    </row>
    <row r="4262" spans="1:23">
      <c r="A4262" s="12">
        <v>39149</v>
      </c>
      <c r="B4262" s="17">
        <f t="shared" si="793"/>
        <v>3</v>
      </c>
      <c r="C4262" s="17">
        <f t="shared" si="794"/>
        <v>4</v>
      </c>
      <c r="D4262" s="17">
        <f t="shared" si="795"/>
        <v>8</v>
      </c>
      <c r="E4262" s="18">
        <v>2136</v>
      </c>
      <c r="F4262">
        <f t="shared" si="801"/>
        <v>4260</v>
      </c>
      <c r="L4262" s="20">
        <f t="shared" si="804"/>
        <v>2136</v>
      </c>
      <c r="N4262" s="2">
        <f t="shared" si="802"/>
        <v>554.52963446812407</v>
      </c>
      <c r="O4262" s="2">
        <f t="shared" si="799"/>
        <v>1581.4703655318758</v>
      </c>
      <c r="P4262" s="2">
        <f t="shared" si="800"/>
        <v>0</v>
      </c>
      <c r="R4262" s="12">
        <v>39323</v>
      </c>
      <c r="S4262" s="17">
        <f t="shared" si="796"/>
        <v>8</v>
      </c>
      <c r="T4262" s="17">
        <f t="shared" si="797"/>
        <v>3</v>
      </c>
      <c r="U4262" s="17">
        <f t="shared" si="798"/>
        <v>29</v>
      </c>
      <c r="V4262" s="18">
        <v>2094.284168535547</v>
      </c>
      <c r="W4262">
        <f t="shared" si="803"/>
        <v>4500</v>
      </c>
    </row>
    <row r="4263" spans="1:23">
      <c r="A4263" s="12">
        <v>39406</v>
      </c>
      <c r="B4263" s="17">
        <f t="shared" si="793"/>
        <v>11</v>
      </c>
      <c r="C4263" s="17">
        <f t="shared" si="794"/>
        <v>2</v>
      </c>
      <c r="D4263" s="17">
        <f t="shared" si="795"/>
        <v>20</v>
      </c>
      <c r="E4263" s="18">
        <v>2135.9680525871095</v>
      </c>
      <c r="F4263">
        <f t="shared" si="801"/>
        <v>4261</v>
      </c>
      <c r="L4263" s="20">
        <f t="shared" si="804"/>
        <v>2135.9680525871095</v>
      </c>
      <c r="N4263" s="2">
        <f t="shared" si="802"/>
        <v>554.52963446812407</v>
      </c>
      <c r="O4263" s="2">
        <f t="shared" si="799"/>
        <v>1581.4384181189853</v>
      </c>
      <c r="P4263" s="2">
        <f t="shared" si="800"/>
        <v>0</v>
      </c>
      <c r="R4263" s="12">
        <v>39122</v>
      </c>
      <c r="S4263" s="17">
        <f t="shared" si="796"/>
        <v>2</v>
      </c>
      <c r="T4263" s="17">
        <f t="shared" si="797"/>
        <v>5</v>
      </c>
      <c r="U4263" s="17">
        <f t="shared" si="798"/>
        <v>9</v>
      </c>
      <c r="V4263" s="18">
        <v>2094.52</v>
      </c>
      <c r="W4263">
        <f t="shared" si="803"/>
        <v>4499</v>
      </c>
    </row>
    <row r="4264" spans="1:23">
      <c r="A4264" s="12">
        <v>39142</v>
      </c>
      <c r="B4264" s="17">
        <f t="shared" si="793"/>
        <v>3</v>
      </c>
      <c r="C4264" s="17">
        <f t="shared" si="794"/>
        <v>4</v>
      </c>
      <c r="D4264" s="17">
        <f t="shared" si="795"/>
        <v>1</v>
      </c>
      <c r="E4264" s="18">
        <v>2135.86</v>
      </c>
      <c r="F4264">
        <f t="shared" si="801"/>
        <v>4262</v>
      </c>
      <c r="L4264" s="20">
        <f t="shared" si="804"/>
        <v>2135.86</v>
      </c>
      <c r="N4264" s="2">
        <f t="shared" si="802"/>
        <v>554.52963446812407</v>
      </c>
      <c r="O4264" s="2">
        <f t="shared" si="799"/>
        <v>1581.3303655318759</v>
      </c>
      <c r="P4264" s="2">
        <f t="shared" si="800"/>
        <v>0</v>
      </c>
      <c r="R4264" s="12">
        <v>39263</v>
      </c>
      <c r="S4264" s="17">
        <f t="shared" si="796"/>
        <v>6</v>
      </c>
      <c r="T4264" s="17">
        <f t="shared" si="797"/>
        <v>6</v>
      </c>
      <c r="U4264" s="17">
        <f t="shared" si="798"/>
        <v>30</v>
      </c>
      <c r="V4264" s="18">
        <v>2094.83</v>
      </c>
      <c r="W4264">
        <f t="shared" si="803"/>
        <v>4498</v>
      </c>
    </row>
    <row r="4265" spans="1:23">
      <c r="A4265" s="12">
        <v>39403</v>
      </c>
      <c r="B4265" s="17">
        <f t="shared" si="793"/>
        <v>11</v>
      </c>
      <c r="C4265" s="17">
        <f t="shared" si="794"/>
        <v>6</v>
      </c>
      <c r="D4265" s="17">
        <f t="shared" si="795"/>
        <v>17</v>
      </c>
      <c r="E4265" s="18">
        <v>2135.3755131754297</v>
      </c>
      <c r="F4265">
        <f t="shared" si="801"/>
        <v>4263</v>
      </c>
      <c r="L4265" s="20">
        <f t="shared" si="804"/>
        <v>2135.3755131754297</v>
      </c>
      <c r="N4265" s="2">
        <f t="shared" si="802"/>
        <v>554.52963446812407</v>
      </c>
      <c r="O4265" s="2">
        <f t="shared" si="799"/>
        <v>1580.8458787073055</v>
      </c>
      <c r="P4265" s="2">
        <f t="shared" si="800"/>
        <v>0</v>
      </c>
      <c r="R4265" s="12">
        <v>39299</v>
      </c>
      <c r="S4265" s="17">
        <f t="shared" si="796"/>
        <v>8</v>
      </c>
      <c r="T4265" s="17">
        <f t="shared" si="797"/>
        <v>7</v>
      </c>
      <c r="U4265" s="17">
        <f t="shared" si="798"/>
        <v>5</v>
      </c>
      <c r="V4265" s="18">
        <v>2094.9508353445312</v>
      </c>
      <c r="W4265">
        <f t="shared" si="803"/>
        <v>4497</v>
      </c>
    </row>
    <row r="4266" spans="1:23">
      <c r="A4266" s="12">
        <v>39439</v>
      </c>
      <c r="B4266" s="17">
        <f t="shared" si="793"/>
        <v>12</v>
      </c>
      <c r="C4266" s="17">
        <f t="shared" si="794"/>
        <v>7</v>
      </c>
      <c r="D4266" s="17">
        <f t="shared" si="795"/>
        <v>23</v>
      </c>
      <c r="E4266" s="18">
        <v>2135.0634414808983</v>
      </c>
      <c r="F4266">
        <f t="shared" si="801"/>
        <v>4264</v>
      </c>
      <c r="L4266" s="20">
        <f t="shared" si="804"/>
        <v>2135.0634414808983</v>
      </c>
      <c r="N4266" s="2">
        <f t="shared" si="802"/>
        <v>554.52963446812407</v>
      </c>
      <c r="O4266" s="2">
        <f t="shared" si="799"/>
        <v>1580.5338070127741</v>
      </c>
      <c r="P4266" s="2">
        <f t="shared" si="800"/>
        <v>0</v>
      </c>
      <c r="R4266" s="12">
        <v>39391</v>
      </c>
      <c r="S4266" s="17">
        <f t="shared" si="796"/>
        <v>11</v>
      </c>
      <c r="T4266" s="17">
        <f t="shared" si="797"/>
        <v>1</v>
      </c>
      <c r="U4266" s="17">
        <f t="shared" si="798"/>
        <v>5</v>
      </c>
      <c r="V4266" s="18">
        <v>2094.9607381091796</v>
      </c>
      <c r="W4266">
        <f t="shared" si="803"/>
        <v>4496</v>
      </c>
    </row>
    <row r="4267" spans="1:23">
      <c r="A4267" s="12">
        <v>39356</v>
      </c>
      <c r="B4267" s="17">
        <f t="shared" si="793"/>
        <v>10</v>
      </c>
      <c r="C4267" s="17">
        <f t="shared" si="794"/>
        <v>1</v>
      </c>
      <c r="D4267" s="17">
        <f t="shared" si="795"/>
        <v>1</v>
      </c>
      <c r="E4267" s="18">
        <v>2135.0404387212498</v>
      </c>
      <c r="F4267">
        <f t="shared" si="801"/>
        <v>4265</v>
      </c>
      <c r="L4267" s="20">
        <f t="shared" si="804"/>
        <v>2135.0404387212498</v>
      </c>
      <c r="N4267" s="2">
        <f t="shared" si="802"/>
        <v>554.52963446812407</v>
      </c>
      <c r="O4267" s="2">
        <f t="shared" si="799"/>
        <v>1580.5108042531256</v>
      </c>
      <c r="P4267" s="2">
        <f t="shared" si="800"/>
        <v>0</v>
      </c>
      <c r="R4267" s="12">
        <v>39157</v>
      </c>
      <c r="S4267" s="17">
        <f t="shared" si="796"/>
        <v>3</v>
      </c>
      <c r="T4267" s="17">
        <f t="shared" si="797"/>
        <v>5</v>
      </c>
      <c r="U4267" s="17">
        <f t="shared" si="798"/>
        <v>16</v>
      </c>
      <c r="V4267" s="18">
        <v>2095</v>
      </c>
      <c r="W4267">
        <f t="shared" si="803"/>
        <v>4495</v>
      </c>
    </row>
    <row r="4268" spans="1:23">
      <c r="A4268" s="12">
        <v>39234</v>
      </c>
      <c r="B4268" s="17">
        <f t="shared" si="793"/>
        <v>6</v>
      </c>
      <c r="C4268" s="17">
        <f t="shared" si="794"/>
        <v>5</v>
      </c>
      <c r="D4268" s="17">
        <f t="shared" si="795"/>
        <v>1</v>
      </c>
      <c r="E4268" s="18">
        <v>2135</v>
      </c>
      <c r="F4268">
        <f t="shared" si="801"/>
        <v>4266</v>
      </c>
      <c r="L4268" s="20">
        <f t="shared" si="804"/>
        <v>2135</v>
      </c>
      <c r="N4268" s="2">
        <f t="shared" si="802"/>
        <v>554.52963446812407</v>
      </c>
      <c r="O4268" s="2">
        <f t="shared" si="799"/>
        <v>1580.4703655318758</v>
      </c>
      <c r="P4268" s="2">
        <f t="shared" si="800"/>
        <v>0</v>
      </c>
      <c r="R4268" s="12">
        <v>39365</v>
      </c>
      <c r="S4268" s="17">
        <f t="shared" si="796"/>
        <v>10</v>
      </c>
      <c r="T4268" s="17">
        <f t="shared" si="797"/>
        <v>3</v>
      </c>
      <c r="U4268" s="17">
        <f t="shared" si="798"/>
        <v>10</v>
      </c>
      <c r="V4268" s="18">
        <v>2095.0696665218748</v>
      </c>
      <c r="W4268">
        <f t="shared" si="803"/>
        <v>4494</v>
      </c>
    </row>
    <row r="4269" spans="1:23">
      <c r="A4269" s="12">
        <v>39225</v>
      </c>
      <c r="B4269" s="17">
        <f t="shared" si="793"/>
        <v>5</v>
      </c>
      <c r="C4269" s="17">
        <f t="shared" si="794"/>
        <v>3</v>
      </c>
      <c r="D4269" s="17">
        <f t="shared" si="795"/>
        <v>23</v>
      </c>
      <c r="E4269" s="18">
        <v>2134.9899999999998</v>
      </c>
      <c r="F4269">
        <f t="shared" si="801"/>
        <v>4267</v>
      </c>
      <c r="L4269" s="20">
        <f t="shared" si="804"/>
        <v>2134.9899999999998</v>
      </c>
      <c r="N4269" s="2">
        <f t="shared" si="802"/>
        <v>554.52963446812407</v>
      </c>
      <c r="O4269" s="2">
        <f t="shared" si="799"/>
        <v>1580.4603655318756</v>
      </c>
      <c r="P4269" s="2">
        <f t="shared" si="800"/>
        <v>0</v>
      </c>
      <c r="R4269" s="12">
        <v>39341</v>
      </c>
      <c r="S4269" s="17">
        <f t="shared" si="796"/>
        <v>9</v>
      </c>
      <c r="T4269" s="17">
        <f t="shared" si="797"/>
        <v>7</v>
      </c>
      <c r="U4269" s="17">
        <f t="shared" si="798"/>
        <v>16</v>
      </c>
      <c r="V4269" s="18">
        <v>2095.3421319798044</v>
      </c>
      <c r="W4269">
        <f t="shared" si="803"/>
        <v>4493</v>
      </c>
    </row>
    <row r="4270" spans="1:23">
      <c r="A4270" s="12">
        <v>39312</v>
      </c>
      <c r="B4270" s="17">
        <f t="shared" si="793"/>
        <v>8</v>
      </c>
      <c r="C4270" s="17">
        <f t="shared" si="794"/>
        <v>6</v>
      </c>
      <c r="D4270" s="17">
        <f t="shared" si="795"/>
        <v>18</v>
      </c>
      <c r="E4270" s="18">
        <v>2134.7669727205075</v>
      </c>
      <c r="F4270">
        <f t="shared" si="801"/>
        <v>4268</v>
      </c>
      <c r="L4270" s="20">
        <f t="shared" si="804"/>
        <v>2134.7669727205075</v>
      </c>
      <c r="N4270" s="2">
        <f t="shared" si="802"/>
        <v>554.52963446812407</v>
      </c>
      <c r="O4270" s="2">
        <f t="shared" si="799"/>
        <v>1580.2373382523833</v>
      </c>
      <c r="P4270" s="2">
        <f t="shared" si="800"/>
        <v>0</v>
      </c>
      <c r="R4270" s="12">
        <v>39096</v>
      </c>
      <c r="S4270" s="17">
        <f t="shared" si="796"/>
        <v>1</v>
      </c>
      <c r="T4270" s="17">
        <f t="shared" si="797"/>
        <v>7</v>
      </c>
      <c r="U4270" s="17">
        <f t="shared" si="798"/>
        <v>14</v>
      </c>
      <c r="V4270" s="18">
        <v>2096</v>
      </c>
      <c r="W4270">
        <f t="shared" si="803"/>
        <v>4492</v>
      </c>
    </row>
    <row r="4271" spans="1:23">
      <c r="A4271" s="12">
        <v>39282</v>
      </c>
      <c r="B4271" s="17">
        <f t="shared" si="793"/>
        <v>7</v>
      </c>
      <c r="C4271" s="17">
        <f t="shared" si="794"/>
        <v>4</v>
      </c>
      <c r="D4271" s="17">
        <f t="shared" si="795"/>
        <v>19</v>
      </c>
      <c r="E4271" s="18">
        <v>2134.5283504070312</v>
      </c>
      <c r="F4271">
        <f t="shared" si="801"/>
        <v>4269</v>
      </c>
      <c r="L4271" s="20">
        <f t="shared" si="804"/>
        <v>2134.5283504070312</v>
      </c>
      <c r="N4271" s="2">
        <f t="shared" si="802"/>
        <v>554.52963446812407</v>
      </c>
      <c r="O4271" s="2">
        <f t="shared" si="799"/>
        <v>1579.998715938907</v>
      </c>
      <c r="P4271" s="2">
        <f t="shared" si="800"/>
        <v>0</v>
      </c>
      <c r="R4271" s="12">
        <v>39157</v>
      </c>
      <c r="S4271" s="17">
        <f t="shared" si="796"/>
        <v>3</v>
      </c>
      <c r="T4271" s="17">
        <f t="shared" si="797"/>
        <v>5</v>
      </c>
      <c r="U4271" s="17">
        <f t="shared" si="798"/>
        <v>16</v>
      </c>
      <c r="V4271" s="18">
        <v>2096</v>
      </c>
      <c r="W4271">
        <f t="shared" si="803"/>
        <v>4491</v>
      </c>
    </row>
    <row r="4272" spans="1:23">
      <c r="A4272" s="12">
        <v>39333</v>
      </c>
      <c r="B4272" s="17">
        <f t="shared" si="793"/>
        <v>9</v>
      </c>
      <c r="C4272" s="17">
        <f t="shared" si="794"/>
        <v>6</v>
      </c>
      <c r="D4272" s="17">
        <f t="shared" si="795"/>
        <v>8</v>
      </c>
      <c r="E4272" s="18">
        <v>2134.3178637869141</v>
      </c>
      <c r="F4272">
        <f t="shared" si="801"/>
        <v>4270</v>
      </c>
      <c r="L4272" s="20">
        <f t="shared" si="804"/>
        <v>2134.3178637869141</v>
      </c>
      <c r="N4272" s="2">
        <f t="shared" si="802"/>
        <v>554.52963446812407</v>
      </c>
      <c r="O4272" s="2">
        <f t="shared" si="799"/>
        <v>1579.7882293187899</v>
      </c>
      <c r="P4272" s="2">
        <f t="shared" si="800"/>
        <v>0</v>
      </c>
      <c r="R4272" s="12">
        <v>39189</v>
      </c>
      <c r="S4272" s="17">
        <f t="shared" si="796"/>
        <v>4</v>
      </c>
      <c r="T4272" s="17">
        <f t="shared" si="797"/>
        <v>2</v>
      </c>
      <c r="U4272" s="17">
        <f t="shared" si="798"/>
        <v>17</v>
      </c>
      <c r="V4272" s="18">
        <v>2096</v>
      </c>
      <c r="W4272">
        <f t="shared" si="803"/>
        <v>4490</v>
      </c>
    </row>
    <row r="4273" spans="1:23">
      <c r="A4273" s="12">
        <v>39294</v>
      </c>
      <c r="B4273" s="17">
        <f t="shared" si="793"/>
        <v>7</v>
      </c>
      <c r="C4273" s="17">
        <f t="shared" si="794"/>
        <v>2</v>
      </c>
      <c r="D4273" s="17">
        <f t="shared" si="795"/>
        <v>31</v>
      </c>
      <c r="E4273" s="18">
        <v>2134.0690018371092</v>
      </c>
      <c r="F4273">
        <f t="shared" si="801"/>
        <v>4271</v>
      </c>
      <c r="L4273" s="20">
        <f t="shared" si="804"/>
        <v>2134.0690018371092</v>
      </c>
      <c r="N4273" s="2">
        <f t="shared" si="802"/>
        <v>554.52963446812407</v>
      </c>
      <c r="O4273" s="2">
        <f t="shared" si="799"/>
        <v>1579.539367368985</v>
      </c>
      <c r="P4273" s="2">
        <f t="shared" si="800"/>
        <v>0</v>
      </c>
      <c r="R4273" s="12">
        <v>39193</v>
      </c>
      <c r="S4273" s="17">
        <f t="shared" si="796"/>
        <v>4</v>
      </c>
      <c r="T4273" s="17">
        <f t="shared" si="797"/>
        <v>6</v>
      </c>
      <c r="U4273" s="17">
        <f t="shared" si="798"/>
        <v>21</v>
      </c>
      <c r="V4273" s="18">
        <v>2096</v>
      </c>
      <c r="W4273">
        <f t="shared" si="803"/>
        <v>4489</v>
      </c>
    </row>
    <row r="4274" spans="1:23">
      <c r="A4274" s="12">
        <v>39160</v>
      </c>
      <c r="B4274" s="17">
        <f t="shared" si="793"/>
        <v>3</v>
      </c>
      <c r="C4274" s="17">
        <f t="shared" si="794"/>
        <v>1</v>
      </c>
      <c r="D4274" s="17">
        <f t="shared" si="795"/>
        <v>19</v>
      </c>
      <c r="E4274" s="18">
        <v>2134</v>
      </c>
      <c r="F4274">
        <f t="shared" si="801"/>
        <v>4272</v>
      </c>
      <c r="L4274" s="20">
        <f t="shared" si="804"/>
        <v>2134</v>
      </c>
      <c r="N4274" s="2">
        <f t="shared" si="802"/>
        <v>554.52963446812407</v>
      </c>
      <c r="O4274" s="2">
        <f t="shared" si="799"/>
        <v>1579.4703655318758</v>
      </c>
      <c r="P4274" s="2">
        <f t="shared" si="800"/>
        <v>0</v>
      </c>
      <c r="R4274" s="12">
        <v>39279</v>
      </c>
      <c r="S4274" s="17">
        <f t="shared" si="796"/>
        <v>7</v>
      </c>
      <c r="T4274" s="17">
        <f t="shared" si="797"/>
        <v>1</v>
      </c>
      <c r="U4274" s="17">
        <f t="shared" si="798"/>
        <v>16</v>
      </c>
      <c r="V4274" s="18">
        <v>2096.1034823466798</v>
      </c>
      <c r="W4274">
        <f t="shared" si="803"/>
        <v>4488</v>
      </c>
    </row>
    <row r="4275" spans="1:23">
      <c r="A4275" s="12">
        <v>39172</v>
      </c>
      <c r="B4275" s="17">
        <f t="shared" si="793"/>
        <v>3</v>
      </c>
      <c r="C4275" s="17">
        <f t="shared" si="794"/>
        <v>6</v>
      </c>
      <c r="D4275" s="17">
        <f t="shared" si="795"/>
        <v>31</v>
      </c>
      <c r="E4275" s="18">
        <v>2134</v>
      </c>
      <c r="F4275">
        <f t="shared" si="801"/>
        <v>4273</v>
      </c>
      <c r="L4275" s="20">
        <f t="shared" si="804"/>
        <v>2134</v>
      </c>
      <c r="N4275" s="2">
        <f t="shared" si="802"/>
        <v>554.52963446812407</v>
      </c>
      <c r="O4275" s="2">
        <f t="shared" si="799"/>
        <v>1579.4703655318758</v>
      </c>
      <c r="P4275" s="2">
        <f t="shared" si="800"/>
        <v>0</v>
      </c>
      <c r="R4275" s="12">
        <v>39275</v>
      </c>
      <c r="S4275" s="17">
        <f t="shared" si="796"/>
        <v>7</v>
      </c>
      <c r="T4275" s="17">
        <f t="shared" si="797"/>
        <v>4</v>
      </c>
      <c r="U4275" s="17">
        <f t="shared" si="798"/>
        <v>12</v>
      </c>
      <c r="V4275" s="18">
        <v>2096.1053161021487</v>
      </c>
      <c r="W4275">
        <f t="shared" si="803"/>
        <v>4487</v>
      </c>
    </row>
    <row r="4276" spans="1:23">
      <c r="A4276" s="12">
        <v>39167</v>
      </c>
      <c r="B4276" s="17">
        <f t="shared" si="793"/>
        <v>3</v>
      </c>
      <c r="C4276" s="17">
        <f t="shared" si="794"/>
        <v>1</v>
      </c>
      <c r="D4276" s="17">
        <f t="shared" si="795"/>
        <v>26</v>
      </c>
      <c r="E4276" s="18">
        <v>2133.89</v>
      </c>
      <c r="F4276">
        <f t="shared" si="801"/>
        <v>4274</v>
      </c>
      <c r="L4276" s="20">
        <f t="shared" si="804"/>
        <v>2133.89</v>
      </c>
      <c r="N4276" s="2">
        <f t="shared" si="802"/>
        <v>554.52963446812407</v>
      </c>
      <c r="O4276" s="2">
        <f t="shared" si="799"/>
        <v>1579.3603655318757</v>
      </c>
      <c r="P4276" s="2">
        <f t="shared" si="800"/>
        <v>0</v>
      </c>
      <c r="R4276" s="12">
        <v>39391</v>
      </c>
      <c r="S4276" s="17">
        <f t="shared" si="796"/>
        <v>11</v>
      </c>
      <c r="T4276" s="17">
        <f t="shared" si="797"/>
        <v>1</v>
      </c>
      <c r="U4276" s="17">
        <f t="shared" si="798"/>
        <v>5</v>
      </c>
      <c r="V4276" s="18">
        <v>2096.7027581314451</v>
      </c>
      <c r="W4276">
        <f t="shared" si="803"/>
        <v>4486</v>
      </c>
    </row>
    <row r="4277" spans="1:23">
      <c r="A4277" s="12">
        <v>39337</v>
      </c>
      <c r="B4277" s="17">
        <f t="shared" si="793"/>
        <v>9</v>
      </c>
      <c r="C4277" s="17">
        <f t="shared" si="794"/>
        <v>3</v>
      </c>
      <c r="D4277" s="17">
        <f t="shared" si="795"/>
        <v>12</v>
      </c>
      <c r="E4277" s="18">
        <v>2133.8467788279786</v>
      </c>
      <c r="F4277">
        <f t="shared" si="801"/>
        <v>4275</v>
      </c>
      <c r="L4277" s="20">
        <f t="shared" si="804"/>
        <v>2133.8467788279786</v>
      </c>
      <c r="N4277" s="2">
        <f t="shared" si="802"/>
        <v>554.52963446812407</v>
      </c>
      <c r="O4277" s="2">
        <f t="shared" si="799"/>
        <v>1579.3171443598544</v>
      </c>
      <c r="P4277" s="2">
        <f t="shared" si="800"/>
        <v>0</v>
      </c>
      <c r="R4277" s="12">
        <v>39243</v>
      </c>
      <c r="S4277" s="17">
        <f t="shared" si="796"/>
        <v>6</v>
      </c>
      <c r="T4277" s="17">
        <f t="shared" si="797"/>
        <v>7</v>
      </c>
      <c r="U4277" s="17">
        <f t="shared" si="798"/>
        <v>10</v>
      </c>
      <c r="V4277" s="18">
        <v>2096.92</v>
      </c>
      <c r="W4277">
        <f t="shared" si="803"/>
        <v>4485</v>
      </c>
    </row>
    <row r="4278" spans="1:23">
      <c r="A4278" s="12">
        <v>39257</v>
      </c>
      <c r="B4278" s="17">
        <f t="shared" si="793"/>
        <v>6</v>
      </c>
      <c r="C4278" s="17">
        <f t="shared" si="794"/>
        <v>7</v>
      </c>
      <c r="D4278" s="17">
        <f t="shared" si="795"/>
        <v>24</v>
      </c>
      <c r="E4278" s="18">
        <v>2133.75</v>
      </c>
      <c r="F4278">
        <f t="shared" si="801"/>
        <v>4276</v>
      </c>
      <c r="L4278" s="20">
        <f t="shared" si="804"/>
        <v>2133.75</v>
      </c>
      <c r="N4278" s="2">
        <f t="shared" si="802"/>
        <v>554.52963446812407</v>
      </c>
      <c r="O4278" s="2">
        <f t="shared" si="799"/>
        <v>1579.2203655318758</v>
      </c>
      <c r="P4278" s="2">
        <f t="shared" si="800"/>
        <v>0</v>
      </c>
      <c r="R4278" s="12">
        <v>39193</v>
      </c>
      <c r="S4278" s="17">
        <f t="shared" si="796"/>
        <v>4</v>
      </c>
      <c r="T4278" s="17">
        <f t="shared" si="797"/>
        <v>6</v>
      </c>
      <c r="U4278" s="17">
        <f t="shared" si="798"/>
        <v>21</v>
      </c>
      <c r="V4278" s="18">
        <v>2096.9899999999998</v>
      </c>
      <c r="W4278">
        <f t="shared" si="803"/>
        <v>4484</v>
      </c>
    </row>
    <row r="4279" spans="1:23">
      <c r="A4279" s="12">
        <v>39278</v>
      </c>
      <c r="B4279" s="17">
        <f t="shared" si="793"/>
        <v>7</v>
      </c>
      <c r="C4279" s="17">
        <f t="shared" si="794"/>
        <v>7</v>
      </c>
      <c r="D4279" s="17">
        <f t="shared" si="795"/>
        <v>15</v>
      </c>
      <c r="E4279" s="18">
        <v>2133.5682565310544</v>
      </c>
      <c r="F4279">
        <f t="shared" si="801"/>
        <v>4277</v>
      </c>
      <c r="L4279" s="20">
        <f t="shared" si="804"/>
        <v>2133.5682565310544</v>
      </c>
      <c r="N4279" s="2">
        <f t="shared" si="802"/>
        <v>554.52963446812407</v>
      </c>
      <c r="O4279" s="2">
        <f t="shared" si="799"/>
        <v>1579.0386220629302</v>
      </c>
      <c r="P4279" s="2">
        <f t="shared" si="800"/>
        <v>0</v>
      </c>
      <c r="R4279" s="12">
        <v>39174</v>
      </c>
      <c r="S4279" s="17">
        <f t="shared" si="796"/>
        <v>4</v>
      </c>
      <c r="T4279" s="17">
        <f t="shared" si="797"/>
        <v>1</v>
      </c>
      <c r="U4279" s="17">
        <f t="shared" si="798"/>
        <v>2</v>
      </c>
      <c r="V4279" s="18">
        <v>2097</v>
      </c>
      <c r="W4279">
        <f t="shared" si="803"/>
        <v>4483</v>
      </c>
    </row>
    <row r="4280" spans="1:23">
      <c r="A4280" s="12">
        <v>39291</v>
      </c>
      <c r="B4280" s="17">
        <f t="shared" si="793"/>
        <v>7</v>
      </c>
      <c r="C4280" s="17">
        <f t="shared" si="794"/>
        <v>6</v>
      </c>
      <c r="D4280" s="17">
        <f t="shared" si="795"/>
        <v>28</v>
      </c>
      <c r="E4280" s="18">
        <v>2133.4239273651956</v>
      </c>
      <c r="F4280">
        <f t="shared" si="801"/>
        <v>4278</v>
      </c>
      <c r="L4280" s="20">
        <f t="shared" si="804"/>
        <v>2133.4239273651956</v>
      </c>
      <c r="N4280" s="2">
        <f t="shared" si="802"/>
        <v>554.52963446812407</v>
      </c>
      <c r="O4280" s="2">
        <f t="shared" si="799"/>
        <v>1578.8942928970714</v>
      </c>
      <c r="P4280" s="2">
        <f t="shared" si="800"/>
        <v>0</v>
      </c>
      <c r="R4280" s="12">
        <v>39206</v>
      </c>
      <c r="S4280" s="17">
        <f t="shared" si="796"/>
        <v>5</v>
      </c>
      <c r="T4280" s="17">
        <f t="shared" si="797"/>
        <v>5</v>
      </c>
      <c r="U4280" s="17">
        <f t="shared" si="798"/>
        <v>4</v>
      </c>
      <c r="V4280" s="18">
        <v>2097</v>
      </c>
      <c r="W4280">
        <f t="shared" si="803"/>
        <v>4482</v>
      </c>
    </row>
    <row r="4281" spans="1:23">
      <c r="A4281" s="12">
        <v>39213</v>
      </c>
      <c r="B4281" s="17">
        <f t="shared" si="793"/>
        <v>5</v>
      </c>
      <c r="C4281" s="17">
        <f t="shared" si="794"/>
        <v>5</v>
      </c>
      <c r="D4281" s="17">
        <f t="shared" si="795"/>
        <v>11</v>
      </c>
      <c r="E4281" s="18">
        <v>2133</v>
      </c>
      <c r="F4281">
        <f t="shared" si="801"/>
        <v>4279</v>
      </c>
      <c r="L4281" s="20">
        <f t="shared" si="804"/>
        <v>2133</v>
      </c>
      <c r="N4281" s="2">
        <f t="shared" si="802"/>
        <v>554.52963446812407</v>
      </c>
      <c r="O4281" s="2">
        <f t="shared" si="799"/>
        <v>1578.4703655318758</v>
      </c>
      <c r="P4281" s="2">
        <f t="shared" si="800"/>
        <v>0</v>
      </c>
      <c r="R4281" s="12">
        <v>39236</v>
      </c>
      <c r="S4281" s="17">
        <f t="shared" si="796"/>
        <v>6</v>
      </c>
      <c r="T4281" s="17">
        <f t="shared" si="797"/>
        <v>7</v>
      </c>
      <c r="U4281" s="17">
        <f t="shared" si="798"/>
        <v>3</v>
      </c>
      <c r="V4281" s="18">
        <v>2097.02</v>
      </c>
      <c r="W4281">
        <f t="shared" si="803"/>
        <v>4481</v>
      </c>
    </row>
    <row r="4282" spans="1:23">
      <c r="A4282" s="12">
        <v>39233</v>
      </c>
      <c r="B4282" s="17">
        <f t="shared" si="793"/>
        <v>5</v>
      </c>
      <c r="C4282" s="17">
        <f t="shared" si="794"/>
        <v>4</v>
      </c>
      <c r="D4282" s="17">
        <f t="shared" si="795"/>
        <v>31</v>
      </c>
      <c r="E4282" s="18">
        <v>2133</v>
      </c>
      <c r="F4282">
        <f t="shared" si="801"/>
        <v>4280</v>
      </c>
      <c r="L4282" s="20">
        <f t="shared" si="804"/>
        <v>2133</v>
      </c>
      <c r="N4282" s="2">
        <f t="shared" si="802"/>
        <v>554.52963446812407</v>
      </c>
      <c r="O4282" s="2">
        <f t="shared" si="799"/>
        <v>1578.4703655318758</v>
      </c>
      <c r="P4282" s="2">
        <f t="shared" si="800"/>
        <v>0</v>
      </c>
      <c r="R4282" s="12">
        <v>39201</v>
      </c>
      <c r="S4282" s="17">
        <f t="shared" si="796"/>
        <v>4</v>
      </c>
      <c r="T4282" s="17">
        <f t="shared" si="797"/>
        <v>7</v>
      </c>
      <c r="U4282" s="17">
        <f t="shared" si="798"/>
        <v>29</v>
      </c>
      <c r="V4282" s="18">
        <v>2097.2600000000002</v>
      </c>
      <c r="W4282">
        <f t="shared" si="803"/>
        <v>4480</v>
      </c>
    </row>
    <row r="4283" spans="1:23">
      <c r="A4283" s="12">
        <v>39195</v>
      </c>
      <c r="B4283" s="17">
        <f t="shared" si="793"/>
        <v>4</v>
      </c>
      <c r="C4283" s="17">
        <f t="shared" si="794"/>
        <v>1</v>
      </c>
      <c r="D4283" s="17">
        <f t="shared" si="795"/>
        <v>23</v>
      </c>
      <c r="E4283" s="18">
        <v>2132</v>
      </c>
      <c r="F4283">
        <f t="shared" si="801"/>
        <v>4281</v>
      </c>
      <c r="L4283" s="20">
        <f t="shared" si="804"/>
        <v>2132</v>
      </c>
      <c r="N4283" s="2">
        <f t="shared" si="802"/>
        <v>554.52963446812407</v>
      </c>
      <c r="O4283" s="2">
        <f t="shared" si="799"/>
        <v>1577.4703655318758</v>
      </c>
      <c r="P4283" s="2">
        <f t="shared" si="800"/>
        <v>0</v>
      </c>
      <c r="R4283" s="12">
        <v>39442</v>
      </c>
      <c r="S4283" s="17">
        <f t="shared" si="796"/>
        <v>12</v>
      </c>
      <c r="T4283" s="17">
        <f t="shared" si="797"/>
        <v>3</v>
      </c>
      <c r="U4283" s="17">
        <f t="shared" si="798"/>
        <v>26</v>
      </c>
      <c r="V4283" s="18">
        <v>2097.4169132694924</v>
      </c>
      <c r="W4283">
        <f t="shared" si="803"/>
        <v>4479</v>
      </c>
    </row>
    <row r="4284" spans="1:23">
      <c r="A4284" s="12">
        <v>39107</v>
      </c>
      <c r="B4284" s="17">
        <f t="shared" si="793"/>
        <v>1</v>
      </c>
      <c r="C4284" s="17">
        <f t="shared" si="794"/>
        <v>4</v>
      </c>
      <c r="D4284" s="17">
        <f t="shared" si="795"/>
        <v>25</v>
      </c>
      <c r="E4284" s="18">
        <v>2131.9499999999998</v>
      </c>
      <c r="F4284">
        <f t="shared" si="801"/>
        <v>4282</v>
      </c>
      <c r="L4284" s="20">
        <f t="shared" si="804"/>
        <v>2131.9499999999998</v>
      </c>
      <c r="N4284" s="2">
        <f t="shared" si="802"/>
        <v>554.52963446812407</v>
      </c>
      <c r="O4284" s="2">
        <f t="shared" si="799"/>
        <v>1577.4203655318756</v>
      </c>
      <c r="P4284" s="2">
        <f t="shared" si="800"/>
        <v>0</v>
      </c>
      <c r="R4284" s="12">
        <v>39352</v>
      </c>
      <c r="S4284" s="17">
        <f t="shared" si="796"/>
        <v>9</v>
      </c>
      <c r="T4284" s="17">
        <f t="shared" si="797"/>
        <v>4</v>
      </c>
      <c r="U4284" s="17">
        <f t="shared" si="798"/>
        <v>27</v>
      </c>
      <c r="V4284" s="18">
        <v>2097.6364559458984</v>
      </c>
      <c r="W4284">
        <f t="shared" si="803"/>
        <v>4478</v>
      </c>
    </row>
    <row r="4285" spans="1:23">
      <c r="A4285" s="12">
        <v>39112</v>
      </c>
      <c r="B4285" s="17">
        <f t="shared" si="793"/>
        <v>1</v>
      </c>
      <c r="C4285" s="17">
        <f t="shared" si="794"/>
        <v>2</v>
      </c>
      <c r="D4285" s="17">
        <f t="shared" si="795"/>
        <v>30</v>
      </c>
      <c r="E4285" s="18">
        <v>2131.7600000000002</v>
      </c>
      <c r="F4285">
        <f t="shared" si="801"/>
        <v>4283</v>
      </c>
      <c r="L4285" s="20">
        <f t="shared" si="804"/>
        <v>2131.7600000000002</v>
      </c>
      <c r="N4285" s="2">
        <f t="shared" si="802"/>
        <v>554.52963446812407</v>
      </c>
      <c r="O4285" s="2">
        <f t="shared" si="799"/>
        <v>1577.230365531876</v>
      </c>
      <c r="P4285" s="2">
        <f t="shared" si="800"/>
        <v>0</v>
      </c>
      <c r="R4285" s="12">
        <v>39107</v>
      </c>
      <c r="S4285" s="17">
        <f t="shared" si="796"/>
        <v>1</v>
      </c>
      <c r="T4285" s="17">
        <f t="shared" si="797"/>
        <v>4</v>
      </c>
      <c r="U4285" s="17">
        <f t="shared" si="798"/>
        <v>25</v>
      </c>
      <c r="V4285" s="18">
        <v>2098</v>
      </c>
      <c r="W4285">
        <f t="shared" si="803"/>
        <v>4477</v>
      </c>
    </row>
    <row r="4286" spans="1:23">
      <c r="A4286" s="12">
        <v>39419</v>
      </c>
      <c r="B4286" s="17">
        <f t="shared" si="793"/>
        <v>12</v>
      </c>
      <c r="C4286" s="17">
        <f t="shared" si="794"/>
        <v>1</v>
      </c>
      <c r="D4286" s="17">
        <f t="shared" si="795"/>
        <v>3</v>
      </c>
      <c r="E4286" s="18">
        <v>2131.2794262306643</v>
      </c>
      <c r="F4286">
        <f t="shared" si="801"/>
        <v>4284</v>
      </c>
      <c r="L4286" s="20">
        <f t="shared" si="804"/>
        <v>2131.2794262306643</v>
      </c>
      <c r="N4286" s="2">
        <f t="shared" si="802"/>
        <v>554.52963446812407</v>
      </c>
      <c r="O4286" s="2">
        <f t="shared" si="799"/>
        <v>1576.7497917625401</v>
      </c>
      <c r="P4286" s="2">
        <f t="shared" si="800"/>
        <v>0</v>
      </c>
      <c r="R4286" s="12">
        <v>39173</v>
      </c>
      <c r="S4286" s="17">
        <f t="shared" si="796"/>
        <v>4</v>
      </c>
      <c r="T4286" s="17">
        <f t="shared" si="797"/>
        <v>7</v>
      </c>
      <c r="U4286" s="17">
        <f t="shared" si="798"/>
        <v>1</v>
      </c>
      <c r="V4286" s="18">
        <v>2098</v>
      </c>
      <c r="W4286">
        <f t="shared" si="803"/>
        <v>4476</v>
      </c>
    </row>
    <row r="4287" spans="1:23">
      <c r="A4287" s="12">
        <v>39117</v>
      </c>
      <c r="B4287" s="17">
        <f t="shared" si="793"/>
        <v>2</v>
      </c>
      <c r="C4287" s="17">
        <f t="shared" si="794"/>
        <v>7</v>
      </c>
      <c r="D4287" s="17">
        <f t="shared" si="795"/>
        <v>4</v>
      </c>
      <c r="E4287" s="18">
        <v>2131.14</v>
      </c>
      <c r="F4287">
        <f t="shared" si="801"/>
        <v>4285</v>
      </c>
      <c r="L4287" s="20">
        <f t="shared" si="804"/>
        <v>2131.14</v>
      </c>
      <c r="N4287" s="2">
        <f t="shared" si="802"/>
        <v>554.52963446812407</v>
      </c>
      <c r="O4287" s="2">
        <f t="shared" si="799"/>
        <v>1576.6103655318757</v>
      </c>
      <c r="P4287" s="2">
        <f t="shared" si="800"/>
        <v>0</v>
      </c>
      <c r="R4287" s="12">
        <v>39269</v>
      </c>
      <c r="S4287" s="17">
        <f t="shared" si="796"/>
        <v>7</v>
      </c>
      <c r="T4287" s="17">
        <f t="shared" si="797"/>
        <v>5</v>
      </c>
      <c r="U4287" s="17">
        <f t="shared" si="798"/>
        <v>6</v>
      </c>
      <c r="V4287" s="18">
        <v>2098.0759823044918</v>
      </c>
      <c r="W4287">
        <f t="shared" si="803"/>
        <v>4475</v>
      </c>
    </row>
    <row r="4288" spans="1:23">
      <c r="A4288" s="12">
        <v>39296</v>
      </c>
      <c r="B4288" s="17">
        <f t="shared" si="793"/>
        <v>8</v>
      </c>
      <c r="C4288" s="17">
        <f t="shared" si="794"/>
        <v>4</v>
      </c>
      <c r="D4288" s="17">
        <f t="shared" si="795"/>
        <v>2</v>
      </c>
      <c r="E4288" s="18">
        <v>2130.886707166992</v>
      </c>
      <c r="F4288">
        <f t="shared" si="801"/>
        <v>4286</v>
      </c>
      <c r="L4288" s="20">
        <f t="shared" si="804"/>
        <v>2130.886707166992</v>
      </c>
      <c r="N4288" s="2">
        <f t="shared" si="802"/>
        <v>554.52963446812407</v>
      </c>
      <c r="O4288" s="2">
        <f t="shared" si="799"/>
        <v>1576.3570726988678</v>
      </c>
      <c r="P4288" s="2">
        <f t="shared" si="800"/>
        <v>0</v>
      </c>
      <c r="R4288" s="12">
        <v>39366</v>
      </c>
      <c r="S4288" s="17">
        <f t="shared" si="796"/>
        <v>10</v>
      </c>
      <c r="T4288" s="17">
        <f t="shared" si="797"/>
        <v>4</v>
      </c>
      <c r="U4288" s="17">
        <f t="shared" si="798"/>
        <v>11</v>
      </c>
      <c r="V4288" s="18">
        <v>2098.2210397675781</v>
      </c>
      <c r="W4288">
        <f t="shared" si="803"/>
        <v>4474</v>
      </c>
    </row>
    <row r="4289" spans="1:23">
      <c r="A4289" s="12">
        <v>39161</v>
      </c>
      <c r="B4289" s="17">
        <f t="shared" si="793"/>
        <v>3</v>
      </c>
      <c r="C4289" s="17">
        <f t="shared" si="794"/>
        <v>2</v>
      </c>
      <c r="D4289" s="17">
        <f t="shared" si="795"/>
        <v>20</v>
      </c>
      <c r="E4289" s="18">
        <v>2130.61</v>
      </c>
      <c r="F4289">
        <f t="shared" si="801"/>
        <v>4287</v>
      </c>
      <c r="L4289" s="20">
        <f t="shared" si="804"/>
        <v>2130.61</v>
      </c>
      <c r="N4289" s="2">
        <f t="shared" si="802"/>
        <v>554.52963446812407</v>
      </c>
      <c r="O4289" s="2">
        <f t="shared" si="799"/>
        <v>1576.0803655318759</v>
      </c>
      <c r="P4289" s="2">
        <f t="shared" si="800"/>
        <v>0</v>
      </c>
      <c r="R4289" s="12">
        <v>39335</v>
      </c>
      <c r="S4289" s="17">
        <f t="shared" si="796"/>
        <v>9</v>
      </c>
      <c r="T4289" s="17">
        <f t="shared" si="797"/>
        <v>1</v>
      </c>
      <c r="U4289" s="17">
        <f t="shared" si="798"/>
        <v>10</v>
      </c>
      <c r="V4289" s="18">
        <v>2098.3009430435545</v>
      </c>
      <c r="W4289">
        <f t="shared" si="803"/>
        <v>4473</v>
      </c>
    </row>
    <row r="4290" spans="1:23">
      <c r="A4290" s="12">
        <v>39360</v>
      </c>
      <c r="B4290" s="17">
        <f t="shared" ref="B4290:B4353" si="805">MONTH(A4290)</f>
        <v>10</v>
      </c>
      <c r="C4290" s="17">
        <f t="shared" ref="C4290:C4353" si="806">WEEKDAY(A4290,2)</f>
        <v>5</v>
      </c>
      <c r="D4290" s="17">
        <f t="shared" ref="D4290:D4353" si="807">DAY(A4290)</f>
        <v>5</v>
      </c>
      <c r="E4290" s="18">
        <v>2130.5393536669922</v>
      </c>
      <c r="F4290">
        <f t="shared" si="801"/>
        <v>4288</v>
      </c>
      <c r="L4290" s="20">
        <f t="shared" si="804"/>
        <v>2130.5393536669922</v>
      </c>
      <c r="N4290" s="2">
        <f t="shared" si="802"/>
        <v>554.52963446812407</v>
      </c>
      <c r="O4290" s="2">
        <f t="shared" si="799"/>
        <v>1576.009719198868</v>
      </c>
      <c r="P4290" s="2">
        <f t="shared" si="800"/>
        <v>0</v>
      </c>
      <c r="R4290" s="12">
        <v>39386</v>
      </c>
      <c r="S4290" s="17">
        <f t="shared" ref="S4290:S4353" si="808">MONTH(R4290)</f>
        <v>10</v>
      </c>
      <c r="T4290" s="17">
        <f t="shared" ref="T4290:T4353" si="809">WEEKDAY(R4290,2)</f>
        <v>3</v>
      </c>
      <c r="U4290" s="17">
        <f t="shared" ref="U4290:U4353" si="810">DAY(R4290)</f>
        <v>31</v>
      </c>
      <c r="V4290" s="18">
        <v>2098.3769734097659</v>
      </c>
      <c r="W4290">
        <f t="shared" si="803"/>
        <v>4472</v>
      </c>
    </row>
    <row r="4291" spans="1:23">
      <c r="A4291" s="12">
        <v>39422</v>
      </c>
      <c r="B4291" s="17">
        <f t="shared" si="805"/>
        <v>12</v>
      </c>
      <c r="C4291" s="17">
        <f t="shared" si="806"/>
        <v>4</v>
      </c>
      <c r="D4291" s="17">
        <f t="shared" si="807"/>
        <v>6</v>
      </c>
      <c r="E4291" s="18">
        <v>2130.3550099011718</v>
      </c>
      <c r="F4291">
        <f t="shared" si="801"/>
        <v>4289</v>
      </c>
      <c r="L4291" s="20">
        <f t="shared" si="804"/>
        <v>2130.3550099011718</v>
      </c>
      <c r="N4291" s="2">
        <f t="shared" si="802"/>
        <v>554.52963446812407</v>
      </c>
      <c r="O4291" s="2">
        <f t="shared" ref="O4291:O4354" si="811">IF(E4291-N4291&lt;0,0,E4291-N4291)</f>
        <v>1575.8253754330476</v>
      </c>
      <c r="P4291" s="2">
        <f t="shared" ref="P4291:P4354" si="812">E4291-N4291-O4291</f>
        <v>0</v>
      </c>
      <c r="R4291" s="12">
        <v>39416</v>
      </c>
      <c r="S4291" s="17">
        <f t="shared" si="808"/>
        <v>11</v>
      </c>
      <c r="T4291" s="17">
        <f t="shared" si="809"/>
        <v>5</v>
      </c>
      <c r="U4291" s="17">
        <f t="shared" si="810"/>
        <v>30</v>
      </c>
      <c r="V4291" s="18">
        <v>2098.5126308458985</v>
      </c>
      <c r="W4291">
        <f t="shared" si="803"/>
        <v>4471</v>
      </c>
    </row>
    <row r="4292" spans="1:23">
      <c r="A4292" s="12">
        <v>39380</v>
      </c>
      <c r="B4292" s="17">
        <f t="shared" si="805"/>
        <v>10</v>
      </c>
      <c r="C4292" s="17">
        <f t="shared" si="806"/>
        <v>4</v>
      </c>
      <c r="D4292" s="17">
        <f t="shared" si="807"/>
        <v>25</v>
      </c>
      <c r="E4292" s="18">
        <v>2130.1461942537107</v>
      </c>
      <c r="F4292">
        <f t="shared" ref="F4292:F4355" si="813">1+F4291</f>
        <v>4290</v>
      </c>
      <c r="L4292" s="20">
        <f t="shared" si="804"/>
        <v>2130.1461942537107</v>
      </c>
      <c r="N4292" s="2">
        <f t="shared" ref="N4292:N4355" si="814">N4291</f>
        <v>554.52963446812407</v>
      </c>
      <c r="O4292" s="2">
        <f t="shared" si="811"/>
        <v>1575.6165597855866</v>
      </c>
      <c r="P4292" s="2">
        <f t="shared" si="812"/>
        <v>0</v>
      </c>
      <c r="R4292" s="12">
        <v>39391</v>
      </c>
      <c r="S4292" s="17">
        <f t="shared" si="808"/>
        <v>11</v>
      </c>
      <c r="T4292" s="17">
        <f t="shared" si="809"/>
        <v>1</v>
      </c>
      <c r="U4292" s="17">
        <f t="shared" si="810"/>
        <v>5</v>
      </c>
      <c r="V4292" s="18">
        <v>2098.7519400839847</v>
      </c>
      <c r="W4292">
        <f t="shared" ref="W4292:W4355" si="815">W4291-1</f>
        <v>4470</v>
      </c>
    </row>
    <row r="4293" spans="1:23">
      <c r="A4293" s="12">
        <v>39196</v>
      </c>
      <c r="B4293" s="17">
        <f t="shared" si="805"/>
        <v>4</v>
      </c>
      <c r="C4293" s="17">
        <f t="shared" si="806"/>
        <v>2</v>
      </c>
      <c r="D4293" s="17">
        <f t="shared" si="807"/>
        <v>24</v>
      </c>
      <c r="E4293" s="18">
        <v>2130</v>
      </c>
      <c r="F4293">
        <f t="shared" si="813"/>
        <v>4291</v>
      </c>
      <c r="L4293" s="20">
        <f t="shared" si="804"/>
        <v>2130</v>
      </c>
      <c r="N4293" s="2">
        <f t="shared" si="814"/>
        <v>554.52963446812407</v>
      </c>
      <c r="O4293" s="2">
        <f t="shared" si="811"/>
        <v>1575.4703655318758</v>
      </c>
      <c r="P4293" s="2">
        <f t="shared" si="812"/>
        <v>0</v>
      </c>
      <c r="R4293" s="12">
        <v>39255</v>
      </c>
      <c r="S4293" s="17">
        <f t="shared" si="808"/>
        <v>6</v>
      </c>
      <c r="T4293" s="17">
        <f t="shared" si="809"/>
        <v>5</v>
      </c>
      <c r="U4293" s="17">
        <f t="shared" si="810"/>
        <v>22</v>
      </c>
      <c r="V4293" s="18">
        <v>2098.79</v>
      </c>
      <c r="W4293">
        <f t="shared" si="815"/>
        <v>4469</v>
      </c>
    </row>
    <row r="4294" spans="1:23">
      <c r="A4294" s="12">
        <v>39423</v>
      </c>
      <c r="B4294" s="17">
        <f t="shared" si="805"/>
        <v>12</v>
      </c>
      <c r="C4294" s="17">
        <f t="shared" si="806"/>
        <v>5</v>
      </c>
      <c r="D4294" s="17">
        <f t="shared" si="807"/>
        <v>7</v>
      </c>
      <c r="E4294" s="18">
        <v>2129.2595220357421</v>
      </c>
      <c r="F4294">
        <f t="shared" si="813"/>
        <v>4292</v>
      </c>
      <c r="L4294" s="20">
        <f t="shared" si="804"/>
        <v>2129.2595220357421</v>
      </c>
      <c r="N4294" s="2">
        <f t="shared" si="814"/>
        <v>554.52963446812407</v>
      </c>
      <c r="O4294" s="2">
        <f t="shared" si="811"/>
        <v>1574.7298875676179</v>
      </c>
      <c r="P4294" s="2">
        <f t="shared" si="812"/>
        <v>0</v>
      </c>
      <c r="R4294" s="12">
        <v>39306</v>
      </c>
      <c r="S4294" s="17">
        <f t="shared" si="808"/>
        <v>8</v>
      </c>
      <c r="T4294" s="17">
        <f t="shared" si="809"/>
        <v>7</v>
      </c>
      <c r="U4294" s="17">
        <f t="shared" si="810"/>
        <v>12</v>
      </c>
      <c r="V4294" s="18">
        <v>2098.9172177953515</v>
      </c>
      <c r="W4294">
        <f t="shared" si="815"/>
        <v>4468</v>
      </c>
    </row>
    <row r="4295" spans="1:23">
      <c r="A4295" s="12">
        <v>39151</v>
      </c>
      <c r="B4295" s="17">
        <f t="shared" si="805"/>
        <v>3</v>
      </c>
      <c r="C4295" s="17">
        <f t="shared" si="806"/>
        <v>6</v>
      </c>
      <c r="D4295" s="17">
        <f t="shared" si="807"/>
        <v>10</v>
      </c>
      <c r="E4295" s="18">
        <v>2129</v>
      </c>
      <c r="F4295">
        <f t="shared" si="813"/>
        <v>4293</v>
      </c>
      <c r="L4295" s="20">
        <f t="shared" si="804"/>
        <v>2129</v>
      </c>
      <c r="N4295" s="2">
        <f t="shared" si="814"/>
        <v>554.52963446812407</v>
      </c>
      <c r="O4295" s="2">
        <f t="shared" si="811"/>
        <v>1574.4703655318758</v>
      </c>
      <c r="P4295" s="2">
        <f t="shared" si="812"/>
        <v>0</v>
      </c>
      <c r="R4295" s="12">
        <v>39219</v>
      </c>
      <c r="S4295" s="17">
        <f t="shared" si="808"/>
        <v>5</v>
      </c>
      <c r="T4295" s="17">
        <f t="shared" si="809"/>
        <v>4</v>
      </c>
      <c r="U4295" s="17">
        <f t="shared" si="810"/>
        <v>17</v>
      </c>
      <c r="V4295" s="18">
        <v>2098.9299999999998</v>
      </c>
      <c r="W4295">
        <f t="shared" si="815"/>
        <v>4467</v>
      </c>
    </row>
    <row r="4296" spans="1:23">
      <c r="A4296" s="12">
        <v>39276</v>
      </c>
      <c r="B4296" s="17">
        <f t="shared" si="805"/>
        <v>7</v>
      </c>
      <c r="C4296" s="17">
        <f t="shared" si="806"/>
        <v>5</v>
      </c>
      <c r="D4296" s="17">
        <f t="shared" si="807"/>
        <v>13</v>
      </c>
      <c r="E4296" s="18">
        <v>2128.9988813689451</v>
      </c>
      <c r="F4296">
        <f t="shared" si="813"/>
        <v>4294</v>
      </c>
      <c r="L4296" s="20">
        <f t="shared" si="804"/>
        <v>2128.9988813689451</v>
      </c>
      <c r="N4296" s="2">
        <f t="shared" si="814"/>
        <v>554.52963446812407</v>
      </c>
      <c r="O4296" s="2">
        <f t="shared" si="811"/>
        <v>1574.469246900821</v>
      </c>
      <c r="P4296" s="2">
        <f t="shared" si="812"/>
        <v>0</v>
      </c>
      <c r="R4296" s="12">
        <v>39115</v>
      </c>
      <c r="S4296" s="17">
        <f t="shared" si="808"/>
        <v>2</v>
      </c>
      <c r="T4296" s="17">
        <f t="shared" si="809"/>
        <v>5</v>
      </c>
      <c r="U4296" s="17">
        <f t="shared" si="810"/>
        <v>2</v>
      </c>
      <c r="V4296" s="18">
        <v>2098.98</v>
      </c>
      <c r="W4296">
        <f t="shared" si="815"/>
        <v>4466</v>
      </c>
    </row>
    <row r="4297" spans="1:23">
      <c r="A4297" s="12">
        <v>39157</v>
      </c>
      <c r="B4297" s="17">
        <f t="shared" si="805"/>
        <v>3</v>
      </c>
      <c r="C4297" s="17">
        <f t="shared" si="806"/>
        <v>5</v>
      </c>
      <c r="D4297" s="17">
        <f t="shared" si="807"/>
        <v>16</v>
      </c>
      <c r="E4297" s="18">
        <v>2128.9699999999998</v>
      </c>
      <c r="F4297">
        <f t="shared" si="813"/>
        <v>4295</v>
      </c>
      <c r="L4297" s="20">
        <f t="shared" si="804"/>
        <v>2128.9699999999998</v>
      </c>
      <c r="N4297" s="2">
        <f t="shared" si="814"/>
        <v>554.52963446812407</v>
      </c>
      <c r="O4297" s="2">
        <f t="shared" si="811"/>
        <v>1574.4403655318756</v>
      </c>
      <c r="P4297" s="2">
        <f t="shared" si="812"/>
        <v>0</v>
      </c>
      <c r="R4297" s="12">
        <v>39148</v>
      </c>
      <c r="S4297" s="17">
        <f t="shared" si="808"/>
        <v>3</v>
      </c>
      <c r="T4297" s="17">
        <f t="shared" si="809"/>
        <v>3</v>
      </c>
      <c r="U4297" s="17">
        <f t="shared" si="810"/>
        <v>7</v>
      </c>
      <c r="V4297" s="18">
        <v>2099</v>
      </c>
      <c r="W4297">
        <f t="shared" si="815"/>
        <v>4465</v>
      </c>
    </row>
    <row r="4298" spans="1:23">
      <c r="A4298" s="12">
        <v>39183</v>
      </c>
      <c r="B4298" s="17">
        <f t="shared" si="805"/>
        <v>4</v>
      </c>
      <c r="C4298" s="17">
        <f t="shared" si="806"/>
        <v>3</v>
      </c>
      <c r="D4298" s="17">
        <f t="shared" si="807"/>
        <v>11</v>
      </c>
      <c r="E4298" s="18">
        <v>2128.87</v>
      </c>
      <c r="F4298">
        <f t="shared" si="813"/>
        <v>4296</v>
      </c>
      <c r="L4298" s="20">
        <f t="shared" si="804"/>
        <v>2128.87</v>
      </c>
      <c r="N4298" s="2">
        <f t="shared" si="814"/>
        <v>554.52963446812407</v>
      </c>
      <c r="O4298" s="2">
        <f t="shared" si="811"/>
        <v>1574.3403655318757</v>
      </c>
      <c r="P4298" s="2">
        <f t="shared" si="812"/>
        <v>0</v>
      </c>
      <c r="R4298" s="12">
        <v>39328</v>
      </c>
      <c r="S4298" s="17">
        <f t="shared" si="808"/>
        <v>9</v>
      </c>
      <c r="T4298" s="17">
        <f t="shared" si="809"/>
        <v>1</v>
      </c>
      <c r="U4298" s="17">
        <f t="shared" si="810"/>
        <v>3</v>
      </c>
      <c r="V4298" s="18">
        <v>2099.0670218632813</v>
      </c>
      <c r="W4298">
        <f t="shared" si="815"/>
        <v>4464</v>
      </c>
    </row>
    <row r="4299" spans="1:23">
      <c r="A4299" s="12">
        <v>39244</v>
      </c>
      <c r="B4299" s="17">
        <f t="shared" si="805"/>
        <v>6</v>
      </c>
      <c r="C4299" s="17">
        <f t="shared" si="806"/>
        <v>1</v>
      </c>
      <c r="D4299" s="17">
        <f t="shared" si="807"/>
        <v>11</v>
      </c>
      <c r="E4299" s="18">
        <v>2128.62</v>
      </c>
      <c r="F4299">
        <f t="shared" si="813"/>
        <v>4297</v>
      </c>
      <c r="L4299" s="20">
        <f t="shared" si="804"/>
        <v>2128.62</v>
      </c>
      <c r="N4299" s="2">
        <f t="shared" si="814"/>
        <v>554.52963446812407</v>
      </c>
      <c r="O4299" s="2">
        <f t="shared" si="811"/>
        <v>1574.0903655318757</v>
      </c>
      <c r="P4299" s="2">
        <f t="shared" si="812"/>
        <v>0</v>
      </c>
      <c r="R4299" s="12">
        <v>39151</v>
      </c>
      <c r="S4299" s="17">
        <f t="shared" si="808"/>
        <v>3</v>
      </c>
      <c r="T4299" s="17">
        <f t="shared" si="809"/>
        <v>6</v>
      </c>
      <c r="U4299" s="17">
        <f t="shared" si="810"/>
        <v>10</v>
      </c>
      <c r="V4299" s="18">
        <v>2099.11</v>
      </c>
      <c r="W4299">
        <f t="shared" si="815"/>
        <v>4463</v>
      </c>
    </row>
    <row r="4300" spans="1:23">
      <c r="A4300" s="12">
        <v>39309</v>
      </c>
      <c r="B4300" s="17">
        <f t="shared" si="805"/>
        <v>8</v>
      </c>
      <c r="C4300" s="17">
        <f t="shared" si="806"/>
        <v>3</v>
      </c>
      <c r="D4300" s="17">
        <f t="shared" si="807"/>
        <v>15</v>
      </c>
      <c r="E4300" s="18">
        <v>2128.3723169169916</v>
      </c>
      <c r="F4300">
        <f t="shared" si="813"/>
        <v>4298</v>
      </c>
      <c r="L4300" s="20">
        <f t="shared" si="804"/>
        <v>2128.3723169169916</v>
      </c>
      <c r="N4300" s="2">
        <f t="shared" si="814"/>
        <v>554.52963446812407</v>
      </c>
      <c r="O4300" s="2">
        <f t="shared" si="811"/>
        <v>1573.8426824488674</v>
      </c>
      <c r="P4300" s="2">
        <f t="shared" si="812"/>
        <v>0</v>
      </c>
      <c r="R4300" s="12">
        <v>39350</v>
      </c>
      <c r="S4300" s="17">
        <f t="shared" si="808"/>
        <v>9</v>
      </c>
      <c r="T4300" s="17">
        <f t="shared" si="809"/>
        <v>2</v>
      </c>
      <c r="U4300" s="17">
        <f t="shared" si="810"/>
        <v>25</v>
      </c>
      <c r="V4300" s="18">
        <v>2099.1139713054686</v>
      </c>
      <c r="W4300">
        <f t="shared" si="815"/>
        <v>4462</v>
      </c>
    </row>
    <row r="4301" spans="1:23">
      <c r="A4301" s="12">
        <v>39314</v>
      </c>
      <c r="B4301" s="17">
        <f t="shared" si="805"/>
        <v>8</v>
      </c>
      <c r="C4301" s="17">
        <f t="shared" si="806"/>
        <v>1</v>
      </c>
      <c r="D4301" s="17">
        <f t="shared" si="807"/>
        <v>20</v>
      </c>
      <c r="E4301" s="18">
        <v>2128.2394052640625</v>
      </c>
      <c r="F4301">
        <f t="shared" si="813"/>
        <v>4299</v>
      </c>
      <c r="L4301" s="20">
        <f t="shared" si="804"/>
        <v>2128.2394052640625</v>
      </c>
      <c r="N4301" s="2">
        <f t="shared" si="814"/>
        <v>554.52963446812407</v>
      </c>
      <c r="O4301" s="2">
        <f t="shared" si="811"/>
        <v>1573.7097707959383</v>
      </c>
      <c r="P4301" s="2">
        <f t="shared" si="812"/>
        <v>0</v>
      </c>
      <c r="R4301" s="12">
        <v>39386</v>
      </c>
      <c r="S4301" s="17">
        <f t="shared" si="808"/>
        <v>10</v>
      </c>
      <c r="T4301" s="17">
        <f t="shared" si="809"/>
        <v>3</v>
      </c>
      <c r="U4301" s="17">
        <f t="shared" si="810"/>
        <v>31</v>
      </c>
      <c r="V4301" s="18">
        <v>2099.6535925587891</v>
      </c>
      <c r="W4301">
        <f t="shared" si="815"/>
        <v>4461</v>
      </c>
    </row>
    <row r="4302" spans="1:23">
      <c r="A4302" s="12">
        <v>39176</v>
      </c>
      <c r="B4302" s="17">
        <f t="shared" si="805"/>
        <v>4</v>
      </c>
      <c r="C4302" s="17">
        <f t="shared" si="806"/>
        <v>3</v>
      </c>
      <c r="D4302" s="17">
        <f t="shared" si="807"/>
        <v>4</v>
      </c>
      <c r="E4302" s="18">
        <v>2128</v>
      </c>
      <c r="F4302">
        <f t="shared" si="813"/>
        <v>4300</v>
      </c>
      <c r="L4302" s="20">
        <f t="shared" si="804"/>
        <v>2128</v>
      </c>
      <c r="N4302" s="2">
        <f t="shared" si="814"/>
        <v>554.52963446812407</v>
      </c>
      <c r="O4302" s="2">
        <f t="shared" si="811"/>
        <v>1573.4703655318758</v>
      </c>
      <c r="P4302" s="2">
        <f t="shared" si="812"/>
        <v>0</v>
      </c>
      <c r="R4302" s="12">
        <v>39408</v>
      </c>
      <c r="S4302" s="17">
        <f t="shared" si="808"/>
        <v>11</v>
      </c>
      <c r="T4302" s="17">
        <f t="shared" si="809"/>
        <v>4</v>
      </c>
      <c r="U4302" s="17">
        <f t="shared" si="810"/>
        <v>22</v>
      </c>
      <c r="V4302" s="18">
        <v>2099.7581368927345</v>
      </c>
      <c r="W4302">
        <f t="shared" si="815"/>
        <v>4460</v>
      </c>
    </row>
    <row r="4303" spans="1:23">
      <c r="A4303" s="12">
        <v>39427</v>
      </c>
      <c r="B4303" s="17">
        <f t="shared" si="805"/>
        <v>12</v>
      </c>
      <c r="C4303" s="17">
        <f t="shared" si="806"/>
        <v>2</v>
      </c>
      <c r="D4303" s="17">
        <f t="shared" si="807"/>
        <v>11</v>
      </c>
      <c r="E4303" s="18">
        <v>2127.752167267578</v>
      </c>
      <c r="F4303">
        <f t="shared" si="813"/>
        <v>4301</v>
      </c>
      <c r="L4303" s="20">
        <f t="shared" si="804"/>
        <v>2127.752167267578</v>
      </c>
      <c r="N4303" s="2">
        <f t="shared" si="814"/>
        <v>554.52963446812407</v>
      </c>
      <c r="O4303" s="2">
        <f t="shared" si="811"/>
        <v>1573.2225327994538</v>
      </c>
      <c r="P4303" s="2">
        <f t="shared" si="812"/>
        <v>0</v>
      </c>
      <c r="R4303" s="12">
        <v>39156</v>
      </c>
      <c r="S4303" s="17">
        <f t="shared" si="808"/>
        <v>3</v>
      </c>
      <c r="T4303" s="17">
        <f t="shared" si="809"/>
        <v>4</v>
      </c>
      <c r="U4303" s="17">
        <f t="shared" si="810"/>
        <v>15</v>
      </c>
      <c r="V4303" s="18">
        <v>2099.9</v>
      </c>
      <c r="W4303">
        <f t="shared" si="815"/>
        <v>4459</v>
      </c>
    </row>
    <row r="4304" spans="1:23">
      <c r="A4304" s="12">
        <v>39421</v>
      </c>
      <c r="B4304" s="17">
        <f t="shared" si="805"/>
        <v>12</v>
      </c>
      <c r="C4304" s="17">
        <f t="shared" si="806"/>
        <v>3</v>
      </c>
      <c r="D4304" s="17">
        <f t="shared" si="807"/>
        <v>5</v>
      </c>
      <c r="E4304" s="18">
        <v>2127.536669095703</v>
      </c>
      <c r="F4304">
        <f t="shared" si="813"/>
        <v>4302</v>
      </c>
      <c r="L4304" s="20">
        <f t="shared" si="804"/>
        <v>2127.536669095703</v>
      </c>
      <c r="N4304" s="2">
        <f t="shared" si="814"/>
        <v>554.52963446812407</v>
      </c>
      <c r="O4304" s="2">
        <f t="shared" si="811"/>
        <v>1573.0070346275788</v>
      </c>
      <c r="P4304" s="2">
        <f t="shared" si="812"/>
        <v>0</v>
      </c>
      <c r="R4304" s="12">
        <v>39325</v>
      </c>
      <c r="S4304" s="17">
        <f t="shared" si="808"/>
        <v>8</v>
      </c>
      <c r="T4304" s="17">
        <f t="shared" si="809"/>
        <v>5</v>
      </c>
      <c r="U4304" s="17">
        <f t="shared" si="810"/>
        <v>31</v>
      </c>
      <c r="V4304" s="18">
        <v>2099.944204977734</v>
      </c>
      <c r="W4304">
        <f t="shared" si="815"/>
        <v>4458</v>
      </c>
    </row>
    <row r="4305" spans="1:23">
      <c r="A4305" s="12">
        <v>39273</v>
      </c>
      <c r="B4305" s="17">
        <f t="shared" si="805"/>
        <v>7</v>
      </c>
      <c r="C4305" s="17">
        <f t="shared" si="806"/>
        <v>2</v>
      </c>
      <c r="D4305" s="17">
        <f t="shared" si="807"/>
        <v>10</v>
      </c>
      <c r="E4305" s="18">
        <v>2127.0034649802737</v>
      </c>
      <c r="F4305">
        <f t="shared" si="813"/>
        <v>4303</v>
      </c>
      <c r="L4305" s="20">
        <f t="shared" si="804"/>
        <v>2127.0034649802737</v>
      </c>
      <c r="N4305" s="2">
        <f t="shared" si="814"/>
        <v>554.52963446812407</v>
      </c>
      <c r="O4305" s="2">
        <f t="shared" si="811"/>
        <v>1572.4738305121496</v>
      </c>
      <c r="P4305" s="2">
        <f t="shared" si="812"/>
        <v>0</v>
      </c>
      <c r="R4305" s="12">
        <v>39083</v>
      </c>
      <c r="S4305" s="17">
        <f t="shared" si="808"/>
        <v>1</v>
      </c>
      <c r="T4305" s="17">
        <f t="shared" si="809"/>
        <v>1</v>
      </c>
      <c r="U4305" s="17">
        <f t="shared" si="810"/>
        <v>1</v>
      </c>
      <c r="V4305" s="18">
        <v>2100</v>
      </c>
      <c r="W4305">
        <f t="shared" si="815"/>
        <v>4457</v>
      </c>
    </row>
    <row r="4306" spans="1:23">
      <c r="A4306" s="12">
        <v>39120</v>
      </c>
      <c r="B4306" s="17">
        <f t="shared" si="805"/>
        <v>2</v>
      </c>
      <c r="C4306" s="17">
        <f t="shared" si="806"/>
        <v>3</v>
      </c>
      <c r="D4306" s="17">
        <f t="shared" si="807"/>
        <v>7</v>
      </c>
      <c r="E4306" s="18">
        <v>2127</v>
      </c>
      <c r="F4306">
        <f t="shared" si="813"/>
        <v>4304</v>
      </c>
      <c r="L4306" s="20">
        <f t="shared" si="804"/>
        <v>2127</v>
      </c>
      <c r="N4306" s="2">
        <f t="shared" si="814"/>
        <v>554.52963446812407</v>
      </c>
      <c r="O4306" s="2">
        <f t="shared" si="811"/>
        <v>1572.4703655318758</v>
      </c>
      <c r="P4306" s="2">
        <f t="shared" si="812"/>
        <v>0</v>
      </c>
      <c r="R4306" s="12">
        <v>39245</v>
      </c>
      <c r="S4306" s="17">
        <f t="shared" si="808"/>
        <v>6</v>
      </c>
      <c r="T4306" s="17">
        <f t="shared" si="809"/>
        <v>2</v>
      </c>
      <c r="U4306" s="17">
        <f t="shared" si="810"/>
        <v>12</v>
      </c>
      <c r="V4306" s="18">
        <v>2100.14</v>
      </c>
      <c r="W4306">
        <f t="shared" si="815"/>
        <v>4456</v>
      </c>
    </row>
    <row r="4307" spans="1:23">
      <c r="A4307" s="12">
        <v>39130</v>
      </c>
      <c r="B4307" s="17">
        <f t="shared" si="805"/>
        <v>2</v>
      </c>
      <c r="C4307" s="17">
        <f t="shared" si="806"/>
        <v>6</v>
      </c>
      <c r="D4307" s="17">
        <f t="shared" si="807"/>
        <v>17</v>
      </c>
      <c r="E4307" s="18">
        <v>2127</v>
      </c>
      <c r="F4307">
        <f t="shared" si="813"/>
        <v>4305</v>
      </c>
      <c r="L4307" s="20">
        <f t="shared" si="804"/>
        <v>2127</v>
      </c>
      <c r="N4307" s="2">
        <f t="shared" si="814"/>
        <v>554.52963446812407</v>
      </c>
      <c r="O4307" s="2">
        <f t="shared" si="811"/>
        <v>1572.4703655318758</v>
      </c>
      <c r="P4307" s="2">
        <f t="shared" si="812"/>
        <v>0</v>
      </c>
      <c r="R4307" s="12">
        <v>39296</v>
      </c>
      <c r="S4307" s="17">
        <f t="shared" si="808"/>
        <v>8</v>
      </c>
      <c r="T4307" s="17">
        <f t="shared" si="809"/>
        <v>4</v>
      </c>
      <c r="U4307" s="17">
        <f t="shared" si="810"/>
        <v>2</v>
      </c>
      <c r="V4307" s="18">
        <v>2100.7479749236327</v>
      </c>
      <c r="W4307">
        <f t="shared" si="815"/>
        <v>4455</v>
      </c>
    </row>
    <row r="4308" spans="1:23">
      <c r="A4308" s="12">
        <v>39146</v>
      </c>
      <c r="B4308" s="17">
        <f t="shared" si="805"/>
        <v>3</v>
      </c>
      <c r="C4308" s="17">
        <f t="shared" si="806"/>
        <v>1</v>
      </c>
      <c r="D4308" s="17">
        <f t="shared" si="807"/>
        <v>5</v>
      </c>
      <c r="E4308" s="18">
        <v>2127</v>
      </c>
      <c r="F4308">
        <f t="shared" si="813"/>
        <v>4306</v>
      </c>
      <c r="L4308" s="20">
        <f t="shared" si="804"/>
        <v>2127</v>
      </c>
      <c r="N4308" s="2">
        <f t="shared" si="814"/>
        <v>554.52963446812407</v>
      </c>
      <c r="O4308" s="2">
        <f t="shared" si="811"/>
        <v>1572.4703655318758</v>
      </c>
      <c r="P4308" s="2">
        <f t="shared" si="812"/>
        <v>0</v>
      </c>
      <c r="R4308" s="12">
        <v>39148</v>
      </c>
      <c r="S4308" s="17">
        <f t="shared" si="808"/>
        <v>3</v>
      </c>
      <c r="T4308" s="17">
        <f t="shared" si="809"/>
        <v>3</v>
      </c>
      <c r="U4308" s="17">
        <f t="shared" si="810"/>
        <v>7</v>
      </c>
      <c r="V4308" s="18">
        <v>2101</v>
      </c>
      <c r="W4308">
        <f t="shared" si="815"/>
        <v>4454</v>
      </c>
    </row>
    <row r="4309" spans="1:23">
      <c r="A4309" s="12">
        <v>39149</v>
      </c>
      <c r="B4309" s="17">
        <f t="shared" si="805"/>
        <v>3</v>
      </c>
      <c r="C4309" s="17">
        <f t="shared" si="806"/>
        <v>4</v>
      </c>
      <c r="D4309" s="17">
        <f t="shared" si="807"/>
        <v>8</v>
      </c>
      <c r="E4309" s="18">
        <v>2127</v>
      </c>
      <c r="F4309">
        <f t="shared" si="813"/>
        <v>4307</v>
      </c>
      <c r="L4309" s="20">
        <f t="shared" si="804"/>
        <v>2127</v>
      </c>
      <c r="N4309" s="2">
        <f t="shared" si="814"/>
        <v>554.52963446812407</v>
      </c>
      <c r="O4309" s="2">
        <f t="shared" si="811"/>
        <v>1572.4703655318758</v>
      </c>
      <c r="P4309" s="2">
        <f t="shared" si="812"/>
        <v>0</v>
      </c>
      <c r="R4309" s="12">
        <v>39163</v>
      </c>
      <c r="S4309" s="17">
        <f t="shared" si="808"/>
        <v>3</v>
      </c>
      <c r="T4309" s="17">
        <f t="shared" si="809"/>
        <v>4</v>
      </c>
      <c r="U4309" s="17">
        <f t="shared" si="810"/>
        <v>22</v>
      </c>
      <c r="V4309" s="18">
        <v>2101</v>
      </c>
      <c r="W4309">
        <f t="shared" si="815"/>
        <v>4453</v>
      </c>
    </row>
    <row r="4310" spans="1:23">
      <c r="A4310" s="12">
        <v>39229</v>
      </c>
      <c r="B4310" s="17">
        <f t="shared" si="805"/>
        <v>5</v>
      </c>
      <c r="C4310" s="17">
        <f t="shared" si="806"/>
        <v>7</v>
      </c>
      <c r="D4310" s="17">
        <f t="shared" si="807"/>
        <v>27</v>
      </c>
      <c r="E4310" s="18">
        <v>2127</v>
      </c>
      <c r="F4310">
        <f t="shared" si="813"/>
        <v>4308</v>
      </c>
      <c r="L4310" s="20">
        <f t="shared" si="804"/>
        <v>2127</v>
      </c>
      <c r="N4310" s="2">
        <f t="shared" si="814"/>
        <v>554.52963446812407</v>
      </c>
      <c r="O4310" s="2">
        <f t="shared" si="811"/>
        <v>1572.4703655318758</v>
      </c>
      <c r="P4310" s="2">
        <f t="shared" si="812"/>
        <v>0</v>
      </c>
      <c r="R4310" s="12">
        <v>39226</v>
      </c>
      <c r="S4310" s="17">
        <f t="shared" si="808"/>
        <v>5</v>
      </c>
      <c r="T4310" s="17">
        <f t="shared" si="809"/>
        <v>4</v>
      </c>
      <c r="U4310" s="17">
        <f t="shared" si="810"/>
        <v>24</v>
      </c>
      <c r="V4310" s="18">
        <v>2101</v>
      </c>
      <c r="W4310">
        <f t="shared" si="815"/>
        <v>4452</v>
      </c>
    </row>
    <row r="4311" spans="1:23">
      <c r="A4311" s="12">
        <v>39232</v>
      </c>
      <c r="B4311" s="17">
        <f t="shared" si="805"/>
        <v>5</v>
      </c>
      <c r="C4311" s="17">
        <f t="shared" si="806"/>
        <v>3</v>
      </c>
      <c r="D4311" s="17">
        <f t="shared" si="807"/>
        <v>30</v>
      </c>
      <c r="E4311" s="18">
        <v>2127</v>
      </c>
      <c r="F4311">
        <f t="shared" si="813"/>
        <v>4309</v>
      </c>
      <c r="L4311" s="20">
        <f t="shared" si="804"/>
        <v>2127</v>
      </c>
      <c r="N4311" s="2">
        <f t="shared" si="814"/>
        <v>554.52963446812407</v>
      </c>
      <c r="O4311" s="2">
        <f t="shared" si="811"/>
        <v>1572.4703655318758</v>
      </c>
      <c r="P4311" s="2">
        <f t="shared" si="812"/>
        <v>0</v>
      </c>
      <c r="R4311" s="12">
        <v>39240</v>
      </c>
      <c r="S4311" s="17">
        <f t="shared" si="808"/>
        <v>6</v>
      </c>
      <c r="T4311" s="17">
        <f t="shared" si="809"/>
        <v>4</v>
      </c>
      <c r="U4311" s="17">
        <f t="shared" si="810"/>
        <v>7</v>
      </c>
      <c r="V4311" s="18">
        <v>2101</v>
      </c>
      <c r="W4311">
        <f t="shared" si="815"/>
        <v>4451</v>
      </c>
    </row>
    <row r="4312" spans="1:23">
      <c r="A4312" s="12">
        <v>39391</v>
      </c>
      <c r="B4312" s="17">
        <f t="shared" si="805"/>
        <v>11</v>
      </c>
      <c r="C4312" s="17">
        <f t="shared" si="806"/>
        <v>1</v>
      </c>
      <c r="D4312" s="17">
        <f t="shared" si="807"/>
        <v>5</v>
      </c>
      <c r="E4312" s="18">
        <v>2126.9062842384765</v>
      </c>
      <c r="F4312">
        <f t="shared" si="813"/>
        <v>4310</v>
      </c>
      <c r="L4312" s="20">
        <f t="shared" si="804"/>
        <v>2126.9062842384765</v>
      </c>
      <c r="N4312" s="2">
        <f t="shared" si="814"/>
        <v>554.52963446812407</v>
      </c>
      <c r="O4312" s="2">
        <f t="shared" si="811"/>
        <v>1572.3766497703523</v>
      </c>
      <c r="P4312" s="2">
        <f t="shared" si="812"/>
        <v>0</v>
      </c>
      <c r="R4312" s="12">
        <v>39116</v>
      </c>
      <c r="S4312" s="17">
        <f t="shared" si="808"/>
        <v>2</v>
      </c>
      <c r="T4312" s="17">
        <f t="shared" si="809"/>
        <v>6</v>
      </c>
      <c r="U4312" s="17">
        <f t="shared" si="810"/>
        <v>3</v>
      </c>
      <c r="V4312" s="18">
        <v>2101.29</v>
      </c>
      <c r="W4312">
        <f t="shared" si="815"/>
        <v>4450</v>
      </c>
    </row>
    <row r="4313" spans="1:23">
      <c r="A4313" s="12">
        <v>39377</v>
      </c>
      <c r="B4313" s="17">
        <f t="shared" si="805"/>
        <v>10</v>
      </c>
      <c r="C4313" s="17">
        <f t="shared" si="806"/>
        <v>1</v>
      </c>
      <c r="D4313" s="17">
        <f t="shared" si="807"/>
        <v>22</v>
      </c>
      <c r="E4313" s="18">
        <v>2126.7125232642579</v>
      </c>
      <c r="F4313">
        <f t="shared" si="813"/>
        <v>4311</v>
      </c>
      <c r="L4313" s="20">
        <f t="shared" si="804"/>
        <v>2126.7125232642579</v>
      </c>
      <c r="N4313" s="2">
        <f t="shared" si="814"/>
        <v>554.52963446812407</v>
      </c>
      <c r="O4313" s="2">
        <f t="shared" si="811"/>
        <v>1572.1828887961337</v>
      </c>
      <c r="P4313" s="2">
        <f t="shared" si="812"/>
        <v>0</v>
      </c>
      <c r="R4313" s="12">
        <v>39356</v>
      </c>
      <c r="S4313" s="17">
        <f t="shared" si="808"/>
        <v>10</v>
      </c>
      <c r="T4313" s="17">
        <f t="shared" si="809"/>
        <v>1</v>
      </c>
      <c r="U4313" s="17">
        <f t="shared" si="810"/>
        <v>1</v>
      </c>
      <c r="V4313" s="18">
        <v>2101.6510319683593</v>
      </c>
      <c r="W4313">
        <f t="shared" si="815"/>
        <v>4449</v>
      </c>
    </row>
    <row r="4314" spans="1:23">
      <c r="A4314" s="12">
        <v>39424</v>
      </c>
      <c r="B4314" s="17">
        <f t="shared" si="805"/>
        <v>12</v>
      </c>
      <c r="C4314" s="17">
        <f t="shared" si="806"/>
        <v>6</v>
      </c>
      <c r="D4314" s="17">
        <f t="shared" si="807"/>
        <v>8</v>
      </c>
      <c r="E4314" s="18">
        <v>2126.5060259080078</v>
      </c>
      <c r="F4314">
        <f t="shared" si="813"/>
        <v>4312</v>
      </c>
      <c r="L4314" s="20">
        <f t="shared" si="804"/>
        <v>2126.5060259080078</v>
      </c>
      <c r="N4314" s="2">
        <f t="shared" si="814"/>
        <v>554.52963446812407</v>
      </c>
      <c r="O4314" s="2">
        <f t="shared" si="811"/>
        <v>1571.9763914398836</v>
      </c>
      <c r="P4314" s="2">
        <f t="shared" si="812"/>
        <v>0</v>
      </c>
      <c r="R4314" s="12">
        <v>39127</v>
      </c>
      <c r="S4314" s="17">
        <f t="shared" si="808"/>
        <v>2</v>
      </c>
      <c r="T4314" s="17">
        <f t="shared" si="809"/>
        <v>3</v>
      </c>
      <c r="U4314" s="17">
        <f t="shared" si="810"/>
        <v>14</v>
      </c>
      <c r="V4314" s="18">
        <v>2102</v>
      </c>
      <c r="W4314">
        <f t="shared" si="815"/>
        <v>4448</v>
      </c>
    </row>
    <row r="4315" spans="1:23">
      <c r="A4315" s="12">
        <v>39403</v>
      </c>
      <c r="B4315" s="17">
        <f t="shared" si="805"/>
        <v>11</v>
      </c>
      <c r="C4315" s="17">
        <f t="shared" si="806"/>
        <v>6</v>
      </c>
      <c r="D4315" s="17">
        <f t="shared" si="807"/>
        <v>17</v>
      </c>
      <c r="E4315" s="18">
        <v>2126.4980056528902</v>
      </c>
      <c r="F4315">
        <f t="shared" si="813"/>
        <v>4313</v>
      </c>
      <c r="L4315" s="20">
        <f t="shared" si="804"/>
        <v>2126.4980056528902</v>
      </c>
      <c r="N4315" s="2">
        <f t="shared" si="814"/>
        <v>554.52963446812407</v>
      </c>
      <c r="O4315" s="2">
        <f t="shared" si="811"/>
        <v>1571.9683711847661</v>
      </c>
      <c r="P4315" s="2">
        <f t="shared" si="812"/>
        <v>0</v>
      </c>
      <c r="R4315" s="12">
        <v>39132</v>
      </c>
      <c r="S4315" s="17">
        <f t="shared" si="808"/>
        <v>2</v>
      </c>
      <c r="T4315" s="17">
        <f t="shared" si="809"/>
        <v>1</v>
      </c>
      <c r="U4315" s="17">
        <f t="shared" si="810"/>
        <v>19</v>
      </c>
      <c r="V4315" s="18">
        <v>2102</v>
      </c>
      <c r="W4315">
        <f t="shared" si="815"/>
        <v>4447</v>
      </c>
    </row>
    <row r="4316" spans="1:23">
      <c r="A4316" s="12">
        <v>39352</v>
      </c>
      <c r="B4316" s="17">
        <f t="shared" si="805"/>
        <v>9</v>
      </c>
      <c r="C4316" s="17">
        <f t="shared" si="806"/>
        <v>4</v>
      </c>
      <c r="D4316" s="17">
        <f t="shared" si="807"/>
        <v>27</v>
      </c>
      <c r="E4316" s="18">
        <v>2126.2552195679687</v>
      </c>
      <c r="F4316">
        <f t="shared" si="813"/>
        <v>4314</v>
      </c>
      <c r="L4316" s="20">
        <f t="shared" si="804"/>
        <v>2126.2552195679687</v>
      </c>
      <c r="N4316" s="2">
        <f t="shared" si="814"/>
        <v>554.52963446812407</v>
      </c>
      <c r="O4316" s="2">
        <f t="shared" si="811"/>
        <v>1571.7255850998445</v>
      </c>
      <c r="P4316" s="2">
        <f t="shared" si="812"/>
        <v>0</v>
      </c>
      <c r="R4316" s="12">
        <v>39133</v>
      </c>
      <c r="S4316" s="17">
        <f t="shared" si="808"/>
        <v>2</v>
      </c>
      <c r="T4316" s="17">
        <f t="shared" si="809"/>
        <v>2</v>
      </c>
      <c r="U4316" s="17">
        <f t="shared" si="810"/>
        <v>20</v>
      </c>
      <c r="V4316" s="18">
        <v>2102</v>
      </c>
      <c r="W4316">
        <f t="shared" si="815"/>
        <v>4446</v>
      </c>
    </row>
    <row r="4317" spans="1:23">
      <c r="A4317" s="12">
        <v>39272</v>
      </c>
      <c r="B4317" s="17">
        <f t="shared" si="805"/>
        <v>7</v>
      </c>
      <c r="C4317" s="17">
        <f t="shared" si="806"/>
        <v>1</v>
      </c>
      <c r="D4317" s="17">
        <f t="shared" si="807"/>
        <v>9</v>
      </c>
      <c r="E4317" s="18">
        <v>2126.0652267908204</v>
      </c>
      <c r="F4317">
        <f t="shared" si="813"/>
        <v>4315</v>
      </c>
      <c r="L4317" s="20">
        <f t="shared" si="804"/>
        <v>2126.0652267908204</v>
      </c>
      <c r="N4317" s="2">
        <f t="shared" si="814"/>
        <v>554.52963446812407</v>
      </c>
      <c r="O4317" s="2">
        <f t="shared" si="811"/>
        <v>1571.5355923226962</v>
      </c>
      <c r="P4317" s="2">
        <f t="shared" si="812"/>
        <v>0</v>
      </c>
      <c r="R4317" s="12">
        <v>39140</v>
      </c>
      <c r="S4317" s="17">
        <f t="shared" si="808"/>
        <v>2</v>
      </c>
      <c r="T4317" s="17">
        <f t="shared" si="809"/>
        <v>2</v>
      </c>
      <c r="U4317" s="17">
        <f t="shared" si="810"/>
        <v>27</v>
      </c>
      <c r="V4317" s="18">
        <v>2102</v>
      </c>
      <c r="W4317">
        <f t="shared" si="815"/>
        <v>4445</v>
      </c>
    </row>
    <row r="4318" spans="1:23">
      <c r="A4318" s="12">
        <v>39259</v>
      </c>
      <c r="B4318" s="17">
        <f t="shared" si="805"/>
        <v>6</v>
      </c>
      <c r="C4318" s="17">
        <f t="shared" si="806"/>
        <v>2</v>
      </c>
      <c r="D4318" s="17">
        <f t="shared" si="807"/>
        <v>26</v>
      </c>
      <c r="E4318" s="18">
        <v>2126</v>
      </c>
      <c r="F4318">
        <f t="shared" si="813"/>
        <v>4316</v>
      </c>
      <c r="L4318" s="20">
        <f t="shared" si="804"/>
        <v>2126</v>
      </c>
      <c r="N4318" s="2">
        <f t="shared" si="814"/>
        <v>554.52963446812407</v>
      </c>
      <c r="O4318" s="2">
        <f t="shared" si="811"/>
        <v>1571.4703655318758</v>
      </c>
      <c r="P4318" s="2">
        <f t="shared" si="812"/>
        <v>0</v>
      </c>
      <c r="R4318" s="12">
        <v>39092</v>
      </c>
      <c r="S4318" s="17">
        <f t="shared" si="808"/>
        <v>1</v>
      </c>
      <c r="T4318" s="17">
        <f t="shared" si="809"/>
        <v>3</v>
      </c>
      <c r="U4318" s="17">
        <f t="shared" si="810"/>
        <v>10</v>
      </c>
      <c r="V4318" s="18">
        <v>2102.06</v>
      </c>
      <c r="W4318">
        <f t="shared" si="815"/>
        <v>4444</v>
      </c>
    </row>
    <row r="4319" spans="1:23">
      <c r="A4319" s="12">
        <v>39113</v>
      </c>
      <c r="B4319" s="17">
        <f t="shared" si="805"/>
        <v>1</v>
      </c>
      <c r="C4319" s="17">
        <f t="shared" si="806"/>
        <v>3</v>
      </c>
      <c r="D4319" s="17">
        <f t="shared" si="807"/>
        <v>31</v>
      </c>
      <c r="E4319" s="18">
        <v>2125.7600000000002</v>
      </c>
      <c r="F4319">
        <f t="shared" si="813"/>
        <v>4317</v>
      </c>
      <c r="L4319" s="20">
        <f t="shared" si="804"/>
        <v>2125.7600000000002</v>
      </c>
      <c r="N4319" s="2">
        <f t="shared" si="814"/>
        <v>554.52963446812407</v>
      </c>
      <c r="O4319" s="2">
        <f t="shared" si="811"/>
        <v>1571.230365531876</v>
      </c>
      <c r="P4319" s="2">
        <f t="shared" si="812"/>
        <v>0</v>
      </c>
      <c r="R4319" s="12">
        <v>39446</v>
      </c>
      <c r="S4319" s="17">
        <f t="shared" si="808"/>
        <v>12</v>
      </c>
      <c r="T4319" s="17">
        <f t="shared" si="809"/>
        <v>7</v>
      </c>
      <c r="U4319" s="17">
        <f t="shared" si="810"/>
        <v>30</v>
      </c>
      <c r="V4319" s="18">
        <v>2102.2321520701175</v>
      </c>
      <c r="W4319">
        <f t="shared" si="815"/>
        <v>4443</v>
      </c>
    </row>
    <row r="4320" spans="1:23">
      <c r="A4320" s="12">
        <v>39416</v>
      </c>
      <c r="B4320" s="17">
        <f t="shared" si="805"/>
        <v>11</v>
      </c>
      <c r="C4320" s="17">
        <f t="shared" si="806"/>
        <v>5</v>
      </c>
      <c r="D4320" s="17">
        <f t="shared" si="807"/>
        <v>30</v>
      </c>
      <c r="E4320" s="18">
        <v>2124.6464847576171</v>
      </c>
      <c r="F4320">
        <f t="shared" si="813"/>
        <v>4318</v>
      </c>
      <c r="L4320" s="20">
        <f t="shared" ref="L4320:L4383" si="816">IF(F4320&gt;1000,E4320,0)</f>
        <v>2124.6464847576171</v>
      </c>
      <c r="N4320" s="2">
        <f t="shared" si="814"/>
        <v>554.52963446812407</v>
      </c>
      <c r="O4320" s="2">
        <f t="shared" si="811"/>
        <v>1570.116850289493</v>
      </c>
      <c r="P4320" s="2">
        <f t="shared" si="812"/>
        <v>0</v>
      </c>
      <c r="R4320" s="12">
        <v>39189</v>
      </c>
      <c r="S4320" s="17">
        <f t="shared" si="808"/>
        <v>4</v>
      </c>
      <c r="T4320" s="17">
        <f t="shared" si="809"/>
        <v>2</v>
      </c>
      <c r="U4320" s="17">
        <f t="shared" si="810"/>
        <v>17</v>
      </c>
      <c r="V4320" s="18">
        <v>2102.48</v>
      </c>
      <c r="W4320">
        <f t="shared" si="815"/>
        <v>4442</v>
      </c>
    </row>
    <row r="4321" spans="1:23">
      <c r="A4321" s="12">
        <v>39392</v>
      </c>
      <c r="B4321" s="17">
        <f t="shared" si="805"/>
        <v>11</v>
      </c>
      <c r="C4321" s="17">
        <f t="shared" si="806"/>
        <v>2</v>
      </c>
      <c r="D4321" s="17">
        <f t="shared" si="807"/>
        <v>6</v>
      </c>
      <c r="E4321" s="18">
        <v>2124.5182206027343</v>
      </c>
      <c r="F4321">
        <f t="shared" si="813"/>
        <v>4319</v>
      </c>
      <c r="L4321" s="20">
        <f t="shared" si="816"/>
        <v>2124.5182206027343</v>
      </c>
      <c r="N4321" s="2">
        <f t="shared" si="814"/>
        <v>554.52963446812407</v>
      </c>
      <c r="O4321" s="2">
        <f t="shared" si="811"/>
        <v>1569.9885861346102</v>
      </c>
      <c r="P4321" s="2">
        <f t="shared" si="812"/>
        <v>0</v>
      </c>
      <c r="R4321" s="12">
        <v>39271</v>
      </c>
      <c r="S4321" s="17">
        <f t="shared" si="808"/>
        <v>7</v>
      </c>
      <c r="T4321" s="17">
        <f t="shared" si="809"/>
        <v>7</v>
      </c>
      <c r="U4321" s="17">
        <f t="shared" si="810"/>
        <v>8</v>
      </c>
      <c r="V4321" s="18">
        <v>2102.7622818818359</v>
      </c>
      <c r="W4321">
        <f t="shared" si="815"/>
        <v>4441</v>
      </c>
    </row>
    <row r="4322" spans="1:23">
      <c r="A4322" s="12">
        <v>39440</v>
      </c>
      <c r="B4322" s="17">
        <f t="shared" si="805"/>
        <v>12</v>
      </c>
      <c r="C4322" s="17">
        <f t="shared" si="806"/>
        <v>1</v>
      </c>
      <c r="D4322" s="17">
        <f t="shared" si="807"/>
        <v>24</v>
      </c>
      <c r="E4322" s="18">
        <v>2124.2356657238283</v>
      </c>
      <c r="F4322">
        <f t="shared" si="813"/>
        <v>4320</v>
      </c>
      <c r="L4322" s="20">
        <f t="shared" si="816"/>
        <v>2124.2356657238283</v>
      </c>
      <c r="N4322" s="2">
        <f t="shared" si="814"/>
        <v>554.52963446812407</v>
      </c>
      <c r="O4322" s="2">
        <f t="shared" si="811"/>
        <v>1569.7060312557041</v>
      </c>
      <c r="P4322" s="2">
        <f t="shared" si="812"/>
        <v>0</v>
      </c>
      <c r="R4322" s="12">
        <v>39216</v>
      </c>
      <c r="S4322" s="17">
        <f t="shared" si="808"/>
        <v>5</v>
      </c>
      <c r="T4322" s="17">
        <f t="shared" si="809"/>
        <v>1</v>
      </c>
      <c r="U4322" s="17">
        <f t="shared" si="810"/>
        <v>14</v>
      </c>
      <c r="V4322" s="18">
        <v>2102.83</v>
      </c>
      <c r="W4322">
        <f t="shared" si="815"/>
        <v>4440</v>
      </c>
    </row>
    <row r="4323" spans="1:23">
      <c r="A4323" s="12">
        <v>39150</v>
      </c>
      <c r="B4323" s="17">
        <f t="shared" si="805"/>
        <v>3</v>
      </c>
      <c r="C4323" s="17">
        <f t="shared" si="806"/>
        <v>5</v>
      </c>
      <c r="D4323" s="17">
        <f t="shared" si="807"/>
        <v>9</v>
      </c>
      <c r="E4323" s="18">
        <v>2124</v>
      </c>
      <c r="F4323">
        <f t="shared" si="813"/>
        <v>4321</v>
      </c>
      <c r="L4323" s="20">
        <f t="shared" si="816"/>
        <v>2124</v>
      </c>
      <c r="N4323" s="2">
        <f t="shared" si="814"/>
        <v>554.52963446812407</v>
      </c>
      <c r="O4323" s="2">
        <f t="shared" si="811"/>
        <v>1569.4703655318758</v>
      </c>
      <c r="P4323" s="2">
        <f t="shared" si="812"/>
        <v>0</v>
      </c>
      <c r="R4323" s="12">
        <v>39100</v>
      </c>
      <c r="S4323" s="17">
        <f t="shared" si="808"/>
        <v>1</v>
      </c>
      <c r="T4323" s="17">
        <f t="shared" si="809"/>
        <v>4</v>
      </c>
      <c r="U4323" s="17">
        <f t="shared" si="810"/>
        <v>18</v>
      </c>
      <c r="V4323" s="18">
        <v>2103</v>
      </c>
      <c r="W4323">
        <f t="shared" si="815"/>
        <v>4439</v>
      </c>
    </row>
    <row r="4324" spans="1:23">
      <c r="A4324" s="12">
        <v>39393</v>
      </c>
      <c r="B4324" s="17">
        <f t="shared" si="805"/>
        <v>11</v>
      </c>
      <c r="C4324" s="17">
        <f t="shared" si="806"/>
        <v>3</v>
      </c>
      <c r="D4324" s="17">
        <f t="shared" si="807"/>
        <v>7</v>
      </c>
      <c r="E4324" s="18">
        <v>2123.9748720150392</v>
      </c>
      <c r="F4324">
        <f t="shared" si="813"/>
        <v>4322</v>
      </c>
      <c r="L4324" s="20">
        <f t="shared" si="816"/>
        <v>2123.9748720150392</v>
      </c>
      <c r="N4324" s="2">
        <f t="shared" si="814"/>
        <v>554.52963446812407</v>
      </c>
      <c r="O4324" s="2">
        <f t="shared" si="811"/>
        <v>1569.445237546915</v>
      </c>
      <c r="P4324" s="2">
        <f t="shared" si="812"/>
        <v>0</v>
      </c>
      <c r="R4324" s="12">
        <v>39148</v>
      </c>
      <c r="S4324" s="17">
        <f t="shared" si="808"/>
        <v>3</v>
      </c>
      <c r="T4324" s="17">
        <f t="shared" si="809"/>
        <v>3</v>
      </c>
      <c r="U4324" s="17">
        <f t="shared" si="810"/>
        <v>7</v>
      </c>
      <c r="V4324" s="18">
        <v>2103</v>
      </c>
      <c r="W4324">
        <f t="shared" si="815"/>
        <v>4438</v>
      </c>
    </row>
    <row r="4325" spans="1:23">
      <c r="A4325" s="12">
        <v>39155</v>
      </c>
      <c r="B4325" s="17">
        <f t="shared" si="805"/>
        <v>3</v>
      </c>
      <c r="C4325" s="17">
        <f t="shared" si="806"/>
        <v>3</v>
      </c>
      <c r="D4325" s="17">
        <f t="shared" si="807"/>
        <v>14</v>
      </c>
      <c r="E4325" s="18">
        <v>2123</v>
      </c>
      <c r="F4325">
        <f t="shared" si="813"/>
        <v>4323</v>
      </c>
      <c r="L4325" s="20">
        <f t="shared" si="816"/>
        <v>2123</v>
      </c>
      <c r="N4325" s="2">
        <f t="shared" si="814"/>
        <v>554.52963446812407</v>
      </c>
      <c r="O4325" s="2">
        <f t="shared" si="811"/>
        <v>1568.4703655318758</v>
      </c>
      <c r="P4325" s="2">
        <f t="shared" si="812"/>
        <v>0</v>
      </c>
      <c r="R4325" s="12">
        <v>39187</v>
      </c>
      <c r="S4325" s="17">
        <f t="shared" si="808"/>
        <v>4</v>
      </c>
      <c r="T4325" s="17">
        <f t="shared" si="809"/>
        <v>7</v>
      </c>
      <c r="U4325" s="17">
        <f t="shared" si="810"/>
        <v>15</v>
      </c>
      <c r="V4325" s="18">
        <v>2103</v>
      </c>
      <c r="W4325">
        <f t="shared" si="815"/>
        <v>4437</v>
      </c>
    </row>
    <row r="4326" spans="1:23">
      <c r="A4326" s="12">
        <v>39094</v>
      </c>
      <c r="B4326" s="17">
        <f t="shared" si="805"/>
        <v>1</v>
      </c>
      <c r="C4326" s="17">
        <f t="shared" si="806"/>
        <v>5</v>
      </c>
      <c r="D4326" s="17">
        <f t="shared" si="807"/>
        <v>12</v>
      </c>
      <c r="E4326" s="18">
        <v>2122.9699999999998</v>
      </c>
      <c r="F4326">
        <f t="shared" si="813"/>
        <v>4324</v>
      </c>
      <c r="L4326" s="20">
        <f t="shared" si="816"/>
        <v>2122.9699999999998</v>
      </c>
      <c r="N4326" s="2">
        <f t="shared" si="814"/>
        <v>554.52963446812407</v>
      </c>
      <c r="O4326" s="2">
        <f t="shared" si="811"/>
        <v>1568.4403655318756</v>
      </c>
      <c r="P4326" s="2">
        <f t="shared" si="812"/>
        <v>0</v>
      </c>
      <c r="R4326" s="12">
        <v>39263</v>
      </c>
      <c r="S4326" s="17">
        <f t="shared" si="808"/>
        <v>6</v>
      </c>
      <c r="T4326" s="17">
        <f t="shared" si="809"/>
        <v>6</v>
      </c>
      <c r="U4326" s="17">
        <f t="shared" si="810"/>
        <v>30</v>
      </c>
      <c r="V4326" s="18">
        <v>2103</v>
      </c>
      <c r="W4326">
        <f t="shared" si="815"/>
        <v>4436</v>
      </c>
    </row>
    <row r="4327" spans="1:23">
      <c r="A4327" s="12">
        <v>39304</v>
      </c>
      <c r="B4327" s="17">
        <f t="shared" si="805"/>
        <v>8</v>
      </c>
      <c r="C4327" s="17">
        <f t="shared" si="806"/>
        <v>5</v>
      </c>
      <c r="D4327" s="17">
        <f t="shared" si="807"/>
        <v>10</v>
      </c>
      <c r="E4327" s="18">
        <v>2122.9104815046876</v>
      </c>
      <c r="F4327">
        <f t="shared" si="813"/>
        <v>4325</v>
      </c>
      <c r="L4327" s="20">
        <f t="shared" si="816"/>
        <v>2122.9104815046876</v>
      </c>
      <c r="N4327" s="2">
        <f t="shared" si="814"/>
        <v>554.52963446812407</v>
      </c>
      <c r="O4327" s="2">
        <f t="shared" si="811"/>
        <v>1568.3808470365634</v>
      </c>
      <c r="P4327" s="2">
        <f t="shared" si="812"/>
        <v>0</v>
      </c>
      <c r="R4327" s="12">
        <v>39440</v>
      </c>
      <c r="S4327" s="17">
        <f t="shared" si="808"/>
        <v>12</v>
      </c>
      <c r="T4327" s="17">
        <f t="shared" si="809"/>
        <v>1</v>
      </c>
      <c r="U4327" s="17">
        <f t="shared" si="810"/>
        <v>24</v>
      </c>
      <c r="V4327" s="18">
        <v>2103.0606050757424</v>
      </c>
      <c r="W4327">
        <f t="shared" si="815"/>
        <v>4435</v>
      </c>
    </row>
    <row r="4328" spans="1:23">
      <c r="A4328" s="12">
        <v>39131</v>
      </c>
      <c r="B4328" s="17">
        <f t="shared" si="805"/>
        <v>2</v>
      </c>
      <c r="C4328" s="17">
        <f t="shared" si="806"/>
        <v>7</v>
      </c>
      <c r="D4328" s="17">
        <f t="shared" si="807"/>
        <v>18</v>
      </c>
      <c r="E4328" s="18">
        <v>2122.25</v>
      </c>
      <c r="F4328">
        <f t="shared" si="813"/>
        <v>4326</v>
      </c>
      <c r="L4328" s="20">
        <f t="shared" si="816"/>
        <v>2122.25</v>
      </c>
      <c r="N4328" s="2">
        <f t="shared" si="814"/>
        <v>554.52963446812407</v>
      </c>
      <c r="O4328" s="2">
        <f t="shared" si="811"/>
        <v>1567.7203655318758</v>
      </c>
      <c r="P4328" s="2">
        <f t="shared" si="812"/>
        <v>0</v>
      </c>
      <c r="R4328" s="12">
        <v>39389</v>
      </c>
      <c r="S4328" s="17">
        <f t="shared" si="808"/>
        <v>11</v>
      </c>
      <c r="T4328" s="17">
        <f t="shared" si="809"/>
        <v>6</v>
      </c>
      <c r="U4328" s="17">
        <f t="shared" si="810"/>
        <v>3</v>
      </c>
      <c r="V4328" s="18">
        <v>2103.1954479093752</v>
      </c>
      <c r="W4328">
        <f t="shared" si="815"/>
        <v>4434</v>
      </c>
    </row>
    <row r="4329" spans="1:23">
      <c r="A4329" s="12">
        <v>39258</v>
      </c>
      <c r="B4329" s="17">
        <f t="shared" si="805"/>
        <v>6</v>
      </c>
      <c r="C4329" s="17">
        <f t="shared" si="806"/>
        <v>1</v>
      </c>
      <c r="D4329" s="17">
        <f t="shared" si="807"/>
        <v>25</v>
      </c>
      <c r="E4329" s="18">
        <v>2122.25</v>
      </c>
      <c r="F4329">
        <f t="shared" si="813"/>
        <v>4327</v>
      </c>
      <c r="L4329" s="20">
        <f t="shared" si="816"/>
        <v>2122.25</v>
      </c>
      <c r="N4329" s="2">
        <f t="shared" si="814"/>
        <v>554.52963446812407</v>
      </c>
      <c r="O4329" s="2">
        <f t="shared" si="811"/>
        <v>1567.7203655318758</v>
      </c>
      <c r="P4329" s="2">
        <f t="shared" si="812"/>
        <v>0</v>
      </c>
      <c r="R4329" s="12">
        <v>39413</v>
      </c>
      <c r="S4329" s="17">
        <f t="shared" si="808"/>
        <v>11</v>
      </c>
      <c r="T4329" s="17">
        <f t="shared" si="809"/>
        <v>2</v>
      </c>
      <c r="U4329" s="17">
        <f t="shared" si="810"/>
        <v>27</v>
      </c>
      <c r="V4329" s="18">
        <v>2103.2737450984378</v>
      </c>
      <c r="W4329">
        <f t="shared" si="815"/>
        <v>4433</v>
      </c>
    </row>
    <row r="4330" spans="1:23">
      <c r="A4330" s="12">
        <v>39272</v>
      </c>
      <c r="B4330" s="17">
        <f t="shared" si="805"/>
        <v>7</v>
      </c>
      <c r="C4330" s="17">
        <f t="shared" si="806"/>
        <v>1</v>
      </c>
      <c r="D4330" s="17">
        <f t="shared" si="807"/>
        <v>9</v>
      </c>
      <c r="E4330" s="18">
        <v>2122.0083032804687</v>
      </c>
      <c r="F4330">
        <f t="shared" si="813"/>
        <v>4328</v>
      </c>
      <c r="L4330" s="20">
        <f t="shared" si="816"/>
        <v>2122.0083032804687</v>
      </c>
      <c r="N4330" s="2">
        <f t="shared" si="814"/>
        <v>554.52963446812407</v>
      </c>
      <c r="O4330" s="2">
        <f t="shared" si="811"/>
        <v>1567.4786688123445</v>
      </c>
      <c r="P4330" s="2">
        <f t="shared" si="812"/>
        <v>0</v>
      </c>
      <c r="R4330" s="12">
        <v>39413</v>
      </c>
      <c r="S4330" s="17">
        <f t="shared" si="808"/>
        <v>11</v>
      </c>
      <c r="T4330" s="17">
        <f t="shared" si="809"/>
        <v>2</v>
      </c>
      <c r="U4330" s="17">
        <f t="shared" si="810"/>
        <v>27</v>
      </c>
      <c r="V4330" s="18">
        <v>2103.3632415860156</v>
      </c>
      <c r="W4330">
        <f t="shared" si="815"/>
        <v>4432</v>
      </c>
    </row>
    <row r="4331" spans="1:23">
      <c r="A4331" s="12">
        <v>39103</v>
      </c>
      <c r="B4331" s="17">
        <f t="shared" si="805"/>
        <v>1</v>
      </c>
      <c r="C4331" s="17">
        <f t="shared" si="806"/>
        <v>7</v>
      </c>
      <c r="D4331" s="17">
        <f t="shared" si="807"/>
        <v>21</v>
      </c>
      <c r="E4331" s="18">
        <v>2122</v>
      </c>
      <c r="F4331">
        <f t="shared" si="813"/>
        <v>4329</v>
      </c>
      <c r="L4331" s="20">
        <f t="shared" si="816"/>
        <v>2122</v>
      </c>
      <c r="N4331" s="2">
        <f t="shared" si="814"/>
        <v>554.52963446812407</v>
      </c>
      <c r="O4331" s="2">
        <f t="shared" si="811"/>
        <v>1567.4703655318758</v>
      </c>
      <c r="P4331" s="2">
        <f t="shared" si="812"/>
        <v>0</v>
      </c>
      <c r="R4331" s="12">
        <v>39177</v>
      </c>
      <c r="S4331" s="17">
        <f t="shared" si="808"/>
        <v>4</v>
      </c>
      <c r="T4331" s="17">
        <f t="shared" si="809"/>
        <v>4</v>
      </c>
      <c r="U4331" s="17">
        <f t="shared" si="810"/>
        <v>5</v>
      </c>
      <c r="V4331" s="18">
        <v>2103.4699999999998</v>
      </c>
      <c r="W4331">
        <f t="shared" si="815"/>
        <v>4431</v>
      </c>
    </row>
    <row r="4332" spans="1:23">
      <c r="A4332" s="12">
        <v>39106</v>
      </c>
      <c r="B4332" s="17">
        <f t="shared" si="805"/>
        <v>1</v>
      </c>
      <c r="C4332" s="17">
        <f t="shared" si="806"/>
        <v>3</v>
      </c>
      <c r="D4332" s="17">
        <f t="shared" si="807"/>
        <v>24</v>
      </c>
      <c r="E4332" s="18">
        <v>2122</v>
      </c>
      <c r="F4332">
        <f t="shared" si="813"/>
        <v>4330</v>
      </c>
      <c r="L4332" s="20">
        <f t="shared" si="816"/>
        <v>2122</v>
      </c>
      <c r="N4332" s="2">
        <f t="shared" si="814"/>
        <v>554.52963446812407</v>
      </c>
      <c r="O4332" s="2">
        <f t="shared" si="811"/>
        <v>1567.4703655318758</v>
      </c>
      <c r="P4332" s="2">
        <f t="shared" si="812"/>
        <v>0</v>
      </c>
      <c r="R4332" s="12">
        <v>39435</v>
      </c>
      <c r="S4332" s="17">
        <f t="shared" si="808"/>
        <v>12</v>
      </c>
      <c r="T4332" s="17">
        <f t="shared" si="809"/>
        <v>3</v>
      </c>
      <c r="U4332" s="17">
        <f t="shared" si="810"/>
        <v>19</v>
      </c>
      <c r="V4332" s="18">
        <v>2103.6903894615234</v>
      </c>
      <c r="W4332">
        <f t="shared" si="815"/>
        <v>4430</v>
      </c>
    </row>
    <row r="4333" spans="1:23">
      <c r="A4333" s="12">
        <v>39183</v>
      </c>
      <c r="B4333" s="17">
        <f t="shared" si="805"/>
        <v>4</v>
      </c>
      <c r="C4333" s="17">
        <f t="shared" si="806"/>
        <v>3</v>
      </c>
      <c r="D4333" s="17">
        <f t="shared" si="807"/>
        <v>11</v>
      </c>
      <c r="E4333" s="18">
        <v>2122</v>
      </c>
      <c r="F4333">
        <f t="shared" si="813"/>
        <v>4331</v>
      </c>
      <c r="L4333" s="20">
        <f t="shared" si="816"/>
        <v>2122</v>
      </c>
      <c r="N4333" s="2">
        <f t="shared" si="814"/>
        <v>554.52963446812407</v>
      </c>
      <c r="O4333" s="2">
        <f t="shared" si="811"/>
        <v>1567.4703655318758</v>
      </c>
      <c r="P4333" s="2">
        <f t="shared" si="812"/>
        <v>0</v>
      </c>
      <c r="R4333" s="12">
        <v>39141</v>
      </c>
      <c r="S4333" s="17">
        <f t="shared" si="808"/>
        <v>2</v>
      </c>
      <c r="T4333" s="17">
        <f t="shared" si="809"/>
        <v>3</v>
      </c>
      <c r="U4333" s="17">
        <f t="shared" si="810"/>
        <v>28</v>
      </c>
      <c r="V4333" s="18">
        <v>2104</v>
      </c>
      <c r="W4333">
        <f t="shared" si="815"/>
        <v>4429</v>
      </c>
    </row>
    <row r="4334" spans="1:23">
      <c r="A4334" s="12">
        <v>39315</v>
      </c>
      <c r="B4334" s="17">
        <f t="shared" si="805"/>
        <v>8</v>
      </c>
      <c r="C4334" s="17">
        <f t="shared" si="806"/>
        <v>2</v>
      </c>
      <c r="D4334" s="17">
        <f t="shared" si="807"/>
        <v>21</v>
      </c>
      <c r="E4334" s="18">
        <v>2121.9185958451176</v>
      </c>
      <c r="F4334">
        <f t="shared" si="813"/>
        <v>4332</v>
      </c>
      <c r="L4334" s="20">
        <f t="shared" si="816"/>
        <v>2121.9185958451176</v>
      </c>
      <c r="N4334" s="2">
        <f t="shared" si="814"/>
        <v>554.52963446812407</v>
      </c>
      <c r="O4334" s="2">
        <f t="shared" si="811"/>
        <v>1567.3889613769934</v>
      </c>
      <c r="P4334" s="2">
        <f t="shared" si="812"/>
        <v>0</v>
      </c>
      <c r="R4334" s="12">
        <v>39151</v>
      </c>
      <c r="S4334" s="17">
        <f t="shared" si="808"/>
        <v>3</v>
      </c>
      <c r="T4334" s="17">
        <f t="shared" si="809"/>
        <v>6</v>
      </c>
      <c r="U4334" s="17">
        <f t="shared" si="810"/>
        <v>10</v>
      </c>
      <c r="V4334" s="18">
        <v>2104</v>
      </c>
      <c r="W4334">
        <f t="shared" si="815"/>
        <v>4428</v>
      </c>
    </row>
    <row r="4335" spans="1:23">
      <c r="A4335" s="12">
        <v>39284</v>
      </c>
      <c r="B4335" s="17">
        <f t="shared" si="805"/>
        <v>7</v>
      </c>
      <c r="C4335" s="17">
        <f t="shared" si="806"/>
        <v>6</v>
      </c>
      <c r="D4335" s="17">
        <f t="shared" si="807"/>
        <v>21</v>
      </c>
      <c r="E4335" s="18">
        <v>2121.9135015356446</v>
      </c>
      <c r="F4335">
        <f t="shared" si="813"/>
        <v>4333</v>
      </c>
      <c r="L4335" s="20">
        <f t="shared" si="816"/>
        <v>2121.9135015356446</v>
      </c>
      <c r="N4335" s="2">
        <f t="shared" si="814"/>
        <v>554.52963446812407</v>
      </c>
      <c r="O4335" s="2">
        <f t="shared" si="811"/>
        <v>1567.3838670675204</v>
      </c>
      <c r="P4335" s="2">
        <f t="shared" si="812"/>
        <v>0</v>
      </c>
      <c r="R4335" s="12">
        <v>39239</v>
      </c>
      <c r="S4335" s="17">
        <f t="shared" si="808"/>
        <v>6</v>
      </c>
      <c r="T4335" s="17">
        <f t="shared" si="809"/>
        <v>3</v>
      </c>
      <c r="U4335" s="17">
        <f t="shared" si="810"/>
        <v>6</v>
      </c>
      <c r="V4335" s="18">
        <v>2104.0500000000002</v>
      </c>
      <c r="W4335">
        <f t="shared" si="815"/>
        <v>4427</v>
      </c>
    </row>
    <row r="4336" spans="1:23">
      <c r="A4336" s="12">
        <v>39384</v>
      </c>
      <c r="B4336" s="17">
        <f t="shared" si="805"/>
        <v>10</v>
      </c>
      <c r="C4336" s="17">
        <f t="shared" si="806"/>
        <v>1</v>
      </c>
      <c r="D4336" s="17">
        <f t="shared" si="807"/>
        <v>29</v>
      </c>
      <c r="E4336" s="18">
        <v>2121.6220290001957</v>
      </c>
      <c r="F4336">
        <f t="shared" si="813"/>
        <v>4334</v>
      </c>
      <c r="L4336" s="20">
        <f t="shared" si="816"/>
        <v>2121.6220290001957</v>
      </c>
      <c r="N4336" s="2">
        <f t="shared" si="814"/>
        <v>554.52963446812407</v>
      </c>
      <c r="O4336" s="2">
        <f t="shared" si="811"/>
        <v>1567.0923945320715</v>
      </c>
      <c r="P4336" s="2">
        <f t="shared" si="812"/>
        <v>0</v>
      </c>
      <c r="R4336" s="12">
        <v>39267</v>
      </c>
      <c r="S4336" s="17">
        <f t="shared" si="808"/>
        <v>7</v>
      </c>
      <c r="T4336" s="17">
        <f t="shared" si="809"/>
        <v>3</v>
      </c>
      <c r="U4336" s="17">
        <f t="shared" si="810"/>
        <v>4</v>
      </c>
      <c r="V4336" s="18">
        <v>2104.3623544148436</v>
      </c>
      <c r="W4336">
        <f t="shared" si="815"/>
        <v>4426</v>
      </c>
    </row>
    <row r="4337" spans="1:23">
      <c r="A4337" s="12">
        <v>39329</v>
      </c>
      <c r="B4337" s="17">
        <f t="shared" si="805"/>
        <v>9</v>
      </c>
      <c r="C4337" s="17">
        <f t="shared" si="806"/>
        <v>2</v>
      </c>
      <c r="D4337" s="17">
        <f t="shared" si="807"/>
        <v>4</v>
      </c>
      <c r="E4337" s="18">
        <v>2121.5782923337888</v>
      </c>
      <c r="F4337">
        <f t="shared" si="813"/>
        <v>4335</v>
      </c>
      <c r="L4337" s="20">
        <f t="shared" si="816"/>
        <v>2121.5782923337888</v>
      </c>
      <c r="N4337" s="2">
        <f t="shared" si="814"/>
        <v>554.52963446812407</v>
      </c>
      <c r="O4337" s="2">
        <f t="shared" si="811"/>
        <v>1567.0486578656646</v>
      </c>
      <c r="P4337" s="2">
        <f t="shared" si="812"/>
        <v>0</v>
      </c>
      <c r="R4337" s="12">
        <v>39347</v>
      </c>
      <c r="S4337" s="17">
        <f t="shared" si="808"/>
        <v>9</v>
      </c>
      <c r="T4337" s="17">
        <f t="shared" si="809"/>
        <v>6</v>
      </c>
      <c r="U4337" s="17">
        <f t="shared" si="810"/>
        <v>22</v>
      </c>
      <c r="V4337" s="18">
        <v>2104.4085782876559</v>
      </c>
      <c r="W4337">
        <f t="shared" si="815"/>
        <v>4425</v>
      </c>
    </row>
    <row r="4338" spans="1:23">
      <c r="A4338" s="12">
        <v>39416</v>
      </c>
      <c r="B4338" s="17">
        <f t="shared" si="805"/>
        <v>11</v>
      </c>
      <c r="C4338" s="17">
        <f t="shared" si="806"/>
        <v>5</v>
      </c>
      <c r="D4338" s="17">
        <f t="shared" si="807"/>
        <v>30</v>
      </c>
      <c r="E4338" s="18">
        <v>2121.4756361328123</v>
      </c>
      <c r="F4338">
        <f t="shared" si="813"/>
        <v>4336</v>
      </c>
      <c r="L4338" s="20">
        <f t="shared" si="816"/>
        <v>2121.4756361328123</v>
      </c>
      <c r="N4338" s="2">
        <f t="shared" si="814"/>
        <v>554.52963446812407</v>
      </c>
      <c r="O4338" s="2">
        <f t="shared" si="811"/>
        <v>1566.9460016646881</v>
      </c>
      <c r="P4338" s="2">
        <f t="shared" si="812"/>
        <v>0</v>
      </c>
      <c r="R4338" s="12">
        <v>39444</v>
      </c>
      <c r="S4338" s="17">
        <f t="shared" si="808"/>
        <v>12</v>
      </c>
      <c r="T4338" s="17">
        <f t="shared" si="809"/>
        <v>5</v>
      </c>
      <c r="U4338" s="17">
        <f t="shared" si="810"/>
        <v>28</v>
      </c>
      <c r="V4338" s="18">
        <v>2104.6289999956639</v>
      </c>
      <c r="W4338">
        <f t="shared" si="815"/>
        <v>4424</v>
      </c>
    </row>
    <row r="4339" spans="1:23">
      <c r="A4339" s="12">
        <v>39261</v>
      </c>
      <c r="B4339" s="17">
        <f t="shared" si="805"/>
        <v>6</v>
      </c>
      <c r="C4339" s="17">
        <f t="shared" si="806"/>
        <v>4</v>
      </c>
      <c r="D4339" s="17">
        <f t="shared" si="807"/>
        <v>28</v>
      </c>
      <c r="E4339" s="18">
        <v>2121.15</v>
      </c>
      <c r="F4339">
        <f t="shared" si="813"/>
        <v>4337</v>
      </c>
      <c r="L4339" s="20">
        <f t="shared" si="816"/>
        <v>2121.15</v>
      </c>
      <c r="N4339" s="2">
        <f t="shared" si="814"/>
        <v>554.52963446812407</v>
      </c>
      <c r="O4339" s="2">
        <f t="shared" si="811"/>
        <v>1566.6203655318759</v>
      </c>
      <c r="P4339" s="2">
        <f t="shared" si="812"/>
        <v>0</v>
      </c>
      <c r="R4339" s="12">
        <v>39096</v>
      </c>
      <c r="S4339" s="17">
        <f t="shared" si="808"/>
        <v>1</v>
      </c>
      <c r="T4339" s="17">
        <f t="shared" si="809"/>
        <v>7</v>
      </c>
      <c r="U4339" s="17">
        <f t="shared" si="810"/>
        <v>14</v>
      </c>
      <c r="V4339" s="18">
        <v>2105</v>
      </c>
      <c r="W4339">
        <f t="shared" si="815"/>
        <v>4423</v>
      </c>
    </row>
    <row r="4340" spans="1:23">
      <c r="A4340" s="12">
        <v>39132</v>
      </c>
      <c r="B4340" s="17">
        <f t="shared" si="805"/>
        <v>2</v>
      </c>
      <c r="C4340" s="17">
        <f t="shared" si="806"/>
        <v>1</v>
      </c>
      <c r="D4340" s="17">
        <f t="shared" si="807"/>
        <v>19</v>
      </c>
      <c r="E4340" s="18">
        <v>2121</v>
      </c>
      <c r="F4340">
        <f t="shared" si="813"/>
        <v>4338</v>
      </c>
      <c r="L4340" s="20">
        <f t="shared" si="816"/>
        <v>2121</v>
      </c>
      <c r="N4340" s="2">
        <f t="shared" si="814"/>
        <v>554.52963446812407</v>
      </c>
      <c r="O4340" s="2">
        <f t="shared" si="811"/>
        <v>1566.4703655318758</v>
      </c>
      <c r="P4340" s="2">
        <f t="shared" si="812"/>
        <v>0</v>
      </c>
      <c r="R4340" s="12">
        <v>39100</v>
      </c>
      <c r="S4340" s="17">
        <f t="shared" si="808"/>
        <v>1</v>
      </c>
      <c r="T4340" s="17">
        <f t="shared" si="809"/>
        <v>4</v>
      </c>
      <c r="U4340" s="17">
        <f t="shared" si="810"/>
        <v>18</v>
      </c>
      <c r="V4340" s="18">
        <v>2105</v>
      </c>
      <c r="W4340">
        <f t="shared" si="815"/>
        <v>4422</v>
      </c>
    </row>
    <row r="4341" spans="1:23">
      <c r="A4341" s="12">
        <v>39326</v>
      </c>
      <c r="B4341" s="17">
        <f t="shared" si="805"/>
        <v>9</v>
      </c>
      <c r="C4341" s="17">
        <f t="shared" si="806"/>
        <v>6</v>
      </c>
      <c r="D4341" s="17">
        <f t="shared" si="807"/>
        <v>1</v>
      </c>
      <c r="E4341" s="18">
        <v>2120.879534511133</v>
      </c>
      <c r="F4341">
        <f t="shared" si="813"/>
        <v>4339</v>
      </c>
      <c r="L4341" s="20">
        <f t="shared" si="816"/>
        <v>2120.879534511133</v>
      </c>
      <c r="N4341" s="2">
        <f t="shared" si="814"/>
        <v>554.52963446812407</v>
      </c>
      <c r="O4341" s="2">
        <f t="shared" si="811"/>
        <v>1566.3499000430088</v>
      </c>
      <c r="P4341" s="2">
        <f t="shared" si="812"/>
        <v>0</v>
      </c>
      <c r="R4341" s="12">
        <v>39175</v>
      </c>
      <c r="S4341" s="17">
        <f t="shared" si="808"/>
        <v>4</v>
      </c>
      <c r="T4341" s="17">
        <f t="shared" si="809"/>
        <v>2</v>
      </c>
      <c r="U4341" s="17">
        <f t="shared" si="810"/>
        <v>3</v>
      </c>
      <c r="V4341" s="18">
        <v>2105</v>
      </c>
      <c r="W4341">
        <f t="shared" si="815"/>
        <v>4421</v>
      </c>
    </row>
    <row r="4342" spans="1:23">
      <c r="A4342" s="12">
        <v>39325</v>
      </c>
      <c r="B4342" s="17">
        <f t="shared" si="805"/>
        <v>8</v>
      </c>
      <c r="C4342" s="17">
        <f t="shared" si="806"/>
        <v>5</v>
      </c>
      <c r="D4342" s="17">
        <f t="shared" si="807"/>
        <v>31</v>
      </c>
      <c r="E4342" s="18">
        <v>2120.8529285830082</v>
      </c>
      <c r="F4342">
        <f t="shared" si="813"/>
        <v>4340</v>
      </c>
      <c r="L4342" s="20">
        <f t="shared" si="816"/>
        <v>2120.8529285830082</v>
      </c>
      <c r="N4342" s="2">
        <f t="shared" si="814"/>
        <v>554.52963446812407</v>
      </c>
      <c r="O4342" s="2">
        <f t="shared" si="811"/>
        <v>1566.323294114884</v>
      </c>
      <c r="P4342" s="2">
        <f t="shared" si="812"/>
        <v>0</v>
      </c>
      <c r="R4342" s="12">
        <v>39280</v>
      </c>
      <c r="S4342" s="17">
        <f t="shared" si="808"/>
        <v>7</v>
      </c>
      <c r="T4342" s="17">
        <f t="shared" si="809"/>
        <v>2</v>
      </c>
      <c r="U4342" s="17">
        <f t="shared" si="810"/>
        <v>17</v>
      </c>
      <c r="V4342" s="18">
        <v>2105.0852594390626</v>
      </c>
      <c r="W4342">
        <f t="shared" si="815"/>
        <v>4420</v>
      </c>
    </row>
    <row r="4343" spans="1:23">
      <c r="A4343" s="12">
        <v>39086</v>
      </c>
      <c r="B4343" s="17">
        <f t="shared" si="805"/>
        <v>1</v>
      </c>
      <c r="C4343" s="17">
        <f t="shared" si="806"/>
        <v>4</v>
      </c>
      <c r="D4343" s="17">
        <f t="shared" si="807"/>
        <v>4</v>
      </c>
      <c r="E4343" s="18">
        <v>2120.54</v>
      </c>
      <c r="F4343">
        <f t="shared" si="813"/>
        <v>4341</v>
      </c>
      <c r="L4343" s="20">
        <f t="shared" si="816"/>
        <v>2120.54</v>
      </c>
      <c r="N4343" s="2">
        <f t="shared" si="814"/>
        <v>554.52963446812407</v>
      </c>
      <c r="O4343" s="2">
        <f t="shared" si="811"/>
        <v>1566.0103655318758</v>
      </c>
      <c r="P4343" s="2">
        <f t="shared" si="812"/>
        <v>0</v>
      </c>
      <c r="R4343" s="12">
        <v>39286</v>
      </c>
      <c r="S4343" s="17">
        <f t="shared" si="808"/>
        <v>7</v>
      </c>
      <c r="T4343" s="17">
        <f t="shared" si="809"/>
        <v>1</v>
      </c>
      <c r="U4343" s="17">
        <f t="shared" si="810"/>
        <v>23</v>
      </c>
      <c r="V4343" s="18">
        <v>2105.636788114844</v>
      </c>
      <c r="W4343">
        <f t="shared" si="815"/>
        <v>4419</v>
      </c>
    </row>
    <row r="4344" spans="1:23">
      <c r="A4344" s="12">
        <v>39370</v>
      </c>
      <c r="B4344" s="17">
        <f t="shared" si="805"/>
        <v>10</v>
      </c>
      <c r="C4344" s="17">
        <f t="shared" si="806"/>
        <v>1</v>
      </c>
      <c r="D4344" s="17">
        <f t="shared" si="807"/>
        <v>15</v>
      </c>
      <c r="E4344" s="18">
        <v>2120.3042270064452</v>
      </c>
      <c r="F4344">
        <f t="shared" si="813"/>
        <v>4342</v>
      </c>
      <c r="L4344" s="20">
        <f t="shared" si="816"/>
        <v>2120.3042270064452</v>
      </c>
      <c r="N4344" s="2">
        <f t="shared" si="814"/>
        <v>554.52963446812407</v>
      </c>
      <c r="O4344" s="2">
        <f t="shared" si="811"/>
        <v>1565.774592538321</v>
      </c>
      <c r="P4344" s="2">
        <f t="shared" si="812"/>
        <v>0</v>
      </c>
      <c r="R4344" s="12">
        <v>39118</v>
      </c>
      <c r="S4344" s="17">
        <f t="shared" si="808"/>
        <v>2</v>
      </c>
      <c r="T4344" s="17">
        <f t="shared" si="809"/>
        <v>1</v>
      </c>
      <c r="U4344" s="17">
        <f t="shared" si="810"/>
        <v>5</v>
      </c>
      <c r="V4344" s="18">
        <v>2105.8000000000002</v>
      </c>
      <c r="W4344">
        <f t="shared" si="815"/>
        <v>4418</v>
      </c>
    </row>
    <row r="4345" spans="1:23">
      <c r="A4345" s="12">
        <v>39099</v>
      </c>
      <c r="B4345" s="17">
        <f t="shared" si="805"/>
        <v>1</v>
      </c>
      <c r="C4345" s="17">
        <f t="shared" si="806"/>
        <v>3</v>
      </c>
      <c r="D4345" s="17">
        <f t="shared" si="807"/>
        <v>17</v>
      </c>
      <c r="E4345" s="18">
        <v>2120.27</v>
      </c>
      <c r="F4345">
        <f t="shared" si="813"/>
        <v>4343</v>
      </c>
      <c r="L4345" s="20">
        <f t="shared" si="816"/>
        <v>2120.27</v>
      </c>
      <c r="N4345" s="2">
        <f t="shared" si="814"/>
        <v>554.52963446812407</v>
      </c>
      <c r="O4345" s="2">
        <f t="shared" si="811"/>
        <v>1565.7403655318758</v>
      </c>
      <c r="P4345" s="2">
        <f t="shared" si="812"/>
        <v>0</v>
      </c>
      <c r="R4345" s="12">
        <v>39312</v>
      </c>
      <c r="S4345" s="17">
        <f t="shared" si="808"/>
        <v>8</v>
      </c>
      <c r="T4345" s="17">
        <f t="shared" si="809"/>
        <v>6</v>
      </c>
      <c r="U4345" s="17">
        <f t="shared" si="810"/>
        <v>18</v>
      </c>
      <c r="V4345" s="18">
        <v>2105.8241918755862</v>
      </c>
      <c r="W4345">
        <f t="shared" si="815"/>
        <v>4417</v>
      </c>
    </row>
    <row r="4346" spans="1:23">
      <c r="A4346" s="12">
        <v>39399</v>
      </c>
      <c r="B4346" s="17">
        <f t="shared" si="805"/>
        <v>11</v>
      </c>
      <c r="C4346" s="17">
        <f t="shared" si="806"/>
        <v>2</v>
      </c>
      <c r="D4346" s="17">
        <f t="shared" si="807"/>
        <v>13</v>
      </c>
      <c r="E4346" s="18">
        <v>2120.115549365039</v>
      </c>
      <c r="F4346">
        <f t="shared" si="813"/>
        <v>4344</v>
      </c>
      <c r="L4346" s="20">
        <f t="shared" si="816"/>
        <v>2120.115549365039</v>
      </c>
      <c r="N4346" s="2">
        <f t="shared" si="814"/>
        <v>554.52963446812407</v>
      </c>
      <c r="O4346" s="2">
        <f t="shared" si="811"/>
        <v>1565.5859148969148</v>
      </c>
      <c r="P4346" s="2">
        <f t="shared" si="812"/>
        <v>0</v>
      </c>
      <c r="R4346" s="12">
        <v>39091</v>
      </c>
      <c r="S4346" s="17">
        <f t="shared" si="808"/>
        <v>1</v>
      </c>
      <c r="T4346" s="17">
        <f t="shared" si="809"/>
        <v>2</v>
      </c>
      <c r="U4346" s="17">
        <f t="shared" si="810"/>
        <v>9</v>
      </c>
      <c r="V4346" s="18">
        <v>2106</v>
      </c>
      <c r="W4346">
        <f t="shared" si="815"/>
        <v>4416</v>
      </c>
    </row>
    <row r="4347" spans="1:23">
      <c r="A4347" s="12">
        <v>39412</v>
      </c>
      <c r="B4347" s="17">
        <f t="shared" si="805"/>
        <v>11</v>
      </c>
      <c r="C4347" s="17">
        <f t="shared" si="806"/>
        <v>1</v>
      </c>
      <c r="D4347" s="17">
        <f t="shared" si="807"/>
        <v>26</v>
      </c>
      <c r="E4347" s="18">
        <v>2120.072332208008</v>
      </c>
      <c r="F4347">
        <f t="shared" si="813"/>
        <v>4345</v>
      </c>
      <c r="L4347" s="20">
        <f t="shared" si="816"/>
        <v>2120.072332208008</v>
      </c>
      <c r="N4347" s="2">
        <f t="shared" si="814"/>
        <v>554.52963446812407</v>
      </c>
      <c r="O4347" s="2">
        <f t="shared" si="811"/>
        <v>1565.5426977398838</v>
      </c>
      <c r="P4347" s="2">
        <f t="shared" si="812"/>
        <v>0</v>
      </c>
      <c r="R4347" s="12">
        <v>39126</v>
      </c>
      <c r="S4347" s="17">
        <f t="shared" si="808"/>
        <v>2</v>
      </c>
      <c r="T4347" s="17">
        <f t="shared" si="809"/>
        <v>2</v>
      </c>
      <c r="U4347" s="17">
        <f t="shared" si="810"/>
        <v>13</v>
      </c>
      <c r="V4347" s="18">
        <v>2106.06</v>
      </c>
      <c r="W4347">
        <f t="shared" si="815"/>
        <v>4415</v>
      </c>
    </row>
    <row r="4348" spans="1:23">
      <c r="A4348" s="12">
        <v>39437</v>
      </c>
      <c r="B4348" s="17">
        <f t="shared" si="805"/>
        <v>12</v>
      </c>
      <c r="C4348" s="17">
        <f t="shared" si="806"/>
        <v>5</v>
      </c>
      <c r="D4348" s="17">
        <f t="shared" si="807"/>
        <v>21</v>
      </c>
      <c r="E4348" s="18">
        <v>2120.0258848273438</v>
      </c>
      <c r="F4348">
        <f t="shared" si="813"/>
        <v>4346</v>
      </c>
      <c r="L4348" s="20">
        <f t="shared" si="816"/>
        <v>2120.0258848273438</v>
      </c>
      <c r="N4348" s="2">
        <f t="shared" si="814"/>
        <v>554.52963446812407</v>
      </c>
      <c r="O4348" s="2">
        <f t="shared" si="811"/>
        <v>1565.4962503592196</v>
      </c>
      <c r="P4348" s="2">
        <f t="shared" si="812"/>
        <v>0</v>
      </c>
      <c r="R4348" s="12">
        <v>39337</v>
      </c>
      <c r="S4348" s="17">
        <f t="shared" si="808"/>
        <v>9</v>
      </c>
      <c r="T4348" s="17">
        <f t="shared" si="809"/>
        <v>3</v>
      </c>
      <c r="U4348" s="17">
        <f t="shared" si="810"/>
        <v>12</v>
      </c>
      <c r="V4348" s="18">
        <v>2106.3818243025394</v>
      </c>
      <c r="W4348">
        <f t="shared" si="815"/>
        <v>4414</v>
      </c>
    </row>
    <row r="4349" spans="1:23">
      <c r="A4349" s="12">
        <v>39103</v>
      </c>
      <c r="B4349" s="17">
        <f t="shared" si="805"/>
        <v>1</v>
      </c>
      <c r="C4349" s="17">
        <f t="shared" si="806"/>
        <v>7</v>
      </c>
      <c r="D4349" s="17">
        <f t="shared" si="807"/>
        <v>21</v>
      </c>
      <c r="E4349" s="18">
        <v>2120</v>
      </c>
      <c r="F4349">
        <f t="shared" si="813"/>
        <v>4347</v>
      </c>
      <c r="L4349" s="20">
        <f t="shared" si="816"/>
        <v>2120</v>
      </c>
      <c r="N4349" s="2">
        <f t="shared" si="814"/>
        <v>554.52963446812407</v>
      </c>
      <c r="O4349" s="2">
        <f t="shared" si="811"/>
        <v>1565.4703655318758</v>
      </c>
      <c r="P4349" s="2">
        <f t="shared" si="812"/>
        <v>0</v>
      </c>
      <c r="R4349" s="12">
        <v>39083</v>
      </c>
      <c r="S4349" s="17">
        <f t="shared" si="808"/>
        <v>1</v>
      </c>
      <c r="T4349" s="17">
        <f t="shared" si="809"/>
        <v>1</v>
      </c>
      <c r="U4349" s="17">
        <f t="shared" si="810"/>
        <v>1</v>
      </c>
      <c r="V4349" s="18">
        <v>2106.8200000000002</v>
      </c>
      <c r="W4349">
        <f t="shared" si="815"/>
        <v>4413</v>
      </c>
    </row>
    <row r="4350" spans="1:23">
      <c r="A4350" s="12">
        <v>39435</v>
      </c>
      <c r="B4350" s="17">
        <f t="shared" si="805"/>
        <v>12</v>
      </c>
      <c r="C4350" s="17">
        <f t="shared" si="806"/>
        <v>3</v>
      </c>
      <c r="D4350" s="17">
        <f t="shared" si="807"/>
        <v>19</v>
      </c>
      <c r="E4350" s="18">
        <v>2119.8372881056639</v>
      </c>
      <c r="F4350">
        <f t="shared" si="813"/>
        <v>4348</v>
      </c>
      <c r="L4350" s="20">
        <f t="shared" si="816"/>
        <v>2119.8372881056639</v>
      </c>
      <c r="N4350" s="2">
        <f t="shared" si="814"/>
        <v>554.52963446812407</v>
      </c>
      <c r="O4350" s="2">
        <f t="shared" si="811"/>
        <v>1565.3076536375397</v>
      </c>
      <c r="P4350" s="2">
        <f t="shared" si="812"/>
        <v>0</v>
      </c>
      <c r="R4350" s="12">
        <v>39389</v>
      </c>
      <c r="S4350" s="17">
        <f t="shared" si="808"/>
        <v>11</v>
      </c>
      <c r="T4350" s="17">
        <f t="shared" si="809"/>
        <v>6</v>
      </c>
      <c r="U4350" s="17">
        <f t="shared" si="810"/>
        <v>3</v>
      </c>
      <c r="V4350" s="18">
        <v>2106.9086926224609</v>
      </c>
      <c r="W4350">
        <f t="shared" si="815"/>
        <v>4412</v>
      </c>
    </row>
    <row r="4351" spans="1:23">
      <c r="A4351" s="12">
        <v>39107</v>
      </c>
      <c r="B4351" s="17">
        <f t="shared" si="805"/>
        <v>1</v>
      </c>
      <c r="C4351" s="17">
        <f t="shared" si="806"/>
        <v>4</v>
      </c>
      <c r="D4351" s="17">
        <f t="shared" si="807"/>
        <v>25</v>
      </c>
      <c r="E4351" s="18">
        <v>2119</v>
      </c>
      <c r="F4351">
        <f t="shared" si="813"/>
        <v>4349</v>
      </c>
      <c r="L4351" s="20">
        <f t="shared" si="816"/>
        <v>2119</v>
      </c>
      <c r="N4351" s="2">
        <f t="shared" si="814"/>
        <v>554.52963446812407</v>
      </c>
      <c r="O4351" s="2">
        <f t="shared" si="811"/>
        <v>1564.4703655318758</v>
      </c>
      <c r="P4351" s="2">
        <f t="shared" si="812"/>
        <v>0</v>
      </c>
      <c r="R4351" s="12">
        <v>39090</v>
      </c>
      <c r="S4351" s="17">
        <f t="shared" si="808"/>
        <v>1</v>
      </c>
      <c r="T4351" s="17">
        <f t="shared" si="809"/>
        <v>1</v>
      </c>
      <c r="U4351" s="17">
        <f t="shared" si="810"/>
        <v>8</v>
      </c>
      <c r="V4351" s="18">
        <v>2107</v>
      </c>
      <c r="W4351">
        <f t="shared" si="815"/>
        <v>4411</v>
      </c>
    </row>
    <row r="4352" spans="1:23">
      <c r="A4352" s="12">
        <v>39181</v>
      </c>
      <c r="B4352" s="17">
        <f t="shared" si="805"/>
        <v>4</v>
      </c>
      <c r="C4352" s="17">
        <f t="shared" si="806"/>
        <v>1</v>
      </c>
      <c r="D4352" s="17">
        <f t="shared" si="807"/>
        <v>9</v>
      </c>
      <c r="E4352" s="18">
        <v>2118.9499999999998</v>
      </c>
      <c r="F4352">
        <f t="shared" si="813"/>
        <v>4350</v>
      </c>
      <c r="L4352" s="20">
        <f t="shared" si="816"/>
        <v>2118.9499999999998</v>
      </c>
      <c r="N4352" s="2">
        <f t="shared" si="814"/>
        <v>554.52963446812407</v>
      </c>
      <c r="O4352" s="2">
        <f t="shared" si="811"/>
        <v>1564.4203655318756</v>
      </c>
      <c r="P4352" s="2">
        <f t="shared" si="812"/>
        <v>0</v>
      </c>
      <c r="R4352" s="12">
        <v>39155</v>
      </c>
      <c r="S4352" s="17">
        <f t="shared" si="808"/>
        <v>3</v>
      </c>
      <c r="T4352" s="17">
        <f t="shared" si="809"/>
        <v>3</v>
      </c>
      <c r="U4352" s="17">
        <f t="shared" si="810"/>
        <v>14</v>
      </c>
      <c r="V4352" s="18">
        <v>2107</v>
      </c>
      <c r="W4352">
        <f t="shared" si="815"/>
        <v>4410</v>
      </c>
    </row>
    <row r="4353" spans="1:23">
      <c r="A4353" s="12">
        <v>39095</v>
      </c>
      <c r="B4353" s="17">
        <f t="shared" si="805"/>
        <v>1</v>
      </c>
      <c r="C4353" s="17">
        <f t="shared" si="806"/>
        <v>6</v>
      </c>
      <c r="D4353" s="17">
        <f t="shared" si="807"/>
        <v>13</v>
      </c>
      <c r="E4353" s="18">
        <v>2118.62</v>
      </c>
      <c r="F4353">
        <f t="shared" si="813"/>
        <v>4351</v>
      </c>
      <c r="L4353" s="20">
        <f t="shared" si="816"/>
        <v>2118.62</v>
      </c>
      <c r="N4353" s="2">
        <f t="shared" si="814"/>
        <v>554.52963446812407</v>
      </c>
      <c r="O4353" s="2">
        <f t="shared" si="811"/>
        <v>1564.0903655318757</v>
      </c>
      <c r="P4353" s="2">
        <f t="shared" si="812"/>
        <v>0</v>
      </c>
      <c r="R4353" s="12">
        <v>39381</v>
      </c>
      <c r="S4353" s="17">
        <f t="shared" si="808"/>
        <v>10</v>
      </c>
      <c r="T4353" s="17">
        <f t="shared" si="809"/>
        <v>5</v>
      </c>
      <c r="U4353" s="17">
        <f t="shared" si="810"/>
        <v>26</v>
      </c>
      <c r="V4353" s="18">
        <v>2107.3175046558595</v>
      </c>
      <c r="W4353">
        <f t="shared" si="815"/>
        <v>4409</v>
      </c>
    </row>
    <row r="4354" spans="1:23">
      <c r="A4354" s="12">
        <v>39173</v>
      </c>
      <c r="B4354" s="17">
        <f t="shared" ref="B4354:B4417" si="817">MONTH(A4354)</f>
        <v>4</v>
      </c>
      <c r="C4354" s="17">
        <f t="shared" ref="C4354:C4417" si="818">WEEKDAY(A4354,2)</f>
        <v>7</v>
      </c>
      <c r="D4354" s="17">
        <f t="shared" ref="D4354:D4417" si="819">DAY(A4354)</f>
        <v>1</v>
      </c>
      <c r="E4354" s="18">
        <v>2118.37</v>
      </c>
      <c r="F4354">
        <f t="shared" si="813"/>
        <v>4352</v>
      </c>
      <c r="L4354" s="20">
        <f t="shared" si="816"/>
        <v>2118.37</v>
      </c>
      <c r="N4354" s="2">
        <f t="shared" si="814"/>
        <v>554.52963446812407</v>
      </c>
      <c r="O4354" s="2">
        <f t="shared" si="811"/>
        <v>1563.8403655318757</v>
      </c>
      <c r="P4354" s="2">
        <f t="shared" si="812"/>
        <v>0</v>
      </c>
      <c r="R4354" s="12">
        <v>39398</v>
      </c>
      <c r="S4354" s="17">
        <f t="shared" ref="S4354:S4417" si="820">MONTH(R4354)</f>
        <v>11</v>
      </c>
      <c r="T4354" s="17">
        <f t="shared" ref="T4354:T4417" si="821">WEEKDAY(R4354,2)</f>
        <v>1</v>
      </c>
      <c r="U4354" s="17">
        <f t="shared" ref="U4354:U4417" si="822">DAY(R4354)</f>
        <v>12</v>
      </c>
      <c r="V4354" s="18">
        <v>2107.5625556349605</v>
      </c>
      <c r="W4354">
        <f t="shared" si="815"/>
        <v>4408</v>
      </c>
    </row>
    <row r="4355" spans="1:23">
      <c r="A4355" s="12">
        <v>39320</v>
      </c>
      <c r="B4355" s="17">
        <f t="shared" si="817"/>
        <v>8</v>
      </c>
      <c r="C4355" s="17">
        <f t="shared" si="818"/>
        <v>7</v>
      </c>
      <c r="D4355" s="17">
        <f t="shared" si="819"/>
        <v>26</v>
      </c>
      <c r="E4355" s="18">
        <v>2118.2909428058592</v>
      </c>
      <c r="F4355">
        <f t="shared" si="813"/>
        <v>4353</v>
      </c>
      <c r="L4355" s="20">
        <f t="shared" si="816"/>
        <v>2118.2909428058592</v>
      </c>
      <c r="N4355" s="2">
        <f t="shared" si="814"/>
        <v>554.52963446812407</v>
      </c>
      <c r="O4355" s="2">
        <f t="shared" ref="O4355:O4418" si="823">IF(E4355-N4355&lt;0,0,E4355-N4355)</f>
        <v>1563.761308337735</v>
      </c>
      <c r="P4355" s="2">
        <f t="shared" ref="P4355:P4418" si="824">E4355-N4355-O4355</f>
        <v>0</v>
      </c>
      <c r="R4355" s="12">
        <v>39348</v>
      </c>
      <c r="S4355" s="17">
        <f t="shared" si="820"/>
        <v>9</v>
      </c>
      <c r="T4355" s="17">
        <f t="shared" si="821"/>
        <v>7</v>
      </c>
      <c r="U4355" s="17">
        <f t="shared" si="822"/>
        <v>23</v>
      </c>
      <c r="V4355" s="18">
        <v>2107.7931241245701</v>
      </c>
      <c r="W4355">
        <f t="shared" si="815"/>
        <v>4407</v>
      </c>
    </row>
    <row r="4356" spans="1:23">
      <c r="A4356" s="12">
        <v>39101</v>
      </c>
      <c r="B4356" s="17">
        <f t="shared" si="817"/>
        <v>1</v>
      </c>
      <c r="C4356" s="17">
        <f t="shared" si="818"/>
        <v>5</v>
      </c>
      <c r="D4356" s="17">
        <f t="shared" si="819"/>
        <v>19</v>
      </c>
      <c r="E4356" s="18">
        <v>2118.0700000000002</v>
      </c>
      <c r="F4356">
        <f t="shared" ref="F4356:F4419" si="825">1+F4355</f>
        <v>4354</v>
      </c>
      <c r="L4356" s="20">
        <f t="shared" si="816"/>
        <v>2118.0700000000002</v>
      </c>
      <c r="N4356" s="2">
        <f t="shared" ref="N4356:N4419" si="826">N4355</f>
        <v>554.52963446812407</v>
      </c>
      <c r="O4356" s="2">
        <f t="shared" si="823"/>
        <v>1563.540365531876</v>
      </c>
      <c r="P4356" s="2">
        <f t="shared" si="824"/>
        <v>0</v>
      </c>
      <c r="R4356" s="12">
        <v>39446</v>
      </c>
      <c r="S4356" s="17">
        <f t="shared" si="820"/>
        <v>12</v>
      </c>
      <c r="T4356" s="17">
        <f t="shared" si="821"/>
        <v>7</v>
      </c>
      <c r="U4356" s="17">
        <f t="shared" si="822"/>
        <v>30</v>
      </c>
      <c r="V4356" s="18">
        <v>2107.8794046951953</v>
      </c>
      <c r="W4356">
        <f t="shared" ref="W4356:W4419" si="827">W4355-1</f>
        <v>4406</v>
      </c>
    </row>
    <row r="4357" spans="1:23">
      <c r="A4357" s="12">
        <v>39246</v>
      </c>
      <c r="B4357" s="17">
        <f t="shared" si="817"/>
        <v>6</v>
      </c>
      <c r="C4357" s="17">
        <f t="shared" si="818"/>
        <v>3</v>
      </c>
      <c r="D4357" s="17">
        <f t="shared" si="819"/>
        <v>13</v>
      </c>
      <c r="E4357" s="18">
        <v>2118</v>
      </c>
      <c r="F4357">
        <f t="shared" si="825"/>
        <v>4355</v>
      </c>
      <c r="L4357" s="20">
        <f t="shared" si="816"/>
        <v>2118</v>
      </c>
      <c r="N4357" s="2">
        <f t="shared" si="826"/>
        <v>554.52963446812407</v>
      </c>
      <c r="O4357" s="2">
        <f t="shared" si="823"/>
        <v>1563.4703655318758</v>
      </c>
      <c r="P4357" s="2">
        <f t="shared" si="824"/>
        <v>0</v>
      </c>
      <c r="R4357" s="12">
        <v>39256</v>
      </c>
      <c r="S4357" s="17">
        <f t="shared" si="820"/>
        <v>6</v>
      </c>
      <c r="T4357" s="17">
        <f t="shared" si="821"/>
        <v>6</v>
      </c>
      <c r="U4357" s="17">
        <f t="shared" si="822"/>
        <v>23</v>
      </c>
      <c r="V4357" s="18">
        <v>2108</v>
      </c>
      <c r="W4357">
        <f t="shared" si="827"/>
        <v>4405</v>
      </c>
    </row>
    <row r="4358" spans="1:23">
      <c r="A4358" s="12">
        <v>39435</v>
      </c>
      <c r="B4358" s="17">
        <f t="shared" si="817"/>
        <v>12</v>
      </c>
      <c r="C4358" s="17">
        <f t="shared" si="818"/>
        <v>3</v>
      </c>
      <c r="D4358" s="17">
        <f t="shared" si="819"/>
        <v>19</v>
      </c>
      <c r="E4358" s="18">
        <v>2117.7783802255858</v>
      </c>
      <c r="F4358">
        <f t="shared" si="825"/>
        <v>4356</v>
      </c>
      <c r="L4358" s="20">
        <f t="shared" si="816"/>
        <v>2117.7783802255858</v>
      </c>
      <c r="N4358" s="2">
        <f t="shared" si="826"/>
        <v>554.52963446812407</v>
      </c>
      <c r="O4358" s="2">
        <f t="shared" si="823"/>
        <v>1563.2487457574616</v>
      </c>
      <c r="P4358" s="2">
        <f t="shared" si="824"/>
        <v>0</v>
      </c>
      <c r="R4358" s="12">
        <v>39416</v>
      </c>
      <c r="S4358" s="17">
        <f t="shared" si="820"/>
        <v>11</v>
      </c>
      <c r="T4358" s="17">
        <f t="shared" si="821"/>
        <v>5</v>
      </c>
      <c r="U4358" s="17">
        <f t="shared" si="822"/>
        <v>30</v>
      </c>
      <c r="V4358" s="18">
        <v>2108.421783306836</v>
      </c>
      <c r="W4358">
        <f t="shared" si="827"/>
        <v>4404</v>
      </c>
    </row>
    <row r="4359" spans="1:23">
      <c r="A4359" s="12">
        <v>39275</v>
      </c>
      <c r="B4359" s="17">
        <f t="shared" si="817"/>
        <v>7</v>
      </c>
      <c r="C4359" s="17">
        <f t="shared" si="818"/>
        <v>4</v>
      </c>
      <c r="D4359" s="17">
        <f t="shared" si="819"/>
        <v>12</v>
      </c>
      <c r="E4359" s="18">
        <v>2117.7042438152343</v>
      </c>
      <c r="F4359">
        <f t="shared" si="825"/>
        <v>4357</v>
      </c>
      <c r="L4359" s="20">
        <f t="shared" si="816"/>
        <v>2117.7042438152343</v>
      </c>
      <c r="N4359" s="2">
        <f t="shared" si="826"/>
        <v>554.52963446812407</v>
      </c>
      <c r="O4359" s="2">
        <f t="shared" si="823"/>
        <v>1563.1746093471102</v>
      </c>
      <c r="P4359" s="2">
        <f t="shared" si="824"/>
        <v>0</v>
      </c>
      <c r="R4359" s="12">
        <v>39083</v>
      </c>
      <c r="S4359" s="17">
        <f t="shared" si="820"/>
        <v>1</v>
      </c>
      <c r="T4359" s="17">
        <f t="shared" si="821"/>
        <v>1</v>
      </c>
      <c r="U4359" s="17">
        <f t="shared" si="822"/>
        <v>1</v>
      </c>
      <c r="V4359" s="18">
        <v>2108.75</v>
      </c>
      <c r="W4359">
        <f t="shared" si="827"/>
        <v>4403</v>
      </c>
    </row>
    <row r="4360" spans="1:23">
      <c r="A4360" s="12">
        <v>39387</v>
      </c>
      <c r="B4360" s="17">
        <f t="shared" si="817"/>
        <v>11</v>
      </c>
      <c r="C4360" s="17">
        <f t="shared" si="818"/>
        <v>4</v>
      </c>
      <c r="D4360" s="17">
        <f t="shared" si="819"/>
        <v>1</v>
      </c>
      <c r="E4360" s="18">
        <v>2117.2724009945314</v>
      </c>
      <c r="F4360">
        <f t="shared" si="825"/>
        <v>4358</v>
      </c>
      <c r="L4360" s="20">
        <f t="shared" si="816"/>
        <v>2117.2724009945314</v>
      </c>
      <c r="N4360" s="2">
        <f t="shared" si="826"/>
        <v>554.52963446812407</v>
      </c>
      <c r="O4360" s="2">
        <f t="shared" si="823"/>
        <v>1562.7427665264072</v>
      </c>
      <c r="P4360" s="2">
        <f t="shared" si="824"/>
        <v>0</v>
      </c>
      <c r="R4360" s="12">
        <v>39153</v>
      </c>
      <c r="S4360" s="17">
        <f t="shared" si="820"/>
        <v>3</v>
      </c>
      <c r="T4360" s="17">
        <f t="shared" si="821"/>
        <v>1</v>
      </c>
      <c r="U4360" s="17">
        <f t="shared" si="822"/>
        <v>12</v>
      </c>
      <c r="V4360" s="18">
        <v>2109</v>
      </c>
      <c r="W4360">
        <f t="shared" si="827"/>
        <v>4402</v>
      </c>
    </row>
    <row r="4361" spans="1:23">
      <c r="A4361" s="12">
        <v>39416</v>
      </c>
      <c r="B4361" s="17">
        <f t="shared" si="817"/>
        <v>11</v>
      </c>
      <c r="C4361" s="17">
        <f t="shared" si="818"/>
        <v>5</v>
      </c>
      <c r="D4361" s="17">
        <f t="shared" si="819"/>
        <v>30</v>
      </c>
      <c r="E4361" s="18">
        <v>2117.0965687953126</v>
      </c>
      <c r="F4361">
        <f t="shared" si="825"/>
        <v>4359</v>
      </c>
      <c r="L4361" s="20">
        <f t="shared" si="816"/>
        <v>2117.0965687953126</v>
      </c>
      <c r="N4361" s="2">
        <f t="shared" si="826"/>
        <v>554.52963446812407</v>
      </c>
      <c r="O4361" s="2">
        <f t="shared" si="823"/>
        <v>1562.5669343271884</v>
      </c>
      <c r="P4361" s="2">
        <f t="shared" si="824"/>
        <v>0</v>
      </c>
      <c r="R4361" s="12">
        <v>39220</v>
      </c>
      <c r="S4361" s="17">
        <f t="shared" si="820"/>
        <v>5</v>
      </c>
      <c r="T4361" s="17">
        <f t="shared" si="821"/>
        <v>5</v>
      </c>
      <c r="U4361" s="17">
        <f t="shared" si="822"/>
        <v>18</v>
      </c>
      <c r="V4361" s="18">
        <v>2109</v>
      </c>
      <c r="W4361">
        <f t="shared" si="827"/>
        <v>4401</v>
      </c>
    </row>
    <row r="4362" spans="1:23">
      <c r="A4362" s="12">
        <v>39343</v>
      </c>
      <c r="B4362" s="17">
        <f t="shared" si="817"/>
        <v>9</v>
      </c>
      <c r="C4362" s="17">
        <f t="shared" si="818"/>
        <v>2</v>
      </c>
      <c r="D4362" s="17">
        <f t="shared" si="819"/>
        <v>18</v>
      </c>
      <c r="E4362" s="18">
        <v>2117.0675309935546</v>
      </c>
      <c r="F4362">
        <f t="shared" si="825"/>
        <v>4360</v>
      </c>
      <c r="L4362" s="20">
        <f t="shared" si="816"/>
        <v>2117.0675309935546</v>
      </c>
      <c r="N4362" s="2">
        <f t="shared" si="826"/>
        <v>554.52963446812407</v>
      </c>
      <c r="O4362" s="2">
        <f t="shared" si="823"/>
        <v>1562.5378965254304</v>
      </c>
      <c r="P4362" s="2">
        <f t="shared" si="824"/>
        <v>0</v>
      </c>
      <c r="R4362" s="12">
        <v>39294</v>
      </c>
      <c r="S4362" s="17">
        <f t="shared" si="820"/>
        <v>7</v>
      </c>
      <c r="T4362" s="17">
        <f t="shared" si="821"/>
        <v>2</v>
      </c>
      <c r="U4362" s="17">
        <f t="shared" si="822"/>
        <v>31</v>
      </c>
      <c r="V4362" s="18">
        <v>2109.1649355868358</v>
      </c>
      <c r="W4362">
        <f t="shared" si="827"/>
        <v>4400</v>
      </c>
    </row>
    <row r="4363" spans="1:23">
      <c r="A4363" s="12">
        <v>39281</v>
      </c>
      <c r="B4363" s="17">
        <f t="shared" si="817"/>
        <v>7</v>
      </c>
      <c r="C4363" s="17">
        <f t="shared" si="818"/>
        <v>3</v>
      </c>
      <c r="D4363" s="17">
        <f t="shared" si="819"/>
        <v>18</v>
      </c>
      <c r="E4363" s="18">
        <v>2117.064744617383</v>
      </c>
      <c r="F4363">
        <f t="shared" si="825"/>
        <v>4361</v>
      </c>
      <c r="L4363" s="20">
        <f t="shared" si="816"/>
        <v>2117.064744617383</v>
      </c>
      <c r="N4363" s="2">
        <f t="shared" si="826"/>
        <v>554.52963446812407</v>
      </c>
      <c r="O4363" s="2">
        <f t="shared" si="823"/>
        <v>1562.5351101492588</v>
      </c>
      <c r="P4363" s="2">
        <f t="shared" si="824"/>
        <v>0</v>
      </c>
      <c r="R4363" s="12">
        <v>39162</v>
      </c>
      <c r="S4363" s="17">
        <f t="shared" si="820"/>
        <v>3</v>
      </c>
      <c r="T4363" s="17">
        <f t="shared" si="821"/>
        <v>3</v>
      </c>
      <c r="U4363" s="17">
        <f t="shared" si="822"/>
        <v>21</v>
      </c>
      <c r="V4363" s="18">
        <v>2109.98</v>
      </c>
      <c r="W4363">
        <f t="shared" si="827"/>
        <v>4399</v>
      </c>
    </row>
    <row r="4364" spans="1:23">
      <c r="A4364" s="12">
        <v>39101</v>
      </c>
      <c r="B4364" s="17">
        <f t="shared" si="817"/>
        <v>1</v>
      </c>
      <c r="C4364" s="17">
        <f t="shared" si="818"/>
        <v>5</v>
      </c>
      <c r="D4364" s="17">
        <f t="shared" si="819"/>
        <v>19</v>
      </c>
      <c r="E4364" s="18">
        <v>2117</v>
      </c>
      <c r="F4364">
        <f t="shared" si="825"/>
        <v>4362</v>
      </c>
      <c r="L4364" s="20">
        <f t="shared" si="816"/>
        <v>2117</v>
      </c>
      <c r="N4364" s="2">
        <f t="shared" si="826"/>
        <v>554.52963446812407</v>
      </c>
      <c r="O4364" s="2">
        <f t="shared" si="823"/>
        <v>1562.4703655318758</v>
      </c>
      <c r="P4364" s="2">
        <f t="shared" si="824"/>
        <v>0</v>
      </c>
      <c r="R4364" s="12">
        <v>39097</v>
      </c>
      <c r="S4364" s="17">
        <f t="shared" si="820"/>
        <v>1</v>
      </c>
      <c r="T4364" s="17">
        <f t="shared" si="821"/>
        <v>1</v>
      </c>
      <c r="U4364" s="17">
        <f t="shared" si="822"/>
        <v>15</v>
      </c>
      <c r="V4364" s="18">
        <v>2110</v>
      </c>
      <c r="W4364">
        <f t="shared" si="827"/>
        <v>4398</v>
      </c>
    </row>
    <row r="4365" spans="1:23">
      <c r="A4365" s="12">
        <v>39103</v>
      </c>
      <c r="B4365" s="17">
        <f t="shared" si="817"/>
        <v>1</v>
      </c>
      <c r="C4365" s="17">
        <f t="shared" si="818"/>
        <v>7</v>
      </c>
      <c r="D4365" s="17">
        <f t="shared" si="819"/>
        <v>21</v>
      </c>
      <c r="E4365" s="18">
        <v>2117</v>
      </c>
      <c r="F4365">
        <f t="shared" si="825"/>
        <v>4363</v>
      </c>
      <c r="L4365" s="20">
        <f t="shared" si="816"/>
        <v>2117</v>
      </c>
      <c r="N4365" s="2">
        <f t="shared" si="826"/>
        <v>554.52963446812407</v>
      </c>
      <c r="O4365" s="2">
        <f t="shared" si="823"/>
        <v>1562.4703655318758</v>
      </c>
      <c r="P4365" s="2">
        <f t="shared" si="824"/>
        <v>0</v>
      </c>
      <c r="R4365" s="12">
        <v>39116</v>
      </c>
      <c r="S4365" s="17">
        <f t="shared" si="820"/>
        <v>2</v>
      </c>
      <c r="T4365" s="17">
        <f t="shared" si="821"/>
        <v>6</v>
      </c>
      <c r="U4365" s="17">
        <f t="shared" si="822"/>
        <v>3</v>
      </c>
      <c r="V4365" s="18">
        <v>2110</v>
      </c>
      <c r="W4365">
        <f t="shared" si="827"/>
        <v>4397</v>
      </c>
    </row>
    <row r="4366" spans="1:23">
      <c r="A4366" s="12">
        <v>39437</v>
      </c>
      <c r="B4366" s="17">
        <f t="shared" si="817"/>
        <v>12</v>
      </c>
      <c r="C4366" s="17">
        <f t="shared" si="818"/>
        <v>5</v>
      </c>
      <c r="D4366" s="17">
        <f t="shared" si="819"/>
        <v>21</v>
      </c>
      <c r="E4366" s="18">
        <v>2116.6850142087887</v>
      </c>
      <c r="F4366">
        <f t="shared" si="825"/>
        <v>4364</v>
      </c>
      <c r="L4366" s="20">
        <f t="shared" si="816"/>
        <v>2116.6850142087887</v>
      </c>
      <c r="N4366" s="2">
        <f t="shared" si="826"/>
        <v>554.52963446812407</v>
      </c>
      <c r="O4366" s="2">
        <f t="shared" si="823"/>
        <v>1562.1553797406646</v>
      </c>
      <c r="P4366" s="2">
        <f t="shared" si="824"/>
        <v>0</v>
      </c>
      <c r="R4366" s="12">
        <v>39128</v>
      </c>
      <c r="S4366" s="17">
        <f t="shared" si="820"/>
        <v>2</v>
      </c>
      <c r="T4366" s="17">
        <f t="shared" si="821"/>
        <v>4</v>
      </c>
      <c r="U4366" s="17">
        <f t="shared" si="822"/>
        <v>15</v>
      </c>
      <c r="V4366" s="18">
        <v>2110</v>
      </c>
      <c r="W4366">
        <f t="shared" si="827"/>
        <v>4396</v>
      </c>
    </row>
    <row r="4367" spans="1:23">
      <c r="A4367" s="12">
        <v>39411</v>
      </c>
      <c r="B4367" s="17">
        <f t="shared" si="817"/>
        <v>11</v>
      </c>
      <c r="C4367" s="17">
        <f t="shared" si="818"/>
        <v>7</v>
      </c>
      <c r="D4367" s="17">
        <f t="shared" si="819"/>
        <v>25</v>
      </c>
      <c r="E4367" s="18">
        <v>2116.4993885893359</v>
      </c>
      <c r="F4367">
        <f t="shared" si="825"/>
        <v>4365</v>
      </c>
      <c r="L4367" s="20">
        <f t="shared" si="816"/>
        <v>2116.4993885893359</v>
      </c>
      <c r="N4367" s="2">
        <f t="shared" si="826"/>
        <v>554.52963446812407</v>
      </c>
      <c r="O4367" s="2">
        <f t="shared" si="823"/>
        <v>1561.9697541212117</v>
      </c>
      <c r="P4367" s="2">
        <f t="shared" si="824"/>
        <v>0</v>
      </c>
      <c r="R4367" s="12">
        <v>39277</v>
      </c>
      <c r="S4367" s="17">
        <f t="shared" si="820"/>
        <v>7</v>
      </c>
      <c r="T4367" s="17">
        <f t="shared" si="821"/>
        <v>6</v>
      </c>
      <c r="U4367" s="17">
        <f t="shared" si="822"/>
        <v>14</v>
      </c>
      <c r="V4367" s="18">
        <v>2110.0030490257814</v>
      </c>
      <c r="W4367">
        <f t="shared" si="827"/>
        <v>4395</v>
      </c>
    </row>
    <row r="4368" spans="1:23">
      <c r="A4368" s="12">
        <v>39345</v>
      </c>
      <c r="B4368" s="17">
        <f t="shared" si="817"/>
        <v>9</v>
      </c>
      <c r="C4368" s="17">
        <f t="shared" si="818"/>
        <v>4</v>
      </c>
      <c r="D4368" s="17">
        <f t="shared" si="819"/>
        <v>20</v>
      </c>
      <c r="E4368" s="18">
        <v>2116.1567876679687</v>
      </c>
      <c r="F4368">
        <f t="shared" si="825"/>
        <v>4366</v>
      </c>
      <c r="L4368" s="20">
        <f t="shared" si="816"/>
        <v>2116.1567876679687</v>
      </c>
      <c r="N4368" s="2">
        <f t="shared" si="826"/>
        <v>554.52963446812407</v>
      </c>
      <c r="O4368" s="2">
        <f t="shared" si="823"/>
        <v>1561.6271531998445</v>
      </c>
      <c r="P4368" s="2">
        <f t="shared" si="824"/>
        <v>0</v>
      </c>
      <c r="R4368" s="12">
        <v>39264</v>
      </c>
      <c r="S4368" s="17">
        <f t="shared" si="820"/>
        <v>7</v>
      </c>
      <c r="T4368" s="17">
        <f t="shared" si="821"/>
        <v>7</v>
      </c>
      <c r="U4368" s="17">
        <f t="shared" si="822"/>
        <v>1</v>
      </c>
      <c r="V4368" s="18">
        <v>2111.1889922558594</v>
      </c>
      <c r="W4368">
        <f t="shared" si="827"/>
        <v>4394</v>
      </c>
    </row>
    <row r="4369" spans="1:23">
      <c r="A4369" s="12">
        <v>39098</v>
      </c>
      <c r="B4369" s="17">
        <f t="shared" si="817"/>
        <v>1</v>
      </c>
      <c r="C4369" s="17">
        <f t="shared" si="818"/>
        <v>2</v>
      </c>
      <c r="D4369" s="17">
        <f t="shared" si="819"/>
        <v>16</v>
      </c>
      <c r="E4369" s="18">
        <v>2116</v>
      </c>
      <c r="F4369">
        <f t="shared" si="825"/>
        <v>4367</v>
      </c>
      <c r="L4369" s="20">
        <f t="shared" si="816"/>
        <v>2116</v>
      </c>
      <c r="N4369" s="2">
        <f t="shared" si="826"/>
        <v>554.52963446812407</v>
      </c>
      <c r="O4369" s="2">
        <f t="shared" si="823"/>
        <v>1561.4703655318758</v>
      </c>
      <c r="P4369" s="2">
        <f t="shared" si="824"/>
        <v>0</v>
      </c>
      <c r="R4369" s="12">
        <v>39326</v>
      </c>
      <c r="S4369" s="17">
        <f t="shared" si="820"/>
        <v>9</v>
      </c>
      <c r="T4369" s="17">
        <f t="shared" si="821"/>
        <v>6</v>
      </c>
      <c r="U4369" s="17">
        <f t="shared" si="822"/>
        <v>1</v>
      </c>
      <c r="V4369" s="18">
        <v>2111.2644454138672</v>
      </c>
      <c r="W4369">
        <f t="shared" si="827"/>
        <v>4393</v>
      </c>
    </row>
    <row r="4370" spans="1:23">
      <c r="A4370" s="12">
        <v>39154</v>
      </c>
      <c r="B4370" s="17">
        <f t="shared" si="817"/>
        <v>3</v>
      </c>
      <c r="C4370" s="17">
        <f t="shared" si="818"/>
        <v>2</v>
      </c>
      <c r="D4370" s="17">
        <f t="shared" si="819"/>
        <v>13</v>
      </c>
      <c r="E4370" s="18">
        <v>2116</v>
      </c>
      <c r="F4370">
        <f t="shared" si="825"/>
        <v>4368</v>
      </c>
      <c r="L4370" s="20">
        <f t="shared" si="816"/>
        <v>2116</v>
      </c>
      <c r="N4370" s="2">
        <f t="shared" si="826"/>
        <v>554.52963446812407</v>
      </c>
      <c r="O4370" s="2">
        <f t="shared" si="823"/>
        <v>1561.4703655318758</v>
      </c>
      <c r="P4370" s="2">
        <f t="shared" si="824"/>
        <v>0</v>
      </c>
      <c r="R4370" s="12">
        <v>39139</v>
      </c>
      <c r="S4370" s="17">
        <f t="shared" si="820"/>
        <v>2</v>
      </c>
      <c r="T4370" s="17">
        <f t="shared" si="821"/>
        <v>1</v>
      </c>
      <c r="U4370" s="17">
        <f t="shared" si="822"/>
        <v>26</v>
      </c>
      <c r="V4370" s="18">
        <v>2112</v>
      </c>
      <c r="W4370">
        <f t="shared" si="827"/>
        <v>4392</v>
      </c>
    </row>
    <row r="4371" spans="1:23">
      <c r="A4371" s="12">
        <v>39436</v>
      </c>
      <c r="B4371" s="17">
        <f t="shared" si="817"/>
        <v>12</v>
      </c>
      <c r="C4371" s="17">
        <f t="shared" si="818"/>
        <v>4</v>
      </c>
      <c r="D4371" s="17">
        <f t="shared" si="819"/>
        <v>20</v>
      </c>
      <c r="E4371" s="18">
        <v>2115.2088763109373</v>
      </c>
      <c r="F4371">
        <f t="shared" si="825"/>
        <v>4369</v>
      </c>
      <c r="L4371" s="20">
        <f t="shared" si="816"/>
        <v>2115.2088763109373</v>
      </c>
      <c r="N4371" s="2">
        <f t="shared" si="826"/>
        <v>554.52963446812407</v>
      </c>
      <c r="O4371" s="2">
        <f t="shared" si="823"/>
        <v>1560.6792418428131</v>
      </c>
      <c r="P4371" s="2">
        <f t="shared" si="824"/>
        <v>0</v>
      </c>
      <c r="R4371" s="12">
        <v>39164</v>
      </c>
      <c r="S4371" s="17">
        <f t="shared" si="820"/>
        <v>3</v>
      </c>
      <c r="T4371" s="17">
        <f t="shared" si="821"/>
        <v>5</v>
      </c>
      <c r="U4371" s="17">
        <f t="shared" si="822"/>
        <v>23</v>
      </c>
      <c r="V4371" s="18">
        <v>2112</v>
      </c>
      <c r="W4371">
        <f t="shared" si="827"/>
        <v>4391</v>
      </c>
    </row>
    <row r="4372" spans="1:23">
      <c r="A4372" s="12">
        <v>39185</v>
      </c>
      <c r="B4372" s="17">
        <f t="shared" si="817"/>
        <v>4</v>
      </c>
      <c r="C4372" s="17">
        <f t="shared" si="818"/>
        <v>5</v>
      </c>
      <c r="D4372" s="17">
        <f t="shared" si="819"/>
        <v>13</v>
      </c>
      <c r="E4372" s="18">
        <v>2115</v>
      </c>
      <c r="F4372">
        <f t="shared" si="825"/>
        <v>4370</v>
      </c>
      <c r="L4372" s="20">
        <f t="shared" si="816"/>
        <v>2115</v>
      </c>
      <c r="N4372" s="2">
        <f t="shared" si="826"/>
        <v>554.52963446812407</v>
      </c>
      <c r="O4372" s="2">
        <f t="shared" si="823"/>
        <v>1560.4703655318758</v>
      </c>
      <c r="P4372" s="2">
        <f t="shared" si="824"/>
        <v>0</v>
      </c>
      <c r="R4372" s="12">
        <v>39380</v>
      </c>
      <c r="S4372" s="17">
        <f t="shared" si="820"/>
        <v>10</v>
      </c>
      <c r="T4372" s="17">
        <f t="shared" si="821"/>
        <v>4</v>
      </c>
      <c r="U4372" s="17">
        <f t="shared" si="822"/>
        <v>25</v>
      </c>
      <c r="V4372" s="18">
        <v>2112.5495336005856</v>
      </c>
      <c r="W4372">
        <f t="shared" si="827"/>
        <v>4390</v>
      </c>
    </row>
    <row r="4373" spans="1:23">
      <c r="A4373" s="12">
        <v>39404</v>
      </c>
      <c r="B4373" s="17">
        <f t="shared" si="817"/>
        <v>11</v>
      </c>
      <c r="C4373" s="17">
        <f t="shared" si="818"/>
        <v>7</v>
      </c>
      <c r="D4373" s="17">
        <f t="shared" si="819"/>
        <v>18</v>
      </c>
      <c r="E4373" s="18">
        <v>2114.9866522596876</v>
      </c>
      <c r="F4373">
        <f t="shared" si="825"/>
        <v>4371</v>
      </c>
      <c r="L4373" s="20">
        <f t="shared" si="816"/>
        <v>2114.9866522596876</v>
      </c>
      <c r="N4373" s="2">
        <f t="shared" si="826"/>
        <v>554.52963446812407</v>
      </c>
      <c r="O4373" s="2">
        <f t="shared" si="823"/>
        <v>1560.4570177915634</v>
      </c>
      <c r="P4373" s="2">
        <f t="shared" si="824"/>
        <v>0</v>
      </c>
      <c r="R4373" s="12">
        <v>39311</v>
      </c>
      <c r="S4373" s="17">
        <f t="shared" si="820"/>
        <v>8</v>
      </c>
      <c r="T4373" s="17">
        <f t="shared" si="821"/>
        <v>5</v>
      </c>
      <c r="U4373" s="17">
        <f t="shared" si="822"/>
        <v>17</v>
      </c>
      <c r="V4373" s="18">
        <v>2112.8045479423827</v>
      </c>
      <c r="W4373">
        <f t="shared" si="827"/>
        <v>4389</v>
      </c>
    </row>
    <row r="4374" spans="1:23">
      <c r="A4374" s="12">
        <v>39263</v>
      </c>
      <c r="B4374" s="17">
        <f t="shared" si="817"/>
        <v>6</v>
      </c>
      <c r="C4374" s="17">
        <f t="shared" si="818"/>
        <v>6</v>
      </c>
      <c r="D4374" s="17">
        <f t="shared" si="819"/>
        <v>30</v>
      </c>
      <c r="E4374" s="18">
        <v>2114.81</v>
      </c>
      <c r="F4374">
        <f t="shared" si="825"/>
        <v>4372</v>
      </c>
      <c r="L4374" s="20">
        <f t="shared" si="816"/>
        <v>2114.81</v>
      </c>
      <c r="N4374" s="2">
        <f t="shared" si="826"/>
        <v>554.52963446812407</v>
      </c>
      <c r="O4374" s="2">
        <f t="shared" si="823"/>
        <v>1560.2803655318758</v>
      </c>
      <c r="P4374" s="2">
        <f t="shared" si="824"/>
        <v>0</v>
      </c>
      <c r="R4374" s="12">
        <v>39407</v>
      </c>
      <c r="S4374" s="17">
        <f t="shared" si="820"/>
        <v>11</v>
      </c>
      <c r="T4374" s="17">
        <f t="shared" si="821"/>
        <v>3</v>
      </c>
      <c r="U4374" s="17">
        <f t="shared" si="822"/>
        <v>21</v>
      </c>
      <c r="V4374" s="18">
        <v>2112.8581468759767</v>
      </c>
      <c r="W4374">
        <f t="shared" si="827"/>
        <v>4388</v>
      </c>
    </row>
    <row r="4375" spans="1:23">
      <c r="A4375" s="12">
        <v>39268</v>
      </c>
      <c r="B4375" s="17">
        <f t="shared" si="817"/>
        <v>7</v>
      </c>
      <c r="C4375" s="17">
        <f t="shared" si="818"/>
        <v>4</v>
      </c>
      <c r="D4375" s="17">
        <f t="shared" si="819"/>
        <v>5</v>
      </c>
      <c r="E4375" s="18">
        <v>2114.3093285447267</v>
      </c>
      <c r="F4375">
        <f t="shared" si="825"/>
        <v>4373</v>
      </c>
      <c r="L4375" s="20">
        <f t="shared" si="816"/>
        <v>2114.3093285447267</v>
      </c>
      <c r="N4375" s="2">
        <f t="shared" si="826"/>
        <v>554.52963446812407</v>
      </c>
      <c r="O4375" s="2">
        <f t="shared" si="823"/>
        <v>1559.7796940766025</v>
      </c>
      <c r="P4375" s="2">
        <f t="shared" si="824"/>
        <v>0</v>
      </c>
      <c r="R4375" s="12">
        <v>39400</v>
      </c>
      <c r="S4375" s="17">
        <f t="shared" si="820"/>
        <v>11</v>
      </c>
      <c r="T4375" s="17">
        <f t="shared" si="821"/>
        <v>3</v>
      </c>
      <c r="U4375" s="17">
        <f t="shared" si="822"/>
        <v>14</v>
      </c>
      <c r="V4375" s="18">
        <v>2112.8908109005856</v>
      </c>
      <c r="W4375">
        <f t="shared" si="827"/>
        <v>4387</v>
      </c>
    </row>
    <row r="4376" spans="1:23">
      <c r="A4376" s="12">
        <v>39121</v>
      </c>
      <c r="B4376" s="17">
        <f t="shared" si="817"/>
        <v>2</v>
      </c>
      <c r="C4376" s="17">
        <f t="shared" si="818"/>
        <v>4</v>
      </c>
      <c r="D4376" s="17">
        <f t="shared" si="819"/>
        <v>8</v>
      </c>
      <c r="E4376" s="18">
        <v>2114</v>
      </c>
      <c r="F4376">
        <f t="shared" si="825"/>
        <v>4374</v>
      </c>
      <c r="L4376" s="20">
        <f t="shared" si="816"/>
        <v>2114</v>
      </c>
      <c r="N4376" s="2">
        <f t="shared" si="826"/>
        <v>554.52963446812407</v>
      </c>
      <c r="O4376" s="2">
        <f t="shared" si="823"/>
        <v>1559.4703655318758</v>
      </c>
      <c r="P4376" s="2">
        <f t="shared" si="824"/>
        <v>0</v>
      </c>
      <c r="R4376" s="12">
        <v>39230</v>
      </c>
      <c r="S4376" s="17">
        <f t="shared" si="820"/>
        <v>5</v>
      </c>
      <c r="T4376" s="17">
        <f t="shared" si="821"/>
        <v>1</v>
      </c>
      <c r="U4376" s="17">
        <f t="shared" si="822"/>
        <v>28</v>
      </c>
      <c r="V4376" s="18">
        <v>2112.96</v>
      </c>
      <c r="W4376">
        <f t="shared" si="827"/>
        <v>4386</v>
      </c>
    </row>
    <row r="4377" spans="1:23">
      <c r="A4377" s="12">
        <v>39155</v>
      </c>
      <c r="B4377" s="17">
        <f t="shared" si="817"/>
        <v>3</v>
      </c>
      <c r="C4377" s="17">
        <f t="shared" si="818"/>
        <v>3</v>
      </c>
      <c r="D4377" s="17">
        <f t="shared" si="819"/>
        <v>14</v>
      </c>
      <c r="E4377" s="18">
        <v>2114</v>
      </c>
      <c r="F4377">
        <f t="shared" si="825"/>
        <v>4375</v>
      </c>
      <c r="L4377" s="20">
        <f t="shared" si="816"/>
        <v>2114</v>
      </c>
      <c r="N4377" s="2">
        <f t="shared" si="826"/>
        <v>554.52963446812407</v>
      </c>
      <c r="O4377" s="2">
        <f t="shared" si="823"/>
        <v>1559.4703655318758</v>
      </c>
      <c r="P4377" s="2">
        <f t="shared" si="824"/>
        <v>0</v>
      </c>
      <c r="R4377" s="12">
        <v>39112</v>
      </c>
      <c r="S4377" s="17">
        <f t="shared" si="820"/>
        <v>1</v>
      </c>
      <c r="T4377" s="17">
        <f t="shared" si="821"/>
        <v>2</v>
      </c>
      <c r="U4377" s="17">
        <f t="shared" si="822"/>
        <v>30</v>
      </c>
      <c r="V4377" s="18">
        <v>2113</v>
      </c>
      <c r="W4377">
        <f t="shared" si="827"/>
        <v>4385</v>
      </c>
    </row>
    <row r="4378" spans="1:23">
      <c r="A4378" s="12">
        <v>39170</v>
      </c>
      <c r="B4378" s="17">
        <f t="shared" si="817"/>
        <v>3</v>
      </c>
      <c r="C4378" s="17">
        <f t="shared" si="818"/>
        <v>4</v>
      </c>
      <c r="D4378" s="17">
        <f t="shared" si="819"/>
        <v>29</v>
      </c>
      <c r="E4378" s="18">
        <v>2114</v>
      </c>
      <c r="F4378">
        <f t="shared" si="825"/>
        <v>4376</v>
      </c>
      <c r="L4378" s="20">
        <f t="shared" si="816"/>
        <v>2114</v>
      </c>
      <c r="N4378" s="2">
        <f t="shared" si="826"/>
        <v>554.52963446812407</v>
      </c>
      <c r="O4378" s="2">
        <f t="shared" si="823"/>
        <v>1559.4703655318758</v>
      </c>
      <c r="P4378" s="2">
        <f t="shared" si="824"/>
        <v>0</v>
      </c>
      <c r="R4378" s="12">
        <v>39150</v>
      </c>
      <c r="S4378" s="17">
        <f t="shared" si="820"/>
        <v>3</v>
      </c>
      <c r="T4378" s="17">
        <f t="shared" si="821"/>
        <v>5</v>
      </c>
      <c r="U4378" s="17">
        <f t="shared" si="822"/>
        <v>9</v>
      </c>
      <c r="V4378" s="18">
        <v>2113</v>
      </c>
      <c r="W4378">
        <f t="shared" si="827"/>
        <v>4384</v>
      </c>
    </row>
    <row r="4379" spans="1:23">
      <c r="A4379" s="12">
        <v>39177</v>
      </c>
      <c r="B4379" s="17">
        <f t="shared" si="817"/>
        <v>4</v>
      </c>
      <c r="C4379" s="17">
        <f t="shared" si="818"/>
        <v>4</v>
      </c>
      <c r="D4379" s="17">
        <f t="shared" si="819"/>
        <v>5</v>
      </c>
      <c r="E4379" s="18">
        <v>2114</v>
      </c>
      <c r="F4379">
        <f t="shared" si="825"/>
        <v>4377</v>
      </c>
      <c r="L4379" s="20">
        <f t="shared" si="816"/>
        <v>2114</v>
      </c>
      <c r="N4379" s="2">
        <f t="shared" si="826"/>
        <v>554.52963446812407</v>
      </c>
      <c r="O4379" s="2">
        <f t="shared" si="823"/>
        <v>1559.4703655318758</v>
      </c>
      <c r="P4379" s="2">
        <f t="shared" si="824"/>
        <v>0</v>
      </c>
      <c r="R4379" s="12">
        <v>39156</v>
      </c>
      <c r="S4379" s="17">
        <f t="shared" si="820"/>
        <v>3</v>
      </c>
      <c r="T4379" s="17">
        <f t="shared" si="821"/>
        <v>4</v>
      </c>
      <c r="U4379" s="17">
        <f t="shared" si="822"/>
        <v>15</v>
      </c>
      <c r="V4379" s="18">
        <v>2113</v>
      </c>
      <c r="W4379">
        <f t="shared" si="827"/>
        <v>4383</v>
      </c>
    </row>
    <row r="4380" spans="1:23">
      <c r="A4380" s="12">
        <v>39182</v>
      </c>
      <c r="B4380" s="17">
        <f t="shared" si="817"/>
        <v>4</v>
      </c>
      <c r="C4380" s="17">
        <f t="shared" si="818"/>
        <v>2</v>
      </c>
      <c r="D4380" s="17">
        <f t="shared" si="819"/>
        <v>10</v>
      </c>
      <c r="E4380" s="18">
        <v>2114</v>
      </c>
      <c r="F4380">
        <f t="shared" si="825"/>
        <v>4378</v>
      </c>
      <c r="L4380" s="20">
        <f t="shared" si="816"/>
        <v>2114</v>
      </c>
      <c r="N4380" s="2">
        <f t="shared" si="826"/>
        <v>554.52963446812407</v>
      </c>
      <c r="O4380" s="2">
        <f t="shared" si="823"/>
        <v>1559.4703655318758</v>
      </c>
      <c r="P4380" s="2">
        <f t="shared" si="824"/>
        <v>0</v>
      </c>
      <c r="R4380" s="12">
        <v>39117</v>
      </c>
      <c r="S4380" s="17">
        <f t="shared" si="820"/>
        <v>2</v>
      </c>
      <c r="T4380" s="17">
        <f t="shared" si="821"/>
        <v>7</v>
      </c>
      <c r="U4380" s="17">
        <f t="shared" si="822"/>
        <v>4</v>
      </c>
      <c r="V4380" s="18">
        <v>2113.06</v>
      </c>
      <c r="W4380">
        <f t="shared" si="827"/>
        <v>4382</v>
      </c>
    </row>
    <row r="4381" spans="1:23">
      <c r="A4381" s="12">
        <v>39252</v>
      </c>
      <c r="B4381" s="17">
        <f t="shared" si="817"/>
        <v>6</v>
      </c>
      <c r="C4381" s="17">
        <f t="shared" si="818"/>
        <v>2</v>
      </c>
      <c r="D4381" s="17">
        <f t="shared" si="819"/>
        <v>19</v>
      </c>
      <c r="E4381" s="18">
        <v>2114</v>
      </c>
      <c r="F4381">
        <f t="shared" si="825"/>
        <v>4379</v>
      </c>
      <c r="L4381" s="20">
        <f t="shared" si="816"/>
        <v>2114</v>
      </c>
      <c r="N4381" s="2">
        <f t="shared" si="826"/>
        <v>554.52963446812407</v>
      </c>
      <c r="O4381" s="2">
        <f t="shared" si="823"/>
        <v>1559.4703655318758</v>
      </c>
      <c r="P4381" s="2">
        <f t="shared" si="824"/>
        <v>0</v>
      </c>
      <c r="R4381" s="12">
        <v>39133</v>
      </c>
      <c r="S4381" s="17">
        <f t="shared" si="820"/>
        <v>2</v>
      </c>
      <c r="T4381" s="17">
        <f t="shared" si="821"/>
        <v>2</v>
      </c>
      <c r="U4381" s="17">
        <f t="shared" si="822"/>
        <v>20</v>
      </c>
      <c r="V4381" s="18">
        <v>2113.46</v>
      </c>
      <c r="W4381">
        <f t="shared" si="827"/>
        <v>4381</v>
      </c>
    </row>
    <row r="4382" spans="1:23">
      <c r="A4382" s="12">
        <v>39133</v>
      </c>
      <c r="B4382" s="17">
        <f t="shared" si="817"/>
        <v>2</v>
      </c>
      <c r="C4382" s="17">
        <f t="shared" si="818"/>
        <v>2</v>
      </c>
      <c r="D4382" s="17">
        <f t="shared" si="819"/>
        <v>20</v>
      </c>
      <c r="E4382" s="18">
        <v>2113.46</v>
      </c>
      <c r="F4382">
        <f t="shared" si="825"/>
        <v>4380</v>
      </c>
      <c r="L4382" s="20">
        <f t="shared" si="816"/>
        <v>2113.46</v>
      </c>
      <c r="N4382" s="2">
        <f t="shared" si="826"/>
        <v>554.52963446812407</v>
      </c>
      <c r="O4382" s="2">
        <f t="shared" si="823"/>
        <v>1558.9303655318759</v>
      </c>
      <c r="P4382" s="2">
        <f t="shared" si="824"/>
        <v>0</v>
      </c>
      <c r="R4382" s="12">
        <v>39121</v>
      </c>
      <c r="S4382" s="17">
        <f t="shared" si="820"/>
        <v>2</v>
      </c>
      <c r="T4382" s="17">
        <f t="shared" si="821"/>
        <v>4</v>
      </c>
      <c r="U4382" s="17">
        <f t="shared" si="822"/>
        <v>8</v>
      </c>
      <c r="V4382" s="18">
        <v>2114</v>
      </c>
      <c r="W4382">
        <f t="shared" si="827"/>
        <v>4380</v>
      </c>
    </row>
    <row r="4383" spans="1:23">
      <c r="A4383" s="12">
        <v>39117</v>
      </c>
      <c r="B4383" s="17">
        <f t="shared" si="817"/>
        <v>2</v>
      </c>
      <c r="C4383" s="17">
        <f t="shared" si="818"/>
        <v>7</v>
      </c>
      <c r="D4383" s="17">
        <f t="shared" si="819"/>
        <v>4</v>
      </c>
      <c r="E4383" s="18">
        <v>2113.06</v>
      </c>
      <c r="F4383">
        <f t="shared" si="825"/>
        <v>4381</v>
      </c>
      <c r="L4383" s="20">
        <f t="shared" si="816"/>
        <v>2113.06</v>
      </c>
      <c r="N4383" s="2">
        <f t="shared" si="826"/>
        <v>554.52963446812407</v>
      </c>
      <c r="O4383" s="2">
        <f t="shared" si="823"/>
        <v>1558.5303655318758</v>
      </c>
      <c r="P4383" s="2">
        <f t="shared" si="824"/>
        <v>0</v>
      </c>
      <c r="R4383" s="12">
        <v>39155</v>
      </c>
      <c r="S4383" s="17">
        <f t="shared" si="820"/>
        <v>3</v>
      </c>
      <c r="T4383" s="17">
        <f t="shared" si="821"/>
        <v>3</v>
      </c>
      <c r="U4383" s="17">
        <f t="shared" si="822"/>
        <v>14</v>
      </c>
      <c r="V4383" s="18">
        <v>2114</v>
      </c>
      <c r="W4383">
        <f t="shared" si="827"/>
        <v>4379</v>
      </c>
    </row>
    <row r="4384" spans="1:23">
      <c r="A4384" s="12">
        <v>39112</v>
      </c>
      <c r="B4384" s="17">
        <f t="shared" si="817"/>
        <v>1</v>
      </c>
      <c r="C4384" s="17">
        <f t="shared" si="818"/>
        <v>2</v>
      </c>
      <c r="D4384" s="17">
        <f t="shared" si="819"/>
        <v>30</v>
      </c>
      <c r="E4384" s="18">
        <v>2113</v>
      </c>
      <c r="F4384">
        <f t="shared" si="825"/>
        <v>4382</v>
      </c>
      <c r="L4384" s="20">
        <f t="shared" ref="L4384:L4447" si="828">IF(F4384&gt;1000,E4384,0)</f>
        <v>2113</v>
      </c>
      <c r="N4384" s="2">
        <f t="shared" si="826"/>
        <v>554.52963446812407</v>
      </c>
      <c r="O4384" s="2">
        <f t="shared" si="823"/>
        <v>1558.4703655318758</v>
      </c>
      <c r="P4384" s="2">
        <f t="shared" si="824"/>
        <v>0</v>
      </c>
      <c r="R4384" s="12">
        <v>39170</v>
      </c>
      <c r="S4384" s="17">
        <f t="shared" si="820"/>
        <v>3</v>
      </c>
      <c r="T4384" s="17">
        <f t="shared" si="821"/>
        <v>4</v>
      </c>
      <c r="U4384" s="17">
        <f t="shared" si="822"/>
        <v>29</v>
      </c>
      <c r="V4384" s="18">
        <v>2114</v>
      </c>
      <c r="W4384">
        <f t="shared" si="827"/>
        <v>4378</v>
      </c>
    </row>
    <row r="4385" spans="1:23">
      <c r="A4385" s="12">
        <v>39150</v>
      </c>
      <c r="B4385" s="17">
        <f t="shared" si="817"/>
        <v>3</v>
      </c>
      <c r="C4385" s="17">
        <f t="shared" si="818"/>
        <v>5</v>
      </c>
      <c r="D4385" s="17">
        <f t="shared" si="819"/>
        <v>9</v>
      </c>
      <c r="E4385" s="18">
        <v>2113</v>
      </c>
      <c r="F4385">
        <f t="shared" si="825"/>
        <v>4383</v>
      </c>
      <c r="L4385" s="20">
        <f t="shared" si="828"/>
        <v>2113</v>
      </c>
      <c r="N4385" s="2">
        <f t="shared" si="826"/>
        <v>554.52963446812407</v>
      </c>
      <c r="O4385" s="2">
        <f t="shared" si="823"/>
        <v>1558.4703655318758</v>
      </c>
      <c r="P4385" s="2">
        <f t="shared" si="824"/>
        <v>0</v>
      </c>
      <c r="R4385" s="12">
        <v>39177</v>
      </c>
      <c r="S4385" s="17">
        <f t="shared" si="820"/>
        <v>4</v>
      </c>
      <c r="T4385" s="17">
        <f t="shared" si="821"/>
        <v>4</v>
      </c>
      <c r="U4385" s="17">
        <f t="shared" si="822"/>
        <v>5</v>
      </c>
      <c r="V4385" s="18">
        <v>2114</v>
      </c>
      <c r="W4385">
        <f t="shared" si="827"/>
        <v>4377</v>
      </c>
    </row>
    <row r="4386" spans="1:23">
      <c r="A4386" s="12">
        <v>39156</v>
      </c>
      <c r="B4386" s="17">
        <f t="shared" si="817"/>
        <v>3</v>
      </c>
      <c r="C4386" s="17">
        <f t="shared" si="818"/>
        <v>4</v>
      </c>
      <c r="D4386" s="17">
        <f t="shared" si="819"/>
        <v>15</v>
      </c>
      <c r="E4386" s="18">
        <v>2113</v>
      </c>
      <c r="F4386">
        <f t="shared" si="825"/>
        <v>4384</v>
      </c>
      <c r="L4386" s="20">
        <f t="shared" si="828"/>
        <v>2113</v>
      </c>
      <c r="N4386" s="2">
        <f t="shared" si="826"/>
        <v>554.52963446812407</v>
      </c>
      <c r="O4386" s="2">
        <f t="shared" si="823"/>
        <v>1558.4703655318758</v>
      </c>
      <c r="P4386" s="2">
        <f t="shared" si="824"/>
        <v>0</v>
      </c>
      <c r="R4386" s="12">
        <v>39182</v>
      </c>
      <c r="S4386" s="17">
        <f t="shared" si="820"/>
        <v>4</v>
      </c>
      <c r="T4386" s="17">
        <f t="shared" si="821"/>
        <v>2</v>
      </c>
      <c r="U4386" s="17">
        <f t="shared" si="822"/>
        <v>10</v>
      </c>
      <c r="V4386" s="18">
        <v>2114</v>
      </c>
      <c r="W4386">
        <f t="shared" si="827"/>
        <v>4376</v>
      </c>
    </row>
    <row r="4387" spans="1:23">
      <c r="A4387" s="12">
        <v>39230</v>
      </c>
      <c r="B4387" s="17">
        <f t="shared" si="817"/>
        <v>5</v>
      </c>
      <c r="C4387" s="17">
        <f t="shared" si="818"/>
        <v>1</v>
      </c>
      <c r="D4387" s="17">
        <f t="shared" si="819"/>
        <v>28</v>
      </c>
      <c r="E4387" s="18">
        <v>2112.96</v>
      </c>
      <c r="F4387">
        <f t="shared" si="825"/>
        <v>4385</v>
      </c>
      <c r="L4387" s="20">
        <f t="shared" si="828"/>
        <v>2112.96</v>
      </c>
      <c r="N4387" s="2">
        <f t="shared" si="826"/>
        <v>554.52963446812407</v>
      </c>
      <c r="O4387" s="2">
        <f t="shared" si="823"/>
        <v>1558.4303655318759</v>
      </c>
      <c r="P4387" s="2">
        <f t="shared" si="824"/>
        <v>0</v>
      </c>
      <c r="R4387" s="12">
        <v>39252</v>
      </c>
      <c r="S4387" s="17">
        <f t="shared" si="820"/>
        <v>6</v>
      </c>
      <c r="T4387" s="17">
        <f t="shared" si="821"/>
        <v>2</v>
      </c>
      <c r="U4387" s="17">
        <f t="shared" si="822"/>
        <v>19</v>
      </c>
      <c r="V4387" s="18">
        <v>2114</v>
      </c>
      <c r="W4387">
        <f t="shared" si="827"/>
        <v>4375</v>
      </c>
    </row>
    <row r="4388" spans="1:23">
      <c r="A4388" s="12">
        <v>39400</v>
      </c>
      <c r="B4388" s="17">
        <f t="shared" si="817"/>
        <v>11</v>
      </c>
      <c r="C4388" s="17">
        <f t="shared" si="818"/>
        <v>3</v>
      </c>
      <c r="D4388" s="17">
        <f t="shared" si="819"/>
        <v>14</v>
      </c>
      <c r="E4388" s="18">
        <v>2112.8908109005856</v>
      </c>
      <c r="F4388">
        <f t="shared" si="825"/>
        <v>4386</v>
      </c>
      <c r="L4388" s="20">
        <f t="shared" si="828"/>
        <v>2112.8908109005856</v>
      </c>
      <c r="N4388" s="2">
        <f t="shared" si="826"/>
        <v>554.52963446812407</v>
      </c>
      <c r="O4388" s="2">
        <f t="shared" si="823"/>
        <v>1558.3611764324614</v>
      </c>
      <c r="P4388" s="2">
        <f t="shared" si="824"/>
        <v>0</v>
      </c>
      <c r="R4388" s="12">
        <v>39268</v>
      </c>
      <c r="S4388" s="17">
        <f t="shared" si="820"/>
        <v>7</v>
      </c>
      <c r="T4388" s="17">
        <f t="shared" si="821"/>
        <v>4</v>
      </c>
      <c r="U4388" s="17">
        <f t="shared" si="822"/>
        <v>5</v>
      </c>
      <c r="V4388" s="18">
        <v>2114.3093285447267</v>
      </c>
      <c r="W4388">
        <f t="shared" si="827"/>
        <v>4374</v>
      </c>
    </row>
    <row r="4389" spans="1:23">
      <c r="A4389" s="12">
        <v>39407</v>
      </c>
      <c r="B4389" s="17">
        <f t="shared" si="817"/>
        <v>11</v>
      </c>
      <c r="C4389" s="17">
        <f t="shared" si="818"/>
        <v>3</v>
      </c>
      <c r="D4389" s="17">
        <f t="shared" si="819"/>
        <v>21</v>
      </c>
      <c r="E4389" s="18">
        <v>2112.8581468759767</v>
      </c>
      <c r="F4389">
        <f t="shared" si="825"/>
        <v>4387</v>
      </c>
      <c r="L4389" s="20">
        <f t="shared" si="828"/>
        <v>2112.8581468759767</v>
      </c>
      <c r="N4389" s="2">
        <f t="shared" si="826"/>
        <v>554.52963446812407</v>
      </c>
      <c r="O4389" s="2">
        <f t="shared" si="823"/>
        <v>1558.3285124078525</v>
      </c>
      <c r="P4389" s="2">
        <f t="shared" si="824"/>
        <v>0</v>
      </c>
      <c r="R4389" s="12">
        <v>39263</v>
      </c>
      <c r="S4389" s="17">
        <f t="shared" si="820"/>
        <v>6</v>
      </c>
      <c r="T4389" s="17">
        <f t="shared" si="821"/>
        <v>6</v>
      </c>
      <c r="U4389" s="17">
        <f t="shared" si="822"/>
        <v>30</v>
      </c>
      <c r="V4389" s="18">
        <v>2114.81</v>
      </c>
      <c r="W4389">
        <f t="shared" si="827"/>
        <v>4373</v>
      </c>
    </row>
    <row r="4390" spans="1:23">
      <c r="A4390" s="12">
        <v>39311</v>
      </c>
      <c r="B4390" s="17">
        <f t="shared" si="817"/>
        <v>8</v>
      </c>
      <c r="C4390" s="17">
        <f t="shared" si="818"/>
        <v>5</v>
      </c>
      <c r="D4390" s="17">
        <f t="shared" si="819"/>
        <v>17</v>
      </c>
      <c r="E4390" s="18">
        <v>2112.8045479423827</v>
      </c>
      <c r="F4390">
        <f t="shared" si="825"/>
        <v>4388</v>
      </c>
      <c r="L4390" s="20">
        <f t="shared" si="828"/>
        <v>2112.8045479423827</v>
      </c>
      <c r="N4390" s="2">
        <f t="shared" si="826"/>
        <v>554.52963446812407</v>
      </c>
      <c r="O4390" s="2">
        <f t="shared" si="823"/>
        <v>1558.2749134742585</v>
      </c>
      <c r="P4390" s="2">
        <f t="shared" si="824"/>
        <v>0</v>
      </c>
      <c r="R4390" s="12">
        <v>39404</v>
      </c>
      <c r="S4390" s="17">
        <f t="shared" si="820"/>
        <v>11</v>
      </c>
      <c r="T4390" s="17">
        <f t="shared" si="821"/>
        <v>7</v>
      </c>
      <c r="U4390" s="17">
        <f t="shared" si="822"/>
        <v>18</v>
      </c>
      <c r="V4390" s="18">
        <v>2114.9866522596876</v>
      </c>
      <c r="W4390">
        <f t="shared" si="827"/>
        <v>4372</v>
      </c>
    </row>
    <row r="4391" spans="1:23">
      <c r="A4391" s="12">
        <v>39380</v>
      </c>
      <c r="B4391" s="17">
        <f t="shared" si="817"/>
        <v>10</v>
      </c>
      <c r="C4391" s="17">
        <f t="shared" si="818"/>
        <v>4</v>
      </c>
      <c r="D4391" s="17">
        <f t="shared" si="819"/>
        <v>25</v>
      </c>
      <c r="E4391" s="18">
        <v>2112.5495336005856</v>
      </c>
      <c r="F4391">
        <f t="shared" si="825"/>
        <v>4389</v>
      </c>
      <c r="L4391" s="20">
        <f t="shared" si="828"/>
        <v>2112.5495336005856</v>
      </c>
      <c r="N4391" s="2">
        <f t="shared" si="826"/>
        <v>554.52963446812407</v>
      </c>
      <c r="O4391" s="2">
        <f t="shared" si="823"/>
        <v>1558.0198991324614</v>
      </c>
      <c r="P4391" s="2">
        <f t="shared" si="824"/>
        <v>0</v>
      </c>
      <c r="R4391" s="12">
        <v>39185</v>
      </c>
      <c r="S4391" s="17">
        <f t="shared" si="820"/>
        <v>4</v>
      </c>
      <c r="T4391" s="17">
        <f t="shared" si="821"/>
        <v>5</v>
      </c>
      <c r="U4391" s="17">
        <f t="shared" si="822"/>
        <v>13</v>
      </c>
      <c r="V4391" s="18">
        <v>2115</v>
      </c>
      <c r="W4391">
        <f t="shared" si="827"/>
        <v>4371</v>
      </c>
    </row>
    <row r="4392" spans="1:23">
      <c r="A4392" s="12">
        <v>39139</v>
      </c>
      <c r="B4392" s="17">
        <f t="shared" si="817"/>
        <v>2</v>
      </c>
      <c r="C4392" s="17">
        <f t="shared" si="818"/>
        <v>1</v>
      </c>
      <c r="D4392" s="17">
        <f t="shared" si="819"/>
        <v>26</v>
      </c>
      <c r="E4392" s="18">
        <v>2112</v>
      </c>
      <c r="F4392">
        <f t="shared" si="825"/>
        <v>4390</v>
      </c>
      <c r="L4392" s="20">
        <f t="shared" si="828"/>
        <v>2112</v>
      </c>
      <c r="N4392" s="2">
        <f t="shared" si="826"/>
        <v>554.52963446812407</v>
      </c>
      <c r="O4392" s="2">
        <f t="shared" si="823"/>
        <v>1557.4703655318758</v>
      </c>
      <c r="P4392" s="2">
        <f t="shared" si="824"/>
        <v>0</v>
      </c>
      <c r="R4392" s="12">
        <v>39436</v>
      </c>
      <c r="S4392" s="17">
        <f t="shared" si="820"/>
        <v>12</v>
      </c>
      <c r="T4392" s="17">
        <f t="shared" si="821"/>
        <v>4</v>
      </c>
      <c r="U4392" s="17">
        <f t="shared" si="822"/>
        <v>20</v>
      </c>
      <c r="V4392" s="18">
        <v>2115.2088763109373</v>
      </c>
      <c r="W4392">
        <f t="shared" si="827"/>
        <v>4370</v>
      </c>
    </row>
    <row r="4393" spans="1:23">
      <c r="A4393" s="12">
        <v>39164</v>
      </c>
      <c r="B4393" s="17">
        <f t="shared" si="817"/>
        <v>3</v>
      </c>
      <c r="C4393" s="17">
        <f t="shared" si="818"/>
        <v>5</v>
      </c>
      <c r="D4393" s="17">
        <f t="shared" si="819"/>
        <v>23</v>
      </c>
      <c r="E4393" s="18">
        <v>2112</v>
      </c>
      <c r="F4393">
        <f t="shared" si="825"/>
        <v>4391</v>
      </c>
      <c r="L4393" s="20">
        <f t="shared" si="828"/>
        <v>2112</v>
      </c>
      <c r="N4393" s="2">
        <f t="shared" si="826"/>
        <v>554.52963446812407</v>
      </c>
      <c r="O4393" s="2">
        <f t="shared" si="823"/>
        <v>1557.4703655318758</v>
      </c>
      <c r="P4393" s="2">
        <f t="shared" si="824"/>
        <v>0</v>
      </c>
      <c r="R4393" s="12">
        <v>39098</v>
      </c>
      <c r="S4393" s="17">
        <f t="shared" si="820"/>
        <v>1</v>
      </c>
      <c r="T4393" s="17">
        <f t="shared" si="821"/>
        <v>2</v>
      </c>
      <c r="U4393" s="17">
        <f t="shared" si="822"/>
        <v>16</v>
      </c>
      <c r="V4393" s="18">
        <v>2116</v>
      </c>
      <c r="W4393">
        <f t="shared" si="827"/>
        <v>4369</v>
      </c>
    </row>
    <row r="4394" spans="1:23">
      <c r="A4394" s="12">
        <v>39326</v>
      </c>
      <c r="B4394" s="17">
        <f t="shared" si="817"/>
        <v>9</v>
      </c>
      <c r="C4394" s="17">
        <f t="shared" si="818"/>
        <v>6</v>
      </c>
      <c r="D4394" s="17">
        <f t="shared" si="819"/>
        <v>1</v>
      </c>
      <c r="E4394" s="18">
        <v>2111.2644454138672</v>
      </c>
      <c r="F4394">
        <f t="shared" si="825"/>
        <v>4392</v>
      </c>
      <c r="L4394" s="20">
        <f t="shared" si="828"/>
        <v>2111.2644454138672</v>
      </c>
      <c r="N4394" s="2">
        <f t="shared" si="826"/>
        <v>554.52963446812407</v>
      </c>
      <c r="O4394" s="2">
        <f t="shared" si="823"/>
        <v>1556.734810945743</v>
      </c>
      <c r="P4394" s="2">
        <f t="shared" si="824"/>
        <v>0</v>
      </c>
      <c r="R4394" s="12">
        <v>39154</v>
      </c>
      <c r="S4394" s="17">
        <f t="shared" si="820"/>
        <v>3</v>
      </c>
      <c r="T4394" s="17">
        <f t="shared" si="821"/>
        <v>2</v>
      </c>
      <c r="U4394" s="17">
        <f t="shared" si="822"/>
        <v>13</v>
      </c>
      <c r="V4394" s="18">
        <v>2116</v>
      </c>
      <c r="W4394">
        <f t="shared" si="827"/>
        <v>4368</v>
      </c>
    </row>
    <row r="4395" spans="1:23">
      <c r="A4395" s="12">
        <v>39264</v>
      </c>
      <c r="B4395" s="17">
        <f t="shared" si="817"/>
        <v>7</v>
      </c>
      <c r="C4395" s="17">
        <f t="shared" si="818"/>
        <v>7</v>
      </c>
      <c r="D4395" s="17">
        <f t="shared" si="819"/>
        <v>1</v>
      </c>
      <c r="E4395" s="18">
        <v>2111.1889922558594</v>
      </c>
      <c r="F4395">
        <f t="shared" si="825"/>
        <v>4393</v>
      </c>
      <c r="L4395" s="20">
        <f t="shared" si="828"/>
        <v>2111.1889922558594</v>
      </c>
      <c r="N4395" s="2">
        <f t="shared" si="826"/>
        <v>554.52963446812407</v>
      </c>
      <c r="O4395" s="2">
        <f t="shared" si="823"/>
        <v>1556.6593577877352</v>
      </c>
      <c r="P4395" s="2">
        <f t="shared" si="824"/>
        <v>0</v>
      </c>
      <c r="R4395" s="12">
        <v>39345</v>
      </c>
      <c r="S4395" s="17">
        <f t="shared" si="820"/>
        <v>9</v>
      </c>
      <c r="T4395" s="17">
        <f t="shared" si="821"/>
        <v>4</v>
      </c>
      <c r="U4395" s="17">
        <f t="shared" si="822"/>
        <v>20</v>
      </c>
      <c r="V4395" s="18">
        <v>2116.1567876679687</v>
      </c>
      <c r="W4395">
        <f t="shared" si="827"/>
        <v>4367</v>
      </c>
    </row>
    <row r="4396" spans="1:23">
      <c r="A4396" s="12">
        <v>39277</v>
      </c>
      <c r="B4396" s="17">
        <f t="shared" si="817"/>
        <v>7</v>
      </c>
      <c r="C4396" s="17">
        <f t="shared" si="818"/>
        <v>6</v>
      </c>
      <c r="D4396" s="17">
        <f t="shared" si="819"/>
        <v>14</v>
      </c>
      <c r="E4396" s="18">
        <v>2110.0030490257814</v>
      </c>
      <c r="F4396">
        <f t="shared" si="825"/>
        <v>4394</v>
      </c>
      <c r="L4396" s="20">
        <f t="shared" si="828"/>
        <v>2110.0030490257814</v>
      </c>
      <c r="N4396" s="2">
        <f t="shared" si="826"/>
        <v>554.52963446812407</v>
      </c>
      <c r="O4396" s="2">
        <f t="shared" si="823"/>
        <v>1555.4734145576572</v>
      </c>
      <c r="P4396" s="2">
        <f t="shared" si="824"/>
        <v>0</v>
      </c>
      <c r="R4396" s="12">
        <v>39411</v>
      </c>
      <c r="S4396" s="17">
        <f t="shared" si="820"/>
        <v>11</v>
      </c>
      <c r="T4396" s="17">
        <f t="shared" si="821"/>
        <v>7</v>
      </c>
      <c r="U4396" s="17">
        <f t="shared" si="822"/>
        <v>25</v>
      </c>
      <c r="V4396" s="18">
        <v>2116.4993885893359</v>
      </c>
      <c r="W4396">
        <f t="shared" si="827"/>
        <v>4366</v>
      </c>
    </row>
    <row r="4397" spans="1:23">
      <c r="A4397" s="12">
        <v>39097</v>
      </c>
      <c r="B4397" s="17">
        <f t="shared" si="817"/>
        <v>1</v>
      </c>
      <c r="C4397" s="17">
        <f t="shared" si="818"/>
        <v>1</v>
      </c>
      <c r="D4397" s="17">
        <f t="shared" si="819"/>
        <v>15</v>
      </c>
      <c r="E4397" s="18">
        <v>2110</v>
      </c>
      <c r="F4397">
        <f t="shared" si="825"/>
        <v>4395</v>
      </c>
      <c r="L4397" s="20">
        <f t="shared" si="828"/>
        <v>2110</v>
      </c>
      <c r="N4397" s="2">
        <f t="shared" si="826"/>
        <v>554.52963446812407</v>
      </c>
      <c r="O4397" s="2">
        <f t="shared" si="823"/>
        <v>1555.4703655318758</v>
      </c>
      <c r="P4397" s="2">
        <f t="shared" si="824"/>
        <v>0</v>
      </c>
      <c r="R4397" s="12">
        <v>39437</v>
      </c>
      <c r="S4397" s="17">
        <f t="shared" si="820"/>
        <v>12</v>
      </c>
      <c r="T4397" s="17">
        <f t="shared" si="821"/>
        <v>5</v>
      </c>
      <c r="U4397" s="17">
        <f t="shared" si="822"/>
        <v>21</v>
      </c>
      <c r="V4397" s="18">
        <v>2116.6850142087887</v>
      </c>
      <c r="W4397">
        <f t="shared" si="827"/>
        <v>4365</v>
      </c>
    </row>
    <row r="4398" spans="1:23">
      <c r="A4398" s="12">
        <v>39116</v>
      </c>
      <c r="B4398" s="17">
        <f t="shared" si="817"/>
        <v>2</v>
      </c>
      <c r="C4398" s="17">
        <f t="shared" si="818"/>
        <v>6</v>
      </c>
      <c r="D4398" s="17">
        <f t="shared" si="819"/>
        <v>3</v>
      </c>
      <c r="E4398" s="18">
        <v>2110</v>
      </c>
      <c r="F4398">
        <f t="shared" si="825"/>
        <v>4396</v>
      </c>
      <c r="L4398" s="20">
        <f t="shared" si="828"/>
        <v>2110</v>
      </c>
      <c r="N4398" s="2">
        <f t="shared" si="826"/>
        <v>554.52963446812407</v>
      </c>
      <c r="O4398" s="2">
        <f t="shared" si="823"/>
        <v>1555.4703655318758</v>
      </c>
      <c r="P4398" s="2">
        <f t="shared" si="824"/>
        <v>0</v>
      </c>
      <c r="R4398" s="12">
        <v>39101</v>
      </c>
      <c r="S4398" s="17">
        <f t="shared" si="820"/>
        <v>1</v>
      </c>
      <c r="T4398" s="17">
        <f t="shared" si="821"/>
        <v>5</v>
      </c>
      <c r="U4398" s="17">
        <f t="shared" si="822"/>
        <v>19</v>
      </c>
      <c r="V4398" s="18">
        <v>2117</v>
      </c>
      <c r="W4398">
        <f t="shared" si="827"/>
        <v>4364</v>
      </c>
    </row>
    <row r="4399" spans="1:23">
      <c r="A4399" s="12">
        <v>39128</v>
      </c>
      <c r="B4399" s="17">
        <f t="shared" si="817"/>
        <v>2</v>
      </c>
      <c r="C4399" s="17">
        <f t="shared" si="818"/>
        <v>4</v>
      </c>
      <c r="D4399" s="17">
        <f t="shared" si="819"/>
        <v>15</v>
      </c>
      <c r="E4399" s="18">
        <v>2110</v>
      </c>
      <c r="F4399">
        <f t="shared" si="825"/>
        <v>4397</v>
      </c>
      <c r="L4399" s="20">
        <f t="shared" si="828"/>
        <v>2110</v>
      </c>
      <c r="N4399" s="2">
        <f t="shared" si="826"/>
        <v>554.52963446812407</v>
      </c>
      <c r="O4399" s="2">
        <f t="shared" si="823"/>
        <v>1555.4703655318758</v>
      </c>
      <c r="P4399" s="2">
        <f t="shared" si="824"/>
        <v>0</v>
      </c>
      <c r="R4399" s="12">
        <v>39103</v>
      </c>
      <c r="S4399" s="17">
        <f t="shared" si="820"/>
        <v>1</v>
      </c>
      <c r="T4399" s="17">
        <f t="shared" si="821"/>
        <v>7</v>
      </c>
      <c r="U4399" s="17">
        <f t="shared" si="822"/>
        <v>21</v>
      </c>
      <c r="V4399" s="18">
        <v>2117</v>
      </c>
      <c r="W4399">
        <f t="shared" si="827"/>
        <v>4363</v>
      </c>
    </row>
    <row r="4400" spans="1:23">
      <c r="A4400" s="12">
        <v>39162</v>
      </c>
      <c r="B4400" s="17">
        <f t="shared" si="817"/>
        <v>3</v>
      </c>
      <c r="C4400" s="17">
        <f t="shared" si="818"/>
        <v>3</v>
      </c>
      <c r="D4400" s="17">
        <f t="shared" si="819"/>
        <v>21</v>
      </c>
      <c r="E4400" s="18">
        <v>2109.98</v>
      </c>
      <c r="F4400">
        <f t="shared" si="825"/>
        <v>4398</v>
      </c>
      <c r="L4400" s="20">
        <f t="shared" si="828"/>
        <v>2109.98</v>
      </c>
      <c r="N4400" s="2">
        <f t="shared" si="826"/>
        <v>554.52963446812407</v>
      </c>
      <c r="O4400" s="2">
        <f t="shared" si="823"/>
        <v>1555.4503655318758</v>
      </c>
      <c r="P4400" s="2">
        <f t="shared" si="824"/>
        <v>0</v>
      </c>
      <c r="R4400" s="12">
        <v>39281</v>
      </c>
      <c r="S4400" s="17">
        <f t="shared" si="820"/>
        <v>7</v>
      </c>
      <c r="T4400" s="17">
        <f t="shared" si="821"/>
        <v>3</v>
      </c>
      <c r="U4400" s="17">
        <f t="shared" si="822"/>
        <v>18</v>
      </c>
      <c r="V4400" s="18">
        <v>2117.064744617383</v>
      </c>
      <c r="W4400">
        <f t="shared" si="827"/>
        <v>4362</v>
      </c>
    </row>
    <row r="4401" spans="1:23">
      <c r="A4401" s="12">
        <v>39294</v>
      </c>
      <c r="B4401" s="17">
        <f t="shared" si="817"/>
        <v>7</v>
      </c>
      <c r="C4401" s="17">
        <f t="shared" si="818"/>
        <v>2</v>
      </c>
      <c r="D4401" s="17">
        <f t="shared" si="819"/>
        <v>31</v>
      </c>
      <c r="E4401" s="18">
        <v>2109.1649355868358</v>
      </c>
      <c r="F4401">
        <f t="shared" si="825"/>
        <v>4399</v>
      </c>
      <c r="L4401" s="20">
        <f t="shared" si="828"/>
        <v>2109.1649355868358</v>
      </c>
      <c r="N4401" s="2">
        <f t="shared" si="826"/>
        <v>554.52963446812407</v>
      </c>
      <c r="O4401" s="2">
        <f t="shared" si="823"/>
        <v>1554.6353011187116</v>
      </c>
      <c r="P4401" s="2">
        <f t="shared" si="824"/>
        <v>0</v>
      </c>
      <c r="R4401" s="12">
        <v>39343</v>
      </c>
      <c r="S4401" s="17">
        <f t="shared" si="820"/>
        <v>9</v>
      </c>
      <c r="T4401" s="17">
        <f t="shared" si="821"/>
        <v>2</v>
      </c>
      <c r="U4401" s="17">
        <f t="shared" si="822"/>
        <v>18</v>
      </c>
      <c r="V4401" s="18">
        <v>2117.0675309935546</v>
      </c>
      <c r="W4401">
        <f t="shared" si="827"/>
        <v>4361</v>
      </c>
    </row>
    <row r="4402" spans="1:23">
      <c r="A4402" s="12">
        <v>39153</v>
      </c>
      <c r="B4402" s="17">
        <f t="shared" si="817"/>
        <v>3</v>
      </c>
      <c r="C4402" s="17">
        <f t="shared" si="818"/>
        <v>1</v>
      </c>
      <c r="D4402" s="17">
        <f t="shared" si="819"/>
        <v>12</v>
      </c>
      <c r="E4402" s="18">
        <v>2109</v>
      </c>
      <c r="F4402">
        <f t="shared" si="825"/>
        <v>4400</v>
      </c>
      <c r="L4402" s="20">
        <f t="shared" si="828"/>
        <v>2109</v>
      </c>
      <c r="N4402" s="2">
        <f t="shared" si="826"/>
        <v>554.52963446812407</v>
      </c>
      <c r="O4402" s="2">
        <f t="shared" si="823"/>
        <v>1554.4703655318758</v>
      </c>
      <c r="P4402" s="2">
        <f t="shared" si="824"/>
        <v>0</v>
      </c>
      <c r="R4402" s="12">
        <v>39416</v>
      </c>
      <c r="S4402" s="17">
        <f t="shared" si="820"/>
        <v>11</v>
      </c>
      <c r="T4402" s="17">
        <f t="shared" si="821"/>
        <v>5</v>
      </c>
      <c r="U4402" s="17">
        <f t="shared" si="822"/>
        <v>30</v>
      </c>
      <c r="V4402" s="18">
        <v>2117.0965687953126</v>
      </c>
      <c r="W4402">
        <f t="shared" si="827"/>
        <v>4360</v>
      </c>
    </row>
    <row r="4403" spans="1:23">
      <c r="A4403" s="12">
        <v>39220</v>
      </c>
      <c r="B4403" s="17">
        <f t="shared" si="817"/>
        <v>5</v>
      </c>
      <c r="C4403" s="17">
        <f t="shared" si="818"/>
        <v>5</v>
      </c>
      <c r="D4403" s="17">
        <f t="shared" si="819"/>
        <v>18</v>
      </c>
      <c r="E4403" s="18">
        <v>2109</v>
      </c>
      <c r="F4403">
        <f t="shared" si="825"/>
        <v>4401</v>
      </c>
      <c r="L4403" s="20">
        <f t="shared" si="828"/>
        <v>2109</v>
      </c>
      <c r="N4403" s="2">
        <f t="shared" si="826"/>
        <v>554.52963446812407</v>
      </c>
      <c r="O4403" s="2">
        <f t="shared" si="823"/>
        <v>1554.4703655318758</v>
      </c>
      <c r="P4403" s="2">
        <f t="shared" si="824"/>
        <v>0</v>
      </c>
      <c r="R4403" s="12">
        <v>39387</v>
      </c>
      <c r="S4403" s="17">
        <f t="shared" si="820"/>
        <v>11</v>
      </c>
      <c r="T4403" s="17">
        <f t="shared" si="821"/>
        <v>4</v>
      </c>
      <c r="U4403" s="17">
        <f t="shared" si="822"/>
        <v>1</v>
      </c>
      <c r="V4403" s="18">
        <v>2117.2724009945314</v>
      </c>
      <c r="W4403">
        <f t="shared" si="827"/>
        <v>4359</v>
      </c>
    </row>
    <row r="4404" spans="1:23">
      <c r="A4404" s="12">
        <v>39083</v>
      </c>
      <c r="B4404" s="17">
        <f t="shared" si="817"/>
        <v>1</v>
      </c>
      <c r="C4404" s="17">
        <f t="shared" si="818"/>
        <v>1</v>
      </c>
      <c r="D4404" s="17">
        <f t="shared" si="819"/>
        <v>1</v>
      </c>
      <c r="E4404" s="18">
        <v>2108.75</v>
      </c>
      <c r="F4404">
        <f t="shared" si="825"/>
        <v>4402</v>
      </c>
      <c r="L4404" s="20">
        <f t="shared" si="828"/>
        <v>2108.75</v>
      </c>
      <c r="N4404" s="2">
        <f t="shared" si="826"/>
        <v>554.52963446812407</v>
      </c>
      <c r="O4404" s="2">
        <f t="shared" si="823"/>
        <v>1554.2203655318758</v>
      </c>
      <c r="P4404" s="2">
        <f t="shared" si="824"/>
        <v>0</v>
      </c>
      <c r="R4404" s="12">
        <v>39275</v>
      </c>
      <c r="S4404" s="17">
        <f t="shared" si="820"/>
        <v>7</v>
      </c>
      <c r="T4404" s="17">
        <f t="shared" si="821"/>
        <v>4</v>
      </c>
      <c r="U4404" s="17">
        <f t="shared" si="822"/>
        <v>12</v>
      </c>
      <c r="V4404" s="18">
        <v>2117.7042438152343</v>
      </c>
      <c r="W4404">
        <f t="shared" si="827"/>
        <v>4358</v>
      </c>
    </row>
    <row r="4405" spans="1:23">
      <c r="A4405" s="12">
        <v>39416</v>
      </c>
      <c r="B4405" s="17">
        <f t="shared" si="817"/>
        <v>11</v>
      </c>
      <c r="C4405" s="17">
        <f t="shared" si="818"/>
        <v>5</v>
      </c>
      <c r="D4405" s="17">
        <f t="shared" si="819"/>
        <v>30</v>
      </c>
      <c r="E4405" s="18">
        <v>2108.421783306836</v>
      </c>
      <c r="F4405">
        <f t="shared" si="825"/>
        <v>4403</v>
      </c>
      <c r="L4405" s="20">
        <f t="shared" si="828"/>
        <v>2108.421783306836</v>
      </c>
      <c r="N4405" s="2">
        <f t="shared" si="826"/>
        <v>554.52963446812407</v>
      </c>
      <c r="O4405" s="2">
        <f t="shared" si="823"/>
        <v>1553.8921488387118</v>
      </c>
      <c r="P4405" s="2">
        <f t="shared" si="824"/>
        <v>0</v>
      </c>
      <c r="R4405" s="12">
        <v>39435</v>
      </c>
      <c r="S4405" s="17">
        <f t="shared" si="820"/>
        <v>12</v>
      </c>
      <c r="T4405" s="17">
        <f t="shared" si="821"/>
        <v>3</v>
      </c>
      <c r="U4405" s="17">
        <f t="shared" si="822"/>
        <v>19</v>
      </c>
      <c r="V4405" s="18">
        <v>2117.7783802255858</v>
      </c>
      <c r="W4405">
        <f t="shared" si="827"/>
        <v>4357</v>
      </c>
    </row>
    <row r="4406" spans="1:23">
      <c r="A4406" s="12">
        <v>39256</v>
      </c>
      <c r="B4406" s="17">
        <f t="shared" si="817"/>
        <v>6</v>
      </c>
      <c r="C4406" s="17">
        <f t="shared" si="818"/>
        <v>6</v>
      </c>
      <c r="D4406" s="17">
        <f t="shared" si="819"/>
        <v>23</v>
      </c>
      <c r="E4406" s="18">
        <v>2108</v>
      </c>
      <c r="F4406">
        <f t="shared" si="825"/>
        <v>4404</v>
      </c>
      <c r="L4406" s="20">
        <f t="shared" si="828"/>
        <v>2108</v>
      </c>
      <c r="N4406" s="2">
        <f t="shared" si="826"/>
        <v>554.52963446812407</v>
      </c>
      <c r="O4406" s="2">
        <f t="shared" si="823"/>
        <v>1553.4703655318758</v>
      </c>
      <c r="P4406" s="2">
        <f t="shared" si="824"/>
        <v>0</v>
      </c>
      <c r="R4406" s="12">
        <v>39246</v>
      </c>
      <c r="S4406" s="17">
        <f t="shared" si="820"/>
        <v>6</v>
      </c>
      <c r="T4406" s="17">
        <f t="shared" si="821"/>
        <v>3</v>
      </c>
      <c r="U4406" s="17">
        <f t="shared" si="822"/>
        <v>13</v>
      </c>
      <c r="V4406" s="18">
        <v>2118</v>
      </c>
      <c r="W4406">
        <f t="shared" si="827"/>
        <v>4356</v>
      </c>
    </row>
    <row r="4407" spans="1:23">
      <c r="A4407" s="12">
        <v>39446</v>
      </c>
      <c r="B4407" s="17">
        <f t="shared" si="817"/>
        <v>12</v>
      </c>
      <c r="C4407" s="17">
        <f t="shared" si="818"/>
        <v>7</v>
      </c>
      <c r="D4407" s="17">
        <f t="shared" si="819"/>
        <v>30</v>
      </c>
      <c r="E4407" s="18">
        <v>2107.8794046951953</v>
      </c>
      <c r="F4407">
        <f t="shared" si="825"/>
        <v>4405</v>
      </c>
      <c r="L4407" s="20">
        <f t="shared" si="828"/>
        <v>2107.8794046951953</v>
      </c>
      <c r="N4407" s="2">
        <f t="shared" si="826"/>
        <v>554.52963446812407</v>
      </c>
      <c r="O4407" s="2">
        <f t="shared" si="823"/>
        <v>1553.3497702270711</v>
      </c>
      <c r="P4407" s="2">
        <f t="shared" si="824"/>
        <v>0</v>
      </c>
      <c r="R4407" s="12">
        <v>39101</v>
      </c>
      <c r="S4407" s="17">
        <f t="shared" si="820"/>
        <v>1</v>
      </c>
      <c r="T4407" s="17">
        <f t="shared" si="821"/>
        <v>5</v>
      </c>
      <c r="U4407" s="17">
        <f t="shared" si="822"/>
        <v>19</v>
      </c>
      <c r="V4407" s="18">
        <v>2118.0700000000002</v>
      </c>
      <c r="W4407">
        <f t="shared" si="827"/>
        <v>4355</v>
      </c>
    </row>
    <row r="4408" spans="1:23">
      <c r="A4408" s="12">
        <v>39348</v>
      </c>
      <c r="B4408" s="17">
        <f t="shared" si="817"/>
        <v>9</v>
      </c>
      <c r="C4408" s="17">
        <f t="shared" si="818"/>
        <v>7</v>
      </c>
      <c r="D4408" s="17">
        <f t="shared" si="819"/>
        <v>23</v>
      </c>
      <c r="E4408" s="18">
        <v>2107.7931241245701</v>
      </c>
      <c r="F4408">
        <f t="shared" si="825"/>
        <v>4406</v>
      </c>
      <c r="L4408" s="20">
        <f t="shared" si="828"/>
        <v>2107.7931241245701</v>
      </c>
      <c r="N4408" s="2">
        <f t="shared" si="826"/>
        <v>554.52963446812407</v>
      </c>
      <c r="O4408" s="2">
        <f t="shared" si="823"/>
        <v>1553.2634896564459</v>
      </c>
      <c r="P4408" s="2">
        <f t="shared" si="824"/>
        <v>0</v>
      </c>
      <c r="R4408" s="12">
        <v>39320</v>
      </c>
      <c r="S4408" s="17">
        <f t="shared" si="820"/>
        <v>8</v>
      </c>
      <c r="T4408" s="17">
        <f t="shared" si="821"/>
        <v>7</v>
      </c>
      <c r="U4408" s="17">
        <f t="shared" si="822"/>
        <v>26</v>
      </c>
      <c r="V4408" s="18">
        <v>2118.2909428058592</v>
      </c>
      <c r="W4408">
        <f t="shared" si="827"/>
        <v>4354</v>
      </c>
    </row>
    <row r="4409" spans="1:23">
      <c r="A4409" s="12">
        <v>39398</v>
      </c>
      <c r="B4409" s="17">
        <f t="shared" si="817"/>
        <v>11</v>
      </c>
      <c r="C4409" s="17">
        <f t="shared" si="818"/>
        <v>1</v>
      </c>
      <c r="D4409" s="17">
        <f t="shared" si="819"/>
        <v>12</v>
      </c>
      <c r="E4409" s="18">
        <v>2107.5625556349605</v>
      </c>
      <c r="F4409">
        <f t="shared" si="825"/>
        <v>4407</v>
      </c>
      <c r="L4409" s="20">
        <f t="shared" si="828"/>
        <v>2107.5625556349605</v>
      </c>
      <c r="N4409" s="2">
        <f t="shared" si="826"/>
        <v>554.52963446812407</v>
      </c>
      <c r="O4409" s="2">
        <f t="shared" si="823"/>
        <v>1553.0329211668363</v>
      </c>
      <c r="P4409" s="2">
        <f t="shared" si="824"/>
        <v>0</v>
      </c>
      <c r="R4409" s="12">
        <v>39173</v>
      </c>
      <c r="S4409" s="17">
        <f t="shared" si="820"/>
        <v>4</v>
      </c>
      <c r="T4409" s="17">
        <f t="shared" si="821"/>
        <v>7</v>
      </c>
      <c r="U4409" s="17">
        <f t="shared" si="822"/>
        <v>1</v>
      </c>
      <c r="V4409" s="18">
        <v>2118.37</v>
      </c>
      <c r="W4409">
        <f t="shared" si="827"/>
        <v>4353</v>
      </c>
    </row>
    <row r="4410" spans="1:23">
      <c r="A4410" s="12">
        <v>39381</v>
      </c>
      <c r="B4410" s="17">
        <f t="shared" si="817"/>
        <v>10</v>
      </c>
      <c r="C4410" s="17">
        <f t="shared" si="818"/>
        <v>5</v>
      </c>
      <c r="D4410" s="17">
        <f t="shared" si="819"/>
        <v>26</v>
      </c>
      <c r="E4410" s="18">
        <v>2107.3175046558595</v>
      </c>
      <c r="F4410">
        <f t="shared" si="825"/>
        <v>4408</v>
      </c>
      <c r="L4410" s="20">
        <f t="shared" si="828"/>
        <v>2107.3175046558595</v>
      </c>
      <c r="N4410" s="2">
        <f t="shared" si="826"/>
        <v>554.52963446812407</v>
      </c>
      <c r="O4410" s="2">
        <f t="shared" si="823"/>
        <v>1552.7878701877353</v>
      </c>
      <c r="P4410" s="2">
        <f t="shared" si="824"/>
        <v>0</v>
      </c>
      <c r="R4410" s="12">
        <v>39095</v>
      </c>
      <c r="S4410" s="17">
        <f t="shared" si="820"/>
        <v>1</v>
      </c>
      <c r="T4410" s="17">
        <f t="shared" si="821"/>
        <v>6</v>
      </c>
      <c r="U4410" s="17">
        <f t="shared" si="822"/>
        <v>13</v>
      </c>
      <c r="V4410" s="18">
        <v>2118.62</v>
      </c>
      <c r="W4410">
        <f t="shared" si="827"/>
        <v>4352</v>
      </c>
    </row>
    <row r="4411" spans="1:23">
      <c r="A4411" s="12">
        <v>39090</v>
      </c>
      <c r="B4411" s="17">
        <f t="shared" si="817"/>
        <v>1</v>
      </c>
      <c r="C4411" s="17">
        <f t="shared" si="818"/>
        <v>1</v>
      </c>
      <c r="D4411" s="17">
        <f t="shared" si="819"/>
        <v>8</v>
      </c>
      <c r="E4411" s="18">
        <v>2107</v>
      </c>
      <c r="F4411">
        <f t="shared" si="825"/>
        <v>4409</v>
      </c>
      <c r="L4411" s="20">
        <f t="shared" si="828"/>
        <v>2107</v>
      </c>
      <c r="N4411" s="2">
        <f t="shared" si="826"/>
        <v>554.52963446812407</v>
      </c>
      <c r="O4411" s="2">
        <f t="shared" si="823"/>
        <v>1552.4703655318758</v>
      </c>
      <c r="P4411" s="2">
        <f t="shared" si="824"/>
        <v>0</v>
      </c>
      <c r="R4411" s="12">
        <v>39181</v>
      </c>
      <c r="S4411" s="17">
        <f t="shared" si="820"/>
        <v>4</v>
      </c>
      <c r="T4411" s="17">
        <f t="shared" si="821"/>
        <v>1</v>
      </c>
      <c r="U4411" s="17">
        <f t="shared" si="822"/>
        <v>9</v>
      </c>
      <c r="V4411" s="18">
        <v>2118.9499999999998</v>
      </c>
      <c r="W4411">
        <f t="shared" si="827"/>
        <v>4351</v>
      </c>
    </row>
    <row r="4412" spans="1:23">
      <c r="A4412" s="12">
        <v>39155</v>
      </c>
      <c r="B4412" s="17">
        <f t="shared" si="817"/>
        <v>3</v>
      </c>
      <c r="C4412" s="17">
        <f t="shared" si="818"/>
        <v>3</v>
      </c>
      <c r="D4412" s="17">
        <f t="shared" si="819"/>
        <v>14</v>
      </c>
      <c r="E4412" s="18">
        <v>2107</v>
      </c>
      <c r="F4412">
        <f t="shared" si="825"/>
        <v>4410</v>
      </c>
      <c r="L4412" s="20">
        <f t="shared" si="828"/>
        <v>2107</v>
      </c>
      <c r="N4412" s="2">
        <f t="shared" si="826"/>
        <v>554.52963446812407</v>
      </c>
      <c r="O4412" s="2">
        <f t="shared" si="823"/>
        <v>1552.4703655318758</v>
      </c>
      <c r="P4412" s="2">
        <f t="shared" si="824"/>
        <v>0</v>
      </c>
      <c r="R4412" s="12">
        <v>39107</v>
      </c>
      <c r="S4412" s="17">
        <f t="shared" si="820"/>
        <v>1</v>
      </c>
      <c r="T4412" s="17">
        <f t="shared" si="821"/>
        <v>4</v>
      </c>
      <c r="U4412" s="17">
        <f t="shared" si="822"/>
        <v>25</v>
      </c>
      <c r="V4412" s="18">
        <v>2119</v>
      </c>
      <c r="W4412">
        <f t="shared" si="827"/>
        <v>4350</v>
      </c>
    </row>
    <row r="4413" spans="1:23">
      <c r="A4413" s="12">
        <v>39389</v>
      </c>
      <c r="B4413" s="17">
        <f t="shared" si="817"/>
        <v>11</v>
      </c>
      <c r="C4413" s="17">
        <f t="shared" si="818"/>
        <v>6</v>
      </c>
      <c r="D4413" s="17">
        <f t="shared" si="819"/>
        <v>3</v>
      </c>
      <c r="E4413" s="18">
        <v>2106.9086926224609</v>
      </c>
      <c r="F4413">
        <f t="shared" si="825"/>
        <v>4411</v>
      </c>
      <c r="L4413" s="20">
        <f t="shared" si="828"/>
        <v>2106.9086926224609</v>
      </c>
      <c r="N4413" s="2">
        <f t="shared" si="826"/>
        <v>554.52963446812407</v>
      </c>
      <c r="O4413" s="2">
        <f t="shared" si="823"/>
        <v>1552.3790581543367</v>
      </c>
      <c r="P4413" s="2">
        <f t="shared" si="824"/>
        <v>0</v>
      </c>
      <c r="R4413" s="12">
        <v>39435</v>
      </c>
      <c r="S4413" s="17">
        <f t="shared" si="820"/>
        <v>12</v>
      </c>
      <c r="T4413" s="17">
        <f t="shared" si="821"/>
        <v>3</v>
      </c>
      <c r="U4413" s="17">
        <f t="shared" si="822"/>
        <v>19</v>
      </c>
      <c r="V4413" s="18">
        <v>2119.8372881056639</v>
      </c>
      <c r="W4413">
        <f t="shared" si="827"/>
        <v>4349</v>
      </c>
    </row>
    <row r="4414" spans="1:23">
      <c r="A4414" s="12">
        <v>39083</v>
      </c>
      <c r="B4414" s="17">
        <f t="shared" si="817"/>
        <v>1</v>
      </c>
      <c r="C4414" s="17">
        <f t="shared" si="818"/>
        <v>1</v>
      </c>
      <c r="D4414" s="17">
        <f t="shared" si="819"/>
        <v>1</v>
      </c>
      <c r="E4414" s="18">
        <v>2106.8200000000002</v>
      </c>
      <c r="F4414">
        <f t="shared" si="825"/>
        <v>4412</v>
      </c>
      <c r="L4414" s="20">
        <f t="shared" si="828"/>
        <v>2106.8200000000002</v>
      </c>
      <c r="N4414" s="2">
        <f t="shared" si="826"/>
        <v>554.52963446812407</v>
      </c>
      <c r="O4414" s="2">
        <f t="shared" si="823"/>
        <v>1552.290365531876</v>
      </c>
      <c r="P4414" s="2">
        <f t="shared" si="824"/>
        <v>0</v>
      </c>
      <c r="R4414" s="12">
        <v>39103</v>
      </c>
      <c r="S4414" s="17">
        <f t="shared" si="820"/>
        <v>1</v>
      </c>
      <c r="T4414" s="17">
        <f t="shared" si="821"/>
        <v>7</v>
      </c>
      <c r="U4414" s="17">
        <f t="shared" si="822"/>
        <v>21</v>
      </c>
      <c r="V4414" s="18">
        <v>2120</v>
      </c>
      <c r="W4414">
        <f t="shared" si="827"/>
        <v>4348</v>
      </c>
    </row>
    <row r="4415" spans="1:23">
      <c r="A4415" s="12">
        <v>39337</v>
      </c>
      <c r="B4415" s="17">
        <f t="shared" si="817"/>
        <v>9</v>
      </c>
      <c r="C4415" s="17">
        <f t="shared" si="818"/>
        <v>3</v>
      </c>
      <c r="D4415" s="17">
        <f t="shared" si="819"/>
        <v>12</v>
      </c>
      <c r="E4415" s="18">
        <v>2106.3818243025394</v>
      </c>
      <c r="F4415">
        <f t="shared" si="825"/>
        <v>4413</v>
      </c>
      <c r="L4415" s="20">
        <f t="shared" si="828"/>
        <v>2106.3818243025394</v>
      </c>
      <c r="N4415" s="2">
        <f t="shared" si="826"/>
        <v>554.52963446812407</v>
      </c>
      <c r="O4415" s="2">
        <f t="shared" si="823"/>
        <v>1551.8521898344152</v>
      </c>
      <c r="P4415" s="2">
        <f t="shared" si="824"/>
        <v>0</v>
      </c>
      <c r="R4415" s="12">
        <v>39437</v>
      </c>
      <c r="S4415" s="17">
        <f t="shared" si="820"/>
        <v>12</v>
      </c>
      <c r="T4415" s="17">
        <f t="shared" si="821"/>
        <v>5</v>
      </c>
      <c r="U4415" s="17">
        <f t="shared" si="822"/>
        <v>21</v>
      </c>
      <c r="V4415" s="18">
        <v>2120.0258848273438</v>
      </c>
      <c r="W4415">
        <f t="shared" si="827"/>
        <v>4347</v>
      </c>
    </row>
    <row r="4416" spans="1:23">
      <c r="A4416" s="12">
        <v>39126</v>
      </c>
      <c r="B4416" s="17">
        <f t="shared" si="817"/>
        <v>2</v>
      </c>
      <c r="C4416" s="17">
        <f t="shared" si="818"/>
        <v>2</v>
      </c>
      <c r="D4416" s="17">
        <f t="shared" si="819"/>
        <v>13</v>
      </c>
      <c r="E4416" s="18">
        <v>2106.06</v>
      </c>
      <c r="F4416">
        <f t="shared" si="825"/>
        <v>4414</v>
      </c>
      <c r="L4416" s="20">
        <f t="shared" si="828"/>
        <v>2106.06</v>
      </c>
      <c r="N4416" s="2">
        <f t="shared" si="826"/>
        <v>554.52963446812407</v>
      </c>
      <c r="O4416" s="2">
        <f t="shared" si="823"/>
        <v>1551.5303655318758</v>
      </c>
      <c r="P4416" s="2">
        <f t="shared" si="824"/>
        <v>0</v>
      </c>
      <c r="R4416" s="12">
        <v>39412</v>
      </c>
      <c r="S4416" s="17">
        <f t="shared" si="820"/>
        <v>11</v>
      </c>
      <c r="T4416" s="17">
        <f t="shared" si="821"/>
        <v>1</v>
      </c>
      <c r="U4416" s="17">
        <f t="shared" si="822"/>
        <v>26</v>
      </c>
      <c r="V4416" s="18">
        <v>2120.072332208008</v>
      </c>
      <c r="W4416">
        <f t="shared" si="827"/>
        <v>4346</v>
      </c>
    </row>
    <row r="4417" spans="1:23">
      <c r="A4417" s="12">
        <v>39091</v>
      </c>
      <c r="B4417" s="17">
        <f t="shared" si="817"/>
        <v>1</v>
      </c>
      <c r="C4417" s="17">
        <f t="shared" si="818"/>
        <v>2</v>
      </c>
      <c r="D4417" s="17">
        <f t="shared" si="819"/>
        <v>9</v>
      </c>
      <c r="E4417" s="18">
        <v>2106</v>
      </c>
      <c r="F4417">
        <f t="shared" si="825"/>
        <v>4415</v>
      </c>
      <c r="L4417" s="20">
        <f t="shared" si="828"/>
        <v>2106</v>
      </c>
      <c r="N4417" s="2">
        <f t="shared" si="826"/>
        <v>554.52963446812407</v>
      </c>
      <c r="O4417" s="2">
        <f t="shared" si="823"/>
        <v>1551.4703655318758</v>
      </c>
      <c r="P4417" s="2">
        <f t="shared" si="824"/>
        <v>0</v>
      </c>
      <c r="R4417" s="12">
        <v>39399</v>
      </c>
      <c r="S4417" s="17">
        <f t="shared" si="820"/>
        <v>11</v>
      </c>
      <c r="T4417" s="17">
        <f t="shared" si="821"/>
        <v>2</v>
      </c>
      <c r="U4417" s="17">
        <f t="shared" si="822"/>
        <v>13</v>
      </c>
      <c r="V4417" s="18">
        <v>2120.115549365039</v>
      </c>
      <c r="W4417">
        <f t="shared" si="827"/>
        <v>4345</v>
      </c>
    </row>
    <row r="4418" spans="1:23">
      <c r="A4418" s="12">
        <v>39312</v>
      </c>
      <c r="B4418" s="17">
        <f t="shared" ref="B4418:B4481" si="829">MONTH(A4418)</f>
        <v>8</v>
      </c>
      <c r="C4418" s="17">
        <f t="shared" ref="C4418:C4481" si="830">WEEKDAY(A4418,2)</f>
        <v>6</v>
      </c>
      <c r="D4418" s="17">
        <f t="shared" ref="D4418:D4481" si="831">DAY(A4418)</f>
        <v>18</v>
      </c>
      <c r="E4418" s="18">
        <v>2105.8241918755862</v>
      </c>
      <c r="F4418">
        <f t="shared" si="825"/>
        <v>4416</v>
      </c>
      <c r="L4418" s="20">
        <f t="shared" si="828"/>
        <v>2105.8241918755862</v>
      </c>
      <c r="N4418" s="2">
        <f t="shared" si="826"/>
        <v>554.52963446812407</v>
      </c>
      <c r="O4418" s="2">
        <f t="shared" si="823"/>
        <v>1551.294557407462</v>
      </c>
      <c r="P4418" s="2">
        <f t="shared" si="824"/>
        <v>0</v>
      </c>
      <c r="R4418" s="12">
        <v>39099</v>
      </c>
      <c r="S4418" s="17">
        <f t="shared" ref="S4418:S4481" si="832">MONTH(R4418)</f>
        <v>1</v>
      </c>
      <c r="T4418" s="17">
        <f t="shared" ref="T4418:T4481" si="833">WEEKDAY(R4418,2)</f>
        <v>3</v>
      </c>
      <c r="U4418" s="17">
        <f t="shared" ref="U4418:U4481" si="834">DAY(R4418)</f>
        <v>17</v>
      </c>
      <c r="V4418" s="18">
        <v>2120.27</v>
      </c>
      <c r="W4418">
        <f t="shared" si="827"/>
        <v>4344</v>
      </c>
    </row>
    <row r="4419" spans="1:23">
      <c r="A4419" s="12">
        <v>39118</v>
      </c>
      <c r="B4419" s="17">
        <f t="shared" si="829"/>
        <v>2</v>
      </c>
      <c r="C4419" s="17">
        <f t="shared" si="830"/>
        <v>1</v>
      </c>
      <c r="D4419" s="17">
        <f t="shared" si="831"/>
        <v>5</v>
      </c>
      <c r="E4419" s="18">
        <v>2105.8000000000002</v>
      </c>
      <c r="F4419">
        <f t="shared" si="825"/>
        <v>4417</v>
      </c>
      <c r="L4419" s="20">
        <f t="shared" si="828"/>
        <v>2105.8000000000002</v>
      </c>
      <c r="N4419" s="2">
        <f t="shared" si="826"/>
        <v>554.52963446812407</v>
      </c>
      <c r="O4419" s="2">
        <f t="shared" ref="O4419:O4482" si="835">IF(E4419-N4419&lt;0,0,E4419-N4419)</f>
        <v>1551.270365531876</v>
      </c>
      <c r="P4419" s="2">
        <f t="shared" ref="P4419:P4482" si="836">E4419-N4419-O4419</f>
        <v>0</v>
      </c>
      <c r="R4419" s="12">
        <v>39370</v>
      </c>
      <c r="S4419" s="17">
        <f t="shared" si="832"/>
        <v>10</v>
      </c>
      <c r="T4419" s="17">
        <f t="shared" si="833"/>
        <v>1</v>
      </c>
      <c r="U4419" s="17">
        <f t="shared" si="834"/>
        <v>15</v>
      </c>
      <c r="V4419" s="18">
        <v>2120.3042270064452</v>
      </c>
      <c r="W4419">
        <f t="shared" si="827"/>
        <v>4343</v>
      </c>
    </row>
    <row r="4420" spans="1:23">
      <c r="A4420" s="12">
        <v>39286</v>
      </c>
      <c r="B4420" s="17">
        <f t="shared" si="829"/>
        <v>7</v>
      </c>
      <c r="C4420" s="17">
        <f t="shared" si="830"/>
        <v>1</v>
      </c>
      <c r="D4420" s="17">
        <f t="shared" si="831"/>
        <v>23</v>
      </c>
      <c r="E4420" s="18">
        <v>2105.636788114844</v>
      </c>
      <c r="F4420">
        <f t="shared" ref="F4420:F4483" si="837">1+F4419</f>
        <v>4418</v>
      </c>
      <c r="L4420" s="20">
        <f t="shared" si="828"/>
        <v>2105.636788114844</v>
      </c>
      <c r="N4420" s="2">
        <f t="shared" ref="N4420:N4483" si="838">N4419</f>
        <v>554.52963446812407</v>
      </c>
      <c r="O4420" s="2">
        <f t="shared" si="835"/>
        <v>1551.1071536467198</v>
      </c>
      <c r="P4420" s="2">
        <f t="shared" si="836"/>
        <v>0</v>
      </c>
      <c r="R4420" s="12">
        <v>39086</v>
      </c>
      <c r="S4420" s="17">
        <f t="shared" si="832"/>
        <v>1</v>
      </c>
      <c r="T4420" s="17">
        <f t="shared" si="833"/>
        <v>4</v>
      </c>
      <c r="U4420" s="17">
        <f t="shared" si="834"/>
        <v>4</v>
      </c>
      <c r="V4420" s="18">
        <v>2120.54</v>
      </c>
      <c r="W4420">
        <f t="shared" ref="W4420:W4483" si="839">W4419-1</f>
        <v>4342</v>
      </c>
    </row>
    <row r="4421" spans="1:23">
      <c r="A4421" s="12">
        <v>39280</v>
      </c>
      <c r="B4421" s="17">
        <f t="shared" si="829"/>
        <v>7</v>
      </c>
      <c r="C4421" s="17">
        <f t="shared" si="830"/>
        <v>2</v>
      </c>
      <c r="D4421" s="17">
        <f t="shared" si="831"/>
        <v>17</v>
      </c>
      <c r="E4421" s="18">
        <v>2105.0852594390626</v>
      </c>
      <c r="F4421">
        <f t="shared" si="837"/>
        <v>4419</v>
      </c>
      <c r="L4421" s="20">
        <f t="shared" si="828"/>
        <v>2105.0852594390626</v>
      </c>
      <c r="N4421" s="2">
        <f t="shared" si="838"/>
        <v>554.52963446812407</v>
      </c>
      <c r="O4421" s="2">
        <f t="shared" si="835"/>
        <v>1550.5556249709384</v>
      </c>
      <c r="P4421" s="2">
        <f t="shared" si="836"/>
        <v>0</v>
      </c>
      <c r="R4421" s="12">
        <v>39325</v>
      </c>
      <c r="S4421" s="17">
        <f t="shared" si="832"/>
        <v>8</v>
      </c>
      <c r="T4421" s="17">
        <f t="shared" si="833"/>
        <v>5</v>
      </c>
      <c r="U4421" s="17">
        <f t="shared" si="834"/>
        <v>31</v>
      </c>
      <c r="V4421" s="18">
        <v>2120.8529285830082</v>
      </c>
      <c r="W4421">
        <f t="shared" si="839"/>
        <v>4341</v>
      </c>
    </row>
    <row r="4422" spans="1:23">
      <c r="A4422" s="12">
        <v>39096</v>
      </c>
      <c r="B4422" s="17">
        <f t="shared" si="829"/>
        <v>1</v>
      </c>
      <c r="C4422" s="17">
        <f t="shared" si="830"/>
        <v>7</v>
      </c>
      <c r="D4422" s="17">
        <f t="shared" si="831"/>
        <v>14</v>
      </c>
      <c r="E4422" s="18">
        <v>2105</v>
      </c>
      <c r="F4422">
        <f t="shared" si="837"/>
        <v>4420</v>
      </c>
      <c r="L4422" s="20">
        <f t="shared" si="828"/>
        <v>2105</v>
      </c>
      <c r="N4422" s="2">
        <f t="shared" si="838"/>
        <v>554.52963446812407</v>
      </c>
      <c r="O4422" s="2">
        <f t="shared" si="835"/>
        <v>1550.4703655318758</v>
      </c>
      <c r="P4422" s="2">
        <f t="shared" si="836"/>
        <v>0</v>
      </c>
      <c r="R4422" s="12">
        <v>39326</v>
      </c>
      <c r="S4422" s="17">
        <f t="shared" si="832"/>
        <v>9</v>
      </c>
      <c r="T4422" s="17">
        <f t="shared" si="833"/>
        <v>6</v>
      </c>
      <c r="U4422" s="17">
        <f t="shared" si="834"/>
        <v>1</v>
      </c>
      <c r="V4422" s="18">
        <v>2120.879534511133</v>
      </c>
      <c r="W4422">
        <f t="shared" si="839"/>
        <v>4340</v>
      </c>
    </row>
    <row r="4423" spans="1:23">
      <c r="A4423" s="12">
        <v>39100</v>
      </c>
      <c r="B4423" s="17">
        <f t="shared" si="829"/>
        <v>1</v>
      </c>
      <c r="C4423" s="17">
        <f t="shared" si="830"/>
        <v>4</v>
      </c>
      <c r="D4423" s="17">
        <f t="shared" si="831"/>
        <v>18</v>
      </c>
      <c r="E4423" s="18">
        <v>2105</v>
      </c>
      <c r="F4423">
        <f t="shared" si="837"/>
        <v>4421</v>
      </c>
      <c r="L4423" s="20">
        <f t="shared" si="828"/>
        <v>2105</v>
      </c>
      <c r="N4423" s="2">
        <f t="shared" si="838"/>
        <v>554.52963446812407</v>
      </c>
      <c r="O4423" s="2">
        <f t="shared" si="835"/>
        <v>1550.4703655318758</v>
      </c>
      <c r="P4423" s="2">
        <f t="shared" si="836"/>
        <v>0</v>
      </c>
      <c r="R4423" s="12">
        <v>39132</v>
      </c>
      <c r="S4423" s="17">
        <f t="shared" si="832"/>
        <v>2</v>
      </c>
      <c r="T4423" s="17">
        <f t="shared" si="833"/>
        <v>1</v>
      </c>
      <c r="U4423" s="17">
        <f t="shared" si="834"/>
        <v>19</v>
      </c>
      <c r="V4423" s="18">
        <v>2121</v>
      </c>
      <c r="W4423">
        <f t="shared" si="839"/>
        <v>4339</v>
      </c>
    </row>
    <row r="4424" spans="1:23">
      <c r="A4424" s="12">
        <v>39175</v>
      </c>
      <c r="B4424" s="17">
        <f t="shared" si="829"/>
        <v>4</v>
      </c>
      <c r="C4424" s="17">
        <f t="shared" si="830"/>
        <v>2</v>
      </c>
      <c r="D4424" s="17">
        <f t="shared" si="831"/>
        <v>3</v>
      </c>
      <c r="E4424" s="18">
        <v>2105</v>
      </c>
      <c r="F4424">
        <f t="shared" si="837"/>
        <v>4422</v>
      </c>
      <c r="L4424" s="20">
        <f t="shared" si="828"/>
        <v>2105</v>
      </c>
      <c r="N4424" s="2">
        <f t="shared" si="838"/>
        <v>554.52963446812407</v>
      </c>
      <c r="O4424" s="2">
        <f t="shared" si="835"/>
        <v>1550.4703655318758</v>
      </c>
      <c r="P4424" s="2">
        <f t="shared" si="836"/>
        <v>0</v>
      </c>
      <c r="R4424" s="12">
        <v>39261</v>
      </c>
      <c r="S4424" s="17">
        <f t="shared" si="832"/>
        <v>6</v>
      </c>
      <c r="T4424" s="17">
        <f t="shared" si="833"/>
        <v>4</v>
      </c>
      <c r="U4424" s="17">
        <f t="shared" si="834"/>
        <v>28</v>
      </c>
      <c r="V4424" s="18">
        <v>2121.15</v>
      </c>
      <c r="W4424">
        <f t="shared" si="839"/>
        <v>4338</v>
      </c>
    </row>
    <row r="4425" spans="1:23">
      <c r="A4425" s="12">
        <v>39444</v>
      </c>
      <c r="B4425" s="17">
        <f t="shared" si="829"/>
        <v>12</v>
      </c>
      <c r="C4425" s="17">
        <f t="shared" si="830"/>
        <v>5</v>
      </c>
      <c r="D4425" s="17">
        <f t="shared" si="831"/>
        <v>28</v>
      </c>
      <c r="E4425" s="18">
        <v>2104.6289999956639</v>
      </c>
      <c r="F4425">
        <f t="shared" si="837"/>
        <v>4423</v>
      </c>
      <c r="L4425" s="20">
        <f t="shared" si="828"/>
        <v>2104.6289999956639</v>
      </c>
      <c r="N4425" s="2">
        <f t="shared" si="838"/>
        <v>554.52963446812407</v>
      </c>
      <c r="O4425" s="2">
        <f t="shared" si="835"/>
        <v>1550.0993655275397</v>
      </c>
      <c r="P4425" s="2">
        <f t="shared" si="836"/>
        <v>0</v>
      </c>
      <c r="R4425" s="12">
        <v>39416</v>
      </c>
      <c r="S4425" s="17">
        <f t="shared" si="832"/>
        <v>11</v>
      </c>
      <c r="T4425" s="17">
        <f t="shared" si="833"/>
        <v>5</v>
      </c>
      <c r="U4425" s="17">
        <f t="shared" si="834"/>
        <v>30</v>
      </c>
      <c r="V4425" s="18">
        <v>2121.4756361328123</v>
      </c>
      <c r="W4425">
        <f t="shared" si="839"/>
        <v>4337</v>
      </c>
    </row>
    <row r="4426" spans="1:23">
      <c r="A4426" s="12">
        <v>39347</v>
      </c>
      <c r="B4426" s="17">
        <f t="shared" si="829"/>
        <v>9</v>
      </c>
      <c r="C4426" s="17">
        <f t="shared" si="830"/>
        <v>6</v>
      </c>
      <c r="D4426" s="17">
        <f t="shared" si="831"/>
        <v>22</v>
      </c>
      <c r="E4426" s="18">
        <v>2104.4085782876559</v>
      </c>
      <c r="F4426">
        <f t="shared" si="837"/>
        <v>4424</v>
      </c>
      <c r="L4426" s="20">
        <f t="shared" si="828"/>
        <v>2104.4085782876559</v>
      </c>
      <c r="N4426" s="2">
        <f t="shared" si="838"/>
        <v>554.52963446812407</v>
      </c>
      <c r="O4426" s="2">
        <f t="shared" si="835"/>
        <v>1549.8789438195317</v>
      </c>
      <c r="P4426" s="2">
        <f t="shared" si="836"/>
        <v>0</v>
      </c>
      <c r="R4426" s="12">
        <v>39329</v>
      </c>
      <c r="S4426" s="17">
        <f t="shared" si="832"/>
        <v>9</v>
      </c>
      <c r="T4426" s="17">
        <f t="shared" si="833"/>
        <v>2</v>
      </c>
      <c r="U4426" s="17">
        <f t="shared" si="834"/>
        <v>4</v>
      </c>
      <c r="V4426" s="18">
        <v>2121.5782923337888</v>
      </c>
      <c r="W4426">
        <f t="shared" si="839"/>
        <v>4336</v>
      </c>
    </row>
    <row r="4427" spans="1:23">
      <c r="A4427" s="12">
        <v>39267</v>
      </c>
      <c r="B4427" s="17">
        <f t="shared" si="829"/>
        <v>7</v>
      </c>
      <c r="C4427" s="17">
        <f t="shared" si="830"/>
        <v>3</v>
      </c>
      <c r="D4427" s="17">
        <f t="shared" si="831"/>
        <v>4</v>
      </c>
      <c r="E4427" s="18">
        <v>2104.3623544148436</v>
      </c>
      <c r="F4427">
        <f t="shared" si="837"/>
        <v>4425</v>
      </c>
      <c r="L4427" s="20">
        <f t="shared" si="828"/>
        <v>2104.3623544148436</v>
      </c>
      <c r="N4427" s="2">
        <f t="shared" si="838"/>
        <v>554.52963446812407</v>
      </c>
      <c r="O4427" s="2">
        <f t="shared" si="835"/>
        <v>1549.8327199467194</v>
      </c>
      <c r="P4427" s="2">
        <f t="shared" si="836"/>
        <v>0</v>
      </c>
      <c r="R4427" s="12">
        <v>39384</v>
      </c>
      <c r="S4427" s="17">
        <f t="shared" si="832"/>
        <v>10</v>
      </c>
      <c r="T4427" s="17">
        <f t="shared" si="833"/>
        <v>1</v>
      </c>
      <c r="U4427" s="17">
        <f t="shared" si="834"/>
        <v>29</v>
      </c>
      <c r="V4427" s="18">
        <v>2121.6220290001957</v>
      </c>
      <c r="W4427">
        <f t="shared" si="839"/>
        <v>4335</v>
      </c>
    </row>
    <row r="4428" spans="1:23">
      <c r="A4428" s="12">
        <v>39239</v>
      </c>
      <c r="B4428" s="17">
        <f t="shared" si="829"/>
        <v>6</v>
      </c>
      <c r="C4428" s="17">
        <f t="shared" si="830"/>
        <v>3</v>
      </c>
      <c r="D4428" s="17">
        <f t="shared" si="831"/>
        <v>6</v>
      </c>
      <c r="E4428" s="18">
        <v>2104.0500000000002</v>
      </c>
      <c r="F4428">
        <f t="shared" si="837"/>
        <v>4426</v>
      </c>
      <c r="L4428" s="20">
        <f t="shared" si="828"/>
        <v>2104.0500000000002</v>
      </c>
      <c r="N4428" s="2">
        <f t="shared" si="838"/>
        <v>554.52963446812407</v>
      </c>
      <c r="O4428" s="2">
        <f t="shared" si="835"/>
        <v>1549.520365531876</v>
      </c>
      <c r="P4428" s="2">
        <f t="shared" si="836"/>
        <v>0</v>
      </c>
      <c r="R4428" s="12">
        <v>39284</v>
      </c>
      <c r="S4428" s="17">
        <f t="shared" si="832"/>
        <v>7</v>
      </c>
      <c r="T4428" s="17">
        <f t="shared" si="833"/>
        <v>6</v>
      </c>
      <c r="U4428" s="17">
        <f t="shared" si="834"/>
        <v>21</v>
      </c>
      <c r="V4428" s="18">
        <v>2121.9135015356446</v>
      </c>
      <c r="W4428">
        <f t="shared" si="839"/>
        <v>4334</v>
      </c>
    </row>
    <row r="4429" spans="1:23">
      <c r="A4429" s="12">
        <v>39141</v>
      </c>
      <c r="B4429" s="17">
        <f t="shared" si="829"/>
        <v>2</v>
      </c>
      <c r="C4429" s="17">
        <f t="shared" si="830"/>
        <v>3</v>
      </c>
      <c r="D4429" s="17">
        <f t="shared" si="831"/>
        <v>28</v>
      </c>
      <c r="E4429" s="18">
        <v>2104</v>
      </c>
      <c r="F4429">
        <f t="shared" si="837"/>
        <v>4427</v>
      </c>
      <c r="L4429" s="20">
        <f t="shared" si="828"/>
        <v>2104</v>
      </c>
      <c r="N4429" s="2">
        <f t="shared" si="838"/>
        <v>554.52963446812407</v>
      </c>
      <c r="O4429" s="2">
        <f t="shared" si="835"/>
        <v>1549.4703655318758</v>
      </c>
      <c r="P4429" s="2">
        <f t="shared" si="836"/>
        <v>0</v>
      </c>
      <c r="R4429" s="12">
        <v>39315</v>
      </c>
      <c r="S4429" s="17">
        <f t="shared" si="832"/>
        <v>8</v>
      </c>
      <c r="T4429" s="17">
        <f t="shared" si="833"/>
        <v>2</v>
      </c>
      <c r="U4429" s="17">
        <f t="shared" si="834"/>
        <v>21</v>
      </c>
      <c r="V4429" s="18">
        <v>2121.9185958451176</v>
      </c>
      <c r="W4429">
        <f t="shared" si="839"/>
        <v>4333</v>
      </c>
    </row>
    <row r="4430" spans="1:23">
      <c r="A4430" s="12">
        <v>39151</v>
      </c>
      <c r="B4430" s="17">
        <f t="shared" si="829"/>
        <v>3</v>
      </c>
      <c r="C4430" s="17">
        <f t="shared" si="830"/>
        <v>6</v>
      </c>
      <c r="D4430" s="17">
        <f t="shared" si="831"/>
        <v>10</v>
      </c>
      <c r="E4430" s="18">
        <v>2104</v>
      </c>
      <c r="F4430">
        <f t="shared" si="837"/>
        <v>4428</v>
      </c>
      <c r="L4430" s="20">
        <f t="shared" si="828"/>
        <v>2104</v>
      </c>
      <c r="N4430" s="2">
        <f t="shared" si="838"/>
        <v>554.52963446812407</v>
      </c>
      <c r="O4430" s="2">
        <f t="shared" si="835"/>
        <v>1549.4703655318758</v>
      </c>
      <c r="P4430" s="2">
        <f t="shared" si="836"/>
        <v>0</v>
      </c>
      <c r="R4430" s="12">
        <v>39103</v>
      </c>
      <c r="S4430" s="17">
        <f t="shared" si="832"/>
        <v>1</v>
      </c>
      <c r="T4430" s="17">
        <f t="shared" si="833"/>
        <v>7</v>
      </c>
      <c r="U4430" s="17">
        <f t="shared" si="834"/>
        <v>21</v>
      </c>
      <c r="V4430" s="18">
        <v>2122</v>
      </c>
      <c r="W4430">
        <f t="shared" si="839"/>
        <v>4332</v>
      </c>
    </row>
    <row r="4431" spans="1:23">
      <c r="A4431" s="12">
        <v>39435</v>
      </c>
      <c r="B4431" s="17">
        <f t="shared" si="829"/>
        <v>12</v>
      </c>
      <c r="C4431" s="17">
        <f t="shared" si="830"/>
        <v>3</v>
      </c>
      <c r="D4431" s="17">
        <f t="shared" si="831"/>
        <v>19</v>
      </c>
      <c r="E4431" s="18">
        <v>2103.6903894615234</v>
      </c>
      <c r="F4431">
        <f t="shared" si="837"/>
        <v>4429</v>
      </c>
      <c r="L4431" s="20">
        <f t="shared" si="828"/>
        <v>2103.6903894615234</v>
      </c>
      <c r="N4431" s="2">
        <f t="shared" si="838"/>
        <v>554.52963446812407</v>
      </c>
      <c r="O4431" s="2">
        <f t="shared" si="835"/>
        <v>1549.1607549933992</v>
      </c>
      <c r="P4431" s="2">
        <f t="shared" si="836"/>
        <v>0</v>
      </c>
      <c r="R4431" s="12">
        <v>39106</v>
      </c>
      <c r="S4431" s="17">
        <f t="shared" si="832"/>
        <v>1</v>
      </c>
      <c r="T4431" s="17">
        <f t="shared" si="833"/>
        <v>3</v>
      </c>
      <c r="U4431" s="17">
        <f t="shared" si="834"/>
        <v>24</v>
      </c>
      <c r="V4431" s="18">
        <v>2122</v>
      </c>
      <c r="W4431">
        <f t="shared" si="839"/>
        <v>4331</v>
      </c>
    </row>
    <row r="4432" spans="1:23">
      <c r="A4432" s="12">
        <v>39177</v>
      </c>
      <c r="B4432" s="17">
        <f t="shared" si="829"/>
        <v>4</v>
      </c>
      <c r="C4432" s="17">
        <f t="shared" si="830"/>
        <v>4</v>
      </c>
      <c r="D4432" s="17">
        <f t="shared" si="831"/>
        <v>5</v>
      </c>
      <c r="E4432" s="18">
        <v>2103.4699999999998</v>
      </c>
      <c r="F4432">
        <f t="shared" si="837"/>
        <v>4430</v>
      </c>
      <c r="L4432" s="20">
        <f t="shared" si="828"/>
        <v>2103.4699999999998</v>
      </c>
      <c r="N4432" s="2">
        <f t="shared" si="838"/>
        <v>554.52963446812407</v>
      </c>
      <c r="O4432" s="2">
        <f t="shared" si="835"/>
        <v>1548.9403655318756</v>
      </c>
      <c r="P4432" s="2">
        <f t="shared" si="836"/>
        <v>0</v>
      </c>
      <c r="R4432" s="12">
        <v>39183</v>
      </c>
      <c r="S4432" s="17">
        <f t="shared" si="832"/>
        <v>4</v>
      </c>
      <c r="T4432" s="17">
        <f t="shared" si="833"/>
        <v>3</v>
      </c>
      <c r="U4432" s="17">
        <f t="shared" si="834"/>
        <v>11</v>
      </c>
      <c r="V4432" s="18">
        <v>2122</v>
      </c>
      <c r="W4432">
        <f t="shared" si="839"/>
        <v>4330</v>
      </c>
    </row>
    <row r="4433" spans="1:23">
      <c r="A4433" s="12">
        <v>39413</v>
      </c>
      <c r="B4433" s="17">
        <f t="shared" si="829"/>
        <v>11</v>
      </c>
      <c r="C4433" s="17">
        <f t="shared" si="830"/>
        <v>2</v>
      </c>
      <c r="D4433" s="17">
        <f t="shared" si="831"/>
        <v>27</v>
      </c>
      <c r="E4433" s="18">
        <v>2103.3632415860156</v>
      </c>
      <c r="F4433">
        <f t="shared" si="837"/>
        <v>4431</v>
      </c>
      <c r="L4433" s="20">
        <f t="shared" si="828"/>
        <v>2103.3632415860156</v>
      </c>
      <c r="N4433" s="2">
        <f t="shared" si="838"/>
        <v>554.52963446812407</v>
      </c>
      <c r="O4433" s="2">
        <f t="shared" si="835"/>
        <v>1548.8336071178915</v>
      </c>
      <c r="P4433" s="2">
        <f t="shared" si="836"/>
        <v>0</v>
      </c>
      <c r="R4433" s="12">
        <v>39272</v>
      </c>
      <c r="S4433" s="17">
        <f t="shared" si="832"/>
        <v>7</v>
      </c>
      <c r="T4433" s="17">
        <f t="shared" si="833"/>
        <v>1</v>
      </c>
      <c r="U4433" s="17">
        <f t="shared" si="834"/>
        <v>9</v>
      </c>
      <c r="V4433" s="18">
        <v>2122.0083032804687</v>
      </c>
      <c r="W4433">
        <f t="shared" si="839"/>
        <v>4329</v>
      </c>
    </row>
    <row r="4434" spans="1:23">
      <c r="A4434" s="12">
        <v>39413</v>
      </c>
      <c r="B4434" s="17">
        <f t="shared" si="829"/>
        <v>11</v>
      </c>
      <c r="C4434" s="17">
        <f t="shared" si="830"/>
        <v>2</v>
      </c>
      <c r="D4434" s="17">
        <f t="shared" si="831"/>
        <v>27</v>
      </c>
      <c r="E4434" s="18">
        <v>2103.2737450984378</v>
      </c>
      <c r="F4434">
        <f t="shared" si="837"/>
        <v>4432</v>
      </c>
      <c r="L4434" s="20">
        <f t="shared" si="828"/>
        <v>2103.2737450984378</v>
      </c>
      <c r="N4434" s="2">
        <f t="shared" si="838"/>
        <v>554.52963446812407</v>
      </c>
      <c r="O4434" s="2">
        <f t="shared" si="835"/>
        <v>1548.7441106303136</v>
      </c>
      <c r="P4434" s="2">
        <f t="shared" si="836"/>
        <v>0</v>
      </c>
      <c r="R4434" s="12">
        <v>39131</v>
      </c>
      <c r="S4434" s="17">
        <f t="shared" si="832"/>
        <v>2</v>
      </c>
      <c r="T4434" s="17">
        <f t="shared" si="833"/>
        <v>7</v>
      </c>
      <c r="U4434" s="17">
        <f t="shared" si="834"/>
        <v>18</v>
      </c>
      <c r="V4434" s="18">
        <v>2122.25</v>
      </c>
      <c r="W4434">
        <f t="shared" si="839"/>
        <v>4328</v>
      </c>
    </row>
    <row r="4435" spans="1:23">
      <c r="A4435" s="12">
        <v>39389</v>
      </c>
      <c r="B4435" s="17">
        <f t="shared" si="829"/>
        <v>11</v>
      </c>
      <c r="C4435" s="17">
        <f t="shared" si="830"/>
        <v>6</v>
      </c>
      <c r="D4435" s="17">
        <f t="shared" si="831"/>
        <v>3</v>
      </c>
      <c r="E4435" s="18">
        <v>2103.1954479093752</v>
      </c>
      <c r="F4435">
        <f t="shared" si="837"/>
        <v>4433</v>
      </c>
      <c r="L4435" s="20">
        <f t="shared" si="828"/>
        <v>2103.1954479093752</v>
      </c>
      <c r="N4435" s="2">
        <f t="shared" si="838"/>
        <v>554.52963446812407</v>
      </c>
      <c r="O4435" s="2">
        <f t="shared" si="835"/>
        <v>1548.665813441251</v>
      </c>
      <c r="P4435" s="2">
        <f t="shared" si="836"/>
        <v>0</v>
      </c>
      <c r="R4435" s="12">
        <v>39258</v>
      </c>
      <c r="S4435" s="17">
        <f t="shared" si="832"/>
        <v>6</v>
      </c>
      <c r="T4435" s="17">
        <f t="shared" si="833"/>
        <v>1</v>
      </c>
      <c r="U4435" s="17">
        <f t="shared" si="834"/>
        <v>25</v>
      </c>
      <c r="V4435" s="18">
        <v>2122.25</v>
      </c>
      <c r="W4435">
        <f t="shared" si="839"/>
        <v>4327</v>
      </c>
    </row>
    <row r="4436" spans="1:23">
      <c r="A4436" s="12">
        <v>39440</v>
      </c>
      <c r="B4436" s="17">
        <f t="shared" si="829"/>
        <v>12</v>
      </c>
      <c r="C4436" s="17">
        <f t="shared" si="830"/>
        <v>1</v>
      </c>
      <c r="D4436" s="17">
        <f t="shared" si="831"/>
        <v>24</v>
      </c>
      <c r="E4436" s="18">
        <v>2103.0606050757424</v>
      </c>
      <c r="F4436">
        <f t="shared" si="837"/>
        <v>4434</v>
      </c>
      <c r="L4436" s="20">
        <f t="shared" si="828"/>
        <v>2103.0606050757424</v>
      </c>
      <c r="N4436" s="2">
        <f t="shared" si="838"/>
        <v>554.52963446812407</v>
      </c>
      <c r="O4436" s="2">
        <f t="shared" si="835"/>
        <v>1548.5309706076182</v>
      </c>
      <c r="P4436" s="2">
        <f t="shared" si="836"/>
        <v>0</v>
      </c>
      <c r="R4436" s="12">
        <v>39304</v>
      </c>
      <c r="S4436" s="17">
        <f t="shared" si="832"/>
        <v>8</v>
      </c>
      <c r="T4436" s="17">
        <f t="shared" si="833"/>
        <v>5</v>
      </c>
      <c r="U4436" s="17">
        <f t="shared" si="834"/>
        <v>10</v>
      </c>
      <c r="V4436" s="18">
        <v>2122.9104815046876</v>
      </c>
      <c r="W4436">
        <f t="shared" si="839"/>
        <v>4326</v>
      </c>
    </row>
    <row r="4437" spans="1:23">
      <c r="A4437" s="12">
        <v>39100</v>
      </c>
      <c r="B4437" s="17">
        <f t="shared" si="829"/>
        <v>1</v>
      </c>
      <c r="C4437" s="17">
        <f t="shared" si="830"/>
        <v>4</v>
      </c>
      <c r="D4437" s="17">
        <f t="shared" si="831"/>
        <v>18</v>
      </c>
      <c r="E4437" s="18">
        <v>2103</v>
      </c>
      <c r="F4437">
        <f t="shared" si="837"/>
        <v>4435</v>
      </c>
      <c r="L4437" s="20">
        <f t="shared" si="828"/>
        <v>2103</v>
      </c>
      <c r="N4437" s="2">
        <f t="shared" si="838"/>
        <v>554.52963446812407</v>
      </c>
      <c r="O4437" s="2">
        <f t="shared" si="835"/>
        <v>1548.4703655318758</v>
      </c>
      <c r="P4437" s="2">
        <f t="shared" si="836"/>
        <v>0</v>
      </c>
      <c r="R4437" s="12">
        <v>39094</v>
      </c>
      <c r="S4437" s="17">
        <f t="shared" si="832"/>
        <v>1</v>
      </c>
      <c r="T4437" s="17">
        <f t="shared" si="833"/>
        <v>5</v>
      </c>
      <c r="U4437" s="17">
        <f t="shared" si="834"/>
        <v>12</v>
      </c>
      <c r="V4437" s="18">
        <v>2122.9699999999998</v>
      </c>
      <c r="W4437">
        <f t="shared" si="839"/>
        <v>4325</v>
      </c>
    </row>
    <row r="4438" spans="1:23">
      <c r="A4438" s="12">
        <v>39148</v>
      </c>
      <c r="B4438" s="17">
        <f t="shared" si="829"/>
        <v>3</v>
      </c>
      <c r="C4438" s="17">
        <f t="shared" si="830"/>
        <v>3</v>
      </c>
      <c r="D4438" s="17">
        <f t="shared" si="831"/>
        <v>7</v>
      </c>
      <c r="E4438" s="18">
        <v>2103</v>
      </c>
      <c r="F4438">
        <f t="shared" si="837"/>
        <v>4436</v>
      </c>
      <c r="L4438" s="20">
        <f t="shared" si="828"/>
        <v>2103</v>
      </c>
      <c r="N4438" s="2">
        <f t="shared" si="838"/>
        <v>554.52963446812407</v>
      </c>
      <c r="O4438" s="2">
        <f t="shared" si="835"/>
        <v>1548.4703655318758</v>
      </c>
      <c r="P4438" s="2">
        <f t="shared" si="836"/>
        <v>0</v>
      </c>
      <c r="R4438" s="12">
        <v>39155</v>
      </c>
      <c r="S4438" s="17">
        <f t="shared" si="832"/>
        <v>3</v>
      </c>
      <c r="T4438" s="17">
        <f t="shared" si="833"/>
        <v>3</v>
      </c>
      <c r="U4438" s="17">
        <f t="shared" si="834"/>
        <v>14</v>
      </c>
      <c r="V4438" s="18">
        <v>2123</v>
      </c>
      <c r="W4438">
        <f t="shared" si="839"/>
        <v>4324</v>
      </c>
    </row>
    <row r="4439" spans="1:23">
      <c r="A4439" s="12">
        <v>39187</v>
      </c>
      <c r="B4439" s="17">
        <f t="shared" si="829"/>
        <v>4</v>
      </c>
      <c r="C4439" s="17">
        <f t="shared" si="830"/>
        <v>7</v>
      </c>
      <c r="D4439" s="17">
        <f t="shared" si="831"/>
        <v>15</v>
      </c>
      <c r="E4439" s="18">
        <v>2103</v>
      </c>
      <c r="F4439">
        <f t="shared" si="837"/>
        <v>4437</v>
      </c>
      <c r="L4439" s="20">
        <f t="shared" si="828"/>
        <v>2103</v>
      </c>
      <c r="N4439" s="2">
        <f t="shared" si="838"/>
        <v>554.52963446812407</v>
      </c>
      <c r="O4439" s="2">
        <f t="shared" si="835"/>
        <v>1548.4703655318758</v>
      </c>
      <c r="P4439" s="2">
        <f t="shared" si="836"/>
        <v>0</v>
      </c>
      <c r="R4439" s="12">
        <v>39393</v>
      </c>
      <c r="S4439" s="17">
        <f t="shared" si="832"/>
        <v>11</v>
      </c>
      <c r="T4439" s="17">
        <f t="shared" si="833"/>
        <v>3</v>
      </c>
      <c r="U4439" s="17">
        <f t="shared" si="834"/>
        <v>7</v>
      </c>
      <c r="V4439" s="18">
        <v>2123.9748720150392</v>
      </c>
      <c r="W4439">
        <f t="shared" si="839"/>
        <v>4323</v>
      </c>
    </row>
    <row r="4440" spans="1:23">
      <c r="A4440" s="12">
        <v>39263</v>
      </c>
      <c r="B4440" s="17">
        <f t="shared" si="829"/>
        <v>6</v>
      </c>
      <c r="C4440" s="17">
        <f t="shared" si="830"/>
        <v>6</v>
      </c>
      <c r="D4440" s="17">
        <f t="shared" si="831"/>
        <v>30</v>
      </c>
      <c r="E4440" s="18">
        <v>2103</v>
      </c>
      <c r="F4440">
        <f t="shared" si="837"/>
        <v>4438</v>
      </c>
      <c r="L4440" s="20">
        <f t="shared" si="828"/>
        <v>2103</v>
      </c>
      <c r="N4440" s="2">
        <f t="shared" si="838"/>
        <v>554.52963446812407</v>
      </c>
      <c r="O4440" s="2">
        <f t="shared" si="835"/>
        <v>1548.4703655318758</v>
      </c>
      <c r="P4440" s="2">
        <f t="shared" si="836"/>
        <v>0</v>
      </c>
      <c r="R4440" s="12">
        <v>39150</v>
      </c>
      <c r="S4440" s="17">
        <f t="shared" si="832"/>
        <v>3</v>
      </c>
      <c r="T4440" s="17">
        <f t="shared" si="833"/>
        <v>5</v>
      </c>
      <c r="U4440" s="17">
        <f t="shared" si="834"/>
        <v>9</v>
      </c>
      <c r="V4440" s="18">
        <v>2124</v>
      </c>
      <c r="W4440">
        <f t="shared" si="839"/>
        <v>4322</v>
      </c>
    </row>
    <row r="4441" spans="1:23">
      <c r="A4441" s="12">
        <v>39216</v>
      </c>
      <c r="B4441" s="17">
        <f t="shared" si="829"/>
        <v>5</v>
      </c>
      <c r="C4441" s="17">
        <f t="shared" si="830"/>
        <v>1</v>
      </c>
      <c r="D4441" s="17">
        <f t="shared" si="831"/>
        <v>14</v>
      </c>
      <c r="E4441" s="18">
        <v>2102.83</v>
      </c>
      <c r="F4441">
        <f t="shared" si="837"/>
        <v>4439</v>
      </c>
      <c r="L4441" s="20">
        <f t="shared" si="828"/>
        <v>2102.83</v>
      </c>
      <c r="N4441" s="2">
        <f t="shared" si="838"/>
        <v>554.52963446812407</v>
      </c>
      <c r="O4441" s="2">
        <f t="shared" si="835"/>
        <v>1548.3003655318757</v>
      </c>
      <c r="P4441" s="2">
        <f t="shared" si="836"/>
        <v>0</v>
      </c>
      <c r="R4441" s="12">
        <v>39440</v>
      </c>
      <c r="S4441" s="17">
        <f t="shared" si="832"/>
        <v>12</v>
      </c>
      <c r="T4441" s="17">
        <f t="shared" si="833"/>
        <v>1</v>
      </c>
      <c r="U4441" s="17">
        <f t="shared" si="834"/>
        <v>24</v>
      </c>
      <c r="V4441" s="18">
        <v>2124.2356657238283</v>
      </c>
      <c r="W4441">
        <f t="shared" si="839"/>
        <v>4321</v>
      </c>
    </row>
    <row r="4442" spans="1:23">
      <c r="A4442" s="12">
        <v>39271</v>
      </c>
      <c r="B4442" s="17">
        <f t="shared" si="829"/>
        <v>7</v>
      </c>
      <c r="C4442" s="17">
        <f t="shared" si="830"/>
        <v>7</v>
      </c>
      <c r="D4442" s="17">
        <f t="shared" si="831"/>
        <v>8</v>
      </c>
      <c r="E4442" s="18">
        <v>2102.7622818818359</v>
      </c>
      <c r="F4442">
        <f t="shared" si="837"/>
        <v>4440</v>
      </c>
      <c r="L4442" s="20">
        <f t="shared" si="828"/>
        <v>2102.7622818818359</v>
      </c>
      <c r="N4442" s="2">
        <f t="shared" si="838"/>
        <v>554.52963446812407</v>
      </c>
      <c r="O4442" s="2">
        <f t="shared" si="835"/>
        <v>1548.2326474137117</v>
      </c>
      <c r="P4442" s="2">
        <f t="shared" si="836"/>
        <v>0</v>
      </c>
      <c r="R4442" s="12">
        <v>39392</v>
      </c>
      <c r="S4442" s="17">
        <f t="shared" si="832"/>
        <v>11</v>
      </c>
      <c r="T4442" s="17">
        <f t="shared" si="833"/>
        <v>2</v>
      </c>
      <c r="U4442" s="17">
        <f t="shared" si="834"/>
        <v>6</v>
      </c>
      <c r="V4442" s="18">
        <v>2124.5182206027343</v>
      </c>
      <c r="W4442">
        <f t="shared" si="839"/>
        <v>4320</v>
      </c>
    </row>
    <row r="4443" spans="1:23">
      <c r="A4443" s="12">
        <v>39189</v>
      </c>
      <c r="B4443" s="17">
        <f t="shared" si="829"/>
        <v>4</v>
      </c>
      <c r="C4443" s="17">
        <f t="shared" si="830"/>
        <v>2</v>
      </c>
      <c r="D4443" s="17">
        <f t="shared" si="831"/>
        <v>17</v>
      </c>
      <c r="E4443" s="18">
        <v>2102.48</v>
      </c>
      <c r="F4443">
        <f t="shared" si="837"/>
        <v>4441</v>
      </c>
      <c r="L4443" s="20">
        <f t="shared" si="828"/>
        <v>2102.48</v>
      </c>
      <c r="N4443" s="2">
        <f t="shared" si="838"/>
        <v>554.52963446812407</v>
      </c>
      <c r="O4443" s="2">
        <f t="shared" si="835"/>
        <v>1547.9503655318758</v>
      </c>
      <c r="P4443" s="2">
        <f t="shared" si="836"/>
        <v>0</v>
      </c>
      <c r="R4443" s="12">
        <v>39416</v>
      </c>
      <c r="S4443" s="17">
        <f t="shared" si="832"/>
        <v>11</v>
      </c>
      <c r="T4443" s="17">
        <f t="shared" si="833"/>
        <v>5</v>
      </c>
      <c r="U4443" s="17">
        <f t="shared" si="834"/>
        <v>30</v>
      </c>
      <c r="V4443" s="18">
        <v>2124.6464847576171</v>
      </c>
      <c r="W4443">
        <f t="shared" si="839"/>
        <v>4319</v>
      </c>
    </row>
    <row r="4444" spans="1:23">
      <c r="A4444" s="12">
        <v>39446</v>
      </c>
      <c r="B4444" s="17">
        <f t="shared" si="829"/>
        <v>12</v>
      </c>
      <c r="C4444" s="17">
        <f t="shared" si="830"/>
        <v>7</v>
      </c>
      <c r="D4444" s="17">
        <f t="shared" si="831"/>
        <v>30</v>
      </c>
      <c r="E4444" s="18">
        <v>2102.2321520701175</v>
      </c>
      <c r="F4444">
        <f t="shared" si="837"/>
        <v>4442</v>
      </c>
      <c r="L4444" s="20">
        <f t="shared" si="828"/>
        <v>2102.2321520701175</v>
      </c>
      <c r="N4444" s="2">
        <f t="shared" si="838"/>
        <v>554.52963446812407</v>
      </c>
      <c r="O4444" s="2">
        <f t="shared" si="835"/>
        <v>1547.7025176019933</v>
      </c>
      <c r="P4444" s="2">
        <f t="shared" si="836"/>
        <v>0</v>
      </c>
      <c r="R4444" s="12">
        <v>39113</v>
      </c>
      <c r="S4444" s="17">
        <f t="shared" si="832"/>
        <v>1</v>
      </c>
      <c r="T4444" s="17">
        <f t="shared" si="833"/>
        <v>3</v>
      </c>
      <c r="U4444" s="17">
        <f t="shared" si="834"/>
        <v>31</v>
      </c>
      <c r="V4444" s="18">
        <v>2125.7600000000002</v>
      </c>
      <c r="W4444">
        <f t="shared" si="839"/>
        <v>4318</v>
      </c>
    </row>
    <row r="4445" spans="1:23">
      <c r="A4445" s="12">
        <v>39092</v>
      </c>
      <c r="B4445" s="17">
        <f t="shared" si="829"/>
        <v>1</v>
      </c>
      <c r="C4445" s="17">
        <f t="shared" si="830"/>
        <v>3</v>
      </c>
      <c r="D4445" s="17">
        <f t="shared" si="831"/>
        <v>10</v>
      </c>
      <c r="E4445" s="18">
        <v>2102.06</v>
      </c>
      <c r="F4445">
        <f t="shared" si="837"/>
        <v>4443</v>
      </c>
      <c r="L4445" s="20">
        <f t="shared" si="828"/>
        <v>2102.06</v>
      </c>
      <c r="N4445" s="2">
        <f t="shared" si="838"/>
        <v>554.52963446812407</v>
      </c>
      <c r="O4445" s="2">
        <f t="shared" si="835"/>
        <v>1547.5303655318758</v>
      </c>
      <c r="P4445" s="2">
        <f t="shared" si="836"/>
        <v>0</v>
      </c>
      <c r="R4445" s="12">
        <v>39259</v>
      </c>
      <c r="S4445" s="17">
        <f t="shared" si="832"/>
        <v>6</v>
      </c>
      <c r="T4445" s="17">
        <f t="shared" si="833"/>
        <v>2</v>
      </c>
      <c r="U4445" s="17">
        <f t="shared" si="834"/>
        <v>26</v>
      </c>
      <c r="V4445" s="18">
        <v>2126</v>
      </c>
      <c r="W4445">
        <f t="shared" si="839"/>
        <v>4317</v>
      </c>
    </row>
    <row r="4446" spans="1:23">
      <c r="A4446" s="12">
        <v>39127</v>
      </c>
      <c r="B4446" s="17">
        <f t="shared" si="829"/>
        <v>2</v>
      </c>
      <c r="C4446" s="17">
        <f t="shared" si="830"/>
        <v>3</v>
      </c>
      <c r="D4446" s="17">
        <f t="shared" si="831"/>
        <v>14</v>
      </c>
      <c r="E4446" s="18">
        <v>2102</v>
      </c>
      <c r="F4446">
        <f t="shared" si="837"/>
        <v>4444</v>
      </c>
      <c r="L4446" s="20">
        <f t="shared" si="828"/>
        <v>2102</v>
      </c>
      <c r="N4446" s="2">
        <f t="shared" si="838"/>
        <v>554.52963446812407</v>
      </c>
      <c r="O4446" s="2">
        <f t="shared" si="835"/>
        <v>1547.4703655318758</v>
      </c>
      <c r="P4446" s="2">
        <f t="shared" si="836"/>
        <v>0</v>
      </c>
      <c r="R4446" s="12">
        <v>39272</v>
      </c>
      <c r="S4446" s="17">
        <f t="shared" si="832"/>
        <v>7</v>
      </c>
      <c r="T4446" s="17">
        <f t="shared" si="833"/>
        <v>1</v>
      </c>
      <c r="U4446" s="17">
        <f t="shared" si="834"/>
        <v>9</v>
      </c>
      <c r="V4446" s="18">
        <v>2126.0652267908204</v>
      </c>
      <c r="W4446">
        <f t="shared" si="839"/>
        <v>4316</v>
      </c>
    </row>
    <row r="4447" spans="1:23">
      <c r="A4447" s="12">
        <v>39132</v>
      </c>
      <c r="B4447" s="17">
        <f t="shared" si="829"/>
        <v>2</v>
      </c>
      <c r="C4447" s="17">
        <f t="shared" si="830"/>
        <v>1</v>
      </c>
      <c r="D4447" s="17">
        <f t="shared" si="831"/>
        <v>19</v>
      </c>
      <c r="E4447" s="18">
        <v>2102</v>
      </c>
      <c r="F4447">
        <f t="shared" si="837"/>
        <v>4445</v>
      </c>
      <c r="L4447" s="20">
        <f t="shared" si="828"/>
        <v>2102</v>
      </c>
      <c r="N4447" s="2">
        <f t="shared" si="838"/>
        <v>554.52963446812407</v>
      </c>
      <c r="O4447" s="2">
        <f t="shared" si="835"/>
        <v>1547.4703655318758</v>
      </c>
      <c r="P4447" s="2">
        <f t="shared" si="836"/>
        <v>0</v>
      </c>
      <c r="R4447" s="12">
        <v>39352</v>
      </c>
      <c r="S4447" s="17">
        <f t="shared" si="832"/>
        <v>9</v>
      </c>
      <c r="T4447" s="17">
        <f t="shared" si="833"/>
        <v>4</v>
      </c>
      <c r="U4447" s="17">
        <f t="shared" si="834"/>
        <v>27</v>
      </c>
      <c r="V4447" s="18">
        <v>2126.2552195679687</v>
      </c>
      <c r="W4447">
        <f t="shared" si="839"/>
        <v>4315</v>
      </c>
    </row>
    <row r="4448" spans="1:23">
      <c r="A4448" s="12">
        <v>39133</v>
      </c>
      <c r="B4448" s="17">
        <f t="shared" si="829"/>
        <v>2</v>
      </c>
      <c r="C4448" s="17">
        <f t="shared" si="830"/>
        <v>2</v>
      </c>
      <c r="D4448" s="17">
        <f t="shared" si="831"/>
        <v>20</v>
      </c>
      <c r="E4448" s="18">
        <v>2102</v>
      </c>
      <c r="F4448">
        <f t="shared" si="837"/>
        <v>4446</v>
      </c>
      <c r="L4448" s="20">
        <f t="shared" ref="L4448:L4511" si="840">IF(F4448&gt;1000,E4448,0)</f>
        <v>2102</v>
      </c>
      <c r="N4448" s="2">
        <f t="shared" si="838"/>
        <v>554.52963446812407</v>
      </c>
      <c r="O4448" s="2">
        <f t="shared" si="835"/>
        <v>1547.4703655318758</v>
      </c>
      <c r="P4448" s="2">
        <f t="shared" si="836"/>
        <v>0</v>
      </c>
      <c r="R4448" s="12">
        <v>39403</v>
      </c>
      <c r="S4448" s="17">
        <f t="shared" si="832"/>
        <v>11</v>
      </c>
      <c r="T4448" s="17">
        <f t="shared" si="833"/>
        <v>6</v>
      </c>
      <c r="U4448" s="17">
        <f t="shared" si="834"/>
        <v>17</v>
      </c>
      <c r="V4448" s="18">
        <v>2126.4980056528902</v>
      </c>
      <c r="W4448">
        <f t="shared" si="839"/>
        <v>4314</v>
      </c>
    </row>
    <row r="4449" spans="1:23">
      <c r="A4449" s="12">
        <v>39140</v>
      </c>
      <c r="B4449" s="17">
        <f t="shared" si="829"/>
        <v>2</v>
      </c>
      <c r="C4449" s="17">
        <f t="shared" si="830"/>
        <v>2</v>
      </c>
      <c r="D4449" s="17">
        <f t="shared" si="831"/>
        <v>27</v>
      </c>
      <c r="E4449" s="18">
        <v>2102</v>
      </c>
      <c r="F4449">
        <f t="shared" si="837"/>
        <v>4447</v>
      </c>
      <c r="L4449" s="20">
        <f t="shared" si="840"/>
        <v>2102</v>
      </c>
      <c r="N4449" s="2">
        <f t="shared" si="838"/>
        <v>554.52963446812407</v>
      </c>
      <c r="O4449" s="2">
        <f t="shared" si="835"/>
        <v>1547.4703655318758</v>
      </c>
      <c r="P4449" s="2">
        <f t="shared" si="836"/>
        <v>0</v>
      </c>
      <c r="R4449" s="12">
        <v>39424</v>
      </c>
      <c r="S4449" s="17">
        <f t="shared" si="832"/>
        <v>12</v>
      </c>
      <c r="T4449" s="17">
        <f t="shared" si="833"/>
        <v>6</v>
      </c>
      <c r="U4449" s="17">
        <f t="shared" si="834"/>
        <v>8</v>
      </c>
      <c r="V4449" s="18">
        <v>2126.5060259080078</v>
      </c>
      <c r="W4449">
        <f t="shared" si="839"/>
        <v>4313</v>
      </c>
    </row>
    <row r="4450" spans="1:23">
      <c r="A4450" s="12">
        <v>39356</v>
      </c>
      <c r="B4450" s="17">
        <f t="shared" si="829"/>
        <v>10</v>
      </c>
      <c r="C4450" s="17">
        <f t="shared" si="830"/>
        <v>1</v>
      </c>
      <c r="D4450" s="17">
        <f t="shared" si="831"/>
        <v>1</v>
      </c>
      <c r="E4450" s="18">
        <v>2101.6510319683593</v>
      </c>
      <c r="F4450">
        <f t="shared" si="837"/>
        <v>4448</v>
      </c>
      <c r="L4450" s="20">
        <f t="shared" si="840"/>
        <v>2101.6510319683593</v>
      </c>
      <c r="N4450" s="2">
        <f t="shared" si="838"/>
        <v>554.52963446812407</v>
      </c>
      <c r="O4450" s="2">
        <f t="shared" si="835"/>
        <v>1547.1213975002352</v>
      </c>
      <c r="P4450" s="2">
        <f t="shared" si="836"/>
        <v>0</v>
      </c>
      <c r="R4450" s="12">
        <v>39377</v>
      </c>
      <c r="S4450" s="17">
        <f t="shared" si="832"/>
        <v>10</v>
      </c>
      <c r="T4450" s="17">
        <f t="shared" si="833"/>
        <v>1</v>
      </c>
      <c r="U4450" s="17">
        <f t="shared" si="834"/>
        <v>22</v>
      </c>
      <c r="V4450" s="18">
        <v>2126.7125232642579</v>
      </c>
      <c r="W4450">
        <f t="shared" si="839"/>
        <v>4312</v>
      </c>
    </row>
    <row r="4451" spans="1:23">
      <c r="A4451" s="12">
        <v>39116</v>
      </c>
      <c r="B4451" s="17">
        <f t="shared" si="829"/>
        <v>2</v>
      </c>
      <c r="C4451" s="17">
        <f t="shared" si="830"/>
        <v>6</v>
      </c>
      <c r="D4451" s="17">
        <f t="shared" si="831"/>
        <v>3</v>
      </c>
      <c r="E4451" s="18">
        <v>2101.29</v>
      </c>
      <c r="F4451">
        <f t="shared" si="837"/>
        <v>4449</v>
      </c>
      <c r="L4451" s="20">
        <f t="shared" si="840"/>
        <v>2101.29</v>
      </c>
      <c r="N4451" s="2">
        <f t="shared" si="838"/>
        <v>554.52963446812407</v>
      </c>
      <c r="O4451" s="2">
        <f t="shared" si="835"/>
        <v>1546.7603655318758</v>
      </c>
      <c r="P4451" s="2">
        <f t="shared" si="836"/>
        <v>0</v>
      </c>
      <c r="R4451" s="12">
        <v>39391</v>
      </c>
      <c r="S4451" s="17">
        <f t="shared" si="832"/>
        <v>11</v>
      </c>
      <c r="T4451" s="17">
        <f t="shared" si="833"/>
        <v>1</v>
      </c>
      <c r="U4451" s="17">
        <f t="shared" si="834"/>
        <v>5</v>
      </c>
      <c r="V4451" s="18">
        <v>2126.9062842384765</v>
      </c>
      <c r="W4451">
        <f t="shared" si="839"/>
        <v>4311</v>
      </c>
    </row>
    <row r="4452" spans="1:23">
      <c r="A4452" s="12">
        <v>39148</v>
      </c>
      <c r="B4452" s="17">
        <f t="shared" si="829"/>
        <v>3</v>
      </c>
      <c r="C4452" s="17">
        <f t="shared" si="830"/>
        <v>3</v>
      </c>
      <c r="D4452" s="17">
        <f t="shared" si="831"/>
        <v>7</v>
      </c>
      <c r="E4452" s="18">
        <v>2101</v>
      </c>
      <c r="F4452">
        <f t="shared" si="837"/>
        <v>4450</v>
      </c>
      <c r="L4452" s="20">
        <f t="shared" si="840"/>
        <v>2101</v>
      </c>
      <c r="N4452" s="2">
        <f t="shared" si="838"/>
        <v>554.52963446812407</v>
      </c>
      <c r="O4452" s="2">
        <f t="shared" si="835"/>
        <v>1546.4703655318758</v>
      </c>
      <c r="P4452" s="2">
        <f t="shared" si="836"/>
        <v>0</v>
      </c>
      <c r="R4452" s="12">
        <v>39120</v>
      </c>
      <c r="S4452" s="17">
        <f t="shared" si="832"/>
        <v>2</v>
      </c>
      <c r="T4452" s="17">
        <f t="shared" si="833"/>
        <v>3</v>
      </c>
      <c r="U4452" s="17">
        <f t="shared" si="834"/>
        <v>7</v>
      </c>
      <c r="V4452" s="18">
        <v>2127</v>
      </c>
      <c r="W4452">
        <f t="shared" si="839"/>
        <v>4310</v>
      </c>
    </row>
    <row r="4453" spans="1:23">
      <c r="A4453" s="12">
        <v>39163</v>
      </c>
      <c r="B4453" s="17">
        <f t="shared" si="829"/>
        <v>3</v>
      </c>
      <c r="C4453" s="17">
        <f t="shared" si="830"/>
        <v>4</v>
      </c>
      <c r="D4453" s="17">
        <f t="shared" si="831"/>
        <v>22</v>
      </c>
      <c r="E4453" s="18">
        <v>2101</v>
      </c>
      <c r="F4453">
        <f t="shared" si="837"/>
        <v>4451</v>
      </c>
      <c r="L4453" s="20">
        <f t="shared" si="840"/>
        <v>2101</v>
      </c>
      <c r="N4453" s="2">
        <f t="shared" si="838"/>
        <v>554.52963446812407</v>
      </c>
      <c r="O4453" s="2">
        <f t="shared" si="835"/>
        <v>1546.4703655318758</v>
      </c>
      <c r="P4453" s="2">
        <f t="shared" si="836"/>
        <v>0</v>
      </c>
      <c r="R4453" s="12">
        <v>39130</v>
      </c>
      <c r="S4453" s="17">
        <f t="shared" si="832"/>
        <v>2</v>
      </c>
      <c r="T4453" s="17">
        <f t="shared" si="833"/>
        <v>6</v>
      </c>
      <c r="U4453" s="17">
        <f t="shared" si="834"/>
        <v>17</v>
      </c>
      <c r="V4453" s="18">
        <v>2127</v>
      </c>
      <c r="W4453">
        <f t="shared" si="839"/>
        <v>4309</v>
      </c>
    </row>
    <row r="4454" spans="1:23">
      <c r="A4454" s="12">
        <v>39226</v>
      </c>
      <c r="B4454" s="17">
        <f t="shared" si="829"/>
        <v>5</v>
      </c>
      <c r="C4454" s="17">
        <f t="shared" si="830"/>
        <v>4</v>
      </c>
      <c r="D4454" s="17">
        <f t="shared" si="831"/>
        <v>24</v>
      </c>
      <c r="E4454" s="18">
        <v>2101</v>
      </c>
      <c r="F4454">
        <f t="shared" si="837"/>
        <v>4452</v>
      </c>
      <c r="L4454" s="20">
        <f t="shared" si="840"/>
        <v>2101</v>
      </c>
      <c r="N4454" s="2">
        <f t="shared" si="838"/>
        <v>554.52963446812407</v>
      </c>
      <c r="O4454" s="2">
        <f t="shared" si="835"/>
        <v>1546.4703655318758</v>
      </c>
      <c r="P4454" s="2">
        <f t="shared" si="836"/>
        <v>0</v>
      </c>
      <c r="R4454" s="12">
        <v>39146</v>
      </c>
      <c r="S4454" s="17">
        <f t="shared" si="832"/>
        <v>3</v>
      </c>
      <c r="T4454" s="17">
        <f t="shared" si="833"/>
        <v>1</v>
      </c>
      <c r="U4454" s="17">
        <f t="shared" si="834"/>
        <v>5</v>
      </c>
      <c r="V4454" s="18">
        <v>2127</v>
      </c>
      <c r="W4454">
        <f t="shared" si="839"/>
        <v>4308</v>
      </c>
    </row>
    <row r="4455" spans="1:23">
      <c r="A4455" s="12">
        <v>39240</v>
      </c>
      <c r="B4455" s="17">
        <f t="shared" si="829"/>
        <v>6</v>
      </c>
      <c r="C4455" s="17">
        <f t="shared" si="830"/>
        <v>4</v>
      </c>
      <c r="D4455" s="17">
        <f t="shared" si="831"/>
        <v>7</v>
      </c>
      <c r="E4455" s="18">
        <v>2101</v>
      </c>
      <c r="F4455">
        <f t="shared" si="837"/>
        <v>4453</v>
      </c>
      <c r="L4455" s="20">
        <f t="shared" si="840"/>
        <v>2101</v>
      </c>
      <c r="N4455" s="2">
        <f t="shared" si="838"/>
        <v>554.52963446812407</v>
      </c>
      <c r="O4455" s="2">
        <f t="shared" si="835"/>
        <v>1546.4703655318758</v>
      </c>
      <c r="P4455" s="2">
        <f t="shared" si="836"/>
        <v>0</v>
      </c>
      <c r="R4455" s="12">
        <v>39149</v>
      </c>
      <c r="S4455" s="17">
        <f t="shared" si="832"/>
        <v>3</v>
      </c>
      <c r="T4455" s="17">
        <f t="shared" si="833"/>
        <v>4</v>
      </c>
      <c r="U4455" s="17">
        <f t="shared" si="834"/>
        <v>8</v>
      </c>
      <c r="V4455" s="18">
        <v>2127</v>
      </c>
      <c r="W4455">
        <f t="shared" si="839"/>
        <v>4307</v>
      </c>
    </row>
    <row r="4456" spans="1:23">
      <c r="A4456" s="12">
        <v>39296</v>
      </c>
      <c r="B4456" s="17">
        <f t="shared" si="829"/>
        <v>8</v>
      </c>
      <c r="C4456" s="17">
        <f t="shared" si="830"/>
        <v>4</v>
      </c>
      <c r="D4456" s="17">
        <f t="shared" si="831"/>
        <v>2</v>
      </c>
      <c r="E4456" s="18">
        <v>2100.7479749236327</v>
      </c>
      <c r="F4456">
        <f t="shared" si="837"/>
        <v>4454</v>
      </c>
      <c r="L4456" s="20">
        <f t="shared" si="840"/>
        <v>2100.7479749236327</v>
      </c>
      <c r="N4456" s="2">
        <f t="shared" si="838"/>
        <v>554.52963446812407</v>
      </c>
      <c r="O4456" s="2">
        <f t="shared" si="835"/>
        <v>1546.2183404555085</v>
      </c>
      <c r="P4456" s="2">
        <f t="shared" si="836"/>
        <v>0</v>
      </c>
      <c r="R4456" s="12">
        <v>39229</v>
      </c>
      <c r="S4456" s="17">
        <f t="shared" si="832"/>
        <v>5</v>
      </c>
      <c r="T4456" s="17">
        <f t="shared" si="833"/>
        <v>7</v>
      </c>
      <c r="U4456" s="17">
        <f t="shared" si="834"/>
        <v>27</v>
      </c>
      <c r="V4456" s="18">
        <v>2127</v>
      </c>
      <c r="W4456">
        <f t="shared" si="839"/>
        <v>4306</v>
      </c>
    </row>
    <row r="4457" spans="1:23">
      <c r="A4457" s="12">
        <v>39245</v>
      </c>
      <c r="B4457" s="17">
        <f t="shared" si="829"/>
        <v>6</v>
      </c>
      <c r="C4457" s="17">
        <f t="shared" si="830"/>
        <v>2</v>
      </c>
      <c r="D4457" s="17">
        <f t="shared" si="831"/>
        <v>12</v>
      </c>
      <c r="E4457" s="18">
        <v>2100.14</v>
      </c>
      <c r="F4457">
        <f t="shared" si="837"/>
        <v>4455</v>
      </c>
      <c r="L4457" s="20">
        <f t="shared" si="840"/>
        <v>2100.14</v>
      </c>
      <c r="N4457" s="2">
        <f t="shared" si="838"/>
        <v>554.52963446812407</v>
      </c>
      <c r="O4457" s="2">
        <f t="shared" si="835"/>
        <v>1545.6103655318757</v>
      </c>
      <c r="P4457" s="2">
        <f t="shared" si="836"/>
        <v>0</v>
      </c>
      <c r="R4457" s="12">
        <v>39232</v>
      </c>
      <c r="S4457" s="17">
        <f t="shared" si="832"/>
        <v>5</v>
      </c>
      <c r="T4457" s="17">
        <f t="shared" si="833"/>
        <v>3</v>
      </c>
      <c r="U4457" s="17">
        <f t="shared" si="834"/>
        <v>30</v>
      </c>
      <c r="V4457" s="18">
        <v>2127</v>
      </c>
      <c r="W4457">
        <f t="shared" si="839"/>
        <v>4305</v>
      </c>
    </row>
    <row r="4458" spans="1:23">
      <c r="A4458" s="12">
        <v>39083</v>
      </c>
      <c r="B4458" s="17">
        <f t="shared" si="829"/>
        <v>1</v>
      </c>
      <c r="C4458" s="17">
        <f t="shared" si="830"/>
        <v>1</v>
      </c>
      <c r="D4458" s="17">
        <f t="shared" si="831"/>
        <v>1</v>
      </c>
      <c r="E4458" s="18">
        <v>2100</v>
      </c>
      <c r="F4458">
        <f t="shared" si="837"/>
        <v>4456</v>
      </c>
      <c r="L4458" s="20">
        <f t="shared" si="840"/>
        <v>2100</v>
      </c>
      <c r="N4458" s="2">
        <f t="shared" si="838"/>
        <v>554.52963446812407</v>
      </c>
      <c r="O4458" s="2">
        <f t="shared" si="835"/>
        <v>1545.4703655318758</v>
      </c>
      <c r="P4458" s="2">
        <f t="shared" si="836"/>
        <v>0</v>
      </c>
      <c r="R4458" s="12">
        <v>39273</v>
      </c>
      <c r="S4458" s="17">
        <f t="shared" si="832"/>
        <v>7</v>
      </c>
      <c r="T4458" s="17">
        <f t="shared" si="833"/>
        <v>2</v>
      </c>
      <c r="U4458" s="17">
        <f t="shared" si="834"/>
        <v>10</v>
      </c>
      <c r="V4458" s="18">
        <v>2127.0034649802737</v>
      </c>
      <c r="W4458">
        <f t="shared" si="839"/>
        <v>4304</v>
      </c>
    </row>
    <row r="4459" spans="1:23">
      <c r="A4459" s="12">
        <v>39325</v>
      </c>
      <c r="B4459" s="17">
        <f t="shared" si="829"/>
        <v>8</v>
      </c>
      <c r="C4459" s="17">
        <f t="shared" si="830"/>
        <v>5</v>
      </c>
      <c r="D4459" s="17">
        <f t="shared" si="831"/>
        <v>31</v>
      </c>
      <c r="E4459" s="18">
        <v>2099.944204977734</v>
      </c>
      <c r="F4459">
        <f t="shared" si="837"/>
        <v>4457</v>
      </c>
      <c r="L4459" s="20">
        <f t="shared" si="840"/>
        <v>2099.944204977734</v>
      </c>
      <c r="N4459" s="2">
        <f t="shared" si="838"/>
        <v>554.52963446812407</v>
      </c>
      <c r="O4459" s="2">
        <f t="shared" si="835"/>
        <v>1545.4145705096098</v>
      </c>
      <c r="P4459" s="2">
        <f t="shared" si="836"/>
        <v>0</v>
      </c>
      <c r="R4459" s="12">
        <v>39421</v>
      </c>
      <c r="S4459" s="17">
        <f t="shared" si="832"/>
        <v>12</v>
      </c>
      <c r="T4459" s="17">
        <f t="shared" si="833"/>
        <v>3</v>
      </c>
      <c r="U4459" s="17">
        <f t="shared" si="834"/>
        <v>5</v>
      </c>
      <c r="V4459" s="18">
        <v>2127.536669095703</v>
      </c>
      <c r="W4459">
        <f t="shared" si="839"/>
        <v>4303</v>
      </c>
    </row>
    <row r="4460" spans="1:23">
      <c r="A4460" s="12">
        <v>39156</v>
      </c>
      <c r="B4460" s="17">
        <f t="shared" si="829"/>
        <v>3</v>
      </c>
      <c r="C4460" s="17">
        <f t="shared" si="830"/>
        <v>4</v>
      </c>
      <c r="D4460" s="17">
        <f t="shared" si="831"/>
        <v>15</v>
      </c>
      <c r="E4460" s="18">
        <v>2099.9</v>
      </c>
      <c r="F4460">
        <f t="shared" si="837"/>
        <v>4458</v>
      </c>
      <c r="L4460" s="20">
        <f t="shared" si="840"/>
        <v>2099.9</v>
      </c>
      <c r="N4460" s="2">
        <f t="shared" si="838"/>
        <v>554.52963446812407</v>
      </c>
      <c r="O4460" s="2">
        <f t="shared" si="835"/>
        <v>1545.3703655318759</v>
      </c>
      <c r="P4460" s="2">
        <f t="shared" si="836"/>
        <v>0</v>
      </c>
      <c r="R4460" s="12">
        <v>39427</v>
      </c>
      <c r="S4460" s="17">
        <f t="shared" si="832"/>
        <v>12</v>
      </c>
      <c r="T4460" s="17">
        <f t="shared" si="833"/>
        <v>2</v>
      </c>
      <c r="U4460" s="17">
        <f t="shared" si="834"/>
        <v>11</v>
      </c>
      <c r="V4460" s="18">
        <v>2127.752167267578</v>
      </c>
      <c r="W4460">
        <f t="shared" si="839"/>
        <v>4302</v>
      </c>
    </row>
    <row r="4461" spans="1:23">
      <c r="A4461" s="12">
        <v>39408</v>
      </c>
      <c r="B4461" s="17">
        <f t="shared" si="829"/>
        <v>11</v>
      </c>
      <c r="C4461" s="17">
        <f t="shared" si="830"/>
        <v>4</v>
      </c>
      <c r="D4461" s="17">
        <f t="shared" si="831"/>
        <v>22</v>
      </c>
      <c r="E4461" s="18">
        <v>2099.7581368927345</v>
      </c>
      <c r="F4461">
        <f t="shared" si="837"/>
        <v>4459</v>
      </c>
      <c r="L4461" s="20">
        <f t="shared" si="840"/>
        <v>2099.7581368927345</v>
      </c>
      <c r="N4461" s="2">
        <f t="shared" si="838"/>
        <v>554.52963446812407</v>
      </c>
      <c r="O4461" s="2">
        <f t="shared" si="835"/>
        <v>1545.2285024246103</v>
      </c>
      <c r="P4461" s="2">
        <f t="shared" si="836"/>
        <v>0</v>
      </c>
      <c r="R4461" s="12">
        <v>39176</v>
      </c>
      <c r="S4461" s="17">
        <f t="shared" si="832"/>
        <v>4</v>
      </c>
      <c r="T4461" s="17">
        <f t="shared" si="833"/>
        <v>3</v>
      </c>
      <c r="U4461" s="17">
        <f t="shared" si="834"/>
        <v>4</v>
      </c>
      <c r="V4461" s="18">
        <v>2128</v>
      </c>
      <c r="W4461">
        <f t="shared" si="839"/>
        <v>4301</v>
      </c>
    </row>
    <row r="4462" spans="1:23">
      <c r="A4462" s="12">
        <v>39386</v>
      </c>
      <c r="B4462" s="17">
        <f t="shared" si="829"/>
        <v>10</v>
      </c>
      <c r="C4462" s="17">
        <f t="shared" si="830"/>
        <v>3</v>
      </c>
      <c r="D4462" s="17">
        <f t="shared" si="831"/>
        <v>31</v>
      </c>
      <c r="E4462" s="18">
        <v>2099.6535925587891</v>
      </c>
      <c r="F4462">
        <f t="shared" si="837"/>
        <v>4460</v>
      </c>
      <c r="L4462" s="20">
        <f t="shared" si="840"/>
        <v>2099.6535925587891</v>
      </c>
      <c r="N4462" s="2">
        <f t="shared" si="838"/>
        <v>554.52963446812407</v>
      </c>
      <c r="O4462" s="2">
        <f t="shared" si="835"/>
        <v>1545.1239580906649</v>
      </c>
      <c r="P4462" s="2">
        <f t="shared" si="836"/>
        <v>0</v>
      </c>
      <c r="R4462" s="12">
        <v>39314</v>
      </c>
      <c r="S4462" s="17">
        <f t="shared" si="832"/>
        <v>8</v>
      </c>
      <c r="T4462" s="17">
        <f t="shared" si="833"/>
        <v>1</v>
      </c>
      <c r="U4462" s="17">
        <f t="shared" si="834"/>
        <v>20</v>
      </c>
      <c r="V4462" s="18">
        <v>2128.2394052640625</v>
      </c>
      <c r="W4462">
        <f t="shared" si="839"/>
        <v>4300</v>
      </c>
    </row>
    <row r="4463" spans="1:23">
      <c r="A4463" s="12">
        <v>39350</v>
      </c>
      <c r="B4463" s="17">
        <f t="shared" si="829"/>
        <v>9</v>
      </c>
      <c r="C4463" s="17">
        <f t="shared" si="830"/>
        <v>2</v>
      </c>
      <c r="D4463" s="17">
        <f t="shared" si="831"/>
        <v>25</v>
      </c>
      <c r="E4463" s="18">
        <v>2099.1139713054686</v>
      </c>
      <c r="F4463">
        <f t="shared" si="837"/>
        <v>4461</v>
      </c>
      <c r="L4463" s="20">
        <f t="shared" si="840"/>
        <v>2099.1139713054686</v>
      </c>
      <c r="N4463" s="2">
        <f t="shared" si="838"/>
        <v>554.52963446812407</v>
      </c>
      <c r="O4463" s="2">
        <f t="shared" si="835"/>
        <v>1544.5843368373444</v>
      </c>
      <c r="P4463" s="2">
        <f t="shared" si="836"/>
        <v>0</v>
      </c>
      <c r="R4463" s="12">
        <v>39309</v>
      </c>
      <c r="S4463" s="17">
        <f t="shared" si="832"/>
        <v>8</v>
      </c>
      <c r="T4463" s="17">
        <f t="shared" si="833"/>
        <v>3</v>
      </c>
      <c r="U4463" s="17">
        <f t="shared" si="834"/>
        <v>15</v>
      </c>
      <c r="V4463" s="18">
        <v>2128.3723169169916</v>
      </c>
      <c r="W4463">
        <f t="shared" si="839"/>
        <v>4299</v>
      </c>
    </row>
    <row r="4464" spans="1:23">
      <c r="A4464" s="12">
        <v>39151</v>
      </c>
      <c r="B4464" s="17">
        <f t="shared" si="829"/>
        <v>3</v>
      </c>
      <c r="C4464" s="17">
        <f t="shared" si="830"/>
        <v>6</v>
      </c>
      <c r="D4464" s="17">
        <f t="shared" si="831"/>
        <v>10</v>
      </c>
      <c r="E4464" s="18">
        <v>2099.11</v>
      </c>
      <c r="F4464">
        <f t="shared" si="837"/>
        <v>4462</v>
      </c>
      <c r="L4464" s="20">
        <f t="shared" si="840"/>
        <v>2099.11</v>
      </c>
      <c r="N4464" s="2">
        <f t="shared" si="838"/>
        <v>554.52963446812407</v>
      </c>
      <c r="O4464" s="2">
        <f t="shared" si="835"/>
        <v>1544.5803655318759</v>
      </c>
      <c r="P4464" s="2">
        <f t="shared" si="836"/>
        <v>0</v>
      </c>
      <c r="R4464" s="12">
        <v>39244</v>
      </c>
      <c r="S4464" s="17">
        <f t="shared" si="832"/>
        <v>6</v>
      </c>
      <c r="T4464" s="17">
        <f t="shared" si="833"/>
        <v>1</v>
      </c>
      <c r="U4464" s="17">
        <f t="shared" si="834"/>
        <v>11</v>
      </c>
      <c r="V4464" s="18">
        <v>2128.62</v>
      </c>
      <c r="W4464">
        <f t="shared" si="839"/>
        <v>4298</v>
      </c>
    </row>
    <row r="4465" spans="1:23">
      <c r="A4465" s="12">
        <v>39328</v>
      </c>
      <c r="B4465" s="17">
        <f t="shared" si="829"/>
        <v>9</v>
      </c>
      <c r="C4465" s="17">
        <f t="shared" si="830"/>
        <v>1</v>
      </c>
      <c r="D4465" s="17">
        <f t="shared" si="831"/>
        <v>3</v>
      </c>
      <c r="E4465" s="18">
        <v>2099.0670218632813</v>
      </c>
      <c r="F4465">
        <f t="shared" si="837"/>
        <v>4463</v>
      </c>
      <c r="L4465" s="20">
        <f t="shared" si="840"/>
        <v>2099.0670218632813</v>
      </c>
      <c r="N4465" s="2">
        <f t="shared" si="838"/>
        <v>554.52963446812407</v>
      </c>
      <c r="O4465" s="2">
        <f t="shared" si="835"/>
        <v>1544.5373873951571</v>
      </c>
      <c r="P4465" s="2">
        <f t="shared" si="836"/>
        <v>0</v>
      </c>
      <c r="R4465" s="12">
        <v>39183</v>
      </c>
      <c r="S4465" s="17">
        <f t="shared" si="832"/>
        <v>4</v>
      </c>
      <c r="T4465" s="17">
        <f t="shared" si="833"/>
        <v>3</v>
      </c>
      <c r="U4465" s="17">
        <f t="shared" si="834"/>
        <v>11</v>
      </c>
      <c r="V4465" s="18">
        <v>2128.87</v>
      </c>
      <c r="W4465">
        <f t="shared" si="839"/>
        <v>4297</v>
      </c>
    </row>
    <row r="4466" spans="1:23">
      <c r="A4466" s="12">
        <v>39148</v>
      </c>
      <c r="B4466" s="17">
        <f t="shared" si="829"/>
        <v>3</v>
      </c>
      <c r="C4466" s="17">
        <f t="shared" si="830"/>
        <v>3</v>
      </c>
      <c r="D4466" s="17">
        <f t="shared" si="831"/>
        <v>7</v>
      </c>
      <c r="E4466" s="18">
        <v>2099</v>
      </c>
      <c r="F4466">
        <f t="shared" si="837"/>
        <v>4464</v>
      </c>
      <c r="L4466" s="20">
        <f t="shared" si="840"/>
        <v>2099</v>
      </c>
      <c r="N4466" s="2">
        <f t="shared" si="838"/>
        <v>554.52963446812407</v>
      </c>
      <c r="O4466" s="2">
        <f t="shared" si="835"/>
        <v>1544.4703655318758</v>
      </c>
      <c r="P4466" s="2">
        <f t="shared" si="836"/>
        <v>0</v>
      </c>
      <c r="R4466" s="12">
        <v>39157</v>
      </c>
      <c r="S4466" s="17">
        <f t="shared" si="832"/>
        <v>3</v>
      </c>
      <c r="T4466" s="17">
        <f t="shared" si="833"/>
        <v>5</v>
      </c>
      <c r="U4466" s="17">
        <f t="shared" si="834"/>
        <v>16</v>
      </c>
      <c r="V4466" s="18">
        <v>2128.9699999999998</v>
      </c>
      <c r="W4466">
        <f t="shared" si="839"/>
        <v>4296</v>
      </c>
    </row>
    <row r="4467" spans="1:23">
      <c r="A4467" s="12">
        <v>39115</v>
      </c>
      <c r="B4467" s="17">
        <f t="shared" si="829"/>
        <v>2</v>
      </c>
      <c r="C4467" s="17">
        <f t="shared" si="830"/>
        <v>5</v>
      </c>
      <c r="D4467" s="17">
        <f t="shared" si="831"/>
        <v>2</v>
      </c>
      <c r="E4467" s="18">
        <v>2098.98</v>
      </c>
      <c r="F4467">
        <f t="shared" si="837"/>
        <v>4465</v>
      </c>
      <c r="L4467" s="20">
        <f t="shared" si="840"/>
        <v>2098.98</v>
      </c>
      <c r="N4467" s="2">
        <f t="shared" si="838"/>
        <v>554.52963446812407</v>
      </c>
      <c r="O4467" s="2">
        <f t="shared" si="835"/>
        <v>1544.4503655318758</v>
      </c>
      <c r="P4467" s="2">
        <f t="shared" si="836"/>
        <v>0</v>
      </c>
      <c r="R4467" s="12">
        <v>39276</v>
      </c>
      <c r="S4467" s="17">
        <f t="shared" si="832"/>
        <v>7</v>
      </c>
      <c r="T4467" s="17">
        <f t="shared" si="833"/>
        <v>5</v>
      </c>
      <c r="U4467" s="17">
        <f t="shared" si="834"/>
        <v>13</v>
      </c>
      <c r="V4467" s="18">
        <v>2128.9988813689451</v>
      </c>
      <c r="W4467">
        <f t="shared" si="839"/>
        <v>4295</v>
      </c>
    </row>
    <row r="4468" spans="1:23">
      <c r="A4468" s="12">
        <v>39219</v>
      </c>
      <c r="B4468" s="17">
        <f t="shared" si="829"/>
        <v>5</v>
      </c>
      <c r="C4468" s="17">
        <f t="shared" si="830"/>
        <v>4</v>
      </c>
      <c r="D4468" s="17">
        <f t="shared" si="831"/>
        <v>17</v>
      </c>
      <c r="E4468" s="18">
        <v>2098.9299999999998</v>
      </c>
      <c r="F4468">
        <f t="shared" si="837"/>
        <v>4466</v>
      </c>
      <c r="L4468" s="20">
        <f t="shared" si="840"/>
        <v>2098.9299999999998</v>
      </c>
      <c r="N4468" s="2">
        <f t="shared" si="838"/>
        <v>554.52963446812407</v>
      </c>
      <c r="O4468" s="2">
        <f t="shared" si="835"/>
        <v>1544.4003655318757</v>
      </c>
      <c r="P4468" s="2">
        <f t="shared" si="836"/>
        <v>0</v>
      </c>
      <c r="R4468" s="12">
        <v>39151</v>
      </c>
      <c r="S4468" s="17">
        <f t="shared" si="832"/>
        <v>3</v>
      </c>
      <c r="T4468" s="17">
        <f t="shared" si="833"/>
        <v>6</v>
      </c>
      <c r="U4468" s="17">
        <f t="shared" si="834"/>
        <v>10</v>
      </c>
      <c r="V4468" s="18">
        <v>2129</v>
      </c>
      <c r="W4468">
        <f t="shared" si="839"/>
        <v>4294</v>
      </c>
    </row>
    <row r="4469" spans="1:23">
      <c r="A4469" s="12">
        <v>39306</v>
      </c>
      <c r="B4469" s="17">
        <f t="shared" si="829"/>
        <v>8</v>
      </c>
      <c r="C4469" s="17">
        <f t="shared" si="830"/>
        <v>7</v>
      </c>
      <c r="D4469" s="17">
        <f t="shared" si="831"/>
        <v>12</v>
      </c>
      <c r="E4469" s="18">
        <v>2098.9172177953515</v>
      </c>
      <c r="F4469">
        <f t="shared" si="837"/>
        <v>4467</v>
      </c>
      <c r="L4469" s="20">
        <f t="shared" si="840"/>
        <v>2098.9172177953515</v>
      </c>
      <c r="N4469" s="2">
        <f t="shared" si="838"/>
        <v>554.52963446812407</v>
      </c>
      <c r="O4469" s="2">
        <f t="shared" si="835"/>
        <v>1544.3875833272273</v>
      </c>
      <c r="P4469" s="2">
        <f t="shared" si="836"/>
        <v>0</v>
      </c>
      <c r="R4469" s="12">
        <v>39423</v>
      </c>
      <c r="S4469" s="17">
        <f t="shared" si="832"/>
        <v>12</v>
      </c>
      <c r="T4469" s="17">
        <f t="shared" si="833"/>
        <v>5</v>
      </c>
      <c r="U4469" s="17">
        <f t="shared" si="834"/>
        <v>7</v>
      </c>
      <c r="V4469" s="18">
        <v>2129.2595220357421</v>
      </c>
      <c r="W4469">
        <f t="shared" si="839"/>
        <v>4293</v>
      </c>
    </row>
    <row r="4470" spans="1:23">
      <c r="A4470" s="12">
        <v>39255</v>
      </c>
      <c r="B4470" s="17">
        <f t="shared" si="829"/>
        <v>6</v>
      </c>
      <c r="C4470" s="17">
        <f t="shared" si="830"/>
        <v>5</v>
      </c>
      <c r="D4470" s="17">
        <f t="shared" si="831"/>
        <v>22</v>
      </c>
      <c r="E4470" s="18">
        <v>2098.79</v>
      </c>
      <c r="F4470">
        <f t="shared" si="837"/>
        <v>4468</v>
      </c>
      <c r="L4470" s="20">
        <f t="shared" si="840"/>
        <v>2098.79</v>
      </c>
      <c r="N4470" s="2">
        <f t="shared" si="838"/>
        <v>554.52963446812407</v>
      </c>
      <c r="O4470" s="2">
        <f t="shared" si="835"/>
        <v>1544.2603655318758</v>
      </c>
      <c r="P4470" s="2">
        <f t="shared" si="836"/>
        <v>0</v>
      </c>
      <c r="R4470" s="12">
        <v>39196</v>
      </c>
      <c r="S4470" s="17">
        <f t="shared" si="832"/>
        <v>4</v>
      </c>
      <c r="T4470" s="17">
        <f t="shared" si="833"/>
        <v>2</v>
      </c>
      <c r="U4470" s="17">
        <f t="shared" si="834"/>
        <v>24</v>
      </c>
      <c r="V4470" s="18">
        <v>2130</v>
      </c>
      <c r="W4470">
        <f t="shared" si="839"/>
        <v>4292</v>
      </c>
    </row>
    <row r="4471" spans="1:23">
      <c r="A4471" s="12">
        <v>39391</v>
      </c>
      <c r="B4471" s="17">
        <f t="shared" si="829"/>
        <v>11</v>
      </c>
      <c r="C4471" s="17">
        <f t="shared" si="830"/>
        <v>1</v>
      </c>
      <c r="D4471" s="17">
        <f t="shared" si="831"/>
        <v>5</v>
      </c>
      <c r="E4471" s="18">
        <v>2098.7519400839847</v>
      </c>
      <c r="F4471">
        <f t="shared" si="837"/>
        <v>4469</v>
      </c>
      <c r="L4471" s="20">
        <f t="shared" si="840"/>
        <v>2098.7519400839847</v>
      </c>
      <c r="N4471" s="2">
        <f t="shared" si="838"/>
        <v>554.52963446812407</v>
      </c>
      <c r="O4471" s="2">
        <f t="shared" si="835"/>
        <v>1544.2223056158605</v>
      </c>
      <c r="P4471" s="2">
        <f t="shared" si="836"/>
        <v>0</v>
      </c>
      <c r="R4471" s="12">
        <v>39380</v>
      </c>
      <c r="S4471" s="17">
        <f t="shared" si="832"/>
        <v>10</v>
      </c>
      <c r="T4471" s="17">
        <f t="shared" si="833"/>
        <v>4</v>
      </c>
      <c r="U4471" s="17">
        <f t="shared" si="834"/>
        <v>25</v>
      </c>
      <c r="V4471" s="18">
        <v>2130.1461942537107</v>
      </c>
      <c r="W4471">
        <f t="shared" si="839"/>
        <v>4291</v>
      </c>
    </row>
    <row r="4472" spans="1:23">
      <c r="A4472" s="12">
        <v>39416</v>
      </c>
      <c r="B4472" s="17">
        <f t="shared" si="829"/>
        <v>11</v>
      </c>
      <c r="C4472" s="17">
        <f t="shared" si="830"/>
        <v>5</v>
      </c>
      <c r="D4472" s="17">
        <f t="shared" si="831"/>
        <v>30</v>
      </c>
      <c r="E4472" s="18">
        <v>2098.5126308458985</v>
      </c>
      <c r="F4472">
        <f t="shared" si="837"/>
        <v>4470</v>
      </c>
      <c r="L4472" s="20">
        <f t="shared" si="840"/>
        <v>2098.5126308458985</v>
      </c>
      <c r="N4472" s="2">
        <f t="shared" si="838"/>
        <v>554.52963446812407</v>
      </c>
      <c r="O4472" s="2">
        <f t="shared" si="835"/>
        <v>1543.9829963777743</v>
      </c>
      <c r="P4472" s="2">
        <f t="shared" si="836"/>
        <v>0</v>
      </c>
      <c r="R4472" s="12">
        <v>39422</v>
      </c>
      <c r="S4472" s="17">
        <f t="shared" si="832"/>
        <v>12</v>
      </c>
      <c r="T4472" s="17">
        <f t="shared" si="833"/>
        <v>4</v>
      </c>
      <c r="U4472" s="17">
        <f t="shared" si="834"/>
        <v>6</v>
      </c>
      <c r="V4472" s="18">
        <v>2130.3550099011718</v>
      </c>
      <c r="W4472">
        <f t="shared" si="839"/>
        <v>4290</v>
      </c>
    </row>
    <row r="4473" spans="1:23">
      <c r="A4473" s="12">
        <v>39386</v>
      </c>
      <c r="B4473" s="17">
        <f t="shared" si="829"/>
        <v>10</v>
      </c>
      <c r="C4473" s="17">
        <f t="shared" si="830"/>
        <v>3</v>
      </c>
      <c r="D4473" s="17">
        <f t="shared" si="831"/>
        <v>31</v>
      </c>
      <c r="E4473" s="18">
        <v>2098.3769734097659</v>
      </c>
      <c r="F4473">
        <f t="shared" si="837"/>
        <v>4471</v>
      </c>
      <c r="L4473" s="20">
        <f t="shared" si="840"/>
        <v>2098.3769734097659</v>
      </c>
      <c r="N4473" s="2">
        <f t="shared" si="838"/>
        <v>554.52963446812407</v>
      </c>
      <c r="O4473" s="2">
        <f t="shared" si="835"/>
        <v>1543.8473389416417</v>
      </c>
      <c r="P4473" s="2">
        <f t="shared" si="836"/>
        <v>0</v>
      </c>
      <c r="R4473" s="12">
        <v>39360</v>
      </c>
      <c r="S4473" s="17">
        <f t="shared" si="832"/>
        <v>10</v>
      </c>
      <c r="T4473" s="17">
        <f t="shared" si="833"/>
        <v>5</v>
      </c>
      <c r="U4473" s="17">
        <f t="shared" si="834"/>
        <v>5</v>
      </c>
      <c r="V4473" s="18">
        <v>2130.5393536669922</v>
      </c>
      <c r="W4473">
        <f t="shared" si="839"/>
        <v>4289</v>
      </c>
    </row>
    <row r="4474" spans="1:23">
      <c r="A4474" s="12">
        <v>39335</v>
      </c>
      <c r="B4474" s="17">
        <f t="shared" si="829"/>
        <v>9</v>
      </c>
      <c r="C4474" s="17">
        <f t="shared" si="830"/>
        <v>1</v>
      </c>
      <c r="D4474" s="17">
        <f t="shared" si="831"/>
        <v>10</v>
      </c>
      <c r="E4474" s="18">
        <v>2098.3009430435545</v>
      </c>
      <c r="F4474">
        <f t="shared" si="837"/>
        <v>4472</v>
      </c>
      <c r="L4474" s="20">
        <f t="shared" si="840"/>
        <v>2098.3009430435545</v>
      </c>
      <c r="N4474" s="2">
        <f t="shared" si="838"/>
        <v>554.52963446812407</v>
      </c>
      <c r="O4474" s="2">
        <f t="shared" si="835"/>
        <v>1543.7713085754303</v>
      </c>
      <c r="P4474" s="2">
        <f t="shared" si="836"/>
        <v>0</v>
      </c>
      <c r="R4474" s="12">
        <v>39161</v>
      </c>
      <c r="S4474" s="17">
        <f t="shared" si="832"/>
        <v>3</v>
      </c>
      <c r="T4474" s="17">
        <f t="shared" si="833"/>
        <v>2</v>
      </c>
      <c r="U4474" s="17">
        <f t="shared" si="834"/>
        <v>20</v>
      </c>
      <c r="V4474" s="18">
        <v>2130.61</v>
      </c>
      <c r="W4474">
        <f t="shared" si="839"/>
        <v>4288</v>
      </c>
    </row>
    <row r="4475" spans="1:23">
      <c r="A4475" s="12">
        <v>39366</v>
      </c>
      <c r="B4475" s="17">
        <f t="shared" si="829"/>
        <v>10</v>
      </c>
      <c r="C4475" s="17">
        <f t="shared" si="830"/>
        <v>4</v>
      </c>
      <c r="D4475" s="17">
        <f t="shared" si="831"/>
        <v>11</v>
      </c>
      <c r="E4475" s="18">
        <v>2098.2210397675781</v>
      </c>
      <c r="F4475">
        <f t="shared" si="837"/>
        <v>4473</v>
      </c>
      <c r="L4475" s="20">
        <f t="shared" si="840"/>
        <v>2098.2210397675781</v>
      </c>
      <c r="N4475" s="2">
        <f t="shared" si="838"/>
        <v>554.52963446812407</v>
      </c>
      <c r="O4475" s="2">
        <f t="shared" si="835"/>
        <v>1543.6914052994539</v>
      </c>
      <c r="P4475" s="2">
        <f t="shared" si="836"/>
        <v>0</v>
      </c>
      <c r="R4475" s="12">
        <v>39296</v>
      </c>
      <c r="S4475" s="17">
        <f t="shared" si="832"/>
        <v>8</v>
      </c>
      <c r="T4475" s="17">
        <f t="shared" si="833"/>
        <v>4</v>
      </c>
      <c r="U4475" s="17">
        <f t="shared" si="834"/>
        <v>2</v>
      </c>
      <c r="V4475" s="18">
        <v>2130.886707166992</v>
      </c>
      <c r="W4475">
        <f t="shared" si="839"/>
        <v>4287</v>
      </c>
    </row>
    <row r="4476" spans="1:23">
      <c r="A4476" s="12">
        <v>39269</v>
      </c>
      <c r="B4476" s="17">
        <f t="shared" si="829"/>
        <v>7</v>
      </c>
      <c r="C4476" s="17">
        <f t="shared" si="830"/>
        <v>5</v>
      </c>
      <c r="D4476" s="17">
        <f t="shared" si="831"/>
        <v>6</v>
      </c>
      <c r="E4476" s="18">
        <v>2098.0759823044918</v>
      </c>
      <c r="F4476">
        <f t="shared" si="837"/>
        <v>4474</v>
      </c>
      <c r="L4476" s="20">
        <f t="shared" si="840"/>
        <v>2098.0759823044918</v>
      </c>
      <c r="N4476" s="2">
        <f t="shared" si="838"/>
        <v>554.52963446812407</v>
      </c>
      <c r="O4476" s="2">
        <f t="shared" si="835"/>
        <v>1543.5463478363677</v>
      </c>
      <c r="P4476" s="2">
        <f t="shared" si="836"/>
        <v>0</v>
      </c>
      <c r="R4476" s="12">
        <v>39117</v>
      </c>
      <c r="S4476" s="17">
        <f t="shared" si="832"/>
        <v>2</v>
      </c>
      <c r="T4476" s="17">
        <f t="shared" si="833"/>
        <v>7</v>
      </c>
      <c r="U4476" s="17">
        <f t="shared" si="834"/>
        <v>4</v>
      </c>
      <c r="V4476" s="18">
        <v>2131.14</v>
      </c>
      <c r="W4476">
        <f t="shared" si="839"/>
        <v>4286</v>
      </c>
    </row>
    <row r="4477" spans="1:23">
      <c r="A4477" s="12">
        <v>39107</v>
      </c>
      <c r="B4477" s="17">
        <f t="shared" si="829"/>
        <v>1</v>
      </c>
      <c r="C4477" s="17">
        <f t="shared" si="830"/>
        <v>4</v>
      </c>
      <c r="D4477" s="17">
        <f t="shared" si="831"/>
        <v>25</v>
      </c>
      <c r="E4477" s="18">
        <v>2098</v>
      </c>
      <c r="F4477">
        <f t="shared" si="837"/>
        <v>4475</v>
      </c>
      <c r="L4477" s="20">
        <f t="shared" si="840"/>
        <v>2098</v>
      </c>
      <c r="N4477" s="2">
        <f t="shared" si="838"/>
        <v>554.52963446812407</v>
      </c>
      <c r="O4477" s="2">
        <f t="shared" si="835"/>
        <v>1543.4703655318758</v>
      </c>
      <c r="P4477" s="2">
        <f t="shared" si="836"/>
        <v>0</v>
      </c>
      <c r="R4477" s="12">
        <v>39419</v>
      </c>
      <c r="S4477" s="17">
        <f t="shared" si="832"/>
        <v>12</v>
      </c>
      <c r="T4477" s="17">
        <f t="shared" si="833"/>
        <v>1</v>
      </c>
      <c r="U4477" s="17">
        <f t="shared" si="834"/>
        <v>3</v>
      </c>
      <c r="V4477" s="18">
        <v>2131.2794262306643</v>
      </c>
      <c r="W4477">
        <f t="shared" si="839"/>
        <v>4285</v>
      </c>
    </row>
    <row r="4478" spans="1:23">
      <c r="A4478" s="12">
        <v>39173</v>
      </c>
      <c r="B4478" s="17">
        <f t="shared" si="829"/>
        <v>4</v>
      </c>
      <c r="C4478" s="17">
        <f t="shared" si="830"/>
        <v>7</v>
      </c>
      <c r="D4478" s="17">
        <f t="shared" si="831"/>
        <v>1</v>
      </c>
      <c r="E4478" s="18">
        <v>2098</v>
      </c>
      <c r="F4478">
        <f t="shared" si="837"/>
        <v>4476</v>
      </c>
      <c r="L4478" s="20">
        <f t="shared" si="840"/>
        <v>2098</v>
      </c>
      <c r="N4478" s="2">
        <f t="shared" si="838"/>
        <v>554.52963446812407</v>
      </c>
      <c r="O4478" s="2">
        <f t="shared" si="835"/>
        <v>1543.4703655318758</v>
      </c>
      <c r="P4478" s="2">
        <f t="shared" si="836"/>
        <v>0</v>
      </c>
      <c r="R4478" s="12">
        <v>39112</v>
      </c>
      <c r="S4478" s="17">
        <f t="shared" si="832"/>
        <v>1</v>
      </c>
      <c r="T4478" s="17">
        <f t="shared" si="833"/>
        <v>2</v>
      </c>
      <c r="U4478" s="17">
        <f t="shared" si="834"/>
        <v>30</v>
      </c>
      <c r="V4478" s="18">
        <v>2131.7600000000002</v>
      </c>
      <c r="W4478">
        <f t="shared" si="839"/>
        <v>4284</v>
      </c>
    </row>
    <row r="4479" spans="1:23">
      <c r="A4479" s="12">
        <v>39352</v>
      </c>
      <c r="B4479" s="17">
        <f t="shared" si="829"/>
        <v>9</v>
      </c>
      <c r="C4479" s="17">
        <f t="shared" si="830"/>
        <v>4</v>
      </c>
      <c r="D4479" s="17">
        <f t="shared" si="831"/>
        <v>27</v>
      </c>
      <c r="E4479" s="18">
        <v>2097.6364559458984</v>
      </c>
      <c r="F4479">
        <f t="shared" si="837"/>
        <v>4477</v>
      </c>
      <c r="L4479" s="20">
        <f t="shared" si="840"/>
        <v>2097.6364559458984</v>
      </c>
      <c r="N4479" s="2">
        <f t="shared" si="838"/>
        <v>554.52963446812407</v>
      </c>
      <c r="O4479" s="2">
        <f t="shared" si="835"/>
        <v>1543.1068214777742</v>
      </c>
      <c r="P4479" s="2">
        <f t="shared" si="836"/>
        <v>0</v>
      </c>
      <c r="R4479" s="12">
        <v>39107</v>
      </c>
      <c r="S4479" s="17">
        <f t="shared" si="832"/>
        <v>1</v>
      </c>
      <c r="T4479" s="17">
        <f t="shared" si="833"/>
        <v>4</v>
      </c>
      <c r="U4479" s="17">
        <f t="shared" si="834"/>
        <v>25</v>
      </c>
      <c r="V4479" s="18">
        <v>2131.9499999999998</v>
      </c>
      <c r="W4479">
        <f t="shared" si="839"/>
        <v>4283</v>
      </c>
    </row>
    <row r="4480" spans="1:23">
      <c r="A4480" s="12">
        <v>39442</v>
      </c>
      <c r="B4480" s="17">
        <f t="shared" si="829"/>
        <v>12</v>
      </c>
      <c r="C4480" s="17">
        <f t="shared" si="830"/>
        <v>3</v>
      </c>
      <c r="D4480" s="17">
        <f t="shared" si="831"/>
        <v>26</v>
      </c>
      <c r="E4480" s="18">
        <v>2097.4169132694924</v>
      </c>
      <c r="F4480">
        <f t="shared" si="837"/>
        <v>4478</v>
      </c>
      <c r="L4480" s="20">
        <f t="shared" si="840"/>
        <v>2097.4169132694924</v>
      </c>
      <c r="N4480" s="2">
        <f t="shared" si="838"/>
        <v>554.52963446812407</v>
      </c>
      <c r="O4480" s="2">
        <f t="shared" si="835"/>
        <v>1542.8872788013682</v>
      </c>
      <c r="P4480" s="2">
        <f t="shared" si="836"/>
        <v>0</v>
      </c>
      <c r="R4480" s="12">
        <v>39195</v>
      </c>
      <c r="S4480" s="17">
        <f t="shared" si="832"/>
        <v>4</v>
      </c>
      <c r="T4480" s="17">
        <f t="shared" si="833"/>
        <v>1</v>
      </c>
      <c r="U4480" s="17">
        <f t="shared" si="834"/>
        <v>23</v>
      </c>
      <c r="V4480" s="18">
        <v>2132</v>
      </c>
      <c r="W4480">
        <f t="shared" si="839"/>
        <v>4282</v>
      </c>
    </row>
    <row r="4481" spans="1:23">
      <c r="A4481" s="12">
        <v>39201</v>
      </c>
      <c r="B4481" s="17">
        <f t="shared" si="829"/>
        <v>4</v>
      </c>
      <c r="C4481" s="17">
        <f t="shared" si="830"/>
        <v>7</v>
      </c>
      <c r="D4481" s="17">
        <f t="shared" si="831"/>
        <v>29</v>
      </c>
      <c r="E4481" s="18">
        <v>2097.2600000000002</v>
      </c>
      <c r="F4481">
        <f t="shared" si="837"/>
        <v>4479</v>
      </c>
      <c r="L4481" s="20">
        <f t="shared" si="840"/>
        <v>2097.2600000000002</v>
      </c>
      <c r="N4481" s="2">
        <f t="shared" si="838"/>
        <v>554.52963446812407</v>
      </c>
      <c r="O4481" s="2">
        <f t="shared" si="835"/>
        <v>1542.730365531876</v>
      </c>
      <c r="P4481" s="2">
        <f t="shared" si="836"/>
        <v>0</v>
      </c>
      <c r="R4481" s="12">
        <v>39213</v>
      </c>
      <c r="S4481" s="17">
        <f t="shared" si="832"/>
        <v>5</v>
      </c>
      <c r="T4481" s="17">
        <f t="shared" si="833"/>
        <v>5</v>
      </c>
      <c r="U4481" s="17">
        <f t="shared" si="834"/>
        <v>11</v>
      </c>
      <c r="V4481" s="18">
        <v>2133</v>
      </c>
      <c r="W4481">
        <f t="shared" si="839"/>
        <v>4281</v>
      </c>
    </row>
    <row r="4482" spans="1:23">
      <c r="A4482" s="12">
        <v>39236</v>
      </c>
      <c r="B4482" s="17">
        <f t="shared" ref="B4482:B4545" si="841">MONTH(A4482)</f>
        <v>6</v>
      </c>
      <c r="C4482" s="17">
        <f t="shared" ref="C4482:C4545" si="842">WEEKDAY(A4482,2)</f>
        <v>7</v>
      </c>
      <c r="D4482" s="17">
        <f t="shared" ref="D4482:D4545" si="843">DAY(A4482)</f>
        <v>3</v>
      </c>
      <c r="E4482" s="18">
        <v>2097.02</v>
      </c>
      <c r="F4482">
        <f t="shared" si="837"/>
        <v>4480</v>
      </c>
      <c r="L4482" s="20">
        <f t="shared" si="840"/>
        <v>2097.02</v>
      </c>
      <c r="N4482" s="2">
        <f t="shared" si="838"/>
        <v>554.52963446812407</v>
      </c>
      <c r="O4482" s="2">
        <f t="shared" si="835"/>
        <v>1542.4903655318758</v>
      </c>
      <c r="P4482" s="2">
        <f t="shared" si="836"/>
        <v>0</v>
      </c>
      <c r="R4482" s="12">
        <v>39233</v>
      </c>
      <c r="S4482" s="17">
        <f t="shared" ref="S4482:S4545" si="844">MONTH(R4482)</f>
        <v>5</v>
      </c>
      <c r="T4482" s="17">
        <f t="shared" ref="T4482:T4545" si="845">WEEKDAY(R4482,2)</f>
        <v>4</v>
      </c>
      <c r="U4482" s="17">
        <f t="shared" ref="U4482:U4545" si="846">DAY(R4482)</f>
        <v>31</v>
      </c>
      <c r="V4482" s="18">
        <v>2133</v>
      </c>
      <c r="W4482">
        <f t="shared" si="839"/>
        <v>4280</v>
      </c>
    </row>
    <row r="4483" spans="1:23">
      <c r="A4483" s="12">
        <v>39174</v>
      </c>
      <c r="B4483" s="17">
        <f t="shared" si="841"/>
        <v>4</v>
      </c>
      <c r="C4483" s="17">
        <f t="shared" si="842"/>
        <v>1</v>
      </c>
      <c r="D4483" s="17">
        <f t="shared" si="843"/>
        <v>2</v>
      </c>
      <c r="E4483" s="18">
        <v>2097</v>
      </c>
      <c r="F4483">
        <f t="shared" si="837"/>
        <v>4481</v>
      </c>
      <c r="L4483" s="20">
        <f t="shared" si="840"/>
        <v>2097</v>
      </c>
      <c r="N4483" s="2">
        <f t="shared" si="838"/>
        <v>554.52963446812407</v>
      </c>
      <c r="O4483" s="2">
        <f t="shared" ref="O4483:O4546" si="847">IF(E4483-N4483&lt;0,0,E4483-N4483)</f>
        <v>1542.4703655318758</v>
      </c>
      <c r="P4483" s="2">
        <f t="shared" ref="P4483:P4546" si="848">E4483-N4483-O4483</f>
        <v>0</v>
      </c>
      <c r="R4483" s="12">
        <v>39291</v>
      </c>
      <c r="S4483" s="17">
        <f t="shared" si="844"/>
        <v>7</v>
      </c>
      <c r="T4483" s="17">
        <f t="shared" si="845"/>
        <v>6</v>
      </c>
      <c r="U4483" s="17">
        <f t="shared" si="846"/>
        <v>28</v>
      </c>
      <c r="V4483" s="18">
        <v>2133.4239273651956</v>
      </c>
      <c r="W4483">
        <f t="shared" si="839"/>
        <v>4279</v>
      </c>
    </row>
    <row r="4484" spans="1:23">
      <c r="A4484" s="12">
        <v>39206</v>
      </c>
      <c r="B4484" s="17">
        <f t="shared" si="841"/>
        <v>5</v>
      </c>
      <c r="C4484" s="17">
        <f t="shared" si="842"/>
        <v>5</v>
      </c>
      <c r="D4484" s="17">
        <f t="shared" si="843"/>
        <v>4</v>
      </c>
      <c r="E4484" s="18">
        <v>2097</v>
      </c>
      <c r="F4484">
        <f t="shared" ref="F4484:F4547" si="849">1+F4483</f>
        <v>4482</v>
      </c>
      <c r="L4484" s="20">
        <f t="shared" si="840"/>
        <v>2097</v>
      </c>
      <c r="N4484" s="2">
        <f t="shared" ref="N4484:N4547" si="850">N4483</f>
        <v>554.52963446812407</v>
      </c>
      <c r="O4484" s="2">
        <f t="shared" si="847"/>
        <v>1542.4703655318758</v>
      </c>
      <c r="P4484" s="2">
        <f t="shared" si="848"/>
        <v>0</v>
      </c>
      <c r="R4484" s="12">
        <v>39278</v>
      </c>
      <c r="S4484" s="17">
        <f t="shared" si="844"/>
        <v>7</v>
      </c>
      <c r="T4484" s="17">
        <f t="shared" si="845"/>
        <v>7</v>
      </c>
      <c r="U4484" s="17">
        <f t="shared" si="846"/>
        <v>15</v>
      </c>
      <c r="V4484" s="18">
        <v>2133.5682565310544</v>
      </c>
      <c r="W4484">
        <f t="shared" ref="W4484:W4547" si="851">W4483-1</f>
        <v>4278</v>
      </c>
    </row>
    <row r="4485" spans="1:23">
      <c r="A4485" s="12">
        <v>39193</v>
      </c>
      <c r="B4485" s="17">
        <f t="shared" si="841"/>
        <v>4</v>
      </c>
      <c r="C4485" s="17">
        <f t="shared" si="842"/>
        <v>6</v>
      </c>
      <c r="D4485" s="17">
        <f t="shared" si="843"/>
        <v>21</v>
      </c>
      <c r="E4485" s="18">
        <v>2096.9899999999998</v>
      </c>
      <c r="F4485">
        <f t="shared" si="849"/>
        <v>4483</v>
      </c>
      <c r="L4485" s="20">
        <f t="shared" si="840"/>
        <v>2096.9899999999998</v>
      </c>
      <c r="N4485" s="2">
        <f t="shared" si="850"/>
        <v>554.52963446812407</v>
      </c>
      <c r="O4485" s="2">
        <f t="shared" si="847"/>
        <v>1542.4603655318756</v>
      </c>
      <c r="P4485" s="2">
        <f t="shared" si="848"/>
        <v>0</v>
      </c>
      <c r="R4485" s="12">
        <v>39257</v>
      </c>
      <c r="S4485" s="17">
        <f t="shared" si="844"/>
        <v>6</v>
      </c>
      <c r="T4485" s="17">
        <f t="shared" si="845"/>
        <v>7</v>
      </c>
      <c r="U4485" s="17">
        <f t="shared" si="846"/>
        <v>24</v>
      </c>
      <c r="V4485" s="18">
        <v>2133.75</v>
      </c>
      <c r="W4485">
        <f t="shared" si="851"/>
        <v>4277</v>
      </c>
    </row>
    <row r="4486" spans="1:23">
      <c r="A4486" s="12">
        <v>39243</v>
      </c>
      <c r="B4486" s="17">
        <f t="shared" si="841"/>
        <v>6</v>
      </c>
      <c r="C4486" s="17">
        <f t="shared" si="842"/>
        <v>7</v>
      </c>
      <c r="D4486" s="17">
        <f t="shared" si="843"/>
        <v>10</v>
      </c>
      <c r="E4486" s="18">
        <v>2096.92</v>
      </c>
      <c r="F4486">
        <f t="shared" si="849"/>
        <v>4484</v>
      </c>
      <c r="L4486" s="20">
        <f t="shared" si="840"/>
        <v>2096.92</v>
      </c>
      <c r="N4486" s="2">
        <f t="shared" si="850"/>
        <v>554.52963446812407</v>
      </c>
      <c r="O4486" s="2">
        <f t="shared" si="847"/>
        <v>1542.3903655318759</v>
      </c>
      <c r="P4486" s="2">
        <f t="shared" si="848"/>
        <v>0</v>
      </c>
      <c r="R4486" s="12">
        <v>39337</v>
      </c>
      <c r="S4486" s="17">
        <f t="shared" si="844"/>
        <v>9</v>
      </c>
      <c r="T4486" s="17">
        <f t="shared" si="845"/>
        <v>3</v>
      </c>
      <c r="U4486" s="17">
        <f t="shared" si="846"/>
        <v>12</v>
      </c>
      <c r="V4486" s="18">
        <v>2133.8467788279786</v>
      </c>
      <c r="W4486">
        <f t="shared" si="851"/>
        <v>4276</v>
      </c>
    </row>
    <row r="4487" spans="1:23">
      <c r="A4487" s="12">
        <v>39391</v>
      </c>
      <c r="B4487" s="17">
        <f t="shared" si="841"/>
        <v>11</v>
      </c>
      <c r="C4487" s="17">
        <f t="shared" si="842"/>
        <v>1</v>
      </c>
      <c r="D4487" s="17">
        <f t="shared" si="843"/>
        <v>5</v>
      </c>
      <c r="E4487" s="18">
        <v>2096.7027581314451</v>
      </c>
      <c r="F4487">
        <f t="shared" si="849"/>
        <v>4485</v>
      </c>
      <c r="L4487" s="20">
        <f t="shared" si="840"/>
        <v>2096.7027581314451</v>
      </c>
      <c r="N4487" s="2">
        <f t="shared" si="850"/>
        <v>554.52963446812407</v>
      </c>
      <c r="O4487" s="2">
        <f t="shared" si="847"/>
        <v>1542.1731236633209</v>
      </c>
      <c r="P4487" s="2">
        <f t="shared" si="848"/>
        <v>0</v>
      </c>
      <c r="R4487" s="12">
        <v>39167</v>
      </c>
      <c r="S4487" s="17">
        <f t="shared" si="844"/>
        <v>3</v>
      </c>
      <c r="T4487" s="17">
        <f t="shared" si="845"/>
        <v>1</v>
      </c>
      <c r="U4487" s="17">
        <f t="shared" si="846"/>
        <v>26</v>
      </c>
      <c r="V4487" s="18">
        <v>2133.89</v>
      </c>
      <c r="W4487">
        <f t="shared" si="851"/>
        <v>4275</v>
      </c>
    </row>
    <row r="4488" spans="1:23">
      <c r="A4488" s="12">
        <v>39275</v>
      </c>
      <c r="B4488" s="17">
        <f t="shared" si="841"/>
        <v>7</v>
      </c>
      <c r="C4488" s="17">
        <f t="shared" si="842"/>
        <v>4</v>
      </c>
      <c r="D4488" s="17">
        <f t="shared" si="843"/>
        <v>12</v>
      </c>
      <c r="E4488" s="18">
        <v>2096.1053161021487</v>
      </c>
      <c r="F4488">
        <f t="shared" si="849"/>
        <v>4486</v>
      </c>
      <c r="L4488" s="20">
        <f t="shared" si="840"/>
        <v>2096.1053161021487</v>
      </c>
      <c r="N4488" s="2">
        <f t="shared" si="850"/>
        <v>554.52963446812407</v>
      </c>
      <c r="O4488" s="2">
        <f t="shared" si="847"/>
        <v>1541.5756816340245</v>
      </c>
      <c r="P4488" s="2">
        <f t="shared" si="848"/>
        <v>0</v>
      </c>
      <c r="R4488" s="12">
        <v>39160</v>
      </c>
      <c r="S4488" s="17">
        <f t="shared" si="844"/>
        <v>3</v>
      </c>
      <c r="T4488" s="17">
        <f t="shared" si="845"/>
        <v>1</v>
      </c>
      <c r="U4488" s="17">
        <f t="shared" si="846"/>
        <v>19</v>
      </c>
      <c r="V4488" s="18">
        <v>2134</v>
      </c>
      <c r="W4488">
        <f t="shared" si="851"/>
        <v>4274</v>
      </c>
    </row>
    <row r="4489" spans="1:23">
      <c r="A4489" s="12">
        <v>39279</v>
      </c>
      <c r="B4489" s="17">
        <f t="shared" si="841"/>
        <v>7</v>
      </c>
      <c r="C4489" s="17">
        <f t="shared" si="842"/>
        <v>1</v>
      </c>
      <c r="D4489" s="17">
        <f t="shared" si="843"/>
        <v>16</v>
      </c>
      <c r="E4489" s="18">
        <v>2096.1034823466798</v>
      </c>
      <c r="F4489">
        <f t="shared" si="849"/>
        <v>4487</v>
      </c>
      <c r="L4489" s="20">
        <f t="shared" si="840"/>
        <v>2096.1034823466798</v>
      </c>
      <c r="N4489" s="2">
        <f t="shared" si="850"/>
        <v>554.52963446812407</v>
      </c>
      <c r="O4489" s="2">
        <f t="shared" si="847"/>
        <v>1541.5738478785556</v>
      </c>
      <c r="P4489" s="2">
        <f t="shared" si="848"/>
        <v>0</v>
      </c>
      <c r="R4489" s="12">
        <v>39172</v>
      </c>
      <c r="S4489" s="17">
        <f t="shared" si="844"/>
        <v>3</v>
      </c>
      <c r="T4489" s="17">
        <f t="shared" si="845"/>
        <v>6</v>
      </c>
      <c r="U4489" s="17">
        <f t="shared" si="846"/>
        <v>31</v>
      </c>
      <c r="V4489" s="18">
        <v>2134</v>
      </c>
      <c r="W4489">
        <f t="shared" si="851"/>
        <v>4273</v>
      </c>
    </row>
    <row r="4490" spans="1:23">
      <c r="A4490" s="12">
        <v>39096</v>
      </c>
      <c r="B4490" s="17">
        <f t="shared" si="841"/>
        <v>1</v>
      </c>
      <c r="C4490" s="17">
        <f t="shared" si="842"/>
        <v>7</v>
      </c>
      <c r="D4490" s="17">
        <f t="shared" si="843"/>
        <v>14</v>
      </c>
      <c r="E4490" s="18">
        <v>2096</v>
      </c>
      <c r="F4490">
        <f t="shared" si="849"/>
        <v>4488</v>
      </c>
      <c r="L4490" s="20">
        <f t="shared" si="840"/>
        <v>2096</v>
      </c>
      <c r="N4490" s="2">
        <f t="shared" si="850"/>
        <v>554.52963446812407</v>
      </c>
      <c r="O4490" s="2">
        <f t="shared" si="847"/>
        <v>1541.4703655318758</v>
      </c>
      <c r="P4490" s="2">
        <f t="shared" si="848"/>
        <v>0</v>
      </c>
      <c r="R4490" s="12">
        <v>39294</v>
      </c>
      <c r="S4490" s="17">
        <f t="shared" si="844"/>
        <v>7</v>
      </c>
      <c r="T4490" s="17">
        <f t="shared" si="845"/>
        <v>2</v>
      </c>
      <c r="U4490" s="17">
        <f t="shared" si="846"/>
        <v>31</v>
      </c>
      <c r="V4490" s="18">
        <v>2134.0690018371092</v>
      </c>
      <c r="W4490">
        <f t="shared" si="851"/>
        <v>4272</v>
      </c>
    </row>
    <row r="4491" spans="1:23">
      <c r="A4491" s="12">
        <v>39157</v>
      </c>
      <c r="B4491" s="17">
        <f t="shared" si="841"/>
        <v>3</v>
      </c>
      <c r="C4491" s="17">
        <f t="shared" si="842"/>
        <v>5</v>
      </c>
      <c r="D4491" s="17">
        <f t="shared" si="843"/>
        <v>16</v>
      </c>
      <c r="E4491" s="18">
        <v>2096</v>
      </c>
      <c r="F4491">
        <f t="shared" si="849"/>
        <v>4489</v>
      </c>
      <c r="L4491" s="20">
        <f t="shared" si="840"/>
        <v>2096</v>
      </c>
      <c r="N4491" s="2">
        <f t="shared" si="850"/>
        <v>554.52963446812407</v>
      </c>
      <c r="O4491" s="2">
        <f t="shared" si="847"/>
        <v>1541.4703655318758</v>
      </c>
      <c r="P4491" s="2">
        <f t="shared" si="848"/>
        <v>0</v>
      </c>
      <c r="R4491" s="12">
        <v>39333</v>
      </c>
      <c r="S4491" s="17">
        <f t="shared" si="844"/>
        <v>9</v>
      </c>
      <c r="T4491" s="17">
        <f t="shared" si="845"/>
        <v>6</v>
      </c>
      <c r="U4491" s="17">
        <f t="shared" si="846"/>
        <v>8</v>
      </c>
      <c r="V4491" s="18">
        <v>2134.3178637869141</v>
      </c>
      <c r="W4491">
        <f t="shared" si="851"/>
        <v>4271</v>
      </c>
    </row>
    <row r="4492" spans="1:23">
      <c r="A4492" s="12">
        <v>39189</v>
      </c>
      <c r="B4492" s="17">
        <f t="shared" si="841"/>
        <v>4</v>
      </c>
      <c r="C4492" s="17">
        <f t="shared" si="842"/>
        <v>2</v>
      </c>
      <c r="D4492" s="17">
        <f t="shared" si="843"/>
        <v>17</v>
      </c>
      <c r="E4492" s="18">
        <v>2096</v>
      </c>
      <c r="F4492">
        <f t="shared" si="849"/>
        <v>4490</v>
      </c>
      <c r="L4492" s="20">
        <f t="shared" si="840"/>
        <v>2096</v>
      </c>
      <c r="N4492" s="2">
        <f t="shared" si="850"/>
        <v>554.52963446812407</v>
      </c>
      <c r="O4492" s="2">
        <f t="shared" si="847"/>
        <v>1541.4703655318758</v>
      </c>
      <c r="P4492" s="2">
        <f t="shared" si="848"/>
        <v>0</v>
      </c>
      <c r="R4492" s="12">
        <v>39282</v>
      </c>
      <c r="S4492" s="17">
        <f t="shared" si="844"/>
        <v>7</v>
      </c>
      <c r="T4492" s="17">
        <f t="shared" si="845"/>
        <v>4</v>
      </c>
      <c r="U4492" s="17">
        <f t="shared" si="846"/>
        <v>19</v>
      </c>
      <c r="V4492" s="18">
        <v>2134.5283504070312</v>
      </c>
      <c r="W4492">
        <f t="shared" si="851"/>
        <v>4270</v>
      </c>
    </row>
    <row r="4493" spans="1:23">
      <c r="A4493" s="12">
        <v>39193</v>
      </c>
      <c r="B4493" s="17">
        <f t="shared" si="841"/>
        <v>4</v>
      </c>
      <c r="C4493" s="17">
        <f t="shared" si="842"/>
        <v>6</v>
      </c>
      <c r="D4493" s="17">
        <f t="shared" si="843"/>
        <v>21</v>
      </c>
      <c r="E4493" s="18">
        <v>2096</v>
      </c>
      <c r="F4493">
        <f t="shared" si="849"/>
        <v>4491</v>
      </c>
      <c r="L4493" s="20">
        <f t="shared" si="840"/>
        <v>2096</v>
      </c>
      <c r="N4493" s="2">
        <f t="shared" si="850"/>
        <v>554.52963446812407</v>
      </c>
      <c r="O4493" s="2">
        <f t="shared" si="847"/>
        <v>1541.4703655318758</v>
      </c>
      <c r="P4493" s="2">
        <f t="shared" si="848"/>
        <v>0</v>
      </c>
      <c r="R4493" s="12">
        <v>39312</v>
      </c>
      <c r="S4493" s="17">
        <f t="shared" si="844"/>
        <v>8</v>
      </c>
      <c r="T4493" s="17">
        <f t="shared" si="845"/>
        <v>6</v>
      </c>
      <c r="U4493" s="17">
        <f t="shared" si="846"/>
        <v>18</v>
      </c>
      <c r="V4493" s="18">
        <v>2134.7669727205075</v>
      </c>
      <c r="W4493">
        <f t="shared" si="851"/>
        <v>4269</v>
      </c>
    </row>
    <row r="4494" spans="1:23">
      <c r="A4494" s="12">
        <v>39341</v>
      </c>
      <c r="B4494" s="17">
        <f t="shared" si="841"/>
        <v>9</v>
      </c>
      <c r="C4494" s="17">
        <f t="shared" si="842"/>
        <v>7</v>
      </c>
      <c r="D4494" s="17">
        <f t="shared" si="843"/>
        <v>16</v>
      </c>
      <c r="E4494" s="18">
        <v>2095.3421319798044</v>
      </c>
      <c r="F4494">
        <f t="shared" si="849"/>
        <v>4492</v>
      </c>
      <c r="L4494" s="20">
        <f t="shared" si="840"/>
        <v>2095.3421319798044</v>
      </c>
      <c r="N4494" s="2">
        <f t="shared" si="850"/>
        <v>554.52963446812407</v>
      </c>
      <c r="O4494" s="2">
        <f t="shared" si="847"/>
        <v>1540.8124975116802</v>
      </c>
      <c r="P4494" s="2">
        <f t="shared" si="848"/>
        <v>0</v>
      </c>
      <c r="R4494" s="12">
        <v>39225</v>
      </c>
      <c r="S4494" s="17">
        <f t="shared" si="844"/>
        <v>5</v>
      </c>
      <c r="T4494" s="17">
        <f t="shared" si="845"/>
        <v>3</v>
      </c>
      <c r="U4494" s="17">
        <f t="shared" si="846"/>
        <v>23</v>
      </c>
      <c r="V4494" s="18">
        <v>2134.9899999999998</v>
      </c>
      <c r="W4494">
        <f t="shared" si="851"/>
        <v>4268</v>
      </c>
    </row>
    <row r="4495" spans="1:23">
      <c r="A4495" s="12">
        <v>39365</v>
      </c>
      <c r="B4495" s="17">
        <f t="shared" si="841"/>
        <v>10</v>
      </c>
      <c r="C4495" s="17">
        <f t="shared" si="842"/>
        <v>3</v>
      </c>
      <c r="D4495" s="17">
        <f t="shared" si="843"/>
        <v>10</v>
      </c>
      <c r="E4495" s="18">
        <v>2095.0696665218748</v>
      </c>
      <c r="F4495">
        <f t="shared" si="849"/>
        <v>4493</v>
      </c>
      <c r="L4495" s="20">
        <f t="shared" si="840"/>
        <v>2095.0696665218748</v>
      </c>
      <c r="N4495" s="2">
        <f t="shared" si="850"/>
        <v>554.52963446812407</v>
      </c>
      <c r="O4495" s="2">
        <f t="shared" si="847"/>
        <v>1540.5400320537506</v>
      </c>
      <c r="P4495" s="2">
        <f t="shared" si="848"/>
        <v>0</v>
      </c>
      <c r="R4495" s="12">
        <v>39234</v>
      </c>
      <c r="S4495" s="17">
        <f t="shared" si="844"/>
        <v>6</v>
      </c>
      <c r="T4495" s="17">
        <f t="shared" si="845"/>
        <v>5</v>
      </c>
      <c r="U4495" s="17">
        <f t="shared" si="846"/>
        <v>1</v>
      </c>
      <c r="V4495" s="18">
        <v>2135</v>
      </c>
      <c r="W4495">
        <f t="shared" si="851"/>
        <v>4267</v>
      </c>
    </row>
    <row r="4496" spans="1:23">
      <c r="A4496" s="12">
        <v>39157</v>
      </c>
      <c r="B4496" s="17">
        <f t="shared" si="841"/>
        <v>3</v>
      </c>
      <c r="C4496" s="17">
        <f t="shared" si="842"/>
        <v>5</v>
      </c>
      <c r="D4496" s="17">
        <f t="shared" si="843"/>
        <v>16</v>
      </c>
      <c r="E4496" s="18">
        <v>2095</v>
      </c>
      <c r="F4496">
        <f t="shared" si="849"/>
        <v>4494</v>
      </c>
      <c r="L4496" s="20">
        <f t="shared" si="840"/>
        <v>2095</v>
      </c>
      <c r="N4496" s="2">
        <f t="shared" si="850"/>
        <v>554.52963446812407</v>
      </c>
      <c r="O4496" s="2">
        <f t="shared" si="847"/>
        <v>1540.4703655318758</v>
      </c>
      <c r="P4496" s="2">
        <f t="shared" si="848"/>
        <v>0</v>
      </c>
      <c r="R4496" s="12">
        <v>39356</v>
      </c>
      <c r="S4496" s="17">
        <f t="shared" si="844"/>
        <v>10</v>
      </c>
      <c r="T4496" s="17">
        <f t="shared" si="845"/>
        <v>1</v>
      </c>
      <c r="U4496" s="17">
        <f t="shared" si="846"/>
        <v>1</v>
      </c>
      <c r="V4496" s="18">
        <v>2135.0404387212498</v>
      </c>
      <c r="W4496">
        <f t="shared" si="851"/>
        <v>4266</v>
      </c>
    </row>
    <row r="4497" spans="1:23">
      <c r="A4497" s="12">
        <v>39391</v>
      </c>
      <c r="B4497" s="17">
        <f t="shared" si="841"/>
        <v>11</v>
      </c>
      <c r="C4497" s="17">
        <f t="shared" si="842"/>
        <v>1</v>
      </c>
      <c r="D4497" s="17">
        <f t="shared" si="843"/>
        <v>5</v>
      </c>
      <c r="E4497" s="18">
        <v>2094.9607381091796</v>
      </c>
      <c r="F4497">
        <f t="shared" si="849"/>
        <v>4495</v>
      </c>
      <c r="L4497" s="20">
        <f t="shared" si="840"/>
        <v>2094.9607381091796</v>
      </c>
      <c r="N4497" s="2">
        <f t="shared" si="850"/>
        <v>554.52963446812407</v>
      </c>
      <c r="O4497" s="2">
        <f t="shared" si="847"/>
        <v>1540.4311036410554</v>
      </c>
      <c r="P4497" s="2">
        <f t="shared" si="848"/>
        <v>0</v>
      </c>
      <c r="R4497" s="12">
        <v>39439</v>
      </c>
      <c r="S4497" s="17">
        <f t="shared" si="844"/>
        <v>12</v>
      </c>
      <c r="T4497" s="17">
        <f t="shared" si="845"/>
        <v>7</v>
      </c>
      <c r="U4497" s="17">
        <f t="shared" si="846"/>
        <v>23</v>
      </c>
      <c r="V4497" s="18">
        <v>2135.0634414808983</v>
      </c>
      <c r="W4497">
        <f t="shared" si="851"/>
        <v>4265</v>
      </c>
    </row>
    <row r="4498" spans="1:23">
      <c r="A4498" s="12">
        <v>39299</v>
      </c>
      <c r="B4498" s="17">
        <f t="shared" si="841"/>
        <v>8</v>
      </c>
      <c r="C4498" s="17">
        <f t="shared" si="842"/>
        <v>7</v>
      </c>
      <c r="D4498" s="17">
        <f t="shared" si="843"/>
        <v>5</v>
      </c>
      <c r="E4498" s="18">
        <v>2094.9508353445312</v>
      </c>
      <c r="F4498">
        <f t="shared" si="849"/>
        <v>4496</v>
      </c>
      <c r="L4498" s="20">
        <f t="shared" si="840"/>
        <v>2094.9508353445312</v>
      </c>
      <c r="N4498" s="2">
        <f t="shared" si="850"/>
        <v>554.52963446812407</v>
      </c>
      <c r="O4498" s="2">
        <f t="shared" si="847"/>
        <v>1540.4212008764071</v>
      </c>
      <c r="P4498" s="2">
        <f t="shared" si="848"/>
        <v>0</v>
      </c>
      <c r="R4498" s="12">
        <v>39403</v>
      </c>
      <c r="S4498" s="17">
        <f t="shared" si="844"/>
        <v>11</v>
      </c>
      <c r="T4498" s="17">
        <f t="shared" si="845"/>
        <v>6</v>
      </c>
      <c r="U4498" s="17">
        <f t="shared" si="846"/>
        <v>17</v>
      </c>
      <c r="V4498" s="18">
        <v>2135.3755131754297</v>
      </c>
      <c r="W4498">
        <f t="shared" si="851"/>
        <v>4264</v>
      </c>
    </row>
    <row r="4499" spans="1:23">
      <c r="A4499" s="12">
        <v>39263</v>
      </c>
      <c r="B4499" s="17">
        <f t="shared" si="841"/>
        <v>6</v>
      </c>
      <c r="C4499" s="17">
        <f t="shared" si="842"/>
        <v>6</v>
      </c>
      <c r="D4499" s="17">
        <f t="shared" si="843"/>
        <v>30</v>
      </c>
      <c r="E4499" s="18">
        <v>2094.83</v>
      </c>
      <c r="F4499">
        <f t="shared" si="849"/>
        <v>4497</v>
      </c>
      <c r="L4499" s="20">
        <f t="shared" si="840"/>
        <v>2094.83</v>
      </c>
      <c r="N4499" s="2">
        <f t="shared" si="850"/>
        <v>554.52963446812407</v>
      </c>
      <c r="O4499" s="2">
        <f t="shared" si="847"/>
        <v>1540.3003655318757</v>
      </c>
      <c r="P4499" s="2">
        <f t="shared" si="848"/>
        <v>0</v>
      </c>
      <c r="R4499" s="12">
        <v>39142</v>
      </c>
      <c r="S4499" s="17">
        <f t="shared" si="844"/>
        <v>3</v>
      </c>
      <c r="T4499" s="17">
        <f t="shared" si="845"/>
        <v>4</v>
      </c>
      <c r="U4499" s="17">
        <f t="shared" si="846"/>
        <v>1</v>
      </c>
      <c r="V4499" s="18">
        <v>2135.86</v>
      </c>
      <c r="W4499">
        <f t="shared" si="851"/>
        <v>4263</v>
      </c>
    </row>
    <row r="4500" spans="1:23">
      <c r="A4500" s="12">
        <v>39122</v>
      </c>
      <c r="B4500" s="17">
        <f t="shared" si="841"/>
        <v>2</v>
      </c>
      <c r="C4500" s="17">
        <f t="shared" si="842"/>
        <v>5</v>
      </c>
      <c r="D4500" s="17">
        <f t="shared" si="843"/>
        <v>9</v>
      </c>
      <c r="E4500" s="18">
        <v>2094.52</v>
      </c>
      <c r="F4500">
        <f t="shared" si="849"/>
        <v>4498</v>
      </c>
      <c r="L4500" s="20">
        <f t="shared" si="840"/>
        <v>2094.52</v>
      </c>
      <c r="N4500" s="2">
        <f t="shared" si="850"/>
        <v>554.52963446812407</v>
      </c>
      <c r="O4500" s="2">
        <f t="shared" si="847"/>
        <v>1539.9903655318758</v>
      </c>
      <c r="P4500" s="2">
        <f t="shared" si="848"/>
        <v>0</v>
      </c>
      <c r="R4500" s="12">
        <v>39406</v>
      </c>
      <c r="S4500" s="17">
        <f t="shared" si="844"/>
        <v>11</v>
      </c>
      <c r="T4500" s="17">
        <f t="shared" si="845"/>
        <v>2</v>
      </c>
      <c r="U4500" s="17">
        <f t="shared" si="846"/>
        <v>20</v>
      </c>
      <c r="V4500" s="18">
        <v>2135.9680525871095</v>
      </c>
      <c r="W4500">
        <f t="shared" si="851"/>
        <v>4262</v>
      </c>
    </row>
    <row r="4501" spans="1:23">
      <c r="A4501" s="12">
        <v>39323</v>
      </c>
      <c r="B4501" s="17">
        <f t="shared" si="841"/>
        <v>8</v>
      </c>
      <c r="C4501" s="17">
        <f t="shared" si="842"/>
        <v>3</v>
      </c>
      <c r="D4501" s="17">
        <f t="shared" si="843"/>
        <v>29</v>
      </c>
      <c r="E4501" s="18">
        <v>2094.284168535547</v>
      </c>
      <c r="F4501">
        <f t="shared" si="849"/>
        <v>4499</v>
      </c>
      <c r="L4501" s="20">
        <f t="shared" si="840"/>
        <v>2094.284168535547</v>
      </c>
      <c r="N4501" s="2">
        <f t="shared" si="850"/>
        <v>554.52963446812407</v>
      </c>
      <c r="O4501" s="2">
        <f t="shared" si="847"/>
        <v>1539.7545340674228</v>
      </c>
      <c r="P4501" s="2">
        <f t="shared" si="848"/>
        <v>0</v>
      </c>
      <c r="R4501" s="12">
        <v>39107</v>
      </c>
      <c r="S4501" s="17">
        <f t="shared" si="844"/>
        <v>1</v>
      </c>
      <c r="T4501" s="17">
        <f t="shared" si="845"/>
        <v>4</v>
      </c>
      <c r="U4501" s="17">
        <f t="shared" si="846"/>
        <v>25</v>
      </c>
      <c r="V4501" s="18">
        <v>2136</v>
      </c>
      <c r="W4501">
        <f t="shared" si="851"/>
        <v>4261</v>
      </c>
    </row>
    <row r="4502" spans="1:23">
      <c r="A4502" s="12">
        <v>39437</v>
      </c>
      <c r="B4502" s="17">
        <f t="shared" si="841"/>
        <v>12</v>
      </c>
      <c r="C4502" s="17">
        <f t="shared" si="842"/>
        <v>5</v>
      </c>
      <c r="D4502" s="17">
        <f t="shared" si="843"/>
        <v>21</v>
      </c>
      <c r="E4502" s="18">
        <v>2094.1397533484378</v>
      </c>
      <c r="F4502">
        <f t="shared" si="849"/>
        <v>4500</v>
      </c>
      <c r="L4502" s="20">
        <f t="shared" si="840"/>
        <v>2094.1397533484378</v>
      </c>
      <c r="N4502" s="2">
        <f t="shared" si="850"/>
        <v>554.52963446812407</v>
      </c>
      <c r="O4502" s="2">
        <f t="shared" si="847"/>
        <v>1539.6101188803136</v>
      </c>
      <c r="P4502" s="2">
        <f t="shared" si="848"/>
        <v>0</v>
      </c>
      <c r="R4502" s="12">
        <v>39149</v>
      </c>
      <c r="S4502" s="17">
        <f t="shared" si="844"/>
        <v>3</v>
      </c>
      <c r="T4502" s="17">
        <f t="shared" si="845"/>
        <v>4</v>
      </c>
      <c r="U4502" s="17">
        <f t="shared" si="846"/>
        <v>8</v>
      </c>
      <c r="V4502" s="18">
        <v>2136</v>
      </c>
      <c r="W4502">
        <f t="shared" si="851"/>
        <v>4260</v>
      </c>
    </row>
    <row r="4503" spans="1:23">
      <c r="A4503" s="12">
        <v>39129</v>
      </c>
      <c r="B4503" s="17">
        <f t="shared" si="841"/>
        <v>2</v>
      </c>
      <c r="C4503" s="17">
        <f t="shared" si="842"/>
        <v>5</v>
      </c>
      <c r="D4503" s="17">
        <f t="shared" si="843"/>
        <v>16</v>
      </c>
      <c r="E4503" s="18">
        <v>2094</v>
      </c>
      <c r="F4503">
        <f t="shared" si="849"/>
        <v>4501</v>
      </c>
      <c r="L4503" s="20">
        <f t="shared" si="840"/>
        <v>2094</v>
      </c>
      <c r="N4503" s="2">
        <f t="shared" si="850"/>
        <v>554.52963446812407</v>
      </c>
      <c r="O4503" s="2">
        <f t="shared" si="847"/>
        <v>1539.4703655318758</v>
      </c>
      <c r="P4503" s="2">
        <f t="shared" si="848"/>
        <v>0</v>
      </c>
      <c r="R4503" s="12">
        <v>39389</v>
      </c>
      <c r="S4503" s="17">
        <f t="shared" si="844"/>
        <v>11</v>
      </c>
      <c r="T4503" s="17">
        <f t="shared" si="845"/>
        <v>6</v>
      </c>
      <c r="U4503" s="17">
        <f t="shared" si="846"/>
        <v>3</v>
      </c>
      <c r="V4503" s="18">
        <v>2136.0165642880861</v>
      </c>
      <c r="W4503">
        <f t="shared" si="851"/>
        <v>4259</v>
      </c>
    </row>
    <row r="4504" spans="1:23">
      <c r="A4504" s="12">
        <v>39139</v>
      </c>
      <c r="B4504" s="17">
        <f t="shared" si="841"/>
        <v>2</v>
      </c>
      <c r="C4504" s="17">
        <f t="shared" si="842"/>
        <v>1</v>
      </c>
      <c r="D4504" s="17">
        <f t="shared" si="843"/>
        <v>26</v>
      </c>
      <c r="E4504" s="18">
        <v>2094</v>
      </c>
      <c r="F4504">
        <f t="shared" si="849"/>
        <v>4502</v>
      </c>
      <c r="L4504" s="20">
        <f t="shared" si="840"/>
        <v>2094</v>
      </c>
      <c r="N4504" s="2">
        <f t="shared" si="850"/>
        <v>554.52963446812407</v>
      </c>
      <c r="O4504" s="2">
        <f t="shared" si="847"/>
        <v>1539.4703655318758</v>
      </c>
      <c r="P4504" s="2">
        <f t="shared" si="848"/>
        <v>0</v>
      </c>
      <c r="R4504" s="12">
        <v>39149</v>
      </c>
      <c r="S4504" s="17">
        <f t="shared" si="844"/>
        <v>3</v>
      </c>
      <c r="T4504" s="17">
        <f t="shared" si="845"/>
        <v>4</v>
      </c>
      <c r="U4504" s="17">
        <f t="shared" si="846"/>
        <v>8</v>
      </c>
      <c r="V4504" s="18">
        <v>2136.0300000000002</v>
      </c>
      <c r="W4504">
        <f t="shared" si="851"/>
        <v>4258</v>
      </c>
    </row>
    <row r="4505" spans="1:23">
      <c r="A4505" s="12">
        <v>39091</v>
      </c>
      <c r="B4505" s="17">
        <f t="shared" si="841"/>
        <v>1</v>
      </c>
      <c r="C4505" s="17">
        <f t="shared" si="842"/>
        <v>2</v>
      </c>
      <c r="D4505" s="17">
        <f t="shared" si="843"/>
        <v>9</v>
      </c>
      <c r="E4505" s="18">
        <v>2093.96</v>
      </c>
      <c r="F4505">
        <f t="shared" si="849"/>
        <v>4503</v>
      </c>
      <c r="L4505" s="20">
        <f t="shared" si="840"/>
        <v>2093.96</v>
      </c>
      <c r="N4505" s="2">
        <f t="shared" si="850"/>
        <v>554.52963446812407</v>
      </c>
      <c r="O4505" s="2">
        <f t="shared" si="847"/>
        <v>1539.4303655318759</v>
      </c>
      <c r="P4505" s="2">
        <f t="shared" si="848"/>
        <v>0</v>
      </c>
      <c r="R4505" s="12">
        <v>39244</v>
      </c>
      <c r="S4505" s="17">
        <f t="shared" si="844"/>
        <v>6</v>
      </c>
      <c r="T4505" s="17">
        <f t="shared" si="845"/>
        <v>1</v>
      </c>
      <c r="U4505" s="17">
        <f t="shared" si="846"/>
        <v>11</v>
      </c>
      <c r="V4505" s="18">
        <v>2136.06</v>
      </c>
      <c r="W4505">
        <f t="shared" si="851"/>
        <v>4257</v>
      </c>
    </row>
    <row r="4506" spans="1:23">
      <c r="A4506" s="12">
        <v>39224</v>
      </c>
      <c r="B4506" s="17">
        <f t="shared" si="841"/>
        <v>5</v>
      </c>
      <c r="C4506" s="17">
        <f t="shared" si="842"/>
        <v>2</v>
      </c>
      <c r="D4506" s="17">
        <f t="shared" si="843"/>
        <v>22</v>
      </c>
      <c r="E4506" s="18">
        <v>2093.91</v>
      </c>
      <c r="F4506">
        <f t="shared" si="849"/>
        <v>4504</v>
      </c>
      <c r="L4506" s="20">
        <f t="shared" si="840"/>
        <v>2093.91</v>
      </c>
      <c r="N4506" s="2">
        <f t="shared" si="850"/>
        <v>554.52963446812407</v>
      </c>
      <c r="O4506" s="2">
        <f t="shared" si="847"/>
        <v>1539.3803655318757</v>
      </c>
      <c r="P4506" s="2">
        <f t="shared" si="848"/>
        <v>0</v>
      </c>
      <c r="R4506" s="12">
        <v>39398</v>
      </c>
      <c r="S4506" s="17">
        <f t="shared" si="844"/>
        <v>11</v>
      </c>
      <c r="T4506" s="17">
        <f t="shared" si="845"/>
        <v>1</v>
      </c>
      <c r="U4506" s="17">
        <f t="shared" si="846"/>
        <v>12</v>
      </c>
      <c r="V4506" s="18">
        <v>2136.1596528324217</v>
      </c>
      <c r="W4506">
        <f t="shared" si="851"/>
        <v>4256</v>
      </c>
    </row>
    <row r="4507" spans="1:23">
      <c r="A4507" s="12">
        <v>39274</v>
      </c>
      <c r="B4507" s="17">
        <f t="shared" si="841"/>
        <v>7</v>
      </c>
      <c r="C4507" s="17">
        <f t="shared" si="842"/>
        <v>3</v>
      </c>
      <c r="D4507" s="17">
        <f t="shared" si="843"/>
        <v>11</v>
      </c>
      <c r="E4507" s="18">
        <v>2093.3184548732424</v>
      </c>
      <c r="F4507">
        <f t="shared" si="849"/>
        <v>4505</v>
      </c>
      <c r="L4507" s="20">
        <f t="shared" si="840"/>
        <v>2093.3184548732424</v>
      </c>
      <c r="N4507" s="2">
        <f t="shared" si="850"/>
        <v>554.52963446812407</v>
      </c>
      <c r="O4507" s="2">
        <f t="shared" si="847"/>
        <v>1538.7888204051183</v>
      </c>
      <c r="P4507" s="2">
        <f t="shared" si="848"/>
        <v>0</v>
      </c>
      <c r="R4507" s="12">
        <v>39133</v>
      </c>
      <c r="S4507" s="17">
        <f t="shared" si="844"/>
        <v>2</v>
      </c>
      <c r="T4507" s="17">
        <f t="shared" si="845"/>
        <v>2</v>
      </c>
      <c r="U4507" s="17">
        <f t="shared" si="846"/>
        <v>20</v>
      </c>
      <c r="V4507" s="18">
        <v>2136.21</v>
      </c>
      <c r="W4507">
        <f t="shared" si="851"/>
        <v>4255</v>
      </c>
    </row>
    <row r="4508" spans="1:23">
      <c r="A4508" s="12">
        <v>39105</v>
      </c>
      <c r="B4508" s="17">
        <f t="shared" si="841"/>
        <v>1</v>
      </c>
      <c r="C4508" s="17">
        <f t="shared" si="842"/>
        <v>2</v>
      </c>
      <c r="D4508" s="17">
        <f t="shared" si="843"/>
        <v>23</v>
      </c>
      <c r="E4508" s="18">
        <v>2093</v>
      </c>
      <c r="F4508">
        <f t="shared" si="849"/>
        <v>4506</v>
      </c>
      <c r="L4508" s="20">
        <f t="shared" si="840"/>
        <v>2093</v>
      </c>
      <c r="N4508" s="2">
        <f t="shared" si="850"/>
        <v>554.52963446812407</v>
      </c>
      <c r="O4508" s="2">
        <f t="shared" si="847"/>
        <v>1538.4703655318758</v>
      </c>
      <c r="P4508" s="2">
        <f t="shared" si="848"/>
        <v>0</v>
      </c>
      <c r="R4508" s="12">
        <v>39336</v>
      </c>
      <c r="S4508" s="17">
        <f t="shared" si="844"/>
        <v>9</v>
      </c>
      <c r="T4508" s="17">
        <f t="shared" si="845"/>
        <v>2</v>
      </c>
      <c r="U4508" s="17">
        <f t="shared" si="846"/>
        <v>11</v>
      </c>
      <c r="V4508" s="18">
        <v>2136.2976844912109</v>
      </c>
      <c r="W4508">
        <f t="shared" si="851"/>
        <v>4254</v>
      </c>
    </row>
    <row r="4509" spans="1:23">
      <c r="A4509" s="12">
        <v>39172</v>
      </c>
      <c r="B4509" s="17">
        <f t="shared" si="841"/>
        <v>3</v>
      </c>
      <c r="C4509" s="17">
        <f t="shared" si="842"/>
        <v>6</v>
      </c>
      <c r="D4509" s="17">
        <f t="shared" si="843"/>
        <v>31</v>
      </c>
      <c r="E4509" s="18">
        <v>2093</v>
      </c>
      <c r="F4509">
        <f t="shared" si="849"/>
        <v>4507</v>
      </c>
      <c r="L4509" s="20">
        <f t="shared" si="840"/>
        <v>2093</v>
      </c>
      <c r="N4509" s="2">
        <f t="shared" si="850"/>
        <v>554.52963446812407</v>
      </c>
      <c r="O4509" s="2">
        <f t="shared" si="847"/>
        <v>1538.4703655318758</v>
      </c>
      <c r="P4509" s="2">
        <f t="shared" si="848"/>
        <v>0</v>
      </c>
      <c r="R4509" s="12">
        <v>39303</v>
      </c>
      <c r="S4509" s="17">
        <f t="shared" si="844"/>
        <v>8</v>
      </c>
      <c r="T4509" s="17">
        <f t="shared" si="845"/>
        <v>4</v>
      </c>
      <c r="U4509" s="17">
        <f t="shared" si="846"/>
        <v>9</v>
      </c>
      <c r="V4509" s="18">
        <v>2136.3573542621093</v>
      </c>
      <c r="W4509">
        <f t="shared" si="851"/>
        <v>4253</v>
      </c>
    </row>
    <row r="4510" spans="1:23">
      <c r="A4510" s="12">
        <v>39223</v>
      </c>
      <c r="B4510" s="17">
        <f t="shared" si="841"/>
        <v>5</v>
      </c>
      <c r="C4510" s="17">
        <f t="shared" si="842"/>
        <v>1</v>
      </c>
      <c r="D4510" s="17">
        <f t="shared" si="843"/>
        <v>21</v>
      </c>
      <c r="E4510" s="18">
        <v>2093</v>
      </c>
      <c r="F4510">
        <f t="shared" si="849"/>
        <v>4508</v>
      </c>
      <c r="L4510" s="20">
        <f t="shared" si="840"/>
        <v>2093</v>
      </c>
      <c r="N4510" s="2">
        <f t="shared" si="850"/>
        <v>554.52963446812407</v>
      </c>
      <c r="O4510" s="2">
        <f t="shared" si="847"/>
        <v>1538.4703655318758</v>
      </c>
      <c r="P4510" s="2">
        <f t="shared" si="848"/>
        <v>0</v>
      </c>
      <c r="R4510" s="12">
        <v>39446</v>
      </c>
      <c r="S4510" s="17">
        <f t="shared" si="844"/>
        <v>12</v>
      </c>
      <c r="T4510" s="17">
        <f t="shared" si="845"/>
        <v>7</v>
      </c>
      <c r="U4510" s="17">
        <f t="shared" si="846"/>
        <v>30</v>
      </c>
      <c r="V4510" s="18">
        <v>2136.6062576262107</v>
      </c>
      <c r="W4510">
        <f t="shared" si="851"/>
        <v>4252</v>
      </c>
    </row>
    <row r="4511" spans="1:23">
      <c r="A4511" s="12">
        <v>39132</v>
      </c>
      <c r="B4511" s="17">
        <f t="shared" si="841"/>
        <v>2</v>
      </c>
      <c r="C4511" s="17">
        <f t="shared" si="842"/>
        <v>1</v>
      </c>
      <c r="D4511" s="17">
        <f t="shared" si="843"/>
        <v>19</v>
      </c>
      <c r="E4511" s="18">
        <v>2092.9899999999998</v>
      </c>
      <c r="F4511">
        <f t="shared" si="849"/>
        <v>4509</v>
      </c>
      <c r="L4511" s="20">
        <f t="shared" si="840"/>
        <v>2092.9899999999998</v>
      </c>
      <c r="N4511" s="2">
        <f t="shared" si="850"/>
        <v>554.52963446812407</v>
      </c>
      <c r="O4511" s="2">
        <f t="shared" si="847"/>
        <v>1538.4603655318756</v>
      </c>
      <c r="P4511" s="2">
        <f t="shared" si="848"/>
        <v>0</v>
      </c>
      <c r="R4511" s="12">
        <v>39374</v>
      </c>
      <c r="S4511" s="17">
        <f t="shared" si="844"/>
        <v>10</v>
      </c>
      <c r="T4511" s="17">
        <f t="shared" si="845"/>
        <v>5</v>
      </c>
      <c r="U4511" s="17">
        <f t="shared" si="846"/>
        <v>19</v>
      </c>
      <c r="V4511" s="18">
        <v>2136.8610406251955</v>
      </c>
      <c r="W4511">
        <f t="shared" si="851"/>
        <v>4251</v>
      </c>
    </row>
    <row r="4512" spans="1:23">
      <c r="A4512" s="12">
        <v>39364</v>
      </c>
      <c r="B4512" s="17">
        <f t="shared" si="841"/>
        <v>10</v>
      </c>
      <c r="C4512" s="17">
        <f t="shared" si="842"/>
        <v>2</v>
      </c>
      <c r="D4512" s="17">
        <f t="shared" si="843"/>
        <v>9</v>
      </c>
      <c r="E4512" s="18">
        <v>2092.7777792658203</v>
      </c>
      <c r="F4512">
        <f t="shared" si="849"/>
        <v>4510</v>
      </c>
      <c r="L4512" s="20">
        <f t="shared" ref="L4512:L4575" si="852">IF(F4512&gt;1000,E4512,0)</f>
        <v>2092.7777792658203</v>
      </c>
      <c r="N4512" s="2">
        <f t="shared" si="850"/>
        <v>554.52963446812407</v>
      </c>
      <c r="O4512" s="2">
        <f t="shared" si="847"/>
        <v>1538.2481447976961</v>
      </c>
      <c r="P4512" s="2">
        <f t="shared" si="848"/>
        <v>0</v>
      </c>
      <c r="R4512" s="12">
        <v>39357</v>
      </c>
      <c r="S4512" s="17">
        <f t="shared" si="844"/>
        <v>10</v>
      </c>
      <c r="T4512" s="17">
        <f t="shared" si="845"/>
        <v>2</v>
      </c>
      <c r="U4512" s="17">
        <f t="shared" si="846"/>
        <v>2</v>
      </c>
      <c r="V4512" s="18">
        <v>2136.9006951470706</v>
      </c>
      <c r="W4512">
        <f t="shared" si="851"/>
        <v>4250</v>
      </c>
    </row>
    <row r="4513" spans="1:23">
      <c r="A4513" s="12">
        <v>39106</v>
      </c>
      <c r="B4513" s="17">
        <f t="shared" si="841"/>
        <v>1</v>
      </c>
      <c r="C4513" s="17">
        <f t="shared" si="842"/>
        <v>3</v>
      </c>
      <c r="D4513" s="17">
        <f t="shared" si="843"/>
        <v>24</v>
      </c>
      <c r="E4513" s="18">
        <v>2092.3000000000002</v>
      </c>
      <c r="F4513">
        <f t="shared" si="849"/>
        <v>4511</v>
      </c>
      <c r="L4513" s="20">
        <f t="shared" si="852"/>
        <v>2092.3000000000002</v>
      </c>
      <c r="N4513" s="2">
        <f t="shared" si="850"/>
        <v>554.52963446812407</v>
      </c>
      <c r="O4513" s="2">
        <f t="shared" si="847"/>
        <v>1537.770365531876</v>
      </c>
      <c r="P4513" s="2">
        <f t="shared" si="848"/>
        <v>0</v>
      </c>
      <c r="R4513" s="12">
        <v>39131</v>
      </c>
      <c r="S4513" s="17">
        <f t="shared" si="844"/>
        <v>2</v>
      </c>
      <c r="T4513" s="17">
        <f t="shared" si="845"/>
        <v>7</v>
      </c>
      <c r="U4513" s="17">
        <f t="shared" si="846"/>
        <v>18</v>
      </c>
      <c r="V4513" s="18">
        <v>2136.9499999999998</v>
      </c>
      <c r="W4513">
        <f t="shared" si="851"/>
        <v>4249</v>
      </c>
    </row>
    <row r="4514" spans="1:23">
      <c r="A4514" s="12">
        <v>39430</v>
      </c>
      <c r="B4514" s="17">
        <f t="shared" si="841"/>
        <v>12</v>
      </c>
      <c r="C4514" s="17">
        <f t="shared" si="842"/>
        <v>5</v>
      </c>
      <c r="D4514" s="17">
        <f t="shared" si="843"/>
        <v>14</v>
      </c>
      <c r="E4514" s="18">
        <v>2092.2175589500002</v>
      </c>
      <c r="F4514">
        <f t="shared" si="849"/>
        <v>4512</v>
      </c>
      <c r="L4514" s="20">
        <f t="shared" si="852"/>
        <v>2092.2175589500002</v>
      </c>
      <c r="N4514" s="2">
        <f t="shared" si="850"/>
        <v>554.52963446812407</v>
      </c>
      <c r="O4514" s="2">
        <f t="shared" si="847"/>
        <v>1537.6879244818761</v>
      </c>
      <c r="P4514" s="2">
        <f t="shared" si="848"/>
        <v>0</v>
      </c>
      <c r="R4514" s="12">
        <v>39128</v>
      </c>
      <c r="S4514" s="17">
        <f t="shared" si="844"/>
        <v>2</v>
      </c>
      <c r="T4514" s="17">
        <f t="shared" si="845"/>
        <v>4</v>
      </c>
      <c r="U4514" s="17">
        <f t="shared" si="846"/>
        <v>15</v>
      </c>
      <c r="V4514" s="18">
        <v>2137</v>
      </c>
      <c r="W4514">
        <f t="shared" si="851"/>
        <v>4248</v>
      </c>
    </row>
    <row r="4515" spans="1:23">
      <c r="A4515" s="12">
        <v>39114</v>
      </c>
      <c r="B4515" s="17">
        <f t="shared" si="841"/>
        <v>2</v>
      </c>
      <c r="C4515" s="17">
        <f t="shared" si="842"/>
        <v>4</v>
      </c>
      <c r="D4515" s="17">
        <f t="shared" si="843"/>
        <v>1</v>
      </c>
      <c r="E4515" s="18">
        <v>2092</v>
      </c>
      <c r="F4515">
        <f t="shared" si="849"/>
        <v>4513</v>
      </c>
      <c r="L4515" s="20">
        <f t="shared" si="852"/>
        <v>2092</v>
      </c>
      <c r="N4515" s="2">
        <f t="shared" si="850"/>
        <v>554.52963446812407</v>
      </c>
      <c r="O4515" s="2">
        <f t="shared" si="847"/>
        <v>1537.4703655318758</v>
      </c>
      <c r="P4515" s="2">
        <f t="shared" si="848"/>
        <v>0</v>
      </c>
      <c r="R4515" s="12">
        <v>39194</v>
      </c>
      <c r="S4515" s="17">
        <f t="shared" si="844"/>
        <v>4</v>
      </c>
      <c r="T4515" s="17">
        <f t="shared" si="845"/>
        <v>7</v>
      </c>
      <c r="U4515" s="17">
        <f t="shared" si="846"/>
        <v>22</v>
      </c>
      <c r="V4515" s="18">
        <v>2137</v>
      </c>
      <c r="W4515">
        <f t="shared" si="851"/>
        <v>4247</v>
      </c>
    </row>
    <row r="4516" spans="1:23">
      <c r="A4516" s="12">
        <v>39107</v>
      </c>
      <c r="B4516" s="17">
        <f t="shared" si="841"/>
        <v>1</v>
      </c>
      <c r="C4516" s="17">
        <f t="shared" si="842"/>
        <v>4</v>
      </c>
      <c r="D4516" s="17">
        <f t="shared" si="843"/>
        <v>25</v>
      </c>
      <c r="E4516" s="18">
        <v>2091.9899999999998</v>
      </c>
      <c r="F4516">
        <f t="shared" si="849"/>
        <v>4514</v>
      </c>
      <c r="L4516" s="20">
        <f t="shared" si="852"/>
        <v>2091.9899999999998</v>
      </c>
      <c r="N4516" s="2">
        <f t="shared" si="850"/>
        <v>554.52963446812407</v>
      </c>
      <c r="O4516" s="2">
        <f t="shared" si="847"/>
        <v>1537.4603655318756</v>
      </c>
      <c r="P4516" s="2">
        <f t="shared" si="848"/>
        <v>0</v>
      </c>
      <c r="R4516" s="12">
        <v>39202</v>
      </c>
      <c r="S4516" s="17">
        <f t="shared" si="844"/>
        <v>4</v>
      </c>
      <c r="T4516" s="17">
        <f t="shared" si="845"/>
        <v>1</v>
      </c>
      <c r="U4516" s="17">
        <f t="shared" si="846"/>
        <v>30</v>
      </c>
      <c r="V4516" s="18">
        <v>2137</v>
      </c>
      <c r="W4516">
        <f t="shared" si="851"/>
        <v>4246</v>
      </c>
    </row>
    <row r="4517" spans="1:23">
      <c r="A4517" s="12">
        <v>39114</v>
      </c>
      <c r="B4517" s="17">
        <f t="shared" si="841"/>
        <v>2</v>
      </c>
      <c r="C4517" s="17">
        <f t="shared" si="842"/>
        <v>4</v>
      </c>
      <c r="D4517" s="17">
        <f t="shared" si="843"/>
        <v>1</v>
      </c>
      <c r="E4517" s="18">
        <v>2091.9699999999998</v>
      </c>
      <c r="F4517">
        <f t="shared" si="849"/>
        <v>4515</v>
      </c>
      <c r="L4517" s="20">
        <f t="shared" si="852"/>
        <v>2091.9699999999998</v>
      </c>
      <c r="N4517" s="2">
        <f t="shared" si="850"/>
        <v>554.52963446812407</v>
      </c>
      <c r="O4517" s="2">
        <f t="shared" si="847"/>
        <v>1537.4403655318756</v>
      </c>
      <c r="P4517" s="2">
        <f t="shared" si="848"/>
        <v>0</v>
      </c>
      <c r="R4517" s="12">
        <v>39184</v>
      </c>
      <c r="S4517" s="17">
        <f t="shared" si="844"/>
        <v>4</v>
      </c>
      <c r="T4517" s="17">
        <f t="shared" si="845"/>
        <v>4</v>
      </c>
      <c r="U4517" s="17">
        <f t="shared" si="846"/>
        <v>12</v>
      </c>
      <c r="V4517" s="18">
        <v>2137.33</v>
      </c>
      <c r="W4517">
        <f t="shared" si="851"/>
        <v>4245</v>
      </c>
    </row>
    <row r="4518" spans="1:23">
      <c r="A4518" s="12">
        <v>39305</v>
      </c>
      <c r="B4518" s="17">
        <f t="shared" si="841"/>
        <v>8</v>
      </c>
      <c r="C4518" s="17">
        <f t="shared" si="842"/>
        <v>6</v>
      </c>
      <c r="D4518" s="17">
        <f t="shared" si="843"/>
        <v>11</v>
      </c>
      <c r="E4518" s="18">
        <v>2091.6242233085936</v>
      </c>
      <c r="F4518">
        <f t="shared" si="849"/>
        <v>4516</v>
      </c>
      <c r="L4518" s="20">
        <f t="shared" si="852"/>
        <v>2091.6242233085936</v>
      </c>
      <c r="N4518" s="2">
        <f t="shared" si="850"/>
        <v>554.52963446812407</v>
      </c>
      <c r="O4518" s="2">
        <f t="shared" si="847"/>
        <v>1537.0945888404694</v>
      </c>
      <c r="P4518" s="2">
        <f t="shared" si="848"/>
        <v>0</v>
      </c>
      <c r="R4518" s="12">
        <v>39414</v>
      </c>
      <c r="S4518" s="17">
        <f t="shared" si="844"/>
        <v>11</v>
      </c>
      <c r="T4518" s="17">
        <f t="shared" si="845"/>
        <v>3</v>
      </c>
      <c r="U4518" s="17">
        <f t="shared" si="846"/>
        <v>28</v>
      </c>
      <c r="V4518" s="18">
        <v>2137.7005278124998</v>
      </c>
      <c r="W4518">
        <f t="shared" si="851"/>
        <v>4244</v>
      </c>
    </row>
    <row r="4519" spans="1:23">
      <c r="A4519" s="12">
        <v>39332</v>
      </c>
      <c r="B4519" s="17">
        <f t="shared" si="841"/>
        <v>9</v>
      </c>
      <c r="C4519" s="17">
        <f t="shared" si="842"/>
        <v>5</v>
      </c>
      <c r="D4519" s="17">
        <f t="shared" si="843"/>
        <v>7</v>
      </c>
      <c r="E4519" s="18">
        <v>2091.567145316797</v>
      </c>
      <c r="F4519">
        <f t="shared" si="849"/>
        <v>4517</v>
      </c>
      <c r="L4519" s="20">
        <f t="shared" si="852"/>
        <v>2091.567145316797</v>
      </c>
      <c r="N4519" s="2">
        <f t="shared" si="850"/>
        <v>554.52963446812407</v>
      </c>
      <c r="O4519" s="2">
        <f t="shared" si="847"/>
        <v>1537.0375108486728</v>
      </c>
      <c r="P4519" s="2">
        <f t="shared" si="848"/>
        <v>0</v>
      </c>
      <c r="R4519" s="12">
        <v>39104</v>
      </c>
      <c r="S4519" s="17">
        <f t="shared" si="844"/>
        <v>1</v>
      </c>
      <c r="T4519" s="17">
        <f t="shared" si="845"/>
        <v>1</v>
      </c>
      <c r="U4519" s="17">
        <f t="shared" si="846"/>
        <v>22</v>
      </c>
      <c r="V4519" s="18">
        <v>2138.04</v>
      </c>
      <c r="W4519">
        <f t="shared" si="851"/>
        <v>4243</v>
      </c>
    </row>
    <row r="4520" spans="1:23">
      <c r="A4520" s="12">
        <v>39322</v>
      </c>
      <c r="B4520" s="17">
        <f t="shared" si="841"/>
        <v>8</v>
      </c>
      <c r="C4520" s="17">
        <f t="shared" si="842"/>
        <v>2</v>
      </c>
      <c r="D4520" s="17">
        <f t="shared" si="843"/>
        <v>28</v>
      </c>
      <c r="E4520" s="18">
        <v>2091.2005680228513</v>
      </c>
      <c r="F4520">
        <f t="shared" si="849"/>
        <v>4518</v>
      </c>
      <c r="L4520" s="20">
        <f t="shared" si="852"/>
        <v>2091.2005680228513</v>
      </c>
      <c r="N4520" s="2">
        <f t="shared" si="850"/>
        <v>554.52963446812407</v>
      </c>
      <c r="O4520" s="2">
        <f t="shared" si="847"/>
        <v>1536.6709335547271</v>
      </c>
      <c r="P4520" s="2">
        <f t="shared" si="848"/>
        <v>0</v>
      </c>
      <c r="R4520" s="12">
        <v>39398</v>
      </c>
      <c r="S4520" s="17">
        <f t="shared" si="844"/>
        <v>11</v>
      </c>
      <c r="T4520" s="17">
        <f t="shared" si="845"/>
        <v>1</v>
      </c>
      <c r="U4520" s="17">
        <f t="shared" si="846"/>
        <v>12</v>
      </c>
      <c r="V4520" s="18">
        <v>2138.3293521269534</v>
      </c>
      <c r="W4520">
        <f t="shared" si="851"/>
        <v>4242</v>
      </c>
    </row>
    <row r="4521" spans="1:23">
      <c r="A4521" s="12">
        <v>39232</v>
      </c>
      <c r="B4521" s="17">
        <f t="shared" si="841"/>
        <v>5</v>
      </c>
      <c r="C4521" s="17">
        <f t="shared" si="842"/>
        <v>3</v>
      </c>
      <c r="D4521" s="17">
        <f t="shared" si="843"/>
        <v>30</v>
      </c>
      <c r="E4521" s="18">
        <v>2091</v>
      </c>
      <c r="F4521">
        <f t="shared" si="849"/>
        <v>4519</v>
      </c>
      <c r="L4521" s="20">
        <f t="shared" si="852"/>
        <v>2091</v>
      </c>
      <c r="N4521" s="2">
        <f t="shared" si="850"/>
        <v>554.52963446812407</v>
      </c>
      <c r="O4521" s="2">
        <f t="shared" si="847"/>
        <v>1536.4703655318758</v>
      </c>
      <c r="P4521" s="2">
        <f t="shared" si="848"/>
        <v>0</v>
      </c>
      <c r="R4521" s="12">
        <v>39315</v>
      </c>
      <c r="S4521" s="17">
        <f t="shared" si="844"/>
        <v>8</v>
      </c>
      <c r="T4521" s="17">
        <f t="shared" si="845"/>
        <v>2</v>
      </c>
      <c r="U4521" s="17">
        <f t="shared" si="846"/>
        <v>21</v>
      </c>
      <c r="V4521" s="18">
        <v>2138.9484361302734</v>
      </c>
      <c r="W4521">
        <f t="shared" si="851"/>
        <v>4241</v>
      </c>
    </row>
    <row r="4522" spans="1:23">
      <c r="A4522" s="12">
        <v>39304</v>
      </c>
      <c r="B4522" s="17">
        <f t="shared" si="841"/>
        <v>8</v>
      </c>
      <c r="C4522" s="17">
        <f t="shared" si="842"/>
        <v>5</v>
      </c>
      <c r="D4522" s="17">
        <f t="shared" si="843"/>
        <v>10</v>
      </c>
      <c r="E4522" s="18">
        <v>2090.8938906435546</v>
      </c>
      <c r="F4522">
        <f t="shared" si="849"/>
        <v>4520</v>
      </c>
      <c r="L4522" s="20">
        <f t="shared" si="852"/>
        <v>2090.8938906435546</v>
      </c>
      <c r="N4522" s="2">
        <f t="shared" si="850"/>
        <v>554.52963446812407</v>
      </c>
      <c r="O4522" s="2">
        <f t="shared" si="847"/>
        <v>1536.3642561754305</v>
      </c>
      <c r="P4522" s="2">
        <f t="shared" si="848"/>
        <v>0</v>
      </c>
      <c r="R4522" s="12">
        <v>39372</v>
      </c>
      <c r="S4522" s="17">
        <f t="shared" si="844"/>
        <v>10</v>
      </c>
      <c r="T4522" s="17">
        <f t="shared" si="845"/>
        <v>3</v>
      </c>
      <c r="U4522" s="17">
        <f t="shared" si="846"/>
        <v>17</v>
      </c>
      <c r="V4522" s="18">
        <v>2138.9614130085938</v>
      </c>
      <c r="W4522">
        <f t="shared" si="851"/>
        <v>4240</v>
      </c>
    </row>
    <row r="4523" spans="1:23">
      <c r="A4523" s="12">
        <v>39389</v>
      </c>
      <c r="B4523" s="17">
        <f t="shared" si="841"/>
        <v>11</v>
      </c>
      <c r="C4523" s="17">
        <f t="shared" si="842"/>
        <v>6</v>
      </c>
      <c r="D4523" s="17">
        <f t="shared" si="843"/>
        <v>3</v>
      </c>
      <c r="E4523" s="18">
        <v>2090.5353853455081</v>
      </c>
      <c r="F4523">
        <f t="shared" si="849"/>
        <v>4521</v>
      </c>
      <c r="L4523" s="20">
        <f t="shared" si="852"/>
        <v>2090.5353853455081</v>
      </c>
      <c r="N4523" s="2">
        <f t="shared" si="850"/>
        <v>554.52963446812407</v>
      </c>
      <c r="O4523" s="2">
        <f t="shared" si="847"/>
        <v>1536.0057508773839</v>
      </c>
      <c r="P4523" s="2">
        <f t="shared" si="848"/>
        <v>0</v>
      </c>
      <c r="R4523" s="12">
        <v>39128</v>
      </c>
      <c r="S4523" s="17">
        <f t="shared" si="844"/>
        <v>2</v>
      </c>
      <c r="T4523" s="17">
        <f t="shared" si="845"/>
        <v>4</v>
      </c>
      <c r="U4523" s="17">
        <f t="shared" si="846"/>
        <v>15</v>
      </c>
      <c r="V4523" s="18">
        <v>2139</v>
      </c>
      <c r="W4523">
        <f t="shared" si="851"/>
        <v>4239</v>
      </c>
    </row>
    <row r="4524" spans="1:23">
      <c r="A4524" s="12">
        <v>39117</v>
      </c>
      <c r="B4524" s="17">
        <f t="shared" si="841"/>
        <v>2</v>
      </c>
      <c r="C4524" s="17">
        <f t="shared" si="842"/>
        <v>7</v>
      </c>
      <c r="D4524" s="17">
        <f t="shared" si="843"/>
        <v>4</v>
      </c>
      <c r="E4524" s="18">
        <v>2090.2399999999998</v>
      </c>
      <c r="F4524">
        <f t="shared" si="849"/>
        <v>4522</v>
      </c>
      <c r="L4524" s="20">
        <f t="shared" si="852"/>
        <v>2090.2399999999998</v>
      </c>
      <c r="N4524" s="2">
        <f t="shared" si="850"/>
        <v>554.52963446812407</v>
      </c>
      <c r="O4524" s="2">
        <f t="shared" si="847"/>
        <v>1535.7103655318756</v>
      </c>
      <c r="P4524" s="2">
        <f t="shared" si="848"/>
        <v>0</v>
      </c>
      <c r="R4524" s="12">
        <v>39162</v>
      </c>
      <c r="S4524" s="17">
        <f t="shared" si="844"/>
        <v>3</v>
      </c>
      <c r="T4524" s="17">
        <f t="shared" si="845"/>
        <v>3</v>
      </c>
      <c r="U4524" s="17">
        <f t="shared" si="846"/>
        <v>21</v>
      </c>
      <c r="V4524" s="18">
        <v>2139</v>
      </c>
      <c r="W4524">
        <f t="shared" si="851"/>
        <v>4238</v>
      </c>
    </row>
    <row r="4525" spans="1:23">
      <c r="A4525" s="12">
        <v>39416</v>
      </c>
      <c r="B4525" s="17">
        <f t="shared" si="841"/>
        <v>11</v>
      </c>
      <c r="C4525" s="17">
        <f t="shared" si="842"/>
        <v>5</v>
      </c>
      <c r="D4525" s="17">
        <f t="shared" si="843"/>
        <v>30</v>
      </c>
      <c r="E4525" s="18">
        <v>2090.0419933025391</v>
      </c>
      <c r="F4525">
        <f t="shared" si="849"/>
        <v>4523</v>
      </c>
      <c r="L4525" s="20">
        <f t="shared" si="852"/>
        <v>2090.0419933025391</v>
      </c>
      <c r="N4525" s="2">
        <f t="shared" si="850"/>
        <v>554.52963446812407</v>
      </c>
      <c r="O4525" s="2">
        <f t="shared" si="847"/>
        <v>1535.512358834415</v>
      </c>
      <c r="P4525" s="2">
        <f t="shared" si="848"/>
        <v>0</v>
      </c>
      <c r="R4525" s="12">
        <v>39164</v>
      </c>
      <c r="S4525" s="17">
        <f t="shared" si="844"/>
        <v>3</v>
      </c>
      <c r="T4525" s="17">
        <f t="shared" si="845"/>
        <v>5</v>
      </c>
      <c r="U4525" s="17">
        <f t="shared" si="846"/>
        <v>23</v>
      </c>
      <c r="V4525" s="18">
        <v>2139</v>
      </c>
      <c r="W4525">
        <f t="shared" si="851"/>
        <v>4237</v>
      </c>
    </row>
    <row r="4526" spans="1:23">
      <c r="A4526" s="12">
        <v>39375</v>
      </c>
      <c r="B4526" s="17">
        <f t="shared" si="841"/>
        <v>10</v>
      </c>
      <c r="C4526" s="17">
        <f t="shared" si="842"/>
        <v>6</v>
      </c>
      <c r="D4526" s="17">
        <f t="shared" si="843"/>
        <v>20</v>
      </c>
      <c r="E4526" s="18">
        <v>2090.0298583388671</v>
      </c>
      <c r="F4526">
        <f t="shared" si="849"/>
        <v>4524</v>
      </c>
      <c r="L4526" s="20">
        <f t="shared" si="852"/>
        <v>2090.0298583388671</v>
      </c>
      <c r="N4526" s="2">
        <f t="shared" si="850"/>
        <v>554.52963446812407</v>
      </c>
      <c r="O4526" s="2">
        <f t="shared" si="847"/>
        <v>1535.500223870743</v>
      </c>
      <c r="P4526" s="2">
        <f t="shared" si="848"/>
        <v>0</v>
      </c>
      <c r="R4526" s="12">
        <v>39340</v>
      </c>
      <c r="S4526" s="17">
        <f t="shared" si="844"/>
        <v>9</v>
      </c>
      <c r="T4526" s="17">
        <f t="shared" si="845"/>
        <v>6</v>
      </c>
      <c r="U4526" s="17">
        <f t="shared" si="846"/>
        <v>15</v>
      </c>
      <c r="V4526" s="18">
        <v>2139.0129309332033</v>
      </c>
      <c r="W4526">
        <f t="shared" si="851"/>
        <v>4236</v>
      </c>
    </row>
    <row r="4527" spans="1:23">
      <c r="A4527" s="12">
        <v>39276</v>
      </c>
      <c r="B4527" s="17">
        <f t="shared" si="841"/>
        <v>7</v>
      </c>
      <c r="C4527" s="17">
        <f t="shared" si="842"/>
        <v>5</v>
      </c>
      <c r="D4527" s="17">
        <f t="shared" si="843"/>
        <v>13</v>
      </c>
      <c r="E4527" s="18">
        <v>2090.0019570707032</v>
      </c>
      <c r="F4527">
        <f t="shared" si="849"/>
        <v>4525</v>
      </c>
      <c r="L4527" s="20">
        <f t="shared" si="852"/>
        <v>2090.0019570707032</v>
      </c>
      <c r="N4527" s="2">
        <f t="shared" si="850"/>
        <v>554.52963446812407</v>
      </c>
      <c r="O4527" s="2">
        <f t="shared" si="847"/>
        <v>1535.472322602579</v>
      </c>
      <c r="P4527" s="2">
        <f t="shared" si="848"/>
        <v>0</v>
      </c>
      <c r="R4527" s="12">
        <v>39136</v>
      </c>
      <c r="S4527" s="17">
        <f t="shared" si="844"/>
        <v>2</v>
      </c>
      <c r="T4527" s="17">
        <f t="shared" si="845"/>
        <v>5</v>
      </c>
      <c r="U4527" s="17">
        <f t="shared" si="846"/>
        <v>23</v>
      </c>
      <c r="V4527" s="18">
        <v>2139.14</v>
      </c>
      <c r="W4527">
        <f t="shared" si="851"/>
        <v>4235</v>
      </c>
    </row>
    <row r="4528" spans="1:23">
      <c r="A4528" s="12">
        <v>39087</v>
      </c>
      <c r="B4528" s="17">
        <f t="shared" si="841"/>
        <v>1</v>
      </c>
      <c r="C4528" s="17">
        <f t="shared" si="842"/>
        <v>5</v>
      </c>
      <c r="D4528" s="17">
        <f t="shared" si="843"/>
        <v>5</v>
      </c>
      <c r="E4528" s="18">
        <v>2090</v>
      </c>
      <c r="F4528">
        <f t="shared" si="849"/>
        <v>4526</v>
      </c>
      <c r="L4528" s="20">
        <f t="shared" si="852"/>
        <v>2090</v>
      </c>
      <c r="N4528" s="2">
        <f t="shared" si="850"/>
        <v>554.52963446812407</v>
      </c>
      <c r="O4528" s="2">
        <f t="shared" si="847"/>
        <v>1535.4703655318758</v>
      </c>
      <c r="P4528" s="2">
        <f t="shared" si="848"/>
        <v>0</v>
      </c>
      <c r="R4528" s="12">
        <v>39107</v>
      </c>
      <c r="S4528" s="17">
        <f t="shared" si="844"/>
        <v>1</v>
      </c>
      <c r="T4528" s="17">
        <f t="shared" si="845"/>
        <v>4</v>
      </c>
      <c r="U4528" s="17">
        <f t="shared" si="846"/>
        <v>25</v>
      </c>
      <c r="V4528" s="18">
        <v>2139.3000000000002</v>
      </c>
      <c r="W4528">
        <f t="shared" si="851"/>
        <v>4234</v>
      </c>
    </row>
    <row r="4529" spans="1:23">
      <c r="A4529" s="12">
        <v>39129</v>
      </c>
      <c r="B4529" s="17">
        <f t="shared" si="841"/>
        <v>2</v>
      </c>
      <c r="C4529" s="17">
        <f t="shared" si="842"/>
        <v>5</v>
      </c>
      <c r="D4529" s="17">
        <f t="shared" si="843"/>
        <v>16</v>
      </c>
      <c r="E4529" s="18">
        <v>2090</v>
      </c>
      <c r="F4529">
        <f t="shared" si="849"/>
        <v>4527</v>
      </c>
      <c r="L4529" s="20">
        <f t="shared" si="852"/>
        <v>2090</v>
      </c>
      <c r="N4529" s="2">
        <f t="shared" si="850"/>
        <v>554.52963446812407</v>
      </c>
      <c r="O4529" s="2">
        <f t="shared" si="847"/>
        <v>1535.4703655318758</v>
      </c>
      <c r="P4529" s="2">
        <f t="shared" si="848"/>
        <v>0</v>
      </c>
      <c r="R4529" s="12">
        <v>39337</v>
      </c>
      <c r="S4529" s="17">
        <f t="shared" si="844"/>
        <v>9</v>
      </c>
      <c r="T4529" s="17">
        <f t="shared" si="845"/>
        <v>3</v>
      </c>
      <c r="U4529" s="17">
        <f t="shared" si="846"/>
        <v>12</v>
      </c>
      <c r="V4529" s="18">
        <v>2139.5539764240234</v>
      </c>
      <c r="W4529">
        <f t="shared" si="851"/>
        <v>4233</v>
      </c>
    </row>
    <row r="4530" spans="1:23">
      <c r="A4530" s="12">
        <v>39191</v>
      </c>
      <c r="B4530" s="17">
        <f t="shared" si="841"/>
        <v>4</v>
      </c>
      <c r="C4530" s="17">
        <f t="shared" si="842"/>
        <v>4</v>
      </c>
      <c r="D4530" s="17">
        <f t="shared" si="843"/>
        <v>19</v>
      </c>
      <c r="E4530" s="18">
        <v>2090</v>
      </c>
      <c r="F4530">
        <f t="shared" si="849"/>
        <v>4528</v>
      </c>
      <c r="L4530" s="20">
        <f t="shared" si="852"/>
        <v>2090</v>
      </c>
      <c r="N4530" s="2">
        <f t="shared" si="850"/>
        <v>554.52963446812407</v>
      </c>
      <c r="O4530" s="2">
        <f t="shared" si="847"/>
        <v>1535.4703655318758</v>
      </c>
      <c r="P4530" s="2">
        <f t="shared" si="848"/>
        <v>0</v>
      </c>
      <c r="R4530" s="12">
        <v>39393</v>
      </c>
      <c r="S4530" s="17">
        <f t="shared" si="844"/>
        <v>11</v>
      </c>
      <c r="T4530" s="17">
        <f t="shared" si="845"/>
        <v>3</v>
      </c>
      <c r="U4530" s="17">
        <f t="shared" si="846"/>
        <v>7</v>
      </c>
      <c r="V4530" s="18">
        <v>2139.7057787973827</v>
      </c>
      <c r="W4530">
        <f t="shared" si="851"/>
        <v>4232</v>
      </c>
    </row>
    <row r="4531" spans="1:23">
      <c r="A4531" s="12">
        <v>39305</v>
      </c>
      <c r="B4531" s="17">
        <f t="shared" si="841"/>
        <v>8</v>
      </c>
      <c r="C4531" s="17">
        <f t="shared" si="842"/>
        <v>6</v>
      </c>
      <c r="D4531" s="17">
        <f t="shared" si="843"/>
        <v>11</v>
      </c>
      <c r="E4531" s="18">
        <v>2089.9758122624221</v>
      </c>
      <c r="F4531">
        <f t="shared" si="849"/>
        <v>4529</v>
      </c>
      <c r="L4531" s="20">
        <f t="shared" si="852"/>
        <v>2089.9758122624221</v>
      </c>
      <c r="N4531" s="2">
        <f t="shared" si="850"/>
        <v>554.52963446812407</v>
      </c>
      <c r="O4531" s="2">
        <f t="shared" si="847"/>
        <v>1535.4461777942979</v>
      </c>
      <c r="P4531" s="2">
        <f t="shared" si="848"/>
        <v>0</v>
      </c>
      <c r="R4531" s="12">
        <v>39433</v>
      </c>
      <c r="S4531" s="17">
        <f t="shared" si="844"/>
        <v>12</v>
      </c>
      <c r="T4531" s="17">
        <f t="shared" si="845"/>
        <v>1</v>
      </c>
      <c r="U4531" s="17">
        <f t="shared" si="846"/>
        <v>17</v>
      </c>
      <c r="V4531" s="18">
        <v>2139.8085764876955</v>
      </c>
      <c r="W4531">
        <f t="shared" si="851"/>
        <v>4231</v>
      </c>
    </row>
    <row r="4532" spans="1:23">
      <c r="A4532" s="12">
        <v>39281</v>
      </c>
      <c r="B4532" s="17">
        <f t="shared" si="841"/>
        <v>7</v>
      </c>
      <c r="C4532" s="17">
        <f t="shared" si="842"/>
        <v>3</v>
      </c>
      <c r="D4532" s="17">
        <f t="shared" si="843"/>
        <v>18</v>
      </c>
      <c r="E4532" s="18">
        <v>2089.8838419037106</v>
      </c>
      <c r="F4532">
        <f t="shared" si="849"/>
        <v>4530</v>
      </c>
      <c r="L4532" s="20">
        <f t="shared" si="852"/>
        <v>2089.8838419037106</v>
      </c>
      <c r="N4532" s="2">
        <f t="shared" si="850"/>
        <v>554.52963446812407</v>
      </c>
      <c r="O4532" s="2">
        <f t="shared" si="847"/>
        <v>1535.3542074355864</v>
      </c>
      <c r="P4532" s="2">
        <f t="shared" si="848"/>
        <v>0</v>
      </c>
      <c r="R4532" s="12">
        <v>39168</v>
      </c>
      <c r="S4532" s="17">
        <f t="shared" si="844"/>
        <v>3</v>
      </c>
      <c r="T4532" s="17">
        <f t="shared" si="845"/>
        <v>2</v>
      </c>
      <c r="U4532" s="17">
        <f t="shared" si="846"/>
        <v>27</v>
      </c>
      <c r="V4532" s="18">
        <v>2139.96</v>
      </c>
      <c r="W4532">
        <f t="shared" si="851"/>
        <v>4230</v>
      </c>
    </row>
    <row r="4533" spans="1:23">
      <c r="A4533" s="12">
        <v>39398</v>
      </c>
      <c r="B4533" s="17">
        <f t="shared" si="841"/>
        <v>11</v>
      </c>
      <c r="C4533" s="17">
        <f t="shared" si="842"/>
        <v>1</v>
      </c>
      <c r="D4533" s="17">
        <f t="shared" si="843"/>
        <v>12</v>
      </c>
      <c r="E4533" s="18">
        <v>2089.5181811529296</v>
      </c>
      <c r="F4533">
        <f t="shared" si="849"/>
        <v>4531</v>
      </c>
      <c r="L4533" s="20">
        <f t="shared" si="852"/>
        <v>2089.5181811529296</v>
      </c>
      <c r="N4533" s="2">
        <f t="shared" si="850"/>
        <v>554.52963446812407</v>
      </c>
      <c r="O4533" s="2">
        <f t="shared" si="847"/>
        <v>1534.9885466848054</v>
      </c>
      <c r="P4533" s="2">
        <f t="shared" si="848"/>
        <v>0</v>
      </c>
      <c r="R4533" s="12">
        <v>39117</v>
      </c>
      <c r="S4533" s="17">
        <f t="shared" si="844"/>
        <v>2</v>
      </c>
      <c r="T4533" s="17">
        <f t="shared" si="845"/>
        <v>7</v>
      </c>
      <c r="U4533" s="17">
        <f t="shared" si="846"/>
        <v>4</v>
      </c>
      <c r="V4533" s="18">
        <v>2140</v>
      </c>
      <c r="W4533">
        <f t="shared" si="851"/>
        <v>4229</v>
      </c>
    </row>
    <row r="4534" spans="1:23">
      <c r="A4534" s="12">
        <v>39115</v>
      </c>
      <c r="B4534" s="17">
        <f t="shared" si="841"/>
        <v>2</v>
      </c>
      <c r="C4534" s="17">
        <f t="shared" si="842"/>
        <v>5</v>
      </c>
      <c r="D4534" s="17">
        <f t="shared" si="843"/>
        <v>2</v>
      </c>
      <c r="E4534" s="18">
        <v>2089.1</v>
      </c>
      <c r="F4534">
        <f t="shared" si="849"/>
        <v>4532</v>
      </c>
      <c r="L4534" s="20">
        <f t="shared" si="852"/>
        <v>2089.1</v>
      </c>
      <c r="N4534" s="2">
        <f t="shared" si="850"/>
        <v>554.52963446812407</v>
      </c>
      <c r="O4534" s="2">
        <f t="shared" si="847"/>
        <v>1534.5703655318757</v>
      </c>
      <c r="P4534" s="2">
        <f t="shared" si="848"/>
        <v>0</v>
      </c>
      <c r="R4534" s="12">
        <v>39189</v>
      </c>
      <c r="S4534" s="17">
        <f t="shared" si="844"/>
        <v>4</v>
      </c>
      <c r="T4534" s="17">
        <f t="shared" si="845"/>
        <v>2</v>
      </c>
      <c r="U4534" s="17">
        <f t="shared" si="846"/>
        <v>17</v>
      </c>
      <c r="V4534" s="18">
        <v>2140</v>
      </c>
      <c r="W4534">
        <f t="shared" si="851"/>
        <v>4228</v>
      </c>
    </row>
    <row r="4535" spans="1:23">
      <c r="A4535" s="12">
        <v>39085</v>
      </c>
      <c r="B4535" s="17">
        <f t="shared" si="841"/>
        <v>1</v>
      </c>
      <c r="C4535" s="17">
        <f t="shared" si="842"/>
        <v>3</v>
      </c>
      <c r="D4535" s="17">
        <f t="shared" si="843"/>
        <v>3</v>
      </c>
      <c r="E4535" s="18">
        <v>2089</v>
      </c>
      <c r="F4535">
        <f t="shared" si="849"/>
        <v>4533</v>
      </c>
      <c r="L4535" s="20">
        <f t="shared" si="852"/>
        <v>2089</v>
      </c>
      <c r="N4535" s="2">
        <f t="shared" si="850"/>
        <v>554.52963446812407</v>
      </c>
      <c r="O4535" s="2">
        <f t="shared" si="847"/>
        <v>1534.4703655318758</v>
      </c>
      <c r="P4535" s="2">
        <f t="shared" si="848"/>
        <v>0</v>
      </c>
      <c r="R4535" s="12">
        <v>39432</v>
      </c>
      <c r="S4535" s="17">
        <f t="shared" si="844"/>
        <v>12</v>
      </c>
      <c r="T4535" s="17">
        <f t="shared" si="845"/>
        <v>7</v>
      </c>
      <c r="U4535" s="17">
        <f t="shared" si="846"/>
        <v>16</v>
      </c>
      <c r="V4535" s="18">
        <v>2140.0377841405862</v>
      </c>
      <c r="W4535">
        <f t="shared" si="851"/>
        <v>4227</v>
      </c>
    </row>
    <row r="4536" spans="1:23">
      <c r="A4536" s="12">
        <v>39157</v>
      </c>
      <c r="B4536" s="17">
        <f t="shared" si="841"/>
        <v>3</v>
      </c>
      <c r="C4536" s="17">
        <f t="shared" si="842"/>
        <v>5</v>
      </c>
      <c r="D4536" s="17">
        <f t="shared" si="843"/>
        <v>16</v>
      </c>
      <c r="E4536" s="18">
        <v>2089</v>
      </c>
      <c r="F4536">
        <f t="shared" si="849"/>
        <v>4534</v>
      </c>
      <c r="L4536" s="20">
        <f t="shared" si="852"/>
        <v>2089</v>
      </c>
      <c r="N4536" s="2">
        <f t="shared" si="850"/>
        <v>554.52963446812407</v>
      </c>
      <c r="O4536" s="2">
        <f t="shared" si="847"/>
        <v>1534.4703655318758</v>
      </c>
      <c r="P4536" s="2">
        <f t="shared" si="848"/>
        <v>0</v>
      </c>
      <c r="R4536" s="12">
        <v>39401</v>
      </c>
      <c r="S4536" s="17">
        <f t="shared" si="844"/>
        <v>11</v>
      </c>
      <c r="T4536" s="17">
        <f t="shared" si="845"/>
        <v>4</v>
      </c>
      <c r="U4536" s="17">
        <f t="shared" si="846"/>
        <v>15</v>
      </c>
      <c r="V4536" s="18">
        <v>2140.4181255533204</v>
      </c>
      <c r="W4536">
        <f t="shared" si="851"/>
        <v>4226</v>
      </c>
    </row>
    <row r="4537" spans="1:23">
      <c r="A4537" s="12">
        <v>39329</v>
      </c>
      <c r="B4537" s="17">
        <f t="shared" si="841"/>
        <v>9</v>
      </c>
      <c r="C4537" s="17">
        <f t="shared" si="842"/>
        <v>2</v>
      </c>
      <c r="D4537" s="17">
        <f t="shared" si="843"/>
        <v>4</v>
      </c>
      <c r="E4537" s="18">
        <v>2088.7973099394139</v>
      </c>
      <c r="F4537">
        <f t="shared" si="849"/>
        <v>4535</v>
      </c>
      <c r="L4537" s="20">
        <f t="shared" si="852"/>
        <v>2088.7973099394139</v>
      </c>
      <c r="N4537" s="2">
        <f t="shared" si="850"/>
        <v>554.52963446812407</v>
      </c>
      <c r="O4537" s="2">
        <f t="shared" si="847"/>
        <v>1534.2676754712897</v>
      </c>
      <c r="P4537" s="2">
        <f t="shared" si="848"/>
        <v>0</v>
      </c>
      <c r="R4537" s="12">
        <v>39303</v>
      </c>
      <c r="S4537" s="17">
        <f t="shared" si="844"/>
        <v>8</v>
      </c>
      <c r="T4537" s="17">
        <f t="shared" si="845"/>
        <v>4</v>
      </c>
      <c r="U4537" s="17">
        <f t="shared" si="846"/>
        <v>9</v>
      </c>
      <c r="V4537" s="18">
        <v>2140.5962688455857</v>
      </c>
      <c r="W4537">
        <f t="shared" si="851"/>
        <v>4225</v>
      </c>
    </row>
    <row r="4538" spans="1:23">
      <c r="A4538" s="12">
        <v>39389</v>
      </c>
      <c r="B4538" s="17">
        <f t="shared" si="841"/>
        <v>11</v>
      </c>
      <c r="C4538" s="17">
        <f t="shared" si="842"/>
        <v>6</v>
      </c>
      <c r="D4538" s="17">
        <f t="shared" si="843"/>
        <v>3</v>
      </c>
      <c r="E4538" s="18">
        <v>2088.7365045604297</v>
      </c>
      <c r="F4538">
        <f t="shared" si="849"/>
        <v>4536</v>
      </c>
      <c r="L4538" s="20">
        <f t="shared" si="852"/>
        <v>2088.7365045604297</v>
      </c>
      <c r="N4538" s="2">
        <f t="shared" si="850"/>
        <v>554.52963446812407</v>
      </c>
      <c r="O4538" s="2">
        <f t="shared" si="847"/>
        <v>1534.2068700923055</v>
      </c>
      <c r="P4538" s="2">
        <f t="shared" si="848"/>
        <v>0</v>
      </c>
      <c r="R4538" s="12">
        <v>39318</v>
      </c>
      <c r="S4538" s="17">
        <f t="shared" si="844"/>
        <v>8</v>
      </c>
      <c r="T4538" s="17">
        <f t="shared" si="845"/>
        <v>5</v>
      </c>
      <c r="U4538" s="17">
        <f t="shared" si="846"/>
        <v>24</v>
      </c>
      <c r="V4538" s="18">
        <v>2140.8337673320311</v>
      </c>
      <c r="W4538">
        <f t="shared" si="851"/>
        <v>4224</v>
      </c>
    </row>
    <row r="4539" spans="1:23">
      <c r="A4539" s="12">
        <v>39435</v>
      </c>
      <c r="B4539" s="17">
        <f t="shared" si="841"/>
        <v>12</v>
      </c>
      <c r="C4539" s="17">
        <f t="shared" si="842"/>
        <v>3</v>
      </c>
      <c r="D4539" s="17">
        <f t="shared" si="843"/>
        <v>19</v>
      </c>
      <c r="E4539" s="18">
        <v>2088.6208000349607</v>
      </c>
      <c r="F4539">
        <f t="shared" si="849"/>
        <v>4537</v>
      </c>
      <c r="L4539" s="20">
        <f t="shared" si="852"/>
        <v>2088.6208000349607</v>
      </c>
      <c r="N4539" s="2">
        <f t="shared" si="850"/>
        <v>554.52963446812407</v>
      </c>
      <c r="O4539" s="2">
        <f t="shared" si="847"/>
        <v>1534.0911655668365</v>
      </c>
      <c r="P4539" s="2">
        <f t="shared" si="848"/>
        <v>0</v>
      </c>
      <c r="R4539" s="12">
        <v>39115</v>
      </c>
      <c r="S4539" s="17">
        <f t="shared" si="844"/>
        <v>2</v>
      </c>
      <c r="T4539" s="17">
        <f t="shared" si="845"/>
        <v>5</v>
      </c>
      <c r="U4539" s="17">
        <f t="shared" si="846"/>
        <v>2</v>
      </c>
      <c r="V4539" s="18">
        <v>2141</v>
      </c>
      <c r="W4539">
        <f t="shared" si="851"/>
        <v>4223</v>
      </c>
    </row>
    <row r="4540" spans="1:23">
      <c r="A4540" s="12">
        <v>39318</v>
      </c>
      <c r="B4540" s="17">
        <f t="shared" si="841"/>
        <v>8</v>
      </c>
      <c r="C4540" s="17">
        <f t="shared" si="842"/>
        <v>5</v>
      </c>
      <c r="D4540" s="17">
        <f t="shared" si="843"/>
        <v>24</v>
      </c>
      <c r="E4540" s="18">
        <v>2088.1116137531249</v>
      </c>
      <c r="F4540">
        <f t="shared" si="849"/>
        <v>4538</v>
      </c>
      <c r="L4540" s="20">
        <f t="shared" si="852"/>
        <v>2088.1116137531249</v>
      </c>
      <c r="N4540" s="2">
        <f t="shared" si="850"/>
        <v>554.52963446812407</v>
      </c>
      <c r="O4540" s="2">
        <f t="shared" si="847"/>
        <v>1533.5819792850007</v>
      </c>
      <c r="P4540" s="2">
        <f t="shared" si="848"/>
        <v>0</v>
      </c>
      <c r="R4540" s="12">
        <v>39128</v>
      </c>
      <c r="S4540" s="17">
        <f t="shared" si="844"/>
        <v>2</v>
      </c>
      <c r="T4540" s="17">
        <f t="shared" si="845"/>
        <v>4</v>
      </c>
      <c r="U4540" s="17">
        <f t="shared" si="846"/>
        <v>15</v>
      </c>
      <c r="V4540" s="18">
        <v>2141</v>
      </c>
      <c r="W4540">
        <f t="shared" si="851"/>
        <v>4222</v>
      </c>
    </row>
    <row r="4541" spans="1:23">
      <c r="A4541" s="12">
        <v>39096</v>
      </c>
      <c r="B4541" s="17">
        <f t="shared" si="841"/>
        <v>1</v>
      </c>
      <c r="C4541" s="17">
        <f t="shared" si="842"/>
        <v>7</v>
      </c>
      <c r="D4541" s="17">
        <f t="shared" si="843"/>
        <v>14</v>
      </c>
      <c r="E4541" s="18">
        <v>2088.02</v>
      </c>
      <c r="F4541">
        <f t="shared" si="849"/>
        <v>4539</v>
      </c>
      <c r="L4541" s="20">
        <f t="shared" si="852"/>
        <v>2088.02</v>
      </c>
      <c r="N4541" s="2">
        <f t="shared" si="850"/>
        <v>554.52963446812407</v>
      </c>
      <c r="O4541" s="2">
        <f t="shared" si="847"/>
        <v>1533.4903655318758</v>
      </c>
      <c r="P4541" s="2">
        <f t="shared" si="848"/>
        <v>0</v>
      </c>
      <c r="R4541" s="12">
        <v>39151</v>
      </c>
      <c r="S4541" s="17">
        <f t="shared" si="844"/>
        <v>3</v>
      </c>
      <c r="T4541" s="17">
        <f t="shared" si="845"/>
        <v>6</v>
      </c>
      <c r="U4541" s="17">
        <f t="shared" si="846"/>
        <v>10</v>
      </c>
      <c r="V4541" s="18">
        <v>2141</v>
      </c>
      <c r="W4541">
        <f t="shared" si="851"/>
        <v>4221</v>
      </c>
    </row>
    <row r="4542" spans="1:23">
      <c r="A4542" s="12">
        <v>39104</v>
      </c>
      <c r="B4542" s="17">
        <f t="shared" si="841"/>
        <v>1</v>
      </c>
      <c r="C4542" s="17">
        <f t="shared" si="842"/>
        <v>1</v>
      </c>
      <c r="D4542" s="17">
        <f t="shared" si="843"/>
        <v>22</v>
      </c>
      <c r="E4542" s="18">
        <v>2088</v>
      </c>
      <c r="F4542">
        <f t="shared" si="849"/>
        <v>4540</v>
      </c>
      <c r="L4542" s="20">
        <f t="shared" si="852"/>
        <v>2088</v>
      </c>
      <c r="N4542" s="2">
        <f t="shared" si="850"/>
        <v>554.52963446812407</v>
      </c>
      <c r="O4542" s="2">
        <f t="shared" si="847"/>
        <v>1533.4703655318758</v>
      </c>
      <c r="P4542" s="2">
        <f t="shared" si="848"/>
        <v>0</v>
      </c>
      <c r="R4542" s="12">
        <v>39162</v>
      </c>
      <c r="S4542" s="17">
        <f t="shared" si="844"/>
        <v>3</v>
      </c>
      <c r="T4542" s="17">
        <f t="shared" si="845"/>
        <v>3</v>
      </c>
      <c r="U4542" s="17">
        <f t="shared" si="846"/>
        <v>21</v>
      </c>
      <c r="V4542" s="18">
        <v>2141</v>
      </c>
      <c r="W4542">
        <f t="shared" si="851"/>
        <v>4220</v>
      </c>
    </row>
    <row r="4543" spans="1:23">
      <c r="A4543" s="12">
        <v>39293</v>
      </c>
      <c r="B4543" s="17">
        <f t="shared" si="841"/>
        <v>7</v>
      </c>
      <c r="C4543" s="17">
        <f t="shared" si="842"/>
        <v>1</v>
      </c>
      <c r="D4543" s="17">
        <f t="shared" si="843"/>
        <v>30</v>
      </c>
      <c r="E4543" s="18">
        <v>2087.9562809613276</v>
      </c>
      <c r="F4543">
        <f t="shared" si="849"/>
        <v>4541</v>
      </c>
      <c r="L4543" s="20">
        <f t="shared" si="852"/>
        <v>2087.9562809613276</v>
      </c>
      <c r="N4543" s="2">
        <f t="shared" si="850"/>
        <v>554.52963446812407</v>
      </c>
      <c r="O4543" s="2">
        <f t="shared" si="847"/>
        <v>1533.4266464932034</v>
      </c>
      <c r="P4543" s="2">
        <f t="shared" si="848"/>
        <v>0</v>
      </c>
      <c r="R4543" s="12">
        <v>39166</v>
      </c>
      <c r="S4543" s="17">
        <f t="shared" si="844"/>
        <v>3</v>
      </c>
      <c r="T4543" s="17">
        <f t="shared" si="845"/>
        <v>7</v>
      </c>
      <c r="U4543" s="17">
        <f t="shared" si="846"/>
        <v>25</v>
      </c>
      <c r="V4543" s="18">
        <v>2141</v>
      </c>
      <c r="W4543">
        <f t="shared" si="851"/>
        <v>4219</v>
      </c>
    </row>
    <row r="4544" spans="1:23">
      <c r="A4544" s="12">
        <v>39447</v>
      </c>
      <c r="B4544" s="17">
        <f t="shared" si="841"/>
        <v>12</v>
      </c>
      <c r="C4544" s="17">
        <f t="shared" si="842"/>
        <v>1</v>
      </c>
      <c r="D4544" s="17">
        <f t="shared" si="843"/>
        <v>31</v>
      </c>
      <c r="E4544" s="18">
        <v>2087.8680025140629</v>
      </c>
      <c r="F4544">
        <f t="shared" si="849"/>
        <v>4542</v>
      </c>
      <c r="L4544" s="20">
        <f t="shared" si="852"/>
        <v>2087.8680025140629</v>
      </c>
      <c r="N4544" s="2">
        <f t="shared" si="850"/>
        <v>554.52963446812407</v>
      </c>
      <c r="O4544" s="2">
        <f t="shared" si="847"/>
        <v>1533.3383680459388</v>
      </c>
      <c r="P4544" s="2">
        <f t="shared" si="848"/>
        <v>0</v>
      </c>
      <c r="R4544" s="12">
        <v>39283</v>
      </c>
      <c r="S4544" s="17">
        <f t="shared" si="844"/>
        <v>7</v>
      </c>
      <c r="T4544" s="17">
        <f t="shared" si="845"/>
        <v>5</v>
      </c>
      <c r="U4544" s="17">
        <f t="shared" si="846"/>
        <v>20</v>
      </c>
      <c r="V4544" s="18">
        <v>2141.0237699099607</v>
      </c>
      <c r="W4544">
        <f t="shared" si="851"/>
        <v>4218</v>
      </c>
    </row>
    <row r="4545" spans="1:23">
      <c r="A4545" s="12">
        <v>39161</v>
      </c>
      <c r="B4545" s="17">
        <f t="shared" si="841"/>
        <v>3</v>
      </c>
      <c r="C4545" s="17">
        <f t="shared" si="842"/>
        <v>2</v>
      </c>
      <c r="D4545" s="17">
        <f t="shared" si="843"/>
        <v>20</v>
      </c>
      <c r="E4545" s="18">
        <v>2087.4</v>
      </c>
      <c r="F4545">
        <f t="shared" si="849"/>
        <v>4543</v>
      </c>
      <c r="L4545" s="20">
        <f t="shared" si="852"/>
        <v>2087.4</v>
      </c>
      <c r="N4545" s="2">
        <f t="shared" si="850"/>
        <v>554.52963446812407</v>
      </c>
      <c r="O4545" s="2">
        <f t="shared" si="847"/>
        <v>1532.8703655318759</v>
      </c>
      <c r="P4545" s="2">
        <f t="shared" si="848"/>
        <v>0</v>
      </c>
      <c r="R4545" s="12">
        <v>39353</v>
      </c>
      <c r="S4545" s="17">
        <f t="shared" si="844"/>
        <v>9</v>
      </c>
      <c r="T4545" s="17">
        <f t="shared" si="845"/>
        <v>5</v>
      </c>
      <c r="U4545" s="17">
        <f t="shared" si="846"/>
        <v>28</v>
      </c>
      <c r="V4545" s="18">
        <v>2141.6362698894536</v>
      </c>
      <c r="W4545">
        <f t="shared" si="851"/>
        <v>4217</v>
      </c>
    </row>
    <row r="4546" spans="1:23">
      <c r="A4546" s="12">
        <v>39422</v>
      </c>
      <c r="B4546" s="17">
        <f t="shared" ref="B4546:B4609" si="853">MONTH(A4546)</f>
        <v>12</v>
      </c>
      <c r="C4546" s="17">
        <f t="shared" ref="C4546:C4609" si="854">WEEKDAY(A4546,2)</f>
        <v>4</v>
      </c>
      <c r="D4546" s="17">
        <f t="shared" ref="D4546:D4609" si="855">DAY(A4546)</f>
        <v>6</v>
      </c>
      <c r="E4546" s="18">
        <v>2087.3862723208008</v>
      </c>
      <c r="F4546">
        <f t="shared" si="849"/>
        <v>4544</v>
      </c>
      <c r="L4546" s="20">
        <f t="shared" si="852"/>
        <v>2087.3862723208008</v>
      </c>
      <c r="N4546" s="2">
        <f t="shared" si="850"/>
        <v>554.52963446812407</v>
      </c>
      <c r="O4546" s="2">
        <f t="shared" si="847"/>
        <v>1532.8566378526766</v>
      </c>
      <c r="P4546" s="2">
        <f t="shared" si="848"/>
        <v>0</v>
      </c>
      <c r="R4546" s="12">
        <v>39387</v>
      </c>
      <c r="S4546" s="17">
        <f t="shared" ref="S4546:S4609" si="856">MONTH(R4546)</f>
        <v>11</v>
      </c>
      <c r="T4546" s="17">
        <f t="shared" ref="T4546:T4609" si="857">WEEKDAY(R4546,2)</f>
        <v>4</v>
      </c>
      <c r="U4546" s="17">
        <f t="shared" ref="U4546:U4609" si="858">DAY(R4546)</f>
        <v>1</v>
      </c>
      <c r="V4546" s="18">
        <v>2141.8377635148436</v>
      </c>
      <c r="W4546">
        <f t="shared" si="851"/>
        <v>4216</v>
      </c>
    </row>
    <row r="4547" spans="1:23">
      <c r="A4547" s="12">
        <v>39426</v>
      </c>
      <c r="B4547" s="17">
        <f t="shared" si="853"/>
        <v>12</v>
      </c>
      <c r="C4547" s="17">
        <f t="shared" si="854"/>
        <v>1</v>
      </c>
      <c r="D4547" s="17">
        <f t="shared" si="855"/>
        <v>10</v>
      </c>
      <c r="E4547" s="18">
        <v>2087.0747068984374</v>
      </c>
      <c r="F4547">
        <f t="shared" si="849"/>
        <v>4545</v>
      </c>
      <c r="L4547" s="20">
        <f t="shared" si="852"/>
        <v>2087.0747068984374</v>
      </c>
      <c r="N4547" s="2">
        <f t="shared" si="850"/>
        <v>554.52963446812407</v>
      </c>
      <c r="O4547" s="2">
        <f t="shared" ref="O4547:O4610" si="859">IF(E4547-N4547&lt;0,0,E4547-N4547)</f>
        <v>1532.5450724303132</v>
      </c>
      <c r="P4547" s="2">
        <f t="shared" ref="P4547:P4610" si="860">E4547-N4547-O4547</f>
        <v>0</v>
      </c>
      <c r="R4547" s="12">
        <v>39168</v>
      </c>
      <c r="S4547" s="17">
        <f t="shared" si="856"/>
        <v>3</v>
      </c>
      <c r="T4547" s="17">
        <f t="shared" si="857"/>
        <v>2</v>
      </c>
      <c r="U4547" s="17">
        <f t="shared" si="858"/>
        <v>27</v>
      </c>
      <c r="V4547" s="18">
        <v>2142</v>
      </c>
      <c r="W4547">
        <f t="shared" si="851"/>
        <v>4215</v>
      </c>
    </row>
    <row r="4548" spans="1:23">
      <c r="A4548" s="12">
        <v>39112</v>
      </c>
      <c r="B4548" s="17">
        <f t="shared" si="853"/>
        <v>1</v>
      </c>
      <c r="C4548" s="17">
        <f t="shared" si="854"/>
        <v>2</v>
      </c>
      <c r="D4548" s="17">
        <f t="shared" si="855"/>
        <v>30</v>
      </c>
      <c r="E4548" s="18">
        <v>2087</v>
      </c>
      <c r="F4548">
        <f t="shared" ref="F4548:F4611" si="861">1+F4547</f>
        <v>4546</v>
      </c>
      <c r="L4548" s="20">
        <f t="shared" si="852"/>
        <v>2087</v>
      </c>
      <c r="N4548" s="2">
        <f t="shared" ref="N4548:N4611" si="862">N4547</f>
        <v>554.52963446812407</v>
      </c>
      <c r="O4548" s="2">
        <f t="shared" si="859"/>
        <v>1532.4703655318758</v>
      </c>
      <c r="P4548" s="2">
        <f t="shared" si="860"/>
        <v>0</v>
      </c>
      <c r="R4548" s="12">
        <v>39221</v>
      </c>
      <c r="S4548" s="17">
        <f t="shared" si="856"/>
        <v>5</v>
      </c>
      <c r="T4548" s="17">
        <f t="shared" si="857"/>
        <v>6</v>
      </c>
      <c r="U4548" s="17">
        <f t="shared" si="858"/>
        <v>19</v>
      </c>
      <c r="V4548" s="18">
        <v>2142.08</v>
      </c>
      <c r="W4548">
        <f t="shared" ref="W4548:W4611" si="863">W4547-1</f>
        <v>4214</v>
      </c>
    </row>
    <row r="4549" spans="1:23">
      <c r="A4549" s="12">
        <v>39084</v>
      </c>
      <c r="B4549" s="17">
        <f t="shared" si="853"/>
        <v>1</v>
      </c>
      <c r="C4549" s="17">
        <f t="shared" si="854"/>
        <v>2</v>
      </c>
      <c r="D4549" s="17">
        <f t="shared" si="855"/>
        <v>2</v>
      </c>
      <c r="E4549" s="18">
        <v>2086.98</v>
      </c>
      <c r="F4549">
        <f t="shared" si="861"/>
        <v>4547</v>
      </c>
      <c r="L4549" s="20">
        <f t="shared" si="852"/>
        <v>2086.98</v>
      </c>
      <c r="N4549" s="2">
        <f t="shared" si="862"/>
        <v>554.52963446812407</v>
      </c>
      <c r="O4549" s="2">
        <f t="shared" si="859"/>
        <v>1532.4503655318758</v>
      </c>
      <c r="P4549" s="2">
        <f t="shared" si="860"/>
        <v>0</v>
      </c>
      <c r="R4549" s="12">
        <v>39108</v>
      </c>
      <c r="S4549" s="17">
        <f t="shared" si="856"/>
        <v>1</v>
      </c>
      <c r="T4549" s="17">
        <f t="shared" si="857"/>
        <v>5</v>
      </c>
      <c r="U4549" s="17">
        <f t="shared" si="858"/>
        <v>26</v>
      </c>
      <c r="V4549" s="18">
        <v>2142.38</v>
      </c>
      <c r="W4549">
        <f t="shared" si="863"/>
        <v>4213</v>
      </c>
    </row>
    <row r="4550" spans="1:23">
      <c r="A4550" s="12">
        <v>39121</v>
      </c>
      <c r="B4550" s="17">
        <f t="shared" si="853"/>
        <v>2</v>
      </c>
      <c r="C4550" s="17">
        <f t="shared" si="854"/>
        <v>4</v>
      </c>
      <c r="D4550" s="17">
        <f t="shared" si="855"/>
        <v>8</v>
      </c>
      <c r="E4550" s="18">
        <v>2086.83</v>
      </c>
      <c r="F4550">
        <f t="shared" si="861"/>
        <v>4548</v>
      </c>
      <c r="L4550" s="20">
        <f t="shared" si="852"/>
        <v>2086.83</v>
      </c>
      <c r="N4550" s="2">
        <f t="shared" si="862"/>
        <v>554.52963446812407</v>
      </c>
      <c r="O4550" s="2">
        <f t="shared" si="859"/>
        <v>1532.3003655318757</v>
      </c>
      <c r="P4550" s="2">
        <f t="shared" si="860"/>
        <v>0</v>
      </c>
      <c r="R4550" s="12">
        <v>39323</v>
      </c>
      <c r="S4550" s="17">
        <f t="shared" si="856"/>
        <v>8</v>
      </c>
      <c r="T4550" s="17">
        <f t="shared" si="857"/>
        <v>3</v>
      </c>
      <c r="U4550" s="17">
        <f t="shared" si="858"/>
        <v>29</v>
      </c>
      <c r="V4550" s="18">
        <v>2142.5741721304689</v>
      </c>
      <c r="W4550">
        <f t="shared" si="863"/>
        <v>4212</v>
      </c>
    </row>
    <row r="4551" spans="1:23">
      <c r="A4551" s="12">
        <v>39434</v>
      </c>
      <c r="B4551" s="17">
        <f t="shared" si="853"/>
        <v>12</v>
      </c>
      <c r="C4551" s="17">
        <f t="shared" si="854"/>
        <v>2</v>
      </c>
      <c r="D4551" s="17">
        <f t="shared" si="855"/>
        <v>18</v>
      </c>
      <c r="E4551" s="18">
        <v>2086.6365668647659</v>
      </c>
      <c r="F4551">
        <f t="shared" si="861"/>
        <v>4549</v>
      </c>
      <c r="L4551" s="20">
        <f t="shared" si="852"/>
        <v>2086.6365668647659</v>
      </c>
      <c r="N4551" s="2">
        <f t="shared" si="862"/>
        <v>554.52963446812407</v>
      </c>
      <c r="O4551" s="2">
        <f t="shared" si="859"/>
        <v>1532.1069323966417</v>
      </c>
      <c r="P4551" s="2">
        <f t="shared" si="860"/>
        <v>0</v>
      </c>
      <c r="R4551" s="12">
        <v>39361</v>
      </c>
      <c r="S4551" s="17">
        <f t="shared" si="856"/>
        <v>10</v>
      </c>
      <c r="T4551" s="17">
        <f t="shared" si="857"/>
        <v>6</v>
      </c>
      <c r="U4551" s="17">
        <f t="shared" si="858"/>
        <v>6</v>
      </c>
      <c r="V4551" s="18">
        <v>2142.6763332838673</v>
      </c>
      <c r="W4551">
        <f t="shared" si="863"/>
        <v>4211</v>
      </c>
    </row>
    <row r="4552" spans="1:23">
      <c r="A4552" s="12">
        <v>39395</v>
      </c>
      <c r="B4552" s="17">
        <f t="shared" si="853"/>
        <v>11</v>
      </c>
      <c r="C4552" s="17">
        <f t="shared" si="854"/>
        <v>5</v>
      </c>
      <c r="D4552" s="17">
        <f t="shared" si="855"/>
        <v>9</v>
      </c>
      <c r="E4552" s="18">
        <v>2086.5922287912108</v>
      </c>
      <c r="F4552">
        <f t="shared" si="861"/>
        <v>4550</v>
      </c>
      <c r="L4552" s="20">
        <f t="shared" si="852"/>
        <v>2086.5922287912108</v>
      </c>
      <c r="N4552" s="2">
        <f t="shared" si="862"/>
        <v>554.52963446812407</v>
      </c>
      <c r="O4552" s="2">
        <f t="shared" si="859"/>
        <v>1532.0625943230866</v>
      </c>
      <c r="P4552" s="2">
        <f t="shared" si="860"/>
        <v>0</v>
      </c>
      <c r="R4552" s="12">
        <v>39344</v>
      </c>
      <c r="S4552" s="17">
        <f t="shared" si="856"/>
        <v>9</v>
      </c>
      <c r="T4552" s="17">
        <f t="shared" si="857"/>
        <v>3</v>
      </c>
      <c r="U4552" s="17">
        <f t="shared" si="858"/>
        <v>19</v>
      </c>
      <c r="V4552" s="18">
        <v>2142.9215868158208</v>
      </c>
      <c r="W4552">
        <f t="shared" si="863"/>
        <v>4210</v>
      </c>
    </row>
    <row r="4553" spans="1:23">
      <c r="A4553" s="12">
        <v>39133</v>
      </c>
      <c r="B4553" s="17">
        <f t="shared" si="853"/>
        <v>2</v>
      </c>
      <c r="C4553" s="17">
        <f t="shared" si="854"/>
        <v>2</v>
      </c>
      <c r="D4553" s="17">
        <f t="shared" si="855"/>
        <v>20</v>
      </c>
      <c r="E4553" s="18">
        <v>2086.4899999999998</v>
      </c>
      <c r="F4553">
        <f t="shared" si="861"/>
        <v>4551</v>
      </c>
      <c r="L4553" s="20">
        <f t="shared" si="852"/>
        <v>2086.4899999999998</v>
      </c>
      <c r="N4553" s="2">
        <f t="shared" si="862"/>
        <v>554.52963446812407</v>
      </c>
      <c r="O4553" s="2">
        <f t="shared" si="859"/>
        <v>1531.9603655318756</v>
      </c>
      <c r="P4553" s="2">
        <f t="shared" si="860"/>
        <v>0</v>
      </c>
      <c r="R4553" s="12">
        <v>39343</v>
      </c>
      <c r="S4553" s="17">
        <f t="shared" si="856"/>
        <v>9</v>
      </c>
      <c r="T4553" s="17">
        <f t="shared" si="857"/>
        <v>2</v>
      </c>
      <c r="U4553" s="17">
        <f t="shared" si="858"/>
        <v>18</v>
      </c>
      <c r="V4553" s="18">
        <v>2142.9906517027343</v>
      </c>
      <c r="W4553">
        <f t="shared" si="863"/>
        <v>4209</v>
      </c>
    </row>
    <row r="4554" spans="1:23">
      <c r="A4554" s="12">
        <v>39110</v>
      </c>
      <c r="B4554" s="17">
        <f t="shared" si="853"/>
        <v>1</v>
      </c>
      <c r="C4554" s="17">
        <f t="shared" si="854"/>
        <v>7</v>
      </c>
      <c r="D4554" s="17">
        <f t="shared" si="855"/>
        <v>28</v>
      </c>
      <c r="E4554" s="18">
        <v>2086.34</v>
      </c>
      <c r="F4554">
        <f t="shared" si="861"/>
        <v>4552</v>
      </c>
      <c r="L4554" s="20">
        <f t="shared" si="852"/>
        <v>2086.34</v>
      </c>
      <c r="N4554" s="2">
        <f t="shared" si="862"/>
        <v>554.52963446812407</v>
      </c>
      <c r="O4554" s="2">
        <f t="shared" si="859"/>
        <v>1531.810365531876</v>
      </c>
      <c r="P4554" s="2">
        <f t="shared" si="860"/>
        <v>0</v>
      </c>
      <c r="R4554" s="12">
        <v>39092</v>
      </c>
      <c r="S4554" s="17">
        <f t="shared" si="856"/>
        <v>1</v>
      </c>
      <c r="T4554" s="17">
        <f t="shared" si="857"/>
        <v>3</v>
      </c>
      <c r="U4554" s="17">
        <f t="shared" si="858"/>
        <v>10</v>
      </c>
      <c r="V4554" s="18">
        <v>2143</v>
      </c>
      <c r="W4554">
        <f t="shared" si="863"/>
        <v>4208</v>
      </c>
    </row>
    <row r="4555" spans="1:23">
      <c r="A4555" s="12">
        <v>39103</v>
      </c>
      <c r="B4555" s="17">
        <f t="shared" si="853"/>
        <v>1</v>
      </c>
      <c r="C4555" s="17">
        <f t="shared" si="854"/>
        <v>7</v>
      </c>
      <c r="D4555" s="17">
        <f t="shared" si="855"/>
        <v>21</v>
      </c>
      <c r="E4555" s="18">
        <v>2086</v>
      </c>
      <c r="F4555">
        <f t="shared" si="861"/>
        <v>4553</v>
      </c>
      <c r="L4555" s="20">
        <f t="shared" si="852"/>
        <v>2086</v>
      </c>
      <c r="N4555" s="2">
        <f t="shared" si="862"/>
        <v>554.52963446812407</v>
      </c>
      <c r="O4555" s="2">
        <f t="shared" si="859"/>
        <v>1531.4703655318758</v>
      </c>
      <c r="P4555" s="2">
        <f t="shared" si="860"/>
        <v>0</v>
      </c>
      <c r="R4555" s="12">
        <v>39373</v>
      </c>
      <c r="S4555" s="17">
        <f t="shared" si="856"/>
        <v>10</v>
      </c>
      <c r="T4555" s="17">
        <f t="shared" si="857"/>
        <v>4</v>
      </c>
      <c r="U4555" s="17">
        <f t="shared" si="858"/>
        <v>18</v>
      </c>
      <c r="V4555" s="18">
        <v>2143.0364770382812</v>
      </c>
      <c r="W4555">
        <f t="shared" si="863"/>
        <v>4207</v>
      </c>
    </row>
    <row r="4556" spans="1:23">
      <c r="A4556" s="12">
        <v>39095</v>
      </c>
      <c r="B4556" s="17">
        <f t="shared" si="853"/>
        <v>1</v>
      </c>
      <c r="C4556" s="17">
        <f t="shared" si="854"/>
        <v>6</v>
      </c>
      <c r="D4556" s="17">
        <f t="shared" si="855"/>
        <v>13</v>
      </c>
      <c r="E4556" s="18">
        <v>2085.87</v>
      </c>
      <c r="F4556">
        <f t="shared" si="861"/>
        <v>4554</v>
      </c>
      <c r="L4556" s="20">
        <f t="shared" si="852"/>
        <v>2085.87</v>
      </c>
      <c r="N4556" s="2">
        <f t="shared" si="862"/>
        <v>554.52963446812407</v>
      </c>
      <c r="O4556" s="2">
        <f t="shared" si="859"/>
        <v>1531.3403655318757</v>
      </c>
      <c r="P4556" s="2">
        <f t="shared" si="860"/>
        <v>0</v>
      </c>
      <c r="R4556" s="12">
        <v>39246</v>
      </c>
      <c r="S4556" s="17">
        <f t="shared" si="856"/>
        <v>6</v>
      </c>
      <c r="T4556" s="17">
        <f t="shared" si="857"/>
        <v>3</v>
      </c>
      <c r="U4556" s="17">
        <f t="shared" si="858"/>
        <v>13</v>
      </c>
      <c r="V4556" s="18">
        <v>2143.04</v>
      </c>
      <c r="W4556">
        <f t="shared" si="863"/>
        <v>4206</v>
      </c>
    </row>
    <row r="4557" spans="1:23">
      <c r="A4557" s="12">
        <v>39427</v>
      </c>
      <c r="B4557" s="17">
        <f t="shared" si="853"/>
        <v>12</v>
      </c>
      <c r="C4557" s="17">
        <f t="shared" si="854"/>
        <v>2</v>
      </c>
      <c r="D4557" s="17">
        <f t="shared" si="855"/>
        <v>11</v>
      </c>
      <c r="E4557" s="18">
        <v>2085.3457461213284</v>
      </c>
      <c r="F4557">
        <f t="shared" si="861"/>
        <v>4555</v>
      </c>
      <c r="L4557" s="20">
        <f t="shared" si="852"/>
        <v>2085.3457461213284</v>
      </c>
      <c r="N4557" s="2">
        <f t="shared" si="862"/>
        <v>554.52963446812407</v>
      </c>
      <c r="O4557" s="2">
        <f t="shared" si="859"/>
        <v>1530.8161116532042</v>
      </c>
      <c r="P4557" s="2">
        <f t="shared" si="860"/>
        <v>0</v>
      </c>
      <c r="R4557" s="12">
        <v>39233</v>
      </c>
      <c r="S4557" s="17">
        <f t="shared" si="856"/>
        <v>5</v>
      </c>
      <c r="T4557" s="17">
        <f t="shared" si="857"/>
        <v>4</v>
      </c>
      <c r="U4557" s="17">
        <f t="shared" si="858"/>
        <v>31</v>
      </c>
      <c r="V4557" s="18">
        <v>2143.42</v>
      </c>
      <c r="W4557">
        <f t="shared" si="863"/>
        <v>4205</v>
      </c>
    </row>
    <row r="4558" spans="1:23">
      <c r="A4558" s="12">
        <v>39182</v>
      </c>
      <c r="B4558" s="17">
        <f t="shared" si="853"/>
        <v>4</v>
      </c>
      <c r="C4558" s="17">
        <f t="shared" si="854"/>
        <v>2</v>
      </c>
      <c r="D4558" s="17">
        <f t="shared" si="855"/>
        <v>10</v>
      </c>
      <c r="E4558" s="18">
        <v>2085.0700000000002</v>
      </c>
      <c r="F4558">
        <f t="shared" si="861"/>
        <v>4556</v>
      </c>
      <c r="L4558" s="20">
        <f t="shared" si="852"/>
        <v>2085.0700000000002</v>
      </c>
      <c r="N4558" s="2">
        <f t="shared" si="862"/>
        <v>554.52963446812407</v>
      </c>
      <c r="O4558" s="2">
        <f t="shared" si="859"/>
        <v>1530.540365531876</v>
      </c>
      <c r="P4558" s="2">
        <f t="shared" si="860"/>
        <v>0</v>
      </c>
      <c r="R4558" s="12">
        <v>39181</v>
      </c>
      <c r="S4558" s="17">
        <f t="shared" si="856"/>
        <v>4</v>
      </c>
      <c r="T4558" s="17">
        <f t="shared" si="857"/>
        <v>1</v>
      </c>
      <c r="U4558" s="17">
        <f t="shared" si="858"/>
        <v>9</v>
      </c>
      <c r="V4558" s="18">
        <v>2143.48</v>
      </c>
      <c r="W4558">
        <f t="shared" si="863"/>
        <v>4204</v>
      </c>
    </row>
    <row r="4559" spans="1:23">
      <c r="A4559" s="12">
        <v>39088</v>
      </c>
      <c r="B4559" s="17">
        <f t="shared" si="853"/>
        <v>1</v>
      </c>
      <c r="C4559" s="17">
        <f t="shared" si="854"/>
        <v>6</v>
      </c>
      <c r="D4559" s="17">
        <f t="shared" si="855"/>
        <v>6</v>
      </c>
      <c r="E4559" s="18">
        <v>2085</v>
      </c>
      <c r="F4559">
        <f t="shared" si="861"/>
        <v>4557</v>
      </c>
      <c r="L4559" s="20">
        <f t="shared" si="852"/>
        <v>2085</v>
      </c>
      <c r="N4559" s="2">
        <f t="shared" si="862"/>
        <v>554.52963446812407</v>
      </c>
      <c r="O4559" s="2">
        <f t="shared" si="859"/>
        <v>1530.4703655318758</v>
      </c>
      <c r="P4559" s="2">
        <f t="shared" si="860"/>
        <v>0</v>
      </c>
      <c r="R4559" s="12">
        <v>39091</v>
      </c>
      <c r="S4559" s="17">
        <f t="shared" si="856"/>
        <v>1</v>
      </c>
      <c r="T4559" s="17">
        <f t="shared" si="857"/>
        <v>2</v>
      </c>
      <c r="U4559" s="17">
        <f t="shared" si="858"/>
        <v>9</v>
      </c>
      <c r="V4559" s="18">
        <v>2143.69</v>
      </c>
      <c r="W4559">
        <f t="shared" si="863"/>
        <v>4203</v>
      </c>
    </row>
    <row r="4560" spans="1:23">
      <c r="A4560" s="12">
        <v>39122</v>
      </c>
      <c r="B4560" s="17">
        <f t="shared" si="853"/>
        <v>2</v>
      </c>
      <c r="C4560" s="17">
        <f t="shared" si="854"/>
        <v>5</v>
      </c>
      <c r="D4560" s="17">
        <f t="shared" si="855"/>
        <v>9</v>
      </c>
      <c r="E4560" s="18">
        <v>2085</v>
      </c>
      <c r="F4560">
        <f t="shared" si="861"/>
        <v>4558</v>
      </c>
      <c r="L4560" s="20">
        <f t="shared" si="852"/>
        <v>2085</v>
      </c>
      <c r="N4560" s="2">
        <f t="shared" si="862"/>
        <v>554.52963446812407</v>
      </c>
      <c r="O4560" s="2">
        <f t="shared" si="859"/>
        <v>1530.4703655318758</v>
      </c>
      <c r="P4560" s="2">
        <f t="shared" si="860"/>
        <v>0</v>
      </c>
      <c r="R4560" s="12">
        <v>39389</v>
      </c>
      <c r="S4560" s="17">
        <f t="shared" si="856"/>
        <v>11</v>
      </c>
      <c r="T4560" s="17">
        <f t="shared" si="857"/>
        <v>6</v>
      </c>
      <c r="U4560" s="17">
        <f t="shared" si="858"/>
        <v>3</v>
      </c>
      <c r="V4560" s="18">
        <v>2143.8223602120315</v>
      </c>
      <c r="W4560">
        <f t="shared" si="863"/>
        <v>4202</v>
      </c>
    </row>
    <row r="4561" spans="1:23">
      <c r="A4561" s="12">
        <v>39132</v>
      </c>
      <c r="B4561" s="17">
        <f t="shared" si="853"/>
        <v>2</v>
      </c>
      <c r="C4561" s="17">
        <f t="shared" si="854"/>
        <v>1</v>
      </c>
      <c r="D4561" s="17">
        <f t="shared" si="855"/>
        <v>19</v>
      </c>
      <c r="E4561" s="18">
        <v>2085</v>
      </c>
      <c r="F4561">
        <f t="shared" si="861"/>
        <v>4559</v>
      </c>
      <c r="L4561" s="20">
        <f t="shared" si="852"/>
        <v>2085</v>
      </c>
      <c r="N4561" s="2">
        <f t="shared" si="862"/>
        <v>554.52963446812407</v>
      </c>
      <c r="O4561" s="2">
        <f t="shared" si="859"/>
        <v>1530.4703655318758</v>
      </c>
      <c r="P4561" s="2">
        <f t="shared" si="860"/>
        <v>0</v>
      </c>
      <c r="R4561" s="12">
        <v>39256</v>
      </c>
      <c r="S4561" s="17">
        <f t="shared" si="856"/>
        <v>6</v>
      </c>
      <c r="T4561" s="17">
        <f t="shared" si="857"/>
        <v>6</v>
      </c>
      <c r="U4561" s="17">
        <f t="shared" si="858"/>
        <v>23</v>
      </c>
      <c r="V4561" s="18">
        <v>2143.84</v>
      </c>
      <c r="W4561">
        <f t="shared" si="863"/>
        <v>4201</v>
      </c>
    </row>
    <row r="4562" spans="1:23">
      <c r="A4562" s="12">
        <v>39156</v>
      </c>
      <c r="B4562" s="17">
        <f t="shared" si="853"/>
        <v>3</v>
      </c>
      <c r="C4562" s="17">
        <f t="shared" si="854"/>
        <v>4</v>
      </c>
      <c r="D4562" s="17">
        <f t="shared" si="855"/>
        <v>15</v>
      </c>
      <c r="E4562" s="18">
        <v>2085</v>
      </c>
      <c r="F4562">
        <f t="shared" si="861"/>
        <v>4560</v>
      </c>
      <c r="L4562" s="20">
        <f t="shared" si="852"/>
        <v>2085</v>
      </c>
      <c r="N4562" s="2">
        <f t="shared" si="862"/>
        <v>554.52963446812407</v>
      </c>
      <c r="O4562" s="2">
        <f t="shared" si="859"/>
        <v>1530.4703655318758</v>
      </c>
      <c r="P4562" s="2">
        <f t="shared" si="860"/>
        <v>0</v>
      </c>
      <c r="R4562" s="12">
        <v>39111</v>
      </c>
      <c r="S4562" s="17">
        <f t="shared" si="856"/>
        <v>1</v>
      </c>
      <c r="T4562" s="17">
        <f t="shared" si="857"/>
        <v>1</v>
      </c>
      <c r="U4562" s="17">
        <f t="shared" si="858"/>
        <v>29</v>
      </c>
      <c r="V4562" s="18">
        <v>2144</v>
      </c>
      <c r="W4562">
        <f t="shared" si="863"/>
        <v>4200</v>
      </c>
    </row>
    <row r="4563" spans="1:23">
      <c r="A4563" s="12">
        <v>39187</v>
      </c>
      <c r="B4563" s="17">
        <f t="shared" si="853"/>
        <v>4</v>
      </c>
      <c r="C4563" s="17">
        <f t="shared" si="854"/>
        <v>7</v>
      </c>
      <c r="D4563" s="17">
        <f t="shared" si="855"/>
        <v>15</v>
      </c>
      <c r="E4563" s="18">
        <v>2085</v>
      </c>
      <c r="F4563">
        <f t="shared" si="861"/>
        <v>4561</v>
      </c>
      <c r="L4563" s="20">
        <f t="shared" si="852"/>
        <v>2085</v>
      </c>
      <c r="N4563" s="2">
        <f t="shared" si="862"/>
        <v>554.52963446812407</v>
      </c>
      <c r="O4563" s="2">
        <f t="shared" si="859"/>
        <v>1530.4703655318758</v>
      </c>
      <c r="P4563" s="2">
        <f t="shared" si="860"/>
        <v>0</v>
      </c>
      <c r="R4563" s="12">
        <v>39151</v>
      </c>
      <c r="S4563" s="17">
        <f t="shared" si="856"/>
        <v>3</v>
      </c>
      <c r="T4563" s="17">
        <f t="shared" si="857"/>
        <v>6</v>
      </c>
      <c r="U4563" s="17">
        <f t="shared" si="858"/>
        <v>10</v>
      </c>
      <c r="V4563" s="18">
        <v>2144</v>
      </c>
      <c r="W4563">
        <f t="shared" si="863"/>
        <v>4199</v>
      </c>
    </row>
    <row r="4564" spans="1:23">
      <c r="A4564" s="12">
        <v>39231</v>
      </c>
      <c r="B4564" s="17">
        <f t="shared" si="853"/>
        <v>5</v>
      </c>
      <c r="C4564" s="17">
        <f t="shared" si="854"/>
        <v>2</v>
      </c>
      <c r="D4564" s="17">
        <f t="shared" si="855"/>
        <v>29</v>
      </c>
      <c r="E4564" s="18">
        <v>2085</v>
      </c>
      <c r="F4564">
        <f t="shared" si="861"/>
        <v>4562</v>
      </c>
      <c r="L4564" s="20">
        <f t="shared" si="852"/>
        <v>2085</v>
      </c>
      <c r="N4564" s="2">
        <f t="shared" si="862"/>
        <v>554.52963446812407</v>
      </c>
      <c r="O4564" s="2">
        <f t="shared" si="859"/>
        <v>1530.4703655318758</v>
      </c>
      <c r="P4564" s="2">
        <f t="shared" si="860"/>
        <v>0</v>
      </c>
      <c r="R4564" s="12">
        <v>39222</v>
      </c>
      <c r="S4564" s="17">
        <f t="shared" si="856"/>
        <v>5</v>
      </c>
      <c r="T4564" s="17">
        <f t="shared" si="857"/>
        <v>7</v>
      </c>
      <c r="U4564" s="17">
        <f t="shared" si="858"/>
        <v>20</v>
      </c>
      <c r="V4564" s="18">
        <v>2144</v>
      </c>
      <c r="W4564">
        <f t="shared" si="863"/>
        <v>4198</v>
      </c>
    </row>
    <row r="4565" spans="1:23">
      <c r="A4565" s="12">
        <v>39305</v>
      </c>
      <c r="B4565" s="17">
        <f t="shared" si="853"/>
        <v>8</v>
      </c>
      <c r="C4565" s="17">
        <f t="shared" si="854"/>
        <v>6</v>
      </c>
      <c r="D4565" s="17">
        <f t="shared" si="855"/>
        <v>11</v>
      </c>
      <c r="E4565" s="18">
        <v>2084.8458570316407</v>
      </c>
      <c r="F4565">
        <f t="shared" si="861"/>
        <v>4563</v>
      </c>
      <c r="L4565" s="20">
        <f t="shared" si="852"/>
        <v>2084.8458570316407</v>
      </c>
      <c r="N4565" s="2">
        <f t="shared" si="862"/>
        <v>554.52963446812407</v>
      </c>
      <c r="O4565" s="2">
        <f t="shared" si="859"/>
        <v>1530.3162225635165</v>
      </c>
      <c r="P4565" s="2">
        <f t="shared" si="860"/>
        <v>0</v>
      </c>
      <c r="R4565" s="12">
        <v>39248</v>
      </c>
      <c r="S4565" s="17">
        <f t="shared" si="856"/>
        <v>6</v>
      </c>
      <c r="T4565" s="17">
        <f t="shared" si="857"/>
        <v>5</v>
      </c>
      <c r="U4565" s="17">
        <f t="shared" si="858"/>
        <v>15</v>
      </c>
      <c r="V4565" s="18">
        <v>2144</v>
      </c>
      <c r="W4565">
        <f t="shared" si="863"/>
        <v>4197</v>
      </c>
    </row>
    <row r="4566" spans="1:23">
      <c r="A4566" s="12">
        <v>39394</v>
      </c>
      <c r="B4566" s="17">
        <f t="shared" si="853"/>
        <v>11</v>
      </c>
      <c r="C4566" s="17">
        <f t="shared" si="854"/>
        <v>4</v>
      </c>
      <c r="D4566" s="17">
        <f t="shared" si="855"/>
        <v>8</v>
      </c>
      <c r="E4566" s="18">
        <v>2084.3474346065432</v>
      </c>
      <c r="F4566">
        <f t="shared" si="861"/>
        <v>4564</v>
      </c>
      <c r="L4566" s="20">
        <f t="shared" si="852"/>
        <v>2084.3474346065432</v>
      </c>
      <c r="N4566" s="2">
        <f t="shared" si="862"/>
        <v>554.52963446812407</v>
      </c>
      <c r="O4566" s="2">
        <f t="shared" si="859"/>
        <v>1529.817800138419</v>
      </c>
      <c r="P4566" s="2">
        <f t="shared" si="860"/>
        <v>0</v>
      </c>
      <c r="R4566" s="12">
        <v>39121</v>
      </c>
      <c r="S4566" s="17">
        <f t="shared" si="856"/>
        <v>2</v>
      </c>
      <c r="T4566" s="17">
        <f t="shared" si="857"/>
        <v>4</v>
      </c>
      <c r="U4566" s="17">
        <f t="shared" si="858"/>
        <v>8</v>
      </c>
      <c r="V4566" s="18">
        <v>2144.25</v>
      </c>
      <c r="W4566">
        <f t="shared" si="863"/>
        <v>4196</v>
      </c>
    </row>
    <row r="4567" spans="1:23">
      <c r="A4567" s="12">
        <v>39292</v>
      </c>
      <c r="B4567" s="17">
        <f t="shared" si="853"/>
        <v>7</v>
      </c>
      <c r="C4567" s="17">
        <f t="shared" si="854"/>
        <v>7</v>
      </c>
      <c r="D4567" s="17">
        <f t="shared" si="855"/>
        <v>29</v>
      </c>
      <c r="E4567" s="18">
        <v>2084.3201640909374</v>
      </c>
      <c r="F4567">
        <f t="shared" si="861"/>
        <v>4565</v>
      </c>
      <c r="L4567" s="20">
        <f t="shared" si="852"/>
        <v>2084.3201640909374</v>
      </c>
      <c r="N4567" s="2">
        <f t="shared" si="862"/>
        <v>554.52963446812407</v>
      </c>
      <c r="O4567" s="2">
        <f t="shared" si="859"/>
        <v>1529.7905296228132</v>
      </c>
      <c r="P4567" s="2">
        <f t="shared" si="860"/>
        <v>0</v>
      </c>
      <c r="R4567" s="12">
        <v>39194</v>
      </c>
      <c r="S4567" s="17">
        <f t="shared" si="856"/>
        <v>4</v>
      </c>
      <c r="T4567" s="17">
        <f t="shared" si="857"/>
        <v>7</v>
      </c>
      <c r="U4567" s="17">
        <f t="shared" si="858"/>
        <v>22</v>
      </c>
      <c r="V4567" s="18">
        <v>2144.79</v>
      </c>
      <c r="W4567">
        <f t="shared" si="863"/>
        <v>4195</v>
      </c>
    </row>
    <row r="4568" spans="1:23">
      <c r="A4568" s="12">
        <v>39199</v>
      </c>
      <c r="B4568" s="17">
        <f t="shared" si="853"/>
        <v>4</v>
      </c>
      <c r="C4568" s="17">
        <f t="shared" si="854"/>
        <v>5</v>
      </c>
      <c r="D4568" s="17">
        <f t="shared" si="855"/>
        <v>27</v>
      </c>
      <c r="E4568" s="18">
        <v>2084</v>
      </c>
      <c r="F4568">
        <f t="shared" si="861"/>
        <v>4566</v>
      </c>
      <c r="L4568" s="20">
        <f t="shared" si="852"/>
        <v>2084</v>
      </c>
      <c r="N4568" s="2">
        <f t="shared" si="862"/>
        <v>554.52963446812407</v>
      </c>
      <c r="O4568" s="2">
        <f t="shared" si="859"/>
        <v>1529.4703655318758</v>
      </c>
      <c r="P4568" s="2">
        <f t="shared" si="860"/>
        <v>0</v>
      </c>
      <c r="R4568" s="12">
        <v>39171</v>
      </c>
      <c r="S4568" s="17">
        <f t="shared" si="856"/>
        <v>3</v>
      </c>
      <c r="T4568" s="17">
        <f t="shared" si="857"/>
        <v>5</v>
      </c>
      <c r="U4568" s="17">
        <f t="shared" si="858"/>
        <v>30</v>
      </c>
      <c r="V4568" s="18">
        <v>2144.9499999999998</v>
      </c>
      <c r="W4568">
        <f t="shared" si="863"/>
        <v>4194</v>
      </c>
    </row>
    <row r="4569" spans="1:23">
      <c r="A4569" s="12">
        <v>39239</v>
      </c>
      <c r="B4569" s="17">
        <f t="shared" si="853"/>
        <v>6</v>
      </c>
      <c r="C4569" s="17">
        <f t="shared" si="854"/>
        <v>3</v>
      </c>
      <c r="D4569" s="17">
        <f t="shared" si="855"/>
        <v>6</v>
      </c>
      <c r="E4569" s="18">
        <v>2083.98</v>
      </c>
      <c r="F4569">
        <f t="shared" si="861"/>
        <v>4567</v>
      </c>
      <c r="L4569" s="20">
        <f t="shared" si="852"/>
        <v>2083.98</v>
      </c>
      <c r="N4569" s="2">
        <f t="shared" si="862"/>
        <v>554.52963446812407</v>
      </c>
      <c r="O4569" s="2">
        <f t="shared" si="859"/>
        <v>1529.4503655318758</v>
      </c>
      <c r="P4569" s="2">
        <f t="shared" si="860"/>
        <v>0</v>
      </c>
      <c r="R4569" s="12">
        <v>39092</v>
      </c>
      <c r="S4569" s="17">
        <f t="shared" si="856"/>
        <v>1</v>
      </c>
      <c r="T4569" s="17">
        <f t="shared" si="857"/>
        <v>3</v>
      </c>
      <c r="U4569" s="17">
        <f t="shared" si="858"/>
        <v>10</v>
      </c>
      <c r="V4569" s="18">
        <v>2144.96</v>
      </c>
      <c r="W4569">
        <f t="shared" si="863"/>
        <v>4193</v>
      </c>
    </row>
    <row r="4570" spans="1:23">
      <c r="A4570" s="12">
        <v>39437</v>
      </c>
      <c r="B4570" s="17">
        <f t="shared" si="853"/>
        <v>12</v>
      </c>
      <c r="C4570" s="17">
        <f t="shared" si="854"/>
        <v>5</v>
      </c>
      <c r="D4570" s="17">
        <f t="shared" si="855"/>
        <v>21</v>
      </c>
      <c r="E4570" s="18">
        <v>2083.6949460347655</v>
      </c>
      <c r="F4570">
        <f t="shared" si="861"/>
        <v>4568</v>
      </c>
      <c r="L4570" s="20">
        <f t="shared" si="852"/>
        <v>2083.6949460347655</v>
      </c>
      <c r="N4570" s="2">
        <f t="shared" si="862"/>
        <v>554.52963446812407</v>
      </c>
      <c r="O4570" s="2">
        <f t="shared" si="859"/>
        <v>1529.1653115666413</v>
      </c>
      <c r="P4570" s="2">
        <f t="shared" si="860"/>
        <v>0</v>
      </c>
      <c r="R4570" s="12">
        <v>39405</v>
      </c>
      <c r="S4570" s="17">
        <f t="shared" si="856"/>
        <v>11</v>
      </c>
      <c r="T4570" s="17">
        <f t="shared" si="857"/>
        <v>1</v>
      </c>
      <c r="U4570" s="17">
        <f t="shared" si="858"/>
        <v>19</v>
      </c>
      <c r="V4570" s="18">
        <v>2144.9858127070311</v>
      </c>
      <c r="W4570">
        <f t="shared" si="863"/>
        <v>4192</v>
      </c>
    </row>
    <row r="4571" spans="1:23">
      <c r="A4571" s="12">
        <v>39390</v>
      </c>
      <c r="B4571" s="17">
        <f t="shared" si="853"/>
        <v>11</v>
      </c>
      <c r="C4571" s="17">
        <f t="shared" si="854"/>
        <v>7</v>
      </c>
      <c r="D4571" s="17">
        <f t="shared" si="855"/>
        <v>4</v>
      </c>
      <c r="E4571" s="18">
        <v>2083.3920094185551</v>
      </c>
      <c r="F4571">
        <f t="shared" si="861"/>
        <v>4569</v>
      </c>
      <c r="L4571" s="20">
        <f t="shared" si="852"/>
        <v>2083.3920094185551</v>
      </c>
      <c r="N4571" s="2">
        <f t="shared" si="862"/>
        <v>554.52963446812407</v>
      </c>
      <c r="O4571" s="2">
        <f t="shared" si="859"/>
        <v>1528.8623749504309</v>
      </c>
      <c r="P4571" s="2">
        <f t="shared" si="860"/>
        <v>0</v>
      </c>
      <c r="R4571" s="12">
        <v>39220</v>
      </c>
      <c r="S4571" s="17">
        <f t="shared" si="856"/>
        <v>5</v>
      </c>
      <c r="T4571" s="17">
        <f t="shared" si="857"/>
        <v>5</v>
      </c>
      <c r="U4571" s="17">
        <f t="shared" si="858"/>
        <v>18</v>
      </c>
      <c r="V4571" s="18">
        <v>2145.02</v>
      </c>
      <c r="W4571">
        <f t="shared" si="863"/>
        <v>4191</v>
      </c>
    </row>
    <row r="4572" spans="1:23">
      <c r="A4572" s="12">
        <v>39360</v>
      </c>
      <c r="B4572" s="17">
        <f t="shared" si="853"/>
        <v>10</v>
      </c>
      <c r="C4572" s="17">
        <f t="shared" si="854"/>
        <v>5</v>
      </c>
      <c r="D4572" s="17">
        <f t="shared" si="855"/>
        <v>5</v>
      </c>
      <c r="E4572" s="18">
        <v>2083.3763367388674</v>
      </c>
      <c r="F4572">
        <f t="shared" si="861"/>
        <v>4570</v>
      </c>
      <c r="L4572" s="20">
        <f t="shared" si="852"/>
        <v>2083.3763367388674</v>
      </c>
      <c r="N4572" s="2">
        <f t="shared" si="862"/>
        <v>554.52963446812407</v>
      </c>
      <c r="O4572" s="2">
        <f t="shared" si="859"/>
        <v>1528.8467022707432</v>
      </c>
      <c r="P4572" s="2">
        <f t="shared" si="860"/>
        <v>0</v>
      </c>
      <c r="R4572" s="12">
        <v>39372</v>
      </c>
      <c r="S4572" s="17">
        <f t="shared" si="856"/>
        <v>10</v>
      </c>
      <c r="T4572" s="17">
        <f t="shared" si="857"/>
        <v>3</v>
      </c>
      <c r="U4572" s="17">
        <f t="shared" si="858"/>
        <v>17</v>
      </c>
      <c r="V4572" s="18">
        <v>2145.1275539800781</v>
      </c>
      <c r="W4572">
        <f t="shared" si="863"/>
        <v>4190</v>
      </c>
    </row>
    <row r="4573" spans="1:23">
      <c r="A4573" s="12">
        <v>39438</v>
      </c>
      <c r="B4573" s="17">
        <f t="shared" si="853"/>
        <v>12</v>
      </c>
      <c r="C4573" s="17">
        <f t="shared" si="854"/>
        <v>6</v>
      </c>
      <c r="D4573" s="17">
        <f t="shared" si="855"/>
        <v>22</v>
      </c>
      <c r="E4573" s="18">
        <v>2083.3331566890624</v>
      </c>
      <c r="F4573">
        <f t="shared" si="861"/>
        <v>4571</v>
      </c>
      <c r="L4573" s="20">
        <f t="shared" si="852"/>
        <v>2083.3331566890624</v>
      </c>
      <c r="N4573" s="2">
        <f t="shared" si="862"/>
        <v>554.52963446812407</v>
      </c>
      <c r="O4573" s="2">
        <f t="shared" si="859"/>
        <v>1528.8035222209382</v>
      </c>
      <c r="P4573" s="2">
        <f t="shared" si="860"/>
        <v>0</v>
      </c>
      <c r="R4573" s="12">
        <v>39266</v>
      </c>
      <c r="S4573" s="17">
        <f t="shared" si="856"/>
        <v>7</v>
      </c>
      <c r="T4573" s="17">
        <f t="shared" si="857"/>
        <v>2</v>
      </c>
      <c r="U4573" s="17">
        <f t="shared" si="858"/>
        <v>3</v>
      </c>
      <c r="V4573" s="18">
        <v>2145.2431558026365</v>
      </c>
      <c r="W4573">
        <f t="shared" si="863"/>
        <v>4189</v>
      </c>
    </row>
    <row r="4574" spans="1:23">
      <c r="A4574" s="12">
        <v>39316</v>
      </c>
      <c r="B4574" s="17">
        <f t="shared" si="853"/>
        <v>8</v>
      </c>
      <c r="C4574" s="17">
        <f t="shared" si="854"/>
        <v>3</v>
      </c>
      <c r="D4574" s="17">
        <f t="shared" si="855"/>
        <v>22</v>
      </c>
      <c r="E4574" s="18">
        <v>2083.2156137851566</v>
      </c>
      <c r="F4574">
        <f t="shared" si="861"/>
        <v>4572</v>
      </c>
      <c r="L4574" s="20">
        <f t="shared" si="852"/>
        <v>2083.2156137851566</v>
      </c>
      <c r="N4574" s="2">
        <f t="shared" si="862"/>
        <v>554.52963446812407</v>
      </c>
      <c r="O4574" s="2">
        <f t="shared" si="859"/>
        <v>1528.6859793170324</v>
      </c>
      <c r="P4574" s="2">
        <f t="shared" si="860"/>
        <v>0</v>
      </c>
      <c r="R4574" s="12">
        <v>39259</v>
      </c>
      <c r="S4574" s="17">
        <f t="shared" si="856"/>
        <v>6</v>
      </c>
      <c r="T4574" s="17">
        <f t="shared" si="857"/>
        <v>2</v>
      </c>
      <c r="U4574" s="17">
        <f t="shared" si="858"/>
        <v>26</v>
      </c>
      <c r="V4574" s="18">
        <v>2145.2800000000002</v>
      </c>
      <c r="W4574">
        <f t="shared" si="863"/>
        <v>4188</v>
      </c>
    </row>
    <row r="4575" spans="1:23">
      <c r="A4575" s="12">
        <v>39435</v>
      </c>
      <c r="B4575" s="17">
        <f t="shared" si="853"/>
        <v>12</v>
      </c>
      <c r="C4575" s="17">
        <f t="shared" si="854"/>
        <v>3</v>
      </c>
      <c r="D4575" s="17">
        <f t="shared" si="855"/>
        <v>19</v>
      </c>
      <c r="E4575" s="18">
        <v>2083.1593667902343</v>
      </c>
      <c r="F4575">
        <f t="shared" si="861"/>
        <v>4573</v>
      </c>
      <c r="L4575" s="20">
        <f t="shared" si="852"/>
        <v>2083.1593667902343</v>
      </c>
      <c r="N4575" s="2">
        <f t="shared" si="862"/>
        <v>554.52963446812407</v>
      </c>
      <c r="O4575" s="2">
        <f t="shared" si="859"/>
        <v>1528.6297323221102</v>
      </c>
      <c r="P4575" s="2">
        <f t="shared" si="860"/>
        <v>0</v>
      </c>
      <c r="R4575" s="12">
        <v>39086</v>
      </c>
      <c r="S4575" s="17">
        <f t="shared" si="856"/>
        <v>1</v>
      </c>
      <c r="T4575" s="17">
        <f t="shared" si="857"/>
        <v>4</v>
      </c>
      <c r="U4575" s="17">
        <f t="shared" si="858"/>
        <v>4</v>
      </c>
      <c r="V4575" s="18">
        <v>2146</v>
      </c>
      <c r="W4575">
        <f t="shared" si="863"/>
        <v>4187</v>
      </c>
    </row>
    <row r="4576" spans="1:23">
      <c r="A4576" s="12">
        <v>39439</v>
      </c>
      <c r="B4576" s="17">
        <f t="shared" si="853"/>
        <v>12</v>
      </c>
      <c r="C4576" s="17">
        <f t="shared" si="854"/>
        <v>7</v>
      </c>
      <c r="D4576" s="17">
        <f t="shared" si="855"/>
        <v>23</v>
      </c>
      <c r="E4576" s="18">
        <v>2083.0961233238672</v>
      </c>
      <c r="F4576">
        <f t="shared" si="861"/>
        <v>4574</v>
      </c>
      <c r="L4576" s="20">
        <f t="shared" ref="L4576:L4639" si="864">IF(F4576&gt;1000,E4576,0)</f>
        <v>2083.0961233238672</v>
      </c>
      <c r="N4576" s="2">
        <f t="shared" si="862"/>
        <v>554.52963446812407</v>
      </c>
      <c r="O4576" s="2">
        <f t="shared" si="859"/>
        <v>1528.566488855743</v>
      </c>
      <c r="P4576" s="2">
        <f t="shared" si="860"/>
        <v>0</v>
      </c>
      <c r="R4576" s="12">
        <v>39262</v>
      </c>
      <c r="S4576" s="17">
        <f t="shared" si="856"/>
        <v>6</v>
      </c>
      <c r="T4576" s="17">
        <f t="shared" si="857"/>
        <v>5</v>
      </c>
      <c r="U4576" s="17">
        <f t="shared" si="858"/>
        <v>29</v>
      </c>
      <c r="V4576" s="18">
        <v>2146</v>
      </c>
      <c r="W4576">
        <f t="shared" si="863"/>
        <v>4186</v>
      </c>
    </row>
    <row r="4577" spans="1:23">
      <c r="A4577" s="12">
        <v>39143</v>
      </c>
      <c r="B4577" s="17">
        <f t="shared" si="853"/>
        <v>3</v>
      </c>
      <c r="C4577" s="17">
        <f t="shared" si="854"/>
        <v>5</v>
      </c>
      <c r="D4577" s="17">
        <f t="shared" si="855"/>
        <v>2</v>
      </c>
      <c r="E4577" s="18">
        <v>2083</v>
      </c>
      <c r="F4577">
        <f t="shared" si="861"/>
        <v>4575</v>
      </c>
      <c r="L4577" s="20">
        <f t="shared" si="864"/>
        <v>2083</v>
      </c>
      <c r="N4577" s="2">
        <f t="shared" si="862"/>
        <v>554.52963446812407</v>
      </c>
      <c r="O4577" s="2">
        <f t="shared" si="859"/>
        <v>1528.4703655318758</v>
      </c>
      <c r="P4577" s="2">
        <f t="shared" si="860"/>
        <v>0</v>
      </c>
      <c r="R4577" s="12">
        <v>39398</v>
      </c>
      <c r="S4577" s="17">
        <f t="shared" si="856"/>
        <v>11</v>
      </c>
      <c r="T4577" s="17">
        <f t="shared" si="857"/>
        <v>1</v>
      </c>
      <c r="U4577" s="17">
        <f t="shared" si="858"/>
        <v>12</v>
      </c>
      <c r="V4577" s="18">
        <v>2146.0041716931642</v>
      </c>
      <c r="W4577">
        <f t="shared" si="863"/>
        <v>4185</v>
      </c>
    </row>
    <row r="4578" spans="1:23">
      <c r="A4578" s="12">
        <v>39375</v>
      </c>
      <c r="B4578" s="17">
        <f t="shared" si="853"/>
        <v>10</v>
      </c>
      <c r="C4578" s="17">
        <f t="shared" si="854"/>
        <v>6</v>
      </c>
      <c r="D4578" s="17">
        <f t="shared" si="855"/>
        <v>20</v>
      </c>
      <c r="E4578" s="18">
        <v>2082.973331785664</v>
      </c>
      <c r="F4578">
        <f t="shared" si="861"/>
        <v>4576</v>
      </c>
      <c r="L4578" s="20">
        <f t="shared" si="864"/>
        <v>2082.973331785664</v>
      </c>
      <c r="N4578" s="2">
        <f t="shared" si="862"/>
        <v>554.52963446812407</v>
      </c>
      <c r="O4578" s="2">
        <f t="shared" si="859"/>
        <v>1528.4436973175398</v>
      </c>
      <c r="P4578" s="2">
        <f t="shared" si="860"/>
        <v>0</v>
      </c>
      <c r="R4578" s="12">
        <v>39420</v>
      </c>
      <c r="S4578" s="17">
        <f t="shared" si="856"/>
        <v>12</v>
      </c>
      <c r="T4578" s="17">
        <f t="shared" si="857"/>
        <v>2</v>
      </c>
      <c r="U4578" s="17">
        <f t="shared" si="858"/>
        <v>4</v>
      </c>
      <c r="V4578" s="18">
        <v>2146.1074451410936</v>
      </c>
      <c r="W4578">
        <f t="shared" si="863"/>
        <v>4184</v>
      </c>
    </row>
    <row r="4579" spans="1:23">
      <c r="A4579" s="12">
        <v>39347</v>
      </c>
      <c r="B4579" s="17">
        <f t="shared" si="853"/>
        <v>9</v>
      </c>
      <c r="C4579" s="17">
        <f t="shared" si="854"/>
        <v>6</v>
      </c>
      <c r="D4579" s="17">
        <f t="shared" si="855"/>
        <v>22</v>
      </c>
      <c r="E4579" s="18">
        <v>2082.8935915789843</v>
      </c>
      <c r="F4579">
        <f t="shared" si="861"/>
        <v>4577</v>
      </c>
      <c r="L4579" s="20">
        <f t="shared" si="864"/>
        <v>2082.8935915789843</v>
      </c>
      <c r="N4579" s="2">
        <f t="shared" si="862"/>
        <v>554.52963446812407</v>
      </c>
      <c r="O4579" s="2">
        <f t="shared" si="859"/>
        <v>1528.3639571108602</v>
      </c>
      <c r="P4579" s="2">
        <f t="shared" si="860"/>
        <v>0</v>
      </c>
      <c r="R4579" s="12">
        <v>39404</v>
      </c>
      <c r="S4579" s="17">
        <f t="shared" si="856"/>
        <v>11</v>
      </c>
      <c r="T4579" s="17">
        <f t="shared" si="857"/>
        <v>7</v>
      </c>
      <c r="U4579" s="17">
        <f t="shared" si="858"/>
        <v>18</v>
      </c>
      <c r="V4579" s="18">
        <v>2146.5468512545708</v>
      </c>
      <c r="W4579">
        <f t="shared" si="863"/>
        <v>4183</v>
      </c>
    </row>
    <row r="4580" spans="1:23">
      <c r="A4580" s="12">
        <v>39212</v>
      </c>
      <c r="B4580" s="17">
        <f t="shared" si="853"/>
        <v>5</v>
      </c>
      <c r="C4580" s="17">
        <f t="shared" si="854"/>
        <v>4</v>
      </c>
      <c r="D4580" s="17">
        <f t="shared" si="855"/>
        <v>10</v>
      </c>
      <c r="E4580" s="18">
        <v>2082.85</v>
      </c>
      <c r="F4580">
        <f t="shared" si="861"/>
        <v>4578</v>
      </c>
      <c r="L4580" s="20">
        <f t="shared" si="864"/>
        <v>2082.85</v>
      </c>
      <c r="N4580" s="2">
        <f t="shared" si="862"/>
        <v>554.52963446812407</v>
      </c>
      <c r="O4580" s="2">
        <f t="shared" si="859"/>
        <v>1528.3203655318757</v>
      </c>
      <c r="P4580" s="2">
        <f t="shared" si="860"/>
        <v>0</v>
      </c>
      <c r="R4580" s="12">
        <v>39434</v>
      </c>
      <c r="S4580" s="17">
        <f t="shared" si="856"/>
        <v>12</v>
      </c>
      <c r="T4580" s="17">
        <f t="shared" si="857"/>
        <v>2</v>
      </c>
      <c r="U4580" s="17">
        <f t="shared" si="858"/>
        <v>18</v>
      </c>
      <c r="V4580" s="18">
        <v>2146.6049969767582</v>
      </c>
      <c r="W4580">
        <f t="shared" si="863"/>
        <v>4182</v>
      </c>
    </row>
    <row r="4581" spans="1:23">
      <c r="A4581" s="12">
        <v>39435</v>
      </c>
      <c r="B4581" s="17">
        <f t="shared" si="853"/>
        <v>12</v>
      </c>
      <c r="C4581" s="17">
        <f t="shared" si="854"/>
        <v>3</v>
      </c>
      <c r="D4581" s="17">
        <f t="shared" si="855"/>
        <v>19</v>
      </c>
      <c r="E4581" s="18">
        <v>2082.7641549571094</v>
      </c>
      <c r="F4581">
        <f t="shared" si="861"/>
        <v>4579</v>
      </c>
      <c r="L4581" s="20">
        <f t="shared" si="864"/>
        <v>2082.7641549571094</v>
      </c>
      <c r="N4581" s="2">
        <f t="shared" si="862"/>
        <v>554.52963446812407</v>
      </c>
      <c r="O4581" s="2">
        <f t="shared" si="859"/>
        <v>1528.2345204889853</v>
      </c>
      <c r="P4581" s="2">
        <f t="shared" si="860"/>
        <v>0</v>
      </c>
      <c r="R4581" s="12">
        <v>39209</v>
      </c>
      <c r="S4581" s="17">
        <f t="shared" si="856"/>
        <v>5</v>
      </c>
      <c r="T4581" s="17">
        <f t="shared" si="857"/>
        <v>1</v>
      </c>
      <c r="U4581" s="17">
        <f t="shared" si="858"/>
        <v>7</v>
      </c>
      <c r="V4581" s="18">
        <v>2146.71</v>
      </c>
      <c r="W4581">
        <f t="shared" si="863"/>
        <v>4181</v>
      </c>
    </row>
    <row r="4582" spans="1:23">
      <c r="A4582" s="12">
        <v>39351</v>
      </c>
      <c r="B4582" s="17">
        <f t="shared" si="853"/>
        <v>9</v>
      </c>
      <c r="C4582" s="17">
        <f t="shared" si="854"/>
        <v>3</v>
      </c>
      <c r="D4582" s="17">
        <f t="shared" si="855"/>
        <v>26</v>
      </c>
      <c r="E4582" s="18">
        <v>2082.7609489385941</v>
      </c>
      <c r="F4582">
        <f t="shared" si="861"/>
        <v>4580</v>
      </c>
      <c r="L4582" s="20">
        <f t="shared" si="864"/>
        <v>2082.7609489385941</v>
      </c>
      <c r="N4582" s="2">
        <f t="shared" si="862"/>
        <v>554.52963446812407</v>
      </c>
      <c r="O4582" s="2">
        <f t="shared" si="859"/>
        <v>1528.2313144704699</v>
      </c>
      <c r="P4582" s="2">
        <f t="shared" si="860"/>
        <v>0</v>
      </c>
      <c r="R4582" s="12">
        <v>39108</v>
      </c>
      <c r="S4582" s="17">
        <f t="shared" si="856"/>
        <v>1</v>
      </c>
      <c r="T4582" s="17">
        <f t="shared" si="857"/>
        <v>5</v>
      </c>
      <c r="U4582" s="17">
        <f t="shared" si="858"/>
        <v>26</v>
      </c>
      <c r="V4582" s="18">
        <v>2147</v>
      </c>
      <c r="W4582">
        <f t="shared" si="863"/>
        <v>4180</v>
      </c>
    </row>
    <row r="4583" spans="1:23">
      <c r="A4583" s="12">
        <v>39148</v>
      </c>
      <c r="B4583" s="17">
        <f t="shared" si="853"/>
        <v>3</v>
      </c>
      <c r="C4583" s="17">
        <f t="shared" si="854"/>
        <v>3</v>
      </c>
      <c r="D4583" s="17">
        <f t="shared" si="855"/>
        <v>7</v>
      </c>
      <c r="E4583" s="18">
        <v>2082.0100000000002</v>
      </c>
      <c r="F4583">
        <f t="shared" si="861"/>
        <v>4581</v>
      </c>
      <c r="L4583" s="20">
        <f t="shared" si="864"/>
        <v>2082.0100000000002</v>
      </c>
      <c r="N4583" s="2">
        <f t="shared" si="862"/>
        <v>554.52963446812407</v>
      </c>
      <c r="O4583" s="2">
        <f t="shared" si="859"/>
        <v>1527.480365531876</v>
      </c>
      <c r="P4583" s="2">
        <f t="shared" si="860"/>
        <v>0</v>
      </c>
      <c r="R4583" s="12">
        <v>39115</v>
      </c>
      <c r="S4583" s="17">
        <f t="shared" si="856"/>
        <v>2</v>
      </c>
      <c r="T4583" s="17">
        <f t="shared" si="857"/>
        <v>5</v>
      </c>
      <c r="U4583" s="17">
        <f t="shared" si="858"/>
        <v>2</v>
      </c>
      <c r="V4583" s="18">
        <v>2147</v>
      </c>
      <c r="W4583">
        <f t="shared" si="863"/>
        <v>4179</v>
      </c>
    </row>
    <row r="4584" spans="1:23">
      <c r="A4584" s="12">
        <v>39114</v>
      </c>
      <c r="B4584" s="17">
        <f t="shared" si="853"/>
        <v>2</v>
      </c>
      <c r="C4584" s="17">
        <f t="shared" si="854"/>
        <v>4</v>
      </c>
      <c r="D4584" s="17">
        <f t="shared" si="855"/>
        <v>1</v>
      </c>
      <c r="E4584" s="18">
        <v>2082</v>
      </c>
      <c r="F4584">
        <f t="shared" si="861"/>
        <v>4582</v>
      </c>
      <c r="L4584" s="20">
        <f t="shared" si="864"/>
        <v>2082</v>
      </c>
      <c r="N4584" s="2">
        <f t="shared" si="862"/>
        <v>554.52963446812407</v>
      </c>
      <c r="O4584" s="2">
        <f t="shared" si="859"/>
        <v>1527.4703655318758</v>
      </c>
      <c r="P4584" s="2">
        <f t="shared" si="860"/>
        <v>0</v>
      </c>
      <c r="R4584" s="12">
        <v>39221</v>
      </c>
      <c r="S4584" s="17">
        <f t="shared" si="856"/>
        <v>5</v>
      </c>
      <c r="T4584" s="17">
        <f t="shared" si="857"/>
        <v>6</v>
      </c>
      <c r="U4584" s="17">
        <f t="shared" si="858"/>
        <v>19</v>
      </c>
      <c r="V4584" s="18">
        <v>2147</v>
      </c>
      <c r="W4584">
        <f t="shared" si="863"/>
        <v>4178</v>
      </c>
    </row>
    <row r="4585" spans="1:23">
      <c r="A4585" s="12">
        <v>39167</v>
      </c>
      <c r="B4585" s="17">
        <f t="shared" si="853"/>
        <v>3</v>
      </c>
      <c r="C4585" s="17">
        <f t="shared" si="854"/>
        <v>1</v>
      </c>
      <c r="D4585" s="17">
        <f t="shared" si="855"/>
        <v>26</v>
      </c>
      <c r="E4585" s="18">
        <v>2082</v>
      </c>
      <c r="F4585">
        <f t="shared" si="861"/>
        <v>4583</v>
      </c>
      <c r="L4585" s="20">
        <f t="shared" si="864"/>
        <v>2082</v>
      </c>
      <c r="N4585" s="2">
        <f t="shared" si="862"/>
        <v>554.52963446812407</v>
      </c>
      <c r="O4585" s="2">
        <f t="shared" si="859"/>
        <v>1527.4703655318758</v>
      </c>
      <c r="P4585" s="2">
        <f t="shared" si="860"/>
        <v>0</v>
      </c>
      <c r="R4585" s="12">
        <v>39251</v>
      </c>
      <c r="S4585" s="17">
        <f t="shared" si="856"/>
        <v>6</v>
      </c>
      <c r="T4585" s="17">
        <f t="shared" si="857"/>
        <v>1</v>
      </c>
      <c r="U4585" s="17">
        <f t="shared" si="858"/>
        <v>18</v>
      </c>
      <c r="V4585" s="18">
        <v>2147</v>
      </c>
      <c r="W4585">
        <f t="shared" si="863"/>
        <v>4177</v>
      </c>
    </row>
    <row r="4586" spans="1:23">
      <c r="A4586" s="12">
        <v>39187</v>
      </c>
      <c r="B4586" s="17">
        <f t="shared" si="853"/>
        <v>4</v>
      </c>
      <c r="C4586" s="17">
        <f t="shared" si="854"/>
        <v>7</v>
      </c>
      <c r="D4586" s="17">
        <f t="shared" si="855"/>
        <v>15</v>
      </c>
      <c r="E4586" s="18">
        <v>2082</v>
      </c>
      <c r="F4586">
        <f t="shared" si="861"/>
        <v>4584</v>
      </c>
      <c r="L4586" s="20">
        <f t="shared" si="864"/>
        <v>2082</v>
      </c>
      <c r="N4586" s="2">
        <f t="shared" si="862"/>
        <v>554.52963446812407</v>
      </c>
      <c r="O4586" s="2">
        <f t="shared" si="859"/>
        <v>1527.4703655318758</v>
      </c>
      <c r="P4586" s="2">
        <f t="shared" si="860"/>
        <v>0</v>
      </c>
      <c r="R4586" s="12">
        <v>39226</v>
      </c>
      <c r="S4586" s="17">
        <f t="shared" si="856"/>
        <v>5</v>
      </c>
      <c r="T4586" s="17">
        <f t="shared" si="857"/>
        <v>4</v>
      </c>
      <c r="U4586" s="17">
        <f t="shared" si="858"/>
        <v>24</v>
      </c>
      <c r="V4586" s="18">
        <v>2147.04</v>
      </c>
      <c r="W4586">
        <f t="shared" si="863"/>
        <v>4176</v>
      </c>
    </row>
    <row r="4587" spans="1:23">
      <c r="A4587" s="12">
        <v>39402</v>
      </c>
      <c r="B4587" s="17">
        <f t="shared" si="853"/>
        <v>11</v>
      </c>
      <c r="C4587" s="17">
        <f t="shared" si="854"/>
        <v>5</v>
      </c>
      <c r="D4587" s="17">
        <f t="shared" si="855"/>
        <v>16</v>
      </c>
      <c r="E4587" s="18">
        <v>2081.7977279410547</v>
      </c>
      <c r="F4587">
        <f t="shared" si="861"/>
        <v>4585</v>
      </c>
      <c r="L4587" s="20">
        <f t="shared" si="864"/>
        <v>2081.7977279410547</v>
      </c>
      <c r="N4587" s="2">
        <f t="shared" si="862"/>
        <v>554.52963446812407</v>
      </c>
      <c r="O4587" s="2">
        <f t="shared" si="859"/>
        <v>1527.2680934729306</v>
      </c>
      <c r="P4587" s="2">
        <f t="shared" si="860"/>
        <v>0</v>
      </c>
      <c r="R4587" s="12">
        <v>39391</v>
      </c>
      <c r="S4587" s="17">
        <f t="shared" si="856"/>
        <v>11</v>
      </c>
      <c r="T4587" s="17">
        <f t="shared" si="857"/>
        <v>1</v>
      </c>
      <c r="U4587" s="17">
        <f t="shared" si="858"/>
        <v>5</v>
      </c>
      <c r="V4587" s="18">
        <v>2147.2104766336715</v>
      </c>
      <c r="W4587">
        <f t="shared" si="863"/>
        <v>4175</v>
      </c>
    </row>
    <row r="4588" spans="1:23">
      <c r="A4588" s="12">
        <v>39417</v>
      </c>
      <c r="B4588" s="17">
        <f t="shared" si="853"/>
        <v>12</v>
      </c>
      <c r="C4588" s="17">
        <f t="shared" si="854"/>
        <v>6</v>
      </c>
      <c r="D4588" s="17">
        <f t="shared" si="855"/>
        <v>1</v>
      </c>
      <c r="E4588" s="18">
        <v>2081.3495738837501</v>
      </c>
      <c r="F4588">
        <f t="shared" si="861"/>
        <v>4586</v>
      </c>
      <c r="L4588" s="20">
        <f t="shared" si="864"/>
        <v>2081.3495738837501</v>
      </c>
      <c r="N4588" s="2">
        <f t="shared" si="862"/>
        <v>554.52963446812407</v>
      </c>
      <c r="O4588" s="2">
        <f t="shared" si="859"/>
        <v>1526.8199394156259</v>
      </c>
      <c r="P4588" s="2">
        <f t="shared" si="860"/>
        <v>0</v>
      </c>
      <c r="R4588" s="12">
        <v>39431</v>
      </c>
      <c r="S4588" s="17">
        <f t="shared" si="856"/>
        <v>12</v>
      </c>
      <c r="T4588" s="17">
        <f t="shared" si="857"/>
        <v>6</v>
      </c>
      <c r="U4588" s="17">
        <f t="shared" si="858"/>
        <v>15</v>
      </c>
      <c r="V4588" s="18">
        <v>2147.220240977656</v>
      </c>
      <c r="W4588">
        <f t="shared" si="863"/>
        <v>4174</v>
      </c>
    </row>
    <row r="4589" spans="1:23">
      <c r="A4589" s="12">
        <v>39109</v>
      </c>
      <c r="B4589" s="17">
        <f t="shared" si="853"/>
        <v>1</v>
      </c>
      <c r="C4589" s="17">
        <f t="shared" si="854"/>
        <v>6</v>
      </c>
      <c r="D4589" s="17">
        <f t="shared" si="855"/>
        <v>27</v>
      </c>
      <c r="E4589" s="18">
        <v>2081.08</v>
      </c>
      <c r="F4589">
        <f t="shared" si="861"/>
        <v>4587</v>
      </c>
      <c r="L4589" s="20">
        <f t="shared" si="864"/>
        <v>2081.08</v>
      </c>
      <c r="N4589" s="2">
        <f t="shared" si="862"/>
        <v>554.52963446812407</v>
      </c>
      <c r="O4589" s="2">
        <f t="shared" si="859"/>
        <v>1526.5503655318757</v>
      </c>
      <c r="P4589" s="2">
        <f t="shared" si="860"/>
        <v>0</v>
      </c>
      <c r="R4589" s="12">
        <v>39132</v>
      </c>
      <c r="S4589" s="17">
        <f t="shared" si="856"/>
        <v>2</v>
      </c>
      <c r="T4589" s="17">
        <f t="shared" si="857"/>
        <v>1</v>
      </c>
      <c r="U4589" s="17">
        <f t="shared" si="858"/>
        <v>19</v>
      </c>
      <c r="V4589" s="18">
        <v>2147.61</v>
      </c>
      <c r="W4589">
        <f t="shared" si="863"/>
        <v>4173</v>
      </c>
    </row>
    <row r="4590" spans="1:23">
      <c r="A4590" s="12">
        <v>39107</v>
      </c>
      <c r="B4590" s="17">
        <f t="shared" si="853"/>
        <v>1</v>
      </c>
      <c r="C4590" s="17">
        <f t="shared" si="854"/>
        <v>4</v>
      </c>
      <c r="D4590" s="17">
        <f t="shared" si="855"/>
        <v>25</v>
      </c>
      <c r="E4590" s="18">
        <v>2081</v>
      </c>
      <c r="F4590">
        <f t="shared" si="861"/>
        <v>4588</v>
      </c>
      <c r="L4590" s="20">
        <f t="shared" si="864"/>
        <v>2081</v>
      </c>
      <c r="N4590" s="2">
        <f t="shared" si="862"/>
        <v>554.52963446812407</v>
      </c>
      <c r="O4590" s="2">
        <f t="shared" si="859"/>
        <v>1526.4703655318758</v>
      </c>
      <c r="P4590" s="2">
        <f t="shared" si="860"/>
        <v>0</v>
      </c>
      <c r="R4590" s="12">
        <v>39295</v>
      </c>
      <c r="S4590" s="17">
        <f t="shared" si="856"/>
        <v>8</v>
      </c>
      <c r="T4590" s="17">
        <f t="shared" si="857"/>
        <v>3</v>
      </c>
      <c r="U4590" s="17">
        <f t="shared" si="858"/>
        <v>1</v>
      </c>
      <c r="V4590" s="18">
        <v>2147.7009964324216</v>
      </c>
      <c r="W4590">
        <f t="shared" si="863"/>
        <v>4172</v>
      </c>
    </row>
    <row r="4591" spans="1:23">
      <c r="A4591" s="12">
        <v>39257</v>
      </c>
      <c r="B4591" s="17">
        <f t="shared" si="853"/>
        <v>6</v>
      </c>
      <c r="C4591" s="17">
        <f t="shared" si="854"/>
        <v>7</v>
      </c>
      <c r="D4591" s="17">
        <f t="shared" si="855"/>
        <v>24</v>
      </c>
      <c r="E4591" s="18">
        <v>2081</v>
      </c>
      <c r="F4591">
        <f t="shared" si="861"/>
        <v>4589</v>
      </c>
      <c r="L4591" s="20">
        <f t="shared" si="864"/>
        <v>2081</v>
      </c>
      <c r="N4591" s="2">
        <f t="shared" si="862"/>
        <v>554.52963446812407</v>
      </c>
      <c r="O4591" s="2">
        <f t="shared" si="859"/>
        <v>1526.4703655318758</v>
      </c>
      <c r="P4591" s="2">
        <f t="shared" si="860"/>
        <v>0</v>
      </c>
      <c r="R4591" s="12">
        <v>39444</v>
      </c>
      <c r="S4591" s="17">
        <f t="shared" si="856"/>
        <v>12</v>
      </c>
      <c r="T4591" s="17">
        <f t="shared" si="857"/>
        <v>5</v>
      </c>
      <c r="U4591" s="17">
        <f t="shared" si="858"/>
        <v>28</v>
      </c>
      <c r="V4591" s="18">
        <v>2147.9406337205078</v>
      </c>
      <c r="W4591">
        <f t="shared" si="863"/>
        <v>4171</v>
      </c>
    </row>
    <row r="4592" spans="1:23">
      <c r="A4592" s="12">
        <v>39188</v>
      </c>
      <c r="B4592" s="17">
        <f t="shared" si="853"/>
        <v>4</v>
      </c>
      <c r="C4592" s="17">
        <f t="shared" si="854"/>
        <v>1</v>
      </c>
      <c r="D4592" s="17">
        <f t="shared" si="855"/>
        <v>16</v>
      </c>
      <c r="E4592" s="18">
        <v>2080.98</v>
      </c>
      <c r="F4592">
        <f t="shared" si="861"/>
        <v>4590</v>
      </c>
      <c r="L4592" s="20">
        <f t="shared" si="864"/>
        <v>2080.98</v>
      </c>
      <c r="N4592" s="2">
        <f t="shared" si="862"/>
        <v>554.52963446812407</v>
      </c>
      <c r="O4592" s="2">
        <f t="shared" si="859"/>
        <v>1526.4503655318758</v>
      </c>
      <c r="P4592" s="2">
        <f t="shared" si="860"/>
        <v>0</v>
      </c>
      <c r="R4592" s="12">
        <v>39155</v>
      </c>
      <c r="S4592" s="17">
        <f t="shared" si="856"/>
        <v>3</v>
      </c>
      <c r="T4592" s="17">
        <f t="shared" si="857"/>
        <v>3</v>
      </c>
      <c r="U4592" s="17">
        <f t="shared" si="858"/>
        <v>14</v>
      </c>
      <c r="V4592" s="18">
        <v>2148</v>
      </c>
      <c r="W4592">
        <f t="shared" si="863"/>
        <v>4170</v>
      </c>
    </row>
    <row r="4593" spans="1:23">
      <c r="A4593" s="12">
        <v>39254</v>
      </c>
      <c r="B4593" s="17">
        <f t="shared" si="853"/>
        <v>6</v>
      </c>
      <c r="C4593" s="17">
        <f t="shared" si="854"/>
        <v>4</v>
      </c>
      <c r="D4593" s="17">
        <f t="shared" si="855"/>
        <v>21</v>
      </c>
      <c r="E4593" s="18">
        <v>2080.81</v>
      </c>
      <c r="F4593">
        <f t="shared" si="861"/>
        <v>4591</v>
      </c>
      <c r="L4593" s="20">
        <f t="shared" si="864"/>
        <v>2080.81</v>
      </c>
      <c r="N4593" s="2">
        <f t="shared" si="862"/>
        <v>554.52963446812407</v>
      </c>
      <c r="O4593" s="2">
        <f t="shared" si="859"/>
        <v>1526.2803655318758</v>
      </c>
      <c r="P4593" s="2">
        <f t="shared" si="860"/>
        <v>0</v>
      </c>
      <c r="R4593" s="12">
        <v>39208</v>
      </c>
      <c r="S4593" s="17">
        <f t="shared" si="856"/>
        <v>5</v>
      </c>
      <c r="T4593" s="17">
        <f t="shared" si="857"/>
        <v>7</v>
      </c>
      <c r="U4593" s="17">
        <f t="shared" si="858"/>
        <v>6</v>
      </c>
      <c r="V4593" s="18">
        <v>2148</v>
      </c>
      <c r="W4593">
        <f t="shared" si="863"/>
        <v>4169</v>
      </c>
    </row>
    <row r="4594" spans="1:23">
      <c r="A4594" s="12">
        <v>39385</v>
      </c>
      <c r="B4594" s="17">
        <f t="shared" si="853"/>
        <v>10</v>
      </c>
      <c r="C4594" s="17">
        <f t="shared" si="854"/>
        <v>2</v>
      </c>
      <c r="D4594" s="17">
        <f t="shared" si="855"/>
        <v>30</v>
      </c>
      <c r="E4594" s="18">
        <v>2080.7850589896484</v>
      </c>
      <c r="F4594">
        <f t="shared" si="861"/>
        <v>4592</v>
      </c>
      <c r="L4594" s="20">
        <f t="shared" si="864"/>
        <v>2080.7850589896484</v>
      </c>
      <c r="N4594" s="2">
        <f t="shared" si="862"/>
        <v>554.52963446812407</v>
      </c>
      <c r="O4594" s="2">
        <f t="shared" si="859"/>
        <v>1526.2554245215242</v>
      </c>
      <c r="P4594" s="2">
        <f t="shared" si="860"/>
        <v>0</v>
      </c>
      <c r="R4594" s="12">
        <v>39210</v>
      </c>
      <c r="S4594" s="17">
        <f t="shared" si="856"/>
        <v>5</v>
      </c>
      <c r="T4594" s="17">
        <f t="shared" si="857"/>
        <v>2</v>
      </c>
      <c r="U4594" s="17">
        <f t="shared" si="858"/>
        <v>8</v>
      </c>
      <c r="V4594" s="18">
        <v>2148</v>
      </c>
      <c r="W4594">
        <f t="shared" si="863"/>
        <v>4168</v>
      </c>
    </row>
    <row r="4595" spans="1:23">
      <c r="A4595" s="12">
        <v>39136</v>
      </c>
      <c r="B4595" s="17">
        <f t="shared" si="853"/>
        <v>2</v>
      </c>
      <c r="C4595" s="17">
        <f t="shared" si="854"/>
        <v>5</v>
      </c>
      <c r="D4595" s="17">
        <f t="shared" si="855"/>
        <v>23</v>
      </c>
      <c r="E4595" s="18">
        <v>2080.33</v>
      </c>
      <c r="F4595">
        <f t="shared" si="861"/>
        <v>4593</v>
      </c>
      <c r="L4595" s="20">
        <f t="shared" si="864"/>
        <v>2080.33</v>
      </c>
      <c r="N4595" s="2">
        <f t="shared" si="862"/>
        <v>554.52963446812407</v>
      </c>
      <c r="O4595" s="2">
        <f t="shared" si="859"/>
        <v>1525.8003655318757</v>
      </c>
      <c r="P4595" s="2">
        <f t="shared" si="860"/>
        <v>0</v>
      </c>
      <c r="R4595" s="12">
        <v>39429</v>
      </c>
      <c r="S4595" s="17">
        <f t="shared" si="856"/>
        <v>12</v>
      </c>
      <c r="T4595" s="17">
        <f t="shared" si="857"/>
        <v>4</v>
      </c>
      <c r="U4595" s="17">
        <f t="shared" si="858"/>
        <v>13</v>
      </c>
      <c r="V4595" s="18">
        <v>2148.1880186884764</v>
      </c>
      <c r="W4595">
        <f t="shared" si="863"/>
        <v>4167</v>
      </c>
    </row>
    <row r="4596" spans="1:23">
      <c r="A4596" s="12">
        <v>39192</v>
      </c>
      <c r="B4596" s="17">
        <f t="shared" si="853"/>
        <v>4</v>
      </c>
      <c r="C4596" s="17">
        <f t="shared" si="854"/>
        <v>5</v>
      </c>
      <c r="D4596" s="17">
        <f t="shared" si="855"/>
        <v>20</v>
      </c>
      <c r="E4596" s="18">
        <v>2080</v>
      </c>
      <c r="F4596">
        <f t="shared" si="861"/>
        <v>4594</v>
      </c>
      <c r="L4596" s="20">
        <f t="shared" si="864"/>
        <v>2080</v>
      </c>
      <c r="N4596" s="2">
        <f t="shared" si="862"/>
        <v>554.52963446812407</v>
      </c>
      <c r="O4596" s="2">
        <f t="shared" si="859"/>
        <v>1525.4703655318758</v>
      </c>
      <c r="P4596" s="2">
        <f t="shared" si="860"/>
        <v>0</v>
      </c>
      <c r="R4596" s="12">
        <v>39443</v>
      </c>
      <c r="S4596" s="17">
        <f t="shared" si="856"/>
        <v>12</v>
      </c>
      <c r="T4596" s="17">
        <f t="shared" si="857"/>
        <v>4</v>
      </c>
      <c r="U4596" s="17">
        <f t="shared" si="858"/>
        <v>27</v>
      </c>
      <c r="V4596" s="18">
        <v>2148.9528013974609</v>
      </c>
      <c r="W4596">
        <f t="shared" si="863"/>
        <v>4166</v>
      </c>
    </row>
    <row r="4597" spans="1:23">
      <c r="A4597" s="12">
        <v>39198</v>
      </c>
      <c r="B4597" s="17">
        <f t="shared" si="853"/>
        <v>4</v>
      </c>
      <c r="C4597" s="17">
        <f t="shared" si="854"/>
        <v>4</v>
      </c>
      <c r="D4597" s="17">
        <f t="shared" si="855"/>
        <v>26</v>
      </c>
      <c r="E4597" s="18">
        <v>2080</v>
      </c>
      <c r="F4597">
        <f t="shared" si="861"/>
        <v>4595</v>
      </c>
      <c r="L4597" s="20">
        <f t="shared" si="864"/>
        <v>2080</v>
      </c>
      <c r="N4597" s="2">
        <f t="shared" si="862"/>
        <v>554.52963446812407</v>
      </c>
      <c r="O4597" s="2">
        <f t="shared" si="859"/>
        <v>1525.4703655318758</v>
      </c>
      <c r="P4597" s="2">
        <f t="shared" si="860"/>
        <v>0</v>
      </c>
      <c r="R4597" s="12">
        <v>39115</v>
      </c>
      <c r="S4597" s="17">
        <f t="shared" si="856"/>
        <v>2</v>
      </c>
      <c r="T4597" s="17">
        <f t="shared" si="857"/>
        <v>5</v>
      </c>
      <c r="U4597" s="17">
        <f t="shared" si="858"/>
        <v>2</v>
      </c>
      <c r="V4597" s="18">
        <v>2149</v>
      </c>
      <c r="W4597">
        <f t="shared" si="863"/>
        <v>4165</v>
      </c>
    </row>
    <row r="4598" spans="1:23">
      <c r="A4598" s="12">
        <v>39380</v>
      </c>
      <c r="B4598" s="17">
        <f t="shared" si="853"/>
        <v>10</v>
      </c>
      <c r="C4598" s="17">
        <f t="shared" si="854"/>
        <v>4</v>
      </c>
      <c r="D4598" s="17">
        <f t="shared" si="855"/>
        <v>25</v>
      </c>
      <c r="E4598" s="18">
        <v>2079.8031926722656</v>
      </c>
      <c r="F4598">
        <f t="shared" si="861"/>
        <v>4596</v>
      </c>
      <c r="L4598" s="20">
        <f t="shared" si="864"/>
        <v>2079.8031926722656</v>
      </c>
      <c r="N4598" s="2">
        <f t="shared" si="862"/>
        <v>554.52963446812407</v>
      </c>
      <c r="O4598" s="2">
        <f t="shared" si="859"/>
        <v>1525.2735582041414</v>
      </c>
      <c r="P4598" s="2">
        <f t="shared" si="860"/>
        <v>0</v>
      </c>
      <c r="R4598" s="12">
        <v>39151</v>
      </c>
      <c r="S4598" s="17">
        <f t="shared" si="856"/>
        <v>3</v>
      </c>
      <c r="T4598" s="17">
        <f t="shared" si="857"/>
        <v>6</v>
      </c>
      <c r="U4598" s="17">
        <f t="shared" si="858"/>
        <v>10</v>
      </c>
      <c r="V4598" s="18">
        <v>2149</v>
      </c>
      <c r="W4598">
        <f t="shared" si="863"/>
        <v>4164</v>
      </c>
    </row>
    <row r="4599" spans="1:23">
      <c r="A4599" s="12">
        <v>39302</v>
      </c>
      <c r="B4599" s="17">
        <f t="shared" si="853"/>
        <v>8</v>
      </c>
      <c r="C4599" s="17">
        <f t="shared" si="854"/>
        <v>3</v>
      </c>
      <c r="D4599" s="17">
        <f t="shared" si="855"/>
        <v>8</v>
      </c>
      <c r="E4599" s="18">
        <v>2079.6842268404298</v>
      </c>
      <c r="F4599">
        <f t="shared" si="861"/>
        <v>4597</v>
      </c>
      <c r="L4599" s="20">
        <f t="shared" si="864"/>
        <v>2079.6842268404298</v>
      </c>
      <c r="N4599" s="2">
        <f t="shared" si="862"/>
        <v>554.52963446812407</v>
      </c>
      <c r="O4599" s="2">
        <f t="shared" si="859"/>
        <v>1525.1545923723056</v>
      </c>
      <c r="P4599" s="2">
        <f t="shared" si="860"/>
        <v>0</v>
      </c>
      <c r="R4599" s="12">
        <v>39162</v>
      </c>
      <c r="S4599" s="17">
        <f t="shared" si="856"/>
        <v>3</v>
      </c>
      <c r="T4599" s="17">
        <f t="shared" si="857"/>
        <v>3</v>
      </c>
      <c r="U4599" s="17">
        <f t="shared" si="858"/>
        <v>21</v>
      </c>
      <c r="V4599" s="18">
        <v>2149</v>
      </c>
      <c r="W4599">
        <f t="shared" si="863"/>
        <v>4163</v>
      </c>
    </row>
    <row r="4600" spans="1:23">
      <c r="A4600" s="12">
        <v>39283</v>
      </c>
      <c r="B4600" s="17">
        <f t="shared" si="853"/>
        <v>7</v>
      </c>
      <c r="C4600" s="17">
        <f t="shared" si="854"/>
        <v>5</v>
      </c>
      <c r="D4600" s="17">
        <f t="shared" si="855"/>
        <v>20</v>
      </c>
      <c r="E4600" s="18">
        <v>2079.6051853091799</v>
      </c>
      <c r="F4600">
        <f t="shared" si="861"/>
        <v>4598</v>
      </c>
      <c r="L4600" s="20">
        <f t="shared" si="864"/>
        <v>2079.6051853091799</v>
      </c>
      <c r="N4600" s="2">
        <f t="shared" si="862"/>
        <v>554.52963446812407</v>
      </c>
      <c r="O4600" s="2">
        <f t="shared" si="859"/>
        <v>1525.0755508410557</v>
      </c>
      <c r="P4600" s="2">
        <f t="shared" si="860"/>
        <v>0</v>
      </c>
      <c r="R4600" s="12">
        <v>39186</v>
      </c>
      <c r="S4600" s="17">
        <f t="shared" si="856"/>
        <v>4</v>
      </c>
      <c r="T4600" s="17">
        <f t="shared" si="857"/>
        <v>6</v>
      </c>
      <c r="U4600" s="17">
        <f t="shared" si="858"/>
        <v>14</v>
      </c>
      <c r="V4600" s="18">
        <v>2149</v>
      </c>
      <c r="W4600">
        <f t="shared" si="863"/>
        <v>4162</v>
      </c>
    </row>
    <row r="4601" spans="1:23">
      <c r="A4601" s="12">
        <v>39157</v>
      </c>
      <c r="B4601" s="17">
        <f t="shared" si="853"/>
        <v>3</v>
      </c>
      <c r="C4601" s="17">
        <f t="shared" si="854"/>
        <v>5</v>
      </c>
      <c r="D4601" s="17">
        <f t="shared" si="855"/>
        <v>16</v>
      </c>
      <c r="E4601" s="18">
        <v>2079.6</v>
      </c>
      <c r="F4601">
        <f t="shared" si="861"/>
        <v>4599</v>
      </c>
      <c r="L4601" s="20">
        <f t="shared" si="864"/>
        <v>2079.6</v>
      </c>
      <c r="N4601" s="2">
        <f t="shared" si="862"/>
        <v>554.52963446812407</v>
      </c>
      <c r="O4601" s="2">
        <f t="shared" si="859"/>
        <v>1525.0703655318757</v>
      </c>
      <c r="P4601" s="2">
        <f t="shared" si="860"/>
        <v>0</v>
      </c>
      <c r="R4601" s="12">
        <v>39258</v>
      </c>
      <c r="S4601" s="17">
        <f t="shared" si="856"/>
        <v>6</v>
      </c>
      <c r="T4601" s="17">
        <f t="shared" si="857"/>
        <v>1</v>
      </c>
      <c r="U4601" s="17">
        <f t="shared" si="858"/>
        <v>25</v>
      </c>
      <c r="V4601" s="18">
        <v>2149</v>
      </c>
      <c r="W4601">
        <f t="shared" si="863"/>
        <v>4161</v>
      </c>
    </row>
    <row r="4602" spans="1:23">
      <c r="A4602" s="12">
        <v>39316</v>
      </c>
      <c r="B4602" s="17">
        <f t="shared" si="853"/>
        <v>8</v>
      </c>
      <c r="C4602" s="17">
        <f t="shared" si="854"/>
        <v>3</v>
      </c>
      <c r="D4602" s="17">
        <f t="shared" si="855"/>
        <v>22</v>
      </c>
      <c r="E4602" s="18">
        <v>2079.395150931055</v>
      </c>
      <c r="F4602">
        <f t="shared" si="861"/>
        <v>4600</v>
      </c>
      <c r="L4602" s="20">
        <f t="shared" si="864"/>
        <v>2079.395150931055</v>
      </c>
      <c r="N4602" s="2">
        <f t="shared" si="862"/>
        <v>554.52963446812407</v>
      </c>
      <c r="O4602" s="2">
        <f t="shared" si="859"/>
        <v>1524.8655164629308</v>
      </c>
      <c r="P4602" s="2">
        <f t="shared" si="860"/>
        <v>0</v>
      </c>
      <c r="R4602" s="12">
        <v>39111</v>
      </c>
      <c r="S4602" s="17">
        <f t="shared" si="856"/>
        <v>1</v>
      </c>
      <c r="T4602" s="17">
        <f t="shared" si="857"/>
        <v>1</v>
      </c>
      <c r="U4602" s="17">
        <f t="shared" si="858"/>
        <v>29</v>
      </c>
      <c r="V4602" s="18">
        <v>2149.1</v>
      </c>
      <c r="W4602">
        <f t="shared" si="863"/>
        <v>4160</v>
      </c>
    </row>
    <row r="4603" spans="1:23">
      <c r="A4603" s="12">
        <v>39298</v>
      </c>
      <c r="B4603" s="17">
        <f t="shared" si="853"/>
        <v>8</v>
      </c>
      <c r="C4603" s="17">
        <f t="shared" si="854"/>
        <v>6</v>
      </c>
      <c r="D4603" s="17">
        <f t="shared" si="855"/>
        <v>4</v>
      </c>
      <c r="E4603" s="18">
        <v>2079.0671367787108</v>
      </c>
      <c r="F4603">
        <f t="shared" si="861"/>
        <v>4601</v>
      </c>
      <c r="L4603" s="20">
        <f t="shared" si="864"/>
        <v>2079.0671367787108</v>
      </c>
      <c r="N4603" s="2">
        <f t="shared" si="862"/>
        <v>554.52963446812407</v>
      </c>
      <c r="O4603" s="2">
        <f t="shared" si="859"/>
        <v>1524.5375023105867</v>
      </c>
      <c r="P4603" s="2">
        <f t="shared" si="860"/>
        <v>0</v>
      </c>
      <c r="R4603" s="12">
        <v>39235</v>
      </c>
      <c r="S4603" s="17">
        <f t="shared" si="856"/>
        <v>6</v>
      </c>
      <c r="T4603" s="17">
        <f t="shared" si="857"/>
        <v>6</v>
      </c>
      <c r="U4603" s="17">
        <f t="shared" si="858"/>
        <v>2</v>
      </c>
      <c r="V4603" s="18">
        <v>2149.31</v>
      </c>
      <c r="W4603">
        <f t="shared" si="863"/>
        <v>4159</v>
      </c>
    </row>
    <row r="4604" spans="1:23">
      <c r="A4604" s="12">
        <v>39119</v>
      </c>
      <c r="B4604" s="17">
        <f t="shared" si="853"/>
        <v>2</v>
      </c>
      <c r="C4604" s="17">
        <f t="shared" si="854"/>
        <v>2</v>
      </c>
      <c r="D4604" s="17">
        <f t="shared" si="855"/>
        <v>6</v>
      </c>
      <c r="E4604" s="18">
        <v>2079</v>
      </c>
      <c r="F4604">
        <f t="shared" si="861"/>
        <v>4602</v>
      </c>
      <c r="L4604" s="20">
        <f t="shared" si="864"/>
        <v>2079</v>
      </c>
      <c r="N4604" s="2">
        <f t="shared" si="862"/>
        <v>554.52963446812407</v>
      </c>
      <c r="O4604" s="2">
        <f t="shared" si="859"/>
        <v>1524.4703655318758</v>
      </c>
      <c r="P4604" s="2">
        <f t="shared" si="860"/>
        <v>0</v>
      </c>
      <c r="R4604" s="12">
        <v>39365</v>
      </c>
      <c r="S4604" s="17">
        <f t="shared" si="856"/>
        <v>10</v>
      </c>
      <c r="T4604" s="17">
        <f t="shared" si="857"/>
        <v>3</v>
      </c>
      <c r="U4604" s="17">
        <f t="shared" si="858"/>
        <v>10</v>
      </c>
      <c r="V4604" s="18">
        <v>2149.4087975773436</v>
      </c>
      <c r="W4604">
        <f t="shared" si="863"/>
        <v>4158</v>
      </c>
    </row>
    <row r="4605" spans="1:23">
      <c r="A4605" s="12">
        <v>39160</v>
      </c>
      <c r="B4605" s="17">
        <f t="shared" si="853"/>
        <v>3</v>
      </c>
      <c r="C4605" s="17">
        <f t="shared" si="854"/>
        <v>1</v>
      </c>
      <c r="D4605" s="17">
        <f t="shared" si="855"/>
        <v>19</v>
      </c>
      <c r="E4605" s="18">
        <v>2078.75</v>
      </c>
      <c r="F4605">
        <f t="shared" si="861"/>
        <v>4603</v>
      </c>
      <c r="L4605" s="20">
        <f t="shared" si="864"/>
        <v>2078.75</v>
      </c>
      <c r="N4605" s="2">
        <f t="shared" si="862"/>
        <v>554.52963446812407</v>
      </c>
      <c r="O4605" s="2">
        <f t="shared" si="859"/>
        <v>1524.2203655318758</v>
      </c>
      <c r="P4605" s="2">
        <f t="shared" si="860"/>
        <v>0</v>
      </c>
      <c r="R4605" s="12">
        <v>39101</v>
      </c>
      <c r="S4605" s="17">
        <f t="shared" si="856"/>
        <v>1</v>
      </c>
      <c r="T4605" s="17">
        <f t="shared" si="857"/>
        <v>5</v>
      </c>
      <c r="U4605" s="17">
        <f t="shared" si="858"/>
        <v>19</v>
      </c>
      <c r="V4605" s="18">
        <v>2149.81</v>
      </c>
      <c r="W4605">
        <f t="shared" si="863"/>
        <v>4157</v>
      </c>
    </row>
    <row r="4606" spans="1:23">
      <c r="A4606" s="12">
        <v>39405</v>
      </c>
      <c r="B4606" s="17">
        <f t="shared" si="853"/>
        <v>11</v>
      </c>
      <c r="C4606" s="17">
        <f t="shared" si="854"/>
        <v>1</v>
      </c>
      <c r="D4606" s="17">
        <f t="shared" si="855"/>
        <v>19</v>
      </c>
      <c r="E4606" s="18">
        <v>2078.7357766628911</v>
      </c>
      <c r="F4606">
        <f t="shared" si="861"/>
        <v>4604</v>
      </c>
      <c r="L4606" s="20">
        <f t="shared" si="864"/>
        <v>2078.7357766628911</v>
      </c>
      <c r="N4606" s="2">
        <f t="shared" si="862"/>
        <v>554.52963446812407</v>
      </c>
      <c r="O4606" s="2">
        <f t="shared" si="859"/>
        <v>1524.2061421947669</v>
      </c>
      <c r="P4606" s="2">
        <f t="shared" si="860"/>
        <v>0</v>
      </c>
      <c r="R4606" s="12">
        <v>39163</v>
      </c>
      <c r="S4606" s="17">
        <f t="shared" si="856"/>
        <v>3</v>
      </c>
      <c r="T4606" s="17">
        <f t="shared" si="857"/>
        <v>4</v>
      </c>
      <c r="U4606" s="17">
        <f t="shared" si="858"/>
        <v>22</v>
      </c>
      <c r="V4606" s="18">
        <v>2150</v>
      </c>
      <c r="W4606">
        <f t="shared" si="863"/>
        <v>4156</v>
      </c>
    </row>
    <row r="4607" spans="1:23">
      <c r="A4607" s="12">
        <v>39432</v>
      </c>
      <c r="B4607" s="17">
        <f t="shared" si="853"/>
        <v>12</v>
      </c>
      <c r="C4607" s="17">
        <f t="shared" si="854"/>
        <v>7</v>
      </c>
      <c r="D4607" s="17">
        <f t="shared" si="855"/>
        <v>16</v>
      </c>
      <c r="E4607" s="18">
        <v>2078.6998153326172</v>
      </c>
      <c r="F4607">
        <f t="shared" si="861"/>
        <v>4605</v>
      </c>
      <c r="L4607" s="20">
        <f t="shared" si="864"/>
        <v>2078.6998153326172</v>
      </c>
      <c r="N4607" s="2">
        <f t="shared" si="862"/>
        <v>554.52963446812407</v>
      </c>
      <c r="O4607" s="2">
        <f t="shared" si="859"/>
        <v>1524.170180864493</v>
      </c>
      <c r="P4607" s="2">
        <f t="shared" si="860"/>
        <v>0</v>
      </c>
      <c r="R4607" s="12">
        <v>39209</v>
      </c>
      <c r="S4607" s="17">
        <f t="shared" si="856"/>
        <v>5</v>
      </c>
      <c r="T4607" s="17">
        <f t="shared" si="857"/>
        <v>1</v>
      </c>
      <c r="U4607" s="17">
        <f t="shared" si="858"/>
        <v>7</v>
      </c>
      <c r="V4607" s="18">
        <v>2150</v>
      </c>
      <c r="W4607">
        <f t="shared" si="863"/>
        <v>4155</v>
      </c>
    </row>
    <row r="4608" spans="1:23">
      <c r="A4608" s="12">
        <v>39102</v>
      </c>
      <c r="B4608" s="17">
        <f t="shared" si="853"/>
        <v>1</v>
      </c>
      <c r="C4608" s="17">
        <f t="shared" si="854"/>
        <v>6</v>
      </c>
      <c r="D4608" s="17">
        <f t="shared" si="855"/>
        <v>20</v>
      </c>
      <c r="E4608" s="18">
        <v>2078</v>
      </c>
      <c r="F4608">
        <f t="shared" si="861"/>
        <v>4606</v>
      </c>
      <c r="L4608" s="20">
        <f t="shared" si="864"/>
        <v>2078</v>
      </c>
      <c r="N4608" s="2">
        <f t="shared" si="862"/>
        <v>554.52963446812407</v>
      </c>
      <c r="O4608" s="2">
        <f t="shared" si="859"/>
        <v>1523.4703655318758</v>
      </c>
      <c r="P4608" s="2">
        <f t="shared" si="860"/>
        <v>0</v>
      </c>
      <c r="R4608" s="12">
        <v>39306</v>
      </c>
      <c r="S4608" s="17">
        <f t="shared" si="856"/>
        <v>8</v>
      </c>
      <c r="T4608" s="17">
        <f t="shared" si="857"/>
        <v>7</v>
      </c>
      <c r="U4608" s="17">
        <f t="shared" si="858"/>
        <v>12</v>
      </c>
      <c r="V4608" s="18">
        <v>2150.9531990722658</v>
      </c>
      <c r="W4608">
        <f t="shared" si="863"/>
        <v>4154</v>
      </c>
    </row>
    <row r="4609" spans="1:23">
      <c r="A4609" s="12">
        <v>39130</v>
      </c>
      <c r="B4609" s="17">
        <f t="shared" si="853"/>
        <v>2</v>
      </c>
      <c r="C4609" s="17">
        <f t="shared" si="854"/>
        <v>6</v>
      </c>
      <c r="D4609" s="17">
        <f t="shared" si="855"/>
        <v>17</v>
      </c>
      <c r="E4609" s="18">
        <v>2078</v>
      </c>
      <c r="F4609">
        <f t="shared" si="861"/>
        <v>4607</v>
      </c>
      <c r="L4609" s="20">
        <f t="shared" si="864"/>
        <v>2078</v>
      </c>
      <c r="N4609" s="2">
        <f t="shared" si="862"/>
        <v>554.52963446812407</v>
      </c>
      <c r="O4609" s="2">
        <f t="shared" si="859"/>
        <v>1523.4703655318758</v>
      </c>
      <c r="P4609" s="2">
        <f t="shared" si="860"/>
        <v>0</v>
      </c>
      <c r="R4609" s="12">
        <v>39143</v>
      </c>
      <c r="S4609" s="17">
        <f t="shared" si="856"/>
        <v>3</v>
      </c>
      <c r="T4609" s="17">
        <f t="shared" si="857"/>
        <v>5</v>
      </c>
      <c r="U4609" s="17">
        <f t="shared" si="858"/>
        <v>2</v>
      </c>
      <c r="V4609" s="18">
        <v>2151</v>
      </c>
      <c r="W4609">
        <f t="shared" si="863"/>
        <v>4153</v>
      </c>
    </row>
    <row r="4610" spans="1:23">
      <c r="A4610" s="12">
        <v>39161</v>
      </c>
      <c r="B4610" s="17">
        <f t="shared" ref="B4610:B4673" si="865">MONTH(A4610)</f>
        <v>3</v>
      </c>
      <c r="C4610" s="17">
        <f t="shared" ref="C4610:C4673" si="866">WEEKDAY(A4610,2)</f>
        <v>2</v>
      </c>
      <c r="D4610" s="17">
        <f t="shared" ref="D4610:D4673" si="867">DAY(A4610)</f>
        <v>20</v>
      </c>
      <c r="E4610" s="18">
        <v>2078</v>
      </c>
      <c r="F4610">
        <f t="shared" si="861"/>
        <v>4608</v>
      </c>
      <c r="L4610" s="20">
        <f t="shared" si="864"/>
        <v>2078</v>
      </c>
      <c r="N4610" s="2">
        <f t="shared" si="862"/>
        <v>554.52963446812407</v>
      </c>
      <c r="O4610" s="2">
        <f t="shared" si="859"/>
        <v>1523.4703655318758</v>
      </c>
      <c r="P4610" s="2">
        <f t="shared" si="860"/>
        <v>0</v>
      </c>
      <c r="R4610" s="12">
        <v>39162</v>
      </c>
      <c r="S4610" s="17">
        <f t="shared" ref="S4610:S4673" si="868">MONTH(R4610)</f>
        <v>3</v>
      </c>
      <c r="T4610" s="17">
        <f t="shared" ref="T4610:T4673" si="869">WEEKDAY(R4610,2)</f>
        <v>3</v>
      </c>
      <c r="U4610" s="17">
        <f t="shared" ref="U4610:U4673" si="870">DAY(R4610)</f>
        <v>21</v>
      </c>
      <c r="V4610" s="18">
        <v>2151</v>
      </c>
      <c r="W4610">
        <f t="shared" si="863"/>
        <v>4152</v>
      </c>
    </row>
    <row r="4611" spans="1:23">
      <c r="A4611" s="12">
        <v>39171</v>
      </c>
      <c r="B4611" s="17">
        <f t="shared" si="865"/>
        <v>3</v>
      </c>
      <c r="C4611" s="17">
        <f t="shared" si="866"/>
        <v>5</v>
      </c>
      <c r="D4611" s="17">
        <f t="shared" si="867"/>
        <v>30</v>
      </c>
      <c r="E4611" s="18">
        <v>2078</v>
      </c>
      <c r="F4611">
        <f t="shared" si="861"/>
        <v>4609</v>
      </c>
      <c r="L4611" s="20">
        <f t="shared" si="864"/>
        <v>2078</v>
      </c>
      <c r="N4611" s="2">
        <f t="shared" si="862"/>
        <v>554.52963446812407</v>
      </c>
      <c r="O4611" s="2">
        <f t="shared" ref="O4611:O4674" si="871">IF(E4611-N4611&lt;0,0,E4611-N4611)</f>
        <v>1523.4703655318758</v>
      </c>
      <c r="P4611" s="2">
        <f t="shared" ref="P4611:P4674" si="872">E4611-N4611-O4611</f>
        <v>0</v>
      </c>
      <c r="R4611" s="12">
        <v>39287</v>
      </c>
      <c r="S4611" s="17">
        <f t="shared" si="868"/>
        <v>7</v>
      </c>
      <c r="T4611" s="17">
        <f t="shared" si="869"/>
        <v>2</v>
      </c>
      <c r="U4611" s="17">
        <f t="shared" si="870"/>
        <v>24</v>
      </c>
      <c r="V4611" s="18">
        <v>2151.6683311972656</v>
      </c>
      <c r="W4611">
        <f t="shared" si="863"/>
        <v>4151</v>
      </c>
    </row>
    <row r="4612" spans="1:23">
      <c r="A4612" s="12">
        <v>39313</v>
      </c>
      <c r="B4612" s="17">
        <f t="shared" si="865"/>
        <v>8</v>
      </c>
      <c r="C4612" s="17">
        <f t="shared" si="866"/>
        <v>7</v>
      </c>
      <c r="D4612" s="17">
        <f t="shared" si="867"/>
        <v>19</v>
      </c>
      <c r="E4612" s="18">
        <v>2077.5454224871096</v>
      </c>
      <c r="F4612">
        <f t="shared" ref="F4612:F4675" si="873">1+F4611</f>
        <v>4610</v>
      </c>
      <c r="L4612" s="20">
        <f t="shared" si="864"/>
        <v>2077.5454224871096</v>
      </c>
      <c r="N4612" s="2">
        <f t="shared" ref="N4612:N4675" si="874">N4611</f>
        <v>554.52963446812407</v>
      </c>
      <c r="O4612" s="2">
        <f t="shared" si="871"/>
        <v>1523.0157880189854</v>
      </c>
      <c r="P4612" s="2">
        <f t="shared" si="872"/>
        <v>0</v>
      </c>
      <c r="R4612" s="12">
        <v>39369</v>
      </c>
      <c r="S4612" s="17">
        <f t="shared" si="868"/>
        <v>10</v>
      </c>
      <c r="T4612" s="17">
        <f t="shared" si="869"/>
        <v>7</v>
      </c>
      <c r="U4612" s="17">
        <f t="shared" si="870"/>
        <v>14</v>
      </c>
      <c r="V4612" s="18">
        <v>2151.9417078259376</v>
      </c>
      <c r="W4612">
        <f t="shared" ref="W4612:W4675" si="875">W4611-1</f>
        <v>4150</v>
      </c>
    </row>
    <row r="4613" spans="1:23">
      <c r="A4613" s="12">
        <v>39411</v>
      </c>
      <c r="B4613" s="17">
        <f t="shared" si="865"/>
        <v>11</v>
      </c>
      <c r="C4613" s="17">
        <f t="shared" si="866"/>
        <v>7</v>
      </c>
      <c r="D4613" s="17">
        <f t="shared" si="867"/>
        <v>25</v>
      </c>
      <c r="E4613" s="18">
        <v>2077.308854881328</v>
      </c>
      <c r="F4613">
        <f t="shared" si="873"/>
        <v>4611</v>
      </c>
      <c r="L4613" s="20">
        <f t="shared" si="864"/>
        <v>2077.308854881328</v>
      </c>
      <c r="N4613" s="2">
        <f t="shared" si="874"/>
        <v>554.52963446812407</v>
      </c>
      <c r="O4613" s="2">
        <f t="shared" si="871"/>
        <v>1522.7792204132038</v>
      </c>
      <c r="P4613" s="2">
        <f t="shared" si="872"/>
        <v>0</v>
      </c>
      <c r="R4613" s="12">
        <v>39314</v>
      </c>
      <c r="S4613" s="17">
        <f t="shared" si="868"/>
        <v>8</v>
      </c>
      <c r="T4613" s="17">
        <f t="shared" si="869"/>
        <v>1</v>
      </c>
      <c r="U4613" s="17">
        <f t="shared" si="870"/>
        <v>20</v>
      </c>
      <c r="V4613" s="18">
        <v>2151.9681634974609</v>
      </c>
      <c r="W4613">
        <f t="shared" si="875"/>
        <v>4149</v>
      </c>
    </row>
    <row r="4614" spans="1:23">
      <c r="A4614" s="12">
        <v>39148</v>
      </c>
      <c r="B4614" s="17">
        <f t="shared" si="865"/>
        <v>3</v>
      </c>
      <c r="C4614" s="17">
        <f t="shared" si="866"/>
        <v>3</v>
      </c>
      <c r="D4614" s="17">
        <f t="shared" si="867"/>
        <v>7</v>
      </c>
      <c r="E4614" s="18">
        <v>2077.25</v>
      </c>
      <c r="F4614">
        <f t="shared" si="873"/>
        <v>4612</v>
      </c>
      <c r="L4614" s="20">
        <f t="shared" si="864"/>
        <v>2077.25</v>
      </c>
      <c r="N4614" s="2">
        <f t="shared" si="874"/>
        <v>554.52963446812407</v>
      </c>
      <c r="O4614" s="2">
        <f t="shared" si="871"/>
        <v>1522.7203655318758</v>
      </c>
      <c r="P4614" s="2">
        <f t="shared" si="872"/>
        <v>0</v>
      </c>
      <c r="R4614" s="12">
        <v>39162</v>
      </c>
      <c r="S4614" s="17">
        <f t="shared" si="868"/>
        <v>3</v>
      </c>
      <c r="T4614" s="17">
        <f t="shared" si="869"/>
        <v>3</v>
      </c>
      <c r="U4614" s="17">
        <f t="shared" si="870"/>
        <v>21</v>
      </c>
      <c r="V4614" s="18">
        <v>2152</v>
      </c>
      <c r="W4614">
        <f t="shared" si="875"/>
        <v>4148</v>
      </c>
    </row>
    <row r="4615" spans="1:23">
      <c r="A4615" s="12">
        <v>39336</v>
      </c>
      <c r="B4615" s="17">
        <f t="shared" si="865"/>
        <v>9</v>
      </c>
      <c r="C4615" s="17">
        <f t="shared" si="866"/>
        <v>2</v>
      </c>
      <c r="D4615" s="17">
        <f t="shared" si="867"/>
        <v>11</v>
      </c>
      <c r="E4615" s="18">
        <v>2077.0059510755859</v>
      </c>
      <c r="F4615">
        <f t="shared" si="873"/>
        <v>4613</v>
      </c>
      <c r="L4615" s="20">
        <f t="shared" si="864"/>
        <v>2077.0059510755859</v>
      </c>
      <c r="N4615" s="2">
        <f t="shared" si="874"/>
        <v>554.52963446812407</v>
      </c>
      <c r="O4615" s="2">
        <f t="shared" si="871"/>
        <v>1522.4763166074617</v>
      </c>
      <c r="P4615" s="2">
        <f t="shared" si="872"/>
        <v>0</v>
      </c>
      <c r="R4615" s="12">
        <v>39241</v>
      </c>
      <c r="S4615" s="17">
        <f t="shared" si="868"/>
        <v>6</v>
      </c>
      <c r="T4615" s="17">
        <f t="shared" si="869"/>
        <v>5</v>
      </c>
      <c r="U4615" s="17">
        <f t="shared" si="870"/>
        <v>8</v>
      </c>
      <c r="V4615" s="18">
        <v>2152</v>
      </c>
      <c r="W4615">
        <f t="shared" si="875"/>
        <v>4147</v>
      </c>
    </row>
    <row r="4616" spans="1:23">
      <c r="A4616" s="12">
        <v>39086</v>
      </c>
      <c r="B4616" s="17">
        <f t="shared" si="865"/>
        <v>1</v>
      </c>
      <c r="C4616" s="17">
        <f t="shared" si="866"/>
        <v>4</v>
      </c>
      <c r="D4616" s="17">
        <f t="shared" si="867"/>
        <v>4</v>
      </c>
      <c r="E4616" s="18">
        <v>2077</v>
      </c>
      <c r="F4616">
        <f t="shared" si="873"/>
        <v>4614</v>
      </c>
      <c r="L4616" s="20">
        <f t="shared" si="864"/>
        <v>2077</v>
      </c>
      <c r="N4616" s="2">
        <f t="shared" si="874"/>
        <v>554.52963446812407</v>
      </c>
      <c r="O4616" s="2">
        <f t="shared" si="871"/>
        <v>1522.4703655318758</v>
      </c>
      <c r="P4616" s="2">
        <f t="shared" si="872"/>
        <v>0</v>
      </c>
      <c r="R4616" s="12">
        <v>39317</v>
      </c>
      <c r="S4616" s="17">
        <f t="shared" si="868"/>
        <v>8</v>
      </c>
      <c r="T4616" s="17">
        <f t="shared" si="869"/>
        <v>4</v>
      </c>
      <c r="U4616" s="17">
        <f t="shared" si="870"/>
        <v>23</v>
      </c>
      <c r="V4616" s="18">
        <v>2152.1382244126953</v>
      </c>
      <c r="W4616">
        <f t="shared" si="875"/>
        <v>4146</v>
      </c>
    </row>
    <row r="4617" spans="1:23">
      <c r="A4617" s="12">
        <v>39324</v>
      </c>
      <c r="B4617" s="17">
        <f t="shared" si="865"/>
        <v>8</v>
      </c>
      <c r="C4617" s="17">
        <f t="shared" si="866"/>
        <v>4</v>
      </c>
      <c r="D4617" s="17">
        <f t="shared" si="867"/>
        <v>30</v>
      </c>
      <c r="E4617" s="18">
        <v>2076.9121544861327</v>
      </c>
      <c r="F4617">
        <f t="shared" si="873"/>
        <v>4615</v>
      </c>
      <c r="L4617" s="20">
        <f t="shared" si="864"/>
        <v>2076.9121544861327</v>
      </c>
      <c r="N4617" s="2">
        <f t="shared" si="874"/>
        <v>554.52963446812407</v>
      </c>
      <c r="O4617" s="2">
        <f t="shared" si="871"/>
        <v>1522.3825200180086</v>
      </c>
      <c r="P4617" s="2">
        <f t="shared" si="872"/>
        <v>0</v>
      </c>
      <c r="R4617" s="12">
        <v>39199</v>
      </c>
      <c r="S4617" s="17">
        <f t="shared" si="868"/>
        <v>4</v>
      </c>
      <c r="T4617" s="17">
        <f t="shared" si="869"/>
        <v>5</v>
      </c>
      <c r="U4617" s="17">
        <f t="shared" si="870"/>
        <v>27</v>
      </c>
      <c r="V4617" s="18">
        <v>2152.21</v>
      </c>
      <c r="W4617">
        <f t="shared" si="875"/>
        <v>4145</v>
      </c>
    </row>
    <row r="4618" spans="1:23">
      <c r="A4618" s="12">
        <v>39302</v>
      </c>
      <c r="B4618" s="17">
        <f t="shared" si="865"/>
        <v>8</v>
      </c>
      <c r="C4618" s="17">
        <f t="shared" si="866"/>
        <v>3</v>
      </c>
      <c r="D4618" s="17">
        <f t="shared" si="867"/>
        <v>8</v>
      </c>
      <c r="E4618" s="18">
        <v>2076.8210002806641</v>
      </c>
      <c r="F4618">
        <f t="shared" si="873"/>
        <v>4616</v>
      </c>
      <c r="L4618" s="20">
        <f t="shared" si="864"/>
        <v>2076.8210002806641</v>
      </c>
      <c r="N4618" s="2">
        <f t="shared" si="874"/>
        <v>554.52963446812407</v>
      </c>
      <c r="O4618" s="2">
        <f t="shared" si="871"/>
        <v>1522.2913658125399</v>
      </c>
      <c r="P4618" s="2">
        <f t="shared" si="872"/>
        <v>0</v>
      </c>
      <c r="R4618" s="12">
        <v>39249</v>
      </c>
      <c r="S4618" s="17">
        <f t="shared" si="868"/>
        <v>6</v>
      </c>
      <c r="T4618" s="17">
        <f t="shared" si="869"/>
        <v>6</v>
      </c>
      <c r="U4618" s="17">
        <f t="shared" si="870"/>
        <v>16</v>
      </c>
      <c r="V4618" s="18">
        <v>2152.23</v>
      </c>
      <c r="W4618">
        <f t="shared" si="875"/>
        <v>4144</v>
      </c>
    </row>
    <row r="4619" spans="1:23">
      <c r="A4619" s="12">
        <v>39274</v>
      </c>
      <c r="B4619" s="17">
        <f t="shared" si="865"/>
        <v>7</v>
      </c>
      <c r="C4619" s="17">
        <f t="shared" si="866"/>
        <v>3</v>
      </c>
      <c r="D4619" s="17">
        <f t="shared" si="867"/>
        <v>11</v>
      </c>
      <c r="E4619" s="18">
        <v>2076.2036571671874</v>
      </c>
      <c r="F4619">
        <f t="shared" si="873"/>
        <v>4617</v>
      </c>
      <c r="L4619" s="20">
        <f t="shared" si="864"/>
        <v>2076.2036571671874</v>
      </c>
      <c r="N4619" s="2">
        <f t="shared" si="874"/>
        <v>554.52963446812407</v>
      </c>
      <c r="O4619" s="2">
        <f t="shared" si="871"/>
        <v>1521.6740226990632</v>
      </c>
      <c r="P4619" s="2">
        <f t="shared" si="872"/>
        <v>0</v>
      </c>
      <c r="R4619" s="12">
        <v>39349</v>
      </c>
      <c r="S4619" s="17">
        <f t="shared" si="868"/>
        <v>9</v>
      </c>
      <c r="T4619" s="17">
        <f t="shared" si="869"/>
        <v>1</v>
      </c>
      <c r="U4619" s="17">
        <f t="shared" si="870"/>
        <v>24</v>
      </c>
      <c r="V4619" s="18">
        <v>2152.4034628310546</v>
      </c>
      <c r="W4619">
        <f t="shared" si="875"/>
        <v>4143</v>
      </c>
    </row>
    <row r="4620" spans="1:23">
      <c r="A4620" s="12">
        <v>39096</v>
      </c>
      <c r="B4620" s="17">
        <f t="shared" si="865"/>
        <v>1</v>
      </c>
      <c r="C4620" s="17">
        <f t="shared" si="866"/>
        <v>7</v>
      </c>
      <c r="D4620" s="17">
        <f t="shared" si="867"/>
        <v>14</v>
      </c>
      <c r="E4620" s="18">
        <v>2075.88</v>
      </c>
      <c r="F4620">
        <f t="shared" si="873"/>
        <v>4618</v>
      </c>
      <c r="L4620" s="20">
        <f t="shared" si="864"/>
        <v>2075.88</v>
      </c>
      <c r="N4620" s="2">
        <f t="shared" si="874"/>
        <v>554.52963446812407</v>
      </c>
      <c r="O4620" s="2">
        <f t="shared" si="871"/>
        <v>1521.3503655318759</v>
      </c>
      <c r="P4620" s="2">
        <f t="shared" si="872"/>
        <v>0</v>
      </c>
      <c r="R4620" s="12">
        <v>39366</v>
      </c>
      <c r="S4620" s="17">
        <f t="shared" si="868"/>
        <v>10</v>
      </c>
      <c r="T4620" s="17">
        <f t="shared" si="869"/>
        <v>4</v>
      </c>
      <c r="U4620" s="17">
        <f t="shared" si="870"/>
        <v>11</v>
      </c>
      <c r="V4620" s="18">
        <v>2152.4565398845702</v>
      </c>
      <c r="W4620">
        <f t="shared" si="875"/>
        <v>4142</v>
      </c>
    </row>
    <row r="4621" spans="1:23">
      <c r="A4621" s="12">
        <v>39101</v>
      </c>
      <c r="B4621" s="17">
        <f t="shared" si="865"/>
        <v>1</v>
      </c>
      <c r="C4621" s="17">
        <f t="shared" si="866"/>
        <v>5</v>
      </c>
      <c r="D4621" s="17">
        <f t="shared" si="867"/>
        <v>19</v>
      </c>
      <c r="E4621" s="18">
        <v>2075.63</v>
      </c>
      <c r="F4621">
        <f t="shared" si="873"/>
        <v>4619</v>
      </c>
      <c r="L4621" s="20">
        <f t="shared" si="864"/>
        <v>2075.63</v>
      </c>
      <c r="N4621" s="2">
        <f t="shared" si="874"/>
        <v>554.52963446812407</v>
      </c>
      <c r="O4621" s="2">
        <f t="shared" si="871"/>
        <v>1521.1003655318759</v>
      </c>
      <c r="P4621" s="2">
        <f t="shared" si="872"/>
        <v>0</v>
      </c>
      <c r="R4621" s="12">
        <v>39371</v>
      </c>
      <c r="S4621" s="17">
        <f t="shared" si="868"/>
        <v>10</v>
      </c>
      <c r="T4621" s="17">
        <f t="shared" si="869"/>
        <v>2</v>
      </c>
      <c r="U4621" s="17">
        <f t="shared" si="870"/>
        <v>16</v>
      </c>
      <c r="V4621" s="18">
        <v>2152.8174756232816</v>
      </c>
      <c r="W4621">
        <f t="shared" si="875"/>
        <v>4141</v>
      </c>
    </row>
    <row r="4622" spans="1:23">
      <c r="A4622" s="12">
        <v>39442</v>
      </c>
      <c r="B4622" s="17">
        <f t="shared" si="865"/>
        <v>12</v>
      </c>
      <c r="C4622" s="17">
        <f t="shared" si="866"/>
        <v>3</v>
      </c>
      <c r="D4622" s="17">
        <f t="shared" si="867"/>
        <v>26</v>
      </c>
      <c r="E4622" s="18">
        <v>2075.4881549927732</v>
      </c>
      <c r="F4622">
        <f t="shared" si="873"/>
        <v>4620</v>
      </c>
      <c r="L4622" s="20">
        <f t="shared" si="864"/>
        <v>2075.4881549927732</v>
      </c>
      <c r="N4622" s="2">
        <f t="shared" si="874"/>
        <v>554.52963446812407</v>
      </c>
      <c r="O4622" s="2">
        <f t="shared" si="871"/>
        <v>1520.958520524649</v>
      </c>
      <c r="P4622" s="2">
        <f t="shared" si="872"/>
        <v>0</v>
      </c>
      <c r="R4622" s="12">
        <v>39279</v>
      </c>
      <c r="S4622" s="17">
        <f t="shared" si="868"/>
        <v>7</v>
      </c>
      <c r="T4622" s="17">
        <f t="shared" si="869"/>
        <v>1</v>
      </c>
      <c r="U4622" s="17">
        <f t="shared" si="870"/>
        <v>16</v>
      </c>
      <c r="V4622" s="18">
        <v>2152.9352901154298</v>
      </c>
      <c r="W4622">
        <f t="shared" si="875"/>
        <v>4140</v>
      </c>
    </row>
    <row r="4623" spans="1:23">
      <c r="A4623" s="12">
        <v>39437</v>
      </c>
      <c r="B4623" s="17">
        <f t="shared" si="865"/>
        <v>12</v>
      </c>
      <c r="C4623" s="17">
        <f t="shared" si="866"/>
        <v>5</v>
      </c>
      <c r="D4623" s="17">
        <f t="shared" si="867"/>
        <v>21</v>
      </c>
      <c r="E4623" s="18">
        <v>2074.7997532607424</v>
      </c>
      <c r="F4623">
        <f t="shared" si="873"/>
        <v>4621</v>
      </c>
      <c r="L4623" s="20">
        <f t="shared" si="864"/>
        <v>2074.7997532607424</v>
      </c>
      <c r="N4623" s="2">
        <f t="shared" si="874"/>
        <v>554.52963446812407</v>
      </c>
      <c r="O4623" s="2">
        <f t="shared" si="871"/>
        <v>1520.2701187926182</v>
      </c>
      <c r="P4623" s="2">
        <f t="shared" si="872"/>
        <v>0</v>
      </c>
      <c r="R4623" s="12">
        <v>39187</v>
      </c>
      <c r="S4623" s="17">
        <f t="shared" si="868"/>
        <v>4</v>
      </c>
      <c r="T4623" s="17">
        <f t="shared" si="869"/>
        <v>7</v>
      </c>
      <c r="U4623" s="17">
        <f t="shared" si="870"/>
        <v>15</v>
      </c>
      <c r="V4623" s="18">
        <v>2153</v>
      </c>
      <c r="W4623">
        <f t="shared" si="875"/>
        <v>4139</v>
      </c>
    </row>
    <row r="4624" spans="1:23">
      <c r="A4624" s="12">
        <v>39410</v>
      </c>
      <c r="B4624" s="17">
        <f t="shared" si="865"/>
        <v>11</v>
      </c>
      <c r="C4624" s="17">
        <f t="shared" si="866"/>
        <v>6</v>
      </c>
      <c r="D4624" s="17">
        <f t="shared" si="867"/>
        <v>24</v>
      </c>
      <c r="E4624" s="18">
        <v>2074.0857309087105</v>
      </c>
      <c r="F4624">
        <f t="shared" si="873"/>
        <v>4622</v>
      </c>
      <c r="L4624" s="20">
        <f t="shared" si="864"/>
        <v>2074.0857309087105</v>
      </c>
      <c r="N4624" s="2">
        <f t="shared" si="874"/>
        <v>554.52963446812407</v>
      </c>
      <c r="O4624" s="2">
        <f t="shared" si="871"/>
        <v>1519.5560964405863</v>
      </c>
      <c r="P4624" s="2">
        <f t="shared" si="872"/>
        <v>0</v>
      </c>
      <c r="R4624" s="12">
        <v>39122</v>
      </c>
      <c r="S4624" s="17">
        <f t="shared" si="868"/>
        <v>2</v>
      </c>
      <c r="T4624" s="17">
        <f t="shared" si="869"/>
        <v>5</v>
      </c>
      <c r="U4624" s="17">
        <f t="shared" si="870"/>
        <v>9</v>
      </c>
      <c r="V4624" s="18">
        <v>2153.13</v>
      </c>
      <c r="W4624">
        <f t="shared" si="875"/>
        <v>4138</v>
      </c>
    </row>
    <row r="4625" spans="1:23">
      <c r="A4625" s="12">
        <v>39089</v>
      </c>
      <c r="B4625" s="17">
        <f t="shared" si="865"/>
        <v>1</v>
      </c>
      <c r="C4625" s="17">
        <f t="shared" si="866"/>
        <v>7</v>
      </c>
      <c r="D4625" s="17">
        <f t="shared" si="867"/>
        <v>7</v>
      </c>
      <c r="E4625" s="18">
        <v>2074</v>
      </c>
      <c r="F4625">
        <f t="shared" si="873"/>
        <v>4623</v>
      </c>
      <c r="L4625" s="20">
        <f t="shared" si="864"/>
        <v>2074</v>
      </c>
      <c r="N4625" s="2">
        <f t="shared" si="874"/>
        <v>554.52963446812407</v>
      </c>
      <c r="O4625" s="2">
        <f t="shared" si="871"/>
        <v>1519.4703655318758</v>
      </c>
      <c r="P4625" s="2">
        <f t="shared" si="872"/>
        <v>0</v>
      </c>
      <c r="R4625" s="12">
        <v>39269</v>
      </c>
      <c r="S4625" s="17">
        <f t="shared" si="868"/>
        <v>7</v>
      </c>
      <c r="T4625" s="17">
        <f t="shared" si="869"/>
        <v>5</v>
      </c>
      <c r="U4625" s="17">
        <f t="shared" si="870"/>
        <v>6</v>
      </c>
      <c r="V4625" s="18">
        <v>2153.4728329685549</v>
      </c>
      <c r="W4625">
        <f t="shared" si="875"/>
        <v>4137</v>
      </c>
    </row>
    <row r="4626" spans="1:23">
      <c r="A4626" s="12">
        <v>39093</v>
      </c>
      <c r="B4626" s="17">
        <f t="shared" si="865"/>
        <v>1</v>
      </c>
      <c r="C4626" s="17">
        <f t="shared" si="866"/>
        <v>4</v>
      </c>
      <c r="D4626" s="17">
        <f t="shared" si="867"/>
        <v>11</v>
      </c>
      <c r="E4626" s="18">
        <v>2074</v>
      </c>
      <c r="F4626">
        <f t="shared" si="873"/>
        <v>4624</v>
      </c>
      <c r="L4626" s="20">
        <f t="shared" si="864"/>
        <v>2074</v>
      </c>
      <c r="N4626" s="2">
        <f t="shared" si="874"/>
        <v>554.52963446812407</v>
      </c>
      <c r="O4626" s="2">
        <f t="shared" si="871"/>
        <v>1519.4703655318758</v>
      </c>
      <c r="P4626" s="2">
        <f t="shared" si="872"/>
        <v>0</v>
      </c>
      <c r="R4626" s="12">
        <v>39335</v>
      </c>
      <c r="S4626" s="17">
        <f t="shared" si="868"/>
        <v>9</v>
      </c>
      <c r="T4626" s="17">
        <f t="shared" si="869"/>
        <v>1</v>
      </c>
      <c r="U4626" s="17">
        <f t="shared" si="870"/>
        <v>10</v>
      </c>
      <c r="V4626" s="18">
        <v>2153.7396645585936</v>
      </c>
      <c r="W4626">
        <f t="shared" si="875"/>
        <v>4136</v>
      </c>
    </row>
    <row r="4627" spans="1:23">
      <c r="A4627" s="12">
        <v>39115</v>
      </c>
      <c r="B4627" s="17">
        <f t="shared" si="865"/>
        <v>2</v>
      </c>
      <c r="C4627" s="17">
        <f t="shared" si="866"/>
        <v>5</v>
      </c>
      <c r="D4627" s="17">
        <f t="shared" si="867"/>
        <v>2</v>
      </c>
      <c r="E4627" s="18">
        <v>2074</v>
      </c>
      <c r="F4627">
        <f t="shared" si="873"/>
        <v>4625</v>
      </c>
      <c r="L4627" s="20">
        <f t="shared" si="864"/>
        <v>2074</v>
      </c>
      <c r="N4627" s="2">
        <f t="shared" si="874"/>
        <v>554.52963446812407</v>
      </c>
      <c r="O4627" s="2">
        <f t="shared" si="871"/>
        <v>1519.4703655318758</v>
      </c>
      <c r="P4627" s="2">
        <f t="shared" si="872"/>
        <v>0</v>
      </c>
      <c r="R4627" s="12">
        <v>39270</v>
      </c>
      <c r="S4627" s="17">
        <f t="shared" si="868"/>
        <v>7</v>
      </c>
      <c r="T4627" s="17">
        <f t="shared" si="869"/>
        <v>6</v>
      </c>
      <c r="U4627" s="17">
        <f t="shared" si="870"/>
        <v>7</v>
      </c>
      <c r="V4627" s="18">
        <v>2153.7850451419922</v>
      </c>
      <c r="W4627">
        <f t="shared" si="875"/>
        <v>4135</v>
      </c>
    </row>
    <row r="4628" spans="1:23">
      <c r="A4628" s="12">
        <v>39093</v>
      </c>
      <c r="B4628" s="17">
        <f t="shared" si="865"/>
        <v>1</v>
      </c>
      <c r="C4628" s="17">
        <f t="shared" si="866"/>
        <v>4</v>
      </c>
      <c r="D4628" s="17">
        <f t="shared" si="867"/>
        <v>11</v>
      </c>
      <c r="E4628" s="18">
        <v>2073.7399999999998</v>
      </c>
      <c r="F4628">
        <f t="shared" si="873"/>
        <v>4626</v>
      </c>
      <c r="L4628" s="20">
        <f t="shared" si="864"/>
        <v>2073.7399999999998</v>
      </c>
      <c r="N4628" s="2">
        <f t="shared" si="874"/>
        <v>554.52963446812407</v>
      </c>
      <c r="O4628" s="2">
        <f t="shared" si="871"/>
        <v>1519.2103655318756</v>
      </c>
      <c r="P4628" s="2">
        <f t="shared" si="872"/>
        <v>0</v>
      </c>
      <c r="R4628" s="12">
        <v>39344</v>
      </c>
      <c r="S4628" s="17">
        <f t="shared" si="868"/>
        <v>9</v>
      </c>
      <c r="T4628" s="17">
        <f t="shared" si="869"/>
        <v>3</v>
      </c>
      <c r="U4628" s="17">
        <f t="shared" si="870"/>
        <v>19</v>
      </c>
      <c r="V4628" s="18">
        <v>2154.0172646124215</v>
      </c>
      <c r="W4628">
        <f t="shared" si="875"/>
        <v>4134</v>
      </c>
    </row>
    <row r="4629" spans="1:23">
      <c r="A4629" s="12">
        <v>39301</v>
      </c>
      <c r="B4629" s="17">
        <f t="shared" si="865"/>
        <v>8</v>
      </c>
      <c r="C4629" s="17">
        <f t="shared" si="866"/>
        <v>2</v>
      </c>
      <c r="D4629" s="17">
        <f t="shared" si="867"/>
        <v>7</v>
      </c>
      <c r="E4629" s="18">
        <v>2073.6586968023439</v>
      </c>
      <c r="F4629">
        <f t="shared" si="873"/>
        <v>4627</v>
      </c>
      <c r="L4629" s="20">
        <f t="shared" si="864"/>
        <v>2073.6586968023439</v>
      </c>
      <c r="N4629" s="2">
        <f t="shared" si="874"/>
        <v>554.52963446812407</v>
      </c>
      <c r="O4629" s="2">
        <f t="shared" si="871"/>
        <v>1519.1290623342197</v>
      </c>
      <c r="P4629" s="2">
        <f t="shared" si="872"/>
        <v>0</v>
      </c>
      <c r="R4629" s="12">
        <v>39289</v>
      </c>
      <c r="S4629" s="17">
        <f t="shared" si="868"/>
        <v>7</v>
      </c>
      <c r="T4629" s="17">
        <f t="shared" si="869"/>
        <v>4</v>
      </c>
      <c r="U4629" s="17">
        <f t="shared" si="870"/>
        <v>26</v>
      </c>
      <c r="V4629" s="18">
        <v>2154.1136678779294</v>
      </c>
      <c r="W4629">
        <f t="shared" si="875"/>
        <v>4133</v>
      </c>
    </row>
    <row r="4630" spans="1:23">
      <c r="A4630" s="12">
        <v>39301</v>
      </c>
      <c r="B4630" s="17">
        <f t="shared" si="865"/>
        <v>8</v>
      </c>
      <c r="C4630" s="17">
        <f t="shared" si="866"/>
        <v>2</v>
      </c>
      <c r="D4630" s="17">
        <f t="shared" si="867"/>
        <v>7</v>
      </c>
      <c r="E4630" s="18">
        <v>2073.5927229099611</v>
      </c>
      <c r="F4630">
        <f t="shared" si="873"/>
        <v>4628</v>
      </c>
      <c r="L4630" s="20">
        <f t="shared" si="864"/>
        <v>2073.5927229099611</v>
      </c>
      <c r="N4630" s="2">
        <f t="shared" si="874"/>
        <v>554.52963446812407</v>
      </c>
      <c r="O4630" s="2">
        <f t="shared" si="871"/>
        <v>1519.063088441837</v>
      </c>
      <c r="P4630" s="2">
        <f t="shared" si="872"/>
        <v>0</v>
      </c>
      <c r="R4630" s="12">
        <v>39186</v>
      </c>
      <c r="S4630" s="17">
        <f t="shared" si="868"/>
        <v>4</v>
      </c>
      <c r="T4630" s="17">
        <f t="shared" si="869"/>
        <v>6</v>
      </c>
      <c r="U4630" s="17">
        <f t="shared" si="870"/>
        <v>14</v>
      </c>
      <c r="V4630" s="18">
        <v>2154.3200000000002</v>
      </c>
      <c r="W4630">
        <f t="shared" si="875"/>
        <v>4132</v>
      </c>
    </row>
    <row r="4631" spans="1:23">
      <c r="A4631" s="12">
        <v>39195</v>
      </c>
      <c r="B4631" s="17">
        <f t="shared" si="865"/>
        <v>4</v>
      </c>
      <c r="C4631" s="17">
        <f t="shared" si="866"/>
        <v>1</v>
      </c>
      <c r="D4631" s="17">
        <f t="shared" si="867"/>
        <v>23</v>
      </c>
      <c r="E4631" s="18">
        <v>2073.48</v>
      </c>
      <c r="F4631">
        <f t="shared" si="873"/>
        <v>4629</v>
      </c>
      <c r="L4631" s="20">
        <f t="shared" si="864"/>
        <v>2073.48</v>
      </c>
      <c r="N4631" s="2">
        <f t="shared" si="874"/>
        <v>554.52963446812407</v>
      </c>
      <c r="O4631" s="2">
        <f t="shared" si="871"/>
        <v>1518.9503655318758</v>
      </c>
      <c r="P4631" s="2">
        <f t="shared" si="872"/>
        <v>0</v>
      </c>
      <c r="R4631" s="12">
        <v>39307</v>
      </c>
      <c r="S4631" s="17">
        <f t="shared" si="868"/>
        <v>8</v>
      </c>
      <c r="T4631" s="17">
        <f t="shared" si="869"/>
        <v>1</v>
      </c>
      <c r="U4631" s="17">
        <f t="shared" si="870"/>
        <v>13</v>
      </c>
      <c r="V4631" s="18">
        <v>2154.391973280859</v>
      </c>
      <c r="W4631">
        <f t="shared" si="875"/>
        <v>4131</v>
      </c>
    </row>
    <row r="4632" spans="1:23">
      <c r="A4632" s="12">
        <v>39133</v>
      </c>
      <c r="B4632" s="17">
        <f t="shared" si="865"/>
        <v>2</v>
      </c>
      <c r="C4632" s="17">
        <f t="shared" si="866"/>
        <v>2</v>
      </c>
      <c r="D4632" s="17">
        <f t="shared" si="867"/>
        <v>20</v>
      </c>
      <c r="E4632" s="18">
        <v>2073.4499999999998</v>
      </c>
      <c r="F4632">
        <f t="shared" si="873"/>
        <v>4630</v>
      </c>
      <c r="L4632" s="20">
        <f t="shared" si="864"/>
        <v>2073.4499999999998</v>
      </c>
      <c r="N4632" s="2">
        <f t="shared" si="874"/>
        <v>554.52963446812407</v>
      </c>
      <c r="O4632" s="2">
        <f t="shared" si="871"/>
        <v>1518.9203655318756</v>
      </c>
      <c r="P4632" s="2">
        <f t="shared" si="872"/>
        <v>0</v>
      </c>
      <c r="R4632" s="12">
        <v>39430</v>
      </c>
      <c r="S4632" s="17">
        <f t="shared" si="868"/>
        <v>12</v>
      </c>
      <c r="T4632" s="17">
        <f t="shared" si="869"/>
        <v>5</v>
      </c>
      <c r="U4632" s="17">
        <f t="shared" si="870"/>
        <v>14</v>
      </c>
      <c r="V4632" s="18">
        <v>2154.7427534650392</v>
      </c>
      <c r="W4632">
        <f t="shared" si="875"/>
        <v>4130</v>
      </c>
    </row>
    <row r="4633" spans="1:23">
      <c r="A4633" s="12">
        <v>39342</v>
      </c>
      <c r="B4633" s="17">
        <f t="shared" si="865"/>
        <v>9</v>
      </c>
      <c r="C4633" s="17">
        <f t="shared" si="866"/>
        <v>1</v>
      </c>
      <c r="D4633" s="17">
        <f t="shared" si="867"/>
        <v>17</v>
      </c>
      <c r="E4633" s="18">
        <v>2073.1180927716014</v>
      </c>
      <c r="F4633">
        <f t="shared" si="873"/>
        <v>4631</v>
      </c>
      <c r="L4633" s="20">
        <f t="shared" si="864"/>
        <v>2073.1180927716014</v>
      </c>
      <c r="N4633" s="2">
        <f t="shared" si="874"/>
        <v>554.52963446812407</v>
      </c>
      <c r="O4633" s="2">
        <f t="shared" si="871"/>
        <v>1518.5884583034772</v>
      </c>
      <c r="P4633" s="2">
        <f t="shared" si="872"/>
        <v>0</v>
      </c>
      <c r="R4633" s="12">
        <v>39446</v>
      </c>
      <c r="S4633" s="17">
        <f t="shared" si="868"/>
        <v>12</v>
      </c>
      <c r="T4633" s="17">
        <f t="shared" si="869"/>
        <v>7</v>
      </c>
      <c r="U4633" s="17">
        <f t="shared" si="870"/>
        <v>30</v>
      </c>
      <c r="V4633" s="18">
        <v>2154.9559443011722</v>
      </c>
      <c r="W4633">
        <f t="shared" si="875"/>
        <v>4129</v>
      </c>
    </row>
    <row r="4634" spans="1:23">
      <c r="A4634" s="12">
        <v>39222</v>
      </c>
      <c r="B4634" s="17">
        <f t="shared" si="865"/>
        <v>5</v>
      </c>
      <c r="C4634" s="17">
        <f t="shared" si="866"/>
        <v>7</v>
      </c>
      <c r="D4634" s="17">
        <f t="shared" si="867"/>
        <v>20</v>
      </c>
      <c r="E4634" s="18">
        <v>2073.09</v>
      </c>
      <c r="F4634">
        <f t="shared" si="873"/>
        <v>4632</v>
      </c>
      <c r="L4634" s="20">
        <f t="shared" si="864"/>
        <v>2073.09</v>
      </c>
      <c r="N4634" s="2">
        <f t="shared" si="874"/>
        <v>554.52963446812407</v>
      </c>
      <c r="O4634" s="2">
        <f t="shared" si="871"/>
        <v>1518.560365531876</v>
      </c>
      <c r="P4634" s="2">
        <f t="shared" si="872"/>
        <v>0</v>
      </c>
      <c r="R4634" s="12">
        <v>39193</v>
      </c>
      <c r="S4634" s="17">
        <f t="shared" si="868"/>
        <v>4</v>
      </c>
      <c r="T4634" s="17">
        <f t="shared" si="869"/>
        <v>6</v>
      </c>
      <c r="U4634" s="17">
        <f t="shared" si="870"/>
        <v>21</v>
      </c>
      <c r="V4634" s="18">
        <v>2155</v>
      </c>
      <c r="W4634">
        <f t="shared" si="875"/>
        <v>4128</v>
      </c>
    </row>
    <row r="4635" spans="1:23">
      <c r="A4635" s="12">
        <v>39130</v>
      </c>
      <c r="B4635" s="17">
        <f t="shared" si="865"/>
        <v>2</v>
      </c>
      <c r="C4635" s="17">
        <f t="shared" si="866"/>
        <v>6</v>
      </c>
      <c r="D4635" s="17">
        <f t="shared" si="867"/>
        <v>17</v>
      </c>
      <c r="E4635" s="18">
        <v>2072.96</v>
      </c>
      <c r="F4635">
        <f t="shared" si="873"/>
        <v>4633</v>
      </c>
      <c r="L4635" s="20">
        <f t="shared" si="864"/>
        <v>2072.96</v>
      </c>
      <c r="N4635" s="2">
        <f t="shared" si="874"/>
        <v>554.52963446812407</v>
      </c>
      <c r="O4635" s="2">
        <f t="shared" si="871"/>
        <v>1518.4303655318759</v>
      </c>
      <c r="P4635" s="2">
        <f t="shared" si="872"/>
        <v>0</v>
      </c>
      <c r="R4635" s="12">
        <v>39307</v>
      </c>
      <c r="S4635" s="17">
        <f t="shared" si="868"/>
        <v>8</v>
      </c>
      <c r="T4635" s="17">
        <f t="shared" si="869"/>
        <v>1</v>
      </c>
      <c r="U4635" s="17">
        <f t="shared" si="870"/>
        <v>13</v>
      </c>
      <c r="V4635" s="18">
        <v>2155.2203774886716</v>
      </c>
      <c r="W4635">
        <f t="shared" si="875"/>
        <v>4127</v>
      </c>
    </row>
    <row r="4636" spans="1:23">
      <c r="A4636" s="12">
        <v>39122</v>
      </c>
      <c r="B4636" s="17">
        <f t="shared" si="865"/>
        <v>2</v>
      </c>
      <c r="C4636" s="17">
        <f t="shared" si="866"/>
        <v>5</v>
      </c>
      <c r="D4636" s="17">
        <f t="shared" si="867"/>
        <v>9</v>
      </c>
      <c r="E4636" s="18">
        <v>2072.8200000000002</v>
      </c>
      <c r="F4636">
        <f t="shared" si="873"/>
        <v>4634</v>
      </c>
      <c r="L4636" s="20">
        <f t="shared" si="864"/>
        <v>2072.8200000000002</v>
      </c>
      <c r="N4636" s="2">
        <f t="shared" si="874"/>
        <v>554.52963446812407</v>
      </c>
      <c r="O4636" s="2">
        <f t="shared" si="871"/>
        <v>1518.290365531876</v>
      </c>
      <c r="P4636" s="2">
        <f t="shared" si="872"/>
        <v>0</v>
      </c>
      <c r="R4636" s="12">
        <v>39126</v>
      </c>
      <c r="S4636" s="17">
        <f t="shared" si="868"/>
        <v>2</v>
      </c>
      <c r="T4636" s="17">
        <f t="shared" si="869"/>
        <v>2</v>
      </c>
      <c r="U4636" s="17">
        <f t="shared" si="870"/>
        <v>13</v>
      </c>
      <c r="V4636" s="18">
        <v>2155.48</v>
      </c>
      <c r="W4636">
        <f t="shared" si="875"/>
        <v>4126</v>
      </c>
    </row>
    <row r="4637" spans="1:23">
      <c r="A4637" s="12">
        <v>39210</v>
      </c>
      <c r="B4637" s="17">
        <f t="shared" si="865"/>
        <v>5</v>
      </c>
      <c r="C4637" s="17">
        <f t="shared" si="866"/>
        <v>2</v>
      </c>
      <c r="D4637" s="17">
        <f t="shared" si="867"/>
        <v>8</v>
      </c>
      <c r="E4637" s="18">
        <v>2072.0300000000002</v>
      </c>
      <c r="F4637">
        <f t="shared" si="873"/>
        <v>4635</v>
      </c>
      <c r="L4637" s="20">
        <f t="shared" si="864"/>
        <v>2072.0300000000002</v>
      </c>
      <c r="N4637" s="2">
        <f t="shared" si="874"/>
        <v>554.52963446812407</v>
      </c>
      <c r="O4637" s="2">
        <f t="shared" si="871"/>
        <v>1517.500365531876</v>
      </c>
      <c r="P4637" s="2">
        <f t="shared" si="872"/>
        <v>0</v>
      </c>
      <c r="R4637" s="12">
        <v>39100</v>
      </c>
      <c r="S4637" s="17">
        <f t="shared" si="868"/>
        <v>1</v>
      </c>
      <c r="T4637" s="17">
        <f t="shared" si="869"/>
        <v>4</v>
      </c>
      <c r="U4637" s="17">
        <f t="shared" si="870"/>
        <v>18</v>
      </c>
      <c r="V4637" s="18">
        <v>2155.77</v>
      </c>
      <c r="W4637">
        <f t="shared" si="875"/>
        <v>4125</v>
      </c>
    </row>
    <row r="4638" spans="1:23">
      <c r="A4638" s="12">
        <v>39091</v>
      </c>
      <c r="B4638" s="17">
        <f t="shared" si="865"/>
        <v>1</v>
      </c>
      <c r="C4638" s="17">
        <f t="shared" si="866"/>
        <v>2</v>
      </c>
      <c r="D4638" s="17">
        <f t="shared" si="867"/>
        <v>9</v>
      </c>
      <c r="E4638" s="18">
        <v>2072</v>
      </c>
      <c r="F4638">
        <f t="shared" si="873"/>
        <v>4636</v>
      </c>
      <c r="L4638" s="20">
        <f t="shared" si="864"/>
        <v>2072</v>
      </c>
      <c r="N4638" s="2">
        <f t="shared" si="874"/>
        <v>554.52963446812407</v>
      </c>
      <c r="O4638" s="2">
        <f t="shared" si="871"/>
        <v>1517.4703655318758</v>
      </c>
      <c r="P4638" s="2">
        <f t="shared" si="872"/>
        <v>0</v>
      </c>
      <c r="R4638" s="12">
        <v>39416</v>
      </c>
      <c r="S4638" s="17">
        <f t="shared" si="868"/>
        <v>11</v>
      </c>
      <c r="T4638" s="17">
        <f t="shared" si="869"/>
        <v>5</v>
      </c>
      <c r="U4638" s="17">
        <f t="shared" si="870"/>
        <v>30</v>
      </c>
      <c r="V4638" s="18">
        <v>2155.8170742992188</v>
      </c>
      <c r="W4638">
        <f t="shared" si="875"/>
        <v>4124</v>
      </c>
    </row>
    <row r="4639" spans="1:23">
      <c r="A4639" s="12">
        <v>39127</v>
      </c>
      <c r="B4639" s="17">
        <f t="shared" si="865"/>
        <v>2</v>
      </c>
      <c r="C4639" s="17">
        <f t="shared" si="866"/>
        <v>3</v>
      </c>
      <c r="D4639" s="17">
        <f t="shared" si="867"/>
        <v>14</v>
      </c>
      <c r="E4639" s="18">
        <v>2072</v>
      </c>
      <c r="F4639">
        <f t="shared" si="873"/>
        <v>4637</v>
      </c>
      <c r="L4639" s="20">
        <f t="shared" si="864"/>
        <v>2072</v>
      </c>
      <c r="N4639" s="2">
        <f t="shared" si="874"/>
        <v>554.52963446812407</v>
      </c>
      <c r="O4639" s="2">
        <f t="shared" si="871"/>
        <v>1517.4703655318758</v>
      </c>
      <c r="P4639" s="2">
        <f t="shared" si="872"/>
        <v>0</v>
      </c>
      <c r="R4639" s="12">
        <v>39157</v>
      </c>
      <c r="S4639" s="17">
        <f t="shared" si="868"/>
        <v>3</v>
      </c>
      <c r="T4639" s="17">
        <f t="shared" si="869"/>
        <v>5</v>
      </c>
      <c r="U4639" s="17">
        <f t="shared" si="870"/>
        <v>16</v>
      </c>
      <c r="V4639" s="18">
        <v>2156</v>
      </c>
      <c r="W4639">
        <f t="shared" si="875"/>
        <v>4123</v>
      </c>
    </row>
    <row r="4640" spans="1:23">
      <c r="A4640" s="12">
        <v>39227</v>
      </c>
      <c r="B4640" s="17">
        <f t="shared" si="865"/>
        <v>5</v>
      </c>
      <c r="C4640" s="17">
        <f t="shared" si="866"/>
        <v>5</v>
      </c>
      <c r="D4640" s="17">
        <f t="shared" si="867"/>
        <v>25</v>
      </c>
      <c r="E4640" s="18">
        <v>2072</v>
      </c>
      <c r="F4640">
        <f t="shared" si="873"/>
        <v>4638</v>
      </c>
      <c r="L4640" s="20">
        <f t="shared" ref="L4640:L4703" si="876">IF(F4640&gt;1000,E4640,0)</f>
        <v>2072</v>
      </c>
      <c r="N4640" s="2">
        <f t="shared" si="874"/>
        <v>554.52963446812407</v>
      </c>
      <c r="O4640" s="2">
        <f t="shared" si="871"/>
        <v>1517.4703655318758</v>
      </c>
      <c r="P4640" s="2">
        <f t="shared" si="872"/>
        <v>0</v>
      </c>
      <c r="R4640" s="12">
        <v>39425</v>
      </c>
      <c r="S4640" s="17">
        <f t="shared" si="868"/>
        <v>12</v>
      </c>
      <c r="T4640" s="17">
        <f t="shared" si="869"/>
        <v>7</v>
      </c>
      <c r="U4640" s="17">
        <f t="shared" si="870"/>
        <v>9</v>
      </c>
      <c r="V4640" s="18">
        <v>2156.0127911232812</v>
      </c>
      <c r="W4640">
        <f t="shared" si="875"/>
        <v>4122</v>
      </c>
    </row>
    <row r="4641" spans="1:23">
      <c r="A4641" s="12">
        <v>39267</v>
      </c>
      <c r="B4641" s="17">
        <f t="shared" si="865"/>
        <v>7</v>
      </c>
      <c r="C4641" s="17">
        <f t="shared" si="866"/>
        <v>3</v>
      </c>
      <c r="D4641" s="17">
        <f t="shared" si="867"/>
        <v>4</v>
      </c>
      <c r="E4641" s="18">
        <v>2071.6008547963675</v>
      </c>
      <c r="F4641">
        <f t="shared" si="873"/>
        <v>4639</v>
      </c>
      <c r="L4641" s="20">
        <f t="shared" si="876"/>
        <v>2071.6008547963675</v>
      </c>
      <c r="N4641" s="2">
        <f t="shared" si="874"/>
        <v>554.52963446812407</v>
      </c>
      <c r="O4641" s="2">
        <f t="shared" si="871"/>
        <v>1517.0712203282433</v>
      </c>
      <c r="P4641" s="2">
        <f t="shared" si="872"/>
        <v>0</v>
      </c>
      <c r="R4641" s="12">
        <v>39375</v>
      </c>
      <c r="S4641" s="17">
        <f t="shared" si="868"/>
        <v>10</v>
      </c>
      <c r="T4641" s="17">
        <f t="shared" si="869"/>
        <v>6</v>
      </c>
      <c r="U4641" s="17">
        <f t="shared" si="870"/>
        <v>20</v>
      </c>
      <c r="V4641" s="18">
        <v>2156.1007208836327</v>
      </c>
      <c r="W4641">
        <f t="shared" si="875"/>
        <v>4121</v>
      </c>
    </row>
    <row r="4642" spans="1:23">
      <c r="A4642" s="12">
        <v>39321</v>
      </c>
      <c r="B4642" s="17">
        <f t="shared" si="865"/>
        <v>8</v>
      </c>
      <c r="C4642" s="17">
        <f t="shared" si="866"/>
        <v>1</v>
      </c>
      <c r="D4642" s="17">
        <f t="shared" si="867"/>
        <v>27</v>
      </c>
      <c r="E4642" s="18">
        <v>2071.5692295818358</v>
      </c>
      <c r="F4642">
        <f t="shared" si="873"/>
        <v>4640</v>
      </c>
      <c r="L4642" s="20">
        <f t="shared" si="876"/>
        <v>2071.5692295818358</v>
      </c>
      <c r="N4642" s="2">
        <f t="shared" si="874"/>
        <v>554.52963446812407</v>
      </c>
      <c r="O4642" s="2">
        <f t="shared" si="871"/>
        <v>1517.0395951137116</v>
      </c>
      <c r="P4642" s="2">
        <f t="shared" si="872"/>
        <v>0</v>
      </c>
      <c r="R4642" s="12">
        <v>39130</v>
      </c>
      <c r="S4642" s="17">
        <f t="shared" si="868"/>
        <v>2</v>
      </c>
      <c r="T4642" s="17">
        <f t="shared" si="869"/>
        <v>6</v>
      </c>
      <c r="U4642" s="17">
        <f t="shared" si="870"/>
        <v>17</v>
      </c>
      <c r="V4642" s="18">
        <v>2156.16</v>
      </c>
      <c r="W4642">
        <f t="shared" si="875"/>
        <v>4120</v>
      </c>
    </row>
    <row r="4643" spans="1:23">
      <c r="A4643" s="12">
        <v>39265</v>
      </c>
      <c r="B4643" s="17">
        <f t="shared" si="865"/>
        <v>7</v>
      </c>
      <c r="C4643" s="17">
        <f t="shared" si="866"/>
        <v>1</v>
      </c>
      <c r="D4643" s="17">
        <f t="shared" si="867"/>
        <v>2</v>
      </c>
      <c r="E4643" s="18">
        <v>2071.4927895556639</v>
      </c>
      <c r="F4643">
        <f t="shared" si="873"/>
        <v>4641</v>
      </c>
      <c r="L4643" s="20">
        <f t="shared" si="876"/>
        <v>2071.4927895556639</v>
      </c>
      <c r="N4643" s="2">
        <f t="shared" si="874"/>
        <v>554.52963446812407</v>
      </c>
      <c r="O4643" s="2">
        <f t="shared" si="871"/>
        <v>1516.9631550875397</v>
      </c>
      <c r="P4643" s="2">
        <f t="shared" si="872"/>
        <v>0</v>
      </c>
      <c r="R4643" s="12">
        <v>39370</v>
      </c>
      <c r="S4643" s="17">
        <f t="shared" si="868"/>
        <v>10</v>
      </c>
      <c r="T4643" s="17">
        <f t="shared" si="869"/>
        <v>1</v>
      </c>
      <c r="U4643" s="17">
        <f t="shared" si="870"/>
        <v>15</v>
      </c>
      <c r="V4643" s="18">
        <v>2156.2167350233981</v>
      </c>
      <c r="W4643">
        <f t="shared" si="875"/>
        <v>4119</v>
      </c>
    </row>
    <row r="4644" spans="1:23">
      <c r="A4644" s="12">
        <v>39380</v>
      </c>
      <c r="B4644" s="17">
        <f t="shared" si="865"/>
        <v>10</v>
      </c>
      <c r="C4644" s="17">
        <f t="shared" si="866"/>
        <v>4</v>
      </c>
      <c r="D4644" s="17">
        <f t="shared" si="867"/>
        <v>25</v>
      </c>
      <c r="E4644" s="18">
        <v>2071.3150268882423</v>
      </c>
      <c r="F4644">
        <f t="shared" si="873"/>
        <v>4642</v>
      </c>
      <c r="L4644" s="20">
        <f t="shared" si="876"/>
        <v>2071.3150268882423</v>
      </c>
      <c r="N4644" s="2">
        <f t="shared" si="874"/>
        <v>554.52963446812407</v>
      </c>
      <c r="O4644" s="2">
        <f t="shared" si="871"/>
        <v>1516.7853924201181</v>
      </c>
      <c r="P4644" s="2">
        <f t="shared" si="872"/>
        <v>0</v>
      </c>
      <c r="R4644" s="12">
        <v>39260</v>
      </c>
      <c r="S4644" s="17">
        <f t="shared" si="868"/>
        <v>6</v>
      </c>
      <c r="T4644" s="17">
        <f t="shared" si="869"/>
        <v>3</v>
      </c>
      <c r="U4644" s="17">
        <f t="shared" si="870"/>
        <v>27</v>
      </c>
      <c r="V4644" s="18">
        <v>2156.23</v>
      </c>
      <c r="W4644">
        <f t="shared" si="875"/>
        <v>4118</v>
      </c>
    </row>
    <row r="4645" spans="1:23">
      <c r="A4645" s="12">
        <v>39109</v>
      </c>
      <c r="B4645" s="17">
        <f t="shared" si="865"/>
        <v>1</v>
      </c>
      <c r="C4645" s="17">
        <f t="shared" si="866"/>
        <v>6</v>
      </c>
      <c r="D4645" s="17">
        <f t="shared" si="867"/>
        <v>27</v>
      </c>
      <c r="E4645" s="18">
        <v>2071</v>
      </c>
      <c r="F4645">
        <f t="shared" si="873"/>
        <v>4643</v>
      </c>
      <c r="L4645" s="20">
        <f t="shared" si="876"/>
        <v>2071</v>
      </c>
      <c r="N4645" s="2">
        <f t="shared" si="874"/>
        <v>554.52963446812407</v>
      </c>
      <c r="O4645" s="2">
        <f t="shared" si="871"/>
        <v>1516.4703655318758</v>
      </c>
      <c r="P4645" s="2">
        <f t="shared" si="872"/>
        <v>0</v>
      </c>
      <c r="R4645" s="12">
        <v>39354</v>
      </c>
      <c r="S4645" s="17">
        <f t="shared" si="868"/>
        <v>9</v>
      </c>
      <c r="T4645" s="17">
        <f t="shared" si="869"/>
        <v>6</v>
      </c>
      <c r="U4645" s="17">
        <f t="shared" si="870"/>
        <v>29</v>
      </c>
      <c r="V4645" s="18">
        <v>2156.2833026966018</v>
      </c>
      <c r="W4645">
        <f t="shared" si="875"/>
        <v>4117</v>
      </c>
    </row>
    <row r="4646" spans="1:23">
      <c r="A4646" s="12">
        <v>39111</v>
      </c>
      <c r="B4646" s="17">
        <f t="shared" si="865"/>
        <v>1</v>
      </c>
      <c r="C4646" s="17">
        <f t="shared" si="866"/>
        <v>1</v>
      </c>
      <c r="D4646" s="17">
        <f t="shared" si="867"/>
        <v>29</v>
      </c>
      <c r="E4646" s="18">
        <v>2071</v>
      </c>
      <c r="F4646">
        <f t="shared" si="873"/>
        <v>4644</v>
      </c>
      <c r="L4646" s="20">
        <f t="shared" si="876"/>
        <v>2071</v>
      </c>
      <c r="N4646" s="2">
        <f t="shared" si="874"/>
        <v>554.52963446812407</v>
      </c>
      <c r="O4646" s="2">
        <f t="shared" si="871"/>
        <v>1516.4703655318758</v>
      </c>
      <c r="P4646" s="2">
        <f t="shared" si="872"/>
        <v>0</v>
      </c>
      <c r="R4646" s="12">
        <v>39151</v>
      </c>
      <c r="S4646" s="17">
        <f t="shared" si="868"/>
        <v>3</v>
      </c>
      <c r="T4646" s="17">
        <f t="shared" si="869"/>
        <v>6</v>
      </c>
      <c r="U4646" s="17">
        <f t="shared" si="870"/>
        <v>10</v>
      </c>
      <c r="V4646" s="18">
        <v>2157</v>
      </c>
      <c r="W4646">
        <f t="shared" si="875"/>
        <v>4116</v>
      </c>
    </row>
    <row r="4647" spans="1:23">
      <c r="A4647" s="12">
        <v>39219</v>
      </c>
      <c r="B4647" s="17">
        <f t="shared" si="865"/>
        <v>5</v>
      </c>
      <c r="C4647" s="17">
        <f t="shared" si="866"/>
        <v>4</v>
      </c>
      <c r="D4647" s="17">
        <f t="shared" si="867"/>
        <v>17</v>
      </c>
      <c r="E4647" s="18">
        <v>2071</v>
      </c>
      <c r="F4647">
        <f t="shared" si="873"/>
        <v>4645</v>
      </c>
      <c r="L4647" s="20">
        <f t="shared" si="876"/>
        <v>2071</v>
      </c>
      <c r="N4647" s="2">
        <f t="shared" si="874"/>
        <v>554.52963446812407</v>
      </c>
      <c r="O4647" s="2">
        <f t="shared" si="871"/>
        <v>1516.4703655318758</v>
      </c>
      <c r="P4647" s="2">
        <f t="shared" si="872"/>
        <v>0</v>
      </c>
      <c r="R4647" s="12">
        <v>39371</v>
      </c>
      <c r="S4647" s="17">
        <f t="shared" si="868"/>
        <v>10</v>
      </c>
      <c r="T4647" s="17">
        <f t="shared" si="869"/>
        <v>2</v>
      </c>
      <c r="U4647" s="17">
        <f t="shared" si="870"/>
        <v>16</v>
      </c>
      <c r="V4647" s="18">
        <v>2157.2390842681639</v>
      </c>
      <c r="W4647">
        <f t="shared" si="875"/>
        <v>4115</v>
      </c>
    </row>
    <row r="4648" spans="1:23">
      <c r="A4648" s="12">
        <v>39225</v>
      </c>
      <c r="B4648" s="17">
        <f t="shared" si="865"/>
        <v>5</v>
      </c>
      <c r="C4648" s="17">
        <f t="shared" si="866"/>
        <v>3</v>
      </c>
      <c r="D4648" s="17">
        <f t="shared" si="867"/>
        <v>23</v>
      </c>
      <c r="E4648" s="18">
        <v>2071</v>
      </c>
      <c r="F4648">
        <f t="shared" si="873"/>
        <v>4646</v>
      </c>
      <c r="L4648" s="20">
        <f t="shared" si="876"/>
        <v>2071</v>
      </c>
      <c r="N4648" s="2">
        <f t="shared" si="874"/>
        <v>554.52963446812407</v>
      </c>
      <c r="O4648" s="2">
        <f t="shared" si="871"/>
        <v>1516.4703655318758</v>
      </c>
      <c r="P4648" s="2">
        <f t="shared" si="872"/>
        <v>0</v>
      </c>
      <c r="R4648" s="12">
        <v>39379</v>
      </c>
      <c r="S4648" s="17">
        <f t="shared" si="868"/>
        <v>10</v>
      </c>
      <c r="T4648" s="17">
        <f t="shared" si="869"/>
        <v>3</v>
      </c>
      <c r="U4648" s="17">
        <f t="shared" si="870"/>
        <v>24</v>
      </c>
      <c r="V4648" s="18">
        <v>2157.2859751417577</v>
      </c>
      <c r="W4648">
        <f t="shared" si="875"/>
        <v>4114</v>
      </c>
    </row>
    <row r="4649" spans="1:23">
      <c r="A4649" s="12">
        <v>39249</v>
      </c>
      <c r="B4649" s="17">
        <f t="shared" si="865"/>
        <v>6</v>
      </c>
      <c r="C4649" s="17">
        <f t="shared" si="866"/>
        <v>6</v>
      </c>
      <c r="D4649" s="17">
        <f t="shared" si="867"/>
        <v>16</v>
      </c>
      <c r="E4649" s="18">
        <v>2071</v>
      </c>
      <c r="F4649">
        <f t="shared" si="873"/>
        <v>4647</v>
      </c>
      <c r="L4649" s="20">
        <f t="shared" si="876"/>
        <v>2071</v>
      </c>
      <c r="N4649" s="2">
        <f t="shared" si="874"/>
        <v>554.52963446812407</v>
      </c>
      <c r="O4649" s="2">
        <f t="shared" si="871"/>
        <v>1516.4703655318758</v>
      </c>
      <c r="P4649" s="2">
        <f t="shared" si="872"/>
        <v>0</v>
      </c>
      <c r="R4649" s="12">
        <v>39120</v>
      </c>
      <c r="S4649" s="17">
        <f t="shared" si="868"/>
        <v>2</v>
      </c>
      <c r="T4649" s="17">
        <f t="shared" si="869"/>
        <v>3</v>
      </c>
      <c r="U4649" s="17">
        <f t="shared" si="870"/>
        <v>7</v>
      </c>
      <c r="V4649" s="18">
        <v>2157.4299999999998</v>
      </c>
      <c r="W4649">
        <f t="shared" si="875"/>
        <v>4113</v>
      </c>
    </row>
    <row r="4650" spans="1:23">
      <c r="A4650" s="12">
        <v>39403</v>
      </c>
      <c r="B4650" s="17">
        <f t="shared" si="865"/>
        <v>11</v>
      </c>
      <c r="C4650" s="17">
        <f t="shared" si="866"/>
        <v>6</v>
      </c>
      <c r="D4650" s="17">
        <f t="shared" si="867"/>
        <v>17</v>
      </c>
      <c r="E4650" s="18">
        <v>2070.8746155814842</v>
      </c>
      <c r="F4650">
        <f t="shared" si="873"/>
        <v>4648</v>
      </c>
      <c r="L4650" s="20">
        <f t="shared" si="876"/>
        <v>2070.8746155814842</v>
      </c>
      <c r="N4650" s="2">
        <f t="shared" si="874"/>
        <v>554.52963446812407</v>
      </c>
      <c r="O4650" s="2">
        <f t="shared" si="871"/>
        <v>1516.3449811133601</v>
      </c>
      <c r="P4650" s="2">
        <f t="shared" si="872"/>
        <v>0</v>
      </c>
      <c r="R4650" s="12">
        <v>39292</v>
      </c>
      <c r="S4650" s="17">
        <f t="shared" si="868"/>
        <v>7</v>
      </c>
      <c r="T4650" s="17">
        <f t="shared" si="869"/>
        <v>7</v>
      </c>
      <c r="U4650" s="17">
        <f t="shared" si="870"/>
        <v>29</v>
      </c>
      <c r="V4650" s="18">
        <v>2157.7159413283207</v>
      </c>
      <c r="W4650">
        <f t="shared" si="875"/>
        <v>4112</v>
      </c>
    </row>
    <row r="4651" spans="1:23">
      <c r="A4651" s="12">
        <v>39345</v>
      </c>
      <c r="B4651" s="17">
        <f t="shared" si="865"/>
        <v>9</v>
      </c>
      <c r="C4651" s="17">
        <f t="shared" si="866"/>
        <v>4</v>
      </c>
      <c r="D4651" s="17">
        <f t="shared" si="867"/>
        <v>20</v>
      </c>
      <c r="E4651" s="18">
        <v>2070.8359152063281</v>
      </c>
      <c r="F4651">
        <f t="shared" si="873"/>
        <v>4649</v>
      </c>
      <c r="L4651" s="20">
        <f t="shared" si="876"/>
        <v>2070.8359152063281</v>
      </c>
      <c r="N4651" s="2">
        <f t="shared" si="874"/>
        <v>554.52963446812407</v>
      </c>
      <c r="O4651" s="2">
        <f t="shared" si="871"/>
        <v>1516.3062807382039</v>
      </c>
      <c r="P4651" s="2">
        <f t="shared" si="872"/>
        <v>0</v>
      </c>
      <c r="R4651" s="12">
        <v>39103</v>
      </c>
      <c r="S4651" s="17">
        <f t="shared" si="868"/>
        <v>1</v>
      </c>
      <c r="T4651" s="17">
        <f t="shared" si="869"/>
        <v>7</v>
      </c>
      <c r="U4651" s="17">
        <f t="shared" si="870"/>
        <v>21</v>
      </c>
      <c r="V4651" s="18">
        <v>2158</v>
      </c>
      <c r="W4651">
        <f t="shared" si="875"/>
        <v>4111</v>
      </c>
    </row>
    <row r="4652" spans="1:23">
      <c r="A4652" s="12">
        <v>39308</v>
      </c>
      <c r="B4652" s="17">
        <f t="shared" si="865"/>
        <v>8</v>
      </c>
      <c r="C4652" s="17">
        <f t="shared" si="866"/>
        <v>2</v>
      </c>
      <c r="D4652" s="17">
        <f t="shared" si="867"/>
        <v>14</v>
      </c>
      <c r="E4652" s="18">
        <v>2070.181252833203</v>
      </c>
      <c r="F4652">
        <f t="shared" si="873"/>
        <v>4650</v>
      </c>
      <c r="L4652" s="20">
        <f t="shared" si="876"/>
        <v>2070.181252833203</v>
      </c>
      <c r="N4652" s="2">
        <f t="shared" si="874"/>
        <v>554.52963446812407</v>
      </c>
      <c r="O4652" s="2">
        <f t="shared" si="871"/>
        <v>1515.6516183650788</v>
      </c>
      <c r="P4652" s="2">
        <f t="shared" si="872"/>
        <v>0</v>
      </c>
      <c r="R4652" s="12">
        <v>39140</v>
      </c>
      <c r="S4652" s="17">
        <f t="shared" si="868"/>
        <v>2</v>
      </c>
      <c r="T4652" s="17">
        <f t="shared" si="869"/>
        <v>2</v>
      </c>
      <c r="U4652" s="17">
        <f t="shared" si="870"/>
        <v>27</v>
      </c>
      <c r="V4652" s="18">
        <v>2158</v>
      </c>
      <c r="W4652">
        <f t="shared" si="875"/>
        <v>4110</v>
      </c>
    </row>
    <row r="4653" spans="1:23">
      <c r="A4653" s="12">
        <v>39382</v>
      </c>
      <c r="B4653" s="17">
        <f t="shared" si="865"/>
        <v>10</v>
      </c>
      <c r="C4653" s="17">
        <f t="shared" si="866"/>
        <v>6</v>
      </c>
      <c r="D4653" s="17">
        <f t="shared" si="867"/>
        <v>27</v>
      </c>
      <c r="E4653" s="18">
        <v>2069.9875470847655</v>
      </c>
      <c r="F4653">
        <f t="shared" si="873"/>
        <v>4651</v>
      </c>
      <c r="L4653" s="20">
        <f t="shared" si="876"/>
        <v>2069.9875470847655</v>
      </c>
      <c r="N4653" s="2">
        <f t="shared" si="874"/>
        <v>554.52963446812407</v>
      </c>
      <c r="O4653" s="2">
        <f t="shared" si="871"/>
        <v>1515.4579126166414</v>
      </c>
      <c r="P4653" s="2">
        <f t="shared" si="872"/>
        <v>0</v>
      </c>
      <c r="R4653" s="12">
        <v>39364</v>
      </c>
      <c r="S4653" s="17">
        <f t="shared" si="868"/>
        <v>10</v>
      </c>
      <c r="T4653" s="17">
        <f t="shared" si="869"/>
        <v>2</v>
      </c>
      <c r="U4653" s="17">
        <f t="shared" si="870"/>
        <v>9</v>
      </c>
      <c r="V4653" s="18">
        <v>2158.427188511133</v>
      </c>
      <c r="W4653">
        <f t="shared" si="875"/>
        <v>4109</v>
      </c>
    </row>
    <row r="4654" spans="1:23">
      <c r="A4654" s="12">
        <v>39401</v>
      </c>
      <c r="B4654" s="17">
        <f t="shared" si="865"/>
        <v>11</v>
      </c>
      <c r="C4654" s="17">
        <f t="shared" si="866"/>
        <v>4</v>
      </c>
      <c r="D4654" s="17">
        <f t="shared" si="867"/>
        <v>15</v>
      </c>
      <c r="E4654" s="18">
        <v>2069.9342510927736</v>
      </c>
      <c r="F4654">
        <f t="shared" si="873"/>
        <v>4652</v>
      </c>
      <c r="L4654" s="20">
        <f t="shared" si="876"/>
        <v>2069.9342510927736</v>
      </c>
      <c r="N4654" s="2">
        <f t="shared" si="874"/>
        <v>554.52963446812407</v>
      </c>
      <c r="O4654" s="2">
        <f t="shared" si="871"/>
        <v>1515.4046166246494</v>
      </c>
      <c r="P4654" s="2">
        <f t="shared" si="872"/>
        <v>0</v>
      </c>
      <c r="R4654" s="12">
        <v>39208</v>
      </c>
      <c r="S4654" s="17">
        <f t="shared" si="868"/>
        <v>5</v>
      </c>
      <c r="T4654" s="17">
        <f t="shared" si="869"/>
        <v>7</v>
      </c>
      <c r="U4654" s="17">
        <f t="shared" si="870"/>
        <v>6</v>
      </c>
      <c r="V4654" s="18">
        <v>2158.8200000000002</v>
      </c>
      <c r="W4654">
        <f t="shared" si="875"/>
        <v>4108</v>
      </c>
    </row>
    <row r="4655" spans="1:23">
      <c r="A4655" s="12">
        <v>39260</v>
      </c>
      <c r="B4655" s="17">
        <f t="shared" si="865"/>
        <v>6</v>
      </c>
      <c r="C4655" s="17">
        <f t="shared" si="866"/>
        <v>3</v>
      </c>
      <c r="D4655" s="17">
        <f t="shared" si="867"/>
        <v>27</v>
      </c>
      <c r="E4655" s="18">
        <v>2069.7600000000002</v>
      </c>
      <c r="F4655">
        <f t="shared" si="873"/>
        <v>4653</v>
      </c>
      <c r="L4655" s="20">
        <f t="shared" si="876"/>
        <v>2069.7600000000002</v>
      </c>
      <c r="N4655" s="2">
        <f t="shared" si="874"/>
        <v>554.52963446812407</v>
      </c>
      <c r="O4655" s="2">
        <f t="shared" si="871"/>
        <v>1515.230365531876</v>
      </c>
      <c r="P4655" s="2">
        <f t="shared" si="872"/>
        <v>0</v>
      </c>
      <c r="R4655" s="12">
        <v>39423</v>
      </c>
      <c r="S4655" s="17">
        <f t="shared" si="868"/>
        <v>12</v>
      </c>
      <c r="T4655" s="17">
        <f t="shared" si="869"/>
        <v>5</v>
      </c>
      <c r="U4655" s="17">
        <f t="shared" si="870"/>
        <v>7</v>
      </c>
      <c r="V4655" s="18">
        <v>2158.8660694269529</v>
      </c>
      <c r="W4655">
        <f t="shared" si="875"/>
        <v>4107</v>
      </c>
    </row>
    <row r="4656" spans="1:23">
      <c r="A4656" s="12">
        <v>39154</v>
      </c>
      <c r="B4656" s="17">
        <f t="shared" si="865"/>
        <v>3</v>
      </c>
      <c r="C4656" s="17">
        <f t="shared" si="866"/>
        <v>2</v>
      </c>
      <c r="D4656" s="17">
        <f t="shared" si="867"/>
        <v>13</v>
      </c>
      <c r="E4656" s="18">
        <v>2069.2800000000002</v>
      </c>
      <c r="F4656">
        <f t="shared" si="873"/>
        <v>4654</v>
      </c>
      <c r="L4656" s="20">
        <f t="shared" si="876"/>
        <v>2069.2800000000002</v>
      </c>
      <c r="N4656" s="2">
        <f t="shared" si="874"/>
        <v>554.52963446812407</v>
      </c>
      <c r="O4656" s="2">
        <f t="shared" si="871"/>
        <v>1514.750365531876</v>
      </c>
      <c r="P4656" s="2">
        <f t="shared" si="872"/>
        <v>0</v>
      </c>
      <c r="R4656" s="12">
        <v>39115</v>
      </c>
      <c r="S4656" s="17">
        <f t="shared" si="868"/>
        <v>2</v>
      </c>
      <c r="T4656" s="17">
        <f t="shared" si="869"/>
        <v>5</v>
      </c>
      <c r="U4656" s="17">
        <f t="shared" si="870"/>
        <v>2</v>
      </c>
      <c r="V4656" s="18">
        <v>2159</v>
      </c>
      <c r="W4656">
        <f t="shared" si="875"/>
        <v>4106</v>
      </c>
    </row>
    <row r="4657" spans="1:23">
      <c r="A4657" s="12">
        <v>39114</v>
      </c>
      <c r="B4657" s="17">
        <f t="shared" si="865"/>
        <v>2</v>
      </c>
      <c r="C4657" s="17">
        <f t="shared" si="866"/>
        <v>4</v>
      </c>
      <c r="D4657" s="17">
        <f t="shared" si="867"/>
        <v>1</v>
      </c>
      <c r="E4657" s="18">
        <v>2069</v>
      </c>
      <c r="F4657">
        <f t="shared" si="873"/>
        <v>4655</v>
      </c>
      <c r="L4657" s="20">
        <f t="shared" si="876"/>
        <v>2069</v>
      </c>
      <c r="N4657" s="2">
        <f t="shared" si="874"/>
        <v>554.52963446812407</v>
      </c>
      <c r="O4657" s="2">
        <f t="shared" si="871"/>
        <v>1514.4703655318758</v>
      </c>
      <c r="P4657" s="2">
        <f t="shared" si="872"/>
        <v>0</v>
      </c>
      <c r="R4657" s="12">
        <v>39122</v>
      </c>
      <c r="S4657" s="17">
        <f t="shared" si="868"/>
        <v>2</v>
      </c>
      <c r="T4657" s="17">
        <f t="shared" si="869"/>
        <v>5</v>
      </c>
      <c r="U4657" s="17">
        <f t="shared" si="870"/>
        <v>9</v>
      </c>
      <c r="V4657" s="18">
        <v>2159</v>
      </c>
      <c r="W4657">
        <f t="shared" si="875"/>
        <v>4105</v>
      </c>
    </row>
    <row r="4658" spans="1:23">
      <c r="A4658" s="12">
        <v>39435</v>
      </c>
      <c r="B4658" s="17">
        <f t="shared" si="865"/>
        <v>12</v>
      </c>
      <c r="C4658" s="17">
        <f t="shared" si="866"/>
        <v>3</v>
      </c>
      <c r="D4658" s="17">
        <f t="shared" si="867"/>
        <v>19</v>
      </c>
      <c r="E4658" s="18">
        <v>2068.8611188460936</v>
      </c>
      <c r="F4658">
        <f t="shared" si="873"/>
        <v>4656</v>
      </c>
      <c r="L4658" s="20">
        <f t="shared" si="876"/>
        <v>2068.8611188460936</v>
      </c>
      <c r="N4658" s="2">
        <f t="shared" si="874"/>
        <v>554.52963446812407</v>
      </c>
      <c r="O4658" s="2">
        <f t="shared" si="871"/>
        <v>1514.3314843779694</v>
      </c>
      <c r="P4658" s="2">
        <f t="shared" si="872"/>
        <v>0</v>
      </c>
      <c r="R4658" s="12">
        <v>39157</v>
      </c>
      <c r="S4658" s="17">
        <f t="shared" si="868"/>
        <v>3</v>
      </c>
      <c r="T4658" s="17">
        <f t="shared" si="869"/>
        <v>5</v>
      </c>
      <c r="U4658" s="17">
        <f t="shared" si="870"/>
        <v>16</v>
      </c>
      <c r="V4658" s="18">
        <v>2159</v>
      </c>
      <c r="W4658">
        <f t="shared" si="875"/>
        <v>4104</v>
      </c>
    </row>
    <row r="4659" spans="1:23">
      <c r="A4659" s="12">
        <v>39198</v>
      </c>
      <c r="B4659" s="17">
        <f t="shared" si="865"/>
        <v>4</v>
      </c>
      <c r="C4659" s="17">
        <f t="shared" si="866"/>
        <v>4</v>
      </c>
      <c r="D4659" s="17">
        <f t="shared" si="867"/>
        <v>26</v>
      </c>
      <c r="E4659" s="18">
        <v>2068.86</v>
      </c>
      <c r="F4659">
        <f t="shared" si="873"/>
        <v>4657</v>
      </c>
      <c r="L4659" s="20">
        <f t="shared" si="876"/>
        <v>2068.86</v>
      </c>
      <c r="N4659" s="2">
        <f t="shared" si="874"/>
        <v>554.52963446812407</v>
      </c>
      <c r="O4659" s="2">
        <f t="shared" si="871"/>
        <v>1514.3303655318759</v>
      </c>
      <c r="P4659" s="2">
        <f t="shared" si="872"/>
        <v>0</v>
      </c>
      <c r="R4659" s="12">
        <v>39172</v>
      </c>
      <c r="S4659" s="17">
        <f t="shared" si="868"/>
        <v>3</v>
      </c>
      <c r="T4659" s="17">
        <f t="shared" si="869"/>
        <v>6</v>
      </c>
      <c r="U4659" s="17">
        <f t="shared" si="870"/>
        <v>31</v>
      </c>
      <c r="V4659" s="18">
        <v>2159.2600000000002</v>
      </c>
      <c r="W4659">
        <f t="shared" si="875"/>
        <v>4103</v>
      </c>
    </row>
    <row r="4660" spans="1:23">
      <c r="A4660" s="12">
        <v>39410</v>
      </c>
      <c r="B4660" s="17">
        <f t="shared" si="865"/>
        <v>11</v>
      </c>
      <c r="C4660" s="17">
        <f t="shared" si="866"/>
        <v>6</v>
      </c>
      <c r="D4660" s="17">
        <f t="shared" si="867"/>
        <v>24</v>
      </c>
      <c r="E4660" s="18">
        <v>2068.5106016658592</v>
      </c>
      <c r="F4660">
        <f t="shared" si="873"/>
        <v>4658</v>
      </c>
      <c r="L4660" s="20">
        <f t="shared" si="876"/>
        <v>2068.5106016658592</v>
      </c>
      <c r="N4660" s="2">
        <f t="shared" si="874"/>
        <v>554.52963446812407</v>
      </c>
      <c r="O4660" s="2">
        <f t="shared" si="871"/>
        <v>1513.980967197735</v>
      </c>
      <c r="P4660" s="2">
        <f t="shared" si="872"/>
        <v>0</v>
      </c>
      <c r="R4660" s="12">
        <v>39285</v>
      </c>
      <c r="S4660" s="17">
        <f t="shared" si="868"/>
        <v>7</v>
      </c>
      <c r="T4660" s="17">
        <f t="shared" si="869"/>
        <v>7</v>
      </c>
      <c r="U4660" s="17">
        <f t="shared" si="870"/>
        <v>22</v>
      </c>
      <c r="V4660" s="18">
        <v>2159.3276533181643</v>
      </c>
      <c r="W4660">
        <f t="shared" si="875"/>
        <v>4102</v>
      </c>
    </row>
    <row r="4661" spans="1:23">
      <c r="A4661" s="12">
        <v>39381</v>
      </c>
      <c r="B4661" s="17">
        <f t="shared" si="865"/>
        <v>10</v>
      </c>
      <c r="C4661" s="17">
        <f t="shared" si="866"/>
        <v>5</v>
      </c>
      <c r="D4661" s="17">
        <f t="shared" si="867"/>
        <v>26</v>
      </c>
      <c r="E4661" s="18">
        <v>2068.4630939984377</v>
      </c>
      <c r="F4661">
        <f t="shared" si="873"/>
        <v>4659</v>
      </c>
      <c r="L4661" s="20">
        <f t="shared" si="876"/>
        <v>2068.4630939984377</v>
      </c>
      <c r="N4661" s="2">
        <f t="shared" si="874"/>
        <v>554.52963446812407</v>
      </c>
      <c r="O4661" s="2">
        <f t="shared" si="871"/>
        <v>1513.9334595303135</v>
      </c>
      <c r="P4661" s="2">
        <f t="shared" si="872"/>
        <v>0</v>
      </c>
      <c r="R4661" s="12">
        <v>39165</v>
      </c>
      <c r="S4661" s="17">
        <f t="shared" si="868"/>
        <v>3</v>
      </c>
      <c r="T4661" s="17">
        <f t="shared" si="869"/>
        <v>6</v>
      </c>
      <c r="U4661" s="17">
        <f t="shared" si="870"/>
        <v>24</v>
      </c>
      <c r="V4661" s="18">
        <v>2159.69</v>
      </c>
      <c r="W4661">
        <f t="shared" si="875"/>
        <v>4101</v>
      </c>
    </row>
    <row r="4662" spans="1:23">
      <c r="A4662" s="12">
        <v>39405</v>
      </c>
      <c r="B4662" s="17">
        <f t="shared" si="865"/>
        <v>11</v>
      </c>
      <c r="C4662" s="17">
        <f t="shared" si="866"/>
        <v>1</v>
      </c>
      <c r="D4662" s="17">
        <f t="shared" si="867"/>
        <v>19</v>
      </c>
      <c r="E4662" s="18">
        <v>2068.0147671436721</v>
      </c>
      <c r="F4662">
        <f t="shared" si="873"/>
        <v>4660</v>
      </c>
      <c r="L4662" s="20">
        <f t="shared" si="876"/>
        <v>2068.0147671436721</v>
      </c>
      <c r="N4662" s="2">
        <f t="shared" si="874"/>
        <v>554.52963446812407</v>
      </c>
      <c r="O4662" s="2">
        <f t="shared" si="871"/>
        <v>1513.4851326755479</v>
      </c>
      <c r="P4662" s="2">
        <f t="shared" si="872"/>
        <v>0</v>
      </c>
      <c r="R4662" s="12">
        <v>39200</v>
      </c>
      <c r="S4662" s="17">
        <f t="shared" si="868"/>
        <v>4</v>
      </c>
      <c r="T4662" s="17">
        <f t="shared" si="869"/>
        <v>6</v>
      </c>
      <c r="U4662" s="17">
        <f t="shared" si="870"/>
        <v>28</v>
      </c>
      <c r="V4662" s="18">
        <v>2159.88</v>
      </c>
      <c r="W4662">
        <f t="shared" si="875"/>
        <v>4100</v>
      </c>
    </row>
    <row r="4663" spans="1:23">
      <c r="A4663" s="12">
        <v>39096</v>
      </c>
      <c r="B4663" s="17">
        <f t="shared" si="865"/>
        <v>1</v>
      </c>
      <c r="C4663" s="17">
        <f t="shared" si="866"/>
        <v>7</v>
      </c>
      <c r="D4663" s="17">
        <f t="shared" si="867"/>
        <v>14</v>
      </c>
      <c r="E4663" s="18">
        <v>2068</v>
      </c>
      <c r="F4663">
        <f t="shared" si="873"/>
        <v>4661</v>
      </c>
      <c r="L4663" s="20">
        <f t="shared" si="876"/>
        <v>2068</v>
      </c>
      <c r="N4663" s="2">
        <f t="shared" si="874"/>
        <v>554.52963446812407</v>
      </c>
      <c r="O4663" s="2">
        <f t="shared" si="871"/>
        <v>1513.4703655318758</v>
      </c>
      <c r="P4663" s="2">
        <f t="shared" si="872"/>
        <v>0</v>
      </c>
      <c r="R4663" s="12">
        <v>39157</v>
      </c>
      <c r="S4663" s="17">
        <f t="shared" si="868"/>
        <v>3</v>
      </c>
      <c r="T4663" s="17">
        <f t="shared" si="869"/>
        <v>5</v>
      </c>
      <c r="U4663" s="17">
        <f t="shared" si="870"/>
        <v>16</v>
      </c>
      <c r="V4663" s="18">
        <v>2160</v>
      </c>
      <c r="W4663">
        <f t="shared" si="875"/>
        <v>4099</v>
      </c>
    </row>
    <row r="4664" spans="1:23">
      <c r="A4664" s="12">
        <v>39154</v>
      </c>
      <c r="B4664" s="17">
        <f t="shared" si="865"/>
        <v>3</v>
      </c>
      <c r="C4664" s="17">
        <f t="shared" si="866"/>
        <v>2</v>
      </c>
      <c r="D4664" s="17">
        <f t="shared" si="867"/>
        <v>13</v>
      </c>
      <c r="E4664" s="18">
        <v>2068</v>
      </c>
      <c r="F4664">
        <f t="shared" si="873"/>
        <v>4662</v>
      </c>
      <c r="L4664" s="20">
        <f t="shared" si="876"/>
        <v>2068</v>
      </c>
      <c r="N4664" s="2">
        <f t="shared" si="874"/>
        <v>554.52963446812407</v>
      </c>
      <c r="O4664" s="2">
        <f t="shared" si="871"/>
        <v>1513.4703655318758</v>
      </c>
      <c r="P4664" s="2">
        <f t="shared" si="872"/>
        <v>0</v>
      </c>
      <c r="R4664" s="12">
        <v>39428</v>
      </c>
      <c r="S4664" s="17">
        <f t="shared" si="868"/>
        <v>12</v>
      </c>
      <c r="T4664" s="17">
        <f t="shared" si="869"/>
        <v>3</v>
      </c>
      <c r="U4664" s="17">
        <f t="shared" si="870"/>
        <v>12</v>
      </c>
      <c r="V4664" s="18">
        <v>2160.0134615063475</v>
      </c>
      <c r="W4664">
        <f t="shared" si="875"/>
        <v>4098</v>
      </c>
    </row>
    <row r="4665" spans="1:23">
      <c r="A4665" s="12">
        <v>39164</v>
      </c>
      <c r="B4665" s="17">
        <f t="shared" si="865"/>
        <v>3</v>
      </c>
      <c r="C4665" s="17">
        <f t="shared" si="866"/>
        <v>5</v>
      </c>
      <c r="D4665" s="17">
        <f t="shared" si="867"/>
        <v>23</v>
      </c>
      <c r="E4665" s="18">
        <v>2067.9499999999998</v>
      </c>
      <c r="F4665">
        <f t="shared" si="873"/>
        <v>4663</v>
      </c>
      <c r="L4665" s="20">
        <f t="shared" si="876"/>
        <v>2067.9499999999998</v>
      </c>
      <c r="N4665" s="2">
        <f t="shared" si="874"/>
        <v>554.52963446812407</v>
      </c>
      <c r="O4665" s="2">
        <f t="shared" si="871"/>
        <v>1513.4203655318756</v>
      </c>
      <c r="P4665" s="2">
        <f t="shared" si="872"/>
        <v>0</v>
      </c>
      <c r="R4665" s="12">
        <v>39293</v>
      </c>
      <c r="S4665" s="17">
        <f t="shared" si="868"/>
        <v>7</v>
      </c>
      <c r="T4665" s="17">
        <f t="shared" si="869"/>
        <v>1</v>
      </c>
      <c r="U4665" s="17">
        <f t="shared" si="870"/>
        <v>30</v>
      </c>
      <c r="V4665" s="18">
        <v>2160.2950384082028</v>
      </c>
      <c r="W4665">
        <f t="shared" si="875"/>
        <v>4097</v>
      </c>
    </row>
    <row r="4666" spans="1:23">
      <c r="A4666" s="12">
        <v>39308</v>
      </c>
      <c r="B4666" s="17">
        <f t="shared" si="865"/>
        <v>8</v>
      </c>
      <c r="C4666" s="17">
        <f t="shared" si="866"/>
        <v>2</v>
      </c>
      <c r="D4666" s="17">
        <f t="shared" si="867"/>
        <v>14</v>
      </c>
      <c r="E4666" s="18">
        <v>2067.873130587539</v>
      </c>
      <c r="F4666">
        <f t="shared" si="873"/>
        <v>4664</v>
      </c>
      <c r="L4666" s="20">
        <f t="shared" si="876"/>
        <v>2067.873130587539</v>
      </c>
      <c r="N4666" s="2">
        <f t="shared" si="874"/>
        <v>554.52963446812407</v>
      </c>
      <c r="O4666" s="2">
        <f t="shared" si="871"/>
        <v>1513.3434961194148</v>
      </c>
      <c r="P4666" s="2">
        <f t="shared" si="872"/>
        <v>0</v>
      </c>
      <c r="R4666" s="12">
        <v>39392</v>
      </c>
      <c r="S4666" s="17">
        <f t="shared" si="868"/>
        <v>11</v>
      </c>
      <c r="T4666" s="17">
        <f t="shared" si="869"/>
        <v>2</v>
      </c>
      <c r="U4666" s="17">
        <f t="shared" si="870"/>
        <v>6</v>
      </c>
      <c r="V4666" s="18">
        <v>2160.4460651968748</v>
      </c>
      <c r="W4666">
        <f t="shared" si="875"/>
        <v>4096</v>
      </c>
    </row>
    <row r="4667" spans="1:23">
      <c r="A4667" s="12">
        <v>39434</v>
      </c>
      <c r="B4667" s="17">
        <f t="shared" si="865"/>
        <v>12</v>
      </c>
      <c r="C4667" s="17">
        <f t="shared" si="866"/>
        <v>2</v>
      </c>
      <c r="D4667" s="17">
        <f t="shared" si="867"/>
        <v>18</v>
      </c>
      <c r="E4667" s="18">
        <v>2067.7687143463281</v>
      </c>
      <c r="F4667">
        <f t="shared" si="873"/>
        <v>4665</v>
      </c>
      <c r="L4667" s="20">
        <f t="shared" si="876"/>
        <v>2067.7687143463281</v>
      </c>
      <c r="N4667" s="2">
        <f t="shared" si="874"/>
        <v>554.52963446812407</v>
      </c>
      <c r="O4667" s="2">
        <f t="shared" si="871"/>
        <v>1513.2390798782039</v>
      </c>
      <c r="P4667" s="2">
        <f t="shared" si="872"/>
        <v>0</v>
      </c>
      <c r="R4667" s="12">
        <v>39417</v>
      </c>
      <c r="S4667" s="17">
        <f t="shared" si="868"/>
        <v>12</v>
      </c>
      <c r="T4667" s="17">
        <f t="shared" si="869"/>
        <v>6</v>
      </c>
      <c r="U4667" s="17">
        <f t="shared" si="870"/>
        <v>1</v>
      </c>
      <c r="V4667" s="18">
        <v>2160.6455995609376</v>
      </c>
      <c r="W4667">
        <f t="shared" si="875"/>
        <v>4095</v>
      </c>
    </row>
    <row r="4668" spans="1:23">
      <c r="A4668" s="12">
        <v>39349</v>
      </c>
      <c r="B4668" s="17">
        <f t="shared" si="865"/>
        <v>9</v>
      </c>
      <c r="C4668" s="17">
        <f t="shared" si="866"/>
        <v>1</v>
      </c>
      <c r="D4668" s="17">
        <f t="shared" si="867"/>
        <v>24</v>
      </c>
      <c r="E4668" s="18">
        <v>2067.193794848672</v>
      </c>
      <c r="F4668">
        <f t="shared" si="873"/>
        <v>4666</v>
      </c>
      <c r="L4668" s="20">
        <f t="shared" si="876"/>
        <v>2067.193794848672</v>
      </c>
      <c r="N4668" s="2">
        <f t="shared" si="874"/>
        <v>554.52963446812407</v>
      </c>
      <c r="O4668" s="2">
        <f t="shared" si="871"/>
        <v>1512.6641603805479</v>
      </c>
      <c r="P4668" s="2">
        <f t="shared" si="872"/>
        <v>0</v>
      </c>
      <c r="R4668" s="12">
        <v>39290</v>
      </c>
      <c r="S4668" s="17">
        <f t="shared" si="868"/>
        <v>7</v>
      </c>
      <c r="T4668" s="17">
        <f t="shared" si="869"/>
        <v>5</v>
      </c>
      <c r="U4668" s="17">
        <f t="shared" si="870"/>
        <v>27</v>
      </c>
      <c r="V4668" s="18">
        <v>2160.827260462695</v>
      </c>
      <c r="W4668">
        <f t="shared" si="875"/>
        <v>4094</v>
      </c>
    </row>
    <row r="4669" spans="1:23">
      <c r="A4669" s="12">
        <v>39323</v>
      </c>
      <c r="B4669" s="17">
        <f t="shared" si="865"/>
        <v>8</v>
      </c>
      <c r="C4669" s="17">
        <f t="shared" si="866"/>
        <v>3</v>
      </c>
      <c r="D4669" s="17">
        <f t="shared" si="867"/>
        <v>29</v>
      </c>
      <c r="E4669" s="18">
        <v>2067.053424954102</v>
      </c>
      <c r="F4669">
        <f t="shared" si="873"/>
        <v>4667</v>
      </c>
      <c r="L4669" s="20">
        <f t="shared" si="876"/>
        <v>2067.053424954102</v>
      </c>
      <c r="N4669" s="2">
        <f t="shared" si="874"/>
        <v>554.52963446812407</v>
      </c>
      <c r="O4669" s="2">
        <f t="shared" si="871"/>
        <v>1512.5237904859778</v>
      </c>
      <c r="P4669" s="2">
        <f t="shared" si="872"/>
        <v>0</v>
      </c>
      <c r="R4669" s="12">
        <v>39420</v>
      </c>
      <c r="S4669" s="17">
        <f t="shared" si="868"/>
        <v>12</v>
      </c>
      <c r="T4669" s="17">
        <f t="shared" si="869"/>
        <v>2</v>
      </c>
      <c r="U4669" s="17">
        <f t="shared" si="870"/>
        <v>4</v>
      </c>
      <c r="V4669" s="18">
        <v>2160.929575602735</v>
      </c>
      <c r="W4669">
        <f t="shared" si="875"/>
        <v>4093</v>
      </c>
    </row>
    <row r="4670" spans="1:23">
      <c r="A4670" s="12">
        <v>39238</v>
      </c>
      <c r="B4670" s="17">
        <f t="shared" si="865"/>
        <v>6</v>
      </c>
      <c r="C4670" s="17">
        <f t="shared" si="866"/>
        <v>2</v>
      </c>
      <c r="D4670" s="17">
        <f t="shared" si="867"/>
        <v>5</v>
      </c>
      <c r="E4670" s="18">
        <v>2067</v>
      </c>
      <c r="F4670">
        <f t="shared" si="873"/>
        <v>4668</v>
      </c>
      <c r="L4670" s="20">
        <f t="shared" si="876"/>
        <v>2067</v>
      </c>
      <c r="N4670" s="2">
        <f t="shared" si="874"/>
        <v>554.52963446812407</v>
      </c>
      <c r="O4670" s="2">
        <f t="shared" si="871"/>
        <v>1512.4703655318758</v>
      </c>
      <c r="P4670" s="2">
        <f t="shared" si="872"/>
        <v>0</v>
      </c>
      <c r="R4670" s="12">
        <v>39384</v>
      </c>
      <c r="S4670" s="17">
        <f t="shared" si="868"/>
        <v>10</v>
      </c>
      <c r="T4670" s="17">
        <f t="shared" si="869"/>
        <v>1</v>
      </c>
      <c r="U4670" s="17">
        <f t="shared" si="870"/>
        <v>29</v>
      </c>
      <c r="V4670" s="18">
        <v>2161.4146239199999</v>
      </c>
      <c r="W4670">
        <f t="shared" si="875"/>
        <v>4092</v>
      </c>
    </row>
    <row r="4671" spans="1:23">
      <c r="A4671" s="12">
        <v>39162</v>
      </c>
      <c r="B4671" s="17">
        <f t="shared" si="865"/>
        <v>3</v>
      </c>
      <c r="C4671" s="17">
        <f t="shared" si="866"/>
        <v>3</v>
      </c>
      <c r="D4671" s="17">
        <f t="shared" si="867"/>
        <v>21</v>
      </c>
      <c r="E4671" s="18">
        <v>2066.86</v>
      </c>
      <c r="F4671">
        <f t="shared" si="873"/>
        <v>4669</v>
      </c>
      <c r="L4671" s="20">
        <f t="shared" si="876"/>
        <v>2066.86</v>
      </c>
      <c r="N4671" s="2">
        <f t="shared" si="874"/>
        <v>554.52963446812407</v>
      </c>
      <c r="O4671" s="2">
        <f t="shared" si="871"/>
        <v>1512.3303655318759</v>
      </c>
      <c r="P4671" s="2">
        <f t="shared" si="872"/>
        <v>0</v>
      </c>
      <c r="R4671" s="12">
        <v>39360</v>
      </c>
      <c r="S4671" s="17">
        <f t="shared" si="868"/>
        <v>10</v>
      </c>
      <c r="T4671" s="17">
        <f t="shared" si="869"/>
        <v>5</v>
      </c>
      <c r="U4671" s="17">
        <f t="shared" si="870"/>
        <v>5</v>
      </c>
      <c r="V4671" s="18">
        <v>2161.702125256289</v>
      </c>
      <c r="W4671">
        <f t="shared" si="875"/>
        <v>4091</v>
      </c>
    </row>
    <row r="4672" spans="1:23">
      <c r="A4672" s="12">
        <v>39190</v>
      </c>
      <c r="B4672" s="17">
        <f t="shared" si="865"/>
        <v>4</v>
      </c>
      <c r="C4672" s="17">
        <f t="shared" si="866"/>
        <v>3</v>
      </c>
      <c r="D4672" s="17">
        <f t="shared" si="867"/>
        <v>18</v>
      </c>
      <c r="E4672" s="18">
        <v>2066.44</v>
      </c>
      <c r="F4672">
        <f t="shared" si="873"/>
        <v>4670</v>
      </c>
      <c r="L4672" s="20">
        <f t="shared" si="876"/>
        <v>2066.44</v>
      </c>
      <c r="N4672" s="2">
        <f t="shared" si="874"/>
        <v>554.52963446812407</v>
      </c>
      <c r="O4672" s="2">
        <f t="shared" si="871"/>
        <v>1511.9103655318759</v>
      </c>
      <c r="P4672" s="2">
        <f t="shared" si="872"/>
        <v>0</v>
      </c>
      <c r="R4672" s="12">
        <v>39191</v>
      </c>
      <c r="S4672" s="17">
        <f t="shared" si="868"/>
        <v>4</v>
      </c>
      <c r="T4672" s="17">
        <f t="shared" si="869"/>
        <v>4</v>
      </c>
      <c r="U4672" s="17">
        <f t="shared" si="870"/>
        <v>19</v>
      </c>
      <c r="V4672" s="18">
        <v>2162</v>
      </c>
      <c r="W4672">
        <f t="shared" si="875"/>
        <v>4090</v>
      </c>
    </row>
    <row r="4673" spans="1:23">
      <c r="A4673" s="12">
        <v>39188</v>
      </c>
      <c r="B4673" s="17">
        <f t="shared" si="865"/>
        <v>4</v>
      </c>
      <c r="C4673" s="17">
        <f t="shared" si="866"/>
        <v>1</v>
      </c>
      <c r="D4673" s="17">
        <f t="shared" si="867"/>
        <v>16</v>
      </c>
      <c r="E4673" s="18">
        <v>2066.3200000000002</v>
      </c>
      <c r="F4673">
        <f t="shared" si="873"/>
        <v>4671</v>
      </c>
      <c r="L4673" s="20">
        <f t="shared" si="876"/>
        <v>2066.3200000000002</v>
      </c>
      <c r="N4673" s="2">
        <f t="shared" si="874"/>
        <v>554.52963446812407</v>
      </c>
      <c r="O4673" s="2">
        <f t="shared" si="871"/>
        <v>1511.790365531876</v>
      </c>
      <c r="P4673" s="2">
        <f t="shared" si="872"/>
        <v>0</v>
      </c>
      <c r="R4673" s="12">
        <v>39196</v>
      </c>
      <c r="S4673" s="17">
        <f t="shared" si="868"/>
        <v>4</v>
      </c>
      <c r="T4673" s="17">
        <f t="shared" si="869"/>
        <v>2</v>
      </c>
      <c r="U4673" s="17">
        <f t="shared" si="870"/>
        <v>24</v>
      </c>
      <c r="V4673" s="18">
        <v>2162</v>
      </c>
      <c r="W4673">
        <f t="shared" si="875"/>
        <v>4089</v>
      </c>
    </row>
    <row r="4674" spans="1:23">
      <c r="A4674" s="12">
        <v>39150</v>
      </c>
      <c r="B4674" s="17">
        <f t="shared" ref="B4674:B4737" si="877">MONTH(A4674)</f>
        <v>3</v>
      </c>
      <c r="C4674" s="17">
        <f t="shared" ref="C4674:C4737" si="878">WEEKDAY(A4674,2)</f>
        <v>5</v>
      </c>
      <c r="D4674" s="17">
        <f t="shared" ref="D4674:D4737" si="879">DAY(A4674)</f>
        <v>9</v>
      </c>
      <c r="E4674" s="18">
        <v>2066</v>
      </c>
      <c r="F4674">
        <f t="shared" si="873"/>
        <v>4672</v>
      </c>
      <c r="L4674" s="20">
        <f t="shared" si="876"/>
        <v>2066</v>
      </c>
      <c r="N4674" s="2">
        <f t="shared" si="874"/>
        <v>554.52963446812407</v>
      </c>
      <c r="O4674" s="2">
        <f t="shared" si="871"/>
        <v>1511.4703655318758</v>
      </c>
      <c r="P4674" s="2">
        <f t="shared" si="872"/>
        <v>0</v>
      </c>
      <c r="R4674" s="12">
        <v>39345</v>
      </c>
      <c r="S4674" s="17">
        <f t="shared" ref="S4674:S4737" si="880">MONTH(R4674)</f>
        <v>9</v>
      </c>
      <c r="T4674" s="17">
        <f t="shared" ref="T4674:T4737" si="881">WEEKDAY(R4674,2)</f>
        <v>4</v>
      </c>
      <c r="U4674" s="17">
        <f t="shared" ref="U4674:U4737" si="882">DAY(R4674)</f>
        <v>20</v>
      </c>
      <c r="V4674" s="18">
        <v>2162.4822491220702</v>
      </c>
      <c r="W4674">
        <f t="shared" si="875"/>
        <v>4088</v>
      </c>
    </row>
    <row r="4675" spans="1:23">
      <c r="A4675" s="12">
        <v>39447</v>
      </c>
      <c r="B4675" s="17">
        <f t="shared" si="877"/>
        <v>12</v>
      </c>
      <c r="C4675" s="17">
        <f t="shared" si="878"/>
        <v>1</v>
      </c>
      <c r="D4675" s="17">
        <f t="shared" si="879"/>
        <v>31</v>
      </c>
      <c r="E4675" s="18">
        <v>2065.8236891574188</v>
      </c>
      <c r="F4675">
        <f t="shared" si="873"/>
        <v>4673</v>
      </c>
      <c r="L4675" s="20">
        <f t="shared" si="876"/>
        <v>2065.8236891574188</v>
      </c>
      <c r="N4675" s="2">
        <f t="shared" si="874"/>
        <v>554.52963446812407</v>
      </c>
      <c r="O4675" s="2">
        <f t="shared" ref="O4675:O4738" si="883">IF(E4675-N4675&lt;0,0,E4675-N4675)</f>
        <v>1511.2940546892946</v>
      </c>
      <c r="P4675" s="2">
        <f t="shared" ref="P4675:P4738" si="884">E4675-N4675-O4675</f>
        <v>0</v>
      </c>
      <c r="R4675" s="12">
        <v>39138</v>
      </c>
      <c r="S4675" s="17">
        <f t="shared" si="880"/>
        <v>2</v>
      </c>
      <c r="T4675" s="17">
        <f t="shared" si="881"/>
        <v>7</v>
      </c>
      <c r="U4675" s="17">
        <f t="shared" si="882"/>
        <v>25</v>
      </c>
      <c r="V4675" s="18">
        <v>2162.71</v>
      </c>
      <c r="W4675">
        <f t="shared" si="875"/>
        <v>4087</v>
      </c>
    </row>
    <row r="4676" spans="1:23">
      <c r="A4676" s="12">
        <v>39134</v>
      </c>
      <c r="B4676" s="17">
        <f t="shared" si="877"/>
        <v>2</v>
      </c>
      <c r="C4676" s="17">
        <f t="shared" si="878"/>
        <v>3</v>
      </c>
      <c r="D4676" s="17">
        <f t="shared" si="879"/>
        <v>21</v>
      </c>
      <c r="E4676" s="18">
        <v>2065.81</v>
      </c>
      <c r="F4676">
        <f t="shared" ref="F4676:F4739" si="885">1+F4675</f>
        <v>4674</v>
      </c>
      <c r="L4676" s="20">
        <f t="shared" si="876"/>
        <v>2065.81</v>
      </c>
      <c r="N4676" s="2">
        <f t="shared" ref="N4676:N4739" si="886">N4675</f>
        <v>554.52963446812407</v>
      </c>
      <c r="O4676" s="2">
        <f t="shared" si="883"/>
        <v>1511.2803655318758</v>
      </c>
      <c r="P4676" s="2">
        <f t="shared" si="884"/>
        <v>0</v>
      </c>
      <c r="R4676" s="12">
        <v>39405</v>
      </c>
      <c r="S4676" s="17">
        <f t="shared" si="880"/>
        <v>11</v>
      </c>
      <c r="T4676" s="17">
        <f t="shared" si="881"/>
        <v>1</v>
      </c>
      <c r="U4676" s="17">
        <f t="shared" si="882"/>
        <v>19</v>
      </c>
      <c r="V4676" s="18">
        <v>2162.7185818718749</v>
      </c>
      <c r="W4676">
        <f t="shared" ref="W4676:W4739" si="887">W4675-1</f>
        <v>4086</v>
      </c>
    </row>
    <row r="4677" spans="1:23">
      <c r="A4677" s="12">
        <v>39369</v>
      </c>
      <c r="B4677" s="17">
        <f t="shared" si="877"/>
        <v>10</v>
      </c>
      <c r="C4677" s="17">
        <f t="shared" si="878"/>
        <v>7</v>
      </c>
      <c r="D4677" s="17">
        <f t="shared" si="879"/>
        <v>14</v>
      </c>
      <c r="E4677" s="18">
        <v>2065.4681302318359</v>
      </c>
      <c r="F4677">
        <f t="shared" si="885"/>
        <v>4675</v>
      </c>
      <c r="L4677" s="20">
        <f t="shared" si="876"/>
        <v>2065.4681302318359</v>
      </c>
      <c r="N4677" s="2">
        <f t="shared" si="886"/>
        <v>554.52963446812407</v>
      </c>
      <c r="O4677" s="2">
        <f t="shared" si="883"/>
        <v>1510.9384957637117</v>
      </c>
      <c r="P4677" s="2">
        <f t="shared" si="884"/>
        <v>0</v>
      </c>
      <c r="R4677" s="12">
        <v>39205</v>
      </c>
      <c r="S4677" s="17">
        <f t="shared" si="880"/>
        <v>5</v>
      </c>
      <c r="T4677" s="17">
        <f t="shared" si="881"/>
        <v>4</v>
      </c>
      <c r="U4677" s="17">
        <f t="shared" si="882"/>
        <v>3</v>
      </c>
      <c r="V4677" s="18">
        <v>2162.92</v>
      </c>
      <c r="W4677">
        <f t="shared" si="887"/>
        <v>4085</v>
      </c>
    </row>
    <row r="4678" spans="1:23">
      <c r="A4678" s="12">
        <v>39120</v>
      </c>
      <c r="B4678" s="17">
        <f t="shared" si="877"/>
        <v>2</v>
      </c>
      <c r="C4678" s="17">
        <f t="shared" si="878"/>
        <v>3</v>
      </c>
      <c r="D4678" s="17">
        <f t="shared" si="879"/>
        <v>7</v>
      </c>
      <c r="E4678" s="18">
        <v>2065.34</v>
      </c>
      <c r="F4678">
        <f t="shared" si="885"/>
        <v>4676</v>
      </c>
      <c r="L4678" s="20">
        <f t="shared" si="876"/>
        <v>2065.34</v>
      </c>
      <c r="N4678" s="2">
        <f t="shared" si="886"/>
        <v>554.52963446812407</v>
      </c>
      <c r="O4678" s="2">
        <f t="shared" si="883"/>
        <v>1510.810365531876</v>
      </c>
      <c r="P4678" s="2">
        <f t="shared" si="884"/>
        <v>0</v>
      </c>
      <c r="R4678" s="12">
        <v>39421</v>
      </c>
      <c r="S4678" s="17">
        <f t="shared" si="880"/>
        <v>12</v>
      </c>
      <c r="T4678" s="17">
        <f t="shared" si="881"/>
        <v>3</v>
      </c>
      <c r="U4678" s="17">
        <f t="shared" si="882"/>
        <v>5</v>
      </c>
      <c r="V4678" s="18">
        <v>2162.9721523768753</v>
      </c>
      <c r="W4678">
        <f t="shared" si="887"/>
        <v>4084</v>
      </c>
    </row>
    <row r="4679" spans="1:23">
      <c r="A4679" s="12">
        <v>39093</v>
      </c>
      <c r="B4679" s="17">
        <f t="shared" si="877"/>
        <v>1</v>
      </c>
      <c r="C4679" s="17">
        <f t="shared" si="878"/>
        <v>4</v>
      </c>
      <c r="D4679" s="17">
        <f t="shared" si="879"/>
        <v>11</v>
      </c>
      <c r="E4679" s="18">
        <v>2065</v>
      </c>
      <c r="F4679">
        <f t="shared" si="885"/>
        <v>4677</v>
      </c>
      <c r="L4679" s="20">
        <f t="shared" si="876"/>
        <v>2065</v>
      </c>
      <c r="N4679" s="2">
        <f t="shared" si="886"/>
        <v>554.52963446812407</v>
      </c>
      <c r="O4679" s="2">
        <f t="shared" si="883"/>
        <v>1510.4703655318758</v>
      </c>
      <c r="P4679" s="2">
        <f t="shared" si="884"/>
        <v>0</v>
      </c>
      <c r="R4679" s="12">
        <v>39189</v>
      </c>
      <c r="S4679" s="17">
        <f t="shared" si="880"/>
        <v>4</v>
      </c>
      <c r="T4679" s="17">
        <f t="shared" si="881"/>
        <v>2</v>
      </c>
      <c r="U4679" s="17">
        <f t="shared" si="882"/>
        <v>17</v>
      </c>
      <c r="V4679" s="18">
        <v>2162.9899999999998</v>
      </c>
      <c r="W4679">
        <f t="shared" si="887"/>
        <v>4083</v>
      </c>
    </row>
    <row r="4680" spans="1:23">
      <c r="A4680" s="12">
        <v>39113</v>
      </c>
      <c r="B4680" s="17">
        <f t="shared" si="877"/>
        <v>1</v>
      </c>
      <c r="C4680" s="17">
        <f t="shared" si="878"/>
        <v>3</v>
      </c>
      <c r="D4680" s="17">
        <f t="shared" si="879"/>
        <v>31</v>
      </c>
      <c r="E4680" s="18">
        <v>2065</v>
      </c>
      <c r="F4680">
        <f t="shared" si="885"/>
        <v>4678</v>
      </c>
      <c r="L4680" s="20">
        <f t="shared" si="876"/>
        <v>2065</v>
      </c>
      <c r="N4680" s="2">
        <f t="shared" si="886"/>
        <v>554.52963446812407</v>
      </c>
      <c r="O4680" s="2">
        <f t="shared" si="883"/>
        <v>1510.4703655318758</v>
      </c>
      <c r="P4680" s="2">
        <f t="shared" si="884"/>
        <v>0</v>
      </c>
      <c r="R4680" s="12">
        <v>39193</v>
      </c>
      <c r="S4680" s="17">
        <f t="shared" si="880"/>
        <v>4</v>
      </c>
      <c r="T4680" s="17">
        <f t="shared" si="881"/>
        <v>6</v>
      </c>
      <c r="U4680" s="17">
        <f t="shared" si="882"/>
        <v>21</v>
      </c>
      <c r="V4680" s="18">
        <v>2163</v>
      </c>
      <c r="W4680">
        <f t="shared" si="887"/>
        <v>4082</v>
      </c>
    </row>
    <row r="4681" spans="1:23">
      <c r="A4681" s="12">
        <v>39114</v>
      </c>
      <c r="B4681" s="17">
        <f t="shared" si="877"/>
        <v>2</v>
      </c>
      <c r="C4681" s="17">
        <f t="shared" si="878"/>
        <v>4</v>
      </c>
      <c r="D4681" s="17">
        <f t="shared" si="879"/>
        <v>1</v>
      </c>
      <c r="E4681" s="18">
        <v>2065</v>
      </c>
      <c r="F4681">
        <f t="shared" si="885"/>
        <v>4679</v>
      </c>
      <c r="L4681" s="20">
        <f t="shared" si="876"/>
        <v>2065</v>
      </c>
      <c r="N4681" s="2">
        <f t="shared" si="886"/>
        <v>554.52963446812407</v>
      </c>
      <c r="O4681" s="2">
        <f t="shared" si="883"/>
        <v>1510.4703655318758</v>
      </c>
      <c r="P4681" s="2">
        <f t="shared" si="884"/>
        <v>0</v>
      </c>
      <c r="R4681" s="12">
        <v>39379</v>
      </c>
      <c r="S4681" s="17">
        <f t="shared" si="880"/>
        <v>10</v>
      </c>
      <c r="T4681" s="17">
        <f t="shared" si="881"/>
        <v>3</v>
      </c>
      <c r="U4681" s="17">
        <f t="shared" si="882"/>
        <v>24</v>
      </c>
      <c r="V4681" s="18">
        <v>2163.189312639844</v>
      </c>
      <c r="W4681">
        <f t="shared" si="887"/>
        <v>4081</v>
      </c>
    </row>
    <row r="4682" spans="1:23">
      <c r="A4682" s="12">
        <v>39187</v>
      </c>
      <c r="B4682" s="17">
        <f t="shared" si="877"/>
        <v>4</v>
      </c>
      <c r="C4682" s="17">
        <f t="shared" si="878"/>
        <v>7</v>
      </c>
      <c r="D4682" s="17">
        <f t="shared" si="879"/>
        <v>15</v>
      </c>
      <c r="E4682" s="18">
        <v>2065</v>
      </c>
      <c r="F4682">
        <f t="shared" si="885"/>
        <v>4680</v>
      </c>
      <c r="L4682" s="20">
        <f t="shared" si="876"/>
        <v>2065</v>
      </c>
      <c r="N4682" s="2">
        <f t="shared" si="886"/>
        <v>554.52963446812407</v>
      </c>
      <c r="O4682" s="2">
        <f t="shared" si="883"/>
        <v>1510.4703655318758</v>
      </c>
      <c r="P4682" s="2">
        <f t="shared" si="884"/>
        <v>0</v>
      </c>
      <c r="R4682" s="12">
        <v>39385</v>
      </c>
      <c r="S4682" s="17">
        <f t="shared" si="880"/>
        <v>10</v>
      </c>
      <c r="T4682" s="17">
        <f t="shared" si="881"/>
        <v>2</v>
      </c>
      <c r="U4682" s="17">
        <f t="shared" si="882"/>
        <v>30</v>
      </c>
      <c r="V4682" s="18">
        <v>2163.2404563970704</v>
      </c>
      <c r="W4682">
        <f t="shared" si="887"/>
        <v>4080</v>
      </c>
    </row>
    <row r="4683" spans="1:23">
      <c r="A4683" s="12">
        <v>39197</v>
      </c>
      <c r="B4683" s="17">
        <f t="shared" si="877"/>
        <v>4</v>
      </c>
      <c r="C4683" s="17">
        <f t="shared" si="878"/>
        <v>3</v>
      </c>
      <c r="D4683" s="17">
        <f t="shared" si="879"/>
        <v>25</v>
      </c>
      <c r="E4683" s="18">
        <v>2065</v>
      </c>
      <c r="F4683">
        <f t="shared" si="885"/>
        <v>4681</v>
      </c>
      <c r="L4683" s="20">
        <f t="shared" si="876"/>
        <v>2065</v>
      </c>
      <c r="N4683" s="2">
        <f t="shared" si="886"/>
        <v>554.52963446812407</v>
      </c>
      <c r="O4683" s="2">
        <f t="shared" si="883"/>
        <v>1510.4703655318758</v>
      </c>
      <c r="P4683" s="2">
        <f t="shared" si="884"/>
        <v>0</v>
      </c>
      <c r="R4683" s="12">
        <v>39274</v>
      </c>
      <c r="S4683" s="17">
        <f t="shared" si="880"/>
        <v>7</v>
      </c>
      <c r="T4683" s="17">
        <f t="shared" si="881"/>
        <v>3</v>
      </c>
      <c r="U4683" s="17">
        <f t="shared" si="882"/>
        <v>11</v>
      </c>
      <c r="V4683" s="18">
        <v>2163.4639576156251</v>
      </c>
      <c r="W4683">
        <f t="shared" si="887"/>
        <v>4079</v>
      </c>
    </row>
    <row r="4684" spans="1:23">
      <c r="A4684" s="12">
        <v>39253</v>
      </c>
      <c r="B4684" s="17">
        <f t="shared" si="877"/>
        <v>6</v>
      </c>
      <c r="C4684" s="17">
        <f t="shared" si="878"/>
        <v>3</v>
      </c>
      <c r="D4684" s="17">
        <f t="shared" si="879"/>
        <v>20</v>
      </c>
      <c r="E4684" s="18">
        <v>2065</v>
      </c>
      <c r="F4684">
        <f t="shared" si="885"/>
        <v>4682</v>
      </c>
      <c r="L4684" s="20">
        <f t="shared" si="876"/>
        <v>2065</v>
      </c>
      <c r="N4684" s="2">
        <f t="shared" si="886"/>
        <v>554.52963446812407</v>
      </c>
      <c r="O4684" s="2">
        <f t="shared" si="883"/>
        <v>1510.4703655318758</v>
      </c>
      <c r="P4684" s="2">
        <f t="shared" si="884"/>
        <v>0</v>
      </c>
      <c r="R4684" s="12">
        <v>39324</v>
      </c>
      <c r="S4684" s="17">
        <f t="shared" si="880"/>
        <v>8</v>
      </c>
      <c r="T4684" s="17">
        <f t="shared" si="881"/>
        <v>4</v>
      </c>
      <c r="U4684" s="17">
        <f t="shared" si="882"/>
        <v>30</v>
      </c>
      <c r="V4684" s="18">
        <v>2163.8601849412107</v>
      </c>
      <c r="W4684">
        <f t="shared" si="887"/>
        <v>4078</v>
      </c>
    </row>
    <row r="4685" spans="1:23">
      <c r="A4685" s="12">
        <v>39340</v>
      </c>
      <c r="B4685" s="17">
        <f t="shared" si="877"/>
        <v>9</v>
      </c>
      <c r="C4685" s="17">
        <f t="shared" si="878"/>
        <v>6</v>
      </c>
      <c r="D4685" s="17">
        <f t="shared" si="879"/>
        <v>15</v>
      </c>
      <c r="E4685" s="18">
        <v>2064.8843700145317</v>
      </c>
      <c r="F4685">
        <f t="shared" si="885"/>
        <v>4683</v>
      </c>
      <c r="L4685" s="20">
        <f t="shared" si="876"/>
        <v>2064.8843700145317</v>
      </c>
      <c r="N4685" s="2">
        <f t="shared" si="886"/>
        <v>554.52963446812407</v>
      </c>
      <c r="O4685" s="2">
        <f t="shared" si="883"/>
        <v>1510.3547355464075</v>
      </c>
      <c r="P4685" s="2">
        <f t="shared" si="884"/>
        <v>0</v>
      </c>
      <c r="R4685" s="12">
        <v>39204</v>
      </c>
      <c r="S4685" s="17">
        <f t="shared" si="880"/>
        <v>5</v>
      </c>
      <c r="T4685" s="17">
        <f t="shared" si="881"/>
        <v>3</v>
      </c>
      <c r="U4685" s="17">
        <f t="shared" si="882"/>
        <v>2</v>
      </c>
      <c r="V4685" s="18">
        <v>2163.96</v>
      </c>
      <c r="W4685">
        <f t="shared" si="887"/>
        <v>4077</v>
      </c>
    </row>
    <row r="4686" spans="1:23">
      <c r="A4686" s="12">
        <v>39436</v>
      </c>
      <c r="B4686" s="17">
        <f t="shared" si="877"/>
        <v>12</v>
      </c>
      <c r="C4686" s="17">
        <f t="shared" si="878"/>
        <v>4</v>
      </c>
      <c r="D4686" s="17">
        <f t="shared" si="879"/>
        <v>20</v>
      </c>
      <c r="E4686" s="18">
        <v>2064.4133951874019</v>
      </c>
      <c r="F4686">
        <f t="shared" si="885"/>
        <v>4684</v>
      </c>
      <c r="L4686" s="20">
        <f t="shared" si="876"/>
        <v>2064.4133951874019</v>
      </c>
      <c r="N4686" s="2">
        <f t="shared" si="886"/>
        <v>554.52963446812407</v>
      </c>
      <c r="O4686" s="2">
        <f t="shared" si="883"/>
        <v>1509.8837607192777</v>
      </c>
      <c r="P4686" s="2">
        <f t="shared" si="884"/>
        <v>0</v>
      </c>
      <c r="R4686" s="12">
        <v>39235</v>
      </c>
      <c r="S4686" s="17">
        <f t="shared" si="880"/>
        <v>6</v>
      </c>
      <c r="T4686" s="17">
        <f t="shared" si="881"/>
        <v>6</v>
      </c>
      <c r="U4686" s="17">
        <f t="shared" si="882"/>
        <v>2</v>
      </c>
      <c r="V4686" s="18">
        <v>2164</v>
      </c>
      <c r="W4686">
        <f t="shared" si="887"/>
        <v>4076</v>
      </c>
    </row>
    <row r="4687" spans="1:23">
      <c r="A4687" s="12">
        <v>39423</v>
      </c>
      <c r="B4687" s="17">
        <f t="shared" si="877"/>
        <v>12</v>
      </c>
      <c r="C4687" s="17">
        <f t="shared" si="878"/>
        <v>5</v>
      </c>
      <c r="D4687" s="17">
        <f t="shared" si="879"/>
        <v>7</v>
      </c>
      <c r="E4687" s="18">
        <v>2064.3773652941404</v>
      </c>
      <c r="F4687">
        <f t="shared" si="885"/>
        <v>4685</v>
      </c>
      <c r="L4687" s="20">
        <f t="shared" si="876"/>
        <v>2064.3773652941404</v>
      </c>
      <c r="N4687" s="2">
        <f t="shared" si="886"/>
        <v>554.52963446812407</v>
      </c>
      <c r="O4687" s="2">
        <f t="shared" si="883"/>
        <v>1509.8477308260162</v>
      </c>
      <c r="P4687" s="2">
        <f t="shared" si="884"/>
        <v>0</v>
      </c>
      <c r="R4687" s="12">
        <v>39110</v>
      </c>
      <c r="S4687" s="17">
        <f t="shared" si="880"/>
        <v>1</v>
      </c>
      <c r="T4687" s="17">
        <f t="shared" si="881"/>
        <v>7</v>
      </c>
      <c r="U4687" s="17">
        <f t="shared" si="882"/>
        <v>28</v>
      </c>
      <c r="V4687" s="18">
        <v>2164.11</v>
      </c>
      <c r="W4687">
        <f t="shared" si="887"/>
        <v>4075</v>
      </c>
    </row>
    <row r="4688" spans="1:23">
      <c r="A4688" s="12">
        <v>39352</v>
      </c>
      <c r="B4688" s="17">
        <f t="shared" si="877"/>
        <v>9</v>
      </c>
      <c r="C4688" s="17">
        <f t="shared" si="878"/>
        <v>4</v>
      </c>
      <c r="D4688" s="17">
        <f t="shared" si="879"/>
        <v>27</v>
      </c>
      <c r="E4688" s="18">
        <v>2064.2701156382423</v>
      </c>
      <c r="F4688">
        <f t="shared" si="885"/>
        <v>4686</v>
      </c>
      <c r="L4688" s="20">
        <f t="shared" si="876"/>
        <v>2064.2701156382423</v>
      </c>
      <c r="N4688" s="2">
        <f t="shared" si="886"/>
        <v>554.52963446812407</v>
      </c>
      <c r="O4688" s="2">
        <f t="shared" si="883"/>
        <v>1509.7404811701181</v>
      </c>
      <c r="P4688" s="2">
        <f t="shared" si="884"/>
        <v>0</v>
      </c>
      <c r="R4688" s="12">
        <v>39270</v>
      </c>
      <c r="S4688" s="17">
        <f t="shared" si="880"/>
        <v>7</v>
      </c>
      <c r="T4688" s="17">
        <f t="shared" si="881"/>
        <v>6</v>
      </c>
      <c r="U4688" s="17">
        <f t="shared" si="882"/>
        <v>7</v>
      </c>
      <c r="V4688" s="18">
        <v>2164.1189984619141</v>
      </c>
      <c r="W4688">
        <f t="shared" si="887"/>
        <v>4074</v>
      </c>
    </row>
    <row r="4689" spans="1:23">
      <c r="A4689" s="12">
        <v>39416</v>
      </c>
      <c r="B4689" s="17">
        <f t="shared" si="877"/>
        <v>11</v>
      </c>
      <c r="C4689" s="17">
        <f t="shared" si="878"/>
        <v>5</v>
      </c>
      <c r="D4689" s="17">
        <f t="shared" si="879"/>
        <v>30</v>
      </c>
      <c r="E4689" s="18">
        <v>2064.2160681324222</v>
      </c>
      <c r="F4689">
        <f t="shared" si="885"/>
        <v>4687</v>
      </c>
      <c r="L4689" s="20">
        <f t="shared" si="876"/>
        <v>2064.2160681324222</v>
      </c>
      <c r="N4689" s="2">
        <f t="shared" si="886"/>
        <v>554.52963446812407</v>
      </c>
      <c r="O4689" s="2">
        <f t="shared" si="883"/>
        <v>1509.686433664298</v>
      </c>
      <c r="P4689" s="2">
        <f t="shared" si="884"/>
        <v>0</v>
      </c>
      <c r="R4689" s="12">
        <v>39140</v>
      </c>
      <c r="S4689" s="17">
        <f t="shared" si="880"/>
        <v>2</v>
      </c>
      <c r="T4689" s="17">
        <f t="shared" si="881"/>
        <v>2</v>
      </c>
      <c r="U4689" s="17">
        <f t="shared" si="882"/>
        <v>27</v>
      </c>
      <c r="V4689" s="18">
        <v>2164.71</v>
      </c>
      <c r="W4689">
        <f t="shared" si="887"/>
        <v>4073</v>
      </c>
    </row>
    <row r="4690" spans="1:23">
      <c r="A4690" s="12">
        <v>39338</v>
      </c>
      <c r="B4690" s="17">
        <f t="shared" si="877"/>
        <v>9</v>
      </c>
      <c r="C4690" s="17">
        <f t="shared" si="878"/>
        <v>4</v>
      </c>
      <c r="D4690" s="17">
        <f t="shared" si="879"/>
        <v>13</v>
      </c>
      <c r="E4690" s="18">
        <v>2064.0611043992185</v>
      </c>
      <c r="F4690">
        <f t="shared" si="885"/>
        <v>4688</v>
      </c>
      <c r="L4690" s="20">
        <f t="shared" si="876"/>
        <v>2064.0611043992185</v>
      </c>
      <c r="N4690" s="2">
        <f t="shared" si="886"/>
        <v>554.52963446812407</v>
      </c>
      <c r="O4690" s="2">
        <f t="shared" si="883"/>
        <v>1509.5314699310943</v>
      </c>
      <c r="P4690" s="2">
        <f t="shared" si="884"/>
        <v>0</v>
      </c>
      <c r="R4690" s="12">
        <v>39376</v>
      </c>
      <c r="S4690" s="17">
        <f t="shared" si="880"/>
        <v>10</v>
      </c>
      <c r="T4690" s="17">
        <f t="shared" si="881"/>
        <v>7</v>
      </c>
      <c r="U4690" s="17">
        <f t="shared" si="882"/>
        <v>21</v>
      </c>
      <c r="V4690" s="18">
        <v>2164.9335785359376</v>
      </c>
      <c r="W4690">
        <f t="shared" si="887"/>
        <v>4072</v>
      </c>
    </row>
    <row r="4691" spans="1:23">
      <c r="A4691" s="12">
        <v>39128</v>
      </c>
      <c r="B4691" s="17">
        <f t="shared" si="877"/>
        <v>2</v>
      </c>
      <c r="C4691" s="17">
        <f t="shared" si="878"/>
        <v>4</v>
      </c>
      <c r="D4691" s="17">
        <f t="shared" si="879"/>
        <v>15</v>
      </c>
      <c r="E4691" s="18">
        <v>2064</v>
      </c>
      <c r="F4691">
        <f t="shared" si="885"/>
        <v>4689</v>
      </c>
      <c r="L4691" s="20">
        <f t="shared" si="876"/>
        <v>2064</v>
      </c>
      <c r="N4691" s="2">
        <f t="shared" si="886"/>
        <v>554.52963446812407</v>
      </c>
      <c r="O4691" s="2">
        <f t="shared" si="883"/>
        <v>1509.4703655318758</v>
      </c>
      <c r="P4691" s="2">
        <f t="shared" si="884"/>
        <v>0</v>
      </c>
      <c r="R4691" s="12">
        <v>39165</v>
      </c>
      <c r="S4691" s="17">
        <f t="shared" si="880"/>
        <v>3</v>
      </c>
      <c r="T4691" s="17">
        <f t="shared" si="881"/>
        <v>6</v>
      </c>
      <c r="U4691" s="17">
        <f t="shared" si="882"/>
        <v>24</v>
      </c>
      <c r="V4691" s="18">
        <v>2165</v>
      </c>
      <c r="W4691">
        <f t="shared" si="887"/>
        <v>4071</v>
      </c>
    </row>
    <row r="4692" spans="1:23">
      <c r="A4692" s="12">
        <v>39149</v>
      </c>
      <c r="B4692" s="17">
        <f t="shared" si="877"/>
        <v>3</v>
      </c>
      <c r="C4692" s="17">
        <f t="shared" si="878"/>
        <v>4</v>
      </c>
      <c r="D4692" s="17">
        <f t="shared" si="879"/>
        <v>8</v>
      </c>
      <c r="E4692" s="18">
        <v>2064</v>
      </c>
      <c r="F4692">
        <f t="shared" si="885"/>
        <v>4690</v>
      </c>
      <c r="L4692" s="20">
        <f t="shared" si="876"/>
        <v>2064</v>
      </c>
      <c r="N4692" s="2">
        <f t="shared" si="886"/>
        <v>554.52963446812407</v>
      </c>
      <c r="O4692" s="2">
        <f t="shared" si="883"/>
        <v>1509.4703655318758</v>
      </c>
      <c r="P4692" s="2">
        <f t="shared" si="884"/>
        <v>0</v>
      </c>
      <c r="R4692" s="12">
        <v>39090</v>
      </c>
      <c r="S4692" s="17">
        <f t="shared" si="880"/>
        <v>1</v>
      </c>
      <c r="T4692" s="17">
        <f t="shared" si="881"/>
        <v>1</v>
      </c>
      <c r="U4692" s="17">
        <f t="shared" si="882"/>
        <v>8</v>
      </c>
      <c r="V4692" s="18">
        <v>2166</v>
      </c>
      <c r="W4692">
        <f t="shared" si="887"/>
        <v>4070</v>
      </c>
    </row>
    <row r="4693" spans="1:23">
      <c r="A4693" s="12">
        <v>39194</v>
      </c>
      <c r="B4693" s="17">
        <f t="shared" si="877"/>
        <v>4</v>
      </c>
      <c r="C4693" s="17">
        <f t="shared" si="878"/>
        <v>7</v>
      </c>
      <c r="D4693" s="17">
        <f t="shared" si="879"/>
        <v>22</v>
      </c>
      <c r="E4693" s="18">
        <v>2064</v>
      </c>
      <c r="F4693">
        <f t="shared" si="885"/>
        <v>4691</v>
      </c>
      <c r="L4693" s="20">
        <f t="shared" si="876"/>
        <v>2064</v>
      </c>
      <c r="N4693" s="2">
        <f t="shared" si="886"/>
        <v>554.52963446812407</v>
      </c>
      <c r="O4693" s="2">
        <f t="shared" si="883"/>
        <v>1509.4703655318758</v>
      </c>
      <c r="P4693" s="2">
        <f t="shared" si="884"/>
        <v>0</v>
      </c>
      <c r="R4693" s="12">
        <v>39200</v>
      </c>
      <c r="S4693" s="17">
        <f t="shared" si="880"/>
        <v>4</v>
      </c>
      <c r="T4693" s="17">
        <f t="shared" si="881"/>
        <v>6</v>
      </c>
      <c r="U4693" s="17">
        <f t="shared" si="882"/>
        <v>28</v>
      </c>
      <c r="V4693" s="18">
        <v>2166</v>
      </c>
      <c r="W4693">
        <f t="shared" si="887"/>
        <v>4069</v>
      </c>
    </row>
    <row r="4694" spans="1:23">
      <c r="A4694" s="12">
        <v>39207</v>
      </c>
      <c r="B4694" s="17">
        <f t="shared" si="877"/>
        <v>5</v>
      </c>
      <c r="C4694" s="17">
        <f t="shared" si="878"/>
        <v>6</v>
      </c>
      <c r="D4694" s="17">
        <f t="shared" si="879"/>
        <v>5</v>
      </c>
      <c r="E4694" s="18">
        <v>2063.86</v>
      </c>
      <c r="F4694">
        <f t="shared" si="885"/>
        <v>4692</v>
      </c>
      <c r="L4694" s="20">
        <f t="shared" si="876"/>
        <v>2063.86</v>
      </c>
      <c r="N4694" s="2">
        <f t="shared" si="886"/>
        <v>554.52963446812407</v>
      </c>
      <c r="O4694" s="2">
        <f t="shared" si="883"/>
        <v>1509.3303655318759</v>
      </c>
      <c r="P4694" s="2">
        <f t="shared" si="884"/>
        <v>0</v>
      </c>
      <c r="R4694" s="12">
        <v>39407</v>
      </c>
      <c r="S4694" s="17">
        <f t="shared" si="880"/>
        <v>11</v>
      </c>
      <c r="T4694" s="17">
        <f t="shared" si="881"/>
        <v>3</v>
      </c>
      <c r="U4694" s="17">
        <f t="shared" si="882"/>
        <v>21</v>
      </c>
      <c r="V4694" s="18">
        <v>2166.1456351275783</v>
      </c>
      <c r="W4694">
        <f t="shared" si="887"/>
        <v>4068</v>
      </c>
    </row>
    <row r="4695" spans="1:23">
      <c r="A4695" s="12">
        <v>39273</v>
      </c>
      <c r="B4695" s="17">
        <f t="shared" si="877"/>
        <v>7</v>
      </c>
      <c r="C4695" s="17">
        <f t="shared" si="878"/>
        <v>2</v>
      </c>
      <c r="D4695" s="17">
        <f t="shared" si="879"/>
        <v>10</v>
      </c>
      <c r="E4695" s="18">
        <v>2063.4926676263672</v>
      </c>
      <c r="F4695">
        <f t="shared" si="885"/>
        <v>4693</v>
      </c>
      <c r="L4695" s="20">
        <f t="shared" si="876"/>
        <v>2063.4926676263672</v>
      </c>
      <c r="N4695" s="2">
        <f t="shared" si="886"/>
        <v>554.52963446812407</v>
      </c>
      <c r="O4695" s="2">
        <f t="shared" si="883"/>
        <v>1508.963033158243</v>
      </c>
      <c r="P4695" s="2">
        <f t="shared" si="884"/>
        <v>0</v>
      </c>
      <c r="R4695" s="12">
        <v>39088</v>
      </c>
      <c r="S4695" s="17">
        <f t="shared" si="880"/>
        <v>1</v>
      </c>
      <c r="T4695" s="17">
        <f t="shared" si="881"/>
        <v>6</v>
      </c>
      <c r="U4695" s="17">
        <f t="shared" si="882"/>
        <v>6</v>
      </c>
      <c r="V4695" s="18">
        <v>2166.19</v>
      </c>
      <c r="W4695">
        <f t="shared" si="887"/>
        <v>4067</v>
      </c>
    </row>
    <row r="4696" spans="1:23">
      <c r="A4696" s="12">
        <v>39330</v>
      </c>
      <c r="B4696" s="17">
        <f t="shared" si="877"/>
        <v>9</v>
      </c>
      <c r="C4696" s="17">
        <f t="shared" si="878"/>
        <v>3</v>
      </c>
      <c r="D4696" s="17">
        <f t="shared" si="879"/>
        <v>5</v>
      </c>
      <c r="E4696" s="18">
        <v>2063.3873838496093</v>
      </c>
      <c r="F4696">
        <f t="shared" si="885"/>
        <v>4694</v>
      </c>
      <c r="L4696" s="20">
        <f t="shared" si="876"/>
        <v>2063.3873838496093</v>
      </c>
      <c r="N4696" s="2">
        <f t="shared" si="886"/>
        <v>554.52963446812407</v>
      </c>
      <c r="O4696" s="2">
        <f t="shared" si="883"/>
        <v>1508.8577493814851</v>
      </c>
      <c r="P4696" s="2">
        <f t="shared" si="884"/>
        <v>0</v>
      </c>
      <c r="R4696" s="12">
        <v>39398</v>
      </c>
      <c r="S4696" s="17">
        <f t="shared" si="880"/>
        <v>11</v>
      </c>
      <c r="T4696" s="17">
        <f t="shared" si="881"/>
        <v>1</v>
      </c>
      <c r="U4696" s="17">
        <f t="shared" si="882"/>
        <v>12</v>
      </c>
      <c r="V4696" s="18">
        <v>2166.3288274009765</v>
      </c>
      <c r="W4696">
        <f t="shared" si="887"/>
        <v>4066</v>
      </c>
    </row>
    <row r="4697" spans="1:23">
      <c r="A4697" s="12">
        <v>39101</v>
      </c>
      <c r="B4697" s="17">
        <f t="shared" si="877"/>
        <v>1</v>
      </c>
      <c r="C4697" s="17">
        <f t="shared" si="878"/>
        <v>5</v>
      </c>
      <c r="D4697" s="17">
        <f t="shared" si="879"/>
        <v>19</v>
      </c>
      <c r="E4697" s="18">
        <v>2063</v>
      </c>
      <c r="F4697">
        <f t="shared" si="885"/>
        <v>4695</v>
      </c>
      <c r="L4697" s="20">
        <f t="shared" si="876"/>
        <v>2063</v>
      </c>
      <c r="N4697" s="2">
        <f t="shared" si="886"/>
        <v>554.52963446812407</v>
      </c>
      <c r="O4697" s="2">
        <f t="shared" si="883"/>
        <v>1508.4703655318758</v>
      </c>
      <c r="P4697" s="2">
        <f t="shared" si="884"/>
        <v>0</v>
      </c>
      <c r="R4697" s="12">
        <v>39155</v>
      </c>
      <c r="S4697" s="17">
        <f t="shared" si="880"/>
        <v>3</v>
      </c>
      <c r="T4697" s="17">
        <f t="shared" si="881"/>
        <v>3</v>
      </c>
      <c r="U4697" s="17">
        <f t="shared" si="882"/>
        <v>14</v>
      </c>
      <c r="V4697" s="18">
        <v>2166.8200000000002</v>
      </c>
      <c r="W4697">
        <f t="shared" si="887"/>
        <v>4065</v>
      </c>
    </row>
    <row r="4698" spans="1:23">
      <c r="A4698" s="12">
        <v>39203</v>
      </c>
      <c r="B4698" s="17">
        <f t="shared" si="877"/>
        <v>5</v>
      </c>
      <c r="C4698" s="17">
        <f t="shared" si="878"/>
        <v>2</v>
      </c>
      <c r="D4698" s="17">
        <f t="shared" si="879"/>
        <v>1</v>
      </c>
      <c r="E4698" s="18">
        <v>2063</v>
      </c>
      <c r="F4698">
        <f t="shared" si="885"/>
        <v>4696</v>
      </c>
      <c r="L4698" s="20">
        <f t="shared" si="876"/>
        <v>2063</v>
      </c>
      <c r="N4698" s="2">
        <f t="shared" si="886"/>
        <v>554.52963446812407</v>
      </c>
      <c r="O4698" s="2">
        <f t="shared" si="883"/>
        <v>1508.4703655318758</v>
      </c>
      <c r="P4698" s="2">
        <f t="shared" si="884"/>
        <v>0</v>
      </c>
      <c r="R4698" s="12">
        <v>39112</v>
      </c>
      <c r="S4698" s="17">
        <f t="shared" si="880"/>
        <v>1</v>
      </c>
      <c r="T4698" s="17">
        <f t="shared" si="881"/>
        <v>2</v>
      </c>
      <c r="U4698" s="17">
        <f t="shared" si="882"/>
        <v>30</v>
      </c>
      <c r="V4698" s="18">
        <v>2167</v>
      </c>
      <c r="W4698">
        <f t="shared" si="887"/>
        <v>4064</v>
      </c>
    </row>
    <row r="4699" spans="1:23">
      <c r="A4699" s="12">
        <v>39203</v>
      </c>
      <c r="B4699" s="17">
        <f t="shared" si="877"/>
        <v>5</v>
      </c>
      <c r="C4699" s="17">
        <f t="shared" si="878"/>
        <v>2</v>
      </c>
      <c r="D4699" s="17">
        <f t="shared" si="879"/>
        <v>1</v>
      </c>
      <c r="E4699" s="18">
        <v>2062.89</v>
      </c>
      <c r="F4699">
        <f t="shared" si="885"/>
        <v>4697</v>
      </c>
      <c r="L4699" s="20">
        <f t="shared" si="876"/>
        <v>2062.89</v>
      </c>
      <c r="N4699" s="2">
        <f t="shared" si="886"/>
        <v>554.52963446812407</v>
      </c>
      <c r="O4699" s="2">
        <f t="shared" si="883"/>
        <v>1508.3603655318757</v>
      </c>
      <c r="P4699" s="2">
        <f t="shared" si="884"/>
        <v>0</v>
      </c>
      <c r="R4699" s="12">
        <v>39128</v>
      </c>
      <c r="S4699" s="17">
        <f t="shared" si="880"/>
        <v>2</v>
      </c>
      <c r="T4699" s="17">
        <f t="shared" si="881"/>
        <v>4</v>
      </c>
      <c r="U4699" s="17">
        <f t="shared" si="882"/>
        <v>15</v>
      </c>
      <c r="V4699" s="18">
        <v>2167</v>
      </c>
      <c r="W4699">
        <f t="shared" si="887"/>
        <v>4063</v>
      </c>
    </row>
    <row r="4700" spans="1:23">
      <c r="A4700" s="12">
        <v>39435</v>
      </c>
      <c r="B4700" s="17">
        <f t="shared" si="877"/>
        <v>12</v>
      </c>
      <c r="C4700" s="17">
        <f t="shared" si="878"/>
        <v>3</v>
      </c>
      <c r="D4700" s="17">
        <f t="shared" si="879"/>
        <v>19</v>
      </c>
      <c r="E4700" s="18">
        <v>2062.8326583330077</v>
      </c>
      <c r="F4700">
        <f t="shared" si="885"/>
        <v>4698</v>
      </c>
      <c r="L4700" s="20">
        <f t="shared" si="876"/>
        <v>2062.8326583330077</v>
      </c>
      <c r="N4700" s="2">
        <f t="shared" si="886"/>
        <v>554.52963446812407</v>
      </c>
      <c r="O4700" s="2">
        <f t="shared" si="883"/>
        <v>1508.3030238648835</v>
      </c>
      <c r="P4700" s="2">
        <f t="shared" si="884"/>
        <v>0</v>
      </c>
      <c r="R4700" s="12">
        <v>39142</v>
      </c>
      <c r="S4700" s="17">
        <f t="shared" si="880"/>
        <v>3</v>
      </c>
      <c r="T4700" s="17">
        <f t="shared" si="881"/>
        <v>4</v>
      </c>
      <c r="U4700" s="17">
        <f t="shared" si="882"/>
        <v>1</v>
      </c>
      <c r="V4700" s="18">
        <v>2167</v>
      </c>
      <c r="W4700">
        <f t="shared" si="887"/>
        <v>4062</v>
      </c>
    </row>
    <row r="4701" spans="1:23">
      <c r="A4701" s="12">
        <v>39300</v>
      </c>
      <c r="B4701" s="17">
        <f t="shared" si="877"/>
        <v>8</v>
      </c>
      <c r="C4701" s="17">
        <f t="shared" si="878"/>
        <v>1</v>
      </c>
      <c r="D4701" s="17">
        <f t="shared" si="879"/>
        <v>6</v>
      </c>
      <c r="E4701" s="18">
        <v>2062.7838913050782</v>
      </c>
      <c r="F4701">
        <f t="shared" si="885"/>
        <v>4699</v>
      </c>
      <c r="L4701" s="20">
        <f t="shared" si="876"/>
        <v>2062.7838913050782</v>
      </c>
      <c r="N4701" s="2">
        <f t="shared" si="886"/>
        <v>554.52963446812407</v>
      </c>
      <c r="O4701" s="2">
        <f t="shared" si="883"/>
        <v>1508.254256836954</v>
      </c>
      <c r="P4701" s="2">
        <f t="shared" si="884"/>
        <v>0</v>
      </c>
      <c r="R4701" s="12">
        <v>39246</v>
      </c>
      <c r="S4701" s="17">
        <f t="shared" si="880"/>
        <v>6</v>
      </c>
      <c r="T4701" s="17">
        <f t="shared" si="881"/>
        <v>3</v>
      </c>
      <c r="U4701" s="17">
        <f t="shared" si="882"/>
        <v>13</v>
      </c>
      <c r="V4701" s="18">
        <v>2167</v>
      </c>
      <c r="W4701">
        <f t="shared" si="887"/>
        <v>4061</v>
      </c>
    </row>
    <row r="4702" spans="1:23">
      <c r="A4702" s="12">
        <v>39422</v>
      </c>
      <c r="B4702" s="17">
        <f t="shared" si="877"/>
        <v>12</v>
      </c>
      <c r="C4702" s="17">
        <f t="shared" si="878"/>
        <v>4</v>
      </c>
      <c r="D4702" s="17">
        <f t="shared" si="879"/>
        <v>6</v>
      </c>
      <c r="E4702" s="18">
        <v>2062.7717998717771</v>
      </c>
      <c r="F4702">
        <f t="shared" si="885"/>
        <v>4700</v>
      </c>
      <c r="L4702" s="20">
        <f t="shared" si="876"/>
        <v>2062.7717998717771</v>
      </c>
      <c r="N4702" s="2">
        <f t="shared" si="886"/>
        <v>554.52963446812407</v>
      </c>
      <c r="O4702" s="2">
        <f t="shared" si="883"/>
        <v>1508.242165403653</v>
      </c>
      <c r="P4702" s="2">
        <f t="shared" si="884"/>
        <v>0</v>
      </c>
      <c r="R4702" s="12">
        <v>39402</v>
      </c>
      <c r="S4702" s="17">
        <f t="shared" si="880"/>
        <v>11</v>
      </c>
      <c r="T4702" s="17">
        <f t="shared" si="881"/>
        <v>5</v>
      </c>
      <c r="U4702" s="17">
        <f t="shared" si="882"/>
        <v>16</v>
      </c>
      <c r="V4702" s="18">
        <v>2167.0237616118361</v>
      </c>
      <c r="W4702">
        <f t="shared" si="887"/>
        <v>4060</v>
      </c>
    </row>
    <row r="4703" spans="1:23">
      <c r="A4703" s="12">
        <v>39443</v>
      </c>
      <c r="B4703" s="17">
        <f t="shared" si="877"/>
        <v>12</v>
      </c>
      <c r="C4703" s="17">
        <f t="shared" si="878"/>
        <v>4</v>
      </c>
      <c r="D4703" s="17">
        <f t="shared" si="879"/>
        <v>27</v>
      </c>
      <c r="E4703" s="18">
        <v>2062.6818125630662</v>
      </c>
      <c r="F4703">
        <f t="shared" si="885"/>
        <v>4701</v>
      </c>
      <c r="L4703" s="20">
        <f t="shared" si="876"/>
        <v>2062.6818125630662</v>
      </c>
      <c r="N4703" s="2">
        <f t="shared" si="886"/>
        <v>554.52963446812407</v>
      </c>
      <c r="O4703" s="2">
        <f t="shared" si="883"/>
        <v>1508.152178094942</v>
      </c>
      <c r="P4703" s="2">
        <f t="shared" si="884"/>
        <v>0</v>
      </c>
      <c r="R4703" s="12">
        <v>39174</v>
      </c>
      <c r="S4703" s="17">
        <f t="shared" si="880"/>
        <v>4</v>
      </c>
      <c r="T4703" s="17">
        <f t="shared" si="881"/>
        <v>1</v>
      </c>
      <c r="U4703" s="17">
        <f t="shared" si="882"/>
        <v>2</v>
      </c>
      <c r="V4703" s="18">
        <v>2167.2199999999998</v>
      </c>
      <c r="W4703">
        <f t="shared" si="887"/>
        <v>4059</v>
      </c>
    </row>
    <row r="4704" spans="1:23">
      <c r="A4704" s="12">
        <v>39322</v>
      </c>
      <c r="B4704" s="17">
        <f t="shared" si="877"/>
        <v>8</v>
      </c>
      <c r="C4704" s="17">
        <f t="shared" si="878"/>
        <v>2</v>
      </c>
      <c r="D4704" s="17">
        <f t="shared" si="879"/>
        <v>28</v>
      </c>
      <c r="E4704" s="18">
        <v>2062.6570704052733</v>
      </c>
      <c r="F4704">
        <f t="shared" si="885"/>
        <v>4702</v>
      </c>
      <c r="L4704" s="20">
        <f t="shared" ref="L4704:L4767" si="888">IF(F4704&gt;1000,E4704,0)</f>
        <v>2062.6570704052733</v>
      </c>
      <c r="N4704" s="2">
        <f t="shared" si="886"/>
        <v>554.52963446812407</v>
      </c>
      <c r="O4704" s="2">
        <f t="shared" si="883"/>
        <v>1508.1274359371491</v>
      </c>
      <c r="P4704" s="2">
        <f t="shared" si="884"/>
        <v>0</v>
      </c>
      <c r="R4704" s="12">
        <v>39418</v>
      </c>
      <c r="S4704" s="17">
        <f t="shared" si="880"/>
        <v>12</v>
      </c>
      <c r="T4704" s="17">
        <f t="shared" si="881"/>
        <v>7</v>
      </c>
      <c r="U4704" s="17">
        <f t="shared" si="882"/>
        <v>2</v>
      </c>
      <c r="V4704" s="18">
        <v>2167.342806819277</v>
      </c>
      <c r="W4704">
        <f t="shared" si="887"/>
        <v>4058</v>
      </c>
    </row>
    <row r="4705" spans="1:23">
      <c r="A4705" s="12">
        <v>39433</v>
      </c>
      <c r="B4705" s="17">
        <f t="shared" si="877"/>
        <v>12</v>
      </c>
      <c r="C4705" s="17">
        <f t="shared" si="878"/>
        <v>1</v>
      </c>
      <c r="D4705" s="17">
        <f t="shared" si="879"/>
        <v>17</v>
      </c>
      <c r="E4705" s="18">
        <v>2062.0155217150386</v>
      </c>
      <c r="F4705">
        <f t="shared" si="885"/>
        <v>4703</v>
      </c>
      <c r="L4705" s="20">
        <f t="shared" si="888"/>
        <v>2062.0155217150386</v>
      </c>
      <c r="N4705" s="2">
        <f t="shared" si="886"/>
        <v>554.52963446812407</v>
      </c>
      <c r="O4705" s="2">
        <f t="shared" si="883"/>
        <v>1507.4858872469144</v>
      </c>
      <c r="P4705" s="2">
        <f t="shared" si="884"/>
        <v>0</v>
      </c>
      <c r="R4705" s="12">
        <v>39170</v>
      </c>
      <c r="S4705" s="17">
        <f t="shared" si="880"/>
        <v>3</v>
      </c>
      <c r="T4705" s="17">
        <f t="shared" si="881"/>
        <v>4</v>
      </c>
      <c r="U4705" s="17">
        <f t="shared" si="882"/>
        <v>29</v>
      </c>
      <c r="V4705" s="18">
        <v>2167.7199999999998</v>
      </c>
      <c r="W4705">
        <f t="shared" si="887"/>
        <v>4057</v>
      </c>
    </row>
    <row r="4706" spans="1:23">
      <c r="A4706" s="12">
        <v>39100</v>
      </c>
      <c r="B4706" s="17">
        <f t="shared" si="877"/>
        <v>1</v>
      </c>
      <c r="C4706" s="17">
        <f t="shared" si="878"/>
        <v>4</v>
      </c>
      <c r="D4706" s="17">
        <f t="shared" si="879"/>
        <v>18</v>
      </c>
      <c r="E4706" s="18">
        <v>2061.98</v>
      </c>
      <c r="F4706">
        <f t="shared" si="885"/>
        <v>4704</v>
      </c>
      <c r="L4706" s="20">
        <f t="shared" si="888"/>
        <v>2061.98</v>
      </c>
      <c r="N4706" s="2">
        <f t="shared" si="886"/>
        <v>554.52963446812407</v>
      </c>
      <c r="O4706" s="2">
        <f t="shared" si="883"/>
        <v>1507.4503655318758</v>
      </c>
      <c r="P4706" s="2">
        <f t="shared" si="884"/>
        <v>0</v>
      </c>
      <c r="R4706" s="12">
        <v>39374</v>
      </c>
      <c r="S4706" s="17">
        <f t="shared" si="880"/>
        <v>10</v>
      </c>
      <c r="T4706" s="17">
        <f t="shared" si="881"/>
        <v>5</v>
      </c>
      <c r="U4706" s="17">
        <f t="shared" si="882"/>
        <v>19</v>
      </c>
      <c r="V4706" s="18">
        <v>2167.7601436373047</v>
      </c>
      <c r="W4706">
        <f t="shared" si="887"/>
        <v>4056</v>
      </c>
    </row>
    <row r="4707" spans="1:23">
      <c r="A4707" s="12">
        <v>39341</v>
      </c>
      <c r="B4707" s="17">
        <f t="shared" si="877"/>
        <v>9</v>
      </c>
      <c r="C4707" s="17">
        <f t="shared" si="878"/>
        <v>7</v>
      </c>
      <c r="D4707" s="17">
        <f t="shared" si="879"/>
        <v>16</v>
      </c>
      <c r="E4707" s="18">
        <v>2061.8390227596879</v>
      </c>
      <c r="F4707">
        <f t="shared" si="885"/>
        <v>4705</v>
      </c>
      <c r="L4707" s="20">
        <f t="shared" si="888"/>
        <v>2061.8390227596879</v>
      </c>
      <c r="N4707" s="2">
        <f t="shared" si="886"/>
        <v>554.52963446812407</v>
      </c>
      <c r="O4707" s="2">
        <f t="shared" si="883"/>
        <v>1507.3093882915637</v>
      </c>
      <c r="P4707" s="2">
        <f t="shared" si="884"/>
        <v>0</v>
      </c>
      <c r="R4707" s="12">
        <v>39439</v>
      </c>
      <c r="S4707" s="17">
        <f t="shared" si="880"/>
        <v>12</v>
      </c>
      <c r="T4707" s="17">
        <f t="shared" si="881"/>
        <v>7</v>
      </c>
      <c r="U4707" s="17">
        <f t="shared" si="882"/>
        <v>23</v>
      </c>
      <c r="V4707" s="18">
        <v>2167.8111661733592</v>
      </c>
      <c r="W4707">
        <f t="shared" si="887"/>
        <v>4055</v>
      </c>
    </row>
    <row r="4708" spans="1:23">
      <c r="A4708" s="12">
        <v>39276</v>
      </c>
      <c r="B4708" s="17">
        <f t="shared" si="877"/>
        <v>7</v>
      </c>
      <c r="C4708" s="17">
        <f t="shared" si="878"/>
        <v>5</v>
      </c>
      <c r="D4708" s="17">
        <f t="shared" si="879"/>
        <v>13</v>
      </c>
      <c r="E4708" s="18">
        <v>2061.4262098609374</v>
      </c>
      <c r="F4708">
        <f t="shared" si="885"/>
        <v>4706</v>
      </c>
      <c r="L4708" s="20">
        <f t="shared" si="888"/>
        <v>2061.4262098609374</v>
      </c>
      <c r="N4708" s="2">
        <f t="shared" si="886"/>
        <v>554.52963446812407</v>
      </c>
      <c r="O4708" s="2">
        <f t="shared" si="883"/>
        <v>1506.8965753928132</v>
      </c>
      <c r="P4708" s="2">
        <f t="shared" si="884"/>
        <v>0</v>
      </c>
      <c r="R4708" s="12">
        <v>39446</v>
      </c>
      <c r="S4708" s="17">
        <f t="shared" si="880"/>
        <v>12</v>
      </c>
      <c r="T4708" s="17">
        <f t="shared" si="881"/>
        <v>7</v>
      </c>
      <c r="U4708" s="17">
        <f t="shared" si="882"/>
        <v>30</v>
      </c>
      <c r="V4708" s="18">
        <v>2167.8536142693356</v>
      </c>
      <c r="W4708">
        <f t="shared" si="887"/>
        <v>4054</v>
      </c>
    </row>
    <row r="4709" spans="1:23">
      <c r="A4709" s="12">
        <v>39094</v>
      </c>
      <c r="B4709" s="17">
        <f t="shared" si="877"/>
        <v>1</v>
      </c>
      <c r="C4709" s="17">
        <f t="shared" si="878"/>
        <v>5</v>
      </c>
      <c r="D4709" s="17">
        <f t="shared" si="879"/>
        <v>12</v>
      </c>
      <c r="E4709" s="18">
        <v>2061</v>
      </c>
      <c r="F4709">
        <f t="shared" si="885"/>
        <v>4707</v>
      </c>
      <c r="L4709" s="20">
        <f t="shared" si="888"/>
        <v>2061</v>
      </c>
      <c r="N4709" s="2">
        <f t="shared" si="886"/>
        <v>554.52963446812407</v>
      </c>
      <c r="O4709" s="2">
        <f t="shared" si="883"/>
        <v>1506.4703655318758</v>
      </c>
      <c r="P4709" s="2">
        <f t="shared" si="884"/>
        <v>0</v>
      </c>
      <c r="R4709" s="12">
        <v>39286</v>
      </c>
      <c r="S4709" s="17">
        <f t="shared" si="880"/>
        <v>7</v>
      </c>
      <c r="T4709" s="17">
        <f t="shared" si="881"/>
        <v>1</v>
      </c>
      <c r="U4709" s="17">
        <f t="shared" si="882"/>
        <v>23</v>
      </c>
      <c r="V4709" s="18">
        <v>2167.8702646501952</v>
      </c>
      <c r="W4709">
        <f t="shared" si="887"/>
        <v>4053</v>
      </c>
    </row>
    <row r="4710" spans="1:23">
      <c r="A4710" s="12">
        <v>39100</v>
      </c>
      <c r="B4710" s="17">
        <f t="shared" si="877"/>
        <v>1</v>
      </c>
      <c r="C4710" s="17">
        <f t="shared" si="878"/>
        <v>4</v>
      </c>
      <c r="D4710" s="17">
        <f t="shared" si="879"/>
        <v>18</v>
      </c>
      <c r="E4710" s="18">
        <v>2061</v>
      </c>
      <c r="F4710">
        <f t="shared" si="885"/>
        <v>4708</v>
      </c>
      <c r="L4710" s="20">
        <f t="shared" si="888"/>
        <v>2061</v>
      </c>
      <c r="N4710" s="2">
        <f t="shared" si="886"/>
        <v>554.52963446812407</v>
      </c>
      <c r="O4710" s="2">
        <f t="shared" si="883"/>
        <v>1506.4703655318758</v>
      </c>
      <c r="P4710" s="2">
        <f t="shared" si="884"/>
        <v>0</v>
      </c>
      <c r="R4710" s="12">
        <v>39087</v>
      </c>
      <c r="S4710" s="17">
        <f t="shared" si="880"/>
        <v>1</v>
      </c>
      <c r="T4710" s="17">
        <f t="shared" si="881"/>
        <v>5</v>
      </c>
      <c r="U4710" s="17">
        <f t="shared" si="882"/>
        <v>5</v>
      </c>
      <c r="V4710" s="18">
        <v>2168</v>
      </c>
      <c r="W4710">
        <f t="shared" si="887"/>
        <v>4052</v>
      </c>
    </row>
    <row r="4711" spans="1:23">
      <c r="A4711" s="12">
        <v>39131</v>
      </c>
      <c r="B4711" s="17">
        <f t="shared" si="877"/>
        <v>2</v>
      </c>
      <c r="C4711" s="17">
        <f t="shared" si="878"/>
        <v>7</v>
      </c>
      <c r="D4711" s="17">
        <f t="shared" si="879"/>
        <v>18</v>
      </c>
      <c r="E4711" s="18">
        <v>2061</v>
      </c>
      <c r="F4711">
        <f t="shared" si="885"/>
        <v>4709</v>
      </c>
      <c r="L4711" s="20">
        <f t="shared" si="888"/>
        <v>2061</v>
      </c>
      <c r="N4711" s="2">
        <f t="shared" si="886"/>
        <v>554.52963446812407</v>
      </c>
      <c r="O4711" s="2">
        <f t="shared" si="883"/>
        <v>1506.4703655318758</v>
      </c>
      <c r="P4711" s="2">
        <f t="shared" si="884"/>
        <v>0</v>
      </c>
      <c r="R4711" s="12">
        <v>39211</v>
      </c>
      <c r="S4711" s="17">
        <f t="shared" si="880"/>
        <v>5</v>
      </c>
      <c r="T4711" s="17">
        <f t="shared" si="881"/>
        <v>3</v>
      </c>
      <c r="U4711" s="17">
        <f t="shared" si="882"/>
        <v>9</v>
      </c>
      <c r="V4711" s="18">
        <v>2168</v>
      </c>
      <c r="W4711">
        <f t="shared" si="887"/>
        <v>4051</v>
      </c>
    </row>
    <row r="4712" spans="1:23">
      <c r="A4712" s="12">
        <v>39163</v>
      </c>
      <c r="B4712" s="17">
        <f t="shared" si="877"/>
        <v>3</v>
      </c>
      <c r="C4712" s="17">
        <f t="shared" si="878"/>
        <v>4</v>
      </c>
      <c r="D4712" s="17">
        <f t="shared" si="879"/>
        <v>22</v>
      </c>
      <c r="E4712" s="18">
        <v>2061</v>
      </c>
      <c r="F4712">
        <f t="shared" si="885"/>
        <v>4710</v>
      </c>
      <c r="L4712" s="20">
        <f t="shared" si="888"/>
        <v>2061</v>
      </c>
      <c r="N4712" s="2">
        <f t="shared" si="886"/>
        <v>554.52963446812407</v>
      </c>
      <c r="O4712" s="2">
        <f t="shared" si="883"/>
        <v>1506.4703655318758</v>
      </c>
      <c r="P4712" s="2">
        <f t="shared" si="884"/>
        <v>0</v>
      </c>
      <c r="R4712" s="12">
        <v>39163</v>
      </c>
      <c r="S4712" s="17">
        <f t="shared" si="880"/>
        <v>3</v>
      </c>
      <c r="T4712" s="17">
        <f t="shared" si="881"/>
        <v>4</v>
      </c>
      <c r="U4712" s="17">
        <f t="shared" si="882"/>
        <v>22</v>
      </c>
      <c r="V4712" s="18">
        <v>2168.7800000000002</v>
      </c>
      <c r="W4712">
        <f t="shared" si="887"/>
        <v>4050</v>
      </c>
    </row>
    <row r="4713" spans="1:23">
      <c r="A4713" s="12">
        <v>39135</v>
      </c>
      <c r="B4713" s="17">
        <f t="shared" si="877"/>
        <v>2</v>
      </c>
      <c r="C4713" s="17">
        <f t="shared" si="878"/>
        <v>4</v>
      </c>
      <c r="D4713" s="17">
        <f t="shared" si="879"/>
        <v>22</v>
      </c>
      <c r="E4713" s="18">
        <v>2060.9899999999998</v>
      </c>
      <c r="F4713">
        <f t="shared" si="885"/>
        <v>4711</v>
      </c>
      <c r="L4713" s="20">
        <f t="shared" si="888"/>
        <v>2060.9899999999998</v>
      </c>
      <c r="N4713" s="2">
        <f t="shared" si="886"/>
        <v>554.52963446812407</v>
      </c>
      <c r="O4713" s="2">
        <f t="shared" si="883"/>
        <v>1506.4603655318756</v>
      </c>
      <c r="P4713" s="2">
        <f t="shared" si="884"/>
        <v>0</v>
      </c>
      <c r="R4713" s="12">
        <v>39127</v>
      </c>
      <c r="S4713" s="17">
        <f t="shared" si="880"/>
        <v>2</v>
      </c>
      <c r="T4713" s="17">
        <f t="shared" si="881"/>
        <v>3</v>
      </c>
      <c r="U4713" s="17">
        <f t="shared" si="882"/>
        <v>14</v>
      </c>
      <c r="V4713" s="18">
        <v>2168.88</v>
      </c>
      <c r="W4713">
        <f t="shared" si="887"/>
        <v>4049</v>
      </c>
    </row>
    <row r="4714" spans="1:23">
      <c r="A4714" s="12">
        <v>39428</v>
      </c>
      <c r="B4714" s="17">
        <f t="shared" si="877"/>
        <v>12</v>
      </c>
      <c r="C4714" s="17">
        <f t="shared" si="878"/>
        <v>3</v>
      </c>
      <c r="D4714" s="17">
        <f t="shared" si="879"/>
        <v>12</v>
      </c>
      <c r="E4714" s="18">
        <v>2060.9047407490234</v>
      </c>
      <c r="F4714">
        <f t="shared" si="885"/>
        <v>4712</v>
      </c>
      <c r="L4714" s="20">
        <f t="shared" si="888"/>
        <v>2060.9047407490234</v>
      </c>
      <c r="N4714" s="2">
        <f t="shared" si="886"/>
        <v>554.52963446812407</v>
      </c>
      <c r="O4714" s="2">
        <f t="shared" si="883"/>
        <v>1506.3751062808992</v>
      </c>
      <c r="P4714" s="2">
        <f t="shared" si="884"/>
        <v>0</v>
      </c>
      <c r="R4714" s="12">
        <v>39134</v>
      </c>
      <c r="S4714" s="17">
        <f t="shared" si="880"/>
        <v>2</v>
      </c>
      <c r="T4714" s="17">
        <f t="shared" si="881"/>
        <v>3</v>
      </c>
      <c r="U4714" s="17">
        <f t="shared" si="882"/>
        <v>21</v>
      </c>
      <c r="V4714" s="18">
        <v>2168.98</v>
      </c>
      <c r="W4714">
        <f t="shared" si="887"/>
        <v>4048</v>
      </c>
    </row>
    <row r="4715" spans="1:23">
      <c r="A4715" s="12">
        <v>39311</v>
      </c>
      <c r="B4715" s="17">
        <f t="shared" si="877"/>
        <v>8</v>
      </c>
      <c r="C4715" s="17">
        <f t="shared" si="878"/>
        <v>5</v>
      </c>
      <c r="D4715" s="17">
        <f t="shared" si="879"/>
        <v>17</v>
      </c>
      <c r="E4715" s="18">
        <v>2060.8843117758593</v>
      </c>
      <c r="F4715">
        <f t="shared" si="885"/>
        <v>4713</v>
      </c>
      <c r="L4715" s="20">
        <f t="shared" si="888"/>
        <v>2060.8843117758593</v>
      </c>
      <c r="N4715" s="2">
        <f t="shared" si="886"/>
        <v>554.52963446812407</v>
      </c>
      <c r="O4715" s="2">
        <f t="shared" si="883"/>
        <v>1506.3546773077351</v>
      </c>
      <c r="P4715" s="2">
        <f t="shared" si="884"/>
        <v>0</v>
      </c>
      <c r="R4715" s="12">
        <v>39141</v>
      </c>
      <c r="S4715" s="17">
        <f t="shared" si="880"/>
        <v>2</v>
      </c>
      <c r="T4715" s="17">
        <f t="shared" si="881"/>
        <v>3</v>
      </c>
      <c r="U4715" s="17">
        <f t="shared" si="882"/>
        <v>28</v>
      </c>
      <c r="V4715" s="18">
        <v>2169</v>
      </c>
      <c r="W4715">
        <f t="shared" si="887"/>
        <v>4047</v>
      </c>
    </row>
    <row r="4716" spans="1:23">
      <c r="A4716" s="12">
        <v>39217</v>
      </c>
      <c r="B4716" s="17">
        <f t="shared" si="877"/>
        <v>5</v>
      </c>
      <c r="C4716" s="17">
        <f t="shared" si="878"/>
        <v>2</v>
      </c>
      <c r="D4716" s="17">
        <f t="shared" si="879"/>
        <v>15</v>
      </c>
      <c r="E4716" s="18">
        <v>2060.88</v>
      </c>
      <c r="F4716">
        <f t="shared" si="885"/>
        <v>4714</v>
      </c>
      <c r="L4716" s="20">
        <f t="shared" si="888"/>
        <v>2060.88</v>
      </c>
      <c r="N4716" s="2">
        <f t="shared" si="886"/>
        <v>554.52963446812407</v>
      </c>
      <c r="O4716" s="2">
        <f t="shared" si="883"/>
        <v>1506.3503655318759</v>
      </c>
      <c r="P4716" s="2">
        <f t="shared" si="884"/>
        <v>0</v>
      </c>
      <c r="R4716" s="12">
        <v>39434</v>
      </c>
      <c r="S4716" s="17">
        <f t="shared" si="880"/>
        <v>12</v>
      </c>
      <c r="T4716" s="17">
        <f t="shared" si="881"/>
        <v>2</v>
      </c>
      <c r="U4716" s="17">
        <f t="shared" si="882"/>
        <v>18</v>
      </c>
      <c r="V4716" s="18">
        <v>2169.5194061705079</v>
      </c>
      <c r="W4716">
        <f t="shared" si="887"/>
        <v>4046</v>
      </c>
    </row>
    <row r="4717" spans="1:23">
      <c r="A4717" s="12">
        <v>39271</v>
      </c>
      <c r="B4717" s="17">
        <f t="shared" si="877"/>
        <v>7</v>
      </c>
      <c r="C4717" s="17">
        <f t="shared" si="878"/>
        <v>7</v>
      </c>
      <c r="D4717" s="17">
        <f t="shared" si="879"/>
        <v>8</v>
      </c>
      <c r="E4717" s="18">
        <v>2060.7509821679687</v>
      </c>
      <c r="F4717">
        <f t="shared" si="885"/>
        <v>4715</v>
      </c>
      <c r="L4717" s="20">
        <f t="shared" si="888"/>
        <v>2060.7509821679687</v>
      </c>
      <c r="N4717" s="2">
        <f t="shared" si="886"/>
        <v>554.52963446812407</v>
      </c>
      <c r="O4717" s="2">
        <f t="shared" si="883"/>
        <v>1506.2213476998445</v>
      </c>
      <c r="P4717" s="2">
        <f t="shared" si="884"/>
        <v>0</v>
      </c>
      <c r="R4717" s="12">
        <v>39418</v>
      </c>
      <c r="S4717" s="17">
        <f t="shared" si="880"/>
        <v>12</v>
      </c>
      <c r="T4717" s="17">
        <f t="shared" si="881"/>
        <v>7</v>
      </c>
      <c r="U4717" s="17">
        <f t="shared" si="882"/>
        <v>2</v>
      </c>
      <c r="V4717" s="18">
        <v>2169.604662391992</v>
      </c>
      <c r="W4717">
        <f t="shared" si="887"/>
        <v>4045</v>
      </c>
    </row>
    <row r="4718" spans="1:23">
      <c r="A4718" s="12">
        <v>39443</v>
      </c>
      <c r="B4718" s="17">
        <f t="shared" si="877"/>
        <v>12</v>
      </c>
      <c r="C4718" s="17">
        <f t="shared" si="878"/>
        <v>4</v>
      </c>
      <c r="D4718" s="17">
        <f t="shared" si="879"/>
        <v>27</v>
      </c>
      <c r="E4718" s="18">
        <v>2060.7210856185548</v>
      </c>
      <c r="F4718">
        <f t="shared" si="885"/>
        <v>4716</v>
      </c>
      <c r="L4718" s="20">
        <f t="shared" si="888"/>
        <v>2060.7210856185548</v>
      </c>
      <c r="N4718" s="2">
        <f t="shared" si="886"/>
        <v>554.52963446812407</v>
      </c>
      <c r="O4718" s="2">
        <f t="shared" si="883"/>
        <v>1506.1914511504306</v>
      </c>
      <c r="P4718" s="2">
        <f t="shared" si="884"/>
        <v>0</v>
      </c>
      <c r="R4718" s="12">
        <v>39421</v>
      </c>
      <c r="S4718" s="17">
        <f t="shared" si="880"/>
        <v>12</v>
      </c>
      <c r="T4718" s="17">
        <f t="shared" si="881"/>
        <v>3</v>
      </c>
      <c r="U4718" s="17">
        <f t="shared" si="882"/>
        <v>5</v>
      </c>
      <c r="V4718" s="18">
        <v>2169.6840692345704</v>
      </c>
      <c r="W4718">
        <f t="shared" si="887"/>
        <v>4044</v>
      </c>
    </row>
    <row r="4719" spans="1:23">
      <c r="A4719" s="12">
        <v>39193</v>
      </c>
      <c r="B4719" s="17">
        <f t="shared" si="877"/>
        <v>4</v>
      </c>
      <c r="C4719" s="17">
        <f t="shared" si="878"/>
        <v>6</v>
      </c>
      <c r="D4719" s="17">
        <f t="shared" si="879"/>
        <v>21</v>
      </c>
      <c r="E4719" s="18">
        <v>2060.69</v>
      </c>
      <c r="F4719">
        <f t="shared" si="885"/>
        <v>4717</v>
      </c>
      <c r="L4719" s="20">
        <f t="shared" si="888"/>
        <v>2060.69</v>
      </c>
      <c r="N4719" s="2">
        <f t="shared" si="886"/>
        <v>554.52963446812407</v>
      </c>
      <c r="O4719" s="2">
        <f t="shared" si="883"/>
        <v>1506.1603655318759</v>
      </c>
      <c r="P4719" s="2">
        <f t="shared" si="884"/>
        <v>0</v>
      </c>
      <c r="R4719" s="12">
        <v>39087</v>
      </c>
      <c r="S4719" s="17">
        <f t="shared" si="880"/>
        <v>1</v>
      </c>
      <c r="T4719" s="17">
        <f t="shared" si="881"/>
        <v>5</v>
      </c>
      <c r="U4719" s="17">
        <f t="shared" si="882"/>
        <v>5</v>
      </c>
      <c r="V4719" s="18">
        <v>2169.73</v>
      </c>
      <c r="W4719">
        <f t="shared" si="887"/>
        <v>4043</v>
      </c>
    </row>
    <row r="4720" spans="1:23">
      <c r="A4720" s="12">
        <v>39275</v>
      </c>
      <c r="B4720" s="17">
        <f t="shared" si="877"/>
        <v>7</v>
      </c>
      <c r="C4720" s="17">
        <f t="shared" si="878"/>
        <v>4</v>
      </c>
      <c r="D4720" s="17">
        <f t="shared" si="879"/>
        <v>12</v>
      </c>
      <c r="E4720" s="18">
        <v>2060.5555402751957</v>
      </c>
      <c r="F4720">
        <f t="shared" si="885"/>
        <v>4718</v>
      </c>
      <c r="L4720" s="20">
        <f t="shared" si="888"/>
        <v>2060.5555402751957</v>
      </c>
      <c r="N4720" s="2">
        <f t="shared" si="886"/>
        <v>554.52963446812407</v>
      </c>
      <c r="O4720" s="2">
        <f t="shared" si="883"/>
        <v>1506.0259058070715</v>
      </c>
      <c r="P4720" s="2">
        <f t="shared" si="884"/>
        <v>0</v>
      </c>
      <c r="R4720" s="12">
        <v>39445</v>
      </c>
      <c r="S4720" s="17">
        <f t="shared" si="880"/>
        <v>12</v>
      </c>
      <c r="T4720" s="17">
        <f t="shared" si="881"/>
        <v>6</v>
      </c>
      <c r="U4720" s="17">
        <f t="shared" si="882"/>
        <v>29</v>
      </c>
      <c r="V4720" s="18">
        <v>2169.7738402287109</v>
      </c>
      <c r="W4720">
        <f t="shared" si="887"/>
        <v>4042</v>
      </c>
    </row>
    <row r="4721" spans="1:23">
      <c r="A4721" s="12">
        <v>39309</v>
      </c>
      <c r="B4721" s="17">
        <f t="shared" si="877"/>
        <v>8</v>
      </c>
      <c r="C4721" s="17">
        <f t="shared" si="878"/>
        <v>3</v>
      </c>
      <c r="D4721" s="17">
        <f t="shared" si="879"/>
        <v>15</v>
      </c>
      <c r="E4721" s="18">
        <v>2060.4024761560545</v>
      </c>
      <c r="F4721">
        <f t="shared" si="885"/>
        <v>4719</v>
      </c>
      <c r="L4721" s="20">
        <f t="shared" si="888"/>
        <v>2060.4024761560545</v>
      </c>
      <c r="N4721" s="2">
        <f t="shared" si="886"/>
        <v>554.52963446812407</v>
      </c>
      <c r="O4721" s="2">
        <f t="shared" si="883"/>
        <v>1505.8728416879303</v>
      </c>
      <c r="P4721" s="2">
        <f t="shared" si="884"/>
        <v>0</v>
      </c>
      <c r="R4721" s="12">
        <v>39115</v>
      </c>
      <c r="S4721" s="17">
        <f t="shared" si="880"/>
        <v>2</v>
      </c>
      <c r="T4721" s="17">
        <f t="shared" si="881"/>
        <v>5</v>
      </c>
      <c r="U4721" s="17">
        <f t="shared" si="882"/>
        <v>2</v>
      </c>
      <c r="V4721" s="18">
        <v>2169.9499999999998</v>
      </c>
      <c r="W4721">
        <f t="shared" si="887"/>
        <v>4041</v>
      </c>
    </row>
    <row r="4722" spans="1:23">
      <c r="A4722" s="12">
        <v>39182</v>
      </c>
      <c r="B4722" s="17">
        <f t="shared" si="877"/>
        <v>4</v>
      </c>
      <c r="C4722" s="17">
        <f t="shared" si="878"/>
        <v>2</v>
      </c>
      <c r="D4722" s="17">
        <f t="shared" si="879"/>
        <v>10</v>
      </c>
      <c r="E4722" s="18">
        <v>2060</v>
      </c>
      <c r="F4722">
        <f t="shared" si="885"/>
        <v>4720</v>
      </c>
      <c r="L4722" s="20">
        <f t="shared" si="888"/>
        <v>2060</v>
      </c>
      <c r="N4722" s="2">
        <f t="shared" si="886"/>
        <v>554.52963446812407</v>
      </c>
      <c r="O4722" s="2">
        <f t="shared" si="883"/>
        <v>1505.4703655318758</v>
      </c>
      <c r="P4722" s="2">
        <f t="shared" si="884"/>
        <v>0</v>
      </c>
      <c r="R4722" s="12">
        <v>39314</v>
      </c>
      <c r="S4722" s="17">
        <f t="shared" si="880"/>
        <v>8</v>
      </c>
      <c r="T4722" s="17">
        <f t="shared" si="881"/>
        <v>1</v>
      </c>
      <c r="U4722" s="17">
        <f t="shared" si="882"/>
        <v>20</v>
      </c>
      <c r="V4722" s="18">
        <v>2170.3206404082034</v>
      </c>
      <c r="W4722">
        <f t="shared" si="887"/>
        <v>4040</v>
      </c>
    </row>
    <row r="4723" spans="1:23">
      <c r="A4723" s="12">
        <v>39099</v>
      </c>
      <c r="B4723" s="17">
        <f t="shared" si="877"/>
        <v>1</v>
      </c>
      <c r="C4723" s="17">
        <f t="shared" si="878"/>
        <v>3</v>
      </c>
      <c r="D4723" s="17">
        <f t="shared" si="879"/>
        <v>17</v>
      </c>
      <c r="E4723" s="18">
        <v>2059.9699999999998</v>
      </c>
      <c r="F4723">
        <f t="shared" si="885"/>
        <v>4721</v>
      </c>
      <c r="L4723" s="20">
        <f t="shared" si="888"/>
        <v>2059.9699999999998</v>
      </c>
      <c r="N4723" s="2">
        <f t="shared" si="886"/>
        <v>554.52963446812407</v>
      </c>
      <c r="O4723" s="2">
        <f t="shared" si="883"/>
        <v>1505.4403655318756</v>
      </c>
      <c r="P4723" s="2">
        <f t="shared" si="884"/>
        <v>0</v>
      </c>
      <c r="R4723" s="12">
        <v>39196</v>
      </c>
      <c r="S4723" s="17">
        <f t="shared" si="880"/>
        <v>4</v>
      </c>
      <c r="T4723" s="17">
        <f t="shared" si="881"/>
        <v>2</v>
      </c>
      <c r="U4723" s="17">
        <f t="shared" si="882"/>
        <v>24</v>
      </c>
      <c r="V4723" s="18">
        <v>2170.4</v>
      </c>
      <c r="W4723">
        <f t="shared" si="887"/>
        <v>4039</v>
      </c>
    </row>
    <row r="4724" spans="1:23">
      <c r="A4724" s="12">
        <v>39440</v>
      </c>
      <c r="B4724" s="17">
        <f t="shared" si="877"/>
        <v>12</v>
      </c>
      <c r="C4724" s="17">
        <f t="shared" si="878"/>
        <v>1</v>
      </c>
      <c r="D4724" s="17">
        <f t="shared" si="879"/>
        <v>24</v>
      </c>
      <c r="E4724" s="18">
        <v>2059.7351133516404</v>
      </c>
      <c r="F4724">
        <f t="shared" si="885"/>
        <v>4722</v>
      </c>
      <c r="L4724" s="20">
        <f t="shared" si="888"/>
        <v>2059.7351133516404</v>
      </c>
      <c r="N4724" s="2">
        <f t="shared" si="886"/>
        <v>554.52963446812407</v>
      </c>
      <c r="O4724" s="2">
        <f t="shared" si="883"/>
        <v>1505.2054788835162</v>
      </c>
      <c r="P4724" s="2">
        <f t="shared" si="884"/>
        <v>0</v>
      </c>
      <c r="R4724" s="12">
        <v>39135</v>
      </c>
      <c r="S4724" s="17">
        <f t="shared" si="880"/>
        <v>2</v>
      </c>
      <c r="T4724" s="17">
        <f t="shared" si="881"/>
        <v>4</v>
      </c>
      <c r="U4724" s="17">
        <f t="shared" si="882"/>
        <v>22</v>
      </c>
      <c r="V4724" s="18">
        <v>2170.5300000000002</v>
      </c>
      <c r="W4724">
        <f t="shared" si="887"/>
        <v>4038</v>
      </c>
    </row>
    <row r="4725" spans="1:23">
      <c r="A4725" s="12">
        <v>39325</v>
      </c>
      <c r="B4725" s="17">
        <f t="shared" si="877"/>
        <v>8</v>
      </c>
      <c r="C4725" s="17">
        <f t="shared" si="878"/>
        <v>5</v>
      </c>
      <c r="D4725" s="17">
        <f t="shared" si="879"/>
        <v>31</v>
      </c>
      <c r="E4725" s="18">
        <v>2059.6911771041018</v>
      </c>
      <c r="F4725">
        <f t="shared" si="885"/>
        <v>4723</v>
      </c>
      <c r="L4725" s="20">
        <f t="shared" si="888"/>
        <v>2059.6911771041018</v>
      </c>
      <c r="N4725" s="2">
        <f t="shared" si="886"/>
        <v>554.52963446812407</v>
      </c>
      <c r="O4725" s="2">
        <f t="shared" si="883"/>
        <v>1505.1615426359776</v>
      </c>
      <c r="P4725" s="2">
        <f t="shared" si="884"/>
        <v>0</v>
      </c>
      <c r="R4725" s="12">
        <v>39293</v>
      </c>
      <c r="S4725" s="17">
        <f t="shared" si="880"/>
        <v>7</v>
      </c>
      <c r="T4725" s="17">
        <f t="shared" si="881"/>
        <v>1</v>
      </c>
      <c r="U4725" s="17">
        <f t="shared" si="882"/>
        <v>30</v>
      </c>
      <c r="V4725" s="18">
        <v>2170.610475459961</v>
      </c>
      <c r="W4725">
        <f t="shared" si="887"/>
        <v>4037</v>
      </c>
    </row>
    <row r="4726" spans="1:23">
      <c r="A4726" s="12">
        <v>39294</v>
      </c>
      <c r="B4726" s="17">
        <f t="shared" si="877"/>
        <v>7</v>
      </c>
      <c r="C4726" s="17">
        <f t="shared" si="878"/>
        <v>2</v>
      </c>
      <c r="D4726" s="17">
        <f t="shared" si="879"/>
        <v>31</v>
      </c>
      <c r="E4726" s="18">
        <v>2059.6424861777346</v>
      </c>
      <c r="F4726">
        <f t="shared" si="885"/>
        <v>4724</v>
      </c>
      <c r="L4726" s="20">
        <f t="shared" si="888"/>
        <v>2059.6424861777346</v>
      </c>
      <c r="N4726" s="2">
        <f t="shared" si="886"/>
        <v>554.52963446812407</v>
      </c>
      <c r="O4726" s="2">
        <f t="shared" si="883"/>
        <v>1505.1128517096104</v>
      </c>
      <c r="P4726" s="2">
        <f t="shared" si="884"/>
        <v>0</v>
      </c>
      <c r="R4726" s="12">
        <v>39275</v>
      </c>
      <c r="S4726" s="17">
        <f t="shared" si="880"/>
        <v>7</v>
      </c>
      <c r="T4726" s="17">
        <f t="shared" si="881"/>
        <v>4</v>
      </c>
      <c r="U4726" s="17">
        <f t="shared" si="882"/>
        <v>12</v>
      </c>
      <c r="V4726" s="18">
        <v>2170.7971140652344</v>
      </c>
      <c r="W4726">
        <f t="shared" si="887"/>
        <v>4036</v>
      </c>
    </row>
    <row r="4727" spans="1:23">
      <c r="A4727" s="12">
        <v>39309</v>
      </c>
      <c r="B4727" s="17">
        <f t="shared" si="877"/>
        <v>8</v>
      </c>
      <c r="C4727" s="17">
        <f t="shared" si="878"/>
        <v>3</v>
      </c>
      <c r="D4727" s="17">
        <f t="shared" si="879"/>
        <v>15</v>
      </c>
      <c r="E4727" s="18">
        <v>2059.5390336064456</v>
      </c>
      <c r="F4727">
        <f t="shared" si="885"/>
        <v>4725</v>
      </c>
      <c r="L4727" s="20">
        <f t="shared" si="888"/>
        <v>2059.5390336064456</v>
      </c>
      <c r="N4727" s="2">
        <f t="shared" si="886"/>
        <v>554.52963446812407</v>
      </c>
      <c r="O4727" s="2">
        <f t="shared" si="883"/>
        <v>1505.0093991383214</v>
      </c>
      <c r="P4727" s="2">
        <f t="shared" si="884"/>
        <v>0</v>
      </c>
      <c r="R4727" s="12">
        <v>39138</v>
      </c>
      <c r="S4727" s="17">
        <f t="shared" si="880"/>
        <v>2</v>
      </c>
      <c r="T4727" s="17">
        <f t="shared" si="881"/>
        <v>7</v>
      </c>
      <c r="U4727" s="17">
        <f t="shared" si="882"/>
        <v>25</v>
      </c>
      <c r="V4727" s="18">
        <v>2170.85</v>
      </c>
      <c r="W4727">
        <f t="shared" si="887"/>
        <v>4035</v>
      </c>
    </row>
    <row r="4728" spans="1:23">
      <c r="A4728" s="12">
        <v>39289</v>
      </c>
      <c r="B4728" s="17">
        <f t="shared" si="877"/>
        <v>7</v>
      </c>
      <c r="C4728" s="17">
        <f t="shared" si="878"/>
        <v>4</v>
      </c>
      <c r="D4728" s="17">
        <f t="shared" si="879"/>
        <v>26</v>
      </c>
      <c r="E4728" s="18">
        <v>2059.3326840603518</v>
      </c>
      <c r="F4728">
        <f t="shared" si="885"/>
        <v>4726</v>
      </c>
      <c r="L4728" s="20">
        <f t="shared" si="888"/>
        <v>2059.3326840603518</v>
      </c>
      <c r="N4728" s="2">
        <f t="shared" si="886"/>
        <v>554.52963446812407</v>
      </c>
      <c r="O4728" s="2">
        <f t="shared" si="883"/>
        <v>1504.8030495922276</v>
      </c>
      <c r="P4728" s="2">
        <f t="shared" si="884"/>
        <v>0</v>
      </c>
      <c r="R4728" s="12">
        <v>39097</v>
      </c>
      <c r="S4728" s="17">
        <f t="shared" si="880"/>
        <v>1</v>
      </c>
      <c r="T4728" s="17">
        <f t="shared" si="881"/>
        <v>1</v>
      </c>
      <c r="U4728" s="17">
        <f t="shared" si="882"/>
        <v>15</v>
      </c>
      <c r="V4728" s="18">
        <v>2171</v>
      </c>
      <c r="W4728">
        <f t="shared" si="887"/>
        <v>4034</v>
      </c>
    </row>
    <row r="4729" spans="1:23">
      <c r="A4729" s="12">
        <v>39319</v>
      </c>
      <c r="B4729" s="17">
        <f t="shared" si="877"/>
        <v>8</v>
      </c>
      <c r="C4729" s="17">
        <f t="shared" si="878"/>
        <v>6</v>
      </c>
      <c r="D4729" s="17">
        <f t="shared" si="879"/>
        <v>25</v>
      </c>
      <c r="E4729" s="18">
        <v>2059.2575409542578</v>
      </c>
      <c r="F4729">
        <f t="shared" si="885"/>
        <v>4727</v>
      </c>
      <c r="L4729" s="20">
        <f t="shared" si="888"/>
        <v>2059.2575409542578</v>
      </c>
      <c r="N4729" s="2">
        <f t="shared" si="886"/>
        <v>554.52963446812407</v>
      </c>
      <c r="O4729" s="2">
        <f t="shared" si="883"/>
        <v>1504.7279064861336</v>
      </c>
      <c r="P4729" s="2">
        <f t="shared" si="884"/>
        <v>0</v>
      </c>
      <c r="R4729" s="12">
        <v>39152</v>
      </c>
      <c r="S4729" s="17">
        <f t="shared" si="880"/>
        <v>3</v>
      </c>
      <c r="T4729" s="17">
        <f t="shared" si="881"/>
        <v>7</v>
      </c>
      <c r="U4729" s="17">
        <f t="shared" si="882"/>
        <v>11</v>
      </c>
      <c r="V4729" s="18">
        <v>2171</v>
      </c>
      <c r="W4729">
        <f t="shared" si="887"/>
        <v>4033</v>
      </c>
    </row>
    <row r="4730" spans="1:23">
      <c r="A4730" s="12">
        <v>39096</v>
      </c>
      <c r="B4730" s="17">
        <f t="shared" si="877"/>
        <v>1</v>
      </c>
      <c r="C4730" s="17">
        <f t="shared" si="878"/>
        <v>7</v>
      </c>
      <c r="D4730" s="17">
        <f t="shared" si="879"/>
        <v>14</v>
      </c>
      <c r="E4730" s="18">
        <v>2059</v>
      </c>
      <c r="F4730">
        <f t="shared" si="885"/>
        <v>4728</v>
      </c>
      <c r="L4730" s="20">
        <f t="shared" si="888"/>
        <v>2059</v>
      </c>
      <c r="N4730" s="2">
        <f t="shared" si="886"/>
        <v>554.52963446812407</v>
      </c>
      <c r="O4730" s="2">
        <f t="shared" si="883"/>
        <v>1504.4703655318758</v>
      </c>
      <c r="P4730" s="2">
        <f t="shared" si="884"/>
        <v>0</v>
      </c>
      <c r="R4730" s="12">
        <v>39261</v>
      </c>
      <c r="S4730" s="17">
        <f t="shared" si="880"/>
        <v>6</v>
      </c>
      <c r="T4730" s="17">
        <f t="shared" si="881"/>
        <v>4</v>
      </c>
      <c r="U4730" s="17">
        <f t="shared" si="882"/>
        <v>28</v>
      </c>
      <c r="V4730" s="18">
        <v>2171</v>
      </c>
      <c r="W4730">
        <f t="shared" si="887"/>
        <v>4032</v>
      </c>
    </row>
    <row r="4731" spans="1:23">
      <c r="A4731" s="12">
        <v>39099</v>
      </c>
      <c r="B4731" s="17">
        <f t="shared" si="877"/>
        <v>1</v>
      </c>
      <c r="C4731" s="17">
        <f t="shared" si="878"/>
        <v>3</v>
      </c>
      <c r="D4731" s="17">
        <f t="shared" si="879"/>
        <v>17</v>
      </c>
      <c r="E4731" s="18">
        <v>2059</v>
      </c>
      <c r="F4731">
        <f t="shared" si="885"/>
        <v>4729</v>
      </c>
      <c r="L4731" s="20">
        <f t="shared" si="888"/>
        <v>2059</v>
      </c>
      <c r="N4731" s="2">
        <f t="shared" si="886"/>
        <v>554.52963446812407</v>
      </c>
      <c r="O4731" s="2">
        <f t="shared" si="883"/>
        <v>1504.4703655318758</v>
      </c>
      <c r="P4731" s="2">
        <f t="shared" si="884"/>
        <v>0</v>
      </c>
      <c r="R4731" s="12">
        <v>39135</v>
      </c>
      <c r="S4731" s="17">
        <f t="shared" si="880"/>
        <v>2</v>
      </c>
      <c r="T4731" s="17">
        <f t="shared" si="881"/>
        <v>4</v>
      </c>
      <c r="U4731" s="17">
        <f t="shared" si="882"/>
        <v>22</v>
      </c>
      <c r="V4731" s="18">
        <v>2171.31</v>
      </c>
      <c r="W4731">
        <f t="shared" si="887"/>
        <v>4031</v>
      </c>
    </row>
    <row r="4732" spans="1:23">
      <c r="A4732" s="12">
        <v>39190</v>
      </c>
      <c r="B4732" s="17">
        <f t="shared" si="877"/>
        <v>4</v>
      </c>
      <c r="C4732" s="17">
        <f t="shared" si="878"/>
        <v>3</v>
      </c>
      <c r="D4732" s="17">
        <f t="shared" si="879"/>
        <v>18</v>
      </c>
      <c r="E4732" s="18">
        <v>2059</v>
      </c>
      <c r="F4732">
        <f t="shared" si="885"/>
        <v>4730</v>
      </c>
      <c r="L4732" s="20">
        <f t="shared" si="888"/>
        <v>2059</v>
      </c>
      <c r="N4732" s="2">
        <f t="shared" si="886"/>
        <v>554.52963446812407</v>
      </c>
      <c r="O4732" s="2">
        <f t="shared" si="883"/>
        <v>1504.4703655318758</v>
      </c>
      <c r="P4732" s="2">
        <f t="shared" si="884"/>
        <v>0</v>
      </c>
      <c r="R4732" s="12">
        <v>39303</v>
      </c>
      <c r="S4732" s="17">
        <f t="shared" si="880"/>
        <v>8</v>
      </c>
      <c r="T4732" s="17">
        <f t="shared" si="881"/>
        <v>4</v>
      </c>
      <c r="U4732" s="17">
        <f t="shared" si="882"/>
        <v>9</v>
      </c>
      <c r="V4732" s="18">
        <v>2171.3483089625001</v>
      </c>
      <c r="W4732">
        <f t="shared" si="887"/>
        <v>4030</v>
      </c>
    </row>
    <row r="4733" spans="1:23">
      <c r="A4733" s="12">
        <v>39218</v>
      </c>
      <c r="B4733" s="17">
        <f t="shared" si="877"/>
        <v>5</v>
      </c>
      <c r="C4733" s="17">
        <f t="shared" si="878"/>
        <v>3</v>
      </c>
      <c r="D4733" s="17">
        <f t="shared" si="879"/>
        <v>16</v>
      </c>
      <c r="E4733" s="18">
        <v>2059</v>
      </c>
      <c r="F4733">
        <f t="shared" si="885"/>
        <v>4731</v>
      </c>
      <c r="L4733" s="20">
        <f t="shared" si="888"/>
        <v>2059</v>
      </c>
      <c r="N4733" s="2">
        <f t="shared" si="886"/>
        <v>554.52963446812407</v>
      </c>
      <c r="O4733" s="2">
        <f t="shared" si="883"/>
        <v>1504.4703655318758</v>
      </c>
      <c r="P4733" s="2">
        <f t="shared" si="884"/>
        <v>0</v>
      </c>
      <c r="R4733" s="12">
        <v>39416</v>
      </c>
      <c r="S4733" s="17">
        <f t="shared" si="880"/>
        <v>11</v>
      </c>
      <c r="T4733" s="17">
        <f t="shared" si="881"/>
        <v>5</v>
      </c>
      <c r="U4733" s="17">
        <f t="shared" si="882"/>
        <v>30</v>
      </c>
      <c r="V4733" s="18">
        <v>2171.6749212726563</v>
      </c>
      <c r="W4733">
        <f t="shared" si="887"/>
        <v>4029</v>
      </c>
    </row>
    <row r="4734" spans="1:23">
      <c r="A4734" s="12">
        <v>39408</v>
      </c>
      <c r="B4734" s="17">
        <f t="shared" si="877"/>
        <v>11</v>
      </c>
      <c r="C4734" s="17">
        <f t="shared" si="878"/>
        <v>4</v>
      </c>
      <c r="D4734" s="17">
        <f t="shared" si="879"/>
        <v>22</v>
      </c>
      <c r="E4734" s="18">
        <v>2058.6814988071483</v>
      </c>
      <c r="F4734">
        <f t="shared" si="885"/>
        <v>4732</v>
      </c>
      <c r="L4734" s="20">
        <f t="shared" si="888"/>
        <v>2058.6814988071483</v>
      </c>
      <c r="N4734" s="2">
        <f t="shared" si="886"/>
        <v>554.52963446812407</v>
      </c>
      <c r="O4734" s="2">
        <f t="shared" si="883"/>
        <v>1504.1518643390241</v>
      </c>
      <c r="P4734" s="2">
        <f t="shared" si="884"/>
        <v>0</v>
      </c>
      <c r="R4734" s="12">
        <v>39382</v>
      </c>
      <c r="S4734" s="17">
        <f t="shared" si="880"/>
        <v>10</v>
      </c>
      <c r="T4734" s="17">
        <f t="shared" si="881"/>
        <v>6</v>
      </c>
      <c r="U4734" s="17">
        <f t="shared" si="882"/>
        <v>27</v>
      </c>
      <c r="V4734" s="18">
        <v>2171.6875425916405</v>
      </c>
      <c r="W4734">
        <f t="shared" si="887"/>
        <v>4028</v>
      </c>
    </row>
    <row r="4735" spans="1:23">
      <c r="A4735" s="12">
        <v>39274</v>
      </c>
      <c r="B4735" s="17">
        <f t="shared" si="877"/>
        <v>7</v>
      </c>
      <c r="C4735" s="17">
        <f t="shared" si="878"/>
        <v>3</v>
      </c>
      <c r="D4735" s="17">
        <f t="shared" si="879"/>
        <v>11</v>
      </c>
      <c r="E4735" s="18">
        <v>2058.4429768361324</v>
      </c>
      <c r="F4735">
        <f t="shared" si="885"/>
        <v>4733</v>
      </c>
      <c r="L4735" s="20">
        <f t="shared" si="888"/>
        <v>2058.4429768361324</v>
      </c>
      <c r="N4735" s="2">
        <f t="shared" si="886"/>
        <v>554.52963446812407</v>
      </c>
      <c r="O4735" s="2">
        <f t="shared" si="883"/>
        <v>1503.9133423680082</v>
      </c>
      <c r="P4735" s="2">
        <f t="shared" si="884"/>
        <v>0</v>
      </c>
      <c r="R4735" s="12">
        <v>39273</v>
      </c>
      <c r="S4735" s="17">
        <f t="shared" si="880"/>
        <v>7</v>
      </c>
      <c r="T4735" s="17">
        <f t="shared" si="881"/>
        <v>2</v>
      </c>
      <c r="U4735" s="17">
        <f t="shared" si="882"/>
        <v>10</v>
      </c>
      <c r="V4735" s="18">
        <v>2171.8338163974609</v>
      </c>
      <c r="W4735">
        <f t="shared" si="887"/>
        <v>4027</v>
      </c>
    </row>
    <row r="4736" spans="1:23">
      <c r="A4736" s="12">
        <v>39241</v>
      </c>
      <c r="B4736" s="17">
        <f t="shared" si="877"/>
        <v>6</v>
      </c>
      <c r="C4736" s="17">
        <f t="shared" si="878"/>
        <v>5</v>
      </c>
      <c r="D4736" s="17">
        <f t="shared" si="879"/>
        <v>8</v>
      </c>
      <c r="E4736" s="18">
        <v>2058.04</v>
      </c>
      <c r="F4736">
        <f t="shared" si="885"/>
        <v>4734</v>
      </c>
      <c r="L4736" s="20">
        <f t="shared" si="888"/>
        <v>2058.04</v>
      </c>
      <c r="N4736" s="2">
        <f t="shared" si="886"/>
        <v>554.52963446812407</v>
      </c>
      <c r="O4736" s="2">
        <f t="shared" si="883"/>
        <v>1503.5103655318758</v>
      </c>
      <c r="P4736" s="2">
        <f t="shared" si="884"/>
        <v>0</v>
      </c>
      <c r="R4736" s="12">
        <v>39087</v>
      </c>
      <c r="S4736" s="17">
        <f t="shared" si="880"/>
        <v>1</v>
      </c>
      <c r="T4736" s="17">
        <f t="shared" si="881"/>
        <v>5</v>
      </c>
      <c r="U4736" s="17">
        <f t="shared" si="882"/>
        <v>5</v>
      </c>
      <c r="V4736" s="18">
        <v>2172</v>
      </c>
      <c r="W4736">
        <f t="shared" si="887"/>
        <v>4026</v>
      </c>
    </row>
    <row r="4737" spans="1:23">
      <c r="A4737" s="12">
        <v>39247</v>
      </c>
      <c r="B4737" s="17">
        <f t="shared" si="877"/>
        <v>6</v>
      </c>
      <c r="C4737" s="17">
        <f t="shared" si="878"/>
        <v>4</v>
      </c>
      <c r="D4737" s="17">
        <f t="shared" si="879"/>
        <v>14</v>
      </c>
      <c r="E4737" s="18">
        <v>2058</v>
      </c>
      <c r="F4737">
        <f t="shared" si="885"/>
        <v>4735</v>
      </c>
      <c r="L4737" s="20">
        <f t="shared" si="888"/>
        <v>2058</v>
      </c>
      <c r="N4737" s="2">
        <f t="shared" si="886"/>
        <v>554.52963446812407</v>
      </c>
      <c r="O4737" s="2">
        <f t="shared" si="883"/>
        <v>1503.4703655318758</v>
      </c>
      <c r="P4737" s="2">
        <f t="shared" si="884"/>
        <v>0</v>
      </c>
      <c r="R4737" s="12">
        <v>39146</v>
      </c>
      <c r="S4737" s="17">
        <f t="shared" si="880"/>
        <v>3</v>
      </c>
      <c r="T4737" s="17">
        <f t="shared" si="881"/>
        <v>1</v>
      </c>
      <c r="U4737" s="17">
        <f t="shared" si="882"/>
        <v>5</v>
      </c>
      <c r="V4737" s="18">
        <v>2172</v>
      </c>
      <c r="W4737">
        <f t="shared" si="887"/>
        <v>4025</v>
      </c>
    </row>
    <row r="4738" spans="1:23">
      <c r="A4738" s="12">
        <v>39392</v>
      </c>
      <c r="B4738" s="17">
        <f t="shared" ref="B4738:B4801" si="889">MONTH(A4738)</f>
        <v>11</v>
      </c>
      <c r="C4738" s="17">
        <f t="shared" ref="C4738:C4801" si="890">WEEKDAY(A4738,2)</f>
        <v>2</v>
      </c>
      <c r="D4738" s="17">
        <f t="shared" ref="D4738:D4801" si="891">DAY(A4738)</f>
        <v>6</v>
      </c>
      <c r="E4738" s="18">
        <v>2057.8296128025386</v>
      </c>
      <c r="F4738">
        <f t="shared" si="885"/>
        <v>4736</v>
      </c>
      <c r="L4738" s="20">
        <f t="shared" si="888"/>
        <v>2057.8296128025386</v>
      </c>
      <c r="N4738" s="2">
        <f t="shared" si="886"/>
        <v>554.52963446812407</v>
      </c>
      <c r="O4738" s="2">
        <f t="shared" si="883"/>
        <v>1503.2999783344144</v>
      </c>
      <c r="P4738" s="2">
        <f t="shared" si="884"/>
        <v>0</v>
      </c>
      <c r="R4738" s="12">
        <v>39300</v>
      </c>
      <c r="S4738" s="17">
        <f t="shared" ref="S4738:S4801" si="892">MONTH(R4738)</f>
        <v>8</v>
      </c>
      <c r="T4738" s="17">
        <f t="shared" ref="T4738:T4801" si="893">WEEKDAY(R4738,2)</f>
        <v>1</v>
      </c>
      <c r="U4738" s="17">
        <f t="shared" ref="U4738:U4801" si="894">DAY(R4738)</f>
        <v>6</v>
      </c>
      <c r="V4738" s="18">
        <v>2172.0045927964843</v>
      </c>
      <c r="W4738">
        <f t="shared" si="887"/>
        <v>4024</v>
      </c>
    </row>
    <row r="4739" spans="1:23">
      <c r="A4739" s="12">
        <v>39128</v>
      </c>
      <c r="B4739" s="17">
        <f t="shared" si="889"/>
        <v>2</v>
      </c>
      <c r="C4739" s="17">
        <f t="shared" si="890"/>
        <v>4</v>
      </c>
      <c r="D4739" s="17">
        <f t="shared" si="891"/>
        <v>15</v>
      </c>
      <c r="E4739" s="18">
        <v>2057.5500000000002</v>
      </c>
      <c r="F4739">
        <f t="shared" si="885"/>
        <v>4737</v>
      </c>
      <c r="L4739" s="20">
        <f t="shared" si="888"/>
        <v>2057.5500000000002</v>
      </c>
      <c r="N4739" s="2">
        <f t="shared" si="886"/>
        <v>554.52963446812407</v>
      </c>
      <c r="O4739" s="2">
        <f t="shared" ref="O4739:O4802" si="895">IF(E4739-N4739&lt;0,0,E4739-N4739)</f>
        <v>1503.020365531876</v>
      </c>
      <c r="P4739" s="2">
        <f t="shared" ref="P4739:P4802" si="896">E4739-N4739-O4739</f>
        <v>0</v>
      </c>
      <c r="R4739" s="12">
        <v>39110</v>
      </c>
      <c r="S4739" s="17">
        <f t="shared" si="892"/>
        <v>1</v>
      </c>
      <c r="T4739" s="17">
        <f t="shared" si="893"/>
        <v>7</v>
      </c>
      <c r="U4739" s="17">
        <f t="shared" si="894"/>
        <v>28</v>
      </c>
      <c r="V4739" s="18">
        <v>2172.37</v>
      </c>
      <c r="W4739">
        <f t="shared" si="887"/>
        <v>4023</v>
      </c>
    </row>
    <row r="4740" spans="1:23">
      <c r="A4740" s="12">
        <v>39434</v>
      </c>
      <c r="B4740" s="17">
        <f t="shared" si="889"/>
        <v>12</v>
      </c>
      <c r="C4740" s="17">
        <f t="shared" si="890"/>
        <v>2</v>
      </c>
      <c r="D4740" s="17">
        <f t="shared" si="891"/>
        <v>18</v>
      </c>
      <c r="E4740" s="18">
        <v>2057.4612325110938</v>
      </c>
      <c r="F4740">
        <f t="shared" ref="F4740:F4803" si="897">1+F4739</f>
        <v>4738</v>
      </c>
      <c r="L4740" s="20">
        <f t="shared" si="888"/>
        <v>2057.4612325110938</v>
      </c>
      <c r="N4740" s="2">
        <f t="shared" ref="N4740:N4803" si="898">N4739</f>
        <v>554.52963446812407</v>
      </c>
      <c r="O4740" s="2">
        <f t="shared" si="895"/>
        <v>1502.9315980429697</v>
      </c>
      <c r="P4740" s="2">
        <f t="shared" si="896"/>
        <v>0</v>
      </c>
      <c r="R4740" s="12">
        <v>39147</v>
      </c>
      <c r="S4740" s="17">
        <f t="shared" si="892"/>
        <v>3</v>
      </c>
      <c r="T4740" s="17">
        <f t="shared" si="893"/>
        <v>2</v>
      </c>
      <c r="U4740" s="17">
        <f t="shared" si="894"/>
        <v>6</v>
      </c>
      <c r="V4740" s="18">
        <v>2172.44</v>
      </c>
      <c r="W4740">
        <f t="shared" ref="W4740:W4803" si="899">W4739-1</f>
        <v>4022</v>
      </c>
    </row>
    <row r="4741" spans="1:23">
      <c r="A4741" s="12">
        <v>39324</v>
      </c>
      <c r="B4741" s="17">
        <f t="shared" si="889"/>
        <v>8</v>
      </c>
      <c r="C4741" s="17">
        <f t="shared" si="890"/>
        <v>4</v>
      </c>
      <c r="D4741" s="17">
        <f t="shared" si="891"/>
        <v>30</v>
      </c>
      <c r="E4741" s="18">
        <v>2057.1672864884767</v>
      </c>
      <c r="F4741">
        <f t="shared" si="897"/>
        <v>4739</v>
      </c>
      <c r="L4741" s="20">
        <f t="shared" si="888"/>
        <v>2057.1672864884767</v>
      </c>
      <c r="N4741" s="2">
        <f t="shared" si="898"/>
        <v>554.52963446812407</v>
      </c>
      <c r="O4741" s="2">
        <f t="shared" si="895"/>
        <v>1502.6376520203526</v>
      </c>
      <c r="P4741" s="2">
        <f t="shared" si="896"/>
        <v>0</v>
      </c>
      <c r="R4741" s="12">
        <v>39405</v>
      </c>
      <c r="S4741" s="17">
        <f t="shared" si="892"/>
        <v>11</v>
      </c>
      <c r="T4741" s="17">
        <f t="shared" si="893"/>
        <v>1</v>
      </c>
      <c r="U4741" s="17">
        <f t="shared" si="894"/>
        <v>19</v>
      </c>
      <c r="V4741" s="18">
        <v>2172.7291377244137</v>
      </c>
      <c r="W4741">
        <f t="shared" si="899"/>
        <v>4021</v>
      </c>
    </row>
    <row r="4742" spans="1:23">
      <c r="A4742" s="12">
        <v>39097</v>
      </c>
      <c r="B4742" s="17">
        <f t="shared" si="889"/>
        <v>1</v>
      </c>
      <c r="C4742" s="17">
        <f t="shared" si="890"/>
        <v>1</v>
      </c>
      <c r="D4742" s="17">
        <f t="shared" si="891"/>
        <v>15</v>
      </c>
      <c r="E4742" s="18">
        <v>2057</v>
      </c>
      <c r="F4742">
        <f t="shared" si="897"/>
        <v>4740</v>
      </c>
      <c r="L4742" s="20">
        <f t="shared" si="888"/>
        <v>2057</v>
      </c>
      <c r="N4742" s="2">
        <f t="shared" si="898"/>
        <v>554.52963446812407</v>
      </c>
      <c r="O4742" s="2">
        <f t="shared" si="895"/>
        <v>1502.4703655318758</v>
      </c>
      <c r="P4742" s="2">
        <f t="shared" si="896"/>
        <v>0</v>
      </c>
      <c r="R4742" s="12">
        <v>39087</v>
      </c>
      <c r="S4742" s="17">
        <f t="shared" si="892"/>
        <v>1</v>
      </c>
      <c r="T4742" s="17">
        <f t="shared" si="893"/>
        <v>5</v>
      </c>
      <c r="U4742" s="17">
        <f t="shared" si="894"/>
        <v>5</v>
      </c>
      <c r="V4742" s="18">
        <v>2173</v>
      </c>
      <c r="W4742">
        <f t="shared" si="899"/>
        <v>4020</v>
      </c>
    </row>
    <row r="4743" spans="1:23">
      <c r="A4743" s="12">
        <v>39428</v>
      </c>
      <c r="B4743" s="17">
        <f t="shared" si="889"/>
        <v>12</v>
      </c>
      <c r="C4743" s="17">
        <f t="shared" si="890"/>
        <v>3</v>
      </c>
      <c r="D4743" s="17">
        <f t="shared" si="891"/>
        <v>12</v>
      </c>
      <c r="E4743" s="18">
        <v>2056.5948682425778</v>
      </c>
      <c r="F4743">
        <f t="shared" si="897"/>
        <v>4741</v>
      </c>
      <c r="L4743" s="20">
        <f t="shared" si="888"/>
        <v>2056.5948682425778</v>
      </c>
      <c r="N4743" s="2">
        <f t="shared" si="898"/>
        <v>554.52963446812407</v>
      </c>
      <c r="O4743" s="2">
        <f t="shared" si="895"/>
        <v>1502.0652337744536</v>
      </c>
      <c r="P4743" s="2">
        <f t="shared" si="896"/>
        <v>0</v>
      </c>
      <c r="R4743" s="12">
        <v>39104</v>
      </c>
      <c r="S4743" s="17">
        <f t="shared" si="892"/>
        <v>1</v>
      </c>
      <c r="T4743" s="17">
        <f t="shared" si="893"/>
        <v>1</v>
      </c>
      <c r="U4743" s="17">
        <f t="shared" si="894"/>
        <v>22</v>
      </c>
      <c r="V4743" s="18">
        <v>2173</v>
      </c>
      <c r="W4743">
        <f t="shared" si="899"/>
        <v>4019</v>
      </c>
    </row>
    <row r="4744" spans="1:23">
      <c r="A4744" s="12">
        <v>39432</v>
      </c>
      <c r="B4744" s="17">
        <f t="shared" si="889"/>
        <v>12</v>
      </c>
      <c r="C4744" s="17">
        <f t="shared" si="890"/>
        <v>7</v>
      </c>
      <c r="D4744" s="17">
        <f t="shared" si="891"/>
        <v>16</v>
      </c>
      <c r="E4744" s="18">
        <v>2056.3493379651954</v>
      </c>
      <c r="F4744">
        <f t="shared" si="897"/>
        <v>4742</v>
      </c>
      <c r="L4744" s="20">
        <f t="shared" si="888"/>
        <v>2056.3493379651954</v>
      </c>
      <c r="N4744" s="2">
        <f t="shared" si="898"/>
        <v>554.52963446812407</v>
      </c>
      <c r="O4744" s="2">
        <f t="shared" si="895"/>
        <v>1501.8197034970713</v>
      </c>
      <c r="P4744" s="2">
        <f t="shared" si="896"/>
        <v>0</v>
      </c>
      <c r="R4744" s="12">
        <v>39236</v>
      </c>
      <c r="S4744" s="17">
        <f t="shared" si="892"/>
        <v>6</v>
      </c>
      <c r="T4744" s="17">
        <f t="shared" si="893"/>
        <v>7</v>
      </c>
      <c r="U4744" s="17">
        <f t="shared" si="894"/>
        <v>3</v>
      </c>
      <c r="V4744" s="18">
        <v>2173</v>
      </c>
      <c r="W4744">
        <f t="shared" si="899"/>
        <v>4018</v>
      </c>
    </row>
    <row r="4745" spans="1:23">
      <c r="A4745" s="12">
        <v>39234</v>
      </c>
      <c r="B4745" s="17">
        <f t="shared" si="889"/>
        <v>6</v>
      </c>
      <c r="C4745" s="17">
        <f t="shared" si="890"/>
        <v>5</v>
      </c>
      <c r="D4745" s="17">
        <f t="shared" si="891"/>
        <v>1</v>
      </c>
      <c r="E4745" s="18">
        <v>2056.3200000000002</v>
      </c>
      <c r="F4745">
        <f t="shared" si="897"/>
        <v>4743</v>
      </c>
      <c r="L4745" s="20">
        <f t="shared" si="888"/>
        <v>2056.3200000000002</v>
      </c>
      <c r="N4745" s="2">
        <f t="shared" si="898"/>
        <v>554.52963446812407</v>
      </c>
      <c r="O4745" s="2">
        <f t="shared" si="895"/>
        <v>1501.790365531876</v>
      </c>
      <c r="P4745" s="2">
        <f t="shared" si="896"/>
        <v>0</v>
      </c>
      <c r="R4745" s="12">
        <v>39301</v>
      </c>
      <c r="S4745" s="17">
        <f t="shared" si="892"/>
        <v>8</v>
      </c>
      <c r="T4745" s="17">
        <f t="shared" si="893"/>
        <v>2</v>
      </c>
      <c r="U4745" s="17">
        <f t="shared" si="894"/>
        <v>7</v>
      </c>
      <c r="V4745" s="18">
        <v>2173.0322309365233</v>
      </c>
      <c r="W4745">
        <f t="shared" si="899"/>
        <v>4017</v>
      </c>
    </row>
    <row r="4746" spans="1:23">
      <c r="A4746" s="12">
        <v>39270</v>
      </c>
      <c r="B4746" s="17">
        <f t="shared" si="889"/>
        <v>7</v>
      </c>
      <c r="C4746" s="17">
        <f t="shared" si="890"/>
        <v>6</v>
      </c>
      <c r="D4746" s="17">
        <f t="shared" si="891"/>
        <v>7</v>
      </c>
      <c r="E4746" s="18">
        <v>2056.1690000278904</v>
      </c>
      <c r="F4746">
        <f t="shared" si="897"/>
        <v>4744</v>
      </c>
      <c r="L4746" s="20">
        <f t="shared" si="888"/>
        <v>2056.1690000278904</v>
      </c>
      <c r="N4746" s="2">
        <f t="shared" si="898"/>
        <v>554.52963446812407</v>
      </c>
      <c r="O4746" s="2">
        <f t="shared" si="895"/>
        <v>1501.6393655597662</v>
      </c>
      <c r="P4746" s="2">
        <f t="shared" si="896"/>
        <v>0</v>
      </c>
      <c r="R4746" s="12">
        <v>39113</v>
      </c>
      <c r="S4746" s="17">
        <f t="shared" si="892"/>
        <v>1</v>
      </c>
      <c r="T4746" s="17">
        <f t="shared" si="893"/>
        <v>3</v>
      </c>
      <c r="U4746" s="17">
        <f t="shared" si="894"/>
        <v>31</v>
      </c>
      <c r="V4746" s="18">
        <v>2173.34</v>
      </c>
      <c r="W4746">
        <f t="shared" si="899"/>
        <v>4016</v>
      </c>
    </row>
    <row r="4747" spans="1:23">
      <c r="A4747" s="12">
        <v>39395</v>
      </c>
      <c r="B4747" s="17">
        <f t="shared" si="889"/>
        <v>11</v>
      </c>
      <c r="C4747" s="17">
        <f t="shared" si="890"/>
        <v>5</v>
      </c>
      <c r="D4747" s="17">
        <f t="shared" si="891"/>
        <v>9</v>
      </c>
      <c r="E4747" s="18">
        <v>2056.1513537630863</v>
      </c>
      <c r="F4747">
        <f t="shared" si="897"/>
        <v>4745</v>
      </c>
      <c r="L4747" s="20">
        <f t="shared" si="888"/>
        <v>2056.1513537630863</v>
      </c>
      <c r="N4747" s="2">
        <f t="shared" si="898"/>
        <v>554.52963446812407</v>
      </c>
      <c r="O4747" s="2">
        <f t="shared" si="895"/>
        <v>1501.6217192949621</v>
      </c>
      <c r="P4747" s="2">
        <f t="shared" si="896"/>
        <v>0</v>
      </c>
      <c r="R4747" s="12">
        <v>39399</v>
      </c>
      <c r="S4747" s="17">
        <f t="shared" si="892"/>
        <v>11</v>
      </c>
      <c r="T4747" s="17">
        <f t="shared" si="893"/>
        <v>2</v>
      </c>
      <c r="U4747" s="17">
        <f t="shared" si="894"/>
        <v>13</v>
      </c>
      <c r="V4747" s="18">
        <v>2173.3603850185546</v>
      </c>
      <c r="W4747">
        <f t="shared" si="899"/>
        <v>4015</v>
      </c>
    </row>
    <row r="4748" spans="1:23">
      <c r="A4748" s="12">
        <v>39367</v>
      </c>
      <c r="B4748" s="17">
        <f t="shared" si="889"/>
        <v>10</v>
      </c>
      <c r="C4748" s="17">
        <f t="shared" si="890"/>
        <v>5</v>
      </c>
      <c r="D4748" s="17">
        <f t="shared" si="891"/>
        <v>12</v>
      </c>
      <c r="E4748" s="18">
        <v>2056.150433146875</v>
      </c>
      <c r="F4748">
        <f t="shared" si="897"/>
        <v>4746</v>
      </c>
      <c r="L4748" s="20">
        <f t="shared" si="888"/>
        <v>2056.150433146875</v>
      </c>
      <c r="N4748" s="2">
        <f t="shared" si="898"/>
        <v>554.52963446812407</v>
      </c>
      <c r="O4748" s="2">
        <f t="shared" si="895"/>
        <v>1501.6207986787508</v>
      </c>
      <c r="P4748" s="2">
        <f t="shared" si="896"/>
        <v>0</v>
      </c>
      <c r="R4748" s="12">
        <v>39228</v>
      </c>
      <c r="S4748" s="17">
        <f t="shared" si="892"/>
        <v>5</v>
      </c>
      <c r="T4748" s="17">
        <f t="shared" si="893"/>
        <v>6</v>
      </c>
      <c r="U4748" s="17">
        <f t="shared" si="894"/>
        <v>26</v>
      </c>
      <c r="V4748" s="18">
        <v>2173.8200000000002</v>
      </c>
      <c r="W4748">
        <f t="shared" si="899"/>
        <v>4014</v>
      </c>
    </row>
    <row r="4749" spans="1:23">
      <c r="A4749" s="12">
        <v>39149</v>
      </c>
      <c r="B4749" s="17">
        <f t="shared" si="889"/>
        <v>3</v>
      </c>
      <c r="C4749" s="17">
        <f t="shared" si="890"/>
        <v>4</v>
      </c>
      <c r="D4749" s="17">
        <f t="shared" si="891"/>
        <v>8</v>
      </c>
      <c r="E4749" s="18">
        <v>2056</v>
      </c>
      <c r="F4749">
        <f t="shared" si="897"/>
        <v>4747</v>
      </c>
      <c r="L4749" s="20">
        <f t="shared" si="888"/>
        <v>2056</v>
      </c>
      <c r="N4749" s="2">
        <f t="shared" si="898"/>
        <v>554.52963446812407</v>
      </c>
      <c r="O4749" s="2">
        <f t="shared" si="895"/>
        <v>1501.4703655318758</v>
      </c>
      <c r="P4749" s="2">
        <f t="shared" si="896"/>
        <v>0</v>
      </c>
      <c r="R4749" s="12">
        <v>39321</v>
      </c>
      <c r="S4749" s="17">
        <f t="shared" si="892"/>
        <v>8</v>
      </c>
      <c r="T4749" s="17">
        <f t="shared" si="893"/>
        <v>1</v>
      </c>
      <c r="U4749" s="17">
        <f t="shared" si="894"/>
        <v>27</v>
      </c>
      <c r="V4749" s="18">
        <v>2173.8299256615237</v>
      </c>
      <c r="W4749">
        <f t="shared" si="899"/>
        <v>4013</v>
      </c>
    </row>
    <row r="4750" spans="1:23">
      <c r="A4750" s="12">
        <v>39152</v>
      </c>
      <c r="B4750" s="17">
        <f t="shared" si="889"/>
        <v>3</v>
      </c>
      <c r="C4750" s="17">
        <f t="shared" si="890"/>
        <v>7</v>
      </c>
      <c r="D4750" s="17">
        <f t="shared" si="891"/>
        <v>11</v>
      </c>
      <c r="E4750" s="18">
        <v>2056</v>
      </c>
      <c r="F4750">
        <f t="shared" si="897"/>
        <v>4748</v>
      </c>
      <c r="L4750" s="20">
        <f t="shared" si="888"/>
        <v>2056</v>
      </c>
      <c r="N4750" s="2">
        <f t="shared" si="898"/>
        <v>554.52963446812407</v>
      </c>
      <c r="O4750" s="2">
        <f t="shared" si="895"/>
        <v>1501.4703655318758</v>
      </c>
      <c r="P4750" s="2">
        <f t="shared" si="896"/>
        <v>0</v>
      </c>
      <c r="R4750" s="12">
        <v>39392</v>
      </c>
      <c r="S4750" s="17">
        <f t="shared" si="892"/>
        <v>11</v>
      </c>
      <c r="T4750" s="17">
        <f t="shared" si="893"/>
        <v>2</v>
      </c>
      <c r="U4750" s="17">
        <f t="shared" si="894"/>
        <v>6</v>
      </c>
      <c r="V4750" s="18">
        <v>2173.8478384753907</v>
      </c>
      <c r="W4750">
        <f t="shared" si="899"/>
        <v>4012</v>
      </c>
    </row>
    <row r="4751" spans="1:23">
      <c r="A4751" s="12">
        <v>39134</v>
      </c>
      <c r="B4751" s="17">
        <f t="shared" si="889"/>
        <v>2</v>
      </c>
      <c r="C4751" s="17">
        <f t="shared" si="890"/>
        <v>3</v>
      </c>
      <c r="D4751" s="17">
        <f t="shared" si="891"/>
        <v>21</v>
      </c>
      <c r="E4751" s="18">
        <v>2055.56</v>
      </c>
      <c r="F4751">
        <f t="shared" si="897"/>
        <v>4749</v>
      </c>
      <c r="L4751" s="20">
        <f t="shared" si="888"/>
        <v>2055.56</v>
      </c>
      <c r="N4751" s="2">
        <f t="shared" si="898"/>
        <v>554.52963446812407</v>
      </c>
      <c r="O4751" s="2">
        <f t="shared" si="895"/>
        <v>1501.0303655318758</v>
      </c>
      <c r="P4751" s="2">
        <f t="shared" si="896"/>
        <v>0</v>
      </c>
      <c r="R4751" s="12">
        <v>39146</v>
      </c>
      <c r="S4751" s="17">
        <f t="shared" si="892"/>
        <v>3</v>
      </c>
      <c r="T4751" s="17">
        <f t="shared" si="893"/>
        <v>1</v>
      </c>
      <c r="U4751" s="17">
        <f t="shared" si="894"/>
        <v>5</v>
      </c>
      <c r="V4751" s="18">
        <v>2173.85</v>
      </c>
      <c r="W4751">
        <f t="shared" si="899"/>
        <v>4011</v>
      </c>
    </row>
    <row r="4752" spans="1:23">
      <c r="A4752" s="12">
        <v>39353</v>
      </c>
      <c r="B4752" s="17">
        <f t="shared" si="889"/>
        <v>9</v>
      </c>
      <c r="C4752" s="17">
        <f t="shared" si="890"/>
        <v>5</v>
      </c>
      <c r="D4752" s="17">
        <f t="shared" si="891"/>
        <v>28</v>
      </c>
      <c r="E4752" s="18">
        <v>2055.0371105941017</v>
      </c>
      <c r="F4752">
        <f t="shared" si="897"/>
        <v>4750</v>
      </c>
      <c r="L4752" s="20">
        <f t="shared" si="888"/>
        <v>2055.0371105941017</v>
      </c>
      <c r="N4752" s="2">
        <f t="shared" si="898"/>
        <v>554.52963446812407</v>
      </c>
      <c r="O4752" s="2">
        <f t="shared" si="895"/>
        <v>1500.5074761259775</v>
      </c>
      <c r="P4752" s="2">
        <f t="shared" si="896"/>
        <v>0</v>
      </c>
      <c r="R4752" s="12">
        <v>39398</v>
      </c>
      <c r="S4752" s="17">
        <f t="shared" si="892"/>
        <v>11</v>
      </c>
      <c r="T4752" s="17">
        <f t="shared" si="893"/>
        <v>1</v>
      </c>
      <c r="U4752" s="17">
        <f t="shared" si="894"/>
        <v>12</v>
      </c>
      <c r="V4752" s="18">
        <v>2173.9284725181642</v>
      </c>
      <c r="W4752">
        <f t="shared" si="899"/>
        <v>4010</v>
      </c>
    </row>
    <row r="4753" spans="1:23">
      <c r="A4753" s="12">
        <v>39153</v>
      </c>
      <c r="B4753" s="17">
        <f t="shared" si="889"/>
        <v>3</v>
      </c>
      <c r="C4753" s="17">
        <f t="shared" si="890"/>
        <v>1</v>
      </c>
      <c r="D4753" s="17">
        <f t="shared" si="891"/>
        <v>12</v>
      </c>
      <c r="E4753" s="18">
        <v>2055.02</v>
      </c>
      <c r="F4753">
        <f t="shared" si="897"/>
        <v>4751</v>
      </c>
      <c r="L4753" s="20">
        <f t="shared" si="888"/>
        <v>2055.02</v>
      </c>
      <c r="N4753" s="2">
        <f t="shared" si="898"/>
        <v>554.52963446812407</v>
      </c>
      <c r="O4753" s="2">
        <f t="shared" si="895"/>
        <v>1500.4903655318758</v>
      </c>
      <c r="P4753" s="2">
        <f t="shared" si="896"/>
        <v>0</v>
      </c>
      <c r="R4753" s="12">
        <v>39134</v>
      </c>
      <c r="S4753" s="17">
        <f t="shared" si="892"/>
        <v>2</v>
      </c>
      <c r="T4753" s="17">
        <f t="shared" si="893"/>
        <v>3</v>
      </c>
      <c r="U4753" s="17">
        <f t="shared" si="894"/>
        <v>21</v>
      </c>
      <c r="V4753" s="18">
        <v>2174</v>
      </c>
      <c r="W4753">
        <f t="shared" si="899"/>
        <v>4009</v>
      </c>
    </row>
    <row r="4754" spans="1:23">
      <c r="A4754" s="12">
        <v>39094</v>
      </c>
      <c r="B4754" s="17">
        <f t="shared" si="889"/>
        <v>1</v>
      </c>
      <c r="C4754" s="17">
        <f t="shared" si="890"/>
        <v>5</v>
      </c>
      <c r="D4754" s="17">
        <f t="shared" si="891"/>
        <v>12</v>
      </c>
      <c r="E4754" s="18">
        <v>2055</v>
      </c>
      <c r="F4754">
        <f t="shared" si="897"/>
        <v>4752</v>
      </c>
      <c r="L4754" s="20">
        <f t="shared" si="888"/>
        <v>2055</v>
      </c>
      <c r="N4754" s="2">
        <f t="shared" si="898"/>
        <v>554.52963446812407</v>
      </c>
      <c r="O4754" s="2">
        <f t="shared" si="895"/>
        <v>1500.4703655318758</v>
      </c>
      <c r="P4754" s="2">
        <f t="shared" si="896"/>
        <v>0</v>
      </c>
      <c r="R4754" s="12">
        <v>39413</v>
      </c>
      <c r="S4754" s="17">
        <f t="shared" si="892"/>
        <v>11</v>
      </c>
      <c r="T4754" s="17">
        <f t="shared" si="893"/>
        <v>2</v>
      </c>
      <c r="U4754" s="17">
        <f t="shared" si="894"/>
        <v>27</v>
      </c>
      <c r="V4754" s="18">
        <v>2174.3702843533201</v>
      </c>
      <c r="W4754">
        <f t="shared" si="899"/>
        <v>4008</v>
      </c>
    </row>
    <row r="4755" spans="1:23">
      <c r="A4755" s="12">
        <v>39108</v>
      </c>
      <c r="B4755" s="17">
        <f t="shared" si="889"/>
        <v>1</v>
      </c>
      <c r="C4755" s="17">
        <f t="shared" si="890"/>
        <v>5</v>
      </c>
      <c r="D4755" s="17">
        <f t="shared" si="891"/>
        <v>26</v>
      </c>
      <c r="E4755" s="18">
        <v>2055</v>
      </c>
      <c r="F4755">
        <f t="shared" si="897"/>
        <v>4753</v>
      </c>
      <c r="L4755" s="20">
        <f t="shared" si="888"/>
        <v>2055</v>
      </c>
      <c r="N4755" s="2">
        <f t="shared" si="898"/>
        <v>554.52963446812407</v>
      </c>
      <c r="O4755" s="2">
        <f t="shared" si="895"/>
        <v>1500.4703655318758</v>
      </c>
      <c r="P4755" s="2">
        <f t="shared" si="896"/>
        <v>0</v>
      </c>
      <c r="R4755" s="12">
        <v>39300</v>
      </c>
      <c r="S4755" s="17">
        <f t="shared" si="892"/>
        <v>8</v>
      </c>
      <c r="T4755" s="17">
        <f t="shared" si="893"/>
        <v>1</v>
      </c>
      <c r="U4755" s="17">
        <f t="shared" si="894"/>
        <v>6</v>
      </c>
      <c r="V4755" s="18">
        <v>2174.4028942531249</v>
      </c>
      <c r="W4755">
        <f t="shared" si="899"/>
        <v>4007</v>
      </c>
    </row>
    <row r="4756" spans="1:23">
      <c r="A4756" s="12">
        <v>39147</v>
      </c>
      <c r="B4756" s="17">
        <f t="shared" si="889"/>
        <v>3</v>
      </c>
      <c r="C4756" s="17">
        <f t="shared" si="890"/>
        <v>2</v>
      </c>
      <c r="D4756" s="17">
        <f t="shared" si="891"/>
        <v>6</v>
      </c>
      <c r="E4756" s="18">
        <v>2055</v>
      </c>
      <c r="F4756">
        <f t="shared" si="897"/>
        <v>4754</v>
      </c>
      <c r="L4756" s="20">
        <f t="shared" si="888"/>
        <v>2055</v>
      </c>
      <c r="N4756" s="2">
        <f t="shared" si="898"/>
        <v>554.52963446812407</v>
      </c>
      <c r="O4756" s="2">
        <f t="shared" si="895"/>
        <v>1500.4703655318758</v>
      </c>
      <c r="P4756" s="2">
        <f t="shared" si="896"/>
        <v>0</v>
      </c>
      <c r="R4756" s="12">
        <v>39120</v>
      </c>
      <c r="S4756" s="17">
        <f t="shared" si="892"/>
        <v>2</v>
      </c>
      <c r="T4756" s="17">
        <f t="shared" si="893"/>
        <v>3</v>
      </c>
      <c r="U4756" s="17">
        <f t="shared" si="894"/>
        <v>7</v>
      </c>
      <c r="V4756" s="18">
        <v>2174.4699999999998</v>
      </c>
      <c r="W4756">
        <f t="shared" si="899"/>
        <v>4006</v>
      </c>
    </row>
    <row r="4757" spans="1:23">
      <c r="A4757" s="12">
        <v>39162</v>
      </c>
      <c r="B4757" s="17">
        <f t="shared" si="889"/>
        <v>3</v>
      </c>
      <c r="C4757" s="17">
        <f t="shared" si="890"/>
        <v>3</v>
      </c>
      <c r="D4757" s="17">
        <f t="shared" si="891"/>
        <v>21</v>
      </c>
      <c r="E4757" s="18">
        <v>2055</v>
      </c>
      <c r="F4757">
        <f t="shared" si="897"/>
        <v>4755</v>
      </c>
      <c r="L4757" s="20">
        <f t="shared" si="888"/>
        <v>2055</v>
      </c>
      <c r="N4757" s="2">
        <f t="shared" si="898"/>
        <v>554.52963446812407</v>
      </c>
      <c r="O4757" s="2">
        <f t="shared" si="895"/>
        <v>1500.4703655318758</v>
      </c>
      <c r="P4757" s="2">
        <f t="shared" si="896"/>
        <v>0</v>
      </c>
      <c r="R4757" s="12">
        <v>39295</v>
      </c>
      <c r="S4757" s="17">
        <f t="shared" si="892"/>
        <v>8</v>
      </c>
      <c r="T4757" s="17">
        <f t="shared" si="893"/>
        <v>3</v>
      </c>
      <c r="U4757" s="17">
        <f t="shared" si="894"/>
        <v>1</v>
      </c>
      <c r="V4757" s="18">
        <v>2175.0444166882812</v>
      </c>
      <c r="W4757">
        <f t="shared" si="899"/>
        <v>4005</v>
      </c>
    </row>
    <row r="4758" spans="1:23">
      <c r="A4758" s="12">
        <v>39187</v>
      </c>
      <c r="B4758" s="17">
        <f t="shared" si="889"/>
        <v>4</v>
      </c>
      <c r="C4758" s="17">
        <f t="shared" si="890"/>
        <v>7</v>
      </c>
      <c r="D4758" s="17">
        <f t="shared" si="891"/>
        <v>15</v>
      </c>
      <c r="E4758" s="18">
        <v>2055</v>
      </c>
      <c r="F4758">
        <f t="shared" si="897"/>
        <v>4756</v>
      </c>
      <c r="L4758" s="20">
        <f t="shared" si="888"/>
        <v>2055</v>
      </c>
      <c r="N4758" s="2">
        <f t="shared" si="898"/>
        <v>554.52963446812407</v>
      </c>
      <c r="O4758" s="2">
        <f t="shared" si="895"/>
        <v>1500.4703655318758</v>
      </c>
      <c r="P4758" s="2">
        <f t="shared" si="896"/>
        <v>0</v>
      </c>
      <c r="R4758" s="12">
        <v>39282</v>
      </c>
      <c r="S4758" s="17">
        <f t="shared" si="892"/>
        <v>7</v>
      </c>
      <c r="T4758" s="17">
        <f t="shared" si="893"/>
        <v>4</v>
      </c>
      <c r="U4758" s="17">
        <f t="shared" si="894"/>
        <v>19</v>
      </c>
      <c r="V4758" s="18">
        <v>2175.8581996244143</v>
      </c>
      <c r="W4758">
        <f t="shared" si="899"/>
        <v>4004</v>
      </c>
    </row>
    <row r="4759" spans="1:23">
      <c r="A4759" s="12">
        <v>39434</v>
      </c>
      <c r="B4759" s="17">
        <f t="shared" si="889"/>
        <v>12</v>
      </c>
      <c r="C4759" s="17">
        <f t="shared" si="890"/>
        <v>2</v>
      </c>
      <c r="D4759" s="17">
        <f t="shared" si="891"/>
        <v>18</v>
      </c>
      <c r="E4759" s="18">
        <v>2054.7819433683594</v>
      </c>
      <c r="F4759">
        <f t="shared" si="897"/>
        <v>4757</v>
      </c>
      <c r="L4759" s="20">
        <f t="shared" si="888"/>
        <v>2054.7819433683594</v>
      </c>
      <c r="N4759" s="2">
        <f t="shared" si="898"/>
        <v>554.52963446812407</v>
      </c>
      <c r="O4759" s="2">
        <f t="shared" si="895"/>
        <v>1500.2523089002352</v>
      </c>
      <c r="P4759" s="2">
        <f t="shared" si="896"/>
        <v>0</v>
      </c>
      <c r="R4759" s="12">
        <v>39251</v>
      </c>
      <c r="S4759" s="17">
        <f t="shared" si="892"/>
        <v>6</v>
      </c>
      <c r="T4759" s="17">
        <f t="shared" si="893"/>
        <v>1</v>
      </c>
      <c r="U4759" s="17">
        <f t="shared" si="894"/>
        <v>18</v>
      </c>
      <c r="V4759" s="18">
        <v>2175.87</v>
      </c>
      <c r="W4759">
        <f t="shared" si="899"/>
        <v>4003</v>
      </c>
    </row>
    <row r="4760" spans="1:23">
      <c r="A4760" s="12">
        <v>39327</v>
      </c>
      <c r="B4760" s="17">
        <f t="shared" si="889"/>
        <v>9</v>
      </c>
      <c r="C4760" s="17">
        <f t="shared" si="890"/>
        <v>7</v>
      </c>
      <c r="D4760" s="17">
        <f t="shared" si="891"/>
        <v>2</v>
      </c>
      <c r="E4760" s="18">
        <v>2054.4232107128905</v>
      </c>
      <c r="F4760">
        <f t="shared" si="897"/>
        <v>4758</v>
      </c>
      <c r="L4760" s="20">
        <f t="shared" si="888"/>
        <v>2054.4232107128905</v>
      </c>
      <c r="N4760" s="2">
        <f t="shared" si="898"/>
        <v>554.52963446812407</v>
      </c>
      <c r="O4760" s="2">
        <f t="shared" si="895"/>
        <v>1499.8935762447663</v>
      </c>
      <c r="P4760" s="2">
        <f t="shared" si="896"/>
        <v>0</v>
      </c>
      <c r="R4760" s="12">
        <v>39415</v>
      </c>
      <c r="S4760" s="17">
        <f t="shared" si="892"/>
        <v>11</v>
      </c>
      <c r="T4760" s="17">
        <f t="shared" si="893"/>
        <v>4</v>
      </c>
      <c r="U4760" s="17">
        <f t="shared" si="894"/>
        <v>29</v>
      </c>
      <c r="V4760" s="18">
        <v>2175.9891051271484</v>
      </c>
      <c r="W4760">
        <f t="shared" si="899"/>
        <v>4002</v>
      </c>
    </row>
    <row r="4761" spans="1:23">
      <c r="A4761" s="12">
        <v>39365</v>
      </c>
      <c r="B4761" s="17">
        <f t="shared" si="889"/>
        <v>10</v>
      </c>
      <c r="C4761" s="17">
        <f t="shared" si="890"/>
        <v>3</v>
      </c>
      <c r="D4761" s="17">
        <f t="shared" si="891"/>
        <v>10</v>
      </c>
      <c r="E4761" s="18">
        <v>2054.3245020750001</v>
      </c>
      <c r="F4761">
        <f t="shared" si="897"/>
        <v>4759</v>
      </c>
      <c r="L4761" s="20">
        <f t="shared" si="888"/>
        <v>2054.3245020750001</v>
      </c>
      <c r="N4761" s="2">
        <f t="shared" si="898"/>
        <v>554.52963446812407</v>
      </c>
      <c r="O4761" s="2">
        <f t="shared" si="895"/>
        <v>1499.7948676068759</v>
      </c>
      <c r="P4761" s="2">
        <f t="shared" si="896"/>
        <v>0</v>
      </c>
      <c r="R4761" s="12">
        <v>39134</v>
      </c>
      <c r="S4761" s="17">
        <f t="shared" si="892"/>
        <v>2</v>
      </c>
      <c r="T4761" s="17">
        <f t="shared" si="893"/>
        <v>3</v>
      </c>
      <c r="U4761" s="17">
        <f t="shared" si="894"/>
        <v>21</v>
      </c>
      <c r="V4761" s="18">
        <v>2175.9899999999998</v>
      </c>
      <c r="W4761">
        <f t="shared" si="899"/>
        <v>4001</v>
      </c>
    </row>
    <row r="4762" spans="1:23">
      <c r="A4762" s="12">
        <v>39432</v>
      </c>
      <c r="B4762" s="17">
        <f t="shared" si="889"/>
        <v>12</v>
      </c>
      <c r="C4762" s="17">
        <f t="shared" si="890"/>
        <v>7</v>
      </c>
      <c r="D4762" s="17">
        <f t="shared" si="891"/>
        <v>16</v>
      </c>
      <c r="E4762" s="18">
        <v>2054.1560144768359</v>
      </c>
      <c r="F4762">
        <f t="shared" si="897"/>
        <v>4760</v>
      </c>
      <c r="L4762" s="20">
        <f t="shared" si="888"/>
        <v>2054.1560144768359</v>
      </c>
      <c r="N4762" s="2">
        <f t="shared" si="898"/>
        <v>554.52963446812407</v>
      </c>
      <c r="O4762" s="2">
        <f t="shared" si="895"/>
        <v>1499.6263800087117</v>
      </c>
      <c r="P4762" s="2">
        <f t="shared" si="896"/>
        <v>0</v>
      </c>
      <c r="R4762" s="12">
        <v>39193</v>
      </c>
      <c r="S4762" s="17">
        <f t="shared" si="892"/>
        <v>4</v>
      </c>
      <c r="T4762" s="17">
        <f t="shared" si="893"/>
        <v>6</v>
      </c>
      <c r="U4762" s="17">
        <f t="shared" si="894"/>
        <v>21</v>
      </c>
      <c r="V4762" s="18">
        <v>2176</v>
      </c>
      <c r="W4762">
        <f t="shared" si="899"/>
        <v>4000</v>
      </c>
    </row>
    <row r="4763" spans="1:23">
      <c r="A4763" s="12">
        <v>39101</v>
      </c>
      <c r="B4763" s="17">
        <f t="shared" si="889"/>
        <v>1</v>
      </c>
      <c r="C4763" s="17">
        <f t="shared" si="890"/>
        <v>5</v>
      </c>
      <c r="D4763" s="17">
        <f t="shared" si="891"/>
        <v>19</v>
      </c>
      <c r="E4763" s="18">
        <v>2054</v>
      </c>
      <c r="F4763">
        <f t="shared" si="897"/>
        <v>4761</v>
      </c>
      <c r="L4763" s="20">
        <f t="shared" si="888"/>
        <v>2054</v>
      </c>
      <c r="N4763" s="2">
        <f t="shared" si="898"/>
        <v>554.52963446812407</v>
      </c>
      <c r="O4763" s="2">
        <f t="shared" si="895"/>
        <v>1499.4703655318758</v>
      </c>
      <c r="P4763" s="2">
        <f t="shared" si="896"/>
        <v>0</v>
      </c>
      <c r="R4763" s="12">
        <v>39199</v>
      </c>
      <c r="S4763" s="17">
        <f t="shared" si="892"/>
        <v>4</v>
      </c>
      <c r="T4763" s="17">
        <f t="shared" si="893"/>
        <v>5</v>
      </c>
      <c r="U4763" s="17">
        <f t="shared" si="894"/>
        <v>27</v>
      </c>
      <c r="V4763" s="18">
        <v>2176</v>
      </c>
      <c r="W4763">
        <f t="shared" si="899"/>
        <v>3999</v>
      </c>
    </row>
    <row r="4764" spans="1:23">
      <c r="A4764" s="12">
        <v>39116</v>
      </c>
      <c r="B4764" s="17">
        <f t="shared" si="889"/>
        <v>2</v>
      </c>
      <c r="C4764" s="17">
        <f t="shared" si="890"/>
        <v>6</v>
      </c>
      <c r="D4764" s="17">
        <f t="shared" si="891"/>
        <v>3</v>
      </c>
      <c r="E4764" s="18">
        <v>2054</v>
      </c>
      <c r="F4764">
        <f t="shared" si="897"/>
        <v>4762</v>
      </c>
      <c r="L4764" s="20">
        <f t="shared" si="888"/>
        <v>2054</v>
      </c>
      <c r="N4764" s="2">
        <f t="shared" si="898"/>
        <v>554.52963446812407</v>
      </c>
      <c r="O4764" s="2">
        <f t="shared" si="895"/>
        <v>1499.4703655318758</v>
      </c>
      <c r="P4764" s="2">
        <f t="shared" si="896"/>
        <v>0</v>
      </c>
      <c r="R4764" s="12">
        <v>39212</v>
      </c>
      <c r="S4764" s="17">
        <f t="shared" si="892"/>
        <v>5</v>
      </c>
      <c r="T4764" s="17">
        <f t="shared" si="893"/>
        <v>4</v>
      </c>
      <c r="U4764" s="17">
        <f t="shared" si="894"/>
        <v>10</v>
      </c>
      <c r="V4764" s="18">
        <v>2176</v>
      </c>
      <c r="W4764">
        <f t="shared" si="899"/>
        <v>3998</v>
      </c>
    </row>
    <row r="4765" spans="1:23">
      <c r="A4765" s="12">
        <v>39147</v>
      </c>
      <c r="B4765" s="17">
        <f t="shared" si="889"/>
        <v>3</v>
      </c>
      <c r="C4765" s="17">
        <f t="shared" si="890"/>
        <v>2</v>
      </c>
      <c r="D4765" s="17">
        <f t="shared" si="891"/>
        <v>6</v>
      </c>
      <c r="E4765" s="18">
        <v>2054</v>
      </c>
      <c r="F4765">
        <f t="shared" si="897"/>
        <v>4763</v>
      </c>
      <c r="L4765" s="20">
        <f t="shared" si="888"/>
        <v>2054</v>
      </c>
      <c r="N4765" s="2">
        <f t="shared" si="898"/>
        <v>554.52963446812407</v>
      </c>
      <c r="O4765" s="2">
        <f t="shared" si="895"/>
        <v>1499.4703655318758</v>
      </c>
      <c r="P4765" s="2">
        <f t="shared" si="896"/>
        <v>0</v>
      </c>
      <c r="R4765" s="12">
        <v>39298</v>
      </c>
      <c r="S4765" s="17">
        <f t="shared" si="892"/>
        <v>8</v>
      </c>
      <c r="T4765" s="17">
        <f t="shared" si="893"/>
        <v>6</v>
      </c>
      <c r="U4765" s="17">
        <f t="shared" si="894"/>
        <v>4</v>
      </c>
      <c r="V4765" s="18">
        <v>2176.1444495419923</v>
      </c>
      <c r="W4765">
        <f t="shared" si="899"/>
        <v>3997</v>
      </c>
    </row>
    <row r="4766" spans="1:23">
      <c r="A4766" s="12">
        <v>39422</v>
      </c>
      <c r="B4766" s="17">
        <f t="shared" si="889"/>
        <v>12</v>
      </c>
      <c r="C4766" s="17">
        <f t="shared" si="890"/>
        <v>4</v>
      </c>
      <c r="D4766" s="17">
        <f t="shared" si="891"/>
        <v>6</v>
      </c>
      <c r="E4766" s="18">
        <v>2053.417243711172</v>
      </c>
      <c r="F4766">
        <f t="shared" si="897"/>
        <v>4764</v>
      </c>
      <c r="L4766" s="20">
        <f t="shared" si="888"/>
        <v>2053.417243711172</v>
      </c>
      <c r="N4766" s="2">
        <f t="shared" si="898"/>
        <v>554.52963446812407</v>
      </c>
      <c r="O4766" s="2">
        <f t="shared" si="895"/>
        <v>1498.8876092430478</v>
      </c>
      <c r="P4766" s="2">
        <f t="shared" si="896"/>
        <v>0</v>
      </c>
      <c r="R4766" s="12">
        <v>39116</v>
      </c>
      <c r="S4766" s="17">
        <f t="shared" si="892"/>
        <v>2</v>
      </c>
      <c r="T4766" s="17">
        <f t="shared" si="893"/>
        <v>6</v>
      </c>
      <c r="U4766" s="17">
        <f t="shared" si="894"/>
        <v>3</v>
      </c>
      <c r="V4766" s="18">
        <v>2176.23</v>
      </c>
      <c r="W4766">
        <f t="shared" si="899"/>
        <v>3996</v>
      </c>
    </row>
    <row r="4767" spans="1:23">
      <c r="A4767" s="12">
        <v>39435</v>
      </c>
      <c r="B4767" s="17">
        <f t="shared" si="889"/>
        <v>12</v>
      </c>
      <c r="C4767" s="17">
        <f t="shared" si="890"/>
        <v>3</v>
      </c>
      <c r="D4767" s="17">
        <f t="shared" si="891"/>
        <v>19</v>
      </c>
      <c r="E4767" s="18">
        <v>2053.3548799845703</v>
      </c>
      <c r="F4767">
        <f t="shared" si="897"/>
        <v>4765</v>
      </c>
      <c r="L4767" s="20">
        <f t="shared" si="888"/>
        <v>2053.3548799845703</v>
      </c>
      <c r="N4767" s="2">
        <f t="shared" si="898"/>
        <v>554.52963446812407</v>
      </c>
      <c r="O4767" s="2">
        <f t="shared" si="895"/>
        <v>1498.8252455164461</v>
      </c>
      <c r="P4767" s="2">
        <f t="shared" si="896"/>
        <v>0</v>
      </c>
      <c r="R4767" s="12">
        <v>39342</v>
      </c>
      <c r="S4767" s="17">
        <f t="shared" si="892"/>
        <v>9</v>
      </c>
      <c r="T4767" s="17">
        <f t="shared" si="893"/>
        <v>1</v>
      </c>
      <c r="U4767" s="17">
        <f t="shared" si="894"/>
        <v>17</v>
      </c>
      <c r="V4767" s="18">
        <v>2176.2513503660157</v>
      </c>
      <c r="W4767">
        <f t="shared" si="899"/>
        <v>3995</v>
      </c>
    </row>
    <row r="4768" spans="1:23">
      <c r="A4768" s="12">
        <v>39187</v>
      </c>
      <c r="B4768" s="17">
        <f t="shared" si="889"/>
        <v>4</v>
      </c>
      <c r="C4768" s="17">
        <f t="shared" si="890"/>
        <v>7</v>
      </c>
      <c r="D4768" s="17">
        <f t="shared" si="891"/>
        <v>15</v>
      </c>
      <c r="E4768" s="18">
        <v>2053</v>
      </c>
      <c r="F4768">
        <f t="shared" si="897"/>
        <v>4766</v>
      </c>
      <c r="L4768" s="20">
        <f t="shared" ref="L4768:L4831" si="900">IF(F4768&gt;1000,E4768,0)</f>
        <v>2053</v>
      </c>
      <c r="N4768" s="2">
        <f t="shared" si="898"/>
        <v>554.52963446812407</v>
      </c>
      <c r="O4768" s="2">
        <f t="shared" si="895"/>
        <v>1498.4703655318758</v>
      </c>
      <c r="P4768" s="2">
        <f t="shared" si="896"/>
        <v>0</v>
      </c>
      <c r="R4768" s="12">
        <v>39446</v>
      </c>
      <c r="S4768" s="17">
        <f t="shared" si="892"/>
        <v>12</v>
      </c>
      <c r="T4768" s="17">
        <f t="shared" si="893"/>
        <v>7</v>
      </c>
      <c r="U4768" s="17">
        <f t="shared" si="894"/>
        <v>30</v>
      </c>
      <c r="V4768" s="18">
        <v>2176.8796856842578</v>
      </c>
      <c r="W4768">
        <f t="shared" si="899"/>
        <v>3994</v>
      </c>
    </row>
    <row r="4769" spans="1:23">
      <c r="A4769" s="12">
        <v>39209</v>
      </c>
      <c r="B4769" s="17">
        <f t="shared" si="889"/>
        <v>5</v>
      </c>
      <c r="C4769" s="17">
        <f t="shared" si="890"/>
        <v>1</v>
      </c>
      <c r="D4769" s="17">
        <f t="shared" si="891"/>
        <v>7</v>
      </c>
      <c r="E4769" s="18">
        <v>2053</v>
      </c>
      <c r="F4769">
        <f t="shared" si="897"/>
        <v>4767</v>
      </c>
      <c r="L4769" s="20">
        <f t="shared" si="900"/>
        <v>2053</v>
      </c>
      <c r="N4769" s="2">
        <f t="shared" si="898"/>
        <v>554.52963446812407</v>
      </c>
      <c r="O4769" s="2">
        <f t="shared" si="895"/>
        <v>1498.4703655318758</v>
      </c>
      <c r="P4769" s="2">
        <f t="shared" si="896"/>
        <v>0</v>
      </c>
      <c r="R4769" s="12">
        <v>39425</v>
      </c>
      <c r="S4769" s="17">
        <f t="shared" si="892"/>
        <v>12</v>
      </c>
      <c r="T4769" s="17">
        <f t="shared" si="893"/>
        <v>7</v>
      </c>
      <c r="U4769" s="17">
        <f t="shared" si="894"/>
        <v>9</v>
      </c>
      <c r="V4769" s="18">
        <v>2176.9121638140623</v>
      </c>
      <c r="W4769">
        <f t="shared" si="899"/>
        <v>3993</v>
      </c>
    </row>
    <row r="4770" spans="1:23">
      <c r="A4770" s="12">
        <v>39408</v>
      </c>
      <c r="B4770" s="17">
        <f t="shared" si="889"/>
        <v>11</v>
      </c>
      <c r="C4770" s="17">
        <f t="shared" si="890"/>
        <v>4</v>
      </c>
      <c r="D4770" s="17">
        <f t="shared" si="891"/>
        <v>22</v>
      </c>
      <c r="E4770" s="18">
        <v>2052.7484750231642</v>
      </c>
      <c r="F4770">
        <f t="shared" si="897"/>
        <v>4768</v>
      </c>
      <c r="L4770" s="20">
        <f t="shared" si="900"/>
        <v>2052.7484750231642</v>
      </c>
      <c r="N4770" s="2">
        <f t="shared" si="898"/>
        <v>554.52963446812407</v>
      </c>
      <c r="O4770" s="2">
        <f t="shared" si="895"/>
        <v>1498.2188405550401</v>
      </c>
      <c r="P4770" s="2">
        <f t="shared" si="896"/>
        <v>0</v>
      </c>
      <c r="R4770" s="12">
        <v>39432</v>
      </c>
      <c r="S4770" s="17">
        <f t="shared" si="892"/>
        <v>12</v>
      </c>
      <c r="T4770" s="17">
        <f t="shared" si="893"/>
        <v>7</v>
      </c>
      <c r="U4770" s="17">
        <f t="shared" si="894"/>
        <v>16</v>
      </c>
      <c r="V4770" s="18">
        <v>2176.9202564205079</v>
      </c>
      <c r="W4770">
        <f t="shared" si="899"/>
        <v>3992</v>
      </c>
    </row>
    <row r="4771" spans="1:23">
      <c r="A4771" s="12">
        <v>39234</v>
      </c>
      <c r="B4771" s="17">
        <f t="shared" si="889"/>
        <v>6</v>
      </c>
      <c r="C4771" s="17">
        <f t="shared" si="890"/>
        <v>5</v>
      </c>
      <c r="D4771" s="17">
        <f t="shared" si="891"/>
        <v>1</v>
      </c>
      <c r="E4771" s="18">
        <v>2052.7399999999998</v>
      </c>
      <c r="F4771">
        <f t="shared" si="897"/>
        <v>4769</v>
      </c>
      <c r="L4771" s="20">
        <f t="shared" si="900"/>
        <v>2052.7399999999998</v>
      </c>
      <c r="N4771" s="2">
        <f t="shared" si="898"/>
        <v>554.52963446812407</v>
      </c>
      <c r="O4771" s="2">
        <f t="shared" si="895"/>
        <v>1498.2103655318756</v>
      </c>
      <c r="P4771" s="2">
        <f t="shared" si="896"/>
        <v>0</v>
      </c>
      <c r="R4771" s="12">
        <v>39128</v>
      </c>
      <c r="S4771" s="17">
        <f t="shared" si="892"/>
        <v>2</v>
      </c>
      <c r="T4771" s="17">
        <f t="shared" si="893"/>
        <v>4</v>
      </c>
      <c r="U4771" s="17">
        <f t="shared" si="894"/>
        <v>15</v>
      </c>
      <c r="V4771" s="18">
        <v>2177</v>
      </c>
      <c r="W4771">
        <f t="shared" si="899"/>
        <v>3991</v>
      </c>
    </row>
    <row r="4772" spans="1:23">
      <c r="A4772" s="12">
        <v>39415</v>
      </c>
      <c r="B4772" s="17">
        <f t="shared" si="889"/>
        <v>11</v>
      </c>
      <c r="C4772" s="17">
        <f t="shared" si="890"/>
        <v>4</v>
      </c>
      <c r="D4772" s="17">
        <f t="shared" si="891"/>
        <v>29</v>
      </c>
      <c r="E4772" s="18">
        <v>2052.6882147666015</v>
      </c>
      <c r="F4772">
        <f t="shared" si="897"/>
        <v>4770</v>
      </c>
      <c r="L4772" s="20">
        <f t="shared" si="900"/>
        <v>2052.6882147666015</v>
      </c>
      <c r="N4772" s="2">
        <f t="shared" si="898"/>
        <v>554.52963446812407</v>
      </c>
      <c r="O4772" s="2">
        <f t="shared" si="895"/>
        <v>1498.1585802984773</v>
      </c>
      <c r="P4772" s="2">
        <f t="shared" si="896"/>
        <v>0</v>
      </c>
      <c r="R4772" s="12">
        <v>39098</v>
      </c>
      <c r="S4772" s="17">
        <f t="shared" si="892"/>
        <v>1</v>
      </c>
      <c r="T4772" s="17">
        <f t="shared" si="893"/>
        <v>2</v>
      </c>
      <c r="U4772" s="17">
        <f t="shared" si="894"/>
        <v>16</v>
      </c>
      <c r="V4772" s="18">
        <v>2177.11</v>
      </c>
      <c r="W4772">
        <f t="shared" si="899"/>
        <v>3990</v>
      </c>
    </row>
    <row r="4773" spans="1:23">
      <c r="A4773" s="12">
        <v>39422</v>
      </c>
      <c r="B4773" s="17">
        <f t="shared" si="889"/>
        <v>12</v>
      </c>
      <c r="C4773" s="17">
        <f t="shared" si="890"/>
        <v>4</v>
      </c>
      <c r="D4773" s="17">
        <f t="shared" si="891"/>
        <v>6</v>
      </c>
      <c r="E4773" s="18">
        <v>2052.6552811030078</v>
      </c>
      <c r="F4773">
        <f t="shared" si="897"/>
        <v>4771</v>
      </c>
      <c r="L4773" s="20">
        <f t="shared" si="900"/>
        <v>2052.6552811030078</v>
      </c>
      <c r="N4773" s="2">
        <f t="shared" si="898"/>
        <v>554.52963446812407</v>
      </c>
      <c r="O4773" s="2">
        <f t="shared" si="895"/>
        <v>1498.1256466348837</v>
      </c>
      <c r="P4773" s="2">
        <f t="shared" si="896"/>
        <v>0</v>
      </c>
      <c r="R4773" s="12">
        <v>39110</v>
      </c>
      <c r="S4773" s="17">
        <f t="shared" si="892"/>
        <v>1</v>
      </c>
      <c r="T4773" s="17">
        <f t="shared" si="893"/>
        <v>7</v>
      </c>
      <c r="U4773" s="17">
        <f t="shared" si="894"/>
        <v>28</v>
      </c>
      <c r="V4773" s="18">
        <v>2177.16</v>
      </c>
      <c r="W4773">
        <f t="shared" si="899"/>
        <v>3989</v>
      </c>
    </row>
    <row r="4774" spans="1:23">
      <c r="A4774" s="12">
        <v>39357</v>
      </c>
      <c r="B4774" s="17">
        <f t="shared" si="889"/>
        <v>10</v>
      </c>
      <c r="C4774" s="17">
        <f t="shared" si="890"/>
        <v>2</v>
      </c>
      <c r="D4774" s="17">
        <f t="shared" si="891"/>
        <v>2</v>
      </c>
      <c r="E4774" s="18">
        <v>2052.070879041406</v>
      </c>
      <c r="F4774">
        <f t="shared" si="897"/>
        <v>4772</v>
      </c>
      <c r="L4774" s="20">
        <f t="shared" si="900"/>
        <v>2052.070879041406</v>
      </c>
      <c r="N4774" s="2">
        <f t="shared" si="898"/>
        <v>554.52963446812407</v>
      </c>
      <c r="O4774" s="2">
        <f t="shared" si="895"/>
        <v>1497.5412445732818</v>
      </c>
      <c r="P4774" s="2">
        <f t="shared" si="896"/>
        <v>0</v>
      </c>
      <c r="R4774" s="12">
        <v>39431</v>
      </c>
      <c r="S4774" s="17">
        <f t="shared" si="892"/>
        <v>12</v>
      </c>
      <c r="T4774" s="17">
        <f t="shared" si="893"/>
        <v>6</v>
      </c>
      <c r="U4774" s="17">
        <f t="shared" si="894"/>
        <v>15</v>
      </c>
      <c r="V4774" s="18">
        <v>2177.2172355269531</v>
      </c>
      <c r="W4774">
        <f t="shared" si="899"/>
        <v>3988</v>
      </c>
    </row>
    <row r="4775" spans="1:23">
      <c r="A4775" s="12">
        <v>39094</v>
      </c>
      <c r="B4775" s="17">
        <f t="shared" si="889"/>
        <v>1</v>
      </c>
      <c r="C4775" s="17">
        <f t="shared" si="890"/>
        <v>5</v>
      </c>
      <c r="D4775" s="17">
        <f t="shared" si="891"/>
        <v>12</v>
      </c>
      <c r="E4775" s="18">
        <v>2052</v>
      </c>
      <c r="F4775">
        <f t="shared" si="897"/>
        <v>4773</v>
      </c>
      <c r="L4775" s="20">
        <f t="shared" si="900"/>
        <v>2052</v>
      </c>
      <c r="N4775" s="2">
        <f t="shared" si="898"/>
        <v>554.52963446812407</v>
      </c>
      <c r="O4775" s="2">
        <f t="shared" si="895"/>
        <v>1497.4703655318758</v>
      </c>
      <c r="P4775" s="2">
        <f t="shared" si="896"/>
        <v>0</v>
      </c>
      <c r="R4775" s="12">
        <v>39127</v>
      </c>
      <c r="S4775" s="17">
        <f t="shared" si="892"/>
        <v>2</v>
      </c>
      <c r="T4775" s="17">
        <f t="shared" si="893"/>
        <v>3</v>
      </c>
      <c r="U4775" s="17">
        <f t="shared" si="894"/>
        <v>14</v>
      </c>
      <c r="V4775" s="18">
        <v>2177.2600000000002</v>
      </c>
      <c r="W4775">
        <f t="shared" si="899"/>
        <v>3987</v>
      </c>
    </row>
    <row r="4776" spans="1:23">
      <c r="A4776" s="12">
        <v>39124</v>
      </c>
      <c r="B4776" s="17">
        <f t="shared" si="889"/>
        <v>2</v>
      </c>
      <c r="C4776" s="17">
        <f t="shared" si="890"/>
        <v>7</v>
      </c>
      <c r="D4776" s="17">
        <f t="shared" si="891"/>
        <v>11</v>
      </c>
      <c r="E4776" s="18">
        <v>2052</v>
      </c>
      <c r="F4776">
        <f t="shared" si="897"/>
        <v>4774</v>
      </c>
      <c r="L4776" s="20">
        <f t="shared" si="900"/>
        <v>2052</v>
      </c>
      <c r="N4776" s="2">
        <f t="shared" si="898"/>
        <v>554.52963446812407</v>
      </c>
      <c r="O4776" s="2">
        <f t="shared" si="895"/>
        <v>1497.4703655318758</v>
      </c>
      <c r="P4776" s="2">
        <f t="shared" si="896"/>
        <v>0</v>
      </c>
      <c r="R4776" s="12">
        <v>39133</v>
      </c>
      <c r="S4776" s="17">
        <f t="shared" si="892"/>
        <v>2</v>
      </c>
      <c r="T4776" s="17">
        <f t="shared" si="893"/>
        <v>2</v>
      </c>
      <c r="U4776" s="17">
        <f t="shared" si="894"/>
        <v>20</v>
      </c>
      <c r="V4776" s="18">
        <v>2177.6</v>
      </c>
      <c r="W4776">
        <f t="shared" si="899"/>
        <v>3986</v>
      </c>
    </row>
    <row r="4777" spans="1:23">
      <c r="A4777" s="12">
        <v>39409</v>
      </c>
      <c r="B4777" s="17">
        <f t="shared" si="889"/>
        <v>11</v>
      </c>
      <c r="C4777" s="17">
        <f t="shared" si="890"/>
        <v>5</v>
      </c>
      <c r="D4777" s="17">
        <f t="shared" si="891"/>
        <v>23</v>
      </c>
      <c r="E4777" s="18">
        <v>2051.9746461432028</v>
      </c>
      <c r="F4777">
        <f t="shared" si="897"/>
        <v>4775</v>
      </c>
      <c r="L4777" s="20">
        <f t="shared" si="900"/>
        <v>2051.9746461432028</v>
      </c>
      <c r="N4777" s="2">
        <f t="shared" si="898"/>
        <v>554.52963446812407</v>
      </c>
      <c r="O4777" s="2">
        <f t="shared" si="895"/>
        <v>1497.4450116750786</v>
      </c>
      <c r="P4777" s="2">
        <f t="shared" si="896"/>
        <v>0</v>
      </c>
      <c r="R4777" s="12">
        <v>39436</v>
      </c>
      <c r="S4777" s="17">
        <f t="shared" si="892"/>
        <v>12</v>
      </c>
      <c r="T4777" s="17">
        <f t="shared" si="893"/>
        <v>4</v>
      </c>
      <c r="U4777" s="17">
        <f t="shared" si="894"/>
        <v>20</v>
      </c>
      <c r="V4777" s="18">
        <v>2177.6406963971876</v>
      </c>
      <c r="W4777">
        <f t="shared" si="899"/>
        <v>3985</v>
      </c>
    </row>
    <row r="4778" spans="1:23">
      <c r="A4778" s="12">
        <v>39172</v>
      </c>
      <c r="B4778" s="17">
        <f t="shared" si="889"/>
        <v>3</v>
      </c>
      <c r="C4778" s="17">
        <f t="shared" si="890"/>
        <v>6</v>
      </c>
      <c r="D4778" s="17">
        <f t="shared" si="891"/>
        <v>31</v>
      </c>
      <c r="E4778" s="18">
        <v>2051.91</v>
      </c>
      <c r="F4778">
        <f t="shared" si="897"/>
        <v>4776</v>
      </c>
      <c r="L4778" s="20">
        <f t="shared" si="900"/>
        <v>2051.91</v>
      </c>
      <c r="N4778" s="2">
        <f t="shared" si="898"/>
        <v>554.52963446812407</v>
      </c>
      <c r="O4778" s="2">
        <f t="shared" si="895"/>
        <v>1497.3803655318757</v>
      </c>
      <c r="P4778" s="2">
        <f t="shared" si="896"/>
        <v>0</v>
      </c>
      <c r="R4778" s="12">
        <v>39304</v>
      </c>
      <c r="S4778" s="17">
        <f t="shared" si="892"/>
        <v>8</v>
      </c>
      <c r="T4778" s="17">
        <f t="shared" si="893"/>
        <v>5</v>
      </c>
      <c r="U4778" s="17">
        <f t="shared" si="894"/>
        <v>10</v>
      </c>
      <c r="V4778" s="18">
        <v>2177.8025967972653</v>
      </c>
      <c r="W4778">
        <f t="shared" si="899"/>
        <v>3984</v>
      </c>
    </row>
    <row r="4779" spans="1:23">
      <c r="A4779" s="12">
        <v>39445</v>
      </c>
      <c r="B4779" s="17">
        <f t="shared" si="889"/>
        <v>12</v>
      </c>
      <c r="C4779" s="17">
        <f t="shared" si="890"/>
        <v>6</v>
      </c>
      <c r="D4779" s="17">
        <f t="shared" si="891"/>
        <v>29</v>
      </c>
      <c r="E4779" s="18">
        <v>2051.8431939361326</v>
      </c>
      <c r="F4779">
        <f t="shared" si="897"/>
        <v>4777</v>
      </c>
      <c r="L4779" s="20">
        <f t="shared" si="900"/>
        <v>2051.8431939361326</v>
      </c>
      <c r="N4779" s="2">
        <f t="shared" si="898"/>
        <v>554.52963446812407</v>
      </c>
      <c r="O4779" s="2">
        <f t="shared" si="895"/>
        <v>1497.3135594680084</v>
      </c>
      <c r="P4779" s="2">
        <f t="shared" si="896"/>
        <v>0</v>
      </c>
      <c r="R4779" s="12">
        <v>39304</v>
      </c>
      <c r="S4779" s="17">
        <f t="shared" si="892"/>
        <v>8</v>
      </c>
      <c r="T4779" s="17">
        <f t="shared" si="893"/>
        <v>5</v>
      </c>
      <c r="U4779" s="17">
        <f t="shared" si="894"/>
        <v>10</v>
      </c>
      <c r="V4779" s="18">
        <v>2177.9636657937499</v>
      </c>
      <c r="W4779">
        <f t="shared" si="899"/>
        <v>3983</v>
      </c>
    </row>
    <row r="4780" spans="1:23">
      <c r="A4780" s="12">
        <v>39442</v>
      </c>
      <c r="B4780" s="17">
        <f t="shared" si="889"/>
        <v>12</v>
      </c>
      <c r="C4780" s="17">
        <f t="shared" si="890"/>
        <v>3</v>
      </c>
      <c r="D4780" s="17">
        <f t="shared" si="891"/>
        <v>26</v>
      </c>
      <c r="E4780" s="18">
        <v>2051.6178280451172</v>
      </c>
      <c r="F4780">
        <f t="shared" si="897"/>
        <v>4778</v>
      </c>
      <c r="L4780" s="20">
        <f t="shared" si="900"/>
        <v>2051.6178280451172</v>
      </c>
      <c r="N4780" s="2">
        <f t="shared" si="898"/>
        <v>554.52963446812407</v>
      </c>
      <c r="O4780" s="2">
        <f t="shared" si="895"/>
        <v>1497.088193576993</v>
      </c>
      <c r="P4780" s="2">
        <f t="shared" si="896"/>
        <v>0</v>
      </c>
      <c r="R4780" s="12">
        <v>39205</v>
      </c>
      <c r="S4780" s="17">
        <f t="shared" si="892"/>
        <v>5</v>
      </c>
      <c r="T4780" s="17">
        <f t="shared" si="893"/>
        <v>4</v>
      </c>
      <c r="U4780" s="17">
        <f t="shared" si="894"/>
        <v>3</v>
      </c>
      <c r="V4780" s="18">
        <v>2178</v>
      </c>
      <c r="W4780">
        <f t="shared" si="899"/>
        <v>3982</v>
      </c>
    </row>
    <row r="4781" spans="1:23">
      <c r="A4781" s="12">
        <v>39096</v>
      </c>
      <c r="B4781" s="17">
        <f t="shared" si="889"/>
        <v>1</v>
      </c>
      <c r="C4781" s="17">
        <f t="shared" si="890"/>
        <v>7</v>
      </c>
      <c r="D4781" s="17">
        <f t="shared" si="891"/>
        <v>14</v>
      </c>
      <c r="E4781" s="18">
        <v>2051</v>
      </c>
      <c r="F4781">
        <f t="shared" si="897"/>
        <v>4779</v>
      </c>
      <c r="L4781" s="20">
        <f t="shared" si="900"/>
        <v>2051</v>
      </c>
      <c r="N4781" s="2">
        <f t="shared" si="898"/>
        <v>554.52963446812407</v>
      </c>
      <c r="O4781" s="2">
        <f t="shared" si="895"/>
        <v>1496.4703655318758</v>
      </c>
      <c r="P4781" s="2">
        <f t="shared" si="896"/>
        <v>0</v>
      </c>
      <c r="R4781" s="12">
        <v>39245</v>
      </c>
      <c r="S4781" s="17">
        <f t="shared" si="892"/>
        <v>6</v>
      </c>
      <c r="T4781" s="17">
        <f t="shared" si="893"/>
        <v>2</v>
      </c>
      <c r="U4781" s="17">
        <f t="shared" si="894"/>
        <v>12</v>
      </c>
      <c r="V4781" s="18">
        <v>2178</v>
      </c>
      <c r="W4781">
        <f t="shared" si="899"/>
        <v>3981</v>
      </c>
    </row>
    <row r="4782" spans="1:23">
      <c r="A4782" s="12">
        <v>39120</v>
      </c>
      <c r="B4782" s="17">
        <f t="shared" si="889"/>
        <v>2</v>
      </c>
      <c r="C4782" s="17">
        <f t="shared" si="890"/>
        <v>3</v>
      </c>
      <c r="D4782" s="17">
        <f t="shared" si="891"/>
        <v>7</v>
      </c>
      <c r="E4782" s="18">
        <v>2051</v>
      </c>
      <c r="F4782">
        <f t="shared" si="897"/>
        <v>4780</v>
      </c>
      <c r="L4782" s="20">
        <f t="shared" si="900"/>
        <v>2051</v>
      </c>
      <c r="N4782" s="2">
        <f t="shared" si="898"/>
        <v>554.52963446812407</v>
      </c>
      <c r="O4782" s="2">
        <f t="shared" si="895"/>
        <v>1496.4703655318758</v>
      </c>
      <c r="P4782" s="2">
        <f t="shared" si="896"/>
        <v>0</v>
      </c>
      <c r="R4782" s="12">
        <v>39223</v>
      </c>
      <c r="S4782" s="17">
        <f t="shared" si="892"/>
        <v>5</v>
      </c>
      <c r="T4782" s="17">
        <f t="shared" si="893"/>
        <v>1</v>
      </c>
      <c r="U4782" s="17">
        <f t="shared" si="894"/>
        <v>21</v>
      </c>
      <c r="V4782" s="18">
        <v>2178.38</v>
      </c>
      <c r="W4782">
        <f t="shared" si="899"/>
        <v>3980</v>
      </c>
    </row>
    <row r="4783" spans="1:23">
      <c r="A4783" s="12">
        <v>39188</v>
      </c>
      <c r="B4783" s="17">
        <f t="shared" si="889"/>
        <v>4</v>
      </c>
      <c r="C4783" s="17">
        <f t="shared" si="890"/>
        <v>1</v>
      </c>
      <c r="D4783" s="17">
        <f t="shared" si="891"/>
        <v>16</v>
      </c>
      <c r="E4783" s="18">
        <v>2051</v>
      </c>
      <c r="F4783">
        <f t="shared" si="897"/>
        <v>4781</v>
      </c>
      <c r="L4783" s="20">
        <f t="shared" si="900"/>
        <v>2051</v>
      </c>
      <c r="N4783" s="2">
        <f t="shared" si="898"/>
        <v>554.52963446812407</v>
      </c>
      <c r="O4783" s="2">
        <f t="shared" si="895"/>
        <v>1496.4703655318758</v>
      </c>
      <c r="P4783" s="2">
        <f t="shared" si="896"/>
        <v>0</v>
      </c>
      <c r="R4783" s="12">
        <v>39383</v>
      </c>
      <c r="S4783" s="17">
        <f t="shared" si="892"/>
        <v>10</v>
      </c>
      <c r="T4783" s="17">
        <f t="shared" si="893"/>
        <v>7</v>
      </c>
      <c r="U4783" s="17">
        <f t="shared" si="894"/>
        <v>28</v>
      </c>
      <c r="V4783" s="18">
        <v>2178.9883004240237</v>
      </c>
      <c r="W4783">
        <f t="shared" si="899"/>
        <v>3979</v>
      </c>
    </row>
    <row r="4784" spans="1:23">
      <c r="A4784" s="12">
        <v>39434</v>
      </c>
      <c r="B4784" s="17">
        <f t="shared" si="889"/>
        <v>12</v>
      </c>
      <c r="C4784" s="17">
        <f t="shared" si="890"/>
        <v>2</v>
      </c>
      <c r="D4784" s="17">
        <f t="shared" si="891"/>
        <v>18</v>
      </c>
      <c r="E4784" s="18">
        <v>2050.8317338142579</v>
      </c>
      <c r="F4784">
        <f t="shared" si="897"/>
        <v>4782</v>
      </c>
      <c r="L4784" s="20">
        <f t="shared" si="900"/>
        <v>2050.8317338142579</v>
      </c>
      <c r="N4784" s="2">
        <f t="shared" si="898"/>
        <v>554.52963446812407</v>
      </c>
      <c r="O4784" s="2">
        <f t="shared" si="895"/>
        <v>1496.3020993461337</v>
      </c>
      <c r="P4784" s="2">
        <f t="shared" si="896"/>
        <v>0</v>
      </c>
      <c r="R4784" s="12">
        <v>39155</v>
      </c>
      <c r="S4784" s="17">
        <f t="shared" si="892"/>
        <v>3</v>
      </c>
      <c r="T4784" s="17">
        <f t="shared" si="893"/>
        <v>3</v>
      </c>
      <c r="U4784" s="17">
        <f t="shared" si="894"/>
        <v>14</v>
      </c>
      <c r="V4784" s="18">
        <v>2179</v>
      </c>
      <c r="W4784">
        <f t="shared" si="899"/>
        <v>3978</v>
      </c>
    </row>
    <row r="4785" spans="1:23">
      <c r="A4785" s="12">
        <v>39305</v>
      </c>
      <c r="B4785" s="17">
        <f t="shared" si="889"/>
        <v>8</v>
      </c>
      <c r="C4785" s="17">
        <f t="shared" si="890"/>
        <v>6</v>
      </c>
      <c r="D4785" s="17">
        <f t="shared" si="891"/>
        <v>11</v>
      </c>
      <c r="E4785" s="18">
        <v>2050.5651346224608</v>
      </c>
      <c r="F4785">
        <f t="shared" si="897"/>
        <v>4783</v>
      </c>
      <c r="L4785" s="20">
        <f t="shared" si="900"/>
        <v>2050.5651346224608</v>
      </c>
      <c r="N4785" s="2">
        <f t="shared" si="898"/>
        <v>554.52963446812407</v>
      </c>
      <c r="O4785" s="2">
        <f t="shared" si="895"/>
        <v>1496.0355001543367</v>
      </c>
      <c r="P4785" s="2">
        <f t="shared" si="896"/>
        <v>0</v>
      </c>
      <c r="R4785" s="12">
        <v>39193</v>
      </c>
      <c r="S4785" s="17">
        <f t="shared" si="892"/>
        <v>4</v>
      </c>
      <c r="T4785" s="17">
        <f t="shared" si="893"/>
        <v>6</v>
      </c>
      <c r="U4785" s="17">
        <f t="shared" si="894"/>
        <v>21</v>
      </c>
      <c r="V4785" s="18">
        <v>2179</v>
      </c>
      <c r="W4785">
        <f t="shared" si="899"/>
        <v>3977</v>
      </c>
    </row>
    <row r="4786" spans="1:23">
      <c r="A4786" s="12">
        <v>39436</v>
      </c>
      <c r="B4786" s="17">
        <f t="shared" si="889"/>
        <v>12</v>
      </c>
      <c r="C4786" s="17">
        <f t="shared" si="890"/>
        <v>4</v>
      </c>
      <c r="D4786" s="17">
        <f t="shared" si="891"/>
        <v>20</v>
      </c>
      <c r="E4786" s="18">
        <v>2050.1780106167971</v>
      </c>
      <c r="F4786">
        <f t="shared" si="897"/>
        <v>4784</v>
      </c>
      <c r="L4786" s="20">
        <f t="shared" si="900"/>
        <v>2050.1780106167971</v>
      </c>
      <c r="N4786" s="2">
        <f t="shared" si="898"/>
        <v>554.52963446812407</v>
      </c>
      <c r="O4786" s="2">
        <f t="shared" si="895"/>
        <v>1495.6483761486729</v>
      </c>
      <c r="P4786" s="2">
        <f t="shared" si="896"/>
        <v>0</v>
      </c>
      <c r="R4786" s="12">
        <v>39354</v>
      </c>
      <c r="S4786" s="17">
        <f t="shared" si="892"/>
        <v>9</v>
      </c>
      <c r="T4786" s="17">
        <f t="shared" si="893"/>
        <v>6</v>
      </c>
      <c r="U4786" s="17">
        <f t="shared" si="894"/>
        <v>29</v>
      </c>
      <c r="V4786" s="18">
        <v>2179.10600377832</v>
      </c>
      <c r="W4786">
        <f t="shared" si="899"/>
        <v>3976</v>
      </c>
    </row>
    <row r="4787" spans="1:23">
      <c r="A4787" s="12">
        <v>39122</v>
      </c>
      <c r="B4787" s="17">
        <f t="shared" si="889"/>
        <v>2</v>
      </c>
      <c r="C4787" s="17">
        <f t="shared" si="890"/>
        <v>5</v>
      </c>
      <c r="D4787" s="17">
        <f t="shared" si="891"/>
        <v>9</v>
      </c>
      <c r="E4787" s="18">
        <v>2050.09</v>
      </c>
      <c r="F4787">
        <f t="shared" si="897"/>
        <v>4785</v>
      </c>
      <c r="L4787" s="20">
        <f t="shared" si="900"/>
        <v>2050.09</v>
      </c>
      <c r="N4787" s="2">
        <f t="shared" si="898"/>
        <v>554.52963446812407</v>
      </c>
      <c r="O4787" s="2">
        <f t="shared" si="895"/>
        <v>1495.560365531876</v>
      </c>
      <c r="P4787" s="2">
        <f t="shared" si="896"/>
        <v>0</v>
      </c>
      <c r="R4787" s="12">
        <v>39411</v>
      </c>
      <c r="S4787" s="17">
        <f t="shared" si="892"/>
        <v>11</v>
      </c>
      <c r="T4787" s="17">
        <f t="shared" si="893"/>
        <v>7</v>
      </c>
      <c r="U4787" s="17">
        <f t="shared" si="894"/>
        <v>25</v>
      </c>
      <c r="V4787" s="18">
        <v>2179.2573291412109</v>
      </c>
      <c r="W4787">
        <f t="shared" si="899"/>
        <v>3975</v>
      </c>
    </row>
    <row r="4788" spans="1:23">
      <c r="A4788" s="12">
        <v>39128</v>
      </c>
      <c r="B4788" s="17">
        <f t="shared" si="889"/>
        <v>2</v>
      </c>
      <c r="C4788" s="17">
        <f t="shared" si="890"/>
        <v>4</v>
      </c>
      <c r="D4788" s="17">
        <f t="shared" si="891"/>
        <v>15</v>
      </c>
      <c r="E4788" s="18">
        <v>2050</v>
      </c>
      <c r="F4788">
        <f t="shared" si="897"/>
        <v>4786</v>
      </c>
      <c r="L4788" s="20">
        <f t="shared" si="900"/>
        <v>2050</v>
      </c>
      <c r="N4788" s="2">
        <f t="shared" si="898"/>
        <v>554.52963446812407</v>
      </c>
      <c r="O4788" s="2">
        <f t="shared" si="895"/>
        <v>1495.4703655318758</v>
      </c>
      <c r="P4788" s="2">
        <f t="shared" si="896"/>
        <v>0</v>
      </c>
      <c r="R4788" s="12">
        <v>39169</v>
      </c>
      <c r="S4788" s="17">
        <f t="shared" si="892"/>
        <v>3</v>
      </c>
      <c r="T4788" s="17">
        <f t="shared" si="893"/>
        <v>3</v>
      </c>
      <c r="U4788" s="17">
        <f t="shared" si="894"/>
        <v>28</v>
      </c>
      <c r="V4788" s="18">
        <v>2179.35</v>
      </c>
      <c r="W4788">
        <f t="shared" si="899"/>
        <v>3974</v>
      </c>
    </row>
    <row r="4789" spans="1:23">
      <c r="A4789" s="12">
        <v>39146</v>
      </c>
      <c r="B4789" s="17">
        <f t="shared" si="889"/>
        <v>3</v>
      </c>
      <c r="C4789" s="17">
        <f t="shared" si="890"/>
        <v>1</v>
      </c>
      <c r="D4789" s="17">
        <f t="shared" si="891"/>
        <v>5</v>
      </c>
      <c r="E4789" s="18">
        <v>2050</v>
      </c>
      <c r="F4789">
        <f t="shared" si="897"/>
        <v>4787</v>
      </c>
      <c r="L4789" s="20">
        <f t="shared" si="900"/>
        <v>2050</v>
      </c>
      <c r="N4789" s="2">
        <f t="shared" si="898"/>
        <v>554.52963446812407</v>
      </c>
      <c r="O4789" s="2">
        <f t="shared" si="895"/>
        <v>1495.4703655318758</v>
      </c>
      <c r="P4789" s="2">
        <f t="shared" si="896"/>
        <v>0</v>
      </c>
      <c r="R4789" s="12">
        <v>39318</v>
      </c>
      <c r="S4789" s="17">
        <f t="shared" si="892"/>
        <v>8</v>
      </c>
      <c r="T4789" s="17">
        <f t="shared" si="893"/>
        <v>5</v>
      </c>
      <c r="U4789" s="17">
        <f t="shared" si="894"/>
        <v>24</v>
      </c>
      <c r="V4789" s="18">
        <v>2179.428583944336</v>
      </c>
      <c r="W4789">
        <f t="shared" si="899"/>
        <v>3973</v>
      </c>
    </row>
    <row r="4790" spans="1:23">
      <c r="A4790" s="12">
        <v>39113</v>
      </c>
      <c r="B4790" s="17">
        <f t="shared" si="889"/>
        <v>1</v>
      </c>
      <c r="C4790" s="17">
        <f t="shared" si="890"/>
        <v>3</v>
      </c>
      <c r="D4790" s="17">
        <f t="shared" si="891"/>
        <v>31</v>
      </c>
      <c r="E4790" s="18">
        <v>2049.9899999999998</v>
      </c>
      <c r="F4790">
        <f t="shared" si="897"/>
        <v>4788</v>
      </c>
      <c r="L4790" s="20">
        <f t="shared" si="900"/>
        <v>2049.9899999999998</v>
      </c>
      <c r="N4790" s="2">
        <f t="shared" si="898"/>
        <v>554.52963446812407</v>
      </c>
      <c r="O4790" s="2">
        <f t="shared" si="895"/>
        <v>1495.4603655318756</v>
      </c>
      <c r="P4790" s="2">
        <f t="shared" si="896"/>
        <v>0</v>
      </c>
      <c r="R4790" s="12">
        <v>39138</v>
      </c>
      <c r="S4790" s="17">
        <f t="shared" si="892"/>
        <v>2</v>
      </c>
      <c r="T4790" s="17">
        <f t="shared" si="893"/>
        <v>7</v>
      </c>
      <c r="U4790" s="17">
        <f t="shared" si="894"/>
        <v>25</v>
      </c>
      <c r="V4790" s="18">
        <v>2179.58</v>
      </c>
      <c r="W4790">
        <f t="shared" si="899"/>
        <v>3972</v>
      </c>
    </row>
    <row r="4791" spans="1:23">
      <c r="A4791" s="12">
        <v>39092</v>
      </c>
      <c r="B4791" s="17">
        <f t="shared" si="889"/>
        <v>1</v>
      </c>
      <c r="C4791" s="17">
        <f t="shared" si="890"/>
        <v>3</v>
      </c>
      <c r="D4791" s="17">
        <f t="shared" si="891"/>
        <v>10</v>
      </c>
      <c r="E4791" s="18">
        <v>2049.79</v>
      </c>
      <c r="F4791">
        <f t="shared" si="897"/>
        <v>4789</v>
      </c>
      <c r="L4791" s="20">
        <f t="shared" si="900"/>
        <v>2049.79</v>
      </c>
      <c r="N4791" s="2">
        <f t="shared" si="898"/>
        <v>554.52963446812407</v>
      </c>
      <c r="O4791" s="2">
        <f t="shared" si="895"/>
        <v>1495.2603655318758</v>
      </c>
      <c r="P4791" s="2">
        <f t="shared" si="896"/>
        <v>0</v>
      </c>
      <c r="R4791" s="12">
        <v>39413</v>
      </c>
      <c r="S4791" s="17">
        <f t="shared" si="892"/>
        <v>11</v>
      </c>
      <c r="T4791" s="17">
        <f t="shared" si="893"/>
        <v>2</v>
      </c>
      <c r="U4791" s="17">
        <f t="shared" si="894"/>
        <v>27</v>
      </c>
      <c r="V4791" s="18">
        <v>2179.6063445001955</v>
      </c>
      <c r="W4791">
        <f t="shared" si="899"/>
        <v>3971</v>
      </c>
    </row>
    <row r="4792" spans="1:23">
      <c r="A4792" s="12">
        <v>39429</v>
      </c>
      <c r="B4792" s="17">
        <f t="shared" si="889"/>
        <v>12</v>
      </c>
      <c r="C4792" s="17">
        <f t="shared" si="890"/>
        <v>4</v>
      </c>
      <c r="D4792" s="17">
        <f t="shared" si="891"/>
        <v>13</v>
      </c>
      <c r="E4792" s="18">
        <v>2049.6389447992187</v>
      </c>
      <c r="F4792">
        <f t="shared" si="897"/>
        <v>4790</v>
      </c>
      <c r="L4792" s="20">
        <f t="shared" si="900"/>
        <v>2049.6389447992187</v>
      </c>
      <c r="N4792" s="2">
        <f t="shared" si="898"/>
        <v>554.52963446812407</v>
      </c>
      <c r="O4792" s="2">
        <f t="shared" si="895"/>
        <v>1495.1093103310945</v>
      </c>
      <c r="P4792" s="2">
        <f t="shared" si="896"/>
        <v>0</v>
      </c>
      <c r="R4792" s="12">
        <v>39392</v>
      </c>
      <c r="S4792" s="17">
        <f t="shared" si="892"/>
        <v>11</v>
      </c>
      <c r="T4792" s="17">
        <f t="shared" si="893"/>
        <v>2</v>
      </c>
      <c r="U4792" s="17">
        <f t="shared" si="894"/>
        <v>6</v>
      </c>
      <c r="V4792" s="18">
        <v>2179.6164582947267</v>
      </c>
      <c r="W4792">
        <f t="shared" si="899"/>
        <v>3970</v>
      </c>
    </row>
    <row r="4793" spans="1:23">
      <c r="A4793" s="12">
        <v>39446</v>
      </c>
      <c r="B4793" s="17">
        <f t="shared" si="889"/>
        <v>12</v>
      </c>
      <c r="C4793" s="17">
        <f t="shared" si="890"/>
        <v>7</v>
      </c>
      <c r="D4793" s="17">
        <f t="shared" si="891"/>
        <v>30</v>
      </c>
      <c r="E4793" s="18">
        <v>2049.255360004453</v>
      </c>
      <c r="F4793">
        <f t="shared" si="897"/>
        <v>4791</v>
      </c>
      <c r="L4793" s="20">
        <f t="shared" si="900"/>
        <v>2049.255360004453</v>
      </c>
      <c r="N4793" s="2">
        <f t="shared" si="898"/>
        <v>554.52963446812407</v>
      </c>
      <c r="O4793" s="2">
        <f t="shared" si="895"/>
        <v>1494.7257255363288</v>
      </c>
      <c r="P4793" s="2">
        <f t="shared" si="896"/>
        <v>0</v>
      </c>
      <c r="R4793" s="12">
        <v>39378</v>
      </c>
      <c r="S4793" s="17">
        <f t="shared" si="892"/>
        <v>10</v>
      </c>
      <c r="T4793" s="17">
        <f t="shared" si="893"/>
        <v>2</v>
      </c>
      <c r="U4793" s="17">
        <f t="shared" si="894"/>
        <v>23</v>
      </c>
      <c r="V4793" s="18">
        <v>2179.8964263490234</v>
      </c>
      <c r="W4793">
        <f t="shared" si="899"/>
        <v>3969</v>
      </c>
    </row>
    <row r="4794" spans="1:23">
      <c r="A4794" s="12">
        <v>39437</v>
      </c>
      <c r="B4794" s="17">
        <f t="shared" si="889"/>
        <v>12</v>
      </c>
      <c r="C4794" s="17">
        <f t="shared" si="890"/>
        <v>5</v>
      </c>
      <c r="D4794" s="17">
        <f t="shared" si="891"/>
        <v>21</v>
      </c>
      <c r="E4794" s="18">
        <v>2049.0025095945311</v>
      </c>
      <c r="F4794">
        <f t="shared" si="897"/>
        <v>4792</v>
      </c>
      <c r="L4794" s="20">
        <f t="shared" si="900"/>
        <v>2049.0025095945311</v>
      </c>
      <c r="N4794" s="2">
        <f t="shared" si="898"/>
        <v>554.52963446812407</v>
      </c>
      <c r="O4794" s="2">
        <f t="shared" si="895"/>
        <v>1494.472875126407</v>
      </c>
      <c r="P4794" s="2">
        <f t="shared" si="896"/>
        <v>0</v>
      </c>
      <c r="R4794" s="12">
        <v>39117</v>
      </c>
      <c r="S4794" s="17">
        <f t="shared" si="892"/>
        <v>2</v>
      </c>
      <c r="T4794" s="17">
        <f t="shared" si="893"/>
        <v>7</v>
      </c>
      <c r="U4794" s="17">
        <f t="shared" si="894"/>
        <v>4</v>
      </c>
      <c r="V4794" s="18">
        <v>2180</v>
      </c>
      <c r="W4794">
        <f t="shared" si="899"/>
        <v>3968</v>
      </c>
    </row>
    <row r="4795" spans="1:23">
      <c r="A4795" s="12">
        <v>39117</v>
      </c>
      <c r="B4795" s="17">
        <f t="shared" si="889"/>
        <v>2</v>
      </c>
      <c r="C4795" s="17">
        <f t="shared" si="890"/>
        <v>7</v>
      </c>
      <c r="D4795" s="17">
        <f t="shared" si="891"/>
        <v>4</v>
      </c>
      <c r="E4795" s="18">
        <v>2049</v>
      </c>
      <c r="F4795">
        <f t="shared" si="897"/>
        <v>4793</v>
      </c>
      <c r="L4795" s="20">
        <f t="shared" si="900"/>
        <v>2049</v>
      </c>
      <c r="N4795" s="2">
        <f t="shared" si="898"/>
        <v>554.52963446812407</v>
      </c>
      <c r="O4795" s="2">
        <f t="shared" si="895"/>
        <v>1494.4703655318758</v>
      </c>
      <c r="P4795" s="2">
        <f t="shared" si="896"/>
        <v>0</v>
      </c>
      <c r="R4795" s="12">
        <v>39318</v>
      </c>
      <c r="S4795" s="17">
        <f t="shared" si="892"/>
        <v>8</v>
      </c>
      <c r="T4795" s="17">
        <f t="shared" si="893"/>
        <v>5</v>
      </c>
      <c r="U4795" s="17">
        <f t="shared" si="894"/>
        <v>24</v>
      </c>
      <c r="V4795" s="18">
        <v>2180.6844889623048</v>
      </c>
      <c r="W4795">
        <f t="shared" si="899"/>
        <v>3967</v>
      </c>
    </row>
    <row r="4796" spans="1:23">
      <c r="A4796" s="12">
        <v>39222</v>
      </c>
      <c r="B4796" s="17">
        <f t="shared" si="889"/>
        <v>5</v>
      </c>
      <c r="C4796" s="17">
        <f t="shared" si="890"/>
        <v>7</v>
      </c>
      <c r="D4796" s="17">
        <f t="shared" si="891"/>
        <v>20</v>
      </c>
      <c r="E4796" s="18">
        <v>2049</v>
      </c>
      <c r="F4796">
        <f t="shared" si="897"/>
        <v>4794</v>
      </c>
      <c r="L4796" s="20">
        <f t="shared" si="900"/>
        <v>2049</v>
      </c>
      <c r="N4796" s="2">
        <f t="shared" si="898"/>
        <v>554.52963446812407</v>
      </c>
      <c r="O4796" s="2">
        <f t="shared" si="895"/>
        <v>1494.4703655318758</v>
      </c>
      <c r="P4796" s="2">
        <f t="shared" si="896"/>
        <v>0</v>
      </c>
      <c r="R4796" s="12">
        <v>39392</v>
      </c>
      <c r="S4796" s="17">
        <f t="shared" si="892"/>
        <v>11</v>
      </c>
      <c r="T4796" s="17">
        <f t="shared" si="893"/>
        <v>2</v>
      </c>
      <c r="U4796" s="17">
        <f t="shared" si="894"/>
        <v>6</v>
      </c>
      <c r="V4796" s="18">
        <v>2180.9010646455076</v>
      </c>
      <c r="W4796">
        <f t="shared" si="899"/>
        <v>3966</v>
      </c>
    </row>
    <row r="4797" spans="1:23">
      <c r="A4797" s="12">
        <v>39227</v>
      </c>
      <c r="B4797" s="17">
        <f t="shared" si="889"/>
        <v>5</v>
      </c>
      <c r="C4797" s="17">
        <f t="shared" si="890"/>
        <v>5</v>
      </c>
      <c r="D4797" s="17">
        <f t="shared" si="891"/>
        <v>25</v>
      </c>
      <c r="E4797" s="18">
        <v>2048.91</v>
      </c>
      <c r="F4797">
        <f t="shared" si="897"/>
        <v>4795</v>
      </c>
      <c r="L4797" s="20">
        <f t="shared" si="900"/>
        <v>2048.91</v>
      </c>
      <c r="N4797" s="2">
        <f t="shared" si="898"/>
        <v>554.52963446812407</v>
      </c>
      <c r="O4797" s="2">
        <f t="shared" si="895"/>
        <v>1494.3803655318757</v>
      </c>
      <c r="P4797" s="2">
        <f t="shared" si="896"/>
        <v>0</v>
      </c>
      <c r="R4797" s="12">
        <v>39152</v>
      </c>
      <c r="S4797" s="17">
        <f t="shared" si="892"/>
        <v>3</v>
      </c>
      <c r="T4797" s="17">
        <f t="shared" si="893"/>
        <v>7</v>
      </c>
      <c r="U4797" s="17">
        <f t="shared" si="894"/>
        <v>11</v>
      </c>
      <c r="V4797" s="18">
        <v>2181</v>
      </c>
      <c r="W4797">
        <f t="shared" si="899"/>
        <v>3965</v>
      </c>
    </row>
    <row r="4798" spans="1:23">
      <c r="A4798" s="12">
        <v>39239</v>
      </c>
      <c r="B4798" s="17">
        <f t="shared" si="889"/>
        <v>6</v>
      </c>
      <c r="C4798" s="17">
        <f t="shared" si="890"/>
        <v>3</v>
      </c>
      <c r="D4798" s="17">
        <f t="shared" si="891"/>
        <v>6</v>
      </c>
      <c r="E4798" s="18">
        <v>2048.88</v>
      </c>
      <c r="F4798">
        <f t="shared" si="897"/>
        <v>4796</v>
      </c>
      <c r="L4798" s="20">
        <f t="shared" si="900"/>
        <v>2048.88</v>
      </c>
      <c r="N4798" s="2">
        <f t="shared" si="898"/>
        <v>554.52963446812407</v>
      </c>
      <c r="O4798" s="2">
        <f t="shared" si="895"/>
        <v>1494.3503655318759</v>
      </c>
      <c r="P4798" s="2">
        <f t="shared" si="896"/>
        <v>0</v>
      </c>
      <c r="R4798" s="12">
        <v>39313</v>
      </c>
      <c r="S4798" s="17">
        <f t="shared" si="892"/>
        <v>8</v>
      </c>
      <c r="T4798" s="17">
        <f t="shared" si="893"/>
        <v>7</v>
      </c>
      <c r="U4798" s="17">
        <f t="shared" si="894"/>
        <v>19</v>
      </c>
      <c r="V4798" s="18">
        <v>2181.0036577451169</v>
      </c>
      <c r="W4798">
        <f t="shared" si="899"/>
        <v>3964</v>
      </c>
    </row>
    <row r="4799" spans="1:23">
      <c r="A4799" s="12">
        <v>39395</v>
      </c>
      <c r="B4799" s="17">
        <f t="shared" si="889"/>
        <v>11</v>
      </c>
      <c r="C4799" s="17">
        <f t="shared" si="890"/>
        <v>5</v>
      </c>
      <c r="D4799" s="17">
        <f t="shared" si="891"/>
        <v>9</v>
      </c>
      <c r="E4799" s="18">
        <v>2048.7378972636716</v>
      </c>
      <c r="F4799">
        <f t="shared" si="897"/>
        <v>4797</v>
      </c>
      <c r="L4799" s="20">
        <f t="shared" si="900"/>
        <v>2048.7378972636716</v>
      </c>
      <c r="N4799" s="2">
        <f t="shared" si="898"/>
        <v>554.52963446812407</v>
      </c>
      <c r="O4799" s="2">
        <f t="shared" si="895"/>
        <v>1494.2082627955474</v>
      </c>
      <c r="P4799" s="2">
        <f t="shared" si="896"/>
        <v>0</v>
      </c>
      <c r="R4799" s="12">
        <v>39334</v>
      </c>
      <c r="S4799" s="17">
        <f t="shared" si="892"/>
        <v>9</v>
      </c>
      <c r="T4799" s="17">
        <f t="shared" si="893"/>
        <v>7</v>
      </c>
      <c r="U4799" s="17">
        <f t="shared" si="894"/>
        <v>9</v>
      </c>
      <c r="V4799" s="18">
        <v>2181.2278288642583</v>
      </c>
      <c r="W4799">
        <f t="shared" si="899"/>
        <v>3963</v>
      </c>
    </row>
    <row r="4800" spans="1:23">
      <c r="A4800" s="12">
        <v>39379</v>
      </c>
      <c r="B4800" s="17">
        <f t="shared" si="889"/>
        <v>10</v>
      </c>
      <c r="C4800" s="17">
        <f t="shared" si="890"/>
        <v>3</v>
      </c>
      <c r="D4800" s="17">
        <f t="shared" si="891"/>
        <v>24</v>
      </c>
      <c r="E4800" s="18">
        <v>2048.5949935948047</v>
      </c>
      <c r="F4800">
        <f t="shared" si="897"/>
        <v>4798</v>
      </c>
      <c r="L4800" s="20">
        <f t="shared" si="900"/>
        <v>2048.5949935948047</v>
      </c>
      <c r="N4800" s="2">
        <f t="shared" si="898"/>
        <v>554.52963446812407</v>
      </c>
      <c r="O4800" s="2">
        <f t="shared" si="895"/>
        <v>1494.0653591266805</v>
      </c>
      <c r="P4800" s="2">
        <f t="shared" si="896"/>
        <v>0</v>
      </c>
      <c r="R4800" s="12">
        <v>39416</v>
      </c>
      <c r="S4800" s="17">
        <f t="shared" si="892"/>
        <v>11</v>
      </c>
      <c r="T4800" s="17">
        <f t="shared" si="893"/>
        <v>5</v>
      </c>
      <c r="U4800" s="17">
        <f t="shared" si="894"/>
        <v>30</v>
      </c>
      <c r="V4800" s="18">
        <v>2181.4223785152344</v>
      </c>
      <c r="W4800">
        <f t="shared" si="899"/>
        <v>3962</v>
      </c>
    </row>
    <row r="4801" spans="1:23">
      <c r="A4801" s="12">
        <v>39310</v>
      </c>
      <c r="B4801" s="17">
        <f t="shared" si="889"/>
        <v>8</v>
      </c>
      <c r="C4801" s="17">
        <f t="shared" si="890"/>
        <v>4</v>
      </c>
      <c r="D4801" s="17">
        <f t="shared" si="891"/>
        <v>16</v>
      </c>
      <c r="E4801" s="18">
        <v>2048.5828488610941</v>
      </c>
      <c r="F4801">
        <f t="shared" si="897"/>
        <v>4799</v>
      </c>
      <c r="L4801" s="20">
        <f t="shared" si="900"/>
        <v>2048.5828488610941</v>
      </c>
      <c r="N4801" s="2">
        <f t="shared" si="898"/>
        <v>554.52963446812407</v>
      </c>
      <c r="O4801" s="2">
        <f t="shared" si="895"/>
        <v>1494.0532143929699</v>
      </c>
      <c r="P4801" s="2">
        <f t="shared" si="896"/>
        <v>0</v>
      </c>
      <c r="R4801" s="12">
        <v>39407</v>
      </c>
      <c r="S4801" s="17">
        <f t="shared" si="892"/>
        <v>11</v>
      </c>
      <c r="T4801" s="17">
        <f t="shared" si="893"/>
        <v>3</v>
      </c>
      <c r="U4801" s="17">
        <f t="shared" si="894"/>
        <v>21</v>
      </c>
      <c r="V4801" s="18">
        <v>2181.6175219751949</v>
      </c>
      <c r="W4801">
        <f t="shared" si="899"/>
        <v>3961</v>
      </c>
    </row>
    <row r="4802" spans="1:23">
      <c r="A4802" s="12">
        <v>39348</v>
      </c>
      <c r="B4802" s="17">
        <f t="shared" ref="B4802:B4865" si="901">MONTH(A4802)</f>
        <v>9</v>
      </c>
      <c r="C4802" s="17">
        <f t="shared" ref="C4802:C4865" si="902">WEEKDAY(A4802,2)</f>
        <v>7</v>
      </c>
      <c r="D4802" s="17">
        <f t="shared" ref="D4802:D4865" si="903">DAY(A4802)</f>
        <v>23</v>
      </c>
      <c r="E4802" s="18">
        <v>2048.5729241096874</v>
      </c>
      <c r="F4802">
        <f t="shared" si="897"/>
        <v>4800</v>
      </c>
      <c r="L4802" s="20">
        <f t="shared" si="900"/>
        <v>2048.5729241096874</v>
      </c>
      <c r="N4802" s="2">
        <f t="shared" si="898"/>
        <v>554.52963446812407</v>
      </c>
      <c r="O4802" s="2">
        <f t="shared" si="895"/>
        <v>1494.0432896415632</v>
      </c>
      <c r="P4802" s="2">
        <f t="shared" si="896"/>
        <v>0</v>
      </c>
      <c r="R4802" s="12">
        <v>39152</v>
      </c>
      <c r="S4802" s="17">
        <f t="shared" ref="S4802:S4865" si="904">MONTH(R4802)</f>
        <v>3</v>
      </c>
      <c r="T4802" s="17">
        <f t="shared" ref="T4802:T4865" si="905">WEEKDAY(R4802,2)</f>
        <v>7</v>
      </c>
      <c r="U4802" s="17">
        <f t="shared" ref="U4802:U4865" si="906">DAY(R4802)</f>
        <v>11</v>
      </c>
      <c r="V4802" s="18">
        <v>2181.91</v>
      </c>
      <c r="W4802">
        <f t="shared" si="899"/>
        <v>3960</v>
      </c>
    </row>
    <row r="4803" spans="1:23">
      <c r="A4803" s="12">
        <v>39405</v>
      </c>
      <c r="B4803" s="17">
        <f t="shared" si="901"/>
        <v>11</v>
      </c>
      <c r="C4803" s="17">
        <f t="shared" si="902"/>
        <v>1</v>
      </c>
      <c r="D4803" s="17">
        <f t="shared" si="903"/>
        <v>19</v>
      </c>
      <c r="E4803" s="18">
        <v>2048.5608414398439</v>
      </c>
      <c r="F4803">
        <f t="shared" si="897"/>
        <v>4801</v>
      </c>
      <c r="L4803" s="20">
        <f t="shared" si="900"/>
        <v>2048.5608414398439</v>
      </c>
      <c r="N4803" s="2">
        <f t="shared" si="898"/>
        <v>554.52963446812407</v>
      </c>
      <c r="O4803" s="2">
        <f t="shared" ref="O4803:O4866" si="907">IF(E4803-N4803&lt;0,0,E4803-N4803)</f>
        <v>1494.0312069717197</v>
      </c>
      <c r="P4803" s="2">
        <f t="shared" ref="P4803:P4866" si="908">E4803-N4803-O4803</f>
        <v>0</v>
      </c>
      <c r="R4803" s="12">
        <v>39107</v>
      </c>
      <c r="S4803" s="17">
        <f t="shared" si="904"/>
        <v>1</v>
      </c>
      <c r="T4803" s="17">
        <f t="shared" si="905"/>
        <v>4</v>
      </c>
      <c r="U4803" s="17">
        <f t="shared" si="906"/>
        <v>25</v>
      </c>
      <c r="V4803" s="18">
        <v>2182</v>
      </c>
      <c r="W4803">
        <f t="shared" si="899"/>
        <v>3959</v>
      </c>
    </row>
    <row r="4804" spans="1:23">
      <c r="A4804" s="12">
        <v>39273</v>
      </c>
      <c r="B4804" s="17">
        <f t="shared" si="901"/>
        <v>7</v>
      </c>
      <c r="C4804" s="17">
        <f t="shared" si="902"/>
        <v>2</v>
      </c>
      <c r="D4804" s="17">
        <f t="shared" si="903"/>
        <v>10</v>
      </c>
      <c r="E4804" s="18">
        <v>2048.4097501914066</v>
      </c>
      <c r="F4804">
        <f t="shared" ref="F4804:F4867" si="909">1+F4803</f>
        <v>4802</v>
      </c>
      <c r="L4804" s="20">
        <f t="shared" si="900"/>
        <v>2048.4097501914066</v>
      </c>
      <c r="N4804" s="2">
        <f t="shared" ref="N4804:N4867" si="910">N4803</f>
        <v>554.52963446812407</v>
      </c>
      <c r="O4804" s="2">
        <f t="shared" si="907"/>
        <v>1493.8801157232824</v>
      </c>
      <c r="P4804" s="2">
        <f t="shared" si="908"/>
        <v>0</v>
      </c>
      <c r="R4804" s="12">
        <v>39128</v>
      </c>
      <c r="S4804" s="17">
        <f t="shared" si="904"/>
        <v>2</v>
      </c>
      <c r="T4804" s="17">
        <f t="shared" si="905"/>
        <v>4</v>
      </c>
      <c r="U4804" s="17">
        <f t="shared" si="906"/>
        <v>15</v>
      </c>
      <c r="V4804" s="18">
        <v>2182</v>
      </c>
      <c r="W4804">
        <f t="shared" ref="W4804:W4867" si="911">W4803-1</f>
        <v>3958</v>
      </c>
    </row>
    <row r="4805" spans="1:23">
      <c r="A4805" s="12">
        <v>39355</v>
      </c>
      <c r="B4805" s="17">
        <f t="shared" si="901"/>
        <v>9</v>
      </c>
      <c r="C4805" s="17">
        <f t="shared" si="902"/>
        <v>7</v>
      </c>
      <c r="D4805" s="17">
        <f t="shared" si="903"/>
        <v>30</v>
      </c>
      <c r="E4805" s="18">
        <v>2048.3997429573828</v>
      </c>
      <c r="F4805">
        <f t="shared" si="909"/>
        <v>4803</v>
      </c>
      <c r="L4805" s="20">
        <f t="shared" si="900"/>
        <v>2048.3997429573828</v>
      </c>
      <c r="N4805" s="2">
        <f t="shared" si="910"/>
        <v>554.52963446812407</v>
      </c>
      <c r="O4805" s="2">
        <f t="shared" si="907"/>
        <v>1493.8701084892587</v>
      </c>
      <c r="P4805" s="2">
        <f t="shared" si="908"/>
        <v>0</v>
      </c>
      <c r="R4805" s="12">
        <v>39150</v>
      </c>
      <c r="S4805" s="17">
        <f t="shared" si="904"/>
        <v>3</v>
      </c>
      <c r="T4805" s="17">
        <f t="shared" si="905"/>
        <v>5</v>
      </c>
      <c r="U4805" s="17">
        <f t="shared" si="906"/>
        <v>9</v>
      </c>
      <c r="V4805" s="18">
        <v>2182</v>
      </c>
      <c r="W4805">
        <f t="shared" si="911"/>
        <v>3957</v>
      </c>
    </row>
    <row r="4806" spans="1:23">
      <c r="A4806" s="12">
        <v>39437</v>
      </c>
      <c r="B4806" s="17">
        <f t="shared" si="901"/>
        <v>12</v>
      </c>
      <c r="C4806" s="17">
        <f t="shared" si="902"/>
        <v>5</v>
      </c>
      <c r="D4806" s="17">
        <f t="shared" si="903"/>
        <v>21</v>
      </c>
      <c r="E4806" s="18">
        <v>2048.2298983195701</v>
      </c>
      <c r="F4806">
        <f t="shared" si="909"/>
        <v>4804</v>
      </c>
      <c r="L4806" s="20">
        <f t="shared" si="900"/>
        <v>2048.2298983195701</v>
      </c>
      <c r="N4806" s="2">
        <f t="shared" si="910"/>
        <v>554.52963446812407</v>
      </c>
      <c r="O4806" s="2">
        <f t="shared" si="907"/>
        <v>1493.7002638514459</v>
      </c>
      <c r="P4806" s="2">
        <f t="shared" si="908"/>
        <v>0</v>
      </c>
      <c r="R4806" s="12">
        <v>39150</v>
      </c>
      <c r="S4806" s="17">
        <f t="shared" si="904"/>
        <v>3</v>
      </c>
      <c r="T4806" s="17">
        <f t="shared" si="905"/>
        <v>5</v>
      </c>
      <c r="U4806" s="17">
        <f t="shared" si="906"/>
        <v>9</v>
      </c>
      <c r="V4806" s="18">
        <v>2182</v>
      </c>
      <c r="W4806">
        <f t="shared" si="911"/>
        <v>3956</v>
      </c>
    </row>
    <row r="4807" spans="1:23">
      <c r="A4807" s="12">
        <v>39119</v>
      </c>
      <c r="B4807" s="17">
        <f t="shared" si="901"/>
        <v>2</v>
      </c>
      <c r="C4807" s="17">
        <f t="shared" si="902"/>
        <v>2</v>
      </c>
      <c r="D4807" s="17">
        <f t="shared" si="903"/>
        <v>6</v>
      </c>
      <c r="E4807" s="18">
        <v>2048</v>
      </c>
      <c r="F4807">
        <f t="shared" si="909"/>
        <v>4805</v>
      </c>
      <c r="L4807" s="20">
        <f t="shared" si="900"/>
        <v>2048</v>
      </c>
      <c r="N4807" s="2">
        <f t="shared" si="910"/>
        <v>554.52963446812407</v>
      </c>
      <c r="O4807" s="2">
        <f t="shared" si="907"/>
        <v>1493.4703655318758</v>
      </c>
      <c r="P4807" s="2">
        <f t="shared" si="908"/>
        <v>0</v>
      </c>
      <c r="R4807" s="12">
        <v>39170</v>
      </c>
      <c r="S4807" s="17">
        <f t="shared" si="904"/>
        <v>3</v>
      </c>
      <c r="T4807" s="17">
        <f t="shared" si="905"/>
        <v>4</v>
      </c>
      <c r="U4807" s="17">
        <f t="shared" si="906"/>
        <v>29</v>
      </c>
      <c r="V4807" s="18">
        <v>2182</v>
      </c>
      <c r="W4807">
        <f t="shared" si="911"/>
        <v>3955</v>
      </c>
    </row>
    <row r="4808" spans="1:23">
      <c r="A4808" s="12">
        <v>39127</v>
      </c>
      <c r="B4808" s="17">
        <f t="shared" si="901"/>
        <v>2</v>
      </c>
      <c r="C4808" s="17">
        <f t="shared" si="902"/>
        <v>3</v>
      </c>
      <c r="D4808" s="17">
        <f t="shared" si="903"/>
        <v>14</v>
      </c>
      <c r="E4808" s="18">
        <v>2048</v>
      </c>
      <c r="F4808">
        <f t="shared" si="909"/>
        <v>4806</v>
      </c>
      <c r="L4808" s="20">
        <f t="shared" si="900"/>
        <v>2048</v>
      </c>
      <c r="N4808" s="2">
        <f t="shared" si="910"/>
        <v>554.52963446812407</v>
      </c>
      <c r="O4808" s="2">
        <f t="shared" si="907"/>
        <v>1493.4703655318758</v>
      </c>
      <c r="P4808" s="2">
        <f t="shared" si="908"/>
        <v>0</v>
      </c>
      <c r="R4808" s="12">
        <v>39288</v>
      </c>
      <c r="S4808" s="17">
        <f t="shared" si="904"/>
        <v>7</v>
      </c>
      <c r="T4808" s="17">
        <f t="shared" si="905"/>
        <v>3</v>
      </c>
      <c r="U4808" s="17">
        <f t="shared" si="906"/>
        <v>25</v>
      </c>
      <c r="V4808" s="18">
        <v>2182.3292790751952</v>
      </c>
      <c r="W4808">
        <f t="shared" si="911"/>
        <v>3954</v>
      </c>
    </row>
    <row r="4809" spans="1:23">
      <c r="A4809" s="12">
        <v>39161</v>
      </c>
      <c r="B4809" s="17">
        <f t="shared" si="901"/>
        <v>3</v>
      </c>
      <c r="C4809" s="17">
        <f t="shared" si="902"/>
        <v>2</v>
      </c>
      <c r="D4809" s="17">
        <f t="shared" si="903"/>
        <v>20</v>
      </c>
      <c r="E4809" s="18">
        <v>2048</v>
      </c>
      <c r="F4809">
        <f t="shared" si="909"/>
        <v>4807</v>
      </c>
      <c r="L4809" s="20">
        <f t="shared" si="900"/>
        <v>2048</v>
      </c>
      <c r="N4809" s="2">
        <f t="shared" si="910"/>
        <v>554.52963446812407</v>
      </c>
      <c r="O4809" s="2">
        <f t="shared" si="907"/>
        <v>1493.4703655318758</v>
      </c>
      <c r="P4809" s="2">
        <f t="shared" si="908"/>
        <v>0</v>
      </c>
      <c r="R4809" s="12">
        <v>39383</v>
      </c>
      <c r="S4809" s="17">
        <f t="shared" si="904"/>
        <v>10</v>
      </c>
      <c r="T4809" s="17">
        <f t="shared" si="905"/>
        <v>7</v>
      </c>
      <c r="U4809" s="17">
        <f t="shared" si="906"/>
        <v>28</v>
      </c>
      <c r="V4809" s="18">
        <v>2182.3646180378128</v>
      </c>
      <c r="W4809">
        <f t="shared" si="911"/>
        <v>3953</v>
      </c>
    </row>
    <row r="4810" spans="1:23">
      <c r="A4810" s="12">
        <v>39228</v>
      </c>
      <c r="B4810" s="17">
        <f t="shared" si="901"/>
        <v>5</v>
      </c>
      <c r="C4810" s="17">
        <f t="shared" si="902"/>
        <v>6</v>
      </c>
      <c r="D4810" s="17">
        <f t="shared" si="903"/>
        <v>26</v>
      </c>
      <c r="E4810" s="18">
        <v>2048</v>
      </c>
      <c r="F4810">
        <f t="shared" si="909"/>
        <v>4808</v>
      </c>
      <c r="L4810" s="20">
        <f t="shared" si="900"/>
        <v>2048</v>
      </c>
      <c r="N4810" s="2">
        <f t="shared" si="910"/>
        <v>554.52963446812407</v>
      </c>
      <c r="O4810" s="2">
        <f t="shared" si="907"/>
        <v>1493.4703655318758</v>
      </c>
      <c r="P4810" s="2">
        <f t="shared" si="908"/>
        <v>0</v>
      </c>
      <c r="R4810" s="12">
        <v>39235</v>
      </c>
      <c r="S4810" s="17">
        <f t="shared" si="904"/>
        <v>6</v>
      </c>
      <c r="T4810" s="17">
        <f t="shared" si="905"/>
        <v>6</v>
      </c>
      <c r="U4810" s="17">
        <f t="shared" si="906"/>
        <v>2</v>
      </c>
      <c r="V4810" s="18">
        <v>2182.54</v>
      </c>
      <c r="W4810">
        <f t="shared" si="911"/>
        <v>3952</v>
      </c>
    </row>
    <row r="4811" spans="1:23">
      <c r="A4811" s="12">
        <v>39101</v>
      </c>
      <c r="B4811" s="17">
        <f t="shared" si="901"/>
        <v>1</v>
      </c>
      <c r="C4811" s="17">
        <f t="shared" si="902"/>
        <v>5</v>
      </c>
      <c r="D4811" s="17">
        <f t="shared" si="903"/>
        <v>19</v>
      </c>
      <c r="E4811" s="18">
        <v>2047.99</v>
      </c>
      <c r="F4811">
        <f t="shared" si="909"/>
        <v>4809</v>
      </c>
      <c r="L4811" s="20">
        <f t="shared" si="900"/>
        <v>2047.99</v>
      </c>
      <c r="N4811" s="2">
        <f t="shared" si="910"/>
        <v>554.52963446812407</v>
      </c>
      <c r="O4811" s="2">
        <f t="shared" si="907"/>
        <v>1493.4603655318761</v>
      </c>
      <c r="P4811" s="2">
        <f t="shared" si="908"/>
        <v>0</v>
      </c>
      <c r="R4811" s="12">
        <v>39375</v>
      </c>
      <c r="S4811" s="17">
        <f t="shared" si="904"/>
        <v>10</v>
      </c>
      <c r="T4811" s="17">
        <f t="shared" si="905"/>
        <v>6</v>
      </c>
      <c r="U4811" s="17">
        <f t="shared" si="906"/>
        <v>20</v>
      </c>
      <c r="V4811" s="18">
        <v>2182.7266848260551</v>
      </c>
      <c r="W4811">
        <f t="shared" si="911"/>
        <v>3951</v>
      </c>
    </row>
    <row r="4812" spans="1:23">
      <c r="A4812" s="12">
        <v>39255</v>
      </c>
      <c r="B4812" s="17">
        <f t="shared" si="901"/>
        <v>6</v>
      </c>
      <c r="C4812" s="17">
        <f t="shared" si="902"/>
        <v>5</v>
      </c>
      <c r="D4812" s="17">
        <f t="shared" si="903"/>
        <v>22</v>
      </c>
      <c r="E4812" s="18">
        <v>2047.78</v>
      </c>
      <c r="F4812">
        <f t="shared" si="909"/>
        <v>4810</v>
      </c>
      <c r="L4812" s="20">
        <f t="shared" si="900"/>
        <v>2047.78</v>
      </c>
      <c r="N4812" s="2">
        <f t="shared" si="910"/>
        <v>554.52963446812407</v>
      </c>
      <c r="O4812" s="2">
        <f t="shared" si="907"/>
        <v>1493.250365531876</v>
      </c>
      <c r="P4812" s="2">
        <f t="shared" si="908"/>
        <v>0</v>
      </c>
      <c r="R4812" s="12">
        <v>39093</v>
      </c>
      <c r="S4812" s="17">
        <f t="shared" si="904"/>
        <v>1</v>
      </c>
      <c r="T4812" s="17">
        <f t="shared" si="905"/>
        <v>4</v>
      </c>
      <c r="U4812" s="17">
        <f t="shared" si="906"/>
        <v>11</v>
      </c>
      <c r="V4812" s="18">
        <v>2182.92</v>
      </c>
      <c r="W4812">
        <f t="shared" si="911"/>
        <v>3950</v>
      </c>
    </row>
    <row r="4813" spans="1:23">
      <c r="A4813" s="12">
        <v>39318</v>
      </c>
      <c r="B4813" s="17">
        <f t="shared" si="901"/>
        <v>8</v>
      </c>
      <c r="C4813" s="17">
        <f t="shared" si="902"/>
        <v>5</v>
      </c>
      <c r="D4813" s="17">
        <f t="shared" si="903"/>
        <v>24</v>
      </c>
      <c r="E4813" s="18">
        <v>2047.642914908203</v>
      </c>
      <c r="F4813">
        <f t="shared" si="909"/>
        <v>4811</v>
      </c>
      <c r="L4813" s="20">
        <f t="shared" si="900"/>
        <v>2047.642914908203</v>
      </c>
      <c r="N4813" s="2">
        <f t="shared" si="910"/>
        <v>554.52963446812407</v>
      </c>
      <c r="O4813" s="2">
        <f t="shared" si="907"/>
        <v>1493.1132804400791</v>
      </c>
      <c r="P4813" s="2">
        <f t="shared" si="908"/>
        <v>0</v>
      </c>
      <c r="R4813" s="12">
        <v>39190</v>
      </c>
      <c r="S4813" s="17">
        <f t="shared" si="904"/>
        <v>4</v>
      </c>
      <c r="T4813" s="17">
        <f t="shared" si="905"/>
        <v>3</v>
      </c>
      <c r="U4813" s="17">
        <f t="shared" si="906"/>
        <v>18</v>
      </c>
      <c r="V4813" s="18">
        <v>2183</v>
      </c>
      <c r="W4813">
        <f t="shared" si="911"/>
        <v>3949</v>
      </c>
    </row>
    <row r="4814" spans="1:23">
      <c r="A4814" s="12">
        <v>39249</v>
      </c>
      <c r="B4814" s="17">
        <f t="shared" si="901"/>
        <v>6</v>
      </c>
      <c r="C4814" s="17">
        <f t="shared" si="902"/>
        <v>6</v>
      </c>
      <c r="D4814" s="17">
        <f t="shared" si="903"/>
        <v>16</v>
      </c>
      <c r="E4814" s="18">
        <v>2047.18</v>
      </c>
      <c r="F4814">
        <f t="shared" si="909"/>
        <v>4812</v>
      </c>
      <c r="L4814" s="20">
        <f t="shared" si="900"/>
        <v>2047.18</v>
      </c>
      <c r="N4814" s="2">
        <f t="shared" si="910"/>
        <v>554.52963446812407</v>
      </c>
      <c r="O4814" s="2">
        <f t="shared" si="907"/>
        <v>1492.6503655318761</v>
      </c>
      <c r="P4814" s="2">
        <f t="shared" si="908"/>
        <v>0</v>
      </c>
      <c r="R4814" s="12">
        <v>39290</v>
      </c>
      <c r="S4814" s="17">
        <f t="shared" si="904"/>
        <v>7</v>
      </c>
      <c r="T4814" s="17">
        <f t="shared" si="905"/>
        <v>5</v>
      </c>
      <c r="U4814" s="17">
        <f t="shared" si="906"/>
        <v>27</v>
      </c>
      <c r="V4814" s="18">
        <v>2183.4393418410154</v>
      </c>
      <c r="W4814">
        <f t="shared" si="911"/>
        <v>3948</v>
      </c>
    </row>
    <row r="4815" spans="1:23">
      <c r="A4815" s="12">
        <v>39128</v>
      </c>
      <c r="B4815" s="17">
        <f t="shared" si="901"/>
        <v>2</v>
      </c>
      <c r="C4815" s="17">
        <f t="shared" si="902"/>
        <v>4</v>
      </c>
      <c r="D4815" s="17">
        <f t="shared" si="903"/>
        <v>15</v>
      </c>
      <c r="E4815" s="18">
        <v>2047</v>
      </c>
      <c r="F4815">
        <f t="shared" si="909"/>
        <v>4813</v>
      </c>
      <c r="L4815" s="20">
        <f t="shared" si="900"/>
        <v>2047</v>
      </c>
      <c r="N4815" s="2">
        <f t="shared" si="910"/>
        <v>554.52963446812407</v>
      </c>
      <c r="O4815" s="2">
        <f t="shared" si="907"/>
        <v>1492.4703655318758</v>
      </c>
      <c r="P4815" s="2">
        <f t="shared" si="908"/>
        <v>0</v>
      </c>
      <c r="R4815" s="12">
        <v>39297</v>
      </c>
      <c r="S4815" s="17">
        <f t="shared" si="904"/>
        <v>8</v>
      </c>
      <c r="T4815" s="17">
        <f t="shared" si="905"/>
        <v>5</v>
      </c>
      <c r="U4815" s="17">
        <f t="shared" si="906"/>
        <v>3</v>
      </c>
      <c r="V4815" s="18">
        <v>2183.5685065880862</v>
      </c>
      <c r="W4815">
        <f t="shared" si="911"/>
        <v>3947</v>
      </c>
    </row>
    <row r="4816" spans="1:23">
      <c r="A4816" s="12">
        <v>39169</v>
      </c>
      <c r="B4816" s="17">
        <f t="shared" si="901"/>
        <v>3</v>
      </c>
      <c r="C4816" s="17">
        <f t="shared" si="902"/>
        <v>3</v>
      </c>
      <c r="D4816" s="17">
        <f t="shared" si="903"/>
        <v>28</v>
      </c>
      <c r="E4816" s="18">
        <v>2047</v>
      </c>
      <c r="F4816">
        <f t="shared" si="909"/>
        <v>4814</v>
      </c>
      <c r="L4816" s="20">
        <f t="shared" si="900"/>
        <v>2047</v>
      </c>
      <c r="N4816" s="2">
        <f t="shared" si="910"/>
        <v>554.52963446812407</v>
      </c>
      <c r="O4816" s="2">
        <f t="shared" si="907"/>
        <v>1492.4703655318758</v>
      </c>
      <c r="P4816" s="2">
        <f t="shared" si="908"/>
        <v>0</v>
      </c>
      <c r="R4816" s="12">
        <v>39084</v>
      </c>
      <c r="S4816" s="17">
        <f t="shared" si="904"/>
        <v>1</v>
      </c>
      <c r="T4816" s="17">
        <f t="shared" si="905"/>
        <v>2</v>
      </c>
      <c r="U4816" s="17">
        <f t="shared" si="906"/>
        <v>2</v>
      </c>
      <c r="V4816" s="18">
        <v>2183.96</v>
      </c>
      <c r="W4816">
        <f t="shared" si="911"/>
        <v>3946</v>
      </c>
    </row>
    <row r="4817" spans="1:23">
      <c r="A4817" s="12">
        <v>39212</v>
      </c>
      <c r="B4817" s="17">
        <f t="shared" si="901"/>
        <v>5</v>
      </c>
      <c r="C4817" s="17">
        <f t="shared" si="902"/>
        <v>4</v>
      </c>
      <c r="D4817" s="17">
        <f t="shared" si="903"/>
        <v>10</v>
      </c>
      <c r="E4817" s="18">
        <v>2047</v>
      </c>
      <c r="F4817">
        <f t="shared" si="909"/>
        <v>4815</v>
      </c>
      <c r="L4817" s="20">
        <f t="shared" si="900"/>
        <v>2047</v>
      </c>
      <c r="N4817" s="2">
        <f t="shared" si="910"/>
        <v>554.52963446812407</v>
      </c>
      <c r="O4817" s="2">
        <f t="shared" si="907"/>
        <v>1492.4703655318758</v>
      </c>
      <c r="P4817" s="2">
        <f t="shared" si="908"/>
        <v>0</v>
      </c>
      <c r="R4817" s="12">
        <v>39443</v>
      </c>
      <c r="S4817" s="17">
        <f t="shared" si="904"/>
        <v>12</v>
      </c>
      <c r="T4817" s="17">
        <f t="shared" si="905"/>
        <v>4</v>
      </c>
      <c r="U4817" s="17">
        <f t="shared" si="906"/>
        <v>27</v>
      </c>
      <c r="V4817" s="18">
        <v>2183.971460646484</v>
      </c>
      <c r="W4817">
        <f t="shared" si="911"/>
        <v>3945</v>
      </c>
    </row>
    <row r="4818" spans="1:23">
      <c r="A4818" s="12">
        <v>39297</v>
      </c>
      <c r="B4818" s="17">
        <f t="shared" si="901"/>
        <v>8</v>
      </c>
      <c r="C4818" s="17">
        <f t="shared" si="902"/>
        <v>5</v>
      </c>
      <c r="D4818" s="17">
        <f t="shared" si="903"/>
        <v>3</v>
      </c>
      <c r="E4818" s="18">
        <v>2046.8191997937502</v>
      </c>
      <c r="F4818">
        <f t="shared" si="909"/>
        <v>4816</v>
      </c>
      <c r="L4818" s="20">
        <f t="shared" si="900"/>
        <v>2046.8191997937502</v>
      </c>
      <c r="N4818" s="2">
        <f t="shared" si="910"/>
        <v>554.52963446812407</v>
      </c>
      <c r="O4818" s="2">
        <f t="shared" si="907"/>
        <v>1492.289565325626</v>
      </c>
      <c r="P4818" s="2">
        <f t="shared" si="908"/>
        <v>0</v>
      </c>
      <c r="R4818" s="12">
        <v>39139</v>
      </c>
      <c r="S4818" s="17">
        <f t="shared" si="904"/>
        <v>2</v>
      </c>
      <c r="T4818" s="17">
        <f t="shared" si="905"/>
        <v>1</v>
      </c>
      <c r="U4818" s="17">
        <f t="shared" si="906"/>
        <v>26</v>
      </c>
      <c r="V4818" s="18">
        <v>2184</v>
      </c>
      <c r="W4818">
        <f t="shared" si="911"/>
        <v>3944</v>
      </c>
    </row>
    <row r="4819" spans="1:23">
      <c r="A4819" s="12">
        <v>39279</v>
      </c>
      <c r="B4819" s="17">
        <f t="shared" si="901"/>
        <v>7</v>
      </c>
      <c r="C4819" s="17">
        <f t="shared" si="902"/>
        <v>1</v>
      </c>
      <c r="D4819" s="17">
        <f t="shared" si="903"/>
        <v>16</v>
      </c>
      <c r="E4819" s="18">
        <v>2046.7835487914062</v>
      </c>
      <c r="F4819">
        <f t="shared" si="909"/>
        <v>4817</v>
      </c>
      <c r="L4819" s="20">
        <f t="shared" si="900"/>
        <v>2046.7835487914062</v>
      </c>
      <c r="N4819" s="2">
        <f t="shared" si="910"/>
        <v>554.52963446812407</v>
      </c>
      <c r="O4819" s="2">
        <f t="shared" si="907"/>
        <v>1492.2539143232821</v>
      </c>
      <c r="P4819" s="2">
        <f t="shared" si="908"/>
        <v>0</v>
      </c>
      <c r="R4819" s="12">
        <v>39147</v>
      </c>
      <c r="S4819" s="17">
        <f t="shared" si="904"/>
        <v>3</v>
      </c>
      <c r="T4819" s="17">
        <f t="shared" si="905"/>
        <v>2</v>
      </c>
      <c r="U4819" s="17">
        <f t="shared" si="906"/>
        <v>6</v>
      </c>
      <c r="V4819" s="18">
        <v>2184</v>
      </c>
      <c r="W4819">
        <f t="shared" si="911"/>
        <v>3943</v>
      </c>
    </row>
    <row r="4820" spans="1:23">
      <c r="A4820" s="12">
        <v>39290</v>
      </c>
      <c r="B4820" s="17">
        <f t="shared" si="901"/>
        <v>7</v>
      </c>
      <c r="C4820" s="17">
        <f t="shared" si="902"/>
        <v>5</v>
      </c>
      <c r="D4820" s="17">
        <f t="shared" si="903"/>
        <v>27</v>
      </c>
      <c r="E4820" s="18">
        <v>2046.7257398814456</v>
      </c>
      <c r="F4820">
        <f t="shared" si="909"/>
        <v>4818</v>
      </c>
      <c r="L4820" s="20">
        <f t="shared" si="900"/>
        <v>2046.7257398814456</v>
      </c>
      <c r="N4820" s="2">
        <f t="shared" si="910"/>
        <v>554.52963446812407</v>
      </c>
      <c r="O4820" s="2">
        <f t="shared" si="907"/>
        <v>1492.1961054133217</v>
      </c>
      <c r="P4820" s="2">
        <f t="shared" si="908"/>
        <v>0</v>
      </c>
      <c r="R4820" s="12">
        <v>39254</v>
      </c>
      <c r="S4820" s="17">
        <f t="shared" si="904"/>
        <v>6</v>
      </c>
      <c r="T4820" s="17">
        <f t="shared" si="905"/>
        <v>4</v>
      </c>
      <c r="U4820" s="17">
        <f t="shared" si="906"/>
        <v>21</v>
      </c>
      <c r="V4820" s="18">
        <v>2184</v>
      </c>
      <c r="W4820">
        <f t="shared" si="911"/>
        <v>3942</v>
      </c>
    </row>
    <row r="4821" spans="1:23">
      <c r="A4821" s="12">
        <v>39254</v>
      </c>
      <c r="B4821" s="17">
        <f t="shared" si="901"/>
        <v>6</v>
      </c>
      <c r="C4821" s="17">
        <f t="shared" si="902"/>
        <v>4</v>
      </c>
      <c r="D4821" s="17">
        <f t="shared" si="903"/>
        <v>21</v>
      </c>
      <c r="E4821" s="18">
        <v>2046.7</v>
      </c>
      <c r="F4821">
        <f t="shared" si="909"/>
        <v>4819</v>
      </c>
      <c r="L4821" s="20">
        <f t="shared" si="900"/>
        <v>2046.7</v>
      </c>
      <c r="N4821" s="2">
        <f t="shared" si="910"/>
        <v>554.52963446812407</v>
      </c>
      <c r="O4821" s="2">
        <f t="shared" si="907"/>
        <v>1492.1703655318761</v>
      </c>
      <c r="P4821" s="2">
        <f t="shared" si="908"/>
        <v>0</v>
      </c>
      <c r="R4821" s="12">
        <v>39339</v>
      </c>
      <c r="S4821" s="17">
        <f t="shared" si="904"/>
        <v>9</v>
      </c>
      <c r="T4821" s="17">
        <f t="shared" si="905"/>
        <v>5</v>
      </c>
      <c r="U4821" s="17">
        <f t="shared" si="906"/>
        <v>14</v>
      </c>
      <c r="V4821" s="18">
        <v>2184.0320410822264</v>
      </c>
      <c r="W4821">
        <f t="shared" si="911"/>
        <v>3941</v>
      </c>
    </row>
    <row r="4822" spans="1:23">
      <c r="A4822" s="12">
        <v>39135</v>
      </c>
      <c r="B4822" s="17">
        <f t="shared" si="901"/>
        <v>2</v>
      </c>
      <c r="C4822" s="17">
        <f t="shared" si="902"/>
        <v>4</v>
      </c>
      <c r="D4822" s="17">
        <f t="shared" si="903"/>
        <v>22</v>
      </c>
      <c r="E4822" s="18">
        <v>2046.3</v>
      </c>
      <c r="F4822">
        <f t="shared" si="909"/>
        <v>4820</v>
      </c>
      <c r="L4822" s="20">
        <f t="shared" si="900"/>
        <v>2046.3</v>
      </c>
      <c r="N4822" s="2">
        <f t="shared" si="910"/>
        <v>554.52963446812407</v>
      </c>
      <c r="O4822" s="2">
        <f t="shared" si="907"/>
        <v>1491.770365531876</v>
      </c>
      <c r="P4822" s="2">
        <f t="shared" si="908"/>
        <v>0</v>
      </c>
      <c r="R4822" s="12">
        <v>39424</v>
      </c>
      <c r="S4822" s="17">
        <f t="shared" si="904"/>
        <v>12</v>
      </c>
      <c r="T4822" s="17">
        <f t="shared" si="905"/>
        <v>6</v>
      </c>
      <c r="U4822" s="17">
        <f t="shared" si="906"/>
        <v>8</v>
      </c>
      <c r="V4822" s="18">
        <v>2184.266465048242</v>
      </c>
      <c r="W4822">
        <f t="shared" si="911"/>
        <v>3940</v>
      </c>
    </row>
    <row r="4823" spans="1:23">
      <c r="A4823" s="12">
        <v>39424</v>
      </c>
      <c r="B4823" s="17">
        <f t="shared" si="901"/>
        <v>12</v>
      </c>
      <c r="C4823" s="17">
        <f t="shared" si="902"/>
        <v>6</v>
      </c>
      <c r="D4823" s="17">
        <f t="shared" si="903"/>
        <v>8</v>
      </c>
      <c r="E4823" s="18">
        <v>2046.0535258078908</v>
      </c>
      <c r="F4823">
        <f t="shared" si="909"/>
        <v>4821</v>
      </c>
      <c r="L4823" s="20">
        <f t="shared" si="900"/>
        <v>2046.0535258078908</v>
      </c>
      <c r="N4823" s="2">
        <f t="shared" si="910"/>
        <v>554.52963446812407</v>
      </c>
      <c r="O4823" s="2">
        <f t="shared" si="907"/>
        <v>1491.5238913397666</v>
      </c>
      <c r="P4823" s="2">
        <f t="shared" si="908"/>
        <v>0</v>
      </c>
      <c r="R4823" s="12">
        <v>39308</v>
      </c>
      <c r="S4823" s="17">
        <f t="shared" si="904"/>
        <v>8</v>
      </c>
      <c r="T4823" s="17">
        <f t="shared" si="905"/>
        <v>2</v>
      </c>
      <c r="U4823" s="17">
        <f t="shared" si="906"/>
        <v>14</v>
      </c>
      <c r="V4823" s="18">
        <v>2184.4715205761718</v>
      </c>
      <c r="W4823">
        <f t="shared" si="911"/>
        <v>3939</v>
      </c>
    </row>
    <row r="4824" spans="1:23">
      <c r="A4824" s="12">
        <v>39090</v>
      </c>
      <c r="B4824" s="17">
        <f t="shared" si="901"/>
        <v>1</v>
      </c>
      <c r="C4824" s="17">
        <f t="shared" si="902"/>
        <v>1</v>
      </c>
      <c r="D4824" s="17">
        <f t="shared" si="903"/>
        <v>8</v>
      </c>
      <c r="E4824" s="18">
        <v>2046</v>
      </c>
      <c r="F4824">
        <f t="shared" si="909"/>
        <v>4822</v>
      </c>
      <c r="L4824" s="20">
        <f t="shared" si="900"/>
        <v>2046</v>
      </c>
      <c r="N4824" s="2">
        <f t="shared" si="910"/>
        <v>554.52963446812407</v>
      </c>
      <c r="O4824" s="2">
        <f t="shared" si="907"/>
        <v>1491.4703655318758</v>
      </c>
      <c r="P4824" s="2">
        <f t="shared" si="908"/>
        <v>0</v>
      </c>
      <c r="R4824" s="12">
        <v>39406</v>
      </c>
      <c r="S4824" s="17">
        <f t="shared" si="904"/>
        <v>11</v>
      </c>
      <c r="T4824" s="17">
        <f t="shared" si="905"/>
        <v>2</v>
      </c>
      <c r="U4824" s="17">
        <f t="shared" si="906"/>
        <v>20</v>
      </c>
      <c r="V4824" s="18">
        <v>2184.8447140158205</v>
      </c>
      <c r="W4824">
        <f t="shared" si="911"/>
        <v>3938</v>
      </c>
    </row>
    <row r="4825" spans="1:23">
      <c r="A4825" s="12">
        <v>39189</v>
      </c>
      <c r="B4825" s="17">
        <f t="shared" si="901"/>
        <v>4</v>
      </c>
      <c r="C4825" s="17">
        <f t="shared" si="902"/>
        <v>2</v>
      </c>
      <c r="D4825" s="17">
        <f t="shared" si="903"/>
        <v>17</v>
      </c>
      <c r="E4825" s="18">
        <v>2046</v>
      </c>
      <c r="F4825">
        <f t="shared" si="909"/>
        <v>4823</v>
      </c>
      <c r="L4825" s="20">
        <f t="shared" si="900"/>
        <v>2046</v>
      </c>
      <c r="N4825" s="2">
        <f t="shared" si="910"/>
        <v>554.52963446812407</v>
      </c>
      <c r="O4825" s="2">
        <f t="shared" si="907"/>
        <v>1491.4703655318758</v>
      </c>
      <c r="P4825" s="2">
        <f t="shared" si="908"/>
        <v>0</v>
      </c>
      <c r="R4825" s="12">
        <v>39096</v>
      </c>
      <c r="S4825" s="17">
        <f t="shared" si="904"/>
        <v>1</v>
      </c>
      <c r="T4825" s="17">
        <f t="shared" si="905"/>
        <v>7</v>
      </c>
      <c r="U4825" s="17">
        <f t="shared" si="906"/>
        <v>14</v>
      </c>
      <c r="V4825" s="18">
        <v>2184.96</v>
      </c>
      <c r="W4825">
        <f t="shared" si="911"/>
        <v>3937</v>
      </c>
    </row>
    <row r="4826" spans="1:23">
      <c r="A4826" s="12">
        <v>39237</v>
      </c>
      <c r="B4826" s="17">
        <f t="shared" si="901"/>
        <v>6</v>
      </c>
      <c r="C4826" s="17">
        <f t="shared" si="902"/>
        <v>1</v>
      </c>
      <c r="D4826" s="17">
        <f t="shared" si="903"/>
        <v>4</v>
      </c>
      <c r="E4826" s="18">
        <v>2046</v>
      </c>
      <c r="F4826">
        <f t="shared" si="909"/>
        <v>4824</v>
      </c>
      <c r="L4826" s="20">
        <f t="shared" si="900"/>
        <v>2046</v>
      </c>
      <c r="N4826" s="2">
        <f t="shared" si="910"/>
        <v>554.52963446812407</v>
      </c>
      <c r="O4826" s="2">
        <f t="shared" si="907"/>
        <v>1491.4703655318758</v>
      </c>
      <c r="P4826" s="2">
        <f t="shared" si="908"/>
        <v>0</v>
      </c>
      <c r="R4826" s="12">
        <v>39151</v>
      </c>
      <c r="S4826" s="17">
        <f t="shared" si="904"/>
        <v>3</v>
      </c>
      <c r="T4826" s="17">
        <f t="shared" si="905"/>
        <v>6</v>
      </c>
      <c r="U4826" s="17">
        <f t="shared" si="906"/>
        <v>10</v>
      </c>
      <c r="V4826" s="18">
        <v>2185</v>
      </c>
      <c r="W4826">
        <f t="shared" si="911"/>
        <v>3936</v>
      </c>
    </row>
    <row r="4827" spans="1:23">
      <c r="A4827" s="12">
        <v>39103</v>
      </c>
      <c r="B4827" s="17">
        <f t="shared" si="901"/>
        <v>1</v>
      </c>
      <c r="C4827" s="17">
        <f t="shared" si="902"/>
        <v>7</v>
      </c>
      <c r="D4827" s="17">
        <f t="shared" si="903"/>
        <v>21</v>
      </c>
      <c r="E4827" s="18">
        <v>2045.53</v>
      </c>
      <c r="F4827">
        <f t="shared" si="909"/>
        <v>4825</v>
      </c>
      <c r="L4827" s="20">
        <f t="shared" si="900"/>
        <v>2045.53</v>
      </c>
      <c r="N4827" s="2">
        <f t="shared" si="910"/>
        <v>554.52963446812407</v>
      </c>
      <c r="O4827" s="2">
        <f t="shared" si="907"/>
        <v>1491.000365531876</v>
      </c>
      <c r="P4827" s="2">
        <f t="shared" si="908"/>
        <v>0</v>
      </c>
      <c r="R4827" s="12">
        <v>39155</v>
      </c>
      <c r="S4827" s="17">
        <f t="shared" si="904"/>
        <v>3</v>
      </c>
      <c r="T4827" s="17">
        <f t="shared" si="905"/>
        <v>3</v>
      </c>
      <c r="U4827" s="17">
        <f t="shared" si="906"/>
        <v>14</v>
      </c>
      <c r="V4827" s="18">
        <v>2185</v>
      </c>
      <c r="W4827">
        <f t="shared" si="911"/>
        <v>3935</v>
      </c>
    </row>
    <row r="4828" spans="1:23">
      <c r="A4828" s="12">
        <v>39441</v>
      </c>
      <c r="B4828" s="17">
        <f t="shared" si="901"/>
        <v>12</v>
      </c>
      <c r="C4828" s="17">
        <f t="shared" si="902"/>
        <v>2</v>
      </c>
      <c r="D4828" s="17">
        <f t="shared" si="903"/>
        <v>25</v>
      </c>
      <c r="E4828" s="18">
        <v>2045.2318150860153</v>
      </c>
      <c r="F4828">
        <f t="shared" si="909"/>
        <v>4826</v>
      </c>
      <c r="L4828" s="20">
        <f t="shared" si="900"/>
        <v>2045.2318150860153</v>
      </c>
      <c r="N4828" s="2">
        <f t="shared" si="910"/>
        <v>554.52963446812407</v>
      </c>
      <c r="O4828" s="2">
        <f t="shared" si="907"/>
        <v>1490.7021806178914</v>
      </c>
      <c r="P4828" s="2">
        <f t="shared" si="908"/>
        <v>0</v>
      </c>
      <c r="R4828" s="12">
        <v>39388</v>
      </c>
      <c r="S4828" s="17">
        <f t="shared" si="904"/>
        <v>11</v>
      </c>
      <c r="T4828" s="17">
        <f t="shared" si="905"/>
        <v>5</v>
      </c>
      <c r="U4828" s="17">
        <f t="shared" si="906"/>
        <v>2</v>
      </c>
      <c r="V4828" s="18">
        <v>2185.7137914437499</v>
      </c>
      <c r="W4828">
        <f t="shared" si="911"/>
        <v>3934</v>
      </c>
    </row>
    <row r="4829" spans="1:23">
      <c r="A4829" s="12">
        <v>39402</v>
      </c>
      <c r="B4829" s="17">
        <f t="shared" si="901"/>
        <v>11</v>
      </c>
      <c r="C4829" s="17">
        <f t="shared" si="902"/>
        <v>5</v>
      </c>
      <c r="D4829" s="17">
        <f t="shared" si="903"/>
        <v>16</v>
      </c>
      <c r="E4829" s="18">
        <v>2045.0042908240234</v>
      </c>
      <c r="F4829">
        <f t="shared" si="909"/>
        <v>4827</v>
      </c>
      <c r="L4829" s="20">
        <f t="shared" si="900"/>
        <v>2045.0042908240234</v>
      </c>
      <c r="N4829" s="2">
        <f t="shared" si="910"/>
        <v>554.52963446812407</v>
      </c>
      <c r="O4829" s="2">
        <f t="shared" si="907"/>
        <v>1490.4746563558992</v>
      </c>
      <c r="P4829" s="2">
        <f t="shared" si="908"/>
        <v>0</v>
      </c>
      <c r="R4829" s="12">
        <v>39235</v>
      </c>
      <c r="S4829" s="17">
        <f t="shared" si="904"/>
        <v>6</v>
      </c>
      <c r="T4829" s="17">
        <f t="shared" si="905"/>
        <v>6</v>
      </c>
      <c r="U4829" s="17">
        <f t="shared" si="906"/>
        <v>2</v>
      </c>
      <c r="V4829" s="18">
        <v>2186</v>
      </c>
      <c r="W4829">
        <f t="shared" si="911"/>
        <v>3933</v>
      </c>
    </row>
    <row r="4830" spans="1:23">
      <c r="A4830" s="12">
        <v>39160</v>
      </c>
      <c r="B4830" s="17">
        <f t="shared" si="901"/>
        <v>3</v>
      </c>
      <c r="C4830" s="17">
        <f t="shared" si="902"/>
        <v>1</v>
      </c>
      <c r="D4830" s="17">
        <f t="shared" si="903"/>
        <v>19</v>
      </c>
      <c r="E4830" s="18">
        <v>2045</v>
      </c>
      <c r="F4830">
        <f t="shared" si="909"/>
        <v>4828</v>
      </c>
      <c r="L4830" s="20">
        <f t="shared" si="900"/>
        <v>2045</v>
      </c>
      <c r="N4830" s="2">
        <f t="shared" si="910"/>
        <v>554.52963446812407</v>
      </c>
      <c r="O4830" s="2">
        <f t="shared" si="907"/>
        <v>1490.4703655318758</v>
      </c>
      <c r="P4830" s="2">
        <f t="shared" si="908"/>
        <v>0</v>
      </c>
      <c r="R4830" s="12">
        <v>39296</v>
      </c>
      <c r="S4830" s="17">
        <f t="shared" si="904"/>
        <v>8</v>
      </c>
      <c r="T4830" s="17">
        <f t="shared" si="905"/>
        <v>4</v>
      </c>
      <c r="U4830" s="17">
        <f t="shared" si="906"/>
        <v>2</v>
      </c>
      <c r="V4830" s="18">
        <v>2186.3266393861327</v>
      </c>
      <c r="W4830">
        <f t="shared" si="911"/>
        <v>3932</v>
      </c>
    </row>
    <row r="4831" spans="1:23">
      <c r="A4831" s="12">
        <v>39207</v>
      </c>
      <c r="B4831" s="17">
        <f t="shared" si="901"/>
        <v>5</v>
      </c>
      <c r="C4831" s="17">
        <f t="shared" si="902"/>
        <v>6</v>
      </c>
      <c r="D4831" s="17">
        <f t="shared" si="903"/>
        <v>5</v>
      </c>
      <c r="E4831" s="18">
        <v>2045</v>
      </c>
      <c r="F4831">
        <f t="shared" si="909"/>
        <v>4829</v>
      </c>
      <c r="L4831" s="20">
        <f t="shared" si="900"/>
        <v>2045</v>
      </c>
      <c r="N4831" s="2">
        <f t="shared" si="910"/>
        <v>554.52963446812407</v>
      </c>
      <c r="O4831" s="2">
        <f t="shared" si="907"/>
        <v>1490.4703655318758</v>
      </c>
      <c r="P4831" s="2">
        <f t="shared" si="908"/>
        <v>0</v>
      </c>
      <c r="R4831" s="12">
        <v>39364</v>
      </c>
      <c r="S4831" s="17">
        <f t="shared" si="904"/>
        <v>10</v>
      </c>
      <c r="T4831" s="17">
        <f t="shared" si="905"/>
        <v>2</v>
      </c>
      <c r="U4831" s="17">
        <f t="shared" si="906"/>
        <v>9</v>
      </c>
      <c r="V4831" s="18">
        <v>2186.3362427222655</v>
      </c>
      <c r="W4831">
        <f t="shared" si="911"/>
        <v>3931</v>
      </c>
    </row>
    <row r="4832" spans="1:23">
      <c r="A4832" s="12">
        <v>39213</v>
      </c>
      <c r="B4832" s="17">
        <f t="shared" si="901"/>
        <v>5</v>
      </c>
      <c r="C4832" s="17">
        <f t="shared" si="902"/>
        <v>5</v>
      </c>
      <c r="D4832" s="17">
        <f t="shared" si="903"/>
        <v>11</v>
      </c>
      <c r="E4832" s="18">
        <v>2045</v>
      </c>
      <c r="F4832">
        <f t="shared" si="909"/>
        <v>4830</v>
      </c>
      <c r="L4832" s="20">
        <f t="shared" ref="L4832:L4895" si="912">IF(F4832&gt;1000,E4832,0)</f>
        <v>2045</v>
      </c>
      <c r="N4832" s="2">
        <f t="shared" si="910"/>
        <v>554.52963446812407</v>
      </c>
      <c r="O4832" s="2">
        <f t="shared" si="907"/>
        <v>1490.4703655318758</v>
      </c>
      <c r="P4832" s="2">
        <f t="shared" si="908"/>
        <v>0</v>
      </c>
      <c r="R4832" s="12">
        <v>39152</v>
      </c>
      <c r="S4832" s="17">
        <f t="shared" si="904"/>
        <v>3</v>
      </c>
      <c r="T4832" s="17">
        <f t="shared" si="905"/>
        <v>7</v>
      </c>
      <c r="U4832" s="17">
        <f t="shared" si="906"/>
        <v>11</v>
      </c>
      <c r="V4832" s="18">
        <v>2187</v>
      </c>
      <c r="W4832">
        <f t="shared" si="911"/>
        <v>3930</v>
      </c>
    </row>
    <row r="4833" spans="1:23">
      <c r="A4833" s="12">
        <v>39421</v>
      </c>
      <c r="B4833" s="17">
        <f t="shared" si="901"/>
        <v>12</v>
      </c>
      <c r="C4833" s="17">
        <f t="shared" si="902"/>
        <v>3</v>
      </c>
      <c r="D4833" s="17">
        <f t="shared" si="903"/>
        <v>5</v>
      </c>
      <c r="E4833" s="18">
        <v>2044.9651406525002</v>
      </c>
      <c r="F4833">
        <f t="shared" si="909"/>
        <v>4831</v>
      </c>
      <c r="L4833" s="20">
        <f t="shared" si="912"/>
        <v>2044.9651406525002</v>
      </c>
      <c r="N4833" s="2">
        <f t="shared" si="910"/>
        <v>554.52963446812407</v>
      </c>
      <c r="O4833" s="2">
        <f t="shared" si="907"/>
        <v>1490.4355061843762</v>
      </c>
      <c r="P4833" s="2">
        <f t="shared" si="908"/>
        <v>0</v>
      </c>
      <c r="R4833" s="12">
        <v>39157</v>
      </c>
      <c r="S4833" s="17">
        <f t="shared" si="904"/>
        <v>3</v>
      </c>
      <c r="T4833" s="17">
        <f t="shared" si="905"/>
        <v>5</v>
      </c>
      <c r="U4833" s="17">
        <f t="shared" si="906"/>
        <v>16</v>
      </c>
      <c r="V4833" s="18">
        <v>2187</v>
      </c>
      <c r="W4833">
        <f t="shared" si="911"/>
        <v>3929</v>
      </c>
    </row>
    <row r="4834" spans="1:23">
      <c r="A4834" s="12">
        <v>39110</v>
      </c>
      <c r="B4834" s="17">
        <f t="shared" si="901"/>
        <v>1</v>
      </c>
      <c r="C4834" s="17">
        <f t="shared" si="902"/>
        <v>7</v>
      </c>
      <c r="D4834" s="17">
        <f t="shared" si="903"/>
        <v>28</v>
      </c>
      <c r="E4834" s="18">
        <v>2044.95</v>
      </c>
      <c r="F4834">
        <f t="shared" si="909"/>
        <v>4832</v>
      </c>
      <c r="L4834" s="20">
        <f t="shared" si="912"/>
        <v>2044.95</v>
      </c>
      <c r="N4834" s="2">
        <f t="shared" si="910"/>
        <v>554.52963446812407</v>
      </c>
      <c r="O4834" s="2">
        <f t="shared" si="907"/>
        <v>1490.4203655318761</v>
      </c>
      <c r="P4834" s="2">
        <f t="shared" si="908"/>
        <v>0</v>
      </c>
      <c r="R4834" s="12">
        <v>39240</v>
      </c>
      <c r="S4834" s="17">
        <f t="shared" si="904"/>
        <v>6</v>
      </c>
      <c r="T4834" s="17">
        <f t="shared" si="905"/>
        <v>4</v>
      </c>
      <c r="U4834" s="17">
        <f t="shared" si="906"/>
        <v>7</v>
      </c>
      <c r="V4834" s="18">
        <v>2187.14</v>
      </c>
      <c r="W4834">
        <f t="shared" si="911"/>
        <v>3928</v>
      </c>
    </row>
    <row r="4835" spans="1:23">
      <c r="A4835" s="12">
        <v>39246</v>
      </c>
      <c r="B4835" s="17">
        <f t="shared" si="901"/>
        <v>6</v>
      </c>
      <c r="C4835" s="17">
        <f t="shared" si="902"/>
        <v>3</v>
      </c>
      <c r="D4835" s="17">
        <f t="shared" si="903"/>
        <v>13</v>
      </c>
      <c r="E4835" s="18">
        <v>2044.29</v>
      </c>
      <c r="F4835">
        <f t="shared" si="909"/>
        <v>4833</v>
      </c>
      <c r="L4835" s="20">
        <f t="shared" si="912"/>
        <v>2044.29</v>
      </c>
      <c r="N4835" s="2">
        <f t="shared" si="910"/>
        <v>554.52963446812407</v>
      </c>
      <c r="O4835" s="2">
        <f t="shared" si="907"/>
        <v>1489.7603655318758</v>
      </c>
      <c r="P4835" s="2">
        <f t="shared" si="908"/>
        <v>0</v>
      </c>
      <c r="R4835" s="12">
        <v>39420</v>
      </c>
      <c r="S4835" s="17">
        <f t="shared" si="904"/>
        <v>12</v>
      </c>
      <c r="T4835" s="17">
        <f t="shared" si="905"/>
        <v>2</v>
      </c>
      <c r="U4835" s="17">
        <f t="shared" si="906"/>
        <v>4</v>
      </c>
      <c r="V4835" s="18">
        <v>2187.1855327850003</v>
      </c>
      <c r="W4835">
        <f t="shared" si="911"/>
        <v>3927</v>
      </c>
    </row>
    <row r="4836" spans="1:23">
      <c r="A4836" s="12">
        <v>39373</v>
      </c>
      <c r="B4836" s="17">
        <f t="shared" si="901"/>
        <v>10</v>
      </c>
      <c r="C4836" s="17">
        <f t="shared" si="902"/>
        <v>4</v>
      </c>
      <c r="D4836" s="17">
        <f t="shared" si="903"/>
        <v>18</v>
      </c>
      <c r="E4836" s="18">
        <v>2044.2251783407814</v>
      </c>
      <c r="F4836">
        <f t="shared" si="909"/>
        <v>4834</v>
      </c>
      <c r="L4836" s="20">
        <f t="shared" si="912"/>
        <v>2044.2251783407814</v>
      </c>
      <c r="N4836" s="2">
        <f t="shared" si="910"/>
        <v>554.52963446812407</v>
      </c>
      <c r="O4836" s="2">
        <f t="shared" si="907"/>
        <v>1489.6955438726573</v>
      </c>
      <c r="P4836" s="2">
        <f t="shared" si="908"/>
        <v>0</v>
      </c>
      <c r="R4836" s="12">
        <v>39361</v>
      </c>
      <c r="S4836" s="17">
        <f t="shared" si="904"/>
        <v>10</v>
      </c>
      <c r="T4836" s="17">
        <f t="shared" si="905"/>
        <v>6</v>
      </c>
      <c r="U4836" s="17">
        <f t="shared" si="906"/>
        <v>6</v>
      </c>
      <c r="V4836" s="18">
        <v>2187.3375403416408</v>
      </c>
      <c r="W4836">
        <f t="shared" si="911"/>
        <v>3926</v>
      </c>
    </row>
    <row r="4837" spans="1:23">
      <c r="A4837" s="12">
        <v>39394</v>
      </c>
      <c r="B4837" s="17">
        <f t="shared" si="901"/>
        <v>11</v>
      </c>
      <c r="C4837" s="17">
        <f t="shared" si="902"/>
        <v>4</v>
      </c>
      <c r="D4837" s="17">
        <f t="shared" si="903"/>
        <v>8</v>
      </c>
      <c r="E4837" s="18">
        <v>2044.2150615</v>
      </c>
      <c r="F4837">
        <f t="shared" si="909"/>
        <v>4835</v>
      </c>
      <c r="L4837" s="20">
        <f t="shared" si="912"/>
        <v>2044.2150615</v>
      </c>
      <c r="N4837" s="2">
        <f t="shared" si="910"/>
        <v>554.52963446812407</v>
      </c>
      <c r="O4837" s="2">
        <f t="shared" si="907"/>
        <v>1489.6854270318759</v>
      </c>
      <c r="P4837" s="2">
        <f t="shared" si="908"/>
        <v>0</v>
      </c>
      <c r="R4837" s="12">
        <v>39146</v>
      </c>
      <c r="S4837" s="17">
        <f t="shared" si="904"/>
        <v>3</v>
      </c>
      <c r="T4837" s="17">
        <f t="shared" si="905"/>
        <v>1</v>
      </c>
      <c r="U4837" s="17">
        <f t="shared" si="906"/>
        <v>5</v>
      </c>
      <c r="V4837" s="18">
        <v>2187.34</v>
      </c>
      <c r="W4837">
        <f t="shared" si="911"/>
        <v>3925</v>
      </c>
    </row>
    <row r="4838" spans="1:23">
      <c r="A4838" s="12">
        <v>39339</v>
      </c>
      <c r="B4838" s="17">
        <f t="shared" si="901"/>
        <v>9</v>
      </c>
      <c r="C4838" s="17">
        <f t="shared" si="902"/>
        <v>5</v>
      </c>
      <c r="D4838" s="17">
        <f t="shared" si="903"/>
        <v>14</v>
      </c>
      <c r="E4838" s="18">
        <v>2044.2097686116797</v>
      </c>
      <c r="F4838">
        <f t="shared" si="909"/>
        <v>4836</v>
      </c>
      <c r="L4838" s="20">
        <f t="shared" si="912"/>
        <v>2044.2097686116797</v>
      </c>
      <c r="N4838" s="2">
        <f t="shared" si="910"/>
        <v>554.52963446812407</v>
      </c>
      <c r="O4838" s="2">
        <f t="shared" si="907"/>
        <v>1489.6801341435557</v>
      </c>
      <c r="P4838" s="2">
        <f t="shared" si="908"/>
        <v>0</v>
      </c>
      <c r="R4838" s="12">
        <v>39315</v>
      </c>
      <c r="S4838" s="17">
        <f t="shared" si="904"/>
        <v>8</v>
      </c>
      <c r="T4838" s="17">
        <f t="shared" si="905"/>
        <v>2</v>
      </c>
      <c r="U4838" s="17">
        <f t="shared" si="906"/>
        <v>21</v>
      </c>
      <c r="V4838" s="18">
        <v>2187.4213435564452</v>
      </c>
      <c r="W4838">
        <f t="shared" si="911"/>
        <v>3924</v>
      </c>
    </row>
    <row r="4839" spans="1:23">
      <c r="A4839" s="12">
        <v>39365</v>
      </c>
      <c r="B4839" s="17">
        <f t="shared" si="901"/>
        <v>10</v>
      </c>
      <c r="C4839" s="17">
        <f t="shared" si="902"/>
        <v>3</v>
      </c>
      <c r="D4839" s="17">
        <f t="shared" si="903"/>
        <v>10</v>
      </c>
      <c r="E4839" s="18">
        <v>2043.8831112041796</v>
      </c>
      <c r="F4839">
        <f t="shared" si="909"/>
        <v>4837</v>
      </c>
      <c r="L4839" s="20">
        <f t="shared" si="912"/>
        <v>2043.8831112041796</v>
      </c>
      <c r="N4839" s="2">
        <f t="shared" si="910"/>
        <v>554.52963446812407</v>
      </c>
      <c r="O4839" s="2">
        <f t="shared" si="907"/>
        <v>1489.3534767360557</v>
      </c>
      <c r="P4839" s="2">
        <f t="shared" si="908"/>
        <v>0</v>
      </c>
      <c r="R4839" s="12">
        <v>39348</v>
      </c>
      <c r="S4839" s="17">
        <f t="shared" si="904"/>
        <v>9</v>
      </c>
      <c r="T4839" s="17">
        <f t="shared" si="905"/>
        <v>7</v>
      </c>
      <c r="U4839" s="17">
        <f t="shared" si="906"/>
        <v>23</v>
      </c>
      <c r="V4839" s="18">
        <v>2187.7584189966406</v>
      </c>
      <c r="W4839">
        <f t="shared" si="911"/>
        <v>3923</v>
      </c>
    </row>
    <row r="4840" spans="1:23">
      <c r="A4840" s="12">
        <v>39414</v>
      </c>
      <c r="B4840" s="17">
        <f t="shared" si="901"/>
        <v>11</v>
      </c>
      <c r="C4840" s="17">
        <f t="shared" si="902"/>
        <v>3</v>
      </c>
      <c r="D4840" s="17">
        <f t="shared" si="903"/>
        <v>28</v>
      </c>
      <c r="E4840" s="18">
        <v>2043.4327973763279</v>
      </c>
      <c r="F4840">
        <f t="shared" si="909"/>
        <v>4838</v>
      </c>
      <c r="L4840" s="20">
        <f t="shared" si="912"/>
        <v>2043.4327973763279</v>
      </c>
      <c r="N4840" s="2">
        <f t="shared" si="910"/>
        <v>554.52963446812407</v>
      </c>
      <c r="O4840" s="2">
        <f t="shared" si="907"/>
        <v>1488.9031629082037</v>
      </c>
      <c r="P4840" s="2">
        <f t="shared" si="908"/>
        <v>0</v>
      </c>
      <c r="R4840" s="12">
        <v>39316</v>
      </c>
      <c r="S4840" s="17">
        <f t="shared" si="904"/>
        <v>8</v>
      </c>
      <c r="T4840" s="17">
        <f t="shared" si="905"/>
        <v>3</v>
      </c>
      <c r="U4840" s="17">
        <f t="shared" si="906"/>
        <v>22</v>
      </c>
      <c r="V4840" s="18">
        <v>2187.8817785814454</v>
      </c>
      <c r="W4840">
        <f t="shared" si="911"/>
        <v>3922</v>
      </c>
    </row>
    <row r="4841" spans="1:23">
      <c r="A4841" s="12">
        <v>39101</v>
      </c>
      <c r="B4841" s="17">
        <f t="shared" si="901"/>
        <v>1</v>
      </c>
      <c r="C4841" s="17">
        <f t="shared" si="902"/>
        <v>5</v>
      </c>
      <c r="D4841" s="17">
        <f t="shared" si="903"/>
        <v>19</v>
      </c>
      <c r="E4841" s="18">
        <v>2043</v>
      </c>
      <c r="F4841">
        <f t="shared" si="909"/>
        <v>4839</v>
      </c>
      <c r="L4841" s="20">
        <f t="shared" si="912"/>
        <v>2043</v>
      </c>
      <c r="N4841" s="2">
        <f t="shared" si="910"/>
        <v>554.52963446812407</v>
      </c>
      <c r="O4841" s="2">
        <f t="shared" si="907"/>
        <v>1488.4703655318758</v>
      </c>
      <c r="P4841" s="2">
        <f t="shared" si="908"/>
        <v>0</v>
      </c>
      <c r="R4841" s="12">
        <v>39204</v>
      </c>
      <c r="S4841" s="17">
        <f t="shared" si="904"/>
        <v>5</v>
      </c>
      <c r="T4841" s="17">
        <f t="shared" si="905"/>
        <v>3</v>
      </c>
      <c r="U4841" s="17">
        <f t="shared" si="906"/>
        <v>2</v>
      </c>
      <c r="V4841" s="18">
        <v>2188</v>
      </c>
      <c r="W4841">
        <f t="shared" si="911"/>
        <v>3921</v>
      </c>
    </row>
    <row r="4842" spans="1:23">
      <c r="A4842" s="12">
        <v>39425</v>
      </c>
      <c r="B4842" s="17">
        <f t="shared" si="901"/>
        <v>12</v>
      </c>
      <c r="C4842" s="17">
        <f t="shared" si="902"/>
        <v>7</v>
      </c>
      <c r="D4842" s="17">
        <f t="shared" si="903"/>
        <v>9</v>
      </c>
      <c r="E4842" s="18">
        <v>2042.5663972591799</v>
      </c>
      <c r="F4842">
        <f t="shared" si="909"/>
        <v>4840</v>
      </c>
      <c r="L4842" s="20">
        <f t="shared" si="912"/>
        <v>2042.5663972591799</v>
      </c>
      <c r="N4842" s="2">
        <f t="shared" si="910"/>
        <v>554.52963446812407</v>
      </c>
      <c r="O4842" s="2">
        <f t="shared" si="907"/>
        <v>1488.0367627910559</v>
      </c>
      <c r="P4842" s="2">
        <f t="shared" si="908"/>
        <v>0</v>
      </c>
      <c r="R4842" s="12">
        <v>39118</v>
      </c>
      <c r="S4842" s="17">
        <f t="shared" si="904"/>
        <v>2</v>
      </c>
      <c r="T4842" s="17">
        <f t="shared" si="905"/>
        <v>1</v>
      </c>
      <c r="U4842" s="17">
        <f t="shared" si="906"/>
        <v>5</v>
      </c>
      <c r="V4842" s="18">
        <v>2188.6799999999998</v>
      </c>
      <c r="W4842">
        <f t="shared" si="911"/>
        <v>3920</v>
      </c>
    </row>
    <row r="4843" spans="1:23">
      <c r="A4843" s="12">
        <v>39434</v>
      </c>
      <c r="B4843" s="17">
        <f t="shared" si="901"/>
        <v>12</v>
      </c>
      <c r="C4843" s="17">
        <f t="shared" si="902"/>
        <v>2</v>
      </c>
      <c r="D4843" s="17">
        <f t="shared" si="903"/>
        <v>18</v>
      </c>
      <c r="E4843" s="18">
        <v>2042.5359691022265</v>
      </c>
      <c r="F4843">
        <f t="shared" si="909"/>
        <v>4841</v>
      </c>
      <c r="L4843" s="20">
        <f t="shared" si="912"/>
        <v>2042.5359691022265</v>
      </c>
      <c r="N4843" s="2">
        <f t="shared" si="910"/>
        <v>554.52963446812407</v>
      </c>
      <c r="O4843" s="2">
        <f t="shared" si="907"/>
        <v>1488.0063346341026</v>
      </c>
      <c r="P4843" s="2">
        <f t="shared" si="908"/>
        <v>0</v>
      </c>
      <c r="R4843" s="12">
        <v>39115</v>
      </c>
      <c r="S4843" s="17">
        <f t="shared" si="904"/>
        <v>2</v>
      </c>
      <c r="T4843" s="17">
        <f t="shared" si="905"/>
        <v>5</v>
      </c>
      <c r="U4843" s="17">
        <f t="shared" si="906"/>
        <v>2</v>
      </c>
      <c r="V4843" s="18">
        <v>2188.79</v>
      </c>
      <c r="W4843">
        <f t="shared" si="911"/>
        <v>3919</v>
      </c>
    </row>
    <row r="4844" spans="1:23">
      <c r="A4844" s="12">
        <v>39389</v>
      </c>
      <c r="B4844" s="17">
        <f t="shared" si="901"/>
        <v>11</v>
      </c>
      <c r="C4844" s="17">
        <f t="shared" si="902"/>
        <v>6</v>
      </c>
      <c r="D4844" s="17">
        <f t="shared" si="903"/>
        <v>3</v>
      </c>
      <c r="E4844" s="18">
        <v>2042.513866673125</v>
      </c>
      <c r="F4844">
        <f t="shared" si="909"/>
        <v>4842</v>
      </c>
      <c r="L4844" s="20">
        <f t="shared" si="912"/>
        <v>2042.513866673125</v>
      </c>
      <c r="N4844" s="2">
        <f t="shared" si="910"/>
        <v>554.52963446812407</v>
      </c>
      <c r="O4844" s="2">
        <f t="shared" si="907"/>
        <v>1487.9842322050008</v>
      </c>
      <c r="P4844" s="2">
        <f t="shared" si="908"/>
        <v>0</v>
      </c>
      <c r="R4844" s="12">
        <v>39307</v>
      </c>
      <c r="S4844" s="17">
        <f t="shared" si="904"/>
        <v>8</v>
      </c>
      <c r="T4844" s="17">
        <f t="shared" si="905"/>
        <v>1</v>
      </c>
      <c r="U4844" s="17">
        <f t="shared" si="906"/>
        <v>13</v>
      </c>
      <c r="V4844" s="18">
        <v>2188.8582239677735</v>
      </c>
      <c r="W4844">
        <f t="shared" si="911"/>
        <v>3918</v>
      </c>
    </row>
    <row r="4845" spans="1:23">
      <c r="A4845" s="12">
        <v>39359</v>
      </c>
      <c r="B4845" s="17">
        <f t="shared" si="901"/>
        <v>10</v>
      </c>
      <c r="C4845" s="17">
        <f t="shared" si="902"/>
        <v>4</v>
      </c>
      <c r="D4845" s="17">
        <f t="shared" si="903"/>
        <v>4</v>
      </c>
      <c r="E4845" s="18">
        <v>2042.4762969097656</v>
      </c>
      <c r="F4845">
        <f t="shared" si="909"/>
        <v>4843</v>
      </c>
      <c r="L4845" s="20">
        <f t="shared" si="912"/>
        <v>2042.4762969097656</v>
      </c>
      <c r="N4845" s="2">
        <f t="shared" si="910"/>
        <v>554.52963446812407</v>
      </c>
      <c r="O4845" s="2">
        <f t="shared" si="907"/>
        <v>1487.9466624416414</v>
      </c>
      <c r="P4845" s="2">
        <f t="shared" si="908"/>
        <v>0</v>
      </c>
      <c r="R4845" s="12">
        <v>39192</v>
      </c>
      <c r="S4845" s="17">
        <f t="shared" si="904"/>
        <v>4</v>
      </c>
      <c r="T4845" s="17">
        <f t="shared" si="905"/>
        <v>5</v>
      </c>
      <c r="U4845" s="17">
        <f t="shared" si="906"/>
        <v>20</v>
      </c>
      <c r="V4845" s="18">
        <v>2189</v>
      </c>
      <c r="W4845">
        <f t="shared" si="911"/>
        <v>3917</v>
      </c>
    </row>
    <row r="4846" spans="1:23">
      <c r="A4846" s="12">
        <v>39435</v>
      </c>
      <c r="B4846" s="17">
        <f t="shared" si="901"/>
        <v>12</v>
      </c>
      <c r="C4846" s="17">
        <f t="shared" si="902"/>
        <v>3</v>
      </c>
      <c r="D4846" s="17">
        <f t="shared" si="903"/>
        <v>19</v>
      </c>
      <c r="E4846" s="18">
        <v>2042.1401065880859</v>
      </c>
      <c r="F4846">
        <f t="shared" si="909"/>
        <v>4844</v>
      </c>
      <c r="L4846" s="20">
        <f t="shared" si="912"/>
        <v>2042.1401065880859</v>
      </c>
      <c r="N4846" s="2">
        <f t="shared" si="910"/>
        <v>554.52963446812407</v>
      </c>
      <c r="O4846" s="2">
        <f t="shared" si="907"/>
        <v>1487.6104721199617</v>
      </c>
      <c r="P4846" s="2">
        <f t="shared" si="908"/>
        <v>0</v>
      </c>
      <c r="R4846" s="12">
        <v>39177</v>
      </c>
      <c r="S4846" s="17">
        <f t="shared" si="904"/>
        <v>4</v>
      </c>
      <c r="T4846" s="17">
        <f t="shared" si="905"/>
        <v>4</v>
      </c>
      <c r="U4846" s="17">
        <f t="shared" si="906"/>
        <v>5</v>
      </c>
      <c r="V4846" s="18">
        <v>2190</v>
      </c>
      <c r="W4846">
        <f t="shared" si="911"/>
        <v>3916</v>
      </c>
    </row>
    <row r="4847" spans="1:23">
      <c r="A4847" s="12">
        <v>39105</v>
      </c>
      <c r="B4847" s="17">
        <f t="shared" si="901"/>
        <v>1</v>
      </c>
      <c r="C4847" s="17">
        <f t="shared" si="902"/>
        <v>2</v>
      </c>
      <c r="D4847" s="17">
        <f t="shared" si="903"/>
        <v>23</v>
      </c>
      <c r="E4847" s="18">
        <v>2042</v>
      </c>
      <c r="F4847">
        <f t="shared" si="909"/>
        <v>4845</v>
      </c>
      <c r="L4847" s="20">
        <f t="shared" si="912"/>
        <v>2042</v>
      </c>
      <c r="N4847" s="2">
        <f t="shared" si="910"/>
        <v>554.52963446812407</v>
      </c>
      <c r="O4847" s="2">
        <f t="shared" si="907"/>
        <v>1487.4703655318758</v>
      </c>
      <c r="P4847" s="2">
        <f t="shared" si="908"/>
        <v>0</v>
      </c>
      <c r="R4847" s="12">
        <v>39201</v>
      </c>
      <c r="S4847" s="17">
        <f t="shared" si="904"/>
        <v>4</v>
      </c>
      <c r="T4847" s="17">
        <f t="shared" si="905"/>
        <v>7</v>
      </c>
      <c r="U4847" s="17">
        <f t="shared" si="906"/>
        <v>29</v>
      </c>
      <c r="V4847" s="18">
        <v>2190</v>
      </c>
      <c r="W4847">
        <f t="shared" si="911"/>
        <v>3915</v>
      </c>
    </row>
    <row r="4848" spans="1:23">
      <c r="A4848" s="12">
        <v>39114</v>
      </c>
      <c r="B4848" s="17">
        <f t="shared" si="901"/>
        <v>2</v>
      </c>
      <c r="C4848" s="17">
        <f t="shared" si="902"/>
        <v>4</v>
      </c>
      <c r="D4848" s="17">
        <f t="shared" si="903"/>
        <v>1</v>
      </c>
      <c r="E4848" s="18">
        <v>2042</v>
      </c>
      <c r="F4848">
        <f t="shared" si="909"/>
        <v>4846</v>
      </c>
      <c r="L4848" s="20">
        <f t="shared" si="912"/>
        <v>2042</v>
      </c>
      <c r="N4848" s="2">
        <f t="shared" si="910"/>
        <v>554.52963446812407</v>
      </c>
      <c r="O4848" s="2">
        <f t="shared" si="907"/>
        <v>1487.4703655318758</v>
      </c>
      <c r="P4848" s="2">
        <f t="shared" si="908"/>
        <v>0</v>
      </c>
      <c r="R4848" s="12">
        <v>39134</v>
      </c>
      <c r="S4848" s="17">
        <f t="shared" si="904"/>
        <v>2</v>
      </c>
      <c r="T4848" s="17">
        <f t="shared" si="905"/>
        <v>3</v>
      </c>
      <c r="U4848" s="17">
        <f t="shared" si="906"/>
        <v>21</v>
      </c>
      <c r="V4848" s="18">
        <v>2190.2399999999998</v>
      </c>
      <c r="W4848">
        <f t="shared" si="911"/>
        <v>3914</v>
      </c>
    </row>
    <row r="4849" spans="1:23">
      <c r="A4849" s="12">
        <v>39127</v>
      </c>
      <c r="B4849" s="17">
        <f t="shared" si="901"/>
        <v>2</v>
      </c>
      <c r="C4849" s="17">
        <f t="shared" si="902"/>
        <v>3</v>
      </c>
      <c r="D4849" s="17">
        <f t="shared" si="903"/>
        <v>14</v>
      </c>
      <c r="E4849" s="18">
        <v>2042</v>
      </c>
      <c r="F4849">
        <f t="shared" si="909"/>
        <v>4847</v>
      </c>
      <c r="L4849" s="20">
        <f t="shared" si="912"/>
        <v>2042</v>
      </c>
      <c r="N4849" s="2">
        <f t="shared" si="910"/>
        <v>554.52963446812407</v>
      </c>
      <c r="O4849" s="2">
        <f t="shared" si="907"/>
        <v>1487.4703655318758</v>
      </c>
      <c r="P4849" s="2">
        <f t="shared" si="908"/>
        <v>0</v>
      </c>
      <c r="R4849" s="12">
        <v>39344</v>
      </c>
      <c r="S4849" s="17">
        <f t="shared" si="904"/>
        <v>9</v>
      </c>
      <c r="T4849" s="17">
        <f t="shared" si="905"/>
        <v>3</v>
      </c>
      <c r="U4849" s="17">
        <f t="shared" si="906"/>
        <v>19</v>
      </c>
      <c r="V4849" s="18">
        <v>2190.3762138357424</v>
      </c>
      <c r="W4849">
        <f t="shared" si="911"/>
        <v>3913</v>
      </c>
    </row>
    <row r="4850" spans="1:23">
      <c r="A4850" s="12">
        <v>39163</v>
      </c>
      <c r="B4850" s="17">
        <f t="shared" si="901"/>
        <v>3</v>
      </c>
      <c r="C4850" s="17">
        <f t="shared" si="902"/>
        <v>4</v>
      </c>
      <c r="D4850" s="17">
        <f t="shared" si="903"/>
        <v>22</v>
      </c>
      <c r="E4850" s="18">
        <v>2042</v>
      </c>
      <c r="F4850">
        <f t="shared" si="909"/>
        <v>4848</v>
      </c>
      <c r="L4850" s="20">
        <f t="shared" si="912"/>
        <v>2042</v>
      </c>
      <c r="N4850" s="2">
        <f t="shared" si="910"/>
        <v>554.52963446812407</v>
      </c>
      <c r="O4850" s="2">
        <f t="shared" si="907"/>
        <v>1487.4703655318758</v>
      </c>
      <c r="P4850" s="2">
        <f t="shared" si="908"/>
        <v>0</v>
      </c>
      <c r="R4850" s="12">
        <v>39130</v>
      </c>
      <c r="S4850" s="17">
        <f t="shared" si="904"/>
        <v>2</v>
      </c>
      <c r="T4850" s="17">
        <f t="shared" si="905"/>
        <v>6</v>
      </c>
      <c r="U4850" s="17">
        <f t="shared" si="906"/>
        <v>17</v>
      </c>
      <c r="V4850" s="18">
        <v>2190.7600000000002</v>
      </c>
      <c r="W4850">
        <f t="shared" si="911"/>
        <v>3912</v>
      </c>
    </row>
    <row r="4851" spans="1:23">
      <c r="A4851" s="12">
        <v>39149</v>
      </c>
      <c r="B4851" s="17">
        <f t="shared" si="901"/>
        <v>3</v>
      </c>
      <c r="C4851" s="17">
        <f t="shared" si="902"/>
        <v>4</v>
      </c>
      <c r="D4851" s="17">
        <f t="shared" si="903"/>
        <v>8</v>
      </c>
      <c r="E4851" s="18">
        <v>2041.99</v>
      </c>
      <c r="F4851">
        <f t="shared" si="909"/>
        <v>4849</v>
      </c>
      <c r="L4851" s="20">
        <f t="shared" si="912"/>
        <v>2041.99</v>
      </c>
      <c r="N4851" s="2">
        <f t="shared" si="910"/>
        <v>554.52963446812407</v>
      </c>
      <c r="O4851" s="2">
        <f t="shared" si="907"/>
        <v>1487.4603655318761</v>
      </c>
      <c r="P4851" s="2">
        <f t="shared" si="908"/>
        <v>0</v>
      </c>
      <c r="R4851" s="12">
        <v>39150</v>
      </c>
      <c r="S4851" s="17">
        <f t="shared" si="904"/>
        <v>3</v>
      </c>
      <c r="T4851" s="17">
        <f t="shared" si="905"/>
        <v>5</v>
      </c>
      <c r="U4851" s="17">
        <f t="shared" si="906"/>
        <v>9</v>
      </c>
      <c r="V4851" s="18">
        <v>2191</v>
      </c>
      <c r="W4851">
        <f t="shared" si="911"/>
        <v>3911</v>
      </c>
    </row>
    <row r="4852" spans="1:23">
      <c r="A4852" s="12">
        <v>39376</v>
      </c>
      <c r="B4852" s="17">
        <f t="shared" si="901"/>
        <v>10</v>
      </c>
      <c r="C4852" s="17">
        <f t="shared" si="902"/>
        <v>7</v>
      </c>
      <c r="D4852" s="17">
        <f t="shared" si="903"/>
        <v>21</v>
      </c>
      <c r="E4852" s="18">
        <v>2041.7483913148046</v>
      </c>
      <c r="F4852">
        <f t="shared" si="909"/>
        <v>4850</v>
      </c>
      <c r="L4852" s="20">
        <f t="shared" si="912"/>
        <v>2041.7483913148046</v>
      </c>
      <c r="N4852" s="2">
        <f t="shared" si="910"/>
        <v>554.52963446812407</v>
      </c>
      <c r="O4852" s="2">
        <f t="shared" si="907"/>
        <v>1487.2187568466807</v>
      </c>
      <c r="P4852" s="2">
        <f t="shared" si="908"/>
        <v>0</v>
      </c>
      <c r="R4852" s="12">
        <v>39267</v>
      </c>
      <c r="S4852" s="17">
        <f t="shared" si="904"/>
        <v>7</v>
      </c>
      <c r="T4852" s="17">
        <f t="shared" si="905"/>
        <v>3</v>
      </c>
      <c r="U4852" s="17">
        <f t="shared" si="906"/>
        <v>4</v>
      </c>
      <c r="V4852" s="18">
        <v>2191.5593884718751</v>
      </c>
      <c r="W4852">
        <f t="shared" si="911"/>
        <v>3910</v>
      </c>
    </row>
    <row r="4853" spans="1:23">
      <c r="A4853" s="12">
        <v>39267</v>
      </c>
      <c r="B4853" s="17">
        <f t="shared" si="901"/>
        <v>7</v>
      </c>
      <c r="C4853" s="17">
        <f t="shared" si="902"/>
        <v>3</v>
      </c>
      <c r="D4853" s="17">
        <f t="shared" si="903"/>
        <v>4</v>
      </c>
      <c r="E4853" s="18">
        <v>2041.7088132900003</v>
      </c>
      <c r="F4853">
        <f t="shared" si="909"/>
        <v>4851</v>
      </c>
      <c r="L4853" s="20">
        <f t="shared" si="912"/>
        <v>2041.7088132900003</v>
      </c>
      <c r="N4853" s="2">
        <f t="shared" si="910"/>
        <v>554.52963446812407</v>
      </c>
      <c r="O4853" s="2">
        <f t="shared" si="907"/>
        <v>1487.1791788218761</v>
      </c>
      <c r="P4853" s="2">
        <f t="shared" si="908"/>
        <v>0</v>
      </c>
      <c r="R4853" s="12">
        <v>39358</v>
      </c>
      <c r="S4853" s="17">
        <f t="shared" si="904"/>
        <v>10</v>
      </c>
      <c r="T4853" s="17">
        <f t="shared" si="905"/>
        <v>3</v>
      </c>
      <c r="U4853" s="17">
        <f t="shared" si="906"/>
        <v>3</v>
      </c>
      <c r="V4853" s="18">
        <v>2191.5786624619141</v>
      </c>
      <c r="W4853">
        <f t="shared" si="911"/>
        <v>3909</v>
      </c>
    </row>
    <row r="4854" spans="1:23">
      <c r="A4854" s="12">
        <v>39102</v>
      </c>
      <c r="B4854" s="17">
        <f t="shared" si="901"/>
        <v>1</v>
      </c>
      <c r="C4854" s="17">
        <f t="shared" si="902"/>
        <v>6</v>
      </c>
      <c r="D4854" s="17">
        <f t="shared" si="903"/>
        <v>20</v>
      </c>
      <c r="E4854" s="18">
        <v>2041.34</v>
      </c>
      <c r="F4854">
        <f t="shared" si="909"/>
        <v>4852</v>
      </c>
      <c r="L4854" s="20">
        <f t="shared" si="912"/>
        <v>2041.34</v>
      </c>
      <c r="N4854" s="2">
        <f t="shared" si="910"/>
        <v>554.52963446812407</v>
      </c>
      <c r="O4854" s="2">
        <f t="shared" si="907"/>
        <v>1486.810365531876</v>
      </c>
      <c r="P4854" s="2">
        <f t="shared" si="908"/>
        <v>0</v>
      </c>
      <c r="R4854" s="12">
        <v>39217</v>
      </c>
      <c r="S4854" s="17">
        <f t="shared" si="904"/>
        <v>5</v>
      </c>
      <c r="T4854" s="17">
        <f t="shared" si="905"/>
        <v>2</v>
      </c>
      <c r="U4854" s="17">
        <f t="shared" si="906"/>
        <v>15</v>
      </c>
      <c r="V4854" s="18">
        <v>2192</v>
      </c>
      <c r="W4854">
        <f t="shared" si="911"/>
        <v>3908</v>
      </c>
    </row>
    <row r="4855" spans="1:23">
      <c r="A4855" s="12">
        <v>39291</v>
      </c>
      <c r="B4855" s="17">
        <f t="shared" si="901"/>
        <v>7</v>
      </c>
      <c r="C4855" s="17">
        <f t="shared" si="902"/>
        <v>6</v>
      </c>
      <c r="D4855" s="17">
        <f t="shared" si="903"/>
        <v>28</v>
      </c>
      <c r="E4855" s="18">
        <v>2041.1196769997653</v>
      </c>
      <c r="F4855">
        <f t="shared" si="909"/>
        <v>4853</v>
      </c>
      <c r="L4855" s="20">
        <f t="shared" si="912"/>
        <v>2041.1196769997653</v>
      </c>
      <c r="N4855" s="2">
        <f t="shared" si="910"/>
        <v>554.52963446812407</v>
      </c>
      <c r="O4855" s="2">
        <f t="shared" si="907"/>
        <v>1486.5900425316413</v>
      </c>
      <c r="P4855" s="2">
        <f t="shared" si="908"/>
        <v>0</v>
      </c>
      <c r="R4855" s="12">
        <v>39250</v>
      </c>
      <c r="S4855" s="17">
        <f t="shared" si="904"/>
        <v>6</v>
      </c>
      <c r="T4855" s="17">
        <f t="shared" si="905"/>
        <v>7</v>
      </c>
      <c r="U4855" s="17">
        <f t="shared" si="906"/>
        <v>17</v>
      </c>
      <c r="V4855" s="18">
        <v>2192.92</v>
      </c>
      <c r="W4855">
        <f t="shared" si="911"/>
        <v>3907</v>
      </c>
    </row>
    <row r="4856" spans="1:23">
      <c r="A4856" s="12">
        <v>39084</v>
      </c>
      <c r="B4856" s="17">
        <f t="shared" si="901"/>
        <v>1</v>
      </c>
      <c r="C4856" s="17">
        <f t="shared" si="902"/>
        <v>2</v>
      </c>
      <c r="D4856" s="17">
        <f t="shared" si="903"/>
        <v>2</v>
      </c>
      <c r="E4856" s="18">
        <v>2041</v>
      </c>
      <c r="F4856">
        <f t="shared" si="909"/>
        <v>4854</v>
      </c>
      <c r="L4856" s="20">
        <f t="shared" si="912"/>
        <v>2041</v>
      </c>
      <c r="N4856" s="2">
        <f t="shared" si="910"/>
        <v>554.52963446812407</v>
      </c>
      <c r="O4856" s="2">
        <f t="shared" si="907"/>
        <v>1486.4703655318758</v>
      </c>
      <c r="P4856" s="2">
        <f t="shared" si="908"/>
        <v>0</v>
      </c>
      <c r="R4856" s="12">
        <v>39128</v>
      </c>
      <c r="S4856" s="17">
        <f t="shared" si="904"/>
        <v>2</v>
      </c>
      <c r="T4856" s="17">
        <f t="shared" si="905"/>
        <v>4</v>
      </c>
      <c r="U4856" s="17">
        <f t="shared" si="906"/>
        <v>15</v>
      </c>
      <c r="V4856" s="18">
        <v>2193.39</v>
      </c>
      <c r="W4856">
        <f t="shared" si="911"/>
        <v>3906</v>
      </c>
    </row>
    <row r="4857" spans="1:23">
      <c r="A4857" s="12">
        <v>39114</v>
      </c>
      <c r="B4857" s="17">
        <f t="shared" si="901"/>
        <v>2</v>
      </c>
      <c r="C4857" s="17">
        <f t="shared" si="902"/>
        <v>4</v>
      </c>
      <c r="D4857" s="17">
        <f t="shared" si="903"/>
        <v>1</v>
      </c>
      <c r="E4857" s="18">
        <v>2041</v>
      </c>
      <c r="F4857">
        <f t="shared" si="909"/>
        <v>4855</v>
      </c>
      <c r="L4857" s="20">
        <f t="shared" si="912"/>
        <v>2041</v>
      </c>
      <c r="N4857" s="2">
        <f t="shared" si="910"/>
        <v>554.52963446812407</v>
      </c>
      <c r="O4857" s="2">
        <f t="shared" si="907"/>
        <v>1486.4703655318758</v>
      </c>
      <c r="P4857" s="2">
        <f t="shared" si="908"/>
        <v>0</v>
      </c>
      <c r="R4857" s="12">
        <v>39192</v>
      </c>
      <c r="S4857" s="17">
        <f t="shared" si="904"/>
        <v>4</v>
      </c>
      <c r="T4857" s="17">
        <f t="shared" si="905"/>
        <v>5</v>
      </c>
      <c r="U4857" s="17">
        <f t="shared" si="906"/>
        <v>20</v>
      </c>
      <c r="V4857" s="18">
        <v>2193.5100000000002</v>
      </c>
      <c r="W4857">
        <f t="shared" si="911"/>
        <v>3905</v>
      </c>
    </row>
    <row r="4858" spans="1:23">
      <c r="A4858" s="12">
        <v>39126</v>
      </c>
      <c r="B4858" s="17">
        <f t="shared" si="901"/>
        <v>2</v>
      </c>
      <c r="C4858" s="17">
        <f t="shared" si="902"/>
        <v>2</v>
      </c>
      <c r="D4858" s="17">
        <f t="shared" si="903"/>
        <v>13</v>
      </c>
      <c r="E4858" s="18">
        <v>2041</v>
      </c>
      <c r="F4858">
        <f t="shared" si="909"/>
        <v>4856</v>
      </c>
      <c r="L4858" s="20">
        <f t="shared" si="912"/>
        <v>2041</v>
      </c>
      <c r="N4858" s="2">
        <f t="shared" si="910"/>
        <v>554.52963446812407</v>
      </c>
      <c r="O4858" s="2">
        <f t="shared" si="907"/>
        <v>1486.4703655318758</v>
      </c>
      <c r="P4858" s="2">
        <f t="shared" si="908"/>
        <v>0</v>
      </c>
      <c r="R4858" s="12">
        <v>39336</v>
      </c>
      <c r="S4858" s="17">
        <f t="shared" si="904"/>
        <v>9</v>
      </c>
      <c r="T4858" s="17">
        <f t="shared" si="905"/>
        <v>2</v>
      </c>
      <c r="U4858" s="17">
        <f t="shared" si="906"/>
        <v>11</v>
      </c>
      <c r="V4858" s="18">
        <v>2193.8156832109376</v>
      </c>
      <c r="W4858">
        <f t="shared" si="911"/>
        <v>3904</v>
      </c>
    </row>
    <row r="4859" spans="1:23">
      <c r="A4859" s="12">
        <v>39274</v>
      </c>
      <c r="B4859" s="17">
        <f t="shared" si="901"/>
        <v>7</v>
      </c>
      <c r="C4859" s="17">
        <f t="shared" si="902"/>
        <v>3</v>
      </c>
      <c r="D4859" s="17">
        <f t="shared" si="903"/>
        <v>11</v>
      </c>
      <c r="E4859" s="18">
        <v>2040.974319539414</v>
      </c>
      <c r="F4859">
        <f t="shared" si="909"/>
        <v>4857</v>
      </c>
      <c r="L4859" s="20">
        <f t="shared" si="912"/>
        <v>2040.974319539414</v>
      </c>
      <c r="N4859" s="2">
        <f t="shared" si="910"/>
        <v>554.52963446812407</v>
      </c>
      <c r="O4859" s="2">
        <f t="shared" si="907"/>
        <v>1486.4446850712898</v>
      </c>
      <c r="P4859" s="2">
        <f t="shared" si="908"/>
        <v>0</v>
      </c>
      <c r="R4859" s="12">
        <v>39090</v>
      </c>
      <c r="S4859" s="17">
        <f t="shared" si="904"/>
        <v>1</v>
      </c>
      <c r="T4859" s="17">
        <f t="shared" si="905"/>
        <v>1</v>
      </c>
      <c r="U4859" s="17">
        <f t="shared" si="906"/>
        <v>8</v>
      </c>
      <c r="V4859" s="18">
        <v>2194</v>
      </c>
      <c r="W4859">
        <f t="shared" si="911"/>
        <v>3903</v>
      </c>
    </row>
    <row r="4860" spans="1:23">
      <c r="A4860" s="12">
        <v>39306</v>
      </c>
      <c r="B4860" s="17">
        <f t="shared" si="901"/>
        <v>8</v>
      </c>
      <c r="C4860" s="17">
        <f t="shared" si="902"/>
        <v>7</v>
      </c>
      <c r="D4860" s="17">
        <f t="shared" si="903"/>
        <v>12</v>
      </c>
      <c r="E4860" s="18">
        <v>2040.9460546653906</v>
      </c>
      <c r="F4860">
        <f t="shared" si="909"/>
        <v>4858</v>
      </c>
      <c r="L4860" s="20">
        <f t="shared" si="912"/>
        <v>2040.9460546653906</v>
      </c>
      <c r="N4860" s="2">
        <f t="shared" si="910"/>
        <v>554.52963446812407</v>
      </c>
      <c r="O4860" s="2">
        <f t="shared" si="907"/>
        <v>1486.4164201972667</v>
      </c>
      <c r="P4860" s="2">
        <f t="shared" si="908"/>
        <v>0</v>
      </c>
      <c r="R4860" s="12">
        <v>39093</v>
      </c>
      <c r="S4860" s="17">
        <f t="shared" si="904"/>
        <v>1</v>
      </c>
      <c r="T4860" s="17">
        <f t="shared" si="905"/>
        <v>4</v>
      </c>
      <c r="U4860" s="17">
        <f t="shared" si="906"/>
        <v>11</v>
      </c>
      <c r="V4860" s="18">
        <v>2194</v>
      </c>
      <c r="W4860">
        <f t="shared" si="911"/>
        <v>3902</v>
      </c>
    </row>
    <row r="4861" spans="1:23">
      <c r="A4861" s="12">
        <v>39265</v>
      </c>
      <c r="B4861" s="17">
        <f t="shared" si="901"/>
        <v>7</v>
      </c>
      <c r="C4861" s="17">
        <f t="shared" si="902"/>
        <v>1</v>
      </c>
      <c r="D4861" s="17">
        <f t="shared" si="903"/>
        <v>2</v>
      </c>
      <c r="E4861" s="18">
        <v>2040.6941455858987</v>
      </c>
      <c r="F4861">
        <f t="shared" si="909"/>
        <v>4859</v>
      </c>
      <c r="L4861" s="20">
        <f t="shared" si="912"/>
        <v>2040.6941455858987</v>
      </c>
      <c r="N4861" s="2">
        <f t="shared" si="910"/>
        <v>554.52963446812407</v>
      </c>
      <c r="O4861" s="2">
        <f t="shared" si="907"/>
        <v>1486.1645111177745</v>
      </c>
      <c r="P4861" s="2">
        <f t="shared" si="908"/>
        <v>0</v>
      </c>
      <c r="R4861" s="12">
        <v>39129</v>
      </c>
      <c r="S4861" s="17">
        <f t="shared" si="904"/>
        <v>2</v>
      </c>
      <c r="T4861" s="17">
        <f t="shared" si="905"/>
        <v>5</v>
      </c>
      <c r="U4861" s="17">
        <f t="shared" si="906"/>
        <v>16</v>
      </c>
      <c r="V4861" s="18">
        <v>2194</v>
      </c>
      <c r="W4861">
        <f t="shared" si="911"/>
        <v>3901</v>
      </c>
    </row>
    <row r="4862" spans="1:23">
      <c r="A4862" s="12">
        <v>39435</v>
      </c>
      <c r="B4862" s="17">
        <f t="shared" si="901"/>
        <v>12</v>
      </c>
      <c r="C4862" s="17">
        <f t="shared" si="902"/>
        <v>3</v>
      </c>
      <c r="D4862" s="17">
        <f t="shared" si="903"/>
        <v>19</v>
      </c>
      <c r="E4862" s="18">
        <v>2040.4047165235547</v>
      </c>
      <c r="F4862">
        <f t="shared" si="909"/>
        <v>4860</v>
      </c>
      <c r="L4862" s="20">
        <f t="shared" si="912"/>
        <v>2040.4047165235547</v>
      </c>
      <c r="N4862" s="2">
        <f t="shared" si="910"/>
        <v>554.52963446812407</v>
      </c>
      <c r="O4862" s="2">
        <f t="shared" si="907"/>
        <v>1485.8750820554305</v>
      </c>
      <c r="P4862" s="2">
        <f t="shared" si="908"/>
        <v>0</v>
      </c>
      <c r="R4862" s="12">
        <v>39174</v>
      </c>
      <c r="S4862" s="17">
        <f t="shared" si="904"/>
        <v>4</v>
      </c>
      <c r="T4862" s="17">
        <f t="shared" si="905"/>
        <v>1</v>
      </c>
      <c r="U4862" s="17">
        <f t="shared" si="906"/>
        <v>2</v>
      </c>
      <c r="V4862" s="18">
        <v>2194</v>
      </c>
      <c r="W4862">
        <f t="shared" si="911"/>
        <v>3900</v>
      </c>
    </row>
    <row r="4863" spans="1:23">
      <c r="A4863" s="12">
        <v>39323</v>
      </c>
      <c r="B4863" s="17">
        <f t="shared" si="901"/>
        <v>8</v>
      </c>
      <c r="C4863" s="17">
        <f t="shared" si="902"/>
        <v>3</v>
      </c>
      <c r="D4863" s="17">
        <f t="shared" si="903"/>
        <v>29</v>
      </c>
      <c r="E4863" s="18">
        <v>2040.3282508453126</v>
      </c>
      <c r="F4863">
        <f t="shared" si="909"/>
        <v>4861</v>
      </c>
      <c r="L4863" s="20">
        <f t="shared" si="912"/>
        <v>2040.3282508453126</v>
      </c>
      <c r="N4863" s="2">
        <f t="shared" si="910"/>
        <v>554.52963446812407</v>
      </c>
      <c r="O4863" s="2">
        <f t="shared" si="907"/>
        <v>1485.7986163771884</v>
      </c>
      <c r="P4863" s="2">
        <f t="shared" si="908"/>
        <v>0</v>
      </c>
      <c r="R4863" s="12">
        <v>39250</v>
      </c>
      <c r="S4863" s="17">
        <f t="shared" si="904"/>
        <v>6</v>
      </c>
      <c r="T4863" s="17">
        <f t="shared" si="905"/>
        <v>7</v>
      </c>
      <c r="U4863" s="17">
        <f t="shared" si="906"/>
        <v>17</v>
      </c>
      <c r="V4863" s="18">
        <v>2194</v>
      </c>
      <c r="W4863">
        <f t="shared" si="911"/>
        <v>3899</v>
      </c>
    </row>
    <row r="4864" spans="1:23">
      <c r="A4864" s="12">
        <v>39284</v>
      </c>
      <c r="B4864" s="17">
        <f t="shared" si="901"/>
        <v>7</v>
      </c>
      <c r="C4864" s="17">
        <f t="shared" si="902"/>
        <v>6</v>
      </c>
      <c r="D4864" s="17">
        <f t="shared" si="903"/>
        <v>21</v>
      </c>
      <c r="E4864" s="18">
        <v>2040.1598694755862</v>
      </c>
      <c r="F4864">
        <f t="shared" si="909"/>
        <v>4862</v>
      </c>
      <c r="L4864" s="20">
        <f t="shared" si="912"/>
        <v>2040.1598694755862</v>
      </c>
      <c r="N4864" s="2">
        <f t="shared" si="910"/>
        <v>554.52963446812407</v>
      </c>
      <c r="O4864" s="2">
        <f t="shared" si="907"/>
        <v>1485.630235007462</v>
      </c>
      <c r="P4864" s="2">
        <f t="shared" si="908"/>
        <v>0</v>
      </c>
      <c r="R4864" s="12">
        <v>39135</v>
      </c>
      <c r="S4864" s="17">
        <f t="shared" si="904"/>
        <v>2</v>
      </c>
      <c r="T4864" s="17">
        <f t="shared" si="905"/>
        <v>4</v>
      </c>
      <c r="U4864" s="17">
        <f t="shared" si="906"/>
        <v>22</v>
      </c>
      <c r="V4864" s="18">
        <v>2194.44</v>
      </c>
      <c r="W4864">
        <f t="shared" si="911"/>
        <v>3898</v>
      </c>
    </row>
    <row r="4865" spans="1:23">
      <c r="A4865" s="12">
        <v>39116</v>
      </c>
      <c r="B4865" s="17">
        <f t="shared" si="901"/>
        <v>2</v>
      </c>
      <c r="C4865" s="17">
        <f t="shared" si="902"/>
        <v>6</v>
      </c>
      <c r="D4865" s="17">
        <f t="shared" si="903"/>
        <v>3</v>
      </c>
      <c r="E4865" s="18">
        <v>2040.01</v>
      </c>
      <c r="F4865">
        <f t="shared" si="909"/>
        <v>4863</v>
      </c>
      <c r="L4865" s="20">
        <f t="shared" si="912"/>
        <v>2040.01</v>
      </c>
      <c r="N4865" s="2">
        <f t="shared" si="910"/>
        <v>554.52963446812407</v>
      </c>
      <c r="O4865" s="2">
        <f t="shared" si="907"/>
        <v>1485.480365531876</v>
      </c>
      <c r="P4865" s="2">
        <f t="shared" si="908"/>
        <v>0</v>
      </c>
      <c r="R4865" s="12">
        <v>39152</v>
      </c>
      <c r="S4865" s="17">
        <f t="shared" si="904"/>
        <v>3</v>
      </c>
      <c r="T4865" s="17">
        <f t="shared" si="905"/>
        <v>7</v>
      </c>
      <c r="U4865" s="17">
        <f t="shared" si="906"/>
        <v>11</v>
      </c>
      <c r="V4865" s="18">
        <v>2194.83</v>
      </c>
      <c r="W4865">
        <f t="shared" si="911"/>
        <v>3897</v>
      </c>
    </row>
    <row r="4866" spans="1:23">
      <c r="A4866" s="12">
        <v>39147</v>
      </c>
      <c r="B4866" s="17">
        <f t="shared" ref="B4866:B4929" si="913">MONTH(A4866)</f>
        <v>3</v>
      </c>
      <c r="C4866" s="17">
        <f t="shared" ref="C4866:C4929" si="914">WEEKDAY(A4866,2)</f>
        <v>2</v>
      </c>
      <c r="D4866" s="17">
        <f t="shared" ref="D4866:D4929" si="915">DAY(A4866)</f>
        <v>6</v>
      </c>
      <c r="E4866" s="18">
        <v>2040.01</v>
      </c>
      <c r="F4866">
        <f t="shared" si="909"/>
        <v>4864</v>
      </c>
      <c r="L4866" s="20">
        <f t="shared" si="912"/>
        <v>2040.01</v>
      </c>
      <c r="N4866" s="2">
        <f t="shared" si="910"/>
        <v>554.52963446812407</v>
      </c>
      <c r="O4866" s="2">
        <f t="shared" si="907"/>
        <v>1485.480365531876</v>
      </c>
      <c r="P4866" s="2">
        <f t="shared" si="908"/>
        <v>0</v>
      </c>
      <c r="R4866" s="12">
        <v>39090</v>
      </c>
      <c r="S4866" s="17">
        <f t="shared" ref="S4866:S4929" si="916">MONTH(R4866)</f>
        <v>1</v>
      </c>
      <c r="T4866" s="17">
        <f t="shared" ref="T4866:T4929" si="917">WEEKDAY(R4866,2)</f>
        <v>1</v>
      </c>
      <c r="U4866" s="17">
        <f t="shared" ref="U4866:U4929" si="918">DAY(R4866)</f>
        <v>8</v>
      </c>
      <c r="V4866" s="18">
        <v>2194.9299999999998</v>
      </c>
      <c r="W4866">
        <f t="shared" si="911"/>
        <v>3896</v>
      </c>
    </row>
    <row r="4867" spans="1:23">
      <c r="A4867" s="12">
        <v>39421</v>
      </c>
      <c r="B4867" s="17">
        <f t="shared" si="913"/>
        <v>12</v>
      </c>
      <c r="C4867" s="17">
        <f t="shared" si="914"/>
        <v>3</v>
      </c>
      <c r="D4867" s="17">
        <f t="shared" si="915"/>
        <v>5</v>
      </c>
      <c r="E4867" s="18">
        <v>2040.0005537927734</v>
      </c>
      <c r="F4867">
        <f t="shared" si="909"/>
        <v>4865</v>
      </c>
      <c r="L4867" s="20">
        <f t="shared" si="912"/>
        <v>2040.0005537927734</v>
      </c>
      <c r="N4867" s="2">
        <f t="shared" si="910"/>
        <v>554.52963446812407</v>
      </c>
      <c r="O4867" s="2">
        <f t="shared" ref="O4867:O4930" si="919">IF(E4867-N4867&lt;0,0,E4867-N4867)</f>
        <v>1485.4709193246495</v>
      </c>
      <c r="P4867" s="2">
        <f t="shared" ref="P4867:P4930" si="920">E4867-N4867-O4867</f>
        <v>0</v>
      </c>
      <c r="R4867" s="12">
        <v>39401</v>
      </c>
      <c r="S4867" s="17">
        <f t="shared" si="916"/>
        <v>11</v>
      </c>
      <c r="T4867" s="17">
        <f t="shared" si="917"/>
        <v>4</v>
      </c>
      <c r="U4867" s="17">
        <f t="shared" si="918"/>
        <v>15</v>
      </c>
      <c r="V4867" s="18">
        <v>2195.2335418873049</v>
      </c>
      <c r="W4867">
        <f t="shared" si="911"/>
        <v>3895</v>
      </c>
    </row>
    <row r="4868" spans="1:23">
      <c r="A4868" s="12">
        <v>39094</v>
      </c>
      <c r="B4868" s="17">
        <f t="shared" si="913"/>
        <v>1</v>
      </c>
      <c r="C4868" s="17">
        <f t="shared" si="914"/>
        <v>5</v>
      </c>
      <c r="D4868" s="17">
        <f t="shared" si="915"/>
        <v>12</v>
      </c>
      <c r="E4868" s="18">
        <v>2040</v>
      </c>
      <c r="F4868">
        <f t="shared" ref="F4868:F4931" si="921">1+F4867</f>
        <v>4866</v>
      </c>
      <c r="L4868" s="20">
        <f t="shared" si="912"/>
        <v>2040</v>
      </c>
      <c r="N4868" s="2">
        <f t="shared" ref="N4868:N4931" si="922">N4867</f>
        <v>554.52963446812407</v>
      </c>
      <c r="O4868" s="2">
        <f t="shared" si="919"/>
        <v>1485.4703655318758</v>
      </c>
      <c r="P4868" s="2">
        <f t="shared" si="920"/>
        <v>0</v>
      </c>
      <c r="R4868" s="12">
        <v>39421</v>
      </c>
      <c r="S4868" s="17">
        <f t="shared" si="916"/>
        <v>12</v>
      </c>
      <c r="T4868" s="17">
        <f t="shared" si="917"/>
        <v>3</v>
      </c>
      <c r="U4868" s="17">
        <f t="shared" si="918"/>
        <v>5</v>
      </c>
      <c r="V4868" s="18">
        <v>2195.3108272302734</v>
      </c>
      <c r="W4868">
        <f t="shared" ref="W4868:W4931" si="923">W4867-1</f>
        <v>3894</v>
      </c>
    </row>
    <row r="4869" spans="1:23">
      <c r="A4869" s="12">
        <v>39111</v>
      </c>
      <c r="B4869" s="17">
        <f t="shared" si="913"/>
        <v>1</v>
      </c>
      <c r="C4869" s="17">
        <f t="shared" si="914"/>
        <v>1</v>
      </c>
      <c r="D4869" s="17">
        <f t="shared" si="915"/>
        <v>29</v>
      </c>
      <c r="E4869" s="18">
        <v>2040</v>
      </c>
      <c r="F4869">
        <f t="shared" si="921"/>
        <v>4867</v>
      </c>
      <c r="L4869" s="20">
        <f t="shared" si="912"/>
        <v>2040</v>
      </c>
      <c r="N4869" s="2">
        <f t="shared" si="922"/>
        <v>554.52963446812407</v>
      </c>
      <c r="O4869" s="2">
        <f t="shared" si="919"/>
        <v>1485.4703655318758</v>
      </c>
      <c r="P4869" s="2">
        <f t="shared" si="920"/>
        <v>0</v>
      </c>
      <c r="R4869" s="12">
        <v>39289</v>
      </c>
      <c r="S4869" s="17">
        <f t="shared" si="916"/>
        <v>7</v>
      </c>
      <c r="T4869" s="17">
        <f t="shared" si="917"/>
        <v>4</v>
      </c>
      <c r="U4869" s="17">
        <f t="shared" si="918"/>
        <v>26</v>
      </c>
      <c r="V4869" s="18">
        <v>2195.3732836949221</v>
      </c>
      <c r="W4869">
        <f t="shared" si="923"/>
        <v>3893</v>
      </c>
    </row>
    <row r="4870" spans="1:23">
      <c r="A4870" s="12">
        <v>39168</v>
      </c>
      <c r="B4870" s="17">
        <f t="shared" si="913"/>
        <v>3</v>
      </c>
      <c r="C4870" s="17">
        <f t="shared" si="914"/>
        <v>2</v>
      </c>
      <c r="D4870" s="17">
        <f t="shared" si="915"/>
        <v>27</v>
      </c>
      <c r="E4870" s="18">
        <v>2040</v>
      </c>
      <c r="F4870">
        <f t="shared" si="921"/>
        <v>4868</v>
      </c>
      <c r="L4870" s="20">
        <f t="shared" si="912"/>
        <v>2040</v>
      </c>
      <c r="N4870" s="2">
        <f t="shared" si="922"/>
        <v>554.52963446812407</v>
      </c>
      <c r="O4870" s="2">
        <f t="shared" si="919"/>
        <v>1485.4703655318758</v>
      </c>
      <c r="P4870" s="2">
        <f t="shared" si="920"/>
        <v>0</v>
      </c>
      <c r="R4870" s="12">
        <v>39382</v>
      </c>
      <c r="S4870" s="17">
        <f t="shared" si="916"/>
        <v>10</v>
      </c>
      <c r="T4870" s="17">
        <f t="shared" si="917"/>
        <v>6</v>
      </c>
      <c r="U4870" s="17">
        <f t="shared" si="918"/>
        <v>27</v>
      </c>
      <c r="V4870" s="18">
        <v>2195.5697558814454</v>
      </c>
      <c r="W4870">
        <f t="shared" si="923"/>
        <v>3892</v>
      </c>
    </row>
    <row r="4871" spans="1:23">
      <c r="A4871" s="12">
        <v>39285</v>
      </c>
      <c r="B4871" s="17">
        <f t="shared" si="913"/>
        <v>7</v>
      </c>
      <c r="C4871" s="17">
        <f t="shared" si="914"/>
        <v>7</v>
      </c>
      <c r="D4871" s="17">
        <f t="shared" si="915"/>
        <v>22</v>
      </c>
      <c r="E4871" s="18">
        <v>2039.276730518945</v>
      </c>
      <c r="F4871">
        <f t="shared" si="921"/>
        <v>4869</v>
      </c>
      <c r="L4871" s="20">
        <f t="shared" si="912"/>
        <v>2039.276730518945</v>
      </c>
      <c r="N4871" s="2">
        <f t="shared" si="922"/>
        <v>554.52963446812407</v>
      </c>
      <c r="O4871" s="2">
        <f t="shared" si="919"/>
        <v>1484.7470960508208</v>
      </c>
      <c r="P4871" s="2">
        <f t="shared" si="920"/>
        <v>0</v>
      </c>
      <c r="R4871" s="12">
        <v>39153</v>
      </c>
      <c r="S4871" s="17">
        <f t="shared" si="916"/>
        <v>3</v>
      </c>
      <c r="T4871" s="17">
        <f t="shared" si="917"/>
        <v>1</v>
      </c>
      <c r="U4871" s="17">
        <f t="shared" si="918"/>
        <v>12</v>
      </c>
      <c r="V4871" s="18">
        <v>2196</v>
      </c>
      <c r="W4871">
        <f t="shared" si="923"/>
        <v>3891</v>
      </c>
    </row>
    <row r="4872" spans="1:23">
      <c r="A4872" s="12">
        <v>39099</v>
      </c>
      <c r="B4872" s="17">
        <f t="shared" si="913"/>
        <v>1</v>
      </c>
      <c r="C4872" s="17">
        <f t="shared" si="914"/>
        <v>3</v>
      </c>
      <c r="D4872" s="17">
        <f t="shared" si="915"/>
        <v>17</v>
      </c>
      <c r="E4872" s="18">
        <v>2039</v>
      </c>
      <c r="F4872">
        <f t="shared" si="921"/>
        <v>4870</v>
      </c>
      <c r="L4872" s="20">
        <f t="shared" si="912"/>
        <v>2039</v>
      </c>
      <c r="N4872" s="2">
        <f t="shared" si="922"/>
        <v>554.52963446812407</v>
      </c>
      <c r="O4872" s="2">
        <f t="shared" si="919"/>
        <v>1484.4703655318758</v>
      </c>
      <c r="P4872" s="2">
        <f t="shared" si="920"/>
        <v>0</v>
      </c>
      <c r="R4872" s="12">
        <v>39310</v>
      </c>
      <c r="S4872" s="17">
        <f t="shared" si="916"/>
        <v>8</v>
      </c>
      <c r="T4872" s="17">
        <f t="shared" si="917"/>
        <v>4</v>
      </c>
      <c r="U4872" s="17">
        <f t="shared" si="918"/>
        <v>16</v>
      </c>
      <c r="V4872" s="18">
        <v>2196.059845523047</v>
      </c>
      <c r="W4872">
        <f t="shared" si="923"/>
        <v>3890</v>
      </c>
    </row>
    <row r="4873" spans="1:23">
      <c r="A4873" s="12">
        <v>39160</v>
      </c>
      <c r="B4873" s="17">
        <f t="shared" si="913"/>
        <v>3</v>
      </c>
      <c r="C4873" s="17">
        <f t="shared" si="914"/>
        <v>1</v>
      </c>
      <c r="D4873" s="17">
        <f t="shared" si="915"/>
        <v>19</v>
      </c>
      <c r="E4873" s="18">
        <v>2039</v>
      </c>
      <c r="F4873">
        <f t="shared" si="921"/>
        <v>4871</v>
      </c>
      <c r="L4873" s="20">
        <f t="shared" si="912"/>
        <v>2039</v>
      </c>
      <c r="N4873" s="2">
        <f t="shared" si="922"/>
        <v>554.52963446812407</v>
      </c>
      <c r="O4873" s="2">
        <f t="shared" si="919"/>
        <v>1484.4703655318758</v>
      </c>
      <c r="P4873" s="2">
        <f t="shared" si="920"/>
        <v>0</v>
      </c>
      <c r="R4873" s="12">
        <v>39368</v>
      </c>
      <c r="S4873" s="17">
        <f t="shared" si="916"/>
        <v>10</v>
      </c>
      <c r="T4873" s="17">
        <f t="shared" si="917"/>
        <v>6</v>
      </c>
      <c r="U4873" s="17">
        <f t="shared" si="918"/>
        <v>13</v>
      </c>
      <c r="V4873" s="18">
        <v>2196.0826347964844</v>
      </c>
      <c r="W4873">
        <f t="shared" si="923"/>
        <v>3889</v>
      </c>
    </row>
    <row r="4874" spans="1:23">
      <c r="A4874" s="12">
        <v>39121</v>
      </c>
      <c r="B4874" s="17">
        <f t="shared" si="913"/>
        <v>2</v>
      </c>
      <c r="C4874" s="17">
        <f t="shared" si="914"/>
        <v>4</v>
      </c>
      <c r="D4874" s="17">
        <f t="shared" si="915"/>
        <v>8</v>
      </c>
      <c r="E4874" s="18">
        <v>2038.95</v>
      </c>
      <c r="F4874">
        <f t="shared" si="921"/>
        <v>4872</v>
      </c>
      <c r="L4874" s="20">
        <f t="shared" si="912"/>
        <v>2038.95</v>
      </c>
      <c r="N4874" s="2">
        <f t="shared" si="922"/>
        <v>554.52963446812407</v>
      </c>
      <c r="O4874" s="2">
        <f t="shared" si="919"/>
        <v>1484.4203655318761</v>
      </c>
      <c r="P4874" s="2">
        <f t="shared" si="920"/>
        <v>0</v>
      </c>
      <c r="R4874" s="12">
        <v>39351</v>
      </c>
      <c r="S4874" s="17">
        <f t="shared" si="916"/>
        <v>9</v>
      </c>
      <c r="T4874" s="17">
        <f t="shared" si="917"/>
        <v>3</v>
      </c>
      <c r="U4874" s="17">
        <f t="shared" si="918"/>
        <v>26</v>
      </c>
      <c r="V4874" s="18">
        <v>2196.1294563158203</v>
      </c>
      <c r="W4874">
        <f t="shared" si="923"/>
        <v>3888</v>
      </c>
    </row>
    <row r="4875" spans="1:23">
      <c r="A4875" s="12">
        <v>39268</v>
      </c>
      <c r="B4875" s="17">
        <f t="shared" si="913"/>
        <v>7</v>
      </c>
      <c r="C4875" s="17">
        <f t="shared" si="914"/>
        <v>4</v>
      </c>
      <c r="D4875" s="17">
        <f t="shared" si="915"/>
        <v>5</v>
      </c>
      <c r="E4875" s="18">
        <v>2038.8377409097654</v>
      </c>
      <c r="F4875">
        <f t="shared" si="921"/>
        <v>4873</v>
      </c>
      <c r="L4875" s="20">
        <f t="shared" si="912"/>
        <v>2038.8377409097654</v>
      </c>
      <c r="N4875" s="2">
        <f t="shared" si="922"/>
        <v>554.52963446812407</v>
      </c>
      <c r="O4875" s="2">
        <f t="shared" si="919"/>
        <v>1484.3081064416415</v>
      </c>
      <c r="P4875" s="2">
        <f t="shared" si="920"/>
        <v>0</v>
      </c>
      <c r="R4875" s="12">
        <v>39168</v>
      </c>
      <c r="S4875" s="17">
        <f t="shared" si="916"/>
        <v>3</v>
      </c>
      <c r="T4875" s="17">
        <f t="shared" si="917"/>
        <v>2</v>
      </c>
      <c r="U4875" s="17">
        <f t="shared" si="918"/>
        <v>27</v>
      </c>
      <c r="V4875" s="18">
        <v>2197</v>
      </c>
      <c r="W4875">
        <f t="shared" si="923"/>
        <v>3887</v>
      </c>
    </row>
    <row r="4876" spans="1:23">
      <c r="A4876" s="12">
        <v>39436</v>
      </c>
      <c r="B4876" s="17">
        <f t="shared" si="913"/>
        <v>12</v>
      </c>
      <c r="C4876" s="17">
        <f t="shared" si="914"/>
        <v>4</v>
      </c>
      <c r="D4876" s="17">
        <f t="shared" si="915"/>
        <v>20</v>
      </c>
      <c r="E4876" s="18">
        <v>2038.7259727030273</v>
      </c>
      <c r="F4876">
        <f t="shared" si="921"/>
        <v>4874</v>
      </c>
      <c r="L4876" s="20">
        <f t="shared" si="912"/>
        <v>2038.7259727030273</v>
      </c>
      <c r="N4876" s="2">
        <f t="shared" si="922"/>
        <v>554.52963446812407</v>
      </c>
      <c r="O4876" s="2">
        <f t="shared" si="919"/>
        <v>1484.1963382349031</v>
      </c>
      <c r="P4876" s="2">
        <f t="shared" si="920"/>
        <v>0</v>
      </c>
      <c r="R4876" s="12">
        <v>39239</v>
      </c>
      <c r="S4876" s="17">
        <f t="shared" si="916"/>
        <v>6</v>
      </c>
      <c r="T4876" s="17">
        <f t="shared" si="917"/>
        <v>3</v>
      </c>
      <c r="U4876" s="17">
        <f t="shared" si="918"/>
        <v>6</v>
      </c>
      <c r="V4876" s="18">
        <v>2197</v>
      </c>
      <c r="W4876">
        <f t="shared" si="923"/>
        <v>3886</v>
      </c>
    </row>
    <row r="4877" spans="1:23">
      <c r="A4877" s="12">
        <v>39143</v>
      </c>
      <c r="B4877" s="17">
        <f t="shared" si="913"/>
        <v>3</v>
      </c>
      <c r="C4877" s="17">
        <f t="shared" si="914"/>
        <v>5</v>
      </c>
      <c r="D4877" s="17">
        <f t="shared" si="915"/>
        <v>2</v>
      </c>
      <c r="E4877" s="18">
        <v>2038.68</v>
      </c>
      <c r="F4877">
        <f t="shared" si="921"/>
        <v>4875</v>
      </c>
      <c r="L4877" s="20">
        <f t="shared" si="912"/>
        <v>2038.68</v>
      </c>
      <c r="N4877" s="2">
        <f t="shared" si="922"/>
        <v>554.52963446812407</v>
      </c>
      <c r="O4877" s="2">
        <f t="shared" si="919"/>
        <v>1484.1503655318761</v>
      </c>
      <c r="P4877" s="2">
        <f t="shared" si="920"/>
        <v>0</v>
      </c>
      <c r="R4877" s="12">
        <v>39405</v>
      </c>
      <c r="S4877" s="17">
        <f t="shared" si="916"/>
        <v>11</v>
      </c>
      <c r="T4877" s="17">
        <f t="shared" si="917"/>
        <v>1</v>
      </c>
      <c r="U4877" s="17">
        <f t="shared" si="918"/>
        <v>19</v>
      </c>
      <c r="V4877" s="18">
        <v>2197.0730023154297</v>
      </c>
      <c r="W4877">
        <f t="shared" si="923"/>
        <v>3885</v>
      </c>
    </row>
    <row r="4878" spans="1:23">
      <c r="A4878" s="12">
        <v>39294</v>
      </c>
      <c r="B4878" s="17">
        <f t="shared" si="913"/>
        <v>7</v>
      </c>
      <c r="C4878" s="17">
        <f t="shared" si="914"/>
        <v>2</v>
      </c>
      <c r="D4878" s="17">
        <f t="shared" si="915"/>
        <v>31</v>
      </c>
      <c r="E4878" s="18">
        <v>2038.6534706263674</v>
      </c>
      <c r="F4878">
        <f t="shared" si="921"/>
        <v>4876</v>
      </c>
      <c r="L4878" s="20">
        <f t="shared" si="912"/>
        <v>2038.6534706263674</v>
      </c>
      <c r="N4878" s="2">
        <f t="shared" si="922"/>
        <v>554.52963446812407</v>
      </c>
      <c r="O4878" s="2">
        <f t="shared" si="919"/>
        <v>1484.1238361582432</v>
      </c>
      <c r="P4878" s="2">
        <f t="shared" si="920"/>
        <v>0</v>
      </c>
      <c r="R4878" s="12">
        <v>39424</v>
      </c>
      <c r="S4878" s="17">
        <f t="shared" si="916"/>
        <v>12</v>
      </c>
      <c r="T4878" s="17">
        <f t="shared" si="917"/>
        <v>6</v>
      </c>
      <c r="U4878" s="17">
        <f t="shared" si="918"/>
        <v>8</v>
      </c>
      <c r="V4878" s="18">
        <v>2197.0815719467187</v>
      </c>
      <c r="W4878">
        <f t="shared" si="923"/>
        <v>3884</v>
      </c>
    </row>
    <row r="4879" spans="1:23">
      <c r="A4879" s="12">
        <v>39117</v>
      </c>
      <c r="B4879" s="17">
        <f t="shared" si="913"/>
        <v>2</v>
      </c>
      <c r="C4879" s="17">
        <f t="shared" si="914"/>
        <v>7</v>
      </c>
      <c r="D4879" s="17">
        <f t="shared" si="915"/>
        <v>4</v>
      </c>
      <c r="E4879" s="18">
        <v>2038.2</v>
      </c>
      <c r="F4879">
        <f t="shared" si="921"/>
        <v>4877</v>
      </c>
      <c r="L4879" s="20">
        <f t="shared" si="912"/>
        <v>2038.2</v>
      </c>
      <c r="N4879" s="2">
        <f t="shared" si="922"/>
        <v>554.52963446812407</v>
      </c>
      <c r="O4879" s="2">
        <f t="shared" si="919"/>
        <v>1483.6703655318761</v>
      </c>
      <c r="P4879" s="2">
        <f t="shared" si="920"/>
        <v>0</v>
      </c>
      <c r="R4879" s="12">
        <v>39305</v>
      </c>
      <c r="S4879" s="17">
        <f t="shared" si="916"/>
        <v>8</v>
      </c>
      <c r="T4879" s="17">
        <f t="shared" si="917"/>
        <v>6</v>
      </c>
      <c r="U4879" s="17">
        <f t="shared" si="918"/>
        <v>11</v>
      </c>
      <c r="V4879" s="18">
        <v>2197.6309555042967</v>
      </c>
      <c r="W4879">
        <f t="shared" si="923"/>
        <v>3883</v>
      </c>
    </row>
    <row r="4880" spans="1:23">
      <c r="A4880" s="12">
        <v>39083</v>
      </c>
      <c r="B4880" s="17">
        <f t="shared" si="913"/>
        <v>1</v>
      </c>
      <c r="C4880" s="17">
        <f t="shared" si="914"/>
        <v>1</v>
      </c>
      <c r="D4880" s="17">
        <f t="shared" si="915"/>
        <v>1</v>
      </c>
      <c r="E4880" s="18">
        <v>2038</v>
      </c>
      <c r="F4880">
        <f t="shared" si="921"/>
        <v>4878</v>
      </c>
      <c r="L4880" s="20">
        <f t="shared" si="912"/>
        <v>2038</v>
      </c>
      <c r="N4880" s="2">
        <f t="shared" si="922"/>
        <v>554.52963446812407</v>
      </c>
      <c r="O4880" s="2">
        <f t="shared" si="919"/>
        <v>1483.4703655318758</v>
      </c>
      <c r="P4880" s="2">
        <f t="shared" si="920"/>
        <v>0</v>
      </c>
      <c r="R4880" s="12">
        <v>39302</v>
      </c>
      <c r="S4880" s="17">
        <f t="shared" si="916"/>
        <v>8</v>
      </c>
      <c r="T4880" s="17">
        <f t="shared" si="917"/>
        <v>3</v>
      </c>
      <c r="U4880" s="17">
        <f t="shared" si="918"/>
        <v>8</v>
      </c>
      <c r="V4880" s="18">
        <v>2197.8355231419919</v>
      </c>
      <c r="W4880">
        <f t="shared" si="923"/>
        <v>3882</v>
      </c>
    </row>
    <row r="4881" spans="1:23">
      <c r="A4881" s="12">
        <v>39094</v>
      </c>
      <c r="B4881" s="17">
        <f t="shared" si="913"/>
        <v>1</v>
      </c>
      <c r="C4881" s="17">
        <f t="shared" si="914"/>
        <v>5</v>
      </c>
      <c r="D4881" s="17">
        <f t="shared" si="915"/>
        <v>12</v>
      </c>
      <c r="E4881" s="18">
        <v>2038</v>
      </c>
      <c r="F4881">
        <f t="shared" si="921"/>
        <v>4879</v>
      </c>
      <c r="L4881" s="20">
        <f t="shared" si="912"/>
        <v>2038</v>
      </c>
      <c r="N4881" s="2">
        <f t="shared" si="922"/>
        <v>554.52963446812407</v>
      </c>
      <c r="O4881" s="2">
        <f t="shared" si="919"/>
        <v>1483.4703655318758</v>
      </c>
      <c r="P4881" s="2">
        <f t="shared" si="920"/>
        <v>0</v>
      </c>
      <c r="R4881" s="12">
        <v>39111</v>
      </c>
      <c r="S4881" s="17">
        <f t="shared" si="916"/>
        <v>1</v>
      </c>
      <c r="T4881" s="17">
        <f t="shared" si="917"/>
        <v>1</v>
      </c>
      <c r="U4881" s="17">
        <f t="shared" si="918"/>
        <v>29</v>
      </c>
      <c r="V4881" s="18">
        <v>2198</v>
      </c>
      <c r="W4881">
        <f t="shared" si="923"/>
        <v>3881</v>
      </c>
    </row>
    <row r="4882" spans="1:23">
      <c r="A4882" s="12">
        <v>39126</v>
      </c>
      <c r="B4882" s="17">
        <f t="shared" si="913"/>
        <v>2</v>
      </c>
      <c r="C4882" s="17">
        <f t="shared" si="914"/>
        <v>2</v>
      </c>
      <c r="D4882" s="17">
        <f t="shared" si="915"/>
        <v>13</v>
      </c>
      <c r="E4882" s="18">
        <v>2038</v>
      </c>
      <c r="F4882">
        <f t="shared" si="921"/>
        <v>4880</v>
      </c>
      <c r="L4882" s="20">
        <f t="shared" si="912"/>
        <v>2038</v>
      </c>
      <c r="N4882" s="2">
        <f t="shared" si="922"/>
        <v>554.52963446812407</v>
      </c>
      <c r="O4882" s="2">
        <f t="shared" si="919"/>
        <v>1483.4703655318758</v>
      </c>
      <c r="P4882" s="2">
        <f t="shared" si="920"/>
        <v>0</v>
      </c>
      <c r="R4882" s="12">
        <v>39171</v>
      </c>
      <c r="S4882" s="17">
        <f t="shared" si="916"/>
        <v>3</v>
      </c>
      <c r="T4882" s="17">
        <f t="shared" si="917"/>
        <v>5</v>
      </c>
      <c r="U4882" s="17">
        <f t="shared" si="918"/>
        <v>30</v>
      </c>
      <c r="V4882" s="18">
        <v>2198</v>
      </c>
      <c r="W4882">
        <f t="shared" si="923"/>
        <v>3880</v>
      </c>
    </row>
    <row r="4883" spans="1:23">
      <c r="A4883" s="12">
        <v>39114</v>
      </c>
      <c r="B4883" s="17">
        <f t="shared" si="913"/>
        <v>2</v>
      </c>
      <c r="C4883" s="17">
        <f t="shared" si="914"/>
        <v>4</v>
      </c>
      <c r="D4883" s="17">
        <f t="shared" si="915"/>
        <v>1</v>
      </c>
      <c r="E4883" s="18">
        <v>2037.76</v>
      </c>
      <c r="F4883">
        <f t="shared" si="921"/>
        <v>4881</v>
      </c>
      <c r="L4883" s="20">
        <f t="shared" si="912"/>
        <v>2037.76</v>
      </c>
      <c r="N4883" s="2">
        <f t="shared" si="922"/>
        <v>554.52963446812407</v>
      </c>
      <c r="O4883" s="2">
        <f t="shared" si="919"/>
        <v>1483.230365531876</v>
      </c>
      <c r="P4883" s="2">
        <f t="shared" si="920"/>
        <v>0</v>
      </c>
      <c r="R4883" s="12">
        <v>39366</v>
      </c>
      <c r="S4883" s="17">
        <f t="shared" si="916"/>
        <v>10</v>
      </c>
      <c r="T4883" s="17">
        <f t="shared" si="917"/>
        <v>4</v>
      </c>
      <c r="U4883" s="17">
        <f t="shared" si="918"/>
        <v>11</v>
      </c>
      <c r="V4883" s="18">
        <v>2198.082507429297</v>
      </c>
      <c r="W4883">
        <f t="shared" si="923"/>
        <v>3879</v>
      </c>
    </row>
    <row r="4884" spans="1:23">
      <c r="A4884" s="12">
        <v>39432</v>
      </c>
      <c r="B4884" s="17">
        <f t="shared" si="913"/>
        <v>12</v>
      </c>
      <c r="C4884" s="17">
        <f t="shared" si="914"/>
        <v>7</v>
      </c>
      <c r="D4884" s="17">
        <f t="shared" si="915"/>
        <v>16</v>
      </c>
      <c r="E4884" s="18">
        <v>2037.7248300825784</v>
      </c>
      <c r="F4884">
        <f t="shared" si="921"/>
        <v>4882</v>
      </c>
      <c r="L4884" s="20">
        <f t="shared" si="912"/>
        <v>2037.7248300825784</v>
      </c>
      <c r="N4884" s="2">
        <f t="shared" si="922"/>
        <v>554.52963446812407</v>
      </c>
      <c r="O4884" s="2">
        <f t="shared" si="919"/>
        <v>1483.1951956144544</v>
      </c>
      <c r="P4884" s="2">
        <f t="shared" si="920"/>
        <v>0</v>
      </c>
      <c r="R4884" s="12">
        <v>39286</v>
      </c>
      <c r="S4884" s="17">
        <f t="shared" si="916"/>
        <v>7</v>
      </c>
      <c r="T4884" s="17">
        <f t="shared" si="917"/>
        <v>1</v>
      </c>
      <c r="U4884" s="17">
        <f t="shared" si="918"/>
        <v>23</v>
      </c>
      <c r="V4884" s="18">
        <v>2198.1535948113278</v>
      </c>
      <c r="W4884">
        <f t="shared" si="923"/>
        <v>3878</v>
      </c>
    </row>
    <row r="4885" spans="1:23">
      <c r="A4885" s="12">
        <v>39119</v>
      </c>
      <c r="B4885" s="17">
        <f t="shared" si="913"/>
        <v>2</v>
      </c>
      <c r="C4885" s="17">
        <f t="shared" si="914"/>
        <v>2</v>
      </c>
      <c r="D4885" s="17">
        <f t="shared" si="915"/>
        <v>6</v>
      </c>
      <c r="E4885" s="18">
        <v>2037.71</v>
      </c>
      <c r="F4885">
        <f t="shared" si="921"/>
        <v>4883</v>
      </c>
      <c r="L4885" s="20">
        <f t="shared" si="912"/>
        <v>2037.71</v>
      </c>
      <c r="N4885" s="2">
        <f t="shared" si="922"/>
        <v>554.52963446812407</v>
      </c>
      <c r="O4885" s="2">
        <f t="shared" si="919"/>
        <v>1483.1803655318759</v>
      </c>
      <c r="P4885" s="2">
        <f t="shared" si="920"/>
        <v>0</v>
      </c>
      <c r="R4885" s="12">
        <v>39108</v>
      </c>
      <c r="S4885" s="17">
        <f t="shared" si="916"/>
        <v>1</v>
      </c>
      <c r="T4885" s="17">
        <f t="shared" si="917"/>
        <v>5</v>
      </c>
      <c r="U4885" s="17">
        <f t="shared" si="918"/>
        <v>26</v>
      </c>
      <c r="V4885" s="18">
        <v>2198.1999999999998</v>
      </c>
      <c r="W4885">
        <f t="shared" si="923"/>
        <v>3877</v>
      </c>
    </row>
    <row r="4886" spans="1:23">
      <c r="A4886" s="12">
        <v>39229</v>
      </c>
      <c r="B4886" s="17">
        <f t="shared" si="913"/>
        <v>5</v>
      </c>
      <c r="C4886" s="17">
        <f t="shared" si="914"/>
        <v>7</v>
      </c>
      <c r="D4886" s="17">
        <f t="shared" si="915"/>
        <v>27</v>
      </c>
      <c r="E4886" s="18">
        <v>2037.36</v>
      </c>
      <c r="F4886">
        <f t="shared" si="921"/>
        <v>4884</v>
      </c>
      <c r="L4886" s="20">
        <f t="shared" si="912"/>
        <v>2037.36</v>
      </c>
      <c r="N4886" s="2">
        <f t="shared" si="922"/>
        <v>554.52963446812407</v>
      </c>
      <c r="O4886" s="2">
        <f t="shared" si="919"/>
        <v>1482.8303655318759</v>
      </c>
      <c r="P4886" s="2">
        <f t="shared" si="920"/>
        <v>0</v>
      </c>
      <c r="R4886" s="12">
        <v>39367</v>
      </c>
      <c r="S4886" s="17">
        <f t="shared" si="916"/>
        <v>10</v>
      </c>
      <c r="T4886" s="17">
        <f t="shared" si="917"/>
        <v>5</v>
      </c>
      <c r="U4886" s="17">
        <f t="shared" si="918"/>
        <v>12</v>
      </c>
      <c r="V4886" s="18">
        <v>2198.2600299876954</v>
      </c>
      <c r="W4886">
        <f t="shared" si="923"/>
        <v>3876</v>
      </c>
    </row>
    <row r="4887" spans="1:23">
      <c r="A4887" s="12">
        <v>39332</v>
      </c>
      <c r="B4887" s="17">
        <f t="shared" si="913"/>
        <v>9</v>
      </c>
      <c r="C4887" s="17">
        <f t="shared" si="914"/>
        <v>5</v>
      </c>
      <c r="D4887" s="17">
        <f t="shared" si="915"/>
        <v>7</v>
      </c>
      <c r="E4887" s="18">
        <v>2037.2419342882815</v>
      </c>
      <c r="F4887">
        <f t="shared" si="921"/>
        <v>4885</v>
      </c>
      <c r="L4887" s="20">
        <f t="shared" si="912"/>
        <v>2037.2419342882815</v>
      </c>
      <c r="N4887" s="2">
        <f t="shared" si="922"/>
        <v>554.52963446812407</v>
      </c>
      <c r="O4887" s="2">
        <f t="shared" si="919"/>
        <v>1482.7122998201576</v>
      </c>
      <c r="P4887" s="2">
        <f t="shared" si="920"/>
        <v>0</v>
      </c>
      <c r="R4887" s="12">
        <v>39446</v>
      </c>
      <c r="S4887" s="17">
        <f t="shared" si="916"/>
        <v>12</v>
      </c>
      <c r="T4887" s="17">
        <f t="shared" si="917"/>
        <v>7</v>
      </c>
      <c r="U4887" s="17">
        <f t="shared" si="918"/>
        <v>30</v>
      </c>
      <c r="V4887" s="18">
        <v>2198.2609840183204</v>
      </c>
      <c r="W4887">
        <f t="shared" si="923"/>
        <v>3875</v>
      </c>
    </row>
    <row r="4888" spans="1:23">
      <c r="A4888" s="12">
        <v>39126</v>
      </c>
      <c r="B4888" s="17">
        <f t="shared" si="913"/>
        <v>2</v>
      </c>
      <c r="C4888" s="17">
        <f t="shared" si="914"/>
        <v>2</v>
      </c>
      <c r="D4888" s="17">
        <f t="shared" si="915"/>
        <v>13</v>
      </c>
      <c r="E4888" s="18">
        <v>2037</v>
      </c>
      <c r="F4888">
        <f t="shared" si="921"/>
        <v>4886</v>
      </c>
      <c r="L4888" s="20">
        <f t="shared" si="912"/>
        <v>2037</v>
      </c>
      <c r="N4888" s="2">
        <f t="shared" si="922"/>
        <v>554.52963446812407</v>
      </c>
      <c r="O4888" s="2">
        <f t="shared" si="919"/>
        <v>1482.4703655318758</v>
      </c>
      <c r="P4888" s="2">
        <f t="shared" si="920"/>
        <v>0</v>
      </c>
      <c r="R4888" s="12">
        <v>39315</v>
      </c>
      <c r="S4888" s="17">
        <f t="shared" si="916"/>
        <v>8</v>
      </c>
      <c r="T4888" s="17">
        <f t="shared" si="917"/>
        <v>2</v>
      </c>
      <c r="U4888" s="17">
        <f t="shared" si="918"/>
        <v>21</v>
      </c>
      <c r="V4888" s="18">
        <v>2198.4738865814452</v>
      </c>
      <c r="W4888">
        <f t="shared" si="923"/>
        <v>3874</v>
      </c>
    </row>
    <row r="4889" spans="1:23">
      <c r="A4889" s="12">
        <v>39126</v>
      </c>
      <c r="B4889" s="17">
        <f t="shared" si="913"/>
        <v>2</v>
      </c>
      <c r="C4889" s="17">
        <f t="shared" si="914"/>
        <v>2</v>
      </c>
      <c r="D4889" s="17">
        <f t="shared" si="915"/>
        <v>13</v>
      </c>
      <c r="E4889" s="18">
        <v>2037</v>
      </c>
      <c r="F4889">
        <f t="shared" si="921"/>
        <v>4887</v>
      </c>
      <c r="L4889" s="20">
        <f t="shared" si="912"/>
        <v>2037</v>
      </c>
      <c r="N4889" s="2">
        <f t="shared" si="922"/>
        <v>554.52963446812407</v>
      </c>
      <c r="O4889" s="2">
        <f t="shared" si="919"/>
        <v>1482.4703655318758</v>
      </c>
      <c r="P4889" s="2">
        <f t="shared" si="920"/>
        <v>0</v>
      </c>
      <c r="R4889" s="12">
        <v>39402</v>
      </c>
      <c r="S4889" s="17">
        <f t="shared" si="916"/>
        <v>11</v>
      </c>
      <c r="T4889" s="17">
        <f t="shared" si="917"/>
        <v>5</v>
      </c>
      <c r="U4889" s="17">
        <f t="shared" si="918"/>
        <v>16</v>
      </c>
      <c r="V4889" s="18">
        <v>2198.6352340279295</v>
      </c>
      <c r="W4889">
        <f t="shared" si="923"/>
        <v>3873</v>
      </c>
    </row>
    <row r="4890" spans="1:23">
      <c r="A4890" s="12">
        <v>39142</v>
      </c>
      <c r="B4890" s="17">
        <f t="shared" si="913"/>
        <v>3</v>
      </c>
      <c r="C4890" s="17">
        <f t="shared" si="914"/>
        <v>4</v>
      </c>
      <c r="D4890" s="17">
        <f t="shared" si="915"/>
        <v>1</v>
      </c>
      <c r="E4890" s="18">
        <v>2037</v>
      </c>
      <c r="F4890">
        <f t="shared" si="921"/>
        <v>4888</v>
      </c>
      <c r="L4890" s="20">
        <f t="shared" si="912"/>
        <v>2037</v>
      </c>
      <c r="N4890" s="2">
        <f t="shared" si="922"/>
        <v>554.52963446812407</v>
      </c>
      <c r="O4890" s="2">
        <f t="shared" si="919"/>
        <v>1482.4703655318758</v>
      </c>
      <c r="P4890" s="2">
        <f t="shared" si="920"/>
        <v>0</v>
      </c>
      <c r="R4890" s="12">
        <v>39113</v>
      </c>
      <c r="S4890" s="17">
        <f t="shared" si="916"/>
        <v>1</v>
      </c>
      <c r="T4890" s="17">
        <f t="shared" si="917"/>
        <v>3</v>
      </c>
      <c r="U4890" s="17">
        <f t="shared" si="918"/>
        <v>31</v>
      </c>
      <c r="V4890" s="18">
        <v>2199</v>
      </c>
      <c r="W4890">
        <f t="shared" si="923"/>
        <v>3872</v>
      </c>
    </row>
    <row r="4891" spans="1:23">
      <c r="A4891" s="12">
        <v>39166</v>
      </c>
      <c r="B4891" s="17">
        <f t="shared" si="913"/>
        <v>3</v>
      </c>
      <c r="C4891" s="17">
        <f t="shared" si="914"/>
        <v>7</v>
      </c>
      <c r="D4891" s="17">
        <f t="shared" si="915"/>
        <v>25</v>
      </c>
      <c r="E4891" s="18">
        <v>2037</v>
      </c>
      <c r="F4891">
        <f t="shared" si="921"/>
        <v>4889</v>
      </c>
      <c r="L4891" s="20">
        <f t="shared" si="912"/>
        <v>2037</v>
      </c>
      <c r="N4891" s="2">
        <f t="shared" si="922"/>
        <v>554.52963446812407</v>
      </c>
      <c r="O4891" s="2">
        <f t="shared" si="919"/>
        <v>1482.4703655318758</v>
      </c>
      <c r="P4891" s="2">
        <f t="shared" si="920"/>
        <v>0</v>
      </c>
      <c r="R4891" s="12">
        <v>39149</v>
      </c>
      <c r="S4891" s="17">
        <f t="shared" si="916"/>
        <v>3</v>
      </c>
      <c r="T4891" s="17">
        <f t="shared" si="917"/>
        <v>4</v>
      </c>
      <c r="U4891" s="17">
        <f t="shared" si="918"/>
        <v>8</v>
      </c>
      <c r="V4891" s="18">
        <v>2199</v>
      </c>
      <c r="W4891">
        <f t="shared" si="923"/>
        <v>3871</v>
      </c>
    </row>
    <row r="4892" spans="1:23">
      <c r="A4892" s="12">
        <v>39187</v>
      </c>
      <c r="B4892" s="17">
        <f t="shared" si="913"/>
        <v>4</v>
      </c>
      <c r="C4892" s="17">
        <f t="shared" si="914"/>
        <v>7</v>
      </c>
      <c r="D4892" s="17">
        <f t="shared" si="915"/>
        <v>15</v>
      </c>
      <c r="E4892" s="18">
        <v>2037</v>
      </c>
      <c r="F4892">
        <f t="shared" si="921"/>
        <v>4890</v>
      </c>
      <c r="L4892" s="20">
        <f t="shared" si="912"/>
        <v>2037</v>
      </c>
      <c r="N4892" s="2">
        <f t="shared" si="922"/>
        <v>554.52963446812407</v>
      </c>
      <c r="O4892" s="2">
        <f t="shared" si="919"/>
        <v>1482.4703655318758</v>
      </c>
      <c r="P4892" s="2">
        <f t="shared" si="920"/>
        <v>0</v>
      </c>
      <c r="R4892" s="12">
        <v>39172</v>
      </c>
      <c r="S4892" s="17">
        <f t="shared" si="916"/>
        <v>3</v>
      </c>
      <c r="T4892" s="17">
        <f t="shared" si="917"/>
        <v>6</v>
      </c>
      <c r="U4892" s="17">
        <f t="shared" si="918"/>
        <v>31</v>
      </c>
      <c r="V4892" s="18">
        <v>2199</v>
      </c>
      <c r="W4892">
        <f t="shared" si="923"/>
        <v>3870</v>
      </c>
    </row>
    <row r="4893" spans="1:23">
      <c r="A4893" s="12">
        <v>39356</v>
      </c>
      <c r="B4893" s="17">
        <f t="shared" si="913"/>
        <v>10</v>
      </c>
      <c r="C4893" s="17">
        <f t="shared" si="914"/>
        <v>1</v>
      </c>
      <c r="D4893" s="17">
        <f t="shared" si="915"/>
        <v>1</v>
      </c>
      <c r="E4893" s="18">
        <v>2036.8557013003906</v>
      </c>
      <c r="F4893">
        <f t="shared" si="921"/>
        <v>4891</v>
      </c>
      <c r="L4893" s="20">
        <f t="shared" si="912"/>
        <v>2036.8557013003906</v>
      </c>
      <c r="N4893" s="2">
        <f t="shared" si="922"/>
        <v>554.52963446812407</v>
      </c>
      <c r="O4893" s="2">
        <f t="shared" si="919"/>
        <v>1482.3260668322664</v>
      </c>
      <c r="P4893" s="2">
        <f t="shared" si="920"/>
        <v>0</v>
      </c>
      <c r="R4893" s="12">
        <v>39255</v>
      </c>
      <c r="S4893" s="17">
        <f t="shared" si="916"/>
        <v>6</v>
      </c>
      <c r="T4893" s="17">
        <f t="shared" si="917"/>
        <v>5</v>
      </c>
      <c r="U4893" s="17">
        <f t="shared" si="918"/>
        <v>22</v>
      </c>
      <c r="V4893" s="18">
        <v>2199</v>
      </c>
      <c r="W4893">
        <f t="shared" si="923"/>
        <v>3869</v>
      </c>
    </row>
    <row r="4894" spans="1:23">
      <c r="A4894" s="12">
        <v>39438</v>
      </c>
      <c r="B4894" s="17">
        <f t="shared" si="913"/>
        <v>12</v>
      </c>
      <c r="C4894" s="17">
        <f t="shared" si="914"/>
        <v>6</v>
      </c>
      <c r="D4894" s="17">
        <f t="shared" si="915"/>
        <v>22</v>
      </c>
      <c r="E4894" s="18">
        <v>2036.693010143945</v>
      </c>
      <c r="F4894">
        <f t="shared" si="921"/>
        <v>4892</v>
      </c>
      <c r="L4894" s="20">
        <f t="shared" si="912"/>
        <v>2036.693010143945</v>
      </c>
      <c r="N4894" s="2">
        <f t="shared" si="922"/>
        <v>554.52963446812407</v>
      </c>
      <c r="O4894" s="2">
        <f t="shared" si="919"/>
        <v>1482.163375675821</v>
      </c>
      <c r="P4894" s="2">
        <f t="shared" si="920"/>
        <v>0</v>
      </c>
      <c r="R4894" s="12">
        <v>39412</v>
      </c>
      <c r="S4894" s="17">
        <f t="shared" si="916"/>
        <v>11</v>
      </c>
      <c r="T4894" s="17">
        <f t="shared" si="917"/>
        <v>1</v>
      </c>
      <c r="U4894" s="17">
        <f t="shared" si="918"/>
        <v>26</v>
      </c>
      <c r="V4894" s="18">
        <v>2199.1010805787109</v>
      </c>
      <c r="W4894">
        <f t="shared" si="923"/>
        <v>3868</v>
      </c>
    </row>
    <row r="4895" spans="1:23">
      <c r="A4895" s="12">
        <v>39337</v>
      </c>
      <c r="B4895" s="17">
        <f t="shared" si="913"/>
        <v>9</v>
      </c>
      <c r="C4895" s="17">
        <f t="shared" si="914"/>
        <v>3</v>
      </c>
      <c r="D4895" s="17">
        <f t="shared" si="915"/>
        <v>12</v>
      </c>
      <c r="E4895" s="18">
        <v>2036.3668624535158</v>
      </c>
      <c r="F4895">
        <f t="shared" si="921"/>
        <v>4893</v>
      </c>
      <c r="L4895" s="20">
        <f t="shared" si="912"/>
        <v>2036.3668624535158</v>
      </c>
      <c r="N4895" s="2">
        <f t="shared" si="922"/>
        <v>554.52963446812407</v>
      </c>
      <c r="O4895" s="2">
        <f t="shared" si="919"/>
        <v>1481.8372279853916</v>
      </c>
      <c r="P4895" s="2">
        <f t="shared" si="920"/>
        <v>0</v>
      </c>
      <c r="R4895" s="12">
        <v>39350</v>
      </c>
      <c r="S4895" s="17">
        <f t="shared" si="916"/>
        <v>9</v>
      </c>
      <c r="T4895" s="17">
        <f t="shared" si="917"/>
        <v>2</v>
      </c>
      <c r="U4895" s="17">
        <f t="shared" si="918"/>
        <v>25</v>
      </c>
      <c r="V4895" s="18">
        <v>2199.1326314714843</v>
      </c>
      <c r="W4895">
        <f t="shared" si="923"/>
        <v>3867</v>
      </c>
    </row>
    <row r="4896" spans="1:23">
      <c r="A4896" s="12">
        <v>39391</v>
      </c>
      <c r="B4896" s="17">
        <f t="shared" si="913"/>
        <v>11</v>
      </c>
      <c r="C4896" s="17">
        <f t="shared" si="914"/>
        <v>1</v>
      </c>
      <c r="D4896" s="17">
        <f t="shared" si="915"/>
        <v>5</v>
      </c>
      <c r="E4896" s="18">
        <v>2036.3042042980469</v>
      </c>
      <c r="F4896">
        <f t="shared" si="921"/>
        <v>4894</v>
      </c>
      <c r="L4896" s="20">
        <f t="shared" ref="L4896:L4959" si="924">IF(F4896&gt;1000,E4896,0)</f>
        <v>2036.3042042980469</v>
      </c>
      <c r="N4896" s="2">
        <f t="shared" si="922"/>
        <v>554.52963446812407</v>
      </c>
      <c r="O4896" s="2">
        <f t="shared" si="919"/>
        <v>1481.7745698299227</v>
      </c>
      <c r="P4896" s="2">
        <f t="shared" si="920"/>
        <v>0</v>
      </c>
      <c r="R4896" s="12">
        <v>39338</v>
      </c>
      <c r="S4896" s="17">
        <f t="shared" si="916"/>
        <v>9</v>
      </c>
      <c r="T4896" s="17">
        <f t="shared" si="917"/>
        <v>4</v>
      </c>
      <c r="U4896" s="17">
        <f t="shared" si="918"/>
        <v>13</v>
      </c>
      <c r="V4896" s="18">
        <v>2199.5614292009768</v>
      </c>
      <c r="W4896">
        <f t="shared" si="923"/>
        <v>3866</v>
      </c>
    </row>
    <row r="4897" spans="1:23">
      <c r="A4897" s="12">
        <v>39393</v>
      </c>
      <c r="B4897" s="17">
        <f t="shared" si="913"/>
        <v>11</v>
      </c>
      <c r="C4897" s="17">
        <f t="shared" si="914"/>
        <v>3</v>
      </c>
      <c r="D4897" s="17">
        <f t="shared" si="915"/>
        <v>7</v>
      </c>
      <c r="E4897" s="18">
        <v>2036.065623080078</v>
      </c>
      <c r="F4897">
        <f t="shared" si="921"/>
        <v>4895</v>
      </c>
      <c r="L4897" s="20">
        <f t="shared" si="924"/>
        <v>2036.065623080078</v>
      </c>
      <c r="N4897" s="2">
        <f t="shared" si="922"/>
        <v>554.52963446812407</v>
      </c>
      <c r="O4897" s="2">
        <f t="shared" si="919"/>
        <v>1481.5359886119541</v>
      </c>
      <c r="P4897" s="2">
        <f t="shared" si="920"/>
        <v>0</v>
      </c>
      <c r="R4897" s="12">
        <v>39339</v>
      </c>
      <c r="S4897" s="17">
        <f t="shared" si="916"/>
        <v>9</v>
      </c>
      <c r="T4897" s="17">
        <f t="shared" si="917"/>
        <v>5</v>
      </c>
      <c r="U4897" s="17">
        <f t="shared" si="918"/>
        <v>14</v>
      </c>
      <c r="V4897" s="18">
        <v>2199.7170668662106</v>
      </c>
      <c r="W4897">
        <f t="shared" si="923"/>
        <v>3865</v>
      </c>
    </row>
    <row r="4898" spans="1:23">
      <c r="A4898" s="12">
        <v>39083</v>
      </c>
      <c r="B4898" s="17">
        <f t="shared" si="913"/>
        <v>1</v>
      </c>
      <c r="C4898" s="17">
        <f t="shared" si="914"/>
        <v>1</v>
      </c>
      <c r="D4898" s="17">
        <f t="shared" si="915"/>
        <v>1</v>
      </c>
      <c r="E4898" s="18">
        <v>2036</v>
      </c>
      <c r="F4898">
        <f t="shared" si="921"/>
        <v>4896</v>
      </c>
      <c r="L4898" s="20">
        <f t="shared" si="924"/>
        <v>2036</v>
      </c>
      <c r="N4898" s="2">
        <f t="shared" si="922"/>
        <v>554.52963446812407</v>
      </c>
      <c r="O4898" s="2">
        <f t="shared" si="919"/>
        <v>1481.4703655318758</v>
      </c>
      <c r="P4898" s="2">
        <f t="shared" si="920"/>
        <v>0</v>
      </c>
      <c r="R4898" s="12">
        <v>39085</v>
      </c>
      <c r="S4898" s="17">
        <f t="shared" si="916"/>
        <v>1</v>
      </c>
      <c r="T4898" s="17">
        <f t="shared" si="917"/>
        <v>3</v>
      </c>
      <c r="U4898" s="17">
        <f t="shared" si="918"/>
        <v>3</v>
      </c>
      <c r="V4898" s="18">
        <v>2200</v>
      </c>
      <c r="W4898">
        <f t="shared" si="923"/>
        <v>3864</v>
      </c>
    </row>
    <row r="4899" spans="1:23">
      <c r="A4899" s="12">
        <v>39148</v>
      </c>
      <c r="B4899" s="17">
        <f t="shared" si="913"/>
        <v>3</v>
      </c>
      <c r="C4899" s="17">
        <f t="shared" si="914"/>
        <v>3</v>
      </c>
      <c r="D4899" s="17">
        <f t="shared" si="915"/>
        <v>7</v>
      </c>
      <c r="E4899" s="18">
        <v>2036</v>
      </c>
      <c r="F4899">
        <f t="shared" si="921"/>
        <v>4897</v>
      </c>
      <c r="L4899" s="20">
        <f t="shared" si="924"/>
        <v>2036</v>
      </c>
      <c r="N4899" s="2">
        <f t="shared" si="922"/>
        <v>554.52963446812407</v>
      </c>
      <c r="O4899" s="2">
        <f t="shared" si="919"/>
        <v>1481.4703655318758</v>
      </c>
      <c r="P4899" s="2">
        <f t="shared" si="920"/>
        <v>0</v>
      </c>
      <c r="R4899" s="12">
        <v>39122</v>
      </c>
      <c r="S4899" s="17">
        <f t="shared" si="916"/>
        <v>2</v>
      </c>
      <c r="T4899" s="17">
        <f t="shared" si="917"/>
        <v>5</v>
      </c>
      <c r="U4899" s="17">
        <f t="shared" si="918"/>
        <v>9</v>
      </c>
      <c r="V4899" s="18">
        <v>2200</v>
      </c>
      <c r="W4899">
        <f t="shared" si="923"/>
        <v>3863</v>
      </c>
    </row>
    <row r="4900" spans="1:23">
      <c r="A4900" s="12">
        <v>39305</v>
      </c>
      <c r="B4900" s="17">
        <f t="shared" si="913"/>
        <v>8</v>
      </c>
      <c r="C4900" s="17">
        <f t="shared" si="914"/>
        <v>6</v>
      </c>
      <c r="D4900" s="17">
        <f t="shared" si="915"/>
        <v>11</v>
      </c>
      <c r="E4900" s="18">
        <v>2035.5263988246093</v>
      </c>
      <c r="F4900">
        <f t="shared" si="921"/>
        <v>4898</v>
      </c>
      <c r="L4900" s="20">
        <f t="shared" si="924"/>
        <v>2035.5263988246093</v>
      </c>
      <c r="N4900" s="2">
        <f t="shared" si="922"/>
        <v>554.52963446812407</v>
      </c>
      <c r="O4900" s="2">
        <f t="shared" si="919"/>
        <v>1480.9967643564851</v>
      </c>
      <c r="P4900" s="2">
        <f t="shared" si="920"/>
        <v>0</v>
      </c>
      <c r="R4900" s="12">
        <v>39131</v>
      </c>
      <c r="S4900" s="17">
        <f t="shared" si="916"/>
        <v>2</v>
      </c>
      <c r="T4900" s="17">
        <f t="shared" si="917"/>
        <v>7</v>
      </c>
      <c r="U4900" s="17">
        <f t="shared" si="918"/>
        <v>18</v>
      </c>
      <c r="V4900" s="18">
        <v>2200</v>
      </c>
      <c r="W4900">
        <f t="shared" si="923"/>
        <v>3862</v>
      </c>
    </row>
    <row r="4901" spans="1:23">
      <c r="A4901" s="12">
        <v>39121</v>
      </c>
      <c r="B4901" s="17">
        <f t="shared" si="913"/>
        <v>2</v>
      </c>
      <c r="C4901" s="17">
        <f t="shared" si="914"/>
        <v>4</v>
      </c>
      <c r="D4901" s="17">
        <f t="shared" si="915"/>
        <v>8</v>
      </c>
      <c r="E4901" s="18">
        <v>2035.29</v>
      </c>
      <c r="F4901">
        <f t="shared" si="921"/>
        <v>4899</v>
      </c>
      <c r="L4901" s="20">
        <f t="shared" si="924"/>
        <v>2035.29</v>
      </c>
      <c r="N4901" s="2">
        <f t="shared" si="922"/>
        <v>554.52963446812407</v>
      </c>
      <c r="O4901" s="2">
        <f t="shared" si="919"/>
        <v>1480.7603655318758</v>
      </c>
      <c r="P4901" s="2">
        <f t="shared" si="920"/>
        <v>0</v>
      </c>
      <c r="R4901" s="12">
        <v>39136</v>
      </c>
      <c r="S4901" s="17">
        <f t="shared" si="916"/>
        <v>2</v>
      </c>
      <c r="T4901" s="17">
        <f t="shared" si="917"/>
        <v>5</v>
      </c>
      <c r="U4901" s="17">
        <f t="shared" si="918"/>
        <v>23</v>
      </c>
      <c r="V4901" s="18">
        <v>2200.14</v>
      </c>
      <c r="W4901">
        <f t="shared" si="923"/>
        <v>3861</v>
      </c>
    </row>
    <row r="4902" spans="1:23">
      <c r="A4902" s="12">
        <v>39288</v>
      </c>
      <c r="B4902" s="17">
        <f t="shared" si="913"/>
        <v>7</v>
      </c>
      <c r="C4902" s="17">
        <f t="shared" si="914"/>
        <v>3</v>
      </c>
      <c r="D4902" s="17">
        <f t="shared" si="915"/>
        <v>25</v>
      </c>
      <c r="E4902" s="18">
        <v>2035.2576239390623</v>
      </c>
      <c r="F4902">
        <f t="shared" si="921"/>
        <v>4900</v>
      </c>
      <c r="L4902" s="20">
        <f t="shared" si="924"/>
        <v>2035.2576239390623</v>
      </c>
      <c r="N4902" s="2">
        <f t="shared" si="922"/>
        <v>554.52963446812407</v>
      </c>
      <c r="O4902" s="2">
        <f t="shared" si="919"/>
        <v>1480.7279894709382</v>
      </c>
      <c r="P4902" s="2">
        <f t="shared" si="920"/>
        <v>0</v>
      </c>
      <c r="R4902" s="12">
        <v>39094</v>
      </c>
      <c r="S4902" s="17">
        <f t="shared" si="916"/>
        <v>1</v>
      </c>
      <c r="T4902" s="17">
        <f t="shared" si="917"/>
        <v>5</v>
      </c>
      <c r="U4902" s="17">
        <f t="shared" si="918"/>
        <v>12</v>
      </c>
      <c r="V4902" s="18">
        <v>2200.21</v>
      </c>
      <c r="W4902">
        <f t="shared" si="923"/>
        <v>3860</v>
      </c>
    </row>
    <row r="4903" spans="1:23">
      <c r="A4903" s="12">
        <v>39208</v>
      </c>
      <c r="B4903" s="17">
        <f t="shared" si="913"/>
        <v>5</v>
      </c>
      <c r="C4903" s="17">
        <f t="shared" si="914"/>
        <v>7</v>
      </c>
      <c r="D4903" s="17">
        <f t="shared" si="915"/>
        <v>6</v>
      </c>
      <c r="E4903" s="18">
        <v>2035.22</v>
      </c>
      <c r="F4903">
        <f t="shared" si="921"/>
        <v>4901</v>
      </c>
      <c r="L4903" s="20">
        <f t="shared" si="924"/>
        <v>2035.22</v>
      </c>
      <c r="N4903" s="2">
        <f t="shared" si="922"/>
        <v>554.52963446812407</v>
      </c>
      <c r="O4903" s="2">
        <f t="shared" si="919"/>
        <v>1480.6903655318761</v>
      </c>
      <c r="P4903" s="2">
        <f t="shared" si="920"/>
        <v>0</v>
      </c>
      <c r="R4903" s="12">
        <v>39314</v>
      </c>
      <c r="S4903" s="17">
        <f t="shared" si="916"/>
        <v>8</v>
      </c>
      <c r="T4903" s="17">
        <f t="shared" si="917"/>
        <v>1</v>
      </c>
      <c r="U4903" s="17">
        <f t="shared" si="918"/>
        <v>20</v>
      </c>
      <c r="V4903" s="18">
        <v>2200.3018159527346</v>
      </c>
      <c r="W4903">
        <f t="shared" si="923"/>
        <v>3859</v>
      </c>
    </row>
    <row r="4904" spans="1:23">
      <c r="A4904" s="12">
        <v>39098</v>
      </c>
      <c r="B4904" s="17">
        <f t="shared" si="913"/>
        <v>1</v>
      </c>
      <c r="C4904" s="17">
        <f t="shared" si="914"/>
        <v>2</v>
      </c>
      <c r="D4904" s="17">
        <f t="shared" si="915"/>
        <v>16</v>
      </c>
      <c r="E4904" s="18">
        <v>2035</v>
      </c>
      <c r="F4904">
        <f t="shared" si="921"/>
        <v>4902</v>
      </c>
      <c r="L4904" s="20">
        <f t="shared" si="924"/>
        <v>2035</v>
      </c>
      <c r="N4904" s="2">
        <f t="shared" si="922"/>
        <v>554.52963446812407</v>
      </c>
      <c r="O4904" s="2">
        <f t="shared" si="919"/>
        <v>1480.4703655318758</v>
      </c>
      <c r="P4904" s="2">
        <f t="shared" si="920"/>
        <v>0</v>
      </c>
      <c r="R4904" s="12">
        <v>39182</v>
      </c>
      <c r="S4904" s="17">
        <f t="shared" si="916"/>
        <v>4</v>
      </c>
      <c r="T4904" s="17">
        <f t="shared" si="917"/>
        <v>2</v>
      </c>
      <c r="U4904" s="17">
        <f t="shared" si="918"/>
        <v>10</v>
      </c>
      <c r="V4904" s="18">
        <v>2200.56</v>
      </c>
      <c r="W4904">
        <f t="shared" si="923"/>
        <v>3858</v>
      </c>
    </row>
    <row r="4905" spans="1:23">
      <c r="A4905" s="12">
        <v>39160</v>
      </c>
      <c r="B4905" s="17">
        <f t="shared" si="913"/>
        <v>3</v>
      </c>
      <c r="C4905" s="17">
        <f t="shared" si="914"/>
        <v>1</v>
      </c>
      <c r="D4905" s="17">
        <f t="shared" si="915"/>
        <v>19</v>
      </c>
      <c r="E4905" s="18">
        <v>2035</v>
      </c>
      <c r="F4905">
        <f t="shared" si="921"/>
        <v>4903</v>
      </c>
      <c r="L4905" s="20">
        <f t="shared" si="924"/>
        <v>2035</v>
      </c>
      <c r="N4905" s="2">
        <f t="shared" si="922"/>
        <v>554.52963446812407</v>
      </c>
      <c r="O4905" s="2">
        <f t="shared" si="919"/>
        <v>1480.4703655318758</v>
      </c>
      <c r="P4905" s="2">
        <f t="shared" si="920"/>
        <v>0</v>
      </c>
      <c r="R4905" s="12">
        <v>39184</v>
      </c>
      <c r="S4905" s="17">
        <f t="shared" si="916"/>
        <v>4</v>
      </c>
      <c r="T4905" s="17">
        <f t="shared" si="917"/>
        <v>4</v>
      </c>
      <c r="U4905" s="17">
        <f t="shared" si="918"/>
        <v>12</v>
      </c>
      <c r="V4905" s="18">
        <v>2201</v>
      </c>
      <c r="W4905">
        <f t="shared" si="923"/>
        <v>3857</v>
      </c>
    </row>
    <row r="4906" spans="1:23">
      <c r="A4906" s="12">
        <v>39185</v>
      </c>
      <c r="B4906" s="17">
        <f t="shared" si="913"/>
        <v>4</v>
      </c>
      <c r="C4906" s="17">
        <f t="shared" si="914"/>
        <v>5</v>
      </c>
      <c r="D4906" s="17">
        <f t="shared" si="915"/>
        <v>13</v>
      </c>
      <c r="E4906" s="18">
        <v>2035</v>
      </c>
      <c r="F4906">
        <f t="shared" si="921"/>
        <v>4904</v>
      </c>
      <c r="L4906" s="20">
        <f t="shared" si="924"/>
        <v>2035</v>
      </c>
      <c r="N4906" s="2">
        <f t="shared" si="922"/>
        <v>554.52963446812407</v>
      </c>
      <c r="O4906" s="2">
        <f t="shared" si="919"/>
        <v>1480.4703655318758</v>
      </c>
      <c r="P4906" s="2">
        <f t="shared" si="920"/>
        <v>0</v>
      </c>
      <c r="R4906" s="12">
        <v>39234</v>
      </c>
      <c r="S4906" s="17">
        <f t="shared" si="916"/>
        <v>6</v>
      </c>
      <c r="T4906" s="17">
        <f t="shared" si="917"/>
        <v>5</v>
      </c>
      <c r="U4906" s="17">
        <f t="shared" si="918"/>
        <v>1</v>
      </c>
      <c r="V4906" s="18">
        <v>2201</v>
      </c>
      <c r="W4906">
        <f t="shared" si="923"/>
        <v>3856</v>
      </c>
    </row>
    <row r="4907" spans="1:23">
      <c r="A4907" s="12">
        <v>39301</v>
      </c>
      <c r="B4907" s="17">
        <f t="shared" si="913"/>
        <v>8</v>
      </c>
      <c r="C4907" s="17">
        <f t="shared" si="914"/>
        <v>2</v>
      </c>
      <c r="D4907" s="17">
        <f t="shared" si="915"/>
        <v>7</v>
      </c>
      <c r="E4907" s="18">
        <v>2034.2439781236328</v>
      </c>
      <c r="F4907">
        <f t="shared" si="921"/>
        <v>4905</v>
      </c>
      <c r="L4907" s="20">
        <f t="shared" si="924"/>
        <v>2034.2439781236328</v>
      </c>
      <c r="N4907" s="2">
        <f t="shared" si="922"/>
        <v>554.52963446812407</v>
      </c>
      <c r="O4907" s="2">
        <f t="shared" si="919"/>
        <v>1479.7143436555089</v>
      </c>
      <c r="P4907" s="2">
        <f t="shared" si="920"/>
        <v>0</v>
      </c>
      <c r="R4907" s="12">
        <v>39242</v>
      </c>
      <c r="S4907" s="17">
        <f t="shared" si="916"/>
        <v>6</v>
      </c>
      <c r="T4907" s="17">
        <f t="shared" si="917"/>
        <v>6</v>
      </c>
      <c r="U4907" s="17">
        <f t="shared" si="918"/>
        <v>9</v>
      </c>
      <c r="V4907" s="18">
        <v>2201</v>
      </c>
      <c r="W4907">
        <f t="shared" si="923"/>
        <v>3855</v>
      </c>
    </row>
    <row r="4908" spans="1:23">
      <c r="A4908" s="12">
        <v>39400</v>
      </c>
      <c r="B4908" s="17">
        <f t="shared" si="913"/>
        <v>11</v>
      </c>
      <c r="C4908" s="17">
        <f t="shared" si="914"/>
        <v>3</v>
      </c>
      <c r="D4908" s="17">
        <f t="shared" si="915"/>
        <v>14</v>
      </c>
      <c r="E4908" s="18">
        <v>2034.1054857407814</v>
      </c>
      <c r="F4908">
        <f t="shared" si="921"/>
        <v>4906</v>
      </c>
      <c r="L4908" s="20">
        <f t="shared" si="924"/>
        <v>2034.1054857407814</v>
      </c>
      <c r="N4908" s="2">
        <f t="shared" si="922"/>
        <v>554.52963446812407</v>
      </c>
      <c r="O4908" s="2">
        <f t="shared" si="919"/>
        <v>1479.5758512726575</v>
      </c>
      <c r="P4908" s="2">
        <f t="shared" si="920"/>
        <v>0</v>
      </c>
      <c r="R4908" s="12">
        <v>39343</v>
      </c>
      <c r="S4908" s="17">
        <f t="shared" si="916"/>
        <v>9</v>
      </c>
      <c r="T4908" s="17">
        <f t="shared" si="917"/>
        <v>2</v>
      </c>
      <c r="U4908" s="17">
        <f t="shared" si="918"/>
        <v>18</v>
      </c>
      <c r="V4908" s="18">
        <v>2201.3757019066406</v>
      </c>
      <c r="W4908">
        <f t="shared" si="923"/>
        <v>3854</v>
      </c>
    </row>
    <row r="4909" spans="1:23">
      <c r="A4909" s="12">
        <v>39105</v>
      </c>
      <c r="B4909" s="17">
        <f t="shared" si="913"/>
        <v>1</v>
      </c>
      <c r="C4909" s="17">
        <f t="shared" si="914"/>
        <v>2</v>
      </c>
      <c r="D4909" s="17">
        <f t="shared" si="915"/>
        <v>23</v>
      </c>
      <c r="E4909" s="18">
        <v>2034</v>
      </c>
      <c r="F4909">
        <f t="shared" si="921"/>
        <v>4907</v>
      </c>
      <c r="L4909" s="20">
        <f t="shared" si="924"/>
        <v>2034</v>
      </c>
      <c r="N4909" s="2">
        <f t="shared" si="922"/>
        <v>554.52963446812407</v>
      </c>
      <c r="O4909" s="2">
        <f t="shared" si="919"/>
        <v>1479.4703655318758</v>
      </c>
      <c r="P4909" s="2">
        <f t="shared" si="920"/>
        <v>0</v>
      </c>
      <c r="R4909" s="12">
        <v>39323</v>
      </c>
      <c r="S4909" s="17">
        <f t="shared" si="916"/>
        <v>8</v>
      </c>
      <c r="T4909" s="17">
        <f t="shared" si="917"/>
        <v>3</v>
      </c>
      <c r="U4909" s="17">
        <f t="shared" si="918"/>
        <v>29</v>
      </c>
      <c r="V4909" s="18">
        <v>2201.4275779888667</v>
      </c>
      <c r="W4909">
        <f t="shared" si="923"/>
        <v>3853</v>
      </c>
    </row>
    <row r="4910" spans="1:23">
      <c r="A4910" s="12">
        <v>39127</v>
      </c>
      <c r="B4910" s="17">
        <f t="shared" si="913"/>
        <v>2</v>
      </c>
      <c r="C4910" s="17">
        <f t="shared" si="914"/>
        <v>3</v>
      </c>
      <c r="D4910" s="17">
        <f t="shared" si="915"/>
        <v>14</v>
      </c>
      <c r="E4910" s="18">
        <v>2034</v>
      </c>
      <c r="F4910">
        <f t="shared" si="921"/>
        <v>4908</v>
      </c>
      <c r="L4910" s="20">
        <f t="shared" si="924"/>
        <v>2034</v>
      </c>
      <c r="N4910" s="2">
        <f t="shared" si="922"/>
        <v>554.52963446812407</v>
      </c>
      <c r="O4910" s="2">
        <f t="shared" si="919"/>
        <v>1479.4703655318758</v>
      </c>
      <c r="P4910" s="2">
        <f t="shared" si="920"/>
        <v>0</v>
      </c>
      <c r="R4910" s="12">
        <v>39419</v>
      </c>
      <c r="S4910" s="17">
        <f t="shared" si="916"/>
        <v>12</v>
      </c>
      <c r="T4910" s="17">
        <f t="shared" si="917"/>
        <v>1</v>
      </c>
      <c r="U4910" s="17">
        <f t="shared" si="918"/>
        <v>3</v>
      </c>
      <c r="V4910" s="18">
        <v>2202.0314442935551</v>
      </c>
      <c r="W4910">
        <f t="shared" si="923"/>
        <v>3852</v>
      </c>
    </row>
    <row r="4911" spans="1:23">
      <c r="A4911" s="12">
        <v>39170</v>
      </c>
      <c r="B4911" s="17">
        <f t="shared" si="913"/>
        <v>3</v>
      </c>
      <c r="C4911" s="17">
        <f t="shared" si="914"/>
        <v>4</v>
      </c>
      <c r="D4911" s="17">
        <f t="shared" si="915"/>
        <v>29</v>
      </c>
      <c r="E4911" s="18">
        <v>2034</v>
      </c>
      <c r="F4911">
        <f t="shared" si="921"/>
        <v>4909</v>
      </c>
      <c r="L4911" s="20">
        <f t="shared" si="924"/>
        <v>2034</v>
      </c>
      <c r="N4911" s="2">
        <f t="shared" si="922"/>
        <v>554.52963446812407</v>
      </c>
      <c r="O4911" s="2">
        <f t="shared" si="919"/>
        <v>1479.4703655318758</v>
      </c>
      <c r="P4911" s="2">
        <f t="shared" si="920"/>
        <v>0</v>
      </c>
      <c r="R4911" s="12">
        <v>39130</v>
      </c>
      <c r="S4911" s="17">
        <f t="shared" si="916"/>
        <v>2</v>
      </c>
      <c r="T4911" s="17">
        <f t="shared" si="917"/>
        <v>6</v>
      </c>
      <c r="U4911" s="17">
        <f t="shared" si="918"/>
        <v>17</v>
      </c>
      <c r="V4911" s="18">
        <v>2202.2199999999998</v>
      </c>
      <c r="W4911">
        <f t="shared" si="923"/>
        <v>3851</v>
      </c>
    </row>
    <row r="4912" spans="1:23">
      <c r="A4912" s="12">
        <v>39181</v>
      </c>
      <c r="B4912" s="17">
        <f t="shared" si="913"/>
        <v>4</v>
      </c>
      <c r="C4912" s="17">
        <f t="shared" si="914"/>
        <v>1</v>
      </c>
      <c r="D4912" s="17">
        <f t="shared" si="915"/>
        <v>9</v>
      </c>
      <c r="E4912" s="18">
        <v>2034</v>
      </c>
      <c r="F4912">
        <f t="shared" si="921"/>
        <v>4910</v>
      </c>
      <c r="L4912" s="20">
        <f t="shared" si="924"/>
        <v>2034</v>
      </c>
      <c r="N4912" s="2">
        <f t="shared" si="922"/>
        <v>554.52963446812407</v>
      </c>
      <c r="O4912" s="2">
        <f t="shared" si="919"/>
        <v>1479.4703655318758</v>
      </c>
      <c r="P4912" s="2">
        <f t="shared" si="920"/>
        <v>0</v>
      </c>
      <c r="R4912" s="12">
        <v>39417</v>
      </c>
      <c r="S4912" s="17">
        <f t="shared" si="916"/>
        <v>12</v>
      </c>
      <c r="T4912" s="17">
        <f t="shared" si="917"/>
        <v>6</v>
      </c>
      <c r="U4912" s="17">
        <f t="shared" si="918"/>
        <v>1</v>
      </c>
      <c r="V4912" s="18">
        <v>2202.8681364274221</v>
      </c>
      <c r="W4912">
        <f t="shared" si="923"/>
        <v>3850</v>
      </c>
    </row>
    <row r="4913" spans="1:23">
      <c r="A4913" s="12">
        <v>39187</v>
      </c>
      <c r="B4913" s="17">
        <f t="shared" si="913"/>
        <v>4</v>
      </c>
      <c r="C4913" s="17">
        <f t="shared" si="914"/>
        <v>7</v>
      </c>
      <c r="D4913" s="17">
        <f t="shared" si="915"/>
        <v>15</v>
      </c>
      <c r="E4913" s="18">
        <v>2034</v>
      </c>
      <c r="F4913">
        <f t="shared" si="921"/>
        <v>4911</v>
      </c>
      <c r="L4913" s="20">
        <f t="shared" si="924"/>
        <v>2034</v>
      </c>
      <c r="N4913" s="2">
        <f t="shared" si="922"/>
        <v>554.52963446812407</v>
      </c>
      <c r="O4913" s="2">
        <f t="shared" si="919"/>
        <v>1479.4703655318758</v>
      </c>
      <c r="P4913" s="2">
        <f t="shared" si="920"/>
        <v>0</v>
      </c>
      <c r="R4913" s="12">
        <v>39133</v>
      </c>
      <c r="S4913" s="17">
        <f t="shared" si="916"/>
        <v>2</v>
      </c>
      <c r="T4913" s="17">
        <f t="shared" si="917"/>
        <v>2</v>
      </c>
      <c r="U4913" s="17">
        <f t="shared" si="918"/>
        <v>20</v>
      </c>
      <c r="V4913" s="18">
        <v>2203</v>
      </c>
      <c r="W4913">
        <f t="shared" si="923"/>
        <v>3849</v>
      </c>
    </row>
    <row r="4914" spans="1:23">
      <c r="A4914" s="12">
        <v>39214</v>
      </c>
      <c r="B4914" s="17">
        <f t="shared" si="913"/>
        <v>5</v>
      </c>
      <c r="C4914" s="17">
        <f t="shared" si="914"/>
        <v>6</v>
      </c>
      <c r="D4914" s="17">
        <f t="shared" si="915"/>
        <v>12</v>
      </c>
      <c r="E4914" s="18">
        <v>2034</v>
      </c>
      <c r="F4914">
        <f t="shared" si="921"/>
        <v>4912</v>
      </c>
      <c r="L4914" s="20">
        <f t="shared" si="924"/>
        <v>2034</v>
      </c>
      <c r="N4914" s="2">
        <f t="shared" si="922"/>
        <v>554.52963446812407</v>
      </c>
      <c r="O4914" s="2">
        <f t="shared" si="919"/>
        <v>1479.4703655318758</v>
      </c>
      <c r="P4914" s="2">
        <f t="shared" si="920"/>
        <v>0</v>
      </c>
      <c r="R4914" s="12">
        <v>39411</v>
      </c>
      <c r="S4914" s="17">
        <f t="shared" si="916"/>
        <v>11</v>
      </c>
      <c r="T4914" s="17">
        <f t="shared" si="917"/>
        <v>7</v>
      </c>
      <c r="U4914" s="17">
        <f t="shared" si="918"/>
        <v>25</v>
      </c>
      <c r="V4914" s="18">
        <v>2203.1640703340236</v>
      </c>
      <c r="W4914">
        <f t="shared" si="923"/>
        <v>3848</v>
      </c>
    </row>
    <row r="4915" spans="1:23">
      <c r="A4915" s="12">
        <v>39289</v>
      </c>
      <c r="B4915" s="17">
        <f t="shared" si="913"/>
        <v>7</v>
      </c>
      <c r="C4915" s="17">
        <f t="shared" si="914"/>
        <v>4</v>
      </c>
      <c r="D4915" s="17">
        <f t="shared" si="915"/>
        <v>26</v>
      </c>
      <c r="E4915" s="18">
        <v>2033.879272329297</v>
      </c>
      <c r="F4915">
        <f t="shared" si="921"/>
        <v>4913</v>
      </c>
      <c r="L4915" s="20">
        <f t="shared" si="924"/>
        <v>2033.879272329297</v>
      </c>
      <c r="N4915" s="2">
        <f t="shared" si="922"/>
        <v>554.52963446812407</v>
      </c>
      <c r="O4915" s="2">
        <f t="shared" si="919"/>
        <v>1479.3496378611731</v>
      </c>
      <c r="P4915" s="2">
        <f t="shared" si="920"/>
        <v>0</v>
      </c>
      <c r="R4915" s="12">
        <v>39411</v>
      </c>
      <c r="S4915" s="17">
        <f t="shared" si="916"/>
        <v>11</v>
      </c>
      <c r="T4915" s="17">
        <f t="shared" si="917"/>
        <v>7</v>
      </c>
      <c r="U4915" s="17">
        <f t="shared" si="918"/>
        <v>25</v>
      </c>
      <c r="V4915" s="18">
        <v>2203.2837982969531</v>
      </c>
      <c r="W4915">
        <f t="shared" si="923"/>
        <v>3847</v>
      </c>
    </row>
    <row r="4916" spans="1:23">
      <c r="A4916" s="12">
        <v>39347</v>
      </c>
      <c r="B4916" s="17">
        <f t="shared" si="913"/>
        <v>9</v>
      </c>
      <c r="C4916" s="17">
        <f t="shared" si="914"/>
        <v>6</v>
      </c>
      <c r="D4916" s="17">
        <f t="shared" si="915"/>
        <v>22</v>
      </c>
      <c r="E4916" s="18">
        <v>2033.8661026755467</v>
      </c>
      <c r="F4916">
        <f t="shared" si="921"/>
        <v>4914</v>
      </c>
      <c r="L4916" s="20">
        <f t="shared" si="924"/>
        <v>2033.8661026755467</v>
      </c>
      <c r="N4916" s="2">
        <f t="shared" si="922"/>
        <v>554.52963446812407</v>
      </c>
      <c r="O4916" s="2">
        <f t="shared" si="919"/>
        <v>1479.3364682074225</v>
      </c>
      <c r="P4916" s="2">
        <f t="shared" si="920"/>
        <v>0</v>
      </c>
      <c r="R4916" s="12">
        <v>39085</v>
      </c>
      <c r="S4916" s="17">
        <f t="shared" si="916"/>
        <v>1</v>
      </c>
      <c r="T4916" s="17">
        <f t="shared" si="917"/>
        <v>3</v>
      </c>
      <c r="U4916" s="17">
        <f t="shared" si="918"/>
        <v>3</v>
      </c>
      <c r="V4916" s="18">
        <v>2203.4499999999998</v>
      </c>
      <c r="W4916">
        <f t="shared" si="923"/>
        <v>3846</v>
      </c>
    </row>
    <row r="4917" spans="1:23">
      <c r="A4917" s="12">
        <v>39406</v>
      </c>
      <c r="B4917" s="17">
        <f t="shared" si="913"/>
        <v>11</v>
      </c>
      <c r="C4917" s="17">
        <f t="shared" si="914"/>
        <v>2</v>
      </c>
      <c r="D4917" s="17">
        <f t="shared" si="915"/>
        <v>20</v>
      </c>
      <c r="E4917" s="18">
        <v>2033.2133894853514</v>
      </c>
      <c r="F4917">
        <f t="shared" si="921"/>
        <v>4915</v>
      </c>
      <c r="L4917" s="20">
        <f t="shared" si="924"/>
        <v>2033.2133894853514</v>
      </c>
      <c r="N4917" s="2">
        <f t="shared" si="922"/>
        <v>554.52963446812407</v>
      </c>
      <c r="O4917" s="2">
        <f t="shared" si="919"/>
        <v>1478.6837550172272</v>
      </c>
      <c r="P4917" s="2">
        <f t="shared" si="920"/>
        <v>0</v>
      </c>
      <c r="R4917" s="12">
        <v>39366</v>
      </c>
      <c r="S4917" s="17">
        <f t="shared" si="916"/>
        <v>10</v>
      </c>
      <c r="T4917" s="17">
        <f t="shared" si="917"/>
        <v>4</v>
      </c>
      <c r="U4917" s="17">
        <f t="shared" si="918"/>
        <v>11</v>
      </c>
      <c r="V4917" s="18">
        <v>2203.5835525517577</v>
      </c>
      <c r="W4917">
        <f t="shared" si="923"/>
        <v>3845</v>
      </c>
    </row>
    <row r="4918" spans="1:23">
      <c r="A4918" s="12">
        <v>39264</v>
      </c>
      <c r="B4918" s="17">
        <f t="shared" si="913"/>
        <v>7</v>
      </c>
      <c r="C4918" s="17">
        <f t="shared" si="914"/>
        <v>7</v>
      </c>
      <c r="D4918" s="17">
        <f t="shared" si="915"/>
        <v>1</v>
      </c>
      <c r="E4918" s="18">
        <v>2033.0362286404688</v>
      </c>
      <c r="F4918">
        <f t="shared" si="921"/>
        <v>4916</v>
      </c>
      <c r="L4918" s="20">
        <f t="shared" si="924"/>
        <v>2033.0362286404688</v>
      </c>
      <c r="N4918" s="2">
        <f t="shared" si="922"/>
        <v>554.52963446812407</v>
      </c>
      <c r="O4918" s="2">
        <f t="shared" si="919"/>
        <v>1478.5065941723446</v>
      </c>
      <c r="P4918" s="2">
        <f t="shared" si="920"/>
        <v>0</v>
      </c>
      <c r="R4918" s="12">
        <v>39387</v>
      </c>
      <c r="S4918" s="17">
        <f t="shared" si="916"/>
        <v>11</v>
      </c>
      <c r="T4918" s="17">
        <f t="shared" si="917"/>
        <v>4</v>
      </c>
      <c r="U4918" s="17">
        <f t="shared" si="918"/>
        <v>1</v>
      </c>
      <c r="V4918" s="18">
        <v>2203.8371621396482</v>
      </c>
      <c r="W4918">
        <f t="shared" si="923"/>
        <v>3844</v>
      </c>
    </row>
    <row r="4919" spans="1:23">
      <c r="A4919" s="12">
        <v>39101</v>
      </c>
      <c r="B4919" s="17">
        <f t="shared" si="913"/>
        <v>1</v>
      </c>
      <c r="C4919" s="17">
        <f t="shared" si="914"/>
        <v>5</v>
      </c>
      <c r="D4919" s="17">
        <f t="shared" si="915"/>
        <v>19</v>
      </c>
      <c r="E4919" s="18">
        <v>2033</v>
      </c>
      <c r="F4919">
        <f t="shared" si="921"/>
        <v>4917</v>
      </c>
      <c r="L4919" s="20">
        <f t="shared" si="924"/>
        <v>2033</v>
      </c>
      <c r="N4919" s="2">
        <f t="shared" si="922"/>
        <v>554.52963446812407</v>
      </c>
      <c r="O4919" s="2">
        <f t="shared" si="919"/>
        <v>1478.4703655318758</v>
      </c>
      <c r="P4919" s="2">
        <f t="shared" si="920"/>
        <v>0</v>
      </c>
      <c r="R4919" s="12">
        <v>39338</v>
      </c>
      <c r="S4919" s="17">
        <f t="shared" si="916"/>
        <v>9</v>
      </c>
      <c r="T4919" s="17">
        <f t="shared" si="917"/>
        <v>4</v>
      </c>
      <c r="U4919" s="17">
        <f t="shared" si="918"/>
        <v>13</v>
      </c>
      <c r="V4919" s="18">
        <v>2203.9959188994139</v>
      </c>
      <c r="W4919">
        <f t="shared" si="923"/>
        <v>3843</v>
      </c>
    </row>
    <row r="4920" spans="1:23">
      <c r="A4920" s="12">
        <v>39134</v>
      </c>
      <c r="B4920" s="17">
        <f t="shared" si="913"/>
        <v>2</v>
      </c>
      <c r="C4920" s="17">
        <f t="shared" si="914"/>
        <v>3</v>
      </c>
      <c r="D4920" s="17">
        <f t="shared" si="915"/>
        <v>21</v>
      </c>
      <c r="E4920" s="18">
        <v>2033</v>
      </c>
      <c r="F4920">
        <f t="shared" si="921"/>
        <v>4918</v>
      </c>
      <c r="L4920" s="20">
        <f t="shared" si="924"/>
        <v>2033</v>
      </c>
      <c r="N4920" s="2">
        <f t="shared" si="922"/>
        <v>554.52963446812407</v>
      </c>
      <c r="O4920" s="2">
        <f t="shared" si="919"/>
        <v>1478.4703655318758</v>
      </c>
      <c r="P4920" s="2">
        <f t="shared" si="920"/>
        <v>0</v>
      </c>
      <c r="R4920" s="12">
        <v>39104</v>
      </c>
      <c r="S4920" s="17">
        <f t="shared" si="916"/>
        <v>1</v>
      </c>
      <c r="T4920" s="17">
        <f t="shared" si="917"/>
        <v>1</v>
      </c>
      <c r="U4920" s="17">
        <f t="shared" si="918"/>
        <v>22</v>
      </c>
      <c r="V4920" s="18">
        <v>2204</v>
      </c>
      <c r="W4920">
        <f t="shared" si="923"/>
        <v>3842</v>
      </c>
    </row>
    <row r="4921" spans="1:23">
      <c r="A4921" s="12">
        <v>39162</v>
      </c>
      <c r="B4921" s="17">
        <f t="shared" si="913"/>
        <v>3</v>
      </c>
      <c r="C4921" s="17">
        <f t="shared" si="914"/>
        <v>3</v>
      </c>
      <c r="D4921" s="17">
        <f t="shared" si="915"/>
        <v>21</v>
      </c>
      <c r="E4921" s="18">
        <v>2033</v>
      </c>
      <c r="F4921">
        <f t="shared" si="921"/>
        <v>4919</v>
      </c>
      <c r="L4921" s="20">
        <f t="shared" si="924"/>
        <v>2033</v>
      </c>
      <c r="N4921" s="2">
        <f t="shared" si="922"/>
        <v>554.52963446812407</v>
      </c>
      <c r="O4921" s="2">
        <f t="shared" si="919"/>
        <v>1478.4703655318758</v>
      </c>
      <c r="P4921" s="2">
        <f t="shared" si="920"/>
        <v>0</v>
      </c>
      <c r="R4921" s="12">
        <v>39281</v>
      </c>
      <c r="S4921" s="17">
        <f t="shared" si="916"/>
        <v>7</v>
      </c>
      <c r="T4921" s="17">
        <f t="shared" si="917"/>
        <v>3</v>
      </c>
      <c r="U4921" s="17">
        <f t="shared" si="918"/>
        <v>18</v>
      </c>
      <c r="V4921" s="18">
        <v>2204.7358191839844</v>
      </c>
      <c r="W4921">
        <f t="shared" si="923"/>
        <v>3841</v>
      </c>
    </row>
    <row r="4922" spans="1:23">
      <c r="A4922" s="12">
        <v>39429</v>
      </c>
      <c r="B4922" s="17">
        <f t="shared" si="913"/>
        <v>12</v>
      </c>
      <c r="C4922" s="17">
        <f t="shared" si="914"/>
        <v>4</v>
      </c>
      <c r="D4922" s="17">
        <f t="shared" si="915"/>
        <v>13</v>
      </c>
      <c r="E4922" s="18">
        <v>2032.9844489982031</v>
      </c>
      <c r="F4922">
        <f t="shared" si="921"/>
        <v>4920</v>
      </c>
      <c r="L4922" s="20">
        <f t="shared" si="924"/>
        <v>2032.9844489982031</v>
      </c>
      <c r="N4922" s="2">
        <f t="shared" si="922"/>
        <v>554.52963446812407</v>
      </c>
      <c r="O4922" s="2">
        <f t="shared" si="919"/>
        <v>1478.4548145300791</v>
      </c>
      <c r="P4922" s="2">
        <f t="shared" si="920"/>
        <v>0</v>
      </c>
      <c r="R4922" s="12">
        <v>39109</v>
      </c>
      <c r="S4922" s="17">
        <f t="shared" si="916"/>
        <v>1</v>
      </c>
      <c r="T4922" s="17">
        <f t="shared" si="917"/>
        <v>6</v>
      </c>
      <c r="U4922" s="17">
        <f t="shared" si="918"/>
        <v>27</v>
      </c>
      <c r="V4922" s="18">
        <v>2205</v>
      </c>
      <c r="W4922">
        <f t="shared" si="923"/>
        <v>3840</v>
      </c>
    </row>
    <row r="4923" spans="1:23">
      <c r="A4923" s="12">
        <v>39390</v>
      </c>
      <c r="B4923" s="17">
        <f t="shared" si="913"/>
        <v>11</v>
      </c>
      <c r="C4923" s="17">
        <f t="shared" si="914"/>
        <v>7</v>
      </c>
      <c r="D4923" s="17">
        <f t="shared" si="915"/>
        <v>4</v>
      </c>
      <c r="E4923" s="18">
        <v>2032.8602426096486</v>
      </c>
      <c r="F4923">
        <f t="shared" si="921"/>
        <v>4921</v>
      </c>
      <c r="L4923" s="20">
        <f t="shared" si="924"/>
        <v>2032.8602426096486</v>
      </c>
      <c r="N4923" s="2">
        <f t="shared" si="922"/>
        <v>554.52963446812407</v>
      </c>
      <c r="O4923" s="2">
        <f t="shared" si="919"/>
        <v>1478.3306081415244</v>
      </c>
      <c r="P4923" s="2">
        <f t="shared" si="920"/>
        <v>0</v>
      </c>
      <c r="R4923" s="12">
        <v>39411</v>
      </c>
      <c r="S4923" s="17">
        <f t="shared" si="916"/>
        <v>11</v>
      </c>
      <c r="T4923" s="17">
        <f t="shared" si="917"/>
        <v>7</v>
      </c>
      <c r="U4923" s="17">
        <f t="shared" si="918"/>
        <v>25</v>
      </c>
      <c r="V4923" s="18">
        <v>2205.7843788942582</v>
      </c>
      <c r="W4923">
        <f t="shared" si="923"/>
        <v>3839</v>
      </c>
    </row>
    <row r="4924" spans="1:23">
      <c r="A4924" s="12">
        <v>39399</v>
      </c>
      <c r="B4924" s="17">
        <f t="shared" si="913"/>
        <v>11</v>
      </c>
      <c r="C4924" s="17">
        <f t="shared" si="914"/>
        <v>2</v>
      </c>
      <c r="D4924" s="17">
        <f t="shared" si="915"/>
        <v>13</v>
      </c>
      <c r="E4924" s="18">
        <v>2032.6589542595705</v>
      </c>
      <c r="F4924">
        <f t="shared" si="921"/>
        <v>4922</v>
      </c>
      <c r="L4924" s="20">
        <f t="shared" si="924"/>
        <v>2032.6589542595705</v>
      </c>
      <c r="N4924" s="2">
        <f t="shared" si="922"/>
        <v>554.52963446812407</v>
      </c>
      <c r="O4924" s="2">
        <f t="shared" si="919"/>
        <v>1478.1293197914465</v>
      </c>
      <c r="P4924" s="2">
        <f t="shared" si="920"/>
        <v>0</v>
      </c>
      <c r="R4924" s="12">
        <v>39232</v>
      </c>
      <c r="S4924" s="17">
        <f t="shared" si="916"/>
        <v>5</v>
      </c>
      <c r="T4924" s="17">
        <f t="shared" si="917"/>
        <v>3</v>
      </c>
      <c r="U4924" s="17">
        <f t="shared" si="918"/>
        <v>30</v>
      </c>
      <c r="V4924" s="18">
        <v>2206</v>
      </c>
      <c r="W4924">
        <f t="shared" si="923"/>
        <v>3838</v>
      </c>
    </row>
    <row r="4925" spans="1:23">
      <c r="A4925" s="12">
        <v>39280</v>
      </c>
      <c r="B4925" s="17">
        <f t="shared" si="913"/>
        <v>7</v>
      </c>
      <c r="C4925" s="17">
        <f t="shared" si="914"/>
        <v>2</v>
      </c>
      <c r="D4925" s="17">
        <f t="shared" si="915"/>
        <v>17</v>
      </c>
      <c r="E4925" s="18">
        <v>2032.4861344017577</v>
      </c>
      <c r="F4925">
        <f t="shared" si="921"/>
        <v>4923</v>
      </c>
      <c r="L4925" s="20">
        <f t="shared" si="924"/>
        <v>2032.4861344017577</v>
      </c>
      <c r="N4925" s="2">
        <f t="shared" si="922"/>
        <v>554.52963446812407</v>
      </c>
      <c r="O4925" s="2">
        <f t="shared" si="919"/>
        <v>1477.9564999336335</v>
      </c>
      <c r="P4925" s="2">
        <f t="shared" si="920"/>
        <v>0</v>
      </c>
      <c r="R4925" s="12">
        <v>39423</v>
      </c>
      <c r="S4925" s="17">
        <f t="shared" si="916"/>
        <v>12</v>
      </c>
      <c r="T4925" s="17">
        <f t="shared" si="917"/>
        <v>5</v>
      </c>
      <c r="U4925" s="17">
        <f t="shared" si="918"/>
        <v>7</v>
      </c>
      <c r="V4925" s="18">
        <v>2206.6153862412111</v>
      </c>
      <c r="W4925">
        <f t="shared" si="923"/>
        <v>3837</v>
      </c>
    </row>
    <row r="4926" spans="1:23">
      <c r="A4926" s="12">
        <v>39436</v>
      </c>
      <c r="B4926" s="17">
        <f t="shared" si="913"/>
        <v>12</v>
      </c>
      <c r="C4926" s="17">
        <f t="shared" si="914"/>
        <v>4</v>
      </c>
      <c r="D4926" s="17">
        <f t="shared" si="915"/>
        <v>20</v>
      </c>
      <c r="E4926" s="18">
        <v>2032.257032694336</v>
      </c>
      <c r="F4926">
        <f t="shared" si="921"/>
        <v>4924</v>
      </c>
      <c r="L4926" s="20">
        <f t="shared" si="924"/>
        <v>2032.257032694336</v>
      </c>
      <c r="N4926" s="2">
        <f t="shared" si="922"/>
        <v>554.52963446812407</v>
      </c>
      <c r="O4926" s="2">
        <f t="shared" si="919"/>
        <v>1477.7273982262118</v>
      </c>
      <c r="P4926" s="2">
        <f t="shared" si="920"/>
        <v>0</v>
      </c>
      <c r="R4926" s="12">
        <v>39255</v>
      </c>
      <c r="S4926" s="17">
        <f t="shared" si="916"/>
        <v>6</v>
      </c>
      <c r="T4926" s="17">
        <f t="shared" si="917"/>
        <v>5</v>
      </c>
      <c r="U4926" s="17">
        <f t="shared" si="918"/>
        <v>22</v>
      </c>
      <c r="V4926" s="18">
        <v>2206.64</v>
      </c>
      <c r="W4926">
        <f t="shared" si="923"/>
        <v>3836</v>
      </c>
    </row>
    <row r="4927" spans="1:23">
      <c r="A4927" s="12">
        <v>39406</v>
      </c>
      <c r="B4927" s="17">
        <f t="shared" si="913"/>
        <v>11</v>
      </c>
      <c r="C4927" s="17">
        <f t="shared" si="914"/>
        <v>2</v>
      </c>
      <c r="D4927" s="17">
        <f t="shared" si="915"/>
        <v>20</v>
      </c>
      <c r="E4927" s="18">
        <v>2032.2078623411328</v>
      </c>
      <c r="F4927">
        <f t="shared" si="921"/>
        <v>4925</v>
      </c>
      <c r="L4927" s="20">
        <f t="shared" si="924"/>
        <v>2032.2078623411328</v>
      </c>
      <c r="N4927" s="2">
        <f t="shared" si="922"/>
        <v>554.52963446812407</v>
      </c>
      <c r="O4927" s="2">
        <f t="shared" si="919"/>
        <v>1477.6782278730088</v>
      </c>
      <c r="P4927" s="2">
        <f t="shared" si="920"/>
        <v>0</v>
      </c>
      <c r="R4927" s="12">
        <v>39276</v>
      </c>
      <c r="S4927" s="17">
        <f t="shared" si="916"/>
        <v>7</v>
      </c>
      <c r="T4927" s="17">
        <f t="shared" si="917"/>
        <v>5</v>
      </c>
      <c r="U4927" s="17">
        <f t="shared" si="918"/>
        <v>13</v>
      </c>
      <c r="V4927" s="18">
        <v>2206.6664068412106</v>
      </c>
      <c r="W4927">
        <f t="shared" si="923"/>
        <v>3835</v>
      </c>
    </row>
    <row r="4928" spans="1:23">
      <c r="A4928" s="12">
        <v>39191</v>
      </c>
      <c r="B4928" s="17">
        <f t="shared" si="913"/>
        <v>4</v>
      </c>
      <c r="C4928" s="17">
        <f t="shared" si="914"/>
        <v>4</v>
      </c>
      <c r="D4928" s="17">
        <f t="shared" si="915"/>
        <v>19</v>
      </c>
      <c r="E4928" s="18">
        <v>2032</v>
      </c>
      <c r="F4928">
        <f t="shared" si="921"/>
        <v>4926</v>
      </c>
      <c r="L4928" s="20">
        <f t="shared" si="924"/>
        <v>2032</v>
      </c>
      <c r="N4928" s="2">
        <f t="shared" si="922"/>
        <v>554.52963446812407</v>
      </c>
      <c r="O4928" s="2">
        <f t="shared" si="919"/>
        <v>1477.4703655318758</v>
      </c>
      <c r="P4928" s="2">
        <f t="shared" si="920"/>
        <v>0</v>
      </c>
      <c r="R4928" s="12">
        <v>39268</v>
      </c>
      <c r="S4928" s="17">
        <f t="shared" si="916"/>
        <v>7</v>
      </c>
      <c r="T4928" s="17">
        <f t="shared" si="917"/>
        <v>4</v>
      </c>
      <c r="U4928" s="17">
        <f t="shared" si="918"/>
        <v>5</v>
      </c>
      <c r="V4928" s="18">
        <v>2206.7931724939453</v>
      </c>
      <c r="W4928">
        <f t="shared" si="923"/>
        <v>3834</v>
      </c>
    </row>
    <row r="4929" spans="1:23">
      <c r="A4929" s="12">
        <v>39301</v>
      </c>
      <c r="B4929" s="17">
        <f t="shared" si="913"/>
        <v>8</v>
      </c>
      <c r="C4929" s="17">
        <f t="shared" si="914"/>
        <v>2</v>
      </c>
      <c r="D4929" s="17">
        <f t="shared" si="915"/>
        <v>7</v>
      </c>
      <c r="E4929" s="18">
        <v>2031.8506725105469</v>
      </c>
      <c r="F4929">
        <f t="shared" si="921"/>
        <v>4927</v>
      </c>
      <c r="L4929" s="20">
        <f t="shared" si="924"/>
        <v>2031.8506725105469</v>
      </c>
      <c r="N4929" s="2">
        <f t="shared" si="922"/>
        <v>554.52963446812407</v>
      </c>
      <c r="O4929" s="2">
        <f t="shared" si="919"/>
        <v>1477.321038042423</v>
      </c>
      <c r="P4929" s="2">
        <f t="shared" si="920"/>
        <v>0</v>
      </c>
      <c r="R4929" s="12">
        <v>39284</v>
      </c>
      <c r="S4929" s="17">
        <f t="shared" si="916"/>
        <v>7</v>
      </c>
      <c r="T4929" s="17">
        <f t="shared" si="917"/>
        <v>6</v>
      </c>
      <c r="U4929" s="17">
        <f t="shared" si="918"/>
        <v>21</v>
      </c>
      <c r="V4929" s="18">
        <v>2206.9771561753905</v>
      </c>
      <c r="W4929">
        <f t="shared" si="923"/>
        <v>3833</v>
      </c>
    </row>
    <row r="4930" spans="1:23">
      <c r="A4930" s="12">
        <v>39191</v>
      </c>
      <c r="B4930" s="17">
        <f t="shared" ref="B4930:B4993" si="925">MONTH(A4930)</f>
        <v>4</v>
      </c>
      <c r="C4930" s="17">
        <f t="shared" ref="C4930:C4993" si="926">WEEKDAY(A4930,2)</f>
        <v>4</v>
      </c>
      <c r="D4930" s="17">
        <f t="shared" ref="D4930:D4993" si="927">DAY(A4930)</f>
        <v>19</v>
      </c>
      <c r="E4930" s="18">
        <v>2031.36</v>
      </c>
      <c r="F4930">
        <f t="shared" si="921"/>
        <v>4928</v>
      </c>
      <c r="L4930" s="20">
        <f t="shared" si="924"/>
        <v>2031.36</v>
      </c>
      <c r="N4930" s="2">
        <f t="shared" si="922"/>
        <v>554.52963446812407</v>
      </c>
      <c r="O4930" s="2">
        <f t="shared" si="919"/>
        <v>1476.8303655318759</v>
      </c>
      <c r="P4930" s="2">
        <f t="shared" si="920"/>
        <v>0</v>
      </c>
      <c r="R4930" s="12">
        <v>39090</v>
      </c>
      <c r="S4930" s="17">
        <f t="shared" ref="S4930:S4993" si="928">MONTH(R4930)</f>
        <v>1</v>
      </c>
      <c r="T4930" s="17">
        <f t="shared" ref="T4930:T4993" si="929">WEEKDAY(R4930,2)</f>
        <v>1</v>
      </c>
      <c r="U4930" s="17">
        <f t="shared" ref="U4930:U4993" si="930">DAY(R4930)</f>
        <v>8</v>
      </c>
      <c r="V4930" s="18">
        <v>2206.98</v>
      </c>
      <c r="W4930">
        <f t="shared" si="923"/>
        <v>3832</v>
      </c>
    </row>
    <row r="4931" spans="1:23">
      <c r="A4931" s="12">
        <v>39334</v>
      </c>
      <c r="B4931" s="17">
        <f t="shared" si="925"/>
        <v>9</v>
      </c>
      <c r="C4931" s="17">
        <f t="shared" si="926"/>
        <v>7</v>
      </c>
      <c r="D4931" s="17">
        <f t="shared" si="927"/>
        <v>9</v>
      </c>
      <c r="E4931" s="18">
        <v>2031.2519760496484</v>
      </c>
      <c r="F4931">
        <f t="shared" si="921"/>
        <v>4929</v>
      </c>
      <c r="L4931" s="20">
        <f t="shared" si="924"/>
        <v>2031.2519760496484</v>
      </c>
      <c r="N4931" s="2">
        <f t="shared" si="922"/>
        <v>554.52963446812407</v>
      </c>
      <c r="O4931" s="2">
        <f t="shared" ref="O4931:O4994" si="931">IF(E4931-N4931&lt;0,0,E4931-N4931)</f>
        <v>1476.7223415815242</v>
      </c>
      <c r="P4931" s="2">
        <f t="shared" ref="P4931:P4994" si="932">E4931-N4931-O4931</f>
        <v>0</v>
      </c>
      <c r="R4931" s="12">
        <v>39156</v>
      </c>
      <c r="S4931" s="17">
        <f t="shared" si="928"/>
        <v>3</v>
      </c>
      <c r="T4931" s="17">
        <f t="shared" si="929"/>
        <v>4</v>
      </c>
      <c r="U4931" s="17">
        <f t="shared" si="930"/>
        <v>15</v>
      </c>
      <c r="V4931" s="18">
        <v>2207</v>
      </c>
      <c r="W4931">
        <f t="shared" si="923"/>
        <v>3831</v>
      </c>
    </row>
    <row r="4932" spans="1:23">
      <c r="A4932" s="12">
        <v>39245</v>
      </c>
      <c r="B4932" s="17">
        <f t="shared" si="925"/>
        <v>6</v>
      </c>
      <c r="C4932" s="17">
        <f t="shared" si="926"/>
        <v>2</v>
      </c>
      <c r="D4932" s="17">
        <f t="shared" si="927"/>
        <v>12</v>
      </c>
      <c r="E4932" s="18">
        <v>2031.05</v>
      </c>
      <c r="F4932">
        <f t="shared" ref="F4932:F4995" si="933">1+F4931</f>
        <v>4930</v>
      </c>
      <c r="L4932" s="20">
        <f t="shared" si="924"/>
        <v>2031.05</v>
      </c>
      <c r="N4932" s="2">
        <f t="shared" ref="N4932:N4995" si="934">N4931</f>
        <v>554.52963446812407</v>
      </c>
      <c r="O4932" s="2">
        <f t="shared" si="931"/>
        <v>1476.520365531876</v>
      </c>
      <c r="P4932" s="2">
        <f t="shared" si="932"/>
        <v>0</v>
      </c>
      <c r="R4932" s="12">
        <v>39195</v>
      </c>
      <c r="S4932" s="17">
        <f t="shared" si="928"/>
        <v>4</v>
      </c>
      <c r="T4932" s="17">
        <f t="shared" si="929"/>
        <v>1</v>
      </c>
      <c r="U4932" s="17">
        <f t="shared" si="930"/>
        <v>23</v>
      </c>
      <c r="V4932" s="18">
        <v>2207</v>
      </c>
      <c r="W4932">
        <f t="shared" ref="W4932:W4995" si="935">W4931-1</f>
        <v>3830</v>
      </c>
    </row>
    <row r="4933" spans="1:23">
      <c r="A4933" s="12">
        <v>39091</v>
      </c>
      <c r="B4933" s="17">
        <f t="shared" si="925"/>
        <v>1</v>
      </c>
      <c r="C4933" s="17">
        <f t="shared" si="926"/>
        <v>2</v>
      </c>
      <c r="D4933" s="17">
        <f t="shared" si="927"/>
        <v>9</v>
      </c>
      <c r="E4933" s="18">
        <v>2031</v>
      </c>
      <c r="F4933">
        <f t="shared" si="933"/>
        <v>4931</v>
      </c>
      <c r="L4933" s="20">
        <f t="shared" si="924"/>
        <v>2031</v>
      </c>
      <c r="N4933" s="2">
        <f t="shared" si="934"/>
        <v>554.52963446812407</v>
      </c>
      <c r="O4933" s="2">
        <f t="shared" si="931"/>
        <v>1476.4703655318758</v>
      </c>
      <c r="P4933" s="2">
        <f t="shared" si="932"/>
        <v>0</v>
      </c>
      <c r="R4933" s="12">
        <v>39207</v>
      </c>
      <c r="S4933" s="17">
        <f t="shared" si="928"/>
        <v>5</v>
      </c>
      <c r="T4933" s="17">
        <f t="shared" si="929"/>
        <v>6</v>
      </c>
      <c r="U4933" s="17">
        <f t="shared" si="930"/>
        <v>5</v>
      </c>
      <c r="V4933" s="18">
        <v>2207.06</v>
      </c>
      <c r="W4933">
        <f t="shared" si="935"/>
        <v>3829</v>
      </c>
    </row>
    <row r="4934" spans="1:23">
      <c r="A4934" s="12">
        <v>39092</v>
      </c>
      <c r="B4934" s="17">
        <f t="shared" si="925"/>
        <v>1</v>
      </c>
      <c r="C4934" s="17">
        <f t="shared" si="926"/>
        <v>3</v>
      </c>
      <c r="D4934" s="17">
        <f t="shared" si="927"/>
        <v>10</v>
      </c>
      <c r="E4934" s="18">
        <v>2031</v>
      </c>
      <c r="F4934">
        <f t="shared" si="933"/>
        <v>4932</v>
      </c>
      <c r="L4934" s="20">
        <f t="shared" si="924"/>
        <v>2031</v>
      </c>
      <c r="N4934" s="2">
        <f t="shared" si="934"/>
        <v>554.52963446812407</v>
      </c>
      <c r="O4934" s="2">
        <f t="shared" si="931"/>
        <v>1476.4703655318758</v>
      </c>
      <c r="P4934" s="2">
        <f t="shared" si="932"/>
        <v>0</v>
      </c>
      <c r="R4934" s="12">
        <v>39351</v>
      </c>
      <c r="S4934" s="17">
        <f t="shared" si="928"/>
        <v>9</v>
      </c>
      <c r="T4934" s="17">
        <f t="shared" si="929"/>
        <v>3</v>
      </c>
      <c r="U4934" s="17">
        <f t="shared" si="930"/>
        <v>26</v>
      </c>
      <c r="V4934" s="18">
        <v>2207.075843048633</v>
      </c>
      <c r="W4934">
        <f t="shared" si="935"/>
        <v>3828</v>
      </c>
    </row>
    <row r="4935" spans="1:23">
      <c r="A4935" s="12">
        <v>39094</v>
      </c>
      <c r="B4935" s="17">
        <f t="shared" si="925"/>
        <v>1</v>
      </c>
      <c r="C4935" s="17">
        <f t="shared" si="926"/>
        <v>5</v>
      </c>
      <c r="D4935" s="17">
        <f t="shared" si="927"/>
        <v>12</v>
      </c>
      <c r="E4935" s="18">
        <v>2031</v>
      </c>
      <c r="F4935">
        <f t="shared" si="933"/>
        <v>4933</v>
      </c>
      <c r="L4935" s="20">
        <f t="shared" si="924"/>
        <v>2031</v>
      </c>
      <c r="N4935" s="2">
        <f t="shared" si="934"/>
        <v>554.52963446812407</v>
      </c>
      <c r="O4935" s="2">
        <f t="shared" si="931"/>
        <v>1476.4703655318758</v>
      </c>
      <c r="P4935" s="2">
        <f t="shared" si="932"/>
        <v>0</v>
      </c>
      <c r="R4935" s="12">
        <v>39333</v>
      </c>
      <c r="S4935" s="17">
        <f t="shared" si="928"/>
        <v>9</v>
      </c>
      <c r="T4935" s="17">
        <f t="shared" si="929"/>
        <v>6</v>
      </c>
      <c r="U4935" s="17">
        <f t="shared" si="930"/>
        <v>8</v>
      </c>
      <c r="V4935" s="18">
        <v>2207.4467388146486</v>
      </c>
      <c r="W4935">
        <f t="shared" si="935"/>
        <v>3827</v>
      </c>
    </row>
    <row r="4936" spans="1:23">
      <c r="A4936" s="12">
        <v>39187</v>
      </c>
      <c r="B4936" s="17">
        <f t="shared" si="925"/>
        <v>4</v>
      </c>
      <c r="C4936" s="17">
        <f t="shared" si="926"/>
        <v>7</v>
      </c>
      <c r="D4936" s="17">
        <f t="shared" si="927"/>
        <v>15</v>
      </c>
      <c r="E4936" s="18">
        <v>2031</v>
      </c>
      <c r="F4936">
        <f t="shared" si="933"/>
        <v>4934</v>
      </c>
      <c r="L4936" s="20">
        <f t="shared" si="924"/>
        <v>2031</v>
      </c>
      <c r="N4936" s="2">
        <f t="shared" si="934"/>
        <v>554.52963446812407</v>
      </c>
      <c r="O4936" s="2">
        <f t="shared" si="931"/>
        <v>1476.4703655318758</v>
      </c>
      <c r="P4936" s="2">
        <f t="shared" si="932"/>
        <v>0</v>
      </c>
      <c r="R4936" s="12">
        <v>39309</v>
      </c>
      <c r="S4936" s="17">
        <f t="shared" si="928"/>
        <v>8</v>
      </c>
      <c r="T4936" s="17">
        <f t="shared" si="929"/>
        <v>3</v>
      </c>
      <c r="U4936" s="17">
        <f t="shared" si="930"/>
        <v>15</v>
      </c>
      <c r="V4936" s="18">
        <v>2207.5488207453122</v>
      </c>
      <c r="W4936">
        <f t="shared" si="935"/>
        <v>3826</v>
      </c>
    </row>
    <row r="4937" spans="1:23">
      <c r="A4937" s="12">
        <v>39418</v>
      </c>
      <c r="B4937" s="17">
        <f t="shared" si="925"/>
        <v>12</v>
      </c>
      <c r="C4937" s="17">
        <f t="shared" si="926"/>
        <v>7</v>
      </c>
      <c r="D4937" s="17">
        <f t="shared" si="927"/>
        <v>2</v>
      </c>
      <c r="E4937" s="18">
        <v>2030.9384887744141</v>
      </c>
      <c r="F4937">
        <f t="shared" si="933"/>
        <v>4935</v>
      </c>
      <c r="L4937" s="20">
        <f t="shared" si="924"/>
        <v>2030.9384887744141</v>
      </c>
      <c r="N4937" s="2">
        <f t="shared" si="934"/>
        <v>554.52963446812407</v>
      </c>
      <c r="O4937" s="2">
        <f t="shared" si="931"/>
        <v>1476.4088543062899</v>
      </c>
      <c r="P4937" s="2">
        <f t="shared" si="932"/>
        <v>0</v>
      </c>
      <c r="R4937" s="12">
        <v>39399</v>
      </c>
      <c r="S4937" s="17">
        <f t="shared" si="928"/>
        <v>11</v>
      </c>
      <c r="T4937" s="17">
        <f t="shared" si="929"/>
        <v>2</v>
      </c>
      <c r="U4937" s="17">
        <f t="shared" si="930"/>
        <v>13</v>
      </c>
      <c r="V4937" s="18">
        <v>2207.6452972824218</v>
      </c>
      <c r="W4937">
        <f t="shared" si="935"/>
        <v>3825</v>
      </c>
    </row>
    <row r="4938" spans="1:23">
      <c r="A4938" s="12">
        <v>39435</v>
      </c>
      <c r="B4938" s="17">
        <f t="shared" si="925"/>
        <v>12</v>
      </c>
      <c r="C4938" s="17">
        <f t="shared" si="926"/>
        <v>3</v>
      </c>
      <c r="D4938" s="17">
        <f t="shared" si="927"/>
        <v>19</v>
      </c>
      <c r="E4938" s="18">
        <v>2030.8968668166015</v>
      </c>
      <c r="F4938">
        <f t="shared" si="933"/>
        <v>4936</v>
      </c>
      <c r="L4938" s="20">
        <f t="shared" si="924"/>
        <v>2030.8968668166015</v>
      </c>
      <c r="N4938" s="2">
        <f t="shared" si="934"/>
        <v>554.52963446812407</v>
      </c>
      <c r="O4938" s="2">
        <f t="shared" si="931"/>
        <v>1476.3672323484775</v>
      </c>
      <c r="P4938" s="2">
        <f t="shared" si="932"/>
        <v>0</v>
      </c>
      <c r="R4938" s="12">
        <v>39391</v>
      </c>
      <c r="S4938" s="17">
        <f t="shared" si="928"/>
        <v>11</v>
      </c>
      <c r="T4938" s="17">
        <f t="shared" si="929"/>
        <v>1</v>
      </c>
      <c r="U4938" s="17">
        <f t="shared" si="930"/>
        <v>5</v>
      </c>
      <c r="V4938" s="18">
        <v>2207.8639911123046</v>
      </c>
      <c r="W4938">
        <f t="shared" si="935"/>
        <v>3824</v>
      </c>
    </row>
    <row r="4939" spans="1:23">
      <c r="A4939" s="12">
        <v>39372</v>
      </c>
      <c r="B4939" s="17">
        <f t="shared" si="925"/>
        <v>10</v>
      </c>
      <c r="C4939" s="17">
        <f t="shared" si="926"/>
        <v>3</v>
      </c>
      <c r="D4939" s="17">
        <f t="shared" si="927"/>
        <v>17</v>
      </c>
      <c r="E4939" s="18">
        <v>2030.7723222146876</v>
      </c>
      <c r="F4939">
        <f t="shared" si="933"/>
        <v>4937</v>
      </c>
      <c r="L4939" s="20">
        <f t="shared" si="924"/>
        <v>2030.7723222146876</v>
      </c>
      <c r="N4939" s="2">
        <f t="shared" si="934"/>
        <v>554.52963446812407</v>
      </c>
      <c r="O4939" s="2">
        <f t="shared" si="931"/>
        <v>1476.2426877465637</v>
      </c>
      <c r="P4939" s="2">
        <f t="shared" si="932"/>
        <v>0</v>
      </c>
      <c r="R4939" s="12">
        <v>39155</v>
      </c>
      <c r="S4939" s="17">
        <f t="shared" si="928"/>
        <v>3</v>
      </c>
      <c r="T4939" s="17">
        <f t="shared" si="929"/>
        <v>3</v>
      </c>
      <c r="U4939" s="17">
        <f t="shared" si="930"/>
        <v>14</v>
      </c>
      <c r="V4939" s="18">
        <v>2208</v>
      </c>
      <c r="W4939">
        <f t="shared" si="935"/>
        <v>3823</v>
      </c>
    </row>
    <row r="4940" spans="1:23">
      <c r="A4940" s="12">
        <v>39393</v>
      </c>
      <c r="B4940" s="17">
        <f t="shared" si="925"/>
        <v>11</v>
      </c>
      <c r="C4940" s="17">
        <f t="shared" si="926"/>
        <v>3</v>
      </c>
      <c r="D4940" s="17">
        <f t="shared" si="927"/>
        <v>7</v>
      </c>
      <c r="E4940" s="18">
        <v>2030.7514058492188</v>
      </c>
      <c r="F4940">
        <f t="shared" si="933"/>
        <v>4938</v>
      </c>
      <c r="L4940" s="20">
        <f t="shared" si="924"/>
        <v>2030.7514058492188</v>
      </c>
      <c r="N4940" s="2">
        <f t="shared" si="934"/>
        <v>554.52963446812407</v>
      </c>
      <c r="O4940" s="2">
        <f t="shared" si="931"/>
        <v>1476.2217713810946</v>
      </c>
      <c r="P4940" s="2">
        <f t="shared" si="932"/>
        <v>0</v>
      </c>
      <c r="R4940" s="12">
        <v>39245</v>
      </c>
      <c r="S4940" s="17">
        <f t="shared" si="928"/>
        <v>6</v>
      </c>
      <c r="T4940" s="17">
        <f t="shared" si="929"/>
        <v>2</v>
      </c>
      <c r="U4940" s="17">
        <f t="shared" si="930"/>
        <v>12</v>
      </c>
      <c r="V4940" s="18">
        <v>2208.02</v>
      </c>
      <c r="W4940">
        <f t="shared" si="935"/>
        <v>3822</v>
      </c>
    </row>
    <row r="4941" spans="1:23">
      <c r="A4941" s="12">
        <v>39276</v>
      </c>
      <c r="B4941" s="17">
        <f t="shared" si="925"/>
        <v>7</v>
      </c>
      <c r="C4941" s="17">
        <f t="shared" si="926"/>
        <v>5</v>
      </c>
      <c r="D4941" s="17">
        <f t="shared" si="927"/>
        <v>13</v>
      </c>
      <c r="E4941" s="18">
        <v>2030.6458680878904</v>
      </c>
      <c r="F4941">
        <f t="shared" si="933"/>
        <v>4939</v>
      </c>
      <c r="L4941" s="20">
        <f t="shared" si="924"/>
        <v>2030.6458680878904</v>
      </c>
      <c r="N4941" s="2">
        <f t="shared" si="934"/>
        <v>554.52963446812407</v>
      </c>
      <c r="O4941" s="2">
        <f t="shared" si="931"/>
        <v>1476.1162336197663</v>
      </c>
      <c r="P4941" s="2">
        <f t="shared" si="932"/>
        <v>0</v>
      </c>
      <c r="R4941" s="12">
        <v>39345</v>
      </c>
      <c r="S4941" s="17">
        <f t="shared" si="928"/>
        <v>9</v>
      </c>
      <c r="T4941" s="17">
        <f t="shared" si="929"/>
        <v>4</v>
      </c>
      <c r="U4941" s="17">
        <f t="shared" si="930"/>
        <v>20</v>
      </c>
      <c r="V4941" s="18">
        <v>2208.1612471666017</v>
      </c>
      <c r="W4941">
        <f t="shared" si="935"/>
        <v>3821</v>
      </c>
    </row>
    <row r="4942" spans="1:23">
      <c r="A4942" s="12">
        <v>39343</v>
      </c>
      <c r="B4942" s="17">
        <f t="shared" si="925"/>
        <v>9</v>
      </c>
      <c r="C4942" s="17">
        <f t="shared" si="926"/>
        <v>2</v>
      </c>
      <c r="D4942" s="17">
        <f t="shared" si="927"/>
        <v>18</v>
      </c>
      <c r="E4942" s="18">
        <v>2030.5619625583984</v>
      </c>
      <c r="F4942">
        <f t="shared" si="933"/>
        <v>4940</v>
      </c>
      <c r="L4942" s="20">
        <f t="shared" si="924"/>
        <v>2030.5619625583984</v>
      </c>
      <c r="N4942" s="2">
        <f t="shared" si="934"/>
        <v>554.52963446812407</v>
      </c>
      <c r="O4942" s="2">
        <f t="shared" si="931"/>
        <v>1476.0323280902744</v>
      </c>
      <c r="P4942" s="2">
        <f t="shared" si="932"/>
        <v>0</v>
      </c>
      <c r="R4942" s="12">
        <v>39394</v>
      </c>
      <c r="S4942" s="17">
        <f t="shared" si="928"/>
        <v>11</v>
      </c>
      <c r="T4942" s="17">
        <f t="shared" si="929"/>
        <v>4</v>
      </c>
      <c r="U4942" s="17">
        <f t="shared" si="930"/>
        <v>8</v>
      </c>
      <c r="V4942" s="18">
        <v>2208.3249888139649</v>
      </c>
      <c r="W4942">
        <f t="shared" si="935"/>
        <v>3820</v>
      </c>
    </row>
    <row r="4943" spans="1:23">
      <c r="A4943" s="12">
        <v>39399</v>
      </c>
      <c r="B4943" s="17">
        <f t="shared" si="925"/>
        <v>11</v>
      </c>
      <c r="C4943" s="17">
        <f t="shared" si="926"/>
        <v>2</v>
      </c>
      <c r="D4943" s="17">
        <f t="shared" si="927"/>
        <v>13</v>
      </c>
      <c r="E4943" s="18">
        <v>2030.3703865080076</v>
      </c>
      <c r="F4943">
        <f t="shared" si="933"/>
        <v>4941</v>
      </c>
      <c r="L4943" s="20">
        <f t="shared" si="924"/>
        <v>2030.3703865080076</v>
      </c>
      <c r="N4943" s="2">
        <f t="shared" si="934"/>
        <v>554.52963446812407</v>
      </c>
      <c r="O4943" s="2">
        <f t="shared" si="931"/>
        <v>1475.8407520398837</v>
      </c>
      <c r="P4943" s="2">
        <f t="shared" si="932"/>
        <v>0</v>
      </c>
      <c r="R4943" s="12">
        <v>39119</v>
      </c>
      <c r="S4943" s="17">
        <f t="shared" si="928"/>
        <v>2</v>
      </c>
      <c r="T4943" s="17">
        <f t="shared" si="929"/>
        <v>2</v>
      </c>
      <c r="U4943" s="17">
        <f t="shared" si="930"/>
        <v>6</v>
      </c>
      <c r="V4943" s="18">
        <v>2208.41</v>
      </c>
      <c r="W4943">
        <f t="shared" si="935"/>
        <v>3819</v>
      </c>
    </row>
    <row r="4944" spans="1:23">
      <c r="A4944" s="12">
        <v>39137</v>
      </c>
      <c r="B4944" s="17">
        <f t="shared" si="925"/>
        <v>2</v>
      </c>
      <c r="C4944" s="17">
        <f t="shared" si="926"/>
        <v>6</v>
      </c>
      <c r="D4944" s="17">
        <f t="shared" si="927"/>
        <v>24</v>
      </c>
      <c r="E4944" s="18">
        <v>2030.3</v>
      </c>
      <c r="F4944">
        <f t="shared" si="933"/>
        <v>4942</v>
      </c>
      <c r="L4944" s="20">
        <f t="shared" si="924"/>
        <v>2030.3</v>
      </c>
      <c r="N4944" s="2">
        <f t="shared" si="934"/>
        <v>554.52963446812407</v>
      </c>
      <c r="O4944" s="2">
        <f t="shared" si="931"/>
        <v>1475.770365531876</v>
      </c>
      <c r="P4944" s="2">
        <f t="shared" si="932"/>
        <v>0</v>
      </c>
      <c r="R4944" s="12">
        <v>39303</v>
      </c>
      <c r="S4944" s="17">
        <f t="shared" si="928"/>
        <v>8</v>
      </c>
      <c r="T4944" s="17">
        <f t="shared" si="929"/>
        <v>4</v>
      </c>
      <c r="U4944" s="17">
        <f t="shared" si="930"/>
        <v>9</v>
      </c>
      <c r="V4944" s="18">
        <v>2208.8830926132814</v>
      </c>
      <c r="W4944">
        <f t="shared" si="935"/>
        <v>3818</v>
      </c>
    </row>
    <row r="4945" spans="1:23">
      <c r="A4945" s="12">
        <v>39423</v>
      </c>
      <c r="B4945" s="17">
        <f t="shared" si="925"/>
        <v>12</v>
      </c>
      <c r="C4945" s="17">
        <f t="shared" si="926"/>
        <v>5</v>
      </c>
      <c r="D4945" s="17">
        <f t="shared" si="927"/>
        <v>7</v>
      </c>
      <c r="E4945" s="18">
        <v>2030.1033373216014</v>
      </c>
      <c r="F4945">
        <f t="shared" si="933"/>
        <v>4943</v>
      </c>
      <c r="L4945" s="20">
        <f t="shared" si="924"/>
        <v>2030.1033373216014</v>
      </c>
      <c r="N4945" s="2">
        <f t="shared" si="934"/>
        <v>554.52963446812407</v>
      </c>
      <c r="O4945" s="2">
        <f t="shared" si="931"/>
        <v>1475.5737028534772</v>
      </c>
      <c r="P4945" s="2">
        <f t="shared" si="932"/>
        <v>0</v>
      </c>
      <c r="R4945" s="12">
        <v>39112</v>
      </c>
      <c r="S4945" s="17">
        <f t="shared" si="928"/>
        <v>1</v>
      </c>
      <c r="T4945" s="17">
        <f t="shared" si="929"/>
        <v>2</v>
      </c>
      <c r="U4945" s="17">
        <f t="shared" si="930"/>
        <v>30</v>
      </c>
      <c r="V4945" s="18">
        <v>2209</v>
      </c>
      <c r="W4945">
        <f t="shared" si="935"/>
        <v>3817</v>
      </c>
    </row>
    <row r="4946" spans="1:23">
      <c r="A4946" s="12">
        <v>39087</v>
      </c>
      <c r="B4946" s="17">
        <f t="shared" si="925"/>
        <v>1</v>
      </c>
      <c r="C4946" s="17">
        <f t="shared" si="926"/>
        <v>5</v>
      </c>
      <c r="D4946" s="17">
        <f t="shared" si="927"/>
        <v>5</v>
      </c>
      <c r="E4946" s="18">
        <v>2030</v>
      </c>
      <c r="F4946">
        <f t="shared" si="933"/>
        <v>4944</v>
      </c>
      <c r="L4946" s="20">
        <f t="shared" si="924"/>
        <v>2030</v>
      </c>
      <c r="N4946" s="2">
        <f t="shared" si="934"/>
        <v>554.52963446812407</v>
      </c>
      <c r="O4946" s="2">
        <f t="shared" si="931"/>
        <v>1475.4703655318758</v>
      </c>
      <c r="P4946" s="2">
        <f t="shared" si="932"/>
        <v>0</v>
      </c>
      <c r="R4946" s="12">
        <v>39169</v>
      </c>
      <c r="S4946" s="17">
        <f t="shared" si="928"/>
        <v>3</v>
      </c>
      <c r="T4946" s="17">
        <f t="shared" si="929"/>
        <v>3</v>
      </c>
      <c r="U4946" s="17">
        <f t="shared" si="930"/>
        <v>28</v>
      </c>
      <c r="V4946" s="18">
        <v>2209</v>
      </c>
      <c r="W4946">
        <f t="shared" si="935"/>
        <v>3816</v>
      </c>
    </row>
    <row r="4947" spans="1:23">
      <c r="A4947" s="12">
        <v>39161</v>
      </c>
      <c r="B4947" s="17">
        <f t="shared" si="925"/>
        <v>3</v>
      </c>
      <c r="C4947" s="17">
        <f t="shared" si="926"/>
        <v>2</v>
      </c>
      <c r="D4947" s="17">
        <f t="shared" si="927"/>
        <v>20</v>
      </c>
      <c r="E4947" s="18">
        <v>2030</v>
      </c>
      <c r="F4947">
        <f t="shared" si="933"/>
        <v>4945</v>
      </c>
      <c r="L4947" s="20">
        <f t="shared" si="924"/>
        <v>2030</v>
      </c>
      <c r="N4947" s="2">
        <f t="shared" si="934"/>
        <v>554.52963446812407</v>
      </c>
      <c r="O4947" s="2">
        <f t="shared" si="931"/>
        <v>1475.4703655318758</v>
      </c>
      <c r="P4947" s="2">
        <f t="shared" si="932"/>
        <v>0</v>
      </c>
      <c r="R4947" s="12">
        <v>39209</v>
      </c>
      <c r="S4947" s="17">
        <f t="shared" si="928"/>
        <v>5</v>
      </c>
      <c r="T4947" s="17">
        <f t="shared" si="929"/>
        <v>1</v>
      </c>
      <c r="U4947" s="17">
        <f t="shared" si="930"/>
        <v>7</v>
      </c>
      <c r="V4947" s="18">
        <v>2209</v>
      </c>
      <c r="W4947">
        <f t="shared" si="935"/>
        <v>3815</v>
      </c>
    </row>
    <row r="4948" spans="1:23">
      <c r="A4948" s="12">
        <v>39384</v>
      </c>
      <c r="B4948" s="17">
        <f t="shared" si="925"/>
        <v>10</v>
      </c>
      <c r="C4948" s="17">
        <f t="shared" si="926"/>
        <v>1</v>
      </c>
      <c r="D4948" s="17">
        <f t="shared" si="927"/>
        <v>29</v>
      </c>
      <c r="E4948" s="18">
        <v>2029.838385740039</v>
      </c>
      <c r="F4948">
        <f t="shared" si="933"/>
        <v>4946</v>
      </c>
      <c r="L4948" s="20">
        <f t="shared" si="924"/>
        <v>2029.838385740039</v>
      </c>
      <c r="N4948" s="2">
        <f t="shared" si="934"/>
        <v>554.52963446812407</v>
      </c>
      <c r="O4948" s="2">
        <f t="shared" si="931"/>
        <v>1475.3087512719148</v>
      </c>
      <c r="P4948" s="2">
        <f t="shared" si="932"/>
        <v>0</v>
      </c>
      <c r="R4948" s="12">
        <v>39190</v>
      </c>
      <c r="S4948" s="17">
        <f t="shared" si="928"/>
        <v>4</v>
      </c>
      <c r="T4948" s="17">
        <f t="shared" si="929"/>
        <v>3</v>
      </c>
      <c r="U4948" s="17">
        <f t="shared" si="930"/>
        <v>18</v>
      </c>
      <c r="V4948" s="18">
        <v>2209.38</v>
      </c>
      <c r="W4948">
        <f t="shared" si="935"/>
        <v>3814</v>
      </c>
    </row>
    <row r="4949" spans="1:23">
      <c r="A4949" s="12">
        <v>39331</v>
      </c>
      <c r="B4949" s="17">
        <f t="shared" si="925"/>
        <v>9</v>
      </c>
      <c r="C4949" s="17">
        <f t="shared" si="926"/>
        <v>4</v>
      </c>
      <c r="D4949" s="17">
        <f t="shared" si="927"/>
        <v>6</v>
      </c>
      <c r="E4949" s="18">
        <v>2029.8359576179687</v>
      </c>
      <c r="F4949">
        <f t="shared" si="933"/>
        <v>4947</v>
      </c>
      <c r="L4949" s="20">
        <f t="shared" si="924"/>
        <v>2029.8359576179687</v>
      </c>
      <c r="N4949" s="2">
        <f t="shared" si="934"/>
        <v>554.52963446812407</v>
      </c>
      <c r="O4949" s="2">
        <f t="shared" si="931"/>
        <v>1475.3063231498445</v>
      </c>
      <c r="P4949" s="2">
        <f t="shared" si="932"/>
        <v>0</v>
      </c>
      <c r="R4949" s="12">
        <v>39114</v>
      </c>
      <c r="S4949" s="17">
        <f t="shared" si="928"/>
        <v>2</v>
      </c>
      <c r="T4949" s="17">
        <f t="shared" si="929"/>
        <v>4</v>
      </c>
      <c r="U4949" s="17">
        <f t="shared" si="930"/>
        <v>1</v>
      </c>
      <c r="V4949" s="18">
        <v>2209.65</v>
      </c>
      <c r="W4949">
        <f t="shared" si="935"/>
        <v>3813</v>
      </c>
    </row>
    <row r="4950" spans="1:23">
      <c r="A4950" s="12">
        <v>39355</v>
      </c>
      <c r="B4950" s="17">
        <f t="shared" si="925"/>
        <v>9</v>
      </c>
      <c r="C4950" s="17">
        <f t="shared" si="926"/>
        <v>7</v>
      </c>
      <c r="D4950" s="17">
        <f t="shared" si="927"/>
        <v>30</v>
      </c>
      <c r="E4950" s="18">
        <v>2029.8337081604689</v>
      </c>
      <c r="F4950">
        <f t="shared" si="933"/>
        <v>4948</v>
      </c>
      <c r="L4950" s="20">
        <f t="shared" si="924"/>
        <v>2029.8337081604689</v>
      </c>
      <c r="N4950" s="2">
        <f t="shared" si="934"/>
        <v>554.52963446812407</v>
      </c>
      <c r="O4950" s="2">
        <f t="shared" si="931"/>
        <v>1475.3040736923449</v>
      </c>
      <c r="P4950" s="2">
        <f t="shared" si="932"/>
        <v>0</v>
      </c>
      <c r="R4950" s="12">
        <v>39393</v>
      </c>
      <c r="S4950" s="17">
        <f t="shared" si="928"/>
        <v>11</v>
      </c>
      <c r="T4950" s="17">
        <f t="shared" si="929"/>
        <v>3</v>
      </c>
      <c r="U4950" s="17">
        <f t="shared" si="930"/>
        <v>7</v>
      </c>
      <c r="V4950" s="18">
        <v>2209.8677929576174</v>
      </c>
      <c r="W4950">
        <f t="shared" si="935"/>
        <v>3812</v>
      </c>
    </row>
    <row r="4951" spans="1:23">
      <c r="A4951" s="12">
        <v>39091</v>
      </c>
      <c r="B4951" s="17">
        <f t="shared" si="925"/>
        <v>1</v>
      </c>
      <c r="C4951" s="17">
        <f t="shared" si="926"/>
        <v>2</v>
      </c>
      <c r="D4951" s="17">
        <f t="shared" si="927"/>
        <v>9</v>
      </c>
      <c r="E4951" s="18">
        <v>2029.71</v>
      </c>
      <c r="F4951">
        <f t="shared" si="933"/>
        <v>4949</v>
      </c>
      <c r="L4951" s="20">
        <f t="shared" si="924"/>
        <v>2029.71</v>
      </c>
      <c r="N4951" s="2">
        <f t="shared" si="934"/>
        <v>554.52963446812407</v>
      </c>
      <c r="O4951" s="2">
        <f t="shared" si="931"/>
        <v>1475.1803655318759</v>
      </c>
      <c r="P4951" s="2">
        <f t="shared" si="932"/>
        <v>0</v>
      </c>
      <c r="R4951" s="12">
        <v>39437</v>
      </c>
      <c r="S4951" s="17">
        <f t="shared" si="928"/>
        <v>12</v>
      </c>
      <c r="T4951" s="17">
        <f t="shared" si="929"/>
        <v>5</v>
      </c>
      <c r="U4951" s="17">
        <f t="shared" si="930"/>
        <v>21</v>
      </c>
      <c r="V4951" s="18">
        <v>2209.9970973859372</v>
      </c>
      <c r="W4951">
        <f t="shared" si="935"/>
        <v>3811</v>
      </c>
    </row>
    <row r="4952" spans="1:23">
      <c r="A4952" s="12">
        <v>39402</v>
      </c>
      <c r="B4952" s="17">
        <f t="shared" si="925"/>
        <v>11</v>
      </c>
      <c r="C4952" s="17">
        <f t="shared" si="926"/>
        <v>5</v>
      </c>
      <c r="D4952" s="17">
        <f t="shared" si="927"/>
        <v>16</v>
      </c>
      <c r="E4952" s="18">
        <v>2029.546491093867</v>
      </c>
      <c r="F4952">
        <f t="shared" si="933"/>
        <v>4950</v>
      </c>
      <c r="L4952" s="20">
        <f t="shared" si="924"/>
        <v>2029.546491093867</v>
      </c>
      <c r="N4952" s="2">
        <f t="shared" si="934"/>
        <v>554.52963446812407</v>
      </c>
      <c r="O4952" s="2">
        <f t="shared" si="931"/>
        <v>1475.016856625743</v>
      </c>
      <c r="P4952" s="2">
        <f t="shared" si="932"/>
        <v>0</v>
      </c>
      <c r="R4952" s="12">
        <v>39088</v>
      </c>
      <c r="S4952" s="17">
        <f t="shared" si="928"/>
        <v>1</v>
      </c>
      <c r="T4952" s="17">
        <f t="shared" si="929"/>
        <v>6</v>
      </c>
      <c r="U4952" s="17">
        <f t="shared" si="930"/>
        <v>6</v>
      </c>
      <c r="V4952" s="18">
        <v>2210</v>
      </c>
      <c r="W4952">
        <f t="shared" si="935"/>
        <v>3810</v>
      </c>
    </row>
    <row r="4953" spans="1:23">
      <c r="A4953" s="12">
        <v>39355</v>
      </c>
      <c r="B4953" s="17">
        <f t="shared" si="925"/>
        <v>9</v>
      </c>
      <c r="C4953" s="17">
        <f t="shared" si="926"/>
        <v>7</v>
      </c>
      <c r="D4953" s="17">
        <f t="shared" si="927"/>
        <v>30</v>
      </c>
      <c r="E4953" s="18">
        <v>2029.4365819158204</v>
      </c>
      <c r="F4953">
        <f t="shared" si="933"/>
        <v>4951</v>
      </c>
      <c r="L4953" s="20">
        <f t="shared" si="924"/>
        <v>2029.4365819158204</v>
      </c>
      <c r="N4953" s="2">
        <f t="shared" si="934"/>
        <v>554.52963446812407</v>
      </c>
      <c r="O4953" s="2">
        <f t="shared" si="931"/>
        <v>1474.9069474476964</v>
      </c>
      <c r="P4953" s="2">
        <f t="shared" si="932"/>
        <v>0</v>
      </c>
      <c r="R4953" s="12">
        <v>39140</v>
      </c>
      <c r="S4953" s="17">
        <f t="shared" si="928"/>
        <v>2</v>
      </c>
      <c r="T4953" s="17">
        <f t="shared" si="929"/>
        <v>2</v>
      </c>
      <c r="U4953" s="17">
        <f t="shared" si="930"/>
        <v>27</v>
      </c>
      <c r="V4953" s="18">
        <v>2210</v>
      </c>
      <c r="W4953">
        <f t="shared" si="935"/>
        <v>3809</v>
      </c>
    </row>
    <row r="4954" spans="1:23">
      <c r="A4954" s="12">
        <v>39384</v>
      </c>
      <c r="B4954" s="17">
        <f t="shared" si="925"/>
        <v>10</v>
      </c>
      <c r="C4954" s="17">
        <f t="shared" si="926"/>
        <v>1</v>
      </c>
      <c r="D4954" s="17">
        <f t="shared" si="927"/>
        <v>29</v>
      </c>
      <c r="E4954" s="18">
        <v>2029.3482628228517</v>
      </c>
      <c r="F4954">
        <f t="shared" si="933"/>
        <v>4952</v>
      </c>
      <c r="L4954" s="20">
        <f t="shared" si="924"/>
        <v>2029.3482628228517</v>
      </c>
      <c r="N4954" s="2">
        <f t="shared" si="934"/>
        <v>554.52963446812407</v>
      </c>
      <c r="O4954" s="2">
        <f t="shared" si="931"/>
        <v>1474.8186283547275</v>
      </c>
      <c r="P4954" s="2">
        <f t="shared" si="932"/>
        <v>0</v>
      </c>
      <c r="R4954" s="12">
        <v>39260</v>
      </c>
      <c r="S4954" s="17">
        <f t="shared" si="928"/>
        <v>6</v>
      </c>
      <c r="T4954" s="17">
        <f t="shared" si="929"/>
        <v>3</v>
      </c>
      <c r="U4954" s="17">
        <f t="shared" si="930"/>
        <v>27</v>
      </c>
      <c r="V4954" s="18">
        <v>2210</v>
      </c>
      <c r="W4954">
        <f t="shared" si="935"/>
        <v>3808</v>
      </c>
    </row>
    <row r="4955" spans="1:23">
      <c r="A4955" s="12">
        <v>39153</v>
      </c>
      <c r="B4955" s="17">
        <f t="shared" si="925"/>
        <v>3</v>
      </c>
      <c r="C4955" s="17">
        <f t="shared" si="926"/>
        <v>1</v>
      </c>
      <c r="D4955" s="17">
        <f t="shared" si="927"/>
        <v>12</v>
      </c>
      <c r="E4955" s="18">
        <v>2029</v>
      </c>
      <c r="F4955">
        <f t="shared" si="933"/>
        <v>4953</v>
      </c>
      <c r="L4955" s="20">
        <f t="shared" si="924"/>
        <v>2029</v>
      </c>
      <c r="N4955" s="2">
        <f t="shared" si="934"/>
        <v>554.52963446812407</v>
      </c>
      <c r="O4955" s="2">
        <f t="shared" si="931"/>
        <v>1474.4703655318758</v>
      </c>
      <c r="P4955" s="2">
        <f t="shared" si="932"/>
        <v>0</v>
      </c>
      <c r="R4955" s="12">
        <v>39411</v>
      </c>
      <c r="S4955" s="17">
        <f t="shared" si="928"/>
        <v>11</v>
      </c>
      <c r="T4955" s="17">
        <f t="shared" si="929"/>
        <v>7</v>
      </c>
      <c r="U4955" s="17">
        <f t="shared" si="930"/>
        <v>25</v>
      </c>
      <c r="V4955" s="18">
        <v>2210.1833034968749</v>
      </c>
      <c r="W4955">
        <f t="shared" si="935"/>
        <v>3807</v>
      </c>
    </row>
    <row r="4956" spans="1:23">
      <c r="A4956" s="12">
        <v>39278</v>
      </c>
      <c r="B4956" s="17">
        <f t="shared" si="925"/>
        <v>7</v>
      </c>
      <c r="C4956" s="17">
        <f t="shared" si="926"/>
        <v>7</v>
      </c>
      <c r="D4956" s="17">
        <f t="shared" si="927"/>
        <v>15</v>
      </c>
      <c r="E4956" s="18">
        <v>2028.7884564861326</v>
      </c>
      <c r="F4956">
        <f t="shared" si="933"/>
        <v>4954</v>
      </c>
      <c r="L4956" s="20">
        <f t="shared" si="924"/>
        <v>2028.7884564861326</v>
      </c>
      <c r="N4956" s="2">
        <f t="shared" si="934"/>
        <v>554.52963446812407</v>
      </c>
      <c r="O4956" s="2">
        <f t="shared" si="931"/>
        <v>1474.2588220180087</v>
      </c>
      <c r="P4956" s="2">
        <f t="shared" si="932"/>
        <v>0</v>
      </c>
      <c r="R4956" s="12">
        <v>39133</v>
      </c>
      <c r="S4956" s="17">
        <f t="shared" si="928"/>
        <v>2</v>
      </c>
      <c r="T4956" s="17">
        <f t="shared" si="929"/>
        <v>2</v>
      </c>
      <c r="U4956" s="17">
        <f t="shared" si="930"/>
        <v>20</v>
      </c>
      <c r="V4956" s="18">
        <v>2210.44</v>
      </c>
      <c r="W4956">
        <f t="shared" si="935"/>
        <v>3806</v>
      </c>
    </row>
    <row r="4957" spans="1:23">
      <c r="A4957" s="12">
        <v>39410</v>
      </c>
      <c r="B4957" s="17">
        <f t="shared" si="925"/>
        <v>11</v>
      </c>
      <c r="C4957" s="17">
        <f t="shared" si="926"/>
        <v>6</v>
      </c>
      <c r="D4957" s="17">
        <f t="shared" si="927"/>
        <v>24</v>
      </c>
      <c r="E4957" s="18">
        <v>2028.3536655062499</v>
      </c>
      <c r="F4957">
        <f t="shared" si="933"/>
        <v>4955</v>
      </c>
      <c r="L4957" s="20">
        <f t="shared" si="924"/>
        <v>2028.3536655062499</v>
      </c>
      <c r="N4957" s="2">
        <f t="shared" si="934"/>
        <v>554.52963446812407</v>
      </c>
      <c r="O4957" s="2">
        <f t="shared" si="931"/>
        <v>1473.8240310381257</v>
      </c>
      <c r="P4957" s="2">
        <f t="shared" si="932"/>
        <v>0</v>
      </c>
      <c r="R4957" s="12">
        <v>39344</v>
      </c>
      <c r="S4957" s="17">
        <f t="shared" si="928"/>
        <v>9</v>
      </c>
      <c r="T4957" s="17">
        <f t="shared" si="929"/>
        <v>3</v>
      </c>
      <c r="U4957" s="17">
        <f t="shared" si="930"/>
        <v>19</v>
      </c>
      <c r="V4957" s="18">
        <v>2210.5561467230468</v>
      </c>
      <c r="W4957">
        <f t="shared" si="935"/>
        <v>3805</v>
      </c>
    </row>
    <row r="4958" spans="1:23">
      <c r="A4958" s="12">
        <v>39115</v>
      </c>
      <c r="B4958" s="17">
        <f t="shared" si="925"/>
        <v>2</v>
      </c>
      <c r="C4958" s="17">
        <f t="shared" si="926"/>
        <v>5</v>
      </c>
      <c r="D4958" s="17">
        <f t="shared" si="927"/>
        <v>2</v>
      </c>
      <c r="E4958" s="18">
        <v>2028</v>
      </c>
      <c r="F4958">
        <f t="shared" si="933"/>
        <v>4956</v>
      </c>
      <c r="L4958" s="20">
        <f t="shared" si="924"/>
        <v>2028</v>
      </c>
      <c r="N4958" s="2">
        <f t="shared" si="934"/>
        <v>554.52963446812407</v>
      </c>
      <c r="O4958" s="2">
        <f t="shared" si="931"/>
        <v>1473.4703655318758</v>
      </c>
      <c r="P4958" s="2">
        <f t="shared" si="932"/>
        <v>0</v>
      </c>
      <c r="R4958" s="12">
        <v>39194</v>
      </c>
      <c r="S4958" s="17">
        <f t="shared" si="928"/>
        <v>4</v>
      </c>
      <c r="T4958" s="17">
        <f t="shared" si="929"/>
        <v>7</v>
      </c>
      <c r="U4958" s="17">
        <f t="shared" si="930"/>
        <v>22</v>
      </c>
      <c r="V4958" s="18">
        <v>2210.56</v>
      </c>
      <c r="W4958">
        <f t="shared" si="935"/>
        <v>3804</v>
      </c>
    </row>
    <row r="4959" spans="1:23">
      <c r="A4959" s="12">
        <v>39148</v>
      </c>
      <c r="B4959" s="17">
        <f t="shared" si="925"/>
        <v>3</v>
      </c>
      <c r="C4959" s="17">
        <f t="shared" si="926"/>
        <v>3</v>
      </c>
      <c r="D4959" s="17">
        <f t="shared" si="927"/>
        <v>7</v>
      </c>
      <c r="E4959" s="18">
        <v>2028</v>
      </c>
      <c r="F4959">
        <f t="shared" si="933"/>
        <v>4957</v>
      </c>
      <c r="L4959" s="20">
        <f t="shared" si="924"/>
        <v>2028</v>
      </c>
      <c r="N4959" s="2">
        <f t="shared" si="934"/>
        <v>554.52963446812407</v>
      </c>
      <c r="O4959" s="2">
        <f t="shared" si="931"/>
        <v>1473.4703655318758</v>
      </c>
      <c r="P4959" s="2">
        <f t="shared" si="932"/>
        <v>0</v>
      </c>
      <c r="R4959" s="12">
        <v>39405</v>
      </c>
      <c r="S4959" s="17">
        <f t="shared" si="928"/>
        <v>11</v>
      </c>
      <c r="T4959" s="17">
        <f t="shared" si="929"/>
        <v>1</v>
      </c>
      <c r="U4959" s="17">
        <f t="shared" si="930"/>
        <v>19</v>
      </c>
      <c r="V4959" s="18">
        <v>2210.6413050716797</v>
      </c>
      <c r="W4959">
        <f t="shared" si="935"/>
        <v>3803</v>
      </c>
    </row>
    <row r="4960" spans="1:23">
      <c r="A4960" s="12">
        <v>39148</v>
      </c>
      <c r="B4960" s="17">
        <f t="shared" si="925"/>
        <v>3</v>
      </c>
      <c r="C4960" s="17">
        <f t="shared" si="926"/>
        <v>3</v>
      </c>
      <c r="D4960" s="17">
        <f t="shared" si="927"/>
        <v>7</v>
      </c>
      <c r="E4960" s="18">
        <v>2028</v>
      </c>
      <c r="F4960">
        <f t="shared" si="933"/>
        <v>4958</v>
      </c>
      <c r="L4960" s="20">
        <f t="shared" ref="L4960:L5023" si="936">IF(F4960&gt;1000,E4960,0)</f>
        <v>2028</v>
      </c>
      <c r="N4960" s="2">
        <f t="shared" si="934"/>
        <v>554.52963446812407</v>
      </c>
      <c r="O4960" s="2">
        <f t="shared" si="931"/>
        <v>1473.4703655318758</v>
      </c>
      <c r="P4960" s="2">
        <f t="shared" si="932"/>
        <v>0</v>
      </c>
      <c r="R4960" s="12">
        <v>39218</v>
      </c>
      <c r="S4960" s="17">
        <f t="shared" si="928"/>
        <v>5</v>
      </c>
      <c r="T4960" s="17">
        <f t="shared" si="929"/>
        <v>3</v>
      </c>
      <c r="U4960" s="17">
        <f t="shared" si="930"/>
        <v>16</v>
      </c>
      <c r="V4960" s="18">
        <v>2210.83</v>
      </c>
      <c r="W4960">
        <f t="shared" si="935"/>
        <v>3802</v>
      </c>
    </row>
    <row r="4961" spans="1:23">
      <c r="A4961" s="12">
        <v>39400</v>
      </c>
      <c r="B4961" s="17">
        <f t="shared" si="925"/>
        <v>11</v>
      </c>
      <c r="C4961" s="17">
        <f t="shared" si="926"/>
        <v>3</v>
      </c>
      <c r="D4961" s="17">
        <f t="shared" si="927"/>
        <v>14</v>
      </c>
      <c r="E4961" s="18">
        <v>2027.5573397914061</v>
      </c>
      <c r="F4961">
        <f t="shared" si="933"/>
        <v>4959</v>
      </c>
      <c r="L4961" s="20">
        <f t="shared" si="936"/>
        <v>2027.5573397914061</v>
      </c>
      <c r="N4961" s="2">
        <f t="shared" si="934"/>
        <v>554.52963446812407</v>
      </c>
      <c r="O4961" s="2">
        <f t="shared" si="931"/>
        <v>1473.0277053232821</v>
      </c>
      <c r="P4961" s="2">
        <f t="shared" si="932"/>
        <v>0</v>
      </c>
      <c r="R4961" s="12">
        <v>39141</v>
      </c>
      <c r="S4961" s="17">
        <f t="shared" si="928"/>
        <v>2</v>
      </c>
      <c r="T4961" s="17">
        <f t="shared" si="929"/>
        <v>3</v>
      </c>
      <c r="U4961" s="17">
        <f t="shared" si="930"/>
        <v>28</v>
      </c>
      <c r="V4961" s="18">
        <v>2210.91</v>
      </c>
      <c r="W4961">
        <f t="shared" si="935"/>
        <v>3801</v>
      </c>
    </row>
    <row r="4962" spans="1:23">
      <c r="A4962" s="12">
        <v>39126</v>
      </c>
      <c r="B4962" s="17">
        <f t="shared" si="925"/>
        <v>2</v>
      </c>
      <c r="C4962" s="17">
        <f t="shared" si="926"/>
        <v>2</v>
      </c>
      <c r="D4962" s="17">
        <f t="shared" si="927"/>
        <v>13</v>
      </c>
      <c r="E4962" s="18">
        <v>2027.38</v>
      </c>
      <c r="F4962">
        <f t="shared" si="933"/>
        <v>4960</v>
      </c>
      <c r="L4962" s="20">
        <f t="shared" si="936"/>
        <v>2027.38</v>
      </c>
      <c r="N4962" s="2">
        <f t="shared" si="934"/>
        <v>554.52963446812407</v>
      </c>
      <c r="O4962" s="2">
        <f t="shared" si="931"/>
        <v>1472.8503655318759</v>
      </c>
      <c r="P4962" s="2">
        <f t="shared" si="932"/>
        <v>0</v>
      </c>
      <c r="R4962" s="12">
        <v>39157</v>
      </c>
      <c r="S4962" s="17">
        <f t="shared" si="928"/>
        <v>3</v>
      </c>
      <c r="T4962" s="17">
        <f t="shared" si="929"/>
        <v>5</v>
      </c>
      <c r="U4962" s="17">
        <f t="shared" si="930"/>
        <v>16</v>
      </c>
      <c r="V4962" s="18">
        <v>2211</v>
      </c>
      <c r="W4962">
        <f t="shared" si="935"/>
        <v>3800</v>
      </c>
    </row>
    <row r="4963" spans="1:23">
      <c r="A4963" s="12">
        <v>39437</v>
      </c>
      <c r="B4963" s="17">
        <f t="shared" si="925"/>
        <v>12</v>
      </c>
      <c r="C4963" s="17">
        <f t="shared" si="926"/>
        <v>5</v>
      </c>
      <c r="D4963" s="17">
        <f t="shared" si="927"/>
        <v>21</v>
      </c>
      <c r="E4963" s="18">
        <v>2027.3472871212891</v>
      </c>
      <c r="F4963">
        <f t="shared" si="933"/>
        <v>4961</v>
      </c>
      <c r="L4963" s="20">
        <f t="shared" si="936"/>
        <v>2027.3472871212891</v>
      </c>
      <c r="N4963" s="2">
        <f t="shared" si="934"/>
        <v>554.52963446812407</v>
      </c>
      <c r="O4963" s="2">
        <f t="shared" si="931"/>
        <v>1472.8176526531652</v>
      </c>
      <c r="P4963" s="2">
        <f t="shared" si="932"/>
        <v>0</v>
      </c>
      <c r="R4963" s="12">
        <v>39211</v>
      </c>
      <c r="S4963" s="17">
        <f t="shared" si="928"/>
        <v>5</v>
      </c>
      <c r="T4963" s="17">
        <f t="shared" si="929"/>
        <v>3</v>
      </c>
      <c r="U4963" s="17">
        <f t="shared" si="930"/>
        <v>9</v>
      </c>
      <c r="V4963" s="18">
        <v>2211.0700000000002</v>
      </c>
      <c r="W4963">
        <f t="shared" si="935"/>
        <v>3799</v>
      </c>
    </row>
    <row r="4964" spans="1:23">
      <c r="A4964" s="12">
        <v>39302</v>
      </c>
      <c r="B4964" s="17">
        <f t="shared" si="925"/>
        <v>8</v>
      </c>
      <c r="C4964" s="17">
        <f t="shared" si="926"/>
        <v>3</v>
      </c>
      <c r="D4964" s="17">
        <f t="shared" si="927"/>
        <v>8</v>
      </c>
      <c r="E4964" s="18">
        <v>2027.0344696359373</v>
      </c>
      <c r="F4964">
        <f t="shared" si="933"/>
        <v>4962</v>
      </c>
      <c r="L4964" s="20">
        <f t="shared" si="936"/>
        <v>2027.0344696359373</v>
      </c>
      <c r="N4964" s="2">
        <f t="shared" si="934"/>
        <v>554.52963446812407</v>
      </c>
      <c r="O4964" s="2">
        <f t="shared" si="931"/>
        <v>1472.5048351678133</v>
      </c>
      <c r="P4964" s="2">
        <f t="shared" si="932"/>
        <v>0</v>
      </c>
      <c r="R4964" s="12">
        <v>39400</v>
      </c>
      <c r="S4964" s="17">
        <f t="shared" si="928"/>
        <v>11</v>
      </c>
      <c r="T4964" s="17">
        <f t="shared" si="929"/>
        <v>3</v>
      </c>
      <c r="U4964" s="17">
        <f t="shared" si="930"/>
        <v>14</v>
      </c>
      <c r="V4964" s="18">
        <v>2211.3170677228518</v>
      </c>
      <c r="W4964">
        <f t="shared" si="935"/>
        <v>3798</v>
      </c>
    </row>
    <row r="4965" spans="1:23">
      <c r="A4965" s="12">
        <v>39234</v>
      </c>
      <c r="B4965" s="17">
        <f t="shared" si="925"/>
        <v>6</v>
      </c>
      <c r="C4965" s="17">
        <f t="shared" si="926"/>
        <v>5</v>
      </c>
      <c r="D4965" s="17">
        <f t="shared" si="927"/>
        <v>1</v>
      </c>
      <c r="E4965" s="18">
        <v>2027</v>
      </c>
      <c r="F4965">
        <f t="shared" si="933"/>
        <v>4963</v>
      </c>
      <c r="L4965" s="20">
        <f t="shared" si="936"/>
        <v>2027</v>
      </c>
      <c r="N4965" s="2">
        <f t="shared" si="934"/>
        <v>554.52963446812407</v>
      </c>
      <c r="O4965" s="2">
        <f t="shared" si="931"/>
        <v>1472.4703655318758</v>
      </c>
      <c r="P4965" s="2">
        <f t="shared" si="932"/>
        <v>0</v>
      </c>
      <c r="R4965" s="12">
        <v>39402</v>
      </c>
      <c r="S4965" s="17">
        <f t="shared" si="928"/>
        <v>11</v>
      </c>
      <c r="T4965" s="17">
        <f t="shared" si="929"/>
        <v>5</v>
      </c>
      <c r="U4965" s="17">
        <f t="shared" si="930"/>
        <v>16</v>
      </c>
      <c r="V4965" s="18">
        <v>2211.7215518170701</v>
      </c>
      <c r="W4965">
        <f t="shared" si="935"/>
        <v>3797</v>
      </c>
    </row>
    <row r="4966" spans="1:23">
      <c r="A4966" s="12">
        <v>39325</v>
      </c>
      <c r="B4966" s="17">
        <f t="shared" si="925"/>
        <v>8</v>
      </c>
      <c r="C4966" s="17">
        <f t="shared" si="926"/>
        <v>5</v>
      </c>
      <c r="D4966" s="17">
        <f t="shared" si="927"/>
        <v>31</v>
      </c>
      <c r="E4966" s="18">
        <v>2026.6169105927734</v>
      </c>
      <c r="F4966">
        <f t="shared" si="933"/>
        <v>4964</v>
      </c>
      <c r="L4966" s="20">
        <f t="shared" si="936"/>
        <v>2026.6169105927734</v>
      </c>
      <c r="N4966" s="2">
        <f t="shared" si="934"/>
        <v>554.52963446812407</v>
      </c>
      <c r="O4966" s="2">
        <f t="shared" si="931"/>
        <v>1472.0872761246492</v>
      </c>
      <c r="P4966" s="2">
        <f t="shared" si="932"/>
        <v>0</v>
      </c>
      <c r="R4966" s="12">
        <v>39084</v>
      </c>
      <c r="S4966" s="17">
        <f t="shared" si="928"/>
        <v>1</v>
      </c>
      <c r="T4966" s="17">
        <f t="shared" si="929"/>
        <v>2</v>
      </c>
      <c r="U4966" s="17">
        <f t="shared" si="930"/>
        <v>2</v>
      </c>
      <c r="V4966" s="18">
        <v>2211.83</v>
      </c>
      <c r="W4966">
        <f t="shared" si="935"/>
        <v>3796</v>
      </c>
    </row>
    <row r="4967" spans="1:23">
      <c r="A4967" s="12">
        <v>39426</v>
      </c>
      <c r="B4967" s="17">
        <f t="shared" si="925"/>
        <v>12</v>
      </c>
      <c r="C4967" s="17">
        <f t="shared" si="926"/>
        <v>1</v>
      </c>
      <c r="D4967" s="17">
        <f t="shared" si="927"/>
        <v>10</v>
      </c>
      <c r="E4967" s="18">
        <v>2026.3161772773437</v>
      </c>
      <c r="F4967">
        <f t="shared" si="933"/>
        <v>4965</v>
      </c>
      <c r="L4967" s="20">
        <f t="shared" si="936"/>
        <v>2026.3161772773437</v>
      </c>
      <c r="N4967" s="2">
        <f t="shared" si="934"/>
        <v>554.52963446812407</v>
      </c>
      <c r="O4967" s="2">
        <f t="shared" si="931"/>
        <v>1471.7865428092196</v>
      </c>
      <c r="P4967" s="2">
        <f t="shared" si="932"/>
        <v>0</v>
      </c>
      <c r="R4967" s="12">
        <v>39277</v>
      </c>
      <c r="S4967" s="17">
        <f t="shared" si="928"/>
        <v>7</v>
      </c>
      <c r="T4967" s="17">
        <f t="shared" si="929"/>
        <v>6</v>
      </c>
      <c r="U4967" s="17">
        <f t="shared" si="930"/>
        <v>14</v>
      </c>
      <c r="V4967" s="18">
        <v>2211.9892716800782</v>
      </c>
      <c r="W4967">
        <f t="shared" si="935"/>
        <v>3795</v>
      </c>
    </row>
    <row r="4968" spans="1:23">
      <c r="A4968" s="12">
        <v>39215</v>
      </c>
      <c r="B4968" s="17">
        <f t="shared" si="925"/>
        <v>5</v>
      </c>
      <c r="C4968" s="17">
        <f t="shared" si="926"/>
        <v>7</v>
      </c>
      <c r="D4968" s="17">
        <f t="shared" si="927"/>
        <v>13</v>
      </c>
      <c r="E4968" s="18">
        <v>2026.31</v>
      </c>
      <c r="F4968">
        <f t="shared" si="933"/>
        <v>4966</v>
      </c>
      <c r="L4968" s="20">
        <f t="shared" si="936"/>
        <v>2026.31</v>
      </c>
      <c r="N4968" s="2">
        <f t="shared" si="934"/>
        <v>554.52963446812407</v>
      </c>
      <c r="O4968" s="2">
        <f t="shared" si="931"/>
        <v>1471.7803655318758</v>
      </c>
      <c r="P4968" s="2">
        <f t="shared" si="932"/>
        <v>0</v>
      </c>
      <c r="R4968" s="12">
        <v>39193</v>
      </c>
      <c r="S4968" s="17">
        <f t="shared" si="928"/>
        <v>4</v>
      </c>
      <c r="T4968" s="17">
        <f t="shared" si="929"/>
        <v>6</v>
      </c>
      <c r="U4968" s="17">
        <f t="shared" si="930"/>
        <v>21</v>
      </c>
      <c r="V4968" s="18">
        <v>2212</v>
      </c>
      <c r="W4968">
        <f t="shared" si="935"/>
        <v>3794</v>
      </c>
    </row>
    <row r="4969" spans="1:23">
      <c r="A4969" s="12">
        <v>39269</v>
      </c>
      <c r="B4969" s="17">
        <f t="shared" si="925"/>
        <v>7</v>
      </c>
      <c r="C4969" s="17">
        <f t="shared" si="926"/>
        <v>5</v>
      </c>
      <c r="D4969" s="17">
        <f t="shared" si="927"/>
        <v>6</v>
      </c>
      <c r="E4969" s="18">
        <v>2026.2592175873049</v>
      </c>
      <c r="F4969">
        <f t="shared" si="933"/>
        <v>4967</v>
      </c>
      <c r="L4969" s="20">
        <f t="shared" si="936"/>
        <v>2026.2592175873049</v>
      </c>
      <c r="N4969" s="2">
        <f t="shared" si="934"/>
        <v>554.52963446812407</v>
      </c>
      <c r="O4969" s="2">
        <f t="shared" si="931"/>
        <v>1471.7295831191809</v>
      </c>
      <c r="P4969" s="2">
        <f t="shared" si="932"/>
        <v>0</v>
      </c>
      <c r="R4969" s="12">
        <v>39139</v>
      </c>
      <c r="S4969" s="17">
        <f t="shared" si="928"/>
        <v>2</v>
      </c>
      <c r="T4969" s="17">
        <f t="shared" si="929"/>
        <v>1</v>
      </c>
      <c r="U4969" s="17">
        <f t="shared" si="930"/>
        <v>26</v>
      </c>
      <c r="V4969" s="18">
        <v>2212.16</v>
      </c>
      <c r="W4969">
        <f t="shared" si="935"/>
        <v>3793</v>
      </c>
    </row>
    <row r="4970" spans="1:23">
      <c r="A4970" s="12">
        <v>39317</v>
      </c>
      <c r="B4970" s="17">
        <f t="shared" si="925"/>
        <v>8</v>
      </c>
      <c r="C4970" s="17">
        <f t="shared" si="926"/>
        <v>4</v>
      </c>
      <c r="D4970" s="17">
        <f t="shared" si="927"/>
        <v>23</v>
      </c>
      <c r="E4970" s="18">
        <v>2026.174487016797</v>
      </c>
      <c r="F4970">
        <f t="shared" si="933"/>
        <v>4968</v>
      </c>
      <c r="L4970" s="20">
        <f t="shared" si="936"/>
        <v>2026.174487016797</v>
      </c>
      <c r="N4970" s="2">
        <f t="shared" si="934"/>
        <v>554.52963446812407</v>
      </c>
      <c r="O4970" s="2">
        <f t="shared" si="931"/>
        <v>1471.644852548673</v>
      </c>
      <c r="P4970" s="2">
        <f t="shared" si="932"/>
        <v>0</v>
      </c>
      <c r="R4970" s="12">
        <v>39252</v>
      </c>
      <c r="S4970" s="17">
        <f t="shared" si="928"/>
        <v>6</v>
      </c>
      <c r="T4970" s="17">
        <f t="shared" si="929"/>
        <v>2</v>
      </c>
      <c r="U4970" s="17">
        <f t="shared" si="930"/>
        <v>19</v>
      </c>
      <c r="V4970" s="18">
        <v>2212.29</v>
      </c>
      <c r="W4970">
        <f t="shared" si="935"/>
        <v>3792</v>
      </c>
    </row>
    <row r="4971" spans="1:23">
      <c r="A4971" s="12">
        <v>39085</v>
      </c>
      <c r="B4971" s="17">
        <f t="shared" si="925"/>
        <v>1</v>
      </c>
      <c r="C4971" s="17">
        <f t="shared" si="926"/>
        <v>3</v>
      </c>
      <c r="D4971" s="17">
        <f t="shared" si="927"/>
        <v>3</v>
      </c>
      <c r="E4971" s="18">
        <v>2026</v>
      </c>
      <c r="F4971">
        <f t="shared" si="933"/>
        <v>4969</v>
      </c>
      <c r="L4971" s="20">
        <f t="shared" si="936"/>
        <v>2026</v>
      </c>
      <c r="N4971" s="2">
        <f t="shared" si="934"/>
        <v>554.52963446812407</v>
      </c>
      <c r="O4971" s="2">
        <f t="shared" si="931"/>
        <v>1471.4703655318758</v>
      </c>
      <c r="P4971" s="2">
        <f t="shared" si="932"/>
        <v>0</v>
      </c>
      <c r="R4971" s="12">
        <v>39362</v>
      </c>
      <c r="S4971" s="17">
        <f t="shared" si="928"/>
        <v>10</v>
      </c>
      <c r="T4971" s="17">
        <f t="shared" si="929"/>
        <v>7</v>
      </c>
      <c r="U4971" s="17">
        <f t="shared" si="930"/>
        <v>7</v>
      </c>
      <c r="V4971" s="18">
        <v>2212.5686396594142</v>
      </c>
      <c r="W4971">
        <f t="shared" si="935"/>
        <v>3791</v>
      </c>
    </row>
    <row r="4972" spans="1:23">
      <c r="A4972" s="12">
        <v>39094</v>
      </c>
      <c r="B4972" s="17">
        <f t="shared" si="925"/>
        <v>1</v>
      </c>
      <c r="C4972" s="17">
        <f t="shared" si="926"/>
        <v>5</v>
      </c>
      <c r="D4972" s="17">
        <f t="shared" si="927"/>
        <v>12</v>
      </c>
      <c r="E4972" s="18">
        <v>2026</v>
      </c>
      <c r="F4972">
        <f t="shared" si="933"/>
        <v>4970</v>
      </c>
      <c r="L4972" s="20">
        <f t="shared" si="936"/>
        <v>2026</v>
      </c>
      <c r="N4972" s="2">
        <f t="shared" si="934"/>
        <v>554.52963446812407</v>
      </c>
      <c r="O4972" s="2">
        <f t="shared" si="931"/>
        <v>1471.4703655318758</v>
      </c>
      <c r="P4972" s="2">
        <f t="shared" si="932"/>
        <v>0</v>
      </c>
      <c r="R4972" s="12">
        <v>39367</v>
      </c>
      <c r="S4972" s="17">
        <f t="shared" si="928"/>
        <v>10</v>
      </c>
      <c r="T4972" s="17">
        <f t="shared" si="929"/>
        <v>5</v>
      </c>
      <c r="U4972" s="17">
        <f t="shared" si="930"/>
        <v>12</v>
      </c>
      <c r="V4972" s="18">
        <v>2212.6549495183594</v>
      </c>
      <c r="W4972">
        <f t="shared" si="935"/>
        <v>3790</v>
      </c>
    </row>
    <row r="4973" spans="1:23">
      <c r="A4973" s="12">
        <v>39442</v>
      </c>
      <c r="B4973" s="17">
        <f t="shared" si="925"/>
        <v>12</v>
      </c>
      <c r="C4973" s="17">
        <f t="shared" si="926"/>
        <v>3</v>
      </c>
      <c r="D4973" s="17">
        <f t="shared" si="927"/>
        <v>26</v>
      </c>
      <c r="E4973" s="18">
        <v>2025.9187434595704</v>
      </c>
      <c r="F4973">
        <f t="shared" si="933"/>
        <v>4971</v>
      </c>
      <c r="L4973" s="20">
        <f t="shared" si="936"/>
        <v>2025.9187434595704</v>
      </c>
      <c r="N4973" s="2">
        <f t="shared" si="934"/>
        <v>554.52963446812407</v>
      </c>
      <c r="O4973" s="2">
        <f t="shared" si="931"/>
        <v>1471.3891089914464</v>
      </c>
      <c r="P4973" s="2">
        <f t="shared" si="932"/>
        <v>0</v>
      </c>
      <c r="R4973" s="12">
        <v>39084</v>
      </c>
      <c r="S4973" s="17">
        <f t="shared" si="928"/>
        <v>1</v>
      </c>
      <c r="T4973" s="17">
        <f t="shared" si="929"/>
        <v>2</v>
      </c>
      <c r="U4973" s="17">
        <f t="shared" si="930"/>
        <v>2</v>
      </c>
      <c r="V4973" s="18">
        <v>2212.94</v>
      </c>
      <c r="W4973">
        <f t="shared" si="935"/>
        <v>3789</v>
      </c>
    </row>
    <row r="4974" spans="1:23">
      <c r="A4974" s="12">
        <v>39434</v>
      </c>
      <c r="B4974" s="17">
        <f t="shared" si="925"/>
        <v>12</v>
      </c>
      <c r="C4974" s="17">
        <f t="shared" si="926"/>
        <v>2</v>
      </c>
      <c r="D4974" s="17">
        <f t="shared" si="927"/>
        <v>18</v>
      </c>
      <c r="E4974" s="18">
        <v>2025.6951248162109</v>
      </c>
      <c r="F4974">
        <f t="shared" si="933"/>
        <v>4972</v>
      </c>
      <c r="L4974" s="20">
        <f t="shared" si="936"/>
        <v>2025.6951248162109</v>
      </c>
      <c r="N4974" s="2">
        <f t="shared" si="934"/>
        <v>554.52963446812407</v>
      </c>
      <c r="O4974" s="2">
        <f t="shared" si="931"/>
        <v>1471.1654903480867</v>
      </c>
      <c r="P4974" s="2">
        <f t="shared" si="932"/>
        <v>0</v>
      </c>
      <c r="R4974" s="12">
        <v>39130</v>
      </c>
      <c r="S4974" s="17">
        <f t="shared" si="928"/>
        <v>2</v>
      </c>
      <c r="T4974" s="17">
        <f t="shared" si="929"/>
        <v>6</v>
      </c>
      <c r="U4974" s="17">
        <f t="shared" si="930"/>
        <v>17</v>
      </c>
      <c r="V4974" s="18">
        <v>2213</v>
      </c>
      <c r="W4974">
        <f t="shared" si="935"/>
        <v>3788</v>
      </c>
    </row>
    <row r="4975" spans="1:23">
      <c r="A4975" s="12">
        <v>39292</v>
      </c>
      <c r="B4975" s="17">
        <f t="shared" si="925"/>
        <v>7</v>
      </c>
      <c r="C4975" s="17">
        <f t="shared" si="926"/>
        <v>7</v>
      </c>
      <c r="D4975" s="17">
        <f t="shared" si="927"/>
        <v>29</v>
      </c>
      <c r="E4975" s="18">
        <v>2025.694631088789</v>
      </c>
      <c r="F4975">
        <f t="shared" si="933"/>
        <v>4973</v>
      </c>
      <c r="L4975" s="20">
        <f t="shared" si="936"/>
        <v>2025.694631088789</v>
      </c>
      <c r="N4975" s="2">
        <f t="shared" si="934"/>
        <v>554.52963446812407</v>
      </c>
      <c r="O4975" s="2">
        <f t="shared" si="931"/>
        <v>1471.1649966206651</v>
      </c>
      <c r="P4975" s="2">
        <f t="shared" si="932"/>
        <v>0</v>
      </c>
      <c r="R4975" s="12">
        <v>39381</v>
      </c>
      <c r="S4975" s="17">
        <f t="shared" si="928"/>
        <v>10</v>
      </c>
      <c r="T4975" s="17">
        <f t="shared" si="929"/>
        <v>5</v>
      </c>
      <c r="U4975" s="17">
        <f t="shared" si="930"/>
        <v>26</v>
      </c>
      <c r="V4975" s="18">
        <v>2213.1859597931643</v>
      </c>
      <c r="W4975">
        <f t="shared" si="935"/>
        <v>3787</v>
      </c>
    </row>
    <row r="4976" spans="1:23">
      <c r="A4976" s="12">
        <v>39440</v>
      </c>
      <c r="B4976" s="17">
        <f t="shared" si="925"/>
        <v>12</v>
      </c>
      <c r="C4976" s="17">
        <f t="shared" si="926"/>
        <v>1</v>
      </c>
      <c r="D4976" s="17">
        <f t="shared" si="927"/>
        <v>24</v>
      </c>
      <c r="E4976" s="18">
        <v>2025.5571904954686</v>
      </c>
      <c r="F4976">
        <f t="shared" si="933"/>
        <v>4974</v>
      </c>
      <c r="L4976" s="20">
        <f t="shared" si="936"/>
        <v>2025.5571904954686</v>
      </c>
      <c r="N4976" s="2">
        <f t="shared" si="934"/>
        <v>554.52963446812407</v>
      </c>
      <c r="O4976" s="2">
        <f t="shared" si="931"/>
        <v>1471.0275560273444</v>
      </c>
      <c r="P4976" s="2">
        <f t="shared" si="932"/>
        <v>0</v>
      </c>
      <c r="R4976" s="12">
        <v>39341</v>
      </c>
      <c r="S4976" s="17">
        <f t="shared" si="928"/>
        <v>9</v>
      </c>
      <c r="T4976" s="17">
        <f t="shared" si="929"/>
        <v>7</v>
      </c>
      <c r="U4976" s="17">
        <f t="shared" si="930"/>
        <v>16</v>
      </c>
      <c r="V4976" s="18">
        <v>2213.3488012392581</v>
      </c>
      <c r="W4976">
        <f t="shared" si="935"/>
        <v>3786</v>
      </c>
    </row>
    <row r="4977" spans="1:23">
      <c r="A4977" s="12">
        <v>39445</v>
      </c>
      <c r="B4977" s="17">
        <f t="shared" si="925"/>
        <v>12</v>
      </c>
      <c r="C4977" s="17">
        <f t="shared" si="926"/>
        <v>6</v>
      </c>
      <c r="D4977" s="17">
        <f t="shared" si="927"/>
        <v>29</v>
      </c>
      <c r="E4977" s="18">
        <v>2025.3228395956642</v>
      </c>
      <c r="F4977">
        <f t="shared" si="933"/>
        <v>4975</v>
      </c>
      <c r="L4977" s="20">
        <f t="shared" si="936"/>
        <v>2025.3228395956642</v>
      </c>
      <c r="N4977" s="2">
        <f t="shared" si="934"/>
        <v>554.52963446812407</v>
      </c>
      <c r="O4977" s="2">
        <f t="shared" si="931"/>
        <v>1470.7932051275402</v>
      </c>
      <c r="P4977" s="2">
        <f t="shared" si="932"/>
        <v>0</v>
      </c>
      <c r="R4977" s="12">
        <v>39151</v>
      </c>
      <c r="S4977" s="17">
        <f t="shared" si="928"/>
        <v>3</v>
      </c>
      <c r="T4977" s="17">
        <f t="shared" si="929"/>
        <v>6</v>
      </c>
      <c r="U4977" s="17">
        <f t="shared" si="930"/>
        <v>10</v>
      </c>
      <c r="V4977" s="18">
        <v>2213.4299999999998</v>
      </c>
      <c r="W4977">
        <f t="shared" si="935"/>
        <v>3785</v>
      </c>
    </row>
    <row r="4978" spans="1:23">
      <c r="A4978" s="12">
        <v>39402</v>
      </c>
      <c r="B4978" s="17">
        <f t="shared" si="925"/>
        <v>11</v>
      </c>
      <c r="C4978" s="17">
        <f t="shared" si="926"/>
        <v>5</v>
      </c>
      <c r="D4978" s="17">
        <f t="shared" si="927"/>
        <v>16</v>
      </c>
      <c r="E4978" s="18">
        <v>2025.2293302147461</v>
      </c>
      <c r="F4978">
        <f t="shared" si="933"/>
        <v>4976</v>
      </c>
      <c r="L4978" s="20">
        <f t="shared" si="936"/>
        <v>2025.2293302147461</v>
      </c>
      <c r="N4978" s="2">
        <f t="shared" si="934"/>
        <v>554.52963446812407</v>
      </c>
      <c r="O4978" s="2">
        <f t="shared" si="931"/>
        <v>1470.6996957466222</v>
      </c>
      <c r="P4978" s="2">
        <f t="shared" si="932"/>
        <v>0</v>
      </c>
      <c r="R4978" s="12">
        <v>39375</v>
      </c>
      <c r="S4978" s="17">
        <f t="shared" si="928"/>
        <v>10</v>
      </c>
      <c r="T4978" s="17">
        <f t="shared" si="929"/>
        <v>6</v>
      </c>
      <c r="U4978" s="17">
        <f t="shared" si="930"/>
        <v>20</v>
      </c>
      <c r="V4978" s="18">
        <v>2213.5045354908202</v>
      </c>
      <c r="W4978">
        <f t="shared" si="935"/>
        <v>3784</v>
      </c>
    </row>
    <row r="4979" spans="1:23">
      <c r="A4979" s="12">
        <v>39395</v>
      </c>
      <c r="B4979" s="17">
        <f t="shared" si="925"/>
        <v>11</v>
      </c>
      <c r="C4979" s="17">
        <f t="shared" si="926"/>
        <v>5</v>
      </c>
      <c r="D4979" s="17">
        <f t="shared" si="927"/>
        <v>9</v>
      </c>
      <c r="E4979" s="18">
        <v>2025.2017812189451</v>
      </c>
      <c r="F4979">
        <f t="shared" si="933"/>
        <v>4977</v>
      </c>
      <c r="L4979" s="20">
        <f t="shared" si="936"/>
        <v>2025.2017812189451</v>
      </c>
      <c r="N4979" s="2">
        <f t="shared" si="934"/>
        <v>554.52963446812407</v>
      </c>
      <c r="O4979" s="2">
        <f t="shared" si="931"/>
        <v>1470.672146750821</v>
      </c>
      <c r="P4979" s="2">
        <f t="shared" si="932"/>
        <v>0</v>
      </c>
      <c r="R4979" s="12">
        <v>39434</v>
      </c>
      <c r="S4979" s="17">
        <f t="shared" si="928"/>
        <v>12</v>
      </c>
      <c r="T4979" s="17">
        <f t="shared" si="929"/>
        <v>2</v>
      </c>
      <c r="U4979" s="17">
        <f t="shared" si="930"/>
        <v>18</v>
      </c>
      <c r="V4979" s="18">
        <v>2213.5566888384765</v>
      </c>
      <c r="W4979">
        <f t="shared" si="935"/>
        <v>3783</v>
      </c>
    </row>
    <row r="4980" spans="1:23">
      <c r="A4980" s="12">
        <v>39294</v>
      </c>
      <c r="B4980" s="17">
        <f t="shared" si="925"/>
        <v>7</v>
      </c>
      <c r="C4980" s="17">
        <f t="shared" si="926"/>
        <v>2</v>
      </c>
      <c r="D4980" s="17">
        <f t="shared" si="927"/>
        <v>31</v>
      </c>
      <c r="E4980" s="18">
        <v>2025.1224551781249</v>
      </c>
      <c r="F4980">
        <f t="shared" si="933"/>
        <v>4978</v>
      </c>
      <c r="L4980" s="20">
        <f t="shared" si="936"/>
        <v>2025.1224551781249</v>
      </c>
      <c r="N4980" s="2">
        <f t="shared" si="934"/>
        <v>554.52963446812407</v>
      </c>
      <c r="O4980" s="2">
        <f t="shared" si="931"/>
        <v>1470.592820710001</v>
      </c>
      <c r="P4980" s="2">
        <f t="shared" si="932"/>
        <v>0</v>
      </c>
      <c r="R4980" s="12">
        <v>39112</v>
      </c>
      <c r="S4980" s="17">
        <f t="shared" si="928"/>
        <v>1</v>
      </c>
      <c r="T4980" s="17">
        <f t="shared" si="929"/>
        <v>2</v>
      </c>
      <c r="U4980" s="17">
        <f t="shared" si="930"/>
        <v>30</v>
      </c>
      <c r="V4980" s="18">
        <v>2213.73</v>
      </c>
      <c r="W4980">
        <f t="shared" si="935"/>
        <v>3782</v>
      </c>
    </row>
    <row r="4981" spans="1:23">
      <c r="A4981" s="12">
        <v>39422</v>
      </c>
      <c r="B4981" s="17">
        <f t="shared" si="925"/>
        <v>12</v>
      </c>
      <c r="C4981" s="17">
        <f t="shared" si="926"/>
        <v>4</v>
      </c>
      <c r="D4981" s="17">
        <f t="shared" si="927"/>
        <v>6</v>
      </c>
      <c r="E4981" s="18">
        <v>2025.0694748052736</v>
      </c>
      <c r="F4981">
        <f t="shared" si="933"/>
        <v>4979</v>
      </c>
      <c r="L4981" s="20">
        <f t="shared" si="936"/>
        <v>2025.0694748052736</v>
      </c>
      <c r="N4981" s="2">
        <f t="shared" si="934"/>
        <v>554.52963446812407</v>
      </c>
      <c r="O4981" s="2">
        <f t="shared" si="931"/>
        <v>1470.5398403371496</v>
      </c>
      <c r="P4981" s="2">
        <f t="shared" si="932"/>
        <v>0</v>
      </c>
      <c r="R4981" s="12">
        <v>39274</v>
      </c>
      <c r="S4981" s="17">
        <f t="shared" si="928"/>
        <v>7</v>
      </c>
      <c r="T4981" s="17">
        <f t="shared" si="929"/>
        <v>3</v>
      </c>
      <c r="U4981" s="17">
        <f t="shared" si="930"/>
        <v>11</v>
      </c>
      <c r="V4981" s="18">
        <v>2213.9896762167969</v>
      </c>
      <c r="W4981">
        <f t="shared" si="935"/>
        <v>3781</v>
      </c>
    </row>
    <row r="4982" spans="1:23">
      <c r="A4982" s="12">
        <v>39116</v>
      </c>
      <c r="B4982" s="17">
        <f t="shared" si="925"/>
        <v>2</v>
      </c>
      <c r="C4982" s="17">
        <f t="shared" si="926"/>
        <v>6</v>
      </c>
      <c r="D4982" s="17">
        <f t="shared" si="927"/>
        <v>3</v>
      </c>
      <c r="E4982" s="18">
        <v>2025</v>
      </c>
      <c r="F4982">
        <f t="shared" si="933"/>
        <v>4980</v>
      </c>
      <c r="L4982" s="20">
        <f t="shared" si="936"/>
        <v>2025</v>
      </c>
      <c r="N4982" s="2">
        <f t="shared" si="934"/>
        <v>554.52963446812407</v>
      </c>
      <c r="O4982" s="2">
        <f t="shared" si="931"/>
        <v>1470.4703655318758</v>
      </c>
      <c r="P4982" s="2">
        <f t="shared" si="932"/>
        <v>0</v>
      </c>
      <c r="R4982" s="12">
        <v>39183</v>
      </c>
      <c r="S4982" s="17">
        <f t="shared" si="928"/>
        <v>4</v>
      </c>
      <c r="T4982" s="17">
        <f t="shared" si="929"/>
        <v>3</v>
      </c>
      <c r="U4982" s="17">
        <f t="shared" si="930"/>
        <v>11</v>
      </c>
      <c r="V4982" s="18">
        <v>2214</v>
      </c>
      <c r="W4982">
        <f t="shared" si="935"/>
        <v>3780</v>
      </c>
    </row>
    <row r="4983" spans="1:23">
      <c r="A4983" s="12">
        <v>39290</v>
      </c>
      <c r="B4983" s="17">
        <f t="shared" si="925"/>
        <v>7</v>
      </c>
      <c r="C4983" s="17">
        <f t="shared" si="926"/>
        <v>5</v>
      </c>
      <c r="D4983" s="17">
        <f t="shared" si="927"/>
        <v>27</v>
      </c>
      <c r="E4983" s="18">
        <v>2024.9956095089844</v>
      </c>
      <c r="F4983">
        <f t="shared" si="933"/>
        <v>4981</v>
      </c>
      <c r="L4983" s="20">
        <f t="shared" si="936"/>
        <v>2024.9956095089844</v>
      </c>
      <c r="N4983" s="2">
        <f t="shared" si="934"/>
        <v>554.52963446812407</v>
      </c>
      <c r="O4983" s="2">
        <f t="shared" si="931"/>
        <v>1470.4659750408605</v>
      </c>
      <c r="P4983" s="2">
        <f t="shared" si="932"/>
        <v>0</v>
      </c>
      <c r="R4983" s="12">
        <v>39148</v>
      </c>
      <c r="S4983" s="17">
        <f t="shared" si="928"/>
        <v>3</v>
      </c>
      <c r="T4983" s="17">
        <f t="shared" si="929"/>
        <v>3</v>
      </c>
      <c r="U4983" s="17">
        <f t="shared" si="930"/>
        <v>7</v>
      </c>
      <c r="V4983" s="18">
        <v>2214.11</v>
      </c>
      <c r="W4983">
        <f t="shared" si="935"/>
        <v>3779</v>
      </c>
    </row>
    <row r="4984" spans="1:23">
      <c r="A4984" s="12">
        <v>39430</v>
      </c>
      <c r="B4984" s="17">
        <f t="shared" si="925"/>
        <v>12</v>
      </c>
      <c r="C4984" s="17">
        <f t="shared" si="926"/>
        <v>5</v>
      </c>
      <c r="D4984" s="17">
        <f t="shared" si="927"/>
        <v>14</v>
      </c>
      <c r="E4984" s="18">
        <v>2024.8712848707032</v>
      </c>
      <c r="F4984">
        <f t="shared" si="933"/>
        <v>4982</v>
      </c>
      <c r="L4984" s="20">
        <f t="shared" si="936"/>
        <v>2024.8712848707032</v>
      </c>
      <c r="N4984" s="2">
        <f t="shared" si="934"/>
        <v>554.52963446812407</v>
      </c>
      <c r="O4984" s="2">
        <f t="shared" si="931"/>
        <v>1470.341650402579</v>
      </c>
      <c r="P4984" s="2">
        <f t="shared" si="932"/>
        <v>0</v>
      </c>
      <c r="R4984" s="12">
        <v>39235</v>
      </c>
      <c r="S4984" s="17">
        <f t="shared" si="928"/>
        <v>6</v>
      </c>
      <c r="T4984" s="17">
        <f t="shared" si="929"/>
        <v>6</v>
      </c>
      <c r="U4984" s="17">
        <f t="shared" si="930"/>
        <v>2</v>
      </c>
      <c r="V4984" s="18">
        <v>2214.27</v>
      </c>
      <c r="W4984">
        <f t="shared" si="935"/>
        <v>3778</v>
      </c>
    </row>
    <row r="4985" spans="1:23">
      <c r="A4985" s="12">
        <v>39299</v>
      </c>
      <c r="B4985" s="17">
        <f t="shared" si="925"/>
        <v>8</v>
      </c>
      <c r="C4985" s="17">
        <f t="shared" si="926"/>
        <v>7</v>
      </c>
      <c r="D4985" s="17">
        <f t="shared" si="927"/>
        <v>5</v>
      </c>
      <c r="E4985" s="18">
        <v>2024.8427978076563</v>
      </c>
      <c r="F4985">
        <f t="shared" si="933"/>
        <v>4983</v>
      </c>
      <c r="L4985" s="20">
        <f t="shared" si="936"/>
        <v>2024.8427978076563</v>
      </c>
      <c r="N4985" s="2">
        <f t="shared" si="934"/>
        <v>554.52963446812407</v>
      </c>
      <c r="O4985" s="2">
        <f t="shared" si="931"/>
        <v>1470.3131633395324</v>
      </c>
      <c r="P4985" s="2">
        <f t="shared" si="932"/>
        <v>0</v>
      </c>
      <c r="R4985" s="12">
        <v>39415</v>
      </c>
      <c r="S4985" s="17">
        <f t="shared" si="928"/>
        <v>11</v>
      </c>
      <c r="T4985" s="17">
        <f t="shared" si="929"/>
        <v>4</v>
      </c>
      <c r="U4985" s="17">
        <f t="shared" si="930"/>
        <v>29</v>
      </c>
      <c r="V4985" s="18">
        <v>2214.5716443452147</v>
      </c>
      <c r="W4985">
        <f t="shared" si="935"/>
        <v>3777</v>
      </c>
    </row>
    <row r="4986" spans="1:23">
      <c r="A4986" s="12">
        <v>39318</v>
      </c>
      <c r="B4986" s="17">
        <f t="shared" si="925"/>
        <v>8</v>
      </c>
      <c r="C4986" s="17">
        <f t="shared" si="926"/>
        <v>5</v>
      </c>
      <c r="D4986" s="17">
        <f t="shared" si="927"/>
        <v>24</v>
      </c>
      <c r="E4986" s="18">
        <v>2024.7219359578125</v>
      </c>
      <c r="F4986">
        <f t="shared" si="933"/>
        <v>4984</v>
      </c>
      <c r="L4986" s="20">
        <f t="shared" si="936"/>
        <v>2024.7219359578125</v>
      </c>
      <c r="N4986" s="2">
        <f t="shared" si="934"/>
        <v>554.52963446812407</v>
      </c>
      <c r="O4986" s="2">
        <f t="shared" si="931"/>
        <v>1470.1923014896884</v>
      </c>
      <c r="P4986" s="2">
        <f t="shared" si="932"/>
        <v>0</v>
      </c>
      <c r="R4986" s="12">
        <v>39356</v>
      </c>
      <c r="S4986" s="17">
        <f t="shared" si="928"/>
        <v>10</v>
      </c>
      <c r="T4986" s="17">
        <f t="shared" si="929"/>
        <v>1</v>
      </c>
      <c r="U4986" s="17">
        <f t="shared" si="930"/>
        <v>1</v>
      </c>
      <c r="V4986" s="18">
        <v>2214.901430301953</v>
      </c>
      <c r="W4986">
        <f t="shared" si="935"/>
        <v>3776</v>
      </c>
    </row>
    <row r="4987" spans="1:23">
      <c r="A4987" s="12">
        <v>39438</v>
      </c>
      <c r="B4987" s="17">
        <f t="shared" si="925"/>
        <v>12</v>
      </c>
      <c r="C4987" s="17">
        <f t="shared" si="926"/>
        <v>6</v>
      </c>
      <c r="D4987" s="17">
        <f t="shared" si="927"/>
        <v>22</v>
      </c>
      <c r="E4987" s="18">
        <v>2024.5423307082424</v>
      </c>
      <c r="F4987">
        <f t="shared" si="933"/>
        <v>4985</v>
      </c>
      <c r="L4987" s="20">
        <f t="shared" si="936"/>
        <v>2024.5423307082424</v>
      </c>
      <c r="N4987" s="2">
        <f t="shared" si="934"/>
        <v>554.52963446812407</v>
      </c>
      <c r="O4987" s="2">
        <f t="shared" si="931"/>
        <v>1470.0126962401182</v>
      </c>
      <c r="P4987" s="2">
        <f t="shared" si="932"/>
        <v>0</v>
      </c>
      <c r="R4987" s="12">
        <v>39087</v>
      </c>
      <c r="S4987" s="17">
        <f t="shared" si="928"/>
        <v>1</v>
      </c>
      <c r="T4987" s="17">
        <f t="shared" si="929"/>
        <v>5</v>
      </c>
      <c r="U4987" s="17">
        <f t="shared" si="930"/>
        <v>5</v>
      </c>
      <c r="V4987" s="18">
        <v>2215</v>
      </c>
      <c r="W4987">
        <f t="shared" si="935"/>
        <v>3775</v>
      </c>
    </row>
    <row r="4988" spans="1:23">
      <c r="A4988" s="12">
        <v>39261</v>
      </c>
      <c r="B4988" s="17">
        <f t="shared" si="925"/>
        <v>6</v>
      </c>
      <c r="C4988" s="17">
        <f t="shared" si="926"/>
        <v>4</v>
      </c>
      <c r="D4988" s="17">
        <f t="shared" si="927"/>
        <v>28</v>
      </c>
      <c r="E4988" s="18">
        <v>2024.41</v>
      </c>
      <c r="F4988">
        <f t="shared" si="933"/>
        <v>4986</v>
      </c>
      <c r="L4988" s="20">
        <f t="shared" si="936"/>
        <v>2024.41</v>
      </c>
      <c r="N4988" s="2">
        <f t="shared" si="934"/>
        <v>554.52963446812407</v>
      </c>
      <c r="O4988" s="2">
        <f t="shared" si="931"/>
        <v>1469.8803655318761</v>
      </c>
      <c r="P4988" s="2">
        <f t="shared" si="932"/>
        <v>0</v>
      </c>
      <c r="R4988" s="12">
        <v>39097</v>
      </c>
      <c r="S4988" s="17">
        <f t="shared" si="928"/>
        <v>1</v>
      </c>
      <c r="T4988" s="17">
        <f t="shared" si="929"/>
        <v>1</v>
      </c>
      <c r="U4988" s="17">
        <f t="shared" si="930"/>
        <v>15</v>
      </c>
      <c r="V4988" s="18">
        <v>2215</v>
      </c>
      <c r="W4988">
        <f t="shared" si="935"/>
        <v>3774</v>
      </c>
    </row>
    <row r="4989" spans="1:23">
      <c r="A4989" s="12">
        <v>39313</v>
      </c>
      <c r="B4989" s="17">
        <f t="shared" si="925"/>
        <v>8</v>
      </c>
      <c r="C4989" s="17">
        <f t="shared" si="926"/>
        <v>7</v>
      </c>
      <c r="D4989" s="17">
        <f t="shared" si="927"/>
        <v>19</v>
      </c>
      <c r="E4989" s="18">
        <v>2024.3668669222657</v>
      </c>
      <c r="F4989">
        <f t="shared" si="933"/>
        <v>4987</v>
      </c>
      <c r="L4989" s="20">
        <f t="shared" si="936"/>
        <v>2024.3668669222657</v>
      </c>
      <c r="N4989" s="2">
        <f t="shared" si="934"/>
        <v>554.52963446812407</v>
      </c>
      <c r="O4989" s="2">
        <f t="shared" si="931"/>
        <v>1469.8372324541415</v>
      </c>
      <c r="P4989" s="2">
        <f t="shared" si="932"/>
        <v>0</v>
      </c>
      <c r="R4989" s="12">
        <v>39117</v>
      </c>
      <c r="S4989" s="17">
        <f t="shared" si="928"/>
        <v>2</v>
      </c>
      <c r="T4989" s="17">
        <f t="shared" si="929"/>
        <v>7</v>
      </c>
      <c r="U4989" s="17">
        <f t="shared" si="930"/>
        <v>4</v>
      </c>
      <c r="V4989" s="18">
        <v>2215</v>
      </c>
      <c r="W4989">
        <f t="shared" si="935"/>
        <v>3773</v>
      </c>
    </row>
    <row r="4990" spans="1:23">
      <c r="A4990" s="12">
        <v>39084</v>
      </c>
      <c r="B4990" s="17">
        <f t="shared" si="925"/>
        <v>1</v>
      </c>
      <c r="C4990" s="17">
        <f t="shared" si="926"/>
        <v>2</v>
      </c>
      <c r="D4990" s="17">
        <f t="shared" si="927"/>
        <v>2</v>
      </c>
      <c r="E4990" s="18">
        <v>2024</v>
      </c>
      <c r="F4990">
        <f t="shared" si="933"/>
        <v>4988</v>
      </c>
      <c r="L4990" s="20">
        <f t="shared" si="936"/>
        <v>2024</v>
      </c>
      <c r="N4990" s="2">
        <f t="shared" si="934"/>
        <v>554.52963446812407</v>
      </c>
      <c r="O4990" s="2">
        <f t="shared" si="931"/>
        <v>1469.4703655318758</v>
      </c>
      <c r="P4990" s="2">
        <f t="shared" si="932"/>
        <v>0</v>
      </c>
      <c r="R4990" s="12">
        <v>39326</v>
      </c>
      <c r="S4990" s="17">
        <f t="shared" si="928"/>
        <v>9</v>
      </c>
      <c r="T4990" s="17">
        <f t="shared" si="929"/>
        <v>6</v>
      </c>
      <c r="U4990" s="17">
        <f t="shared" si="930"/>
        <v>1</v>
      </c>
      <c r="V4990" s="18">
        <v>2215.0362594185549</v>
      </c>
      <c r="W4990">
        <f t="shared" si="935"/>
        <v>3772</v>
      </c>
    </row>
    <row r="4991" spans="1:23">
      <c r="A4991" s="12">
        <v>39099</v>
      </c>
      <c r="B4991" s="17">
        <f t="shared" si="925"/>
        <v>1</v>
      </c>
      <c r="C4991" s="17">
        <f t="shared" si="926"/>
        <v>3</v>
      </c>
      <c r="D4991" s="17">
        <f t="shared" si="927"/>
        <v>17</v>
      </c>
      <c r="E4991" s="18">
        <v>2024</v>
      </c>
      <c r="F4991">
        <f t="shared" si="933"/>
        <v>4989</v>
      </c>
      <c r="L4991" s="20">
        <f t="shared" si="936"/>
        <v>2024</v>
      </c>
      <c r="N4991" s="2">
        <f t="shared" si="934"/>
        <v>554.52963446812407</v>
      </c>
      <c r="O4991" s="2">
        <f t="shared" si="931"/>
        <v>1469.4703655318758</v>
      </c>
      <c r="P4991" s="2">
        <f t="shared" si="932"/>
        <v>0</v>
      </c>
      <c r="R4991" s="12">
        <v>39175</v>
      </c>
      <c r="S4991" s="17">
        <f t="shared" si="928"/>
        <v>4</v>
      </c>
      <c r="T4991" s="17">
        <f t="shared" si="929"/>
        <v>2</v>
      </c>
      <c r="U4991" s="17">
        <f t="shared" si="930"/>
        <v>3</v>
      </c>
      <c r="V4991" s="18">
        <v>2215.35</v>
      </c>
      <c r="W4991">
        <f t="shared" si="935"/>
        <v>3771</v>
      </c>
    </row>
    <row r="4992" spans="1:23">
      <c r="A4992" s="12">
        <v>39148</v>
      </c>
      <c r="B4992" s="17">
        <f t="shared" si="925"/>
        <v>3</v>
      </c>
      <c r="C4992" s="17">
        <f t="shared" si="926"/>
        <v>3</v>
      </c>
      <c r="D4992" s="17">
        <f t="shared" si="927"/>
        <v>7</v>
      </c>
      <c r="E4992" s="18">
        <v>2024</v>
      </c>
      <c r="F4992">
        <f t="shared" si="933"/>
        <v>4990</v>
      </c>
      <c r="L4992" s="20">
        <f t="shared" si="936"/>
        <v>2024</v>
      </c>
      <c r="N4992" s="2">
        <f t="shared" si="934"/>
        <v>554.52963446812407</v>
      </c>
      <c r="O4992" s="2">
        <f t="shared" si="931"/>
        <v>1469.4703655318758</v>
      </c>
      <c r="P4992" s="2">
        <f t="shared" si="932"/>
        <v>0</v>
      </c>
      <c r="R4992" s="12">
        <v>39122</v>
      </c>
      <c r="S4992" s="17">
        <f t="shared" si="928"/>
        <v>2</v>
      </c>
      <c r="T4992" s="17">
        <f t="shared" si="929"/>
        <v>5</v>
      </c>
      <c r="U4992" s="17">
        <f t="shared" si="930"/>
        <v>9</v>
      </c>
      <c r="V4992" s="18">
        <v>2216</v>
      </c>
      <c r="W4992">
        <f t="shared" si="935"/>
        <v>3770</v>
      </c>
    </row>
    <row r="4993" spans="1:23">
      <c r="A4993" s="12">
        <v>39392</v>
      </c>
      <c r="B4993" s="17">
        <f t="shared" si="925"/>
        <v>11</v>
      </c>
      <c r="C4993" s="17">
        <f t="shared" si="926"/>
        <v>2</v>
      </c>
      <c r="D4993" s="17">
        <f t="shared" si="927"/>
        <v>6</v>
      </c>
      <c r="E4993" s="18">
        <v>2023.9870443831251</v>
      </c>
      <c r="F4993">
        <f t="shared" si="933"/>
        <v>4991</v>
      </c>
      <c r="L4993" s="20">
        <f t="shared" si="936"/>
        <v>2023.9870443831251</v>
      </c>
      <c r="N4993" s="2">
        <f t="shared" si="934"/>
        <v>554.52963446812407</v>
      </c>
      <c r="O4993" s="2">
        <f t="shared" si="931"/>
        <v>1469.4574099150009</v>
      </c>
      <c r="P4993" s="2">
        <f t="shared" si="932"/>
        <v>0</v>
      </c>
      <c r="R4993" s="12">
        <v>39380</v>
      </c>
      <c r="S4993" s="17">
        <f t="shared" si="928"/>
        <v>10</v>
      </c>
      <c r="T4993" s="17">
        <f t="shared" si="929"/>
        <v>4</v>
      </c>
      <c r="U4993" s="17">
        <f t="shared" si="930"/>
        <v>25</v>
      </c>
      <c r="V4993" s="18">
        <v>2216.1674485947269</v>
      </c>
      <c r="W4993">
        <f t="shared" si="935"/>
        <v>3769</v>
      </c>
    </row>
    <row r="4994" spans="1:23">
      <c r="A4994" s="12">
        <v>39084</v>
      </c>
      <c r="B4994" s="17">
        <f t="shared" ref="B4994:B5057" si="937">MONTH(A4994)</f>
        <v>1</v>
      </c>
      <c r="C4994" s="17">
        <f t="shared" ref="C4994:C5057" si="938">WEEKDAY(A4994,2)</f>
        <v>2</v>
      </c>
      <c r="D4994" s="17">
        <f t="shared" ref="D4994:D5057" si="939">DAY(A4994)</f>
        <v>2</v>
      </c>
      <c r="E4994" s="18">
        <v>2023</v>
      </c>
      <c r="F4994">
        <f t="shared" si="933"/>
        <v>4992</v>
      </c>
      <c r="L4994" s="20">
        <f t="shared" si="936"/>
        <v>2023</v>
      </c>
      <c r="N4994" s="2">
        <f t="shared" si="934"/>
        <v>554.52963446812407</v>
      </c>
      <c r="O4994" s="2">
        <f t="shared" si="931"/>
        <v>1468.4703655318758</v>
      </c>
      <c r="P4994" s="2">
        <f t="shared" si="932"/>
        <v>0</v>
      </c>
      <c r="R4994" s="12">
        <v>39310</v>
      </c>
      <c r="S4994" s="17">
        <f t="shared" ref="S4994:S5057" si="940">MONTH(R4994)</f>
        <v>8</v>
      </c>
      <c r="T4994" s="17">
        <f t="shared" ref="T4994:T5057" si="941">WEEKDAY(R4994,2)</f>
        <v>4</v>
      </c>
      <c r="U4994" s="17">
        <f t="shared" ref="U4994:U5057" si="942">DAY(R4994)</f>
        <v>16</v>
      </c>
      <c r="V4994" s="18">
        <v>2216.2034668337888</v>
      </c>
      <c r="W4994">
        <f t="shared" si="935"/>
        <v>3768</v>
      </c>
    </row>
    <row r="4995" spans="1:23">
      <c r="A4995" s="12">
        <v>39184</v>
      </c>
      <c r="B4995" s="17">
        <f t="shared" si="937"/>
        <v>4</v>
      </c>
      <c r="C4995" s="17">
        <f t="shared" si="938"/>
        <v>4</v>
      </c>
      <c r="D4995" s="17">
        <f t="shared" si="939"/>
        <v>12</v>
      </c>
      <c r="E4995" s="18">
        <v>2023</v>
      </c>
      <c r="F4995">
        <f t="shared" si="933"/>
        <v>4993</v>
      </c>
      <c r="L4995" s="20">
        <f t="shared" si="936"/>
        <v>2023</v>
      </c>
      <c r="N4995" s="2">
        <f t="shared" si="934"/>
        <v>554.52963446812407</v>
      </c>
      <c r="O4995" s="2">
        <f t="shared" ref="O4995:O5058" si="943">IF(E4995-N4995&lt;0,0,E4995-N4995)</f>
        <v>1468.4703655318758</v>
      </c>
      <c r="P4995" s="2">
        <f t="shared" ref="P4995:P5058" si="944">E4995-N4995-O4995</f>
        <v>0</v>
      </c>
      <c r="R4995" s="12">
        <v>39351</v>
      </c>
      <c r="S4995" s="17">
        <f t="shared" si="940"/>
        <v>9</v>
      </c>
      <c r="T4995" s="17">
        <f t="shared" si="941"/>
        <v>3</v>
      </c>
      <c r="U4995" s="17">
        <f t="shared" si="942"/>
        <v>26</v>
      </c>
      <c r="V4995" s="18">
        <v>2216.6882469296875</v>
      </c>
      <c r="W4995">
        <f t="shared" si="935"/>
        <v>3767</v>
      </c>
    </row>
    <row r="4996" spans="1:23">
      <c r="A4996" s="12">
        <v>39388</v>
      </c>
      <c r="B4996" s="17">
        <f t="shared" si="937"/>
        <v>11</v>
      </c>
      <c r="C4996" s="17">
        <f t="shared" si="938"/>
        <v>5</v>
      </c>
      <c r="D4996" s="17">
        <f t="shared" si="939"/>
        <v>2</v>
      </c>
      <c r="E4996" s="18">
        <v>2022.8771900501954</v>
      </c>
      <c r="F4996">
        <f t="shared" ref="F4996:F5059" si="945">1+F4995</f>
        <v>4994</v>
      </c>
      <c r="L4996" s="20">
        <f t="shared" si="936"/>
        <v>2022.8771900501954</v>
      </c>
      <c r="N4996" s="2">
        <f t="shared" ref="N4996:N5059" si="946">N4995</f>
        <v>554.52963446812407</v>
      </c>
      <c r="O4996" s="2">
        <f t="shared" si="943"/>
        <v>1468.3475555820714</v>
      </c>
      <c r="P4996" s="2">
        <f t="shared" si="944"/>
        <v>0</v>
      </c>
      <c r="R4996" s="12">
        <v>39427</v>
      </c>
      <c r="S4996" s="17">
        <f t="shared" si="940"/>
        <v>12</v>
      </c>
      <c r="T4996" s="17">
        <f t="shared" si="941"/>
        <v>2</v>
      </c>
      <c r="U4996" s="17">
        <f t="shared" si="942"/>
        <v>11</v>
      </c>
      <c r="V4996" s="18">
        <v>2216.9995076076175</v>
      </c>
      <c r="W4996">
        <f t="shared" ref="W4996:W5059" si="947">W4995-1</f>
        <v>3766</v>
      </c>
    </row>
    <row r="4997" spans="1:23">
      <c r="A4997" s="12">
        <v>39131</v>
      </c>
      <c r="B4997" s="17">
        <f t="shared" si="937"/>
        <v>2</v>
      </c>
      <c r="C4997" s="17">
        <f t="shared" si="938"/>
        <v>7</v>
      </c>
      <c r="D4997" s="17">
        <f t="shared" si="939"/>
        <v>18</v>
      </c>
      <c r="E4997" s="18">
        <v>2022.85</v>
      </c>
      <c r="F4997">
        <f t="shared" si="945"/>
        <v>4995</v>
      </c>
      <c r="L4997" s="20">
        <f t="shared" si="936"/>
        <v>2022.85</v>
      </c>
      <c r="N4997" s="2">
        <f t="shared" si="946"/>
        <v>554.52963446812407</v>
      </c>
      <c r="O4997" s="2">
        <f t="shared" si="943"/>
        <v>1468.3203655318757</v>
      </c>
      <c r="P4997" s="2">
        <f t="shared" si="944"/>
        <v>0</v>
      </c>
      <c r="R4997" s="12">
        <v>39155</v>
      </c>
      <c r="S4997" s="17">
        <f t="shared" si="940"/>
        <v>3</v>
      </c>
      <c r="T4997" s="17">
        <f t="shared" si="941"/>
        <v>3</v>
      </c>
      <c r="U4997" s="17">
        <f t="shared" si="942"/>
        <v>14</v>
      </c>
      <c r="V4997" s="18">
        <v>2217</v>
      </c>
      <c r="W4997">
        <f t="shared" si="947"/>
        <v>3765</v>
      </c>
    </row>
    <row r="4998" spans="1:23">
      <c r="A4998" s="12">
        <v>39102</v>
      </c>
      <c r="B4998" s="17">
        <f t="shared" si="937"/>
        <v>1</v>
      </c>
      <c r="C4998" s="17">
        <f t="shared" si="938"/>
        <v>6</v>
      </c>
      <c r="D4998" s="17">
        <f t="shared" si="939"/>
        <v>20</v>
      </c>
      <c r="E4998" s="18">
        <v>2022.72</v>
      </c>
      <c r="F4998">
        <f t="shared" si="945"/>
        <v>4996</v>
      </c>
      <c r="L4998" s="20">
        <f t="shared" si="936"/>
        <v>2022.72</v>
      </c>
      <c r="N4998" s="2">
        <f t="shared" si="946"/>
        <v>554.52963446812407</v>
      </c>
      <c r="O4998" s="2">
        <f t="shared" si="943"/>
        <v>1468.1903655318761</v>
      </c>
      <c r="P4998" s="2">
        <f t="shared" si="944"/>
        <v>0</v>
      </c>
      <c r="R4998" s="12">
        <v>39252</v>
      </c>
      <c r="S4998" s="17">
        <f t="shared" si="940"/>
        <v>6</v>
      </c>
      <c r="T4998" s="17">
        <f t="shared" si="941"/>
        <v>2</v>
      </c>
      <c r="U4998" s="17">
        <f t="shared" si="942"/>
        <v>19</v>
      </c>
      <c r="V4998" s="18">
        <v>2217</v>
      </c>
      <c r="W4998">
        <f t="shared" si="947"/>
        <v>3764</v>
      </c>
    </row>
    <row r="4999" spans="1:23">
      <c r="A4999" s="12">
        <v>39392</v>
      </c>
      <c r="B4999" s="17">
        <f t="shared" si="937"/>
        <v>11</v>
      </c>
      <c r="C4999" s="17">
        <f t="shared" si="938"/>
        <v>2</v>
      </c>
      <c r="D4999" s="17">
        <f t="shared" si="939"/>
        <v>6</v>
      </c>
      <c r="E4999" s="18">
        <v>2022.7135263923828</v>
      </c>
      <c r="F4999">
        <f t="shared" si="945"/>
        <v>4997</v>
      </c>
      <c r="L4999" s="20">
        <f t="shared" si="936"/>
        <v>2022.7135263923828</v>
      </c>
      <c r="N4999" s="2">
        <f t="shared" si="946"/>
        <v>554.52963446812407</v>
      </c>
      <c r="O4999" s="2">
        <f t="shared" si="943"/>
        <v>1468.1838919242587</v>
      </c>
      <c r="P4999" s="2">
        <f t="shared" si="944"/>
        <v>0</v>
      </c>
      <c r="R4999" s="12">
        <v>39284</v>
      </c>
      <c r="S4999" s="17">
        <f t="shared" si="940"/>
        <v>7</v>
      </c>
      <c r="T4999" s="17">
        <f t="shared" si="941"/>
        <v>6</v>
      </c>
      <c r="U4999" s="17">
        <f t="shared" si="942"/>
        <v>21</v>
      </c>
      <c r="V4999" s="18">
        <v>2217.6028924677735</v>
      </c>
      <c r="W4999">
        <f t="shared" si="947"/>
        <v>3763</v>
      </c>
    </row>
    <row r="5000" spans="1:23">
      <c r="A5000" s="12">
        <v>39317</v>
      </c>
      <c r="B5000" s="17">
        <f t="shared" si="937"/>
        <v>8</v>
      </c>
      <c r="C5000" s="17">
        <f t="shared" si="938"/>
        <v>4</v>
      </c>
      <c r="D5000" s="17">
        <f t="shared" si="939"/>
        <v>23</v>
      </c>
      <c r="E5000" s="18">
        <v>2022.6051449622657</v>
      </c>
      <c r="F5000">
        <f t="shared" si="945"/>
        <v>4998</v>
      </c>
      <c r="L5000" s="20">
        <f t="shared" si="936"/>
        <v>2022.6051449622657</v>
      </c>
      <c r="N5000" s="2">
        <f t="shared" si="946"/>
        <v>554.52963446812407</v>
      </c>
      <c r="O5000" s="2">
        <f t="shared" si="943"/>
        <v>1468.0755104941418</v>
      </c>
      <c r="P5000" s="2">
        <f t="shared" si="944"/>
        <v>0</v>
      </c>
      <c r="R5000" s="12">
        <v>39357</v>
      </c>
      <c r="S5000" s="17">
        <f t="shared" si="940"/>
        <v>10</v>
      </c>
      <c r="T5000" s="17">
        <f t="shared" si="941"/>
        <v>2</v>
      </c>
      <c r="U5000" s="17">
        <f t="shared" si="942"/>
        <v>2</v>
      </c>
      <c r="V5000" s="18">
        <v>2217.6605139468752</v>
      </c>
      <c r="W5000">
        <f t="shared" si="947"/>
        <v>3762</v>
      </c>
    </row>
    <row r="5001" spans="1:23">
      <c r="A5001" s="12">
        <v>39361</v>
      </c>
      <c r="B5001" s="17">
        <f t="shared" si="937"/>
        <v>10</v>
      </c>
      <c r="C5001" s="17">
        <f t="shared" si="938"/>
        <v>6</v>
      </c>
      <c r="D5001" s="17">
        <f t="shared" si="939"/>
        <v>6</v>
      </c>
      <c r="E5001" s="18">
        <v>2022.5621140949609</v>
      </c>
      <c r="F5001">
        <f t="shared" si="945"/>
        <v>4999</v>
      </c>
      <c r="L5001" s="20">
        <f t="shared" si="936"/>
        <v>2022.5621140949609</v>
      </c>
      <c r="N5001" s="2">
        <f t="shared" si="946"/>
        <v>554.52963446812407</v>
      </c>
      <c r="O5001" s="2">
        <f t="shared" si="943"/>
        <v>1468.0324796268369</v>
      </c>
      <c r="P5001" s="2">
        <f t="shared" si="944"/>
        <v>0</v>
      </c>
      <c r="R5001" s="12">
        <v>39401</v>
      </c>
      <c r="S5001" s="17">
        <f t="shared" si="940"/>
        <v>11</v>
      </c>
      <c r="T5001" s="17">
        <f t="shared" si="941"/>
        <v>4</v>
      </c>
      <c r="U5001" s="17">
        <f t="shared" si="942"/>
        <v>15</v>
      </c>
      <c r="V5001" s="18">
        <v>2217.9247393847654</v>
      </c>
      <c r="W5001">
        <f t="shared" si="947"/>
        <v>3761</v>
      </c>
    </row>
    <row r="5002" spans="1:23">
      <c r="A5002" s="12">
        <v>39130</v>
      </c>
      <c r="B5002" s="17">
        <f t="shared" si="937"/>
        <v>2</v>
      </c>
      <c r="C5002" s="17">
        <f t="shared" si="938"/>
        <v>6</v>
      </c>
      <c r="D5002" s="17">
        <f t="shared" si="939"/>
        <v>17</v>
      </c>
      <c r="E5002" s="18">
        <v>2022</v>
      </c>
      <c r="F5002">
        <f t="shared" si="945"/>
        <v>5000</v>
      </c>
      <c r="L5002" s="20">
        <f t="shared" si="936"/>
        <v>2022</v>
      </c>
      <c r="N5002" s="2">
        <f t="shared" si="946"/>
        <v>554.52963446812407</v>
      </c>
      <c r="O5002" s="2">
        <f t="shared" si="943"/>
        <v>1467.4703655318758</v>
      </c>
      <c r="P5002" s="2">
        <f t="shared" si="944"/>
        <v>0</v>
      </c>
      <c r="R5002" s="12">
        <v>39213</v>
      </c>
      <c r="S5002" s="17">
        <f t="shared" si="940"/>
        <v>5</v>
      </c>
      <c r="T5002" s="17">
        <f t="shared" si="941"/>
        <v>5</v>
      </c>
      <c r="U5002" s="17">
        <f t="shared" si="942"/>
        <v>11</v>
      </c>
      <c r="V5002" s="18">
        <v>2218.36</v>
      </c>
      <c r="W5002">
        <f t="shared" si="947"/>
        <v>3760</v>
      </c>
    </row>
    <row r="5003" spans="1:23">
      <c r="A5003" s="12">
        <v>39150</v>
      </c>
      <c r="B5003" s="17">
        <f t="shared" si="937"/>
        <v>3</v>
      </c>
      <c r="C5003" s="17">
        <f t="shared" si="938"/>
        <v>5</v>
      </c>
      <c r="D5003" s="17">
        <f t="shared" si="939"/>
        <v>9</v>
      </c>
      <c r="E5003" s="18">
        <v>2022</v>
      </c>
      <c r="F5003">
        <f t="shared" si="945"/>
        <v>5001</v>
      </c>
      <c r="L5003" s="20">
        <f t="shared" si="936"/>
        <v>2022</v>
      </c>
      <c r="N5003" s="2">
        <f t="shared" si="946"/>
        <v>554.52963446812407</v>
      </c>
      <c r="O5003" s="2">
        <f t="shared" si="943"/>
        <v>1467.4703655318758</v>
      </c>
      <c r="P5003" s="2">
        <f t="shared" si="944"/>
        <v>0</v>
      </c>
      <c r="R5003" s="12">
        <v>39113</v>
      </c>
      <c r="S5003" s="17">
        <f t="shared" si="940"/>
        <v>1</v>
      </c>
      <c r="T5003" s="17">
        <f t="shared" si="941"/>
        <v>3</v>
      </c>
      <c r="U5003" s="17">
        <f t="shared" si="942"/>
        <v>31</v>
      </c>
      <c r="V5003" s="18">
        <v>2218.77</v>
      </c>
      <c r="W5003">
        <f t="shared" si="947"/>
        <v>3759</v>
      </c>
    </row>
    <row r="5004" spans="1:23">
      <c r="A5004" s="12">
        <v>39151</v>
      </c>
      <c r="B5004" s="17">
        <f t="shared" si="937"/>
        <v>3</v>
      </c>
      <c r="C5004" s="17">
        <f t="shared" si="938"/>
        <v>6</v>
      </c>
      <c r="D5004" s="17">
        <f t="shared" si="939"/>
        <v>10</v>
      </c>
      <c r="E5004" s="18">
        <v>2022</v>
      </c>
      <c r="F5004">
        <f t="shared" si="945"/>
        <v>5002</v>
      </c>
      <c r="L5004" s="20">
        <f t="shared" si="936"/>
        <v>2022</v>
      </c>
      <c r="N5004" s="2">
        <f t="shared" si="946"/>
        <v>554.52963446812407</v>
      </c>
      <c r="O5004" s="2">
        <f t="shared" si="943"/>
        <v>1467.4703655318758</v>
      </c>
      <c r="P5004" s="2">
        <f t="shared" si="944"/>
        <v>0</v>
      </c>
      <c r="R5004" s="12">
        <v>39343</v>
      </c>
      <c r="S5004" s="17">
        <f t="shared" si="940"/>
        <v>9</v>
      </c>
      <c r="T5004" s="17">
        <f t="shared" si="941"/>
        <v>2</v>
      </c>
      <c r="U5004" s="17">
        <f t="shared" si="942"/>
        <v>18</v>
      </c>
      <c r="V5004" s="18">
        <v>2219.2717141589842</v>
      </c>
      <c r="W5004">
        <f t="shared" si="947"/>
        <v>3758</v>
      </c>
    </row>
    <row r="5005" spans="1:23">
      <c r="A5005" s="12">
        <v>39381</v>
      </c>
      <c r="B5005" s="17">
        <f t="shared" si="937"/>
        <v>10</v>
      </c>
      <c r="C5005" s="17">
        <f t="shared" si="938"/>
        <v>5</v>
      </c>
      <c r="D5005" s="17">
        <f t="shared" si="939"/>
        <v>26</v>
      </c>
      <c r="E5005" s="18">
        <v>2021.6565040802734</v>
      </c>
      <c r="F5005">
        <f t="shared" si="945"/>
        <v>5003</v>
      </c>
      <c r="L5005" s="20">
        <f t="shared" si="936"/>
        <v>2021.6565040802734</v>
      </c>
      <c r="N5005" s="2">
        <f t="shared" si="946"/>
        <v>554.52963446812407</v>
      </c>
      <c r="O5005" s="2">
        <f t="shared" si="943"/>
        <v>1467.1268696121492</v>
      </c>
      <c r="P5005" s="2">
        <f t="shared" si="944"/>
        <v>0</v>
      </c>
      <c r="R5005" s="12">
        <v>39331</v>
      </c>
      <c r="S5005" s="17">
        <f t="shared" si="940"/>
        <v>9</v>
      </c>
      <c r="T5005" s="17">
        <f t="shared" si="941"/>
        <v>4</v>
      </c>
      <c r="U5005" s="17">
        <f t="shared" si="942"/>
        <v>6</v>
      </c>
      <c r="V5005" s="18">
        <v>2219.8319613957033</v>
      </c>
      <c r="W5005">
        <f t="shared" si="947"/>
        <v>3757</v>
      </c>
    </row>
    <row r="5006" spans="1:23">
      <c r="A5006" s="12">
        <v>39135</v>
      </c>
      <c r="B5006" s="17">
        <f t="shared" si="937"/>
        <v>2</v>
      </c>
      <c r="C5006" s="17">
        <f t="shared" si="938"/>
        <v>4</v>
      </c>
      <c r="D5006" s="17">
        <f t="shared" si="939"/>
        <v>22</v>
      </c>
      <c r="E5006" s="18">
        <v>2021</v>
      </c>
      <c r="F5006">
        <f t="shared" si="945"/>
        <v>5004</v>
      </c>
      <c r="L5006" s="20">
        <f t="shared" si="936"/>
        <v>2021</v>
      </c>
      <c r="N5006" s="2">
        <f t="shared" si="946"/>
        <v>554.52963446812407</v>
      </c>
      <c r="O5006" s="2">
        <f t="shared" si="943"/>
        <v>1466.4703655318758</v>
      </c>
      <c r="P5006" s="2">
        <f t="shared" si="944"/>
        <v>0</v>
      </c>
      <c r="R5006" s="12">
        <v>39398</v>
      </c>
      <c r="S5006" s="17">
        <f t="shared" si="940"/>
        <v>11</v>
      </c>
      <c r="T5006" s="17">
        <f t="shared" si="941"/>
        <v>1</v>
      </c>
      <c r="U5006" s="17">
        <f t="shared" si="942"/>
        <v>12</v>
      </c>
      <c r="V5006" s="18">
        <v>2219.8480912417972</v>
      </c>
      <c r="W5006">
        <f t="shared" si="947"/>
        <v>3756</v>
      </c>
    </row>
    <row r="5007" spans="1:23">
      <c r="A5007" s="12">
        <v>39436</v>
      </c>
      <c r="B5007" s="17">
        <f t="shared" si="937"/>
        <v>12</v>
      </c>
      <c r="C5007" s="17">
        <f t="shared" si="938"/>
        <v>4</v>
      </c>
      <c r="D5007" s="17">
        <f t="shared" si="939"/>
        <v>20</v>
      </c>
      <c r="E5007" s="18">
        <v>2020.7044819326172</v>
      </c>
      <c r="F5007">
        <f t="shared" si="945"/>
        <v>5005</v>
      </c>
      <c r="L5007" s="20">
        <f t="shared" si="936"/>
        <v>2020.7044819326172</v>
      </c>
      <c r="N5007" s="2">
        <f t="shared" si="946"/>
        <v>554.52963446812407</v>
      </c>
      <c r="O5007" s="2">
        <f t="shared" si="943"/>
        <v>1466.1748474644933</v>
      </c>
      <c r="P5007" s="2">
        <f t="shared" si="944"/>
        <v>0</v>
      </c>
      <c r="R5007" s="12">
        <v>39210</v>
      </c>
      <c r="S5007" s="17">
        <f t="shared" si="940"/>
        <v>5</v>
      </c>
      <c r="T5007" s="17">
        <f t="shared" si="941"/>
        <v>2</v>
      </c>
      <c r="U5007" s="17">
        <f t="shared" si="942"/>
        <v>8</v>
      </c>
      <c r="V5007" s="18">
        <v>2220</v>
      </c>
      <c r="W5007">
        <f t="shared" si="947"/>
        <v>3755</v>
      </c>
    </row>
    <row r="5008" spans="1:23">
      <c r="A5008" s="12">
        <v>39287</v>
      </c>
      <c r="B5008" s="17">
        <f t="shared" si="937"/>
        <v>7</v>
      </c>
      <c r="C5008" s="17">
        <f t="shared" si="938"/>
        <v>2</v>
      </c>
      <c r="D5008" s="17">
        <f t="shared" si="939"/>
        <v>24</v>
      </c>
      <c r="E5008" s="18">
        <v>2020.4184332630857</v>
      </c>
      <c r="F5008">
        <f t="shared" si="945"/>
        <v>5006</v>
      </c>
      <c r="L5008" s="20">
        <f t="shared" si="936"/>
        <v>2020.4184332630857</v>
      </c>
      <c r="N5008" s="2">
        <f t="shared" si="946"/>
        <v>554.52963446812407</v>
      </c>
      <c r="O5008" s="2">
        <f t="shared" si="943"/>
        <v>1465.8887987949615</v>
      </c>
      <c r="P5008" s="2">
        <f t="shared" si="944"/>
        <v>0</v>
      </c>
      <c r="R5008" s="12">
        <v>39224</v>
      </c>
      <c r="S5008" s="17">
        <f t="shared" si="940"/>
        <v>5</v>
      </c>
      <c r="T5008" s="17">
        <f t="shared" si="941"/>
        <v>2</v>
      </c>
      <c r="U5008" s="17">
        <f t="shared" si="942"/>
        <v>22</v>
      </c>
      <c r="V5008" s="18">
        <v>2220</v>
      </c>
      <c r="W5008">
        <f t="shared" si="947"/>
        <v>3754</v>
      </c>
    </row>
    <row r="5009" spans="1:23">
      <c r="A5009" s="12">
        <v>39333</v>
      </c>
      <c r="B5009" s="17">
        <f t="shared" si="937"/>
        <v>9</v>
      </c>
      <c r="C5009" s="17">
        <f t="shared" si="938"/>
        <v>6</v>
      </c>
      <c r="D5009" s="17">
        <f t="shared" si="939"/>
        <v>8</v>
      </c>
      <c r="E5009" s="18">
        <v>2020.018293332422</v>
      </c>
      <c r="F5009">
        <f t="shared" si="945"/>
        <v>5007</v>
      </c>
      <c r="L5009" s="20">
        <f t="shared" si="936"/>
        <v>2020.018293332422</v>
      </c>
      <c r="N5009" s="2">
        <f t="shared" si="946"/>
        <v>554.52963446812407</v>
      </c>
      <c r="O5009" s="2">
        <f t="shared" si="943"/>
        <v>1465.488658864298</v>
      </c>
      <c r="P5009" s="2">
        <f t="shared" si="944"/>
        <v>0</v>
      </c>
      <c r="R5009" s="12">
        <v>39238</v>
      </c>
      <c r="S5009" s="17">
        <f t="shared" si="940"/>
        <v>6</v>
      </c>
      <c r="T5009" s="17">
        <f t="shared" si="941"/>
        <v>2</v>
      </c>
      <c r="U5009" s="17">
        <f t="shared" si="942"/>
        <v>5</v>
      </c>
      <c r="V5009" s="18">
        <v>2220</v>
      </c>
      <c r="W5009">
        <f t="shared" si="947"/>
        <v>3753</v>
      </c>
    </row>
    <row r="5010" spans="1:23">
      <c r="A5010" s="12">
        <v>39114</v>
      </c>
      <c r="B5010" s="17">
        <f t="shared" si="937"/>
        <v>2</v>
      </c>
      <c r="C5010" s="17">
        <f t="shared" si="938"/>
        <v>4</v>
      </c>
      <c r="D5010" s="17">
        <f t="shared" si="939"/>
        <v>1</v>
      </c>
      <c r="E5010" s="18">
        <v>2020</v>
      </c>
      <c r="F5010">
        <f t="shared" si="945"/>
        <v>5008</v>
      </c>
      <c r="L5010" s="20">
        <f t="shared" si="936"/>
        <v>2020</v>
      </c>
      <c r="N5010" s="2">
        <f t="shared" si="946"/>
        <v>554.52963446812407</v>
      </c>
      <c r="O5010" s="2">
        <f t="shared" si="943"/>
        <v>1465.4703655318758</v>
      </c>
      <c r="P5010" s="2">
        <f t="shared" si="944"/>
        <v>0</v>
      </c>
      <c r="R5010" s="12">
        <v>39118</v>
      </c>
      <c r="S5010" s="17">
        <f t="shared" si="940"/>
        <v>2</v>
      </c>
      <c r="T5010" s="17">
        <f t="shared" si="941"/>
        <v>1</v>
      </c>
      <c r="U5010" s="17">
        <f t="shared" si="942"/>
        <v>5</v>
      </c>
      <c r="V5010" s="18">
        <v>2220.02</v>
      </c>
      <c r="W5010">
        <f t="shared" si="947"/>
        <v>3752</v>
      </c>
    </row>
    <row r="5011" spans="1:23">
      <c r="A5011" s="12">
        <v>39117</v>
      </c>
      <c r="B5011" s="17">
        <f t="shared" si="937"/>
        <v>2</v>
      </c>
      <c r="C5011" s="17">
        <f t="shared" si="938"/>
        <v>7</v>
      </c>
      <c r="D5011" s="17">
        <f t="shared" si="939"/>
        <v>4</v>
      </c>
      <c r="E5011" s="18">
        <v>2020</v>
      </c>
      <c r="F5011">
        <f t="shared" si="945"/>
        <v>5009</v>
      </c>
      <c r="L5011" s="20">
        <f t="shared" si="936"/>
        <v>2020</v>
      </c>
      <c r="N5011" s="2">
        <f t="shared" si="946"/>
        <v>554.52963446812407</v>
      </c>
      <c r="O5011" s="2">
        <f t="shared" si="943"/>
        <v>1465.4703655318758</v>
      </c>
      <c r="P5011" s="2">
        <f t="shared" si="944"/>
        <v>0</v>
      </c>
      <c r="R5011" s="12">
        <v>39330</v>
      </c>
      <c r="S5011" s="17">
        <f t="shared" si="940"/>
        <v>9</v>
      </c>
      <c r="T5011" s="17">
        <f t="shared" si="941"/>
        <v>3</v>
      </c>
      <c r="U5011" s="17">
        <f t="shared" si="942"/>
        <v>5</v>
      </c>
      <c r="V5011" s="18">
        <v>2220.074940281836</v>
      </c>
      <c r="W5011">
        <f t="shared" si="947"/>
        <v>3751</v>
      </c>
    </row>
    <row r="5012" spans="1:23">
      <c r="A5012" s="12">
        <v>39139</v>
      </c>
      <c r="B5012" s="17">
        <f t="shared" si="937"/>
        <v>2</v>
      </c>
      <c r="C5012" s="17">
        <f t="shared" si="938"/>
        <v>1</v>
      </c>
      <c r="D5012" s="17">
        <f t="shared" si="939"/>
        <v>26</v>
      </c>
      <c r="E5012" s="18">
        <v>2020</v>
      </c>
      <c r="F5012">
        <f t="shared" si="945"/>
        <v>5010</v>
      </c>
      <c r="L5012" s="20">
        <f t="shared" si="936"/>
        <v>2020</v>
      </c>
      <c r="N5012" s="2">
        <f t="shared" si="946"/>
        <v>554.52963446812407</v>
      </c>
      <c r="O5012" s="2">
        <f t="shared" si="943"/>
        <v>1465.4703655318758</v>
      </c>
      <c r="P5012" s="2">
        <f t="shared" si="944"/>
        <v>0</v>
      </c>
      <c r="R5012" s="12">
        <v>39251</v>
      </c>
      <c r="S5012" s="17">
        <f t="shared" si="940"/>
        <v>6</v>
      </c>
      <c r="T5012" s="17">
        <f t="shared" si="941"/>
        <v>1</v>
      </c>
      <c r="U5012" s="17">
        <f t="shared" si="942"/>
        <v>18</v>
      </c>
      <c r="V5012" s="18">
        <v>2220.25</v>
      </c>
      <c r="W5012">
        <f t="shared" si="947"/>
        <v>3750</v>
      </c>
    </row>
    <row r="5013" spans="1:23">
      <c r="A5013" s="12">
        <v>39161</v>
      </c>
      <c r="B5013" s="17">
        <f t="shared" si="937"/>
        <v>3</v>
      </c>
      <c r="C5013" s="17">
        <f t="shared" si="938"/>
        <v>2</v>
      </c>
      <c r="D5013" s="17">
        <f t="shared" si="939"/>
        <v>20</v>
      </c>
      <c r="E5013" s="18">
        <v>2020</v>
      </c>
      <c r="F5013">
        <f t="shared" si="945"/>
        <v>5011</v>
      </c>
      <c r="L5013" s="20">
        <f t="shared" si="936"/>
        <v>2020</v>
      </c>
      <c r="N5013" s="2">
        <f t="shared" si="946"/>
        <v>554.52963446812407</v>
      </c>
      <c r="O5013" s="2">
        <f t="shared" si="943"/>
        <v>1465.4703655318758</v>
      </c>
      <c r="P5013" s="2">
        <f t="shared" si="944"/>
        <v>0</v>
      </c>
      <c r="R5013" s="12">
        <v>39119</v>
      </c>
      <c r="S5013" s="17">
        <f t="shared" si="940"/>
        <v>2</v>
      </c>
      <c r="T5013" s="17">
        <f t="shared" si="941"/>
        <v>2</v>
      </c>
      <c r="U5013" s="17">
        <f t="shared" si="942"/>
        <v>6</v>
      </c>
      <c r="V5013" s="18">
        <v>2221</v>
      </c>
      <c r="W5013">
        <f t="shared" si="947"/>
        <v>3749</v>
      </c>
    </row>
    <row r="5014" spans="1:23">
      <c r="A5014" s="12">
        <v>39215</v>
      </c>
      <c r="B5014" s="17">
        <f t="shared" si="937"/>
        <v>5</v>
      </c>
      <c r="C5014" s="17">
        <f t="shared" si="938"/>
        <v>7</v>
      </c>
      <c r="D5014" s="17">
        <f t="shared" si="939"/>
        <v>13</v>
      </c>
      <c r="E5014" s="18">
        <v>2020</v>
      </c>
      <c r="F5014">
        <f t="shared" si="945"/>
        <v>5012</v>
      </c>
      <c r="L5014" s="20">
        <f t="shared" si="936"/>
        <v>2020</v>
      </c>
      <c r="N5014" s="2">
        <f t="shared" si="946"/>
        <v>554.52963446812407</v>
      </c>
      <c r="O5014" s="2">
        <f t="shared" si="943"/>
        <v>1465.4703655318758</v>
      </c>
      <c r="P5014" s="2">
        <f t="shared" si="944"/>
        <v>0</v>
      </c>
      <c r="R5014" s="12">
        <v>39129</v>
      </c>
      <c r="S5014" s="17">
        <f t="shared" si="940"/>
        <v>2</v>
      </c>
      <c r="T5014" s="17">
        <f t="shared" si="941"/>
        <v>5</v>
      </c>
      <c r="U5014" s="17">
        <f t="shared" si="942"/>
        <v>16</v>
      </c>
      <c r="V5014" s="18">
        <v>2221</v>
      </c>
      <c r="W5014">
        <f t="shared" si="947"/>
        <v>3748</v>
      </c>
    </row>
    <row r="5015" spans="1:23">
      <c r="A5015" s="12">
        <v>39216</v>
      </c>
      <c r="B5015" s="17">
        <f t="shared" si="937"/>
        <v>5</v>
      </c>
      <c r="C5015" s="17">
        <f t="shared" si="938"/>
        <v>1</v>
      </c>
      <c r="D5015" s="17">
        <f t="shared" si="939"/>
        <v>14</v>
      </c>
      <c r="E5015" s="18">
        <v>2020</v>
      </c>
      <c r="F5015">
        <f t="shared" si="945"/>
        <v>5013</v>
      </c>
      <c r="L5015" s="20">
        <f t="shared" si="936"/>
        <v>2020</v>
      </c>
      <c r="N5015" s="2">
        <f t="shared" si="946"/>
        <v>554.52963446812407</v>
      </c>
      <c r="O5015" s="2">
        <f t="shared" si="943"/>
        <v>1465.4703655318758</v>
      </c>
      <c r="P5015" s="2">
        <f t="shared" si="944"/>
        <v>0</v>
      </c>
      <c r="R5015" s="12">
        <v>39163</v>
      </c>
      <c r="S5015" s="17">
        <f t="shared" si="940"/>
        <v>3</v>
      </c>
      <c r="T5015" s="17">
        <f t="shared" si="941"/>
        <v>4</v>
      </c>
      <c r="U5015" s="17">
        <f t="shared" si="942"/>
        <v>22</v>
      </c>
      <c r="V5015" s="18">
        <v>2221</v>
      </c>
      <c r="W5015">
        <f t="shared" si="947"/>
        <v>3747</v>
      </c>
    </row>
    <row r="5016" spans="1:23">
      <c r="A5016" s="12">
        <v>39277</v>
      </c>
      <c r="B5016" s="17">
        <f t="shared" si="937"/>
        <v>7</v>
      </c>
      <c r="C5016" s="17">
        <f t="shared" si="938"/>
        <v>6</v>
      </c>
      <c r="D5016" s="17">
        <f t="shared" si="939"/>
        <v>14</v>
      </c>
      <c r="E5016" s="18">
        <v>2019.8652541700783</v>
      </c>
      <c r="F5016">
        <f t="shared" si="945"/>
        <v>5014</v>
      </c>
      <c r="L5016" s="20">
        <f t="shared" si="936"/>
        <v>2019.8652541700783</v>
      </c>
      <c r="N5016" s="2">
        <f t="shared" si="946"/>
        <v>554.52963446812407</v>
      </c>
      <c r="O5016" s="2">
        <f t="shared" si="943"/>
        <v>1465.3356197019543</v>
      </c>
      <c r="P5016" s="2">
        <f t="shared" si="944"/>
        <v>0</v>
      </c>
      <c r="R5016" s="12">
        <v>39445</v>
      </c>
      <c r="S5016" s="17">
        <f t="shared" si="940"/>
        <v>12</v>
      </c>
      <c r="T5016" s="17">
        <f t="shared" si="941"/>
        <v>6</v>
      </c>
      <c r="U5016" s="17">
        <f t="shared" si="942"/>
        <v>29</v>
      </c>
      <c r="V5016" s="18">
        <v>2221.4188968228514</v>
      </c>
      <c r="W5016">
        <f t="shared" si="947"/>
        <v>3746</v>
      </c>
    </row>
    <row r="5017" spans="1:23">
      <c r="A5017" s="12">
        <v>39435</v>
      </c>
      <c r="B5017" s="17">
        <f t="shared" si="937"/>
        <v>12</v>
      </c>
      <c r="C5017" s="17">
        <f t="shared" si="938"/>
        <v>3</v>
      </c>
      <c r="D5017" s="17">
        <f t="shared" si="939"/>
        <v>19</v>
      </c>
      <c r="E5017" s="18">
        <v>2019.7395336978514</v>
      </c>
      <c r="F5017">
        <f t="shared" si="945"/>
        <v>5015</v>
      </c>
      <c r="L5017" s="20">
        <f t="shared" si="936"/>
        <v>2019.7395336978514</v>
      </c>
      <c r="N5017" s="2">
        <f t="shared" si="946"/>
        <v>554.52963446812407</v>
      </c>
      <c r="O5017" s="2">
        <f t="shared" si="943"/>
        <v>1465.2098992297274</v>
      </c>
      <c r="P5017" s="2">
        <f t="shared" si="944"/>
        <v>0</v>
      </c>
      <c r="R5017" s="12">
        <v>39331</v>
      </c>
      <c r="S5017" s="17">
        <f t="shared" si="940"/>
        <v>9</v>
      </c>
      <c r="T5017" s="17">
        <f t="shared" si="941"/>
        <v>4</v>
      </c>
      <c r="U5017" s="17">
        <f t="shared" si="942"/>
        <v>6</v>
      </c>
      <c r="V5017" s="18">
        <v>2221.5913596218752</v>
      </c>
      <c r="W5017">
        <f t="shared" si="947"/>
        <v>3745</v>
      </c>
    </row>
    <row r="5018" spans="1:23">
      <c r="A5018" s="12">
        <v>39387</v>
      </c>
      <c r="B5018" s="17">
        <f t="shared" si="937"/>
        <v>11</v>
      </c>
      <c r="C5018" s="17">
        <f t="shared" si="938"/>
        <v>4</v>
      </c>
      <c r="D5018" s="17">
        <f t="shared" si="939"/>
        <v>1</v>
      </c>
      <c r="E5018" s="18">
        <v>2019.684656872422</v>
      </c>
      <c r="F5018">
        <f t="shared" si="945"/>
        <v>5016</v>
      </c>
      <c r="L5018" s="20">
        <f t="shared" si="936"/>
        <v>2019.684656872422</v>
      </c>
      <c r="N5018" s="2">
        <f t="shared" si="946"/>
        <v>554.52963446812407</v>
      </c>
      <c r="O5018" s="2">
        <f t="shared" si="943"/>
        <v>1465.1550224042981</v>
      </c>
      <c r="P5018" s="2">
        <f t="shared" si="944"/>
        <v>0</v>
      </c>
      <c r="R5018" s="12">
        <v>39231</v>
      </c>
      <c r="S5018" s="17">
        <f t="shared" si="940"/>
        <v>5</v>
      </c>
      <c r="T5018" s="17">
        <f t="shared" si="941"/>
        <v>2</v>
      </c>
      <c r="U5018" s="17">
        <f t="shared" si="942"/>
        <v>29</v>
      </c>
      <c r="V5018" s="18">
        <v>2221.9299999999998</v>
      </c>
      <c r="W5018">
        <f t="shared" si="947"/>
        <v>3744</v>
      </c>
    </row>
    <row r="5019" spans="1:23">
      <c r="A5019" s="12">
        <v>39360</v>
      </c>
      <c r="B5019" s="17">
        <f t="shared" si="937"/>
        <v>10</v>
      </c>
      <c r="C5019" s="17">
        <f t="shared" si="938"/>
        <v>5</v>
      </c>
      <c r="D5019" s="17">
        <f t="shared" si="939"/>
        <v>5</v>
      </c>
      <c r="E5019" s="18">
        <v>2019.6677174969532</v>
      </c>
      <c r="F5019">
        <f t="shared" si="945"/>
        <v>5017</v>
      </c>
      <c r="L5019" s="20">
        <f t="shared" si="936"/>
        <v>2019.6677174969532</v>
      </c>
      <c r="N5019" s="2">
        <f t="shared" si="946"/>
        <v>554.52963446812407</v>
      </c>
      <c r="O5019" s="2">
        <f t="shared" si="943"/>
        <v>1465.138083028829</v>
      </c>
      <c r="P5019" s="2">
        <f t="shared" si="944"/>
        <v>0</v>
      </c>
      <c r="R5019" s="12">
        <v>39086</v>
      </c>
      <c r="S5019" s="17">
        <f t="shared" si="940"/>
        <v>1</v>
      </c>
      <c r="T5019" s="17">
        <f t="shared" si="941"/>
        <v>4</v>
      </c>
      <c r="U5019" s="17">
        <f t="shared" si="942"/>
        <v>4</v>
      </c>
      <c r="V5019" s="18">
        <v>2222</v>
      </c>
      <c r="W5019">
        <f t="shared" si="947"/>
        <v>3743</v>
      </c>
    </row>
    <row r="5020" spans="1:23">
      <c r="A5020" s="12">
        <v>39307</v>
      </c>
      <c r="B5020" s="17">
        <f t="shared" si="937"/>
        <v>8</v>
      </c>
      <c r="C5020" s="17">
        <f t="shared" si="938"/>
        <v>1</v>
      </c>
      <c r="D5020" s="17">
        <f t="shared" si="939"/>
        <v>13</v>
      </c>
      <c r="E5020" s="18">
        <v>2019.5466815127734</v>
      </c>
      <c r="F5020">
        <f t="shared" si="945"/>
        <v>5018</v>
      </c>
      <c r="L5020" s="20">
        <f t="shared" si="936"/>
        <v>2019.5466815127734</v>
      </c>
      <c r="N5020" s="2">
        <f t="shared" si="946"/>
        <v>554.52963446812407</v>
      </c>
      <c r="O5020" s="2">
        <f t="shared" si="943"/>
        <v>1465.0170470446492</v>
      </c>
      <c r="P5020" s="2">
        <f t="shared" si="944"/>
        <v>0</v>
      </c>
      <c r="R5020" s="12">
        <v>39225</v>
      </c>
      <c r="S5020" s="17">
        <f t="shared" si="940"/>
        <v>5</v>
      </c>
      <c r="T5020" s="17">
        <f t="shared" si="941"/>
        <v>3</v>
      </c>
      <c r="U5020" s="17">
        <f t="shared" si="942"/>
        <v>23</v>
      </c>
      <c r="V5020" s="18">
        <v>2222</v>
      </c>
      <c r="W5020">
        <f t="shared" si="947"/>
        <v>3742</v>
      </c>
    </row>
    <row r="5021" spans="1:23">
      <c r="A5021" s="12">
        <v>39296</v>
      </c>
      <c r="B5021" s="17">
        <f t="shared" si="937"/>
        <v>8</v>
      </c>
      <c r="C5021" s="17">
        <f t="shared" si="938"/>
        <v>4</v>
      </c>
      <c r="D5021" s="17">
        <f t="shared" si="939"/>
        <v>2</v>
      </c>
      <c r="E5021" s="18">
        <v>2019.5177010578125</v>
      </c>
      <c r="F5021">
        <f t="shared" si="945"/>
        <v>5019</v>
      </c>
      <c r="L5021" s="20">
        <f t="shared" si="936"/>
        <v>2019.5177010578125</v>
      </c>
      <c r="N5021" s="2">
        <f t="shared" si="946"/>
        <v>554.52963446812407</v>
      </c>
      <c r="O5021" s="2">
        <f t="shared" si="943"/>
        <v>1464.9880665896885</v>
      </c>
      <c r="P5021" s="2">
        <f t="shared" si="944"/>
        <v>0</v>
      </c>
      <c r="R5021" s="12">
        <v>39188</v>
      </c>
      <c r="S5021" s="17">
        <f t="shared" si="940"/>
        <v>4</v>
      </c>
      <c r="T5021" s="17">
        <f t="shared" si="941"/>
        <v>1</v>
      </c>
      <c r="U5021" s="17">
        <f t="shared" si="942"/>
        <v>16</v>
      </c>
      <c r="V5021" s="18">
        <v>2222.08</v>
      </c>
      <c r="W5021">
        <f t="shared" si="947"/>
        <v>3741</v>
      </c>
    </row>
    <row r="5022" spans="1:23">
      <c r="A5022" s="12">
        <v>39423</v>
      </c>
      <c r="B5022" s="17">
        <f t="shared" si="937"/>
        <v>12</v>
      </c>
      <c r="C5022" s="17">
        <f t="shared" si="938"/>
        <v>5</v>
      </c>
      <c r="D5022" s="17">
        <f t="shared" si="939"/>
        <v>7</v>
      </c>
      <c r="E5022" s="18">
        <v>2019.5163905402344</v>
      </c>
      <c r="F5022">
        <f t="shared" si="945"/>
        <v>5020</v>
      </c>
      <c r="L5022" s="20">
        <f t="shared" si="936"/>
        <v>2019.5163905402344</v>
      </c>
      <c r="N5022" s="2">
        <f t="shared" si="946"/>
        <v>554.52963446812407</v>
      </c>
      <c r="O5022" s="2">
        <f t="shared" si="943"/>
        <v>1464.9867560721104</v>
      </c>
      <c r="P5022" s="2">
        <f t="shared" si="944"/>
        <v>0</v>
      </c>
      <c r="R5022" s="12">
        <v>39386</v>
      </c>
      <c r="S5022" s="17">
        <f t="shared" si="940"/>
        <v>10</v>
      </c>
      <c r="T5022" s="17">
        <f t="shared" si="941"/>
        <v>3</v>
      </c>
      <c r="U5022" s="17">
        <f t="shared" si="942"/>
        <v>31</v>
      </c>
      <c r="V5022" s="18">
        <v>2222.1296171332028</v>
      </c>
      <c r="W5022">
        <f t="shared" si="947"/>
        <v>3740</v>
      </c>
    </row>
    <row r="5023" spans="1:23">
      <c r="A5023" s="12">
        <v>39368</v>
      </c>
      <c r="B5023" s="17">
        <f t="shared" si="937"/>
        <v>10</v>
      </c>
      <c r="C5023" s="17">
        <f t="shared" si="938"/>
        <v>6</v>
      </c>
      <c r="D5023" s="17">
        <f t="shared" si="939"/>
        <v>13</v>
      </c>
      <c r="E5023" s="18">
        <v>2019.4592865899999</v>
      </c>
      <c r="F5023">
        <f t="shared" si="945"/>
        <v>5021</v>
      </c>
      <c r="L5023" s="20">
        <f t="shared" si="936"/>
        <v>2019.4592865899999</v>
      </c>
      <c r="N5023" s="2">
        <f t="shared" si="946"/>
        <v>554.52963446812407</v>
      </c>
      <c r="O5023" s="2">
        <f t="shared" si="943"/>
        <v>1464.9296521218757</v>
      </c>
      <c r="P5023" s="2">
        <f t="shared" si="944"/>
        <v>0</v>
      </c>
      <c r="R5023" s="12">
        <v>39378</v>
      </c>
      <c r="S5023" s="17">
        <f t="shared" si="940"/>
        <v>10</v>
      </c>
      <c r="T5023" s="17">
        <f t="shared" si="941"/>
        <v>2</v>
      </c>
      <c r="U5023" s="17">
        <f t="shared" si="942"/>
        <v>23</v>
      </c>
      <c r="V5023" s="18">
        <v>2222.2680730591796</v>
      </c>
      <c r="W5023">
        <f t="shared" si="947"/>
        <v>3739</v>
      </c>
    </row>
    <row r="5024" spans="1:23">
      <c r="A5024" s="12">
        <v>39131</v>
      </c>
      <c r="B5024" s="17">
        <f t="shared" si="937"/>
        <v>2</v>
      </c>
      <c r="C5024" s="17">
        <f t="shared" si="938"/>
        <v>7</v>
      </c>
      <c r="D5024" s="17">
        <f t="shared" si="939"/>
        <v>18</v>
      </c>
      <c r="E5024" s="18">
        <v>2019.36</v>
      </c>
      <c r="F5024">
        <f t="shared" si="945"/>
        <v>5022</v>
      </c>
      <c r="L5024" s="20">
        <f t="shared" ref="L5024:L5087" si="948">IF(F5024&gt;1000,E5024,0)</f>
        <v>2019.36</v>
      </c>
      <c r="N5024" s="2">
        <f t="shared" si="946"/>
        <v>554.52963446812407</v>
      </c>
      <c r="O5024" s="2">
        <f t="shared" si="943"/>
        <v>1464.8303655318759</v>
      </c>
      <c r="P5024" s="2">
        <f t="shared" si="944"/>
        <v>0</v>
      </c>
      <c r="R5024" s="12">
        <v>39368</v>
      </c>
      <c r="S5024" s="17">
        <f t="shared" si="940"/>
        <v>10</v>
      </c>
      <c r="T5024" s="17">
        <f t="shared" si="941"/>
        <v>6</v>
      </c>
      <c r="U5024" s="17">
        <f t="shared" si="942"/>
        <v>13</v>
      </c>
      <c r="V5024" s="18">
        <v>2222.3419874503907</v>
      </c>
      <c r="W5024">
        <f t="shared" si="947"/>
        <v>3738</v>
      </c>
    </row>
    <row r="5025" spans="1:23">
      <c r="A5025" s="12">
        <v>39259</v>
      </c>
      <c r="B5025" s="17">
        <f t="shared" si="937"/>
        <v>6</v>
      </c>
      <c r="C5025" s="17">
        <f t="shared" si="938"/>
        <v>2</v>
      </c>
      <c r="D5025" s="17">
        <f t="shared" si="939"/>
        <v>26</v>
      </c>
      <c r="E5025" s="18">
        <v>2019.29</v>
      </c>
      <c r="F5025">
        <f t="shared" si="945"/>
        <v>5023</v>
      </c>
      <c r="L5025" s="20">
        <f t="shared" si="948"/>
        <v>2019.29</v>
      </c>
      <c r="N5025" s="2">
        <f t="shared" si="946"/>
        <v>554.52963446812407</v>
      </c>
      <c r="O5025" s="2">
        <f t="shared" si="943"/>
        <v>1464.7603655318758</v>
      </c>
      <c r="P5025" s="2">
        <f t="shared" si="944"/>
        <v>0</v>
      </c>
      <c r="R5025" s="12">
        <v>39340</v>
      </c>
      <c r="S5025" s="17">
        <f t="shared" si="940"/>
        <v>9</v>
      </c>
      <c r="T5025" s="17">
        <f t="shared" si="941"/>
        <v>6</v>
      </c>
      <c r="U5025" s="17">
        <f t="shared" si="942"/>
        <v>15</v>
      </c>
      <c r="V5025" s="18">
        <v>2222.3788715240235</v>
      </c>
      <c r="W5025">
        <f t="shared" si="947"/>
        <v>3737</v>
      </c>
    </row>
    <row r="5026" spans="1:23">
      <c r="A5026" s="12">
        <v>39108</v>
      </c>
      <c r="B5026" s="17">
        <f t="shared" si="937"/>
        <v>1</v>
      </c>
      <c r="C5026" s="17">
        <f t="shared" si="938"/>
        <v>5</v>
      </c>
      <c r="D5026" s="17">
        <f t="shared" si="939"/>
        <v>26</v>
      </c>
      <c r="E5026" s="18">
        <v>2019.14</v>
      </c>
      <c r="F5026">
        <f t="shared" si="945"/>
        <v>5024</v>
      </c>
      <c r="L5026" s="20">
        <f t="shared" si="948"/>
        <v>2019.14</v>
      </c>
      <c r="N5026" s="2">
        <f t="shared" si="946"/>
        <v>554.52963446812407</v>
      </c>
      <c r="O5026" s="2">
        <f t="shared" si="943"/>
        <v>1464.6103655318761</v>
      </c>
      <c r="P5026" s="2">
        <f t="shared" si="944"/>
        <v>0</v>
      </c>
      <c r="R5026" s="12">
        <v>39423</v>
      </c>
      <c r="S5026" s="17">
        <f t="shared" si="940"/>
        <v>12</v>
      </c>
      <c r="T5026" s="17">
        <f t="shared" si="941"/>
        <v>5</v>
      </c>
      <c r="U5026" s="17">
        <f t="shared" si="942"/>
        <v>7</v>
      </c>
      <c r="V5026" s="18">
        <v>2222.4197005035157</v>
      </c>
      <c r="W5026">
        <f t="shared" si="947"/>
        <v>3736</v>
      </c>
    </row>
    <row r="5027" spans="1:23">
      <c r="A5027" s="12">
        <v>39141</v>
      </c>
      <c r="B5027" s="17">
        <f t="shared" si="937"/>
        <v>2</v>
      </c>
      <c r="C5027" s="17">
        <f t="shared" si="938"/>
        <v>3</v>
      </c>
      <c r="D5027" s="17">
        <f t="shared" si="939"/>
        <v>28</v>
      </c>
      <c r="E5027" s="18">
        <v>2019</v>
      </c>
      <c r="F5027">
        <f t="shared" si="945"/>
        <v>5025</v>
      </c>
      <c r="L5027" s="20">
        <f t="shared" si="948"/>
        <v>2019</v>
      </c>
      <c r="N5027" s="2">
        <f t="shared" si="946"/>
        <v>554.52963446812407</v>
      </c>
      <c r="O5027" s="2">
        <f t="shared" si="943"/>
        <v>1464.4703655318758</v>
      </c>
      <c r="P5027" s="2">
        <f t="shared" si="944"/>
        <v>0</v>
      </c>
      <c r="R5027" s="12">
        <v>39430</v>
      </c>
      <c r="S5027" s="17">
        <f t="shared" si="940"/>
        <v>12</v>
      </c>
      <c r="T5027" s="17">
        <f t="shared" si="941"/>
        <v>5</v>
      </c>
      <c r="U5027" s="17">
        <f t="shared" si="942"/>
        <v>14</v>
      </c>
      <c r="V5027" s="18">
        <v>2222.8505665255861</v>
      </c>
      <c r="W5027">
        <f t="shared" si="947"/>
        <v>3735</v>
      </c>
    </row>
    <row r="5028" spans="1:23">
      <c r="A5028" s="12">
        <v>39127</v>
      </c>
      <c r="B5028" s="17">
        <f t="shared" si="937"/>
        <v>2</v>
      </c>
      <c r="C5028" s="17">
        <f t="shared" si="938"/>
        <v>3</v>
      </c>
      <c r="D5028" s="17">
        <f t="shared" si="939"/>
        <v>14</v>
      </c>
      <c r="E5028" s="18">
        <v>2018.97</v>
      </c>
      <c r="F5028">
        <f t="shared" si="945"/>
        <v>5026</v>
      </c>
      <c r="L5028" s="20">
        <f t="shared" si="948"/>
        <v>2018.97</v>
      </c>
      <c r="N5028" s="2">
        <f t="shared" si="946"/>
        <v>554.52963446812407</v>
      </c>
      <c r="O5028" s="2">
        <f t="shared" si="943"/>
        <v>1464.4403655318761</v>
      </c>
      <c r="P5028" s="2">
        <f t="shared" si="944"/>
        <v>0</v>
      </c>
      <c r="R5028" s="12">
        <v>39189</v>
      </c>
      <c r="S5028" s="17">
        <f t="shared" si="940"/>
        <v>4</v>
      </c>
      <c r="T5028" s="17">
        <f t="shared" si="941"/>
        <v>2</v>
      </c>
      <c r="U5028" s="17">
        <f t="shared" si="942"/>
        <v>17</v>
      </c>
      <c r="V5028" s="18">
        <v>2223</v>
      </c>
      <c r="W5028">
        <f t="shared" si="947"/>
        <v>3734</v>
      </c>
    </row>
    <row r="5029" spans="1:23">
      <c r="A5029" s="12">
        <v>39294</v>
      </c>
      <c r="B5029" s="17">
        <f t="shared" si="937"/>
        <v>7</v>
      </c>
      <c r="C5029" s="17">
        <f t="shared" si="938"/>
        <v>2</v>
      </c>
      <c r="D5029" s="17">
        <f t="shared" si="939"/>
        <v>31</v>
      </c>
      <c r="E5029" s="18">
        <v>2018.8555000528518</v>
      </c>
      <c r="F5029">
        <f t="shared" si="945"/>
        <v>5027</v>
      </c>
      <c r="L5029" s="20">
        <f t="shared" si="948"/>
        <v>2018.8555000528518</v>
      </c>
      <c r="N5029" s="2">
        <f t="shared" si="946"/>
        <v>554.52963446812407</v>
      </c>
      <c r="O5029" s="2">
        <f t="shared" si="943"/>
        <v>1464.3258655847276</v>
      </c>
      <c r="P5029" s="2">
        <f t="shared" si="944"/>
        <v>0</v>
      </c>
      <c r="R5029" s="12">
        <v>39365</v>
      </c>
      <c r="S5029" s="17">
        <f t="shared" si="940"/>
        <v>10</v>
      </c>
      <c r="T5029" s="17">
        <f t="shared" si="941"/>
        <v>3</v>
      </c>
      <c r="U5029" s="17">
        <f t="shared" si="942"/>
        <v>10</v>
      </c>
      <c r="V5029" s="18">
        <v>2223.4047931480468</v>
      </c>
      <c r="W5029">
        <f t="shared" si="947"/>
        <v>3733</v>
      </c>
    </row>
    <row r="5030" spans="1:23">
      <c r="A5030" s="12">
        <v>39403</v>
      </c>
      <c r="B5030" s="17">
        <f t="shared" si="937"/>
        <v>11</v>
      </c>
      <c r="C5030" s="17">
        <f t="shared" si="938"/>
        <v>6</v>
      </c>
      <c r="D5030" s="17">
        <f t="shared" si="939"/>
        <v>17</v>
      </c>
      <c r="E5030" s="18">
        <v>2018.8332234516408</v>
      </c>
      <c r="F5030">
        <f t="shared" si="945"/>
        <v>5028</v>
      </c>
      <c r="L5030" s="20">
        <f t="shared" si="948"/>
        <v>2018.8332234516408</v>
      </c>
      <c r="N5030" s="2">
        <f t="shared" si="946"/>
        <v>554.52963446812407</v>
      </c>
      <c r="O5030" s="2">
        <f t="shared" si="943"/>
        <v>1464.3035889835169</v>
      </c>
      <c r="P5030" s="2">
        <f t="shared" si="944"/>
        <v>0</v>
      </c>
      <c r="R5030" s="12">
        <v>39392</v>
      </c>
      <c r="S5030" s="17">
        <f t="shared" si="940"/>
        <v>11</v>
      </c>
      <c r="T5030" s="17">
        <f t="shared" si="941"/>
        <v>2</v>
      </c>
      <c r="U5030" s="17">
        <f t="shared" si="942"/>
        <v>6</v>
      </c>
      <c r="V5030" s="18">
        <v>2223.6824087953123</v>
      </c>
      <c r="W5030">
        <f t="shared" si="947"/>
        <v>3732</v>
      </c>
    </row>
    <row r="5031" spans="1:23">
      <c r="A5031" s="12">
        <v>39419</v>
      </c>
      <c r="B5031" s="17">
        <f t="shared" si="937"/>
        <v>12</v>
      </c>
      <c r="C5031" s="17">
        <f t="shared" si="938"/>
        <v>1</v>
      </c>
      <c r="D5031" s="17">
        <f t="shared" si="939"/>
        <v>3</v>
      </c>
      <c r="E5031" s="18">
        <v>2018.7206689296877</v>
      </c>
      <c r="F5031">
        <f t="shared" si="945"/>
        <v>5029</v>
      </c>
      <c r="L5031" s="20">
        <f t="shared" si="948"/>
        <v>2018.7206689296877</v>
      </c>
      <c r="N5031" s="2">
        <f t="shared" si="946"/>
        <v>554.52963446812407</v>
      </c>
      <c r="O5031" s="2">
        <f t="shared" si="943"/>
        <v>1464.1910344615635</v>
      </c>
      <c r="P5031" s="2">
        <f t="shared" si="944"/>
        <v>0</v>
      </c>
      <c r="R5031" s="12">
        <v>39405</v>
      </c>
      <c r="S5031" s="17">
        <f t="shared" si="940"/>
        <v>11</v>
      </c>
      <c r="T5031" s="17">
        <f t="shared" si="941"/>
        <v>1</v>
      </c>
      <c r="U5031" s="17">
        <f t="shared" si="942"/>
        <v>19</v>
      </c>
      <c r="V5031" s="18">
        <v>2223.7221643855469</v>
      </c>
      <c r="W5031">
        <f t="shared" si="947"/>
        <v>3731</v>
      </c>
    </row>
    <row r="5032" spans="1:23">
      <c r="A5032" s="12">
        <v>39133</v>
      </c>
      <c r="B5032" s="17">
        <f t="shared" si="937"/>
        <v>2</v>
      </c>
      <c r="C5032" s="17">
        <f t="shared" si="938"/>
        <v>2</v>
      </c>
      <c r="D5032" s="17">
        <f t="shared" si="939"/>
        <v>20</v>
      </c>
      <c r="E5032" s="18">
        <v>2018.66</v>
      </c>
      <c r="F5032">
        <f t="shared" si="945"/>
        <v>5030</v>
      </c>
      <c r="L5032" s="20">
        <f t="shared" si="948"/>
        <v>2018.66</v>
      </c>
      <c r="N5032" s="2">
        <f t="shared" si="946"/>
        <v>554.52963446812407</v>
      </c>
      <c r="O5032" s="2">
        <f t="shared" si="943"/>
        <v>1464.1303655318761</v>
      </c>
      <c r="P5032" s="2">
        <f t="shared" si="944"/>
        <v>0</v>
      </c>
      <c r="R5032" s="12">
        <v>39295</v>
      </c>
      <c r="S5032" s="17">
        <f t="shared" si="940"/>
        <v>8</v>
      </c>
      <c r="T5032" s="17">
        <f t="shared" si="941"/>
        <v>3</v>
      </c>
      <c r="U5032" s="17">
        <f t="shared" si="942"/>
        <v>1</v>
      </c>
      <c r="V5032" s="18">
        <v>2223.943652624414</v>
      </c>
      <c r="W5032">
        <f t="shared" si="947"/>
        <v>3730</v>
      </c>
    </row>
    <row r="5033" spans="1:23">
      <c r="A5033" s="12">
        <v>39114</v>
      </c>
      <c r="B5033" s="17">
        <f t="shared" si="937"/>
        <v>2</v>
      </c>
      <c r="C5033" s="17">
        <f t="shared" si="938"/>
        <v>4</v>
      </c>
      <c r="D5033" s="17">
        <f t="shared" si="939"/>
        <v>1</v>
      </c>
      <c r="E5033" s="18">
        <v>2018</v>
      </c>
      <c r="F5033">
        <f t="shared" si="945"/>
        <v>5031</v>
      </c>
      <c r="L5033" s="20">
        <f t="shared" si="948"/>
        <v>2018</v>
      </c>
      <c r="N5033" s="2">
        <f t="shared" si="946"/>
        <v>554.52963446812407</v>
      </c>
      <c r="O5033" s="2">
        <f t="shared" si="943"/>
        <v>1463.4703655318758</v>
      </c>
      <c r="P5033" s="2">
        <f t="shared" si="944"/>
        <v>0</v>
      </c>
      <c r="R5033" s="12">
        <v>39216</v>
      </c>
      <c r="S5033" s="17">
        <f t="shared" si="940"/>
        <v>5</v>
      </c>
      <c r="T5033" s="17">
        <f t="shared" si="941"/>
        <v>1</v>
      </c>
      <c r="U5033" s="17">
        <f t="shared" si="942"/>
        <v>14</v>
      </c>
      <c r="V5033" s="18">
        <v>2224</v>
      </c>
      <c r="W5033">
        <f t="shared" si="947"/>
        <v>3729</v>
      </c>
    </row>
    <row r="5034" spans="1:23">
      <c r="A5034" s="12">
        <v>39181</v>
      </c>
      <c r="B5034" s="17">
        <f t="shared" si="937"/>
        <v>4</v>
      </c>
      <c r="C5034" s="17">
        <f t="shared" si="938"/>
        <v>1</v>
      </c>
      <c r="D5034" s="17">
        <f t="shared" si="939"/>
        <v>9</v>
      </c>
      <c r="E5034" s="18">
        <v>2018</v>
      </c>
      <c r="F5034">
        <f t="shared" si="945"/>
        <v>5032</v>
      </c>
      <c r="L5034" s="20">
        <f t="shared" si="948"/>
        <v>2018</v>
      </c>
      <c r="N5034" s="2">
        <f t="shared" si="946"/>
        <v>554.52963446812407</v>
      </c>
      <c r="O5034" s="2">
        <f t="shared" si="943"/>
        <v>1463.4703655318758</v>
      </c>
      <c r="P5034" s="2">
        <f t="shared" si="944"/>
        <v>0</v>
      </c>
      <c r="R5034" s="12">
        <v>39235</v>
      </c>
      <c r="S5034" s="17">
        <f t="shared" si="940"/>
        <v>6</v>
      </c>
      <c r="T5034" s="17">
        <f t="shared" si="941"/>
        <v>6</v>
      </c>
      <c r="U5034" s="17">
        <f t="shared" si="942"/>
        <v>2</v>
      </c>
      <c r="V5034" s="18">
        <v>2224</v>
      </c>
      <c r="W5034">
        <f t="shared" si="947"/>
        <v>3728</v>
      </c>
    </row>
    <row r="5035" spans="1:23">
      <c r="A5035" s="12">
        <v>39211</v>
      </c>
      <c r="B5035" s="17">
        <f t="shared" si="937"/>
        <v>5</v>
      </c>
      <c r="C5035" s="17">
        <f t="shared" si="938"/>
        <v>3</v>
      </c>
      <c r="D5035" s="17">
        <f t="shared" si="939"/>
        <v>9</v>
      </c>
      <c r="E5035" s="18">
        <v>2018</v>
      </c>
      <c r="F5035">
        <f t="shared" si="945"/>
        <v>5033</v>
      </c>
      <c r="L5035" s="20">
        <f t="shared" si="948"/>
        <v>2018</v>
      </c>
      <c r="N5035" s="2">
        <f t="shared" si="946"/>
        <v>554.52963446812407</v>
      </c>
      <c r="O5035" s="2">
        <f t="shared" si="943"/>
        <v>1463.4703655318758</v>
      </c>
      <c r="P5035" s="2">
        <f t="shared" si="944"/>
        <v>0</v>
      </c>
      <c r="R5035" s="12">
        <v>39377</v>
      </c>
      <c r="S5035" s="17">
        <f t="shared" si="940"/>
        <v>10</v>
      </c>
      <c r="T5035" s="17">
        <f t="shared" si="941"/>
        <v>1</v>
      </c>
      <c r="U5035" s="17">
        <f t="shared" si="942"/>
        <v>22</v>
      </c>
      <c r="V5035" s="18">
        <v>2224.1666241548828</v>
      </c>
      <c r="W5035">
        <f t="shared" si="947"/>
        <v>3727</v>
      </c>
    </row>
    <row r="5036" spans="1:23">
      <c r="A5036" s="12">
        <v>39235</v>
      </c>
      <c r="B5036" s="17">
        <f t="shared" si="937"/>
        <v>6</v>
      </c>
      <c r="C5036" s="17">
        <f t="shared" si="938"/>
        <v>6</v>
      </c>
      <c r="D5036" s="17">
        <f t="shared" si="939"/>
        <v>2</v>
      </c>
      <c r="E5036" s="18">
        <v>2018</v>
      </c>
      <c r="F5036">
        <f t="shared" si="945"/>
        <v>5034</v>
      </c>
      <c r="L5036" s="20">
        <f t="shared" si="948"/>
        <v>2018</v>
      </c>
      <c r="N5036" s="2">
        <f t="shared" si="946"/>
        <v>554.52963446812407</v>
      </c>
      <c r="O5036" s="2">
        <f t="shared" si="943"/>
        <v>1463.4703655318758</v>
      </c>
      <c r="P5036" s="2">
        <f t="shared" si="944"/>
        <v>0</v>
      </c>
      <c r="R5036" s="12">
        <v>39105</v>
      </c>
      <c r="S5036" s="17">
        <f t="shared" si="940"/>
        <v>1</v>
      </c>
      <c r="T5036" s="17">
        <f t="shared" si="941"/>
        <v>2</v>
      </c>
      <c r="U5036" s="17">
        <f t="shared" si="942"/>
        <v>23</v>
      </c>
      <c r="V5036" s="18">
        <v>2224.1799999999998</v>
      </c>
      <c r="W5036">
        <f t="shared" si="947"/>
        <v>3726</v>
      </c>
    </row>
    <row r="5037" spans="1:23">
      <c r="A5037" s="12">
        <v>39374</v>
      </c>
      <c r="B5037" s="17">
        <f t="shared" si="937"/>
        <v>10</v>
      </c>
      <c r="C5037" s="17">
        <f t="shared" si="938"/>
        <v>5</v>
      </c>
      <c r="D5037" s="17">
        <f t="shared" si="939"/>
        <v>19</v>
      </c>
      <c r="E5037" s="18">
        <v>2017.4088356382813</v>
      </c>
      <c r="F5037">
        <f t="shared" si="945"/>
        <v>5035</v>
      </c>
      <c r="L5037" s="20">
        <f t="shared" si="948"/>
        <v>2017.4088356382813</v>
      </c>
      <c r="N5037" s="2">
        <f t="shared" si="946"/>
        <v>554.52963446812407</v>
      </c>
      <c r="O5037" s="2">
        <f t="shared" si="943"/>
        <v>1462.8792011701571</v>
      </c>
      <c r="P5037" s="2">
        <f t="shared" si="944"/>
        <v>0</v>
      </c>
      <c r="R5037" s="12">
        <v>39337</v>
      </c>
      <c r="S5037" s="17">
        <f t="shared" si="940"/>
        <v>9</v>
      </c>
      <c r="T5037" s="17">
        <f t="shared" si="941"/>
        <v>3</v>
      </c>
      <c r="U5037" s="17">
        <f t="shared" si="942"/>
        <v>12</v>
      </c>
      <c r="V5037" s="18">
        <v>2224.4150287307621</v>
      </c>
      <c r="W5037">
        <f t="shared" si="947"/>
        <v>3725</v>
      </c>
    </row>
    <row r="5038" spans="1:23">
      <c r="A5038" s="12">
        <v>39362</v>
      </c>
      <c r="B5038" s="17">
        <f t="shared" si="937"/>
        <v>10</v>
      </c>
      <c r="C5038" s="17">
        <f t="shared" si="938"/>
        <v>7</v>
      </c>
      <c r="D5038" s="17">
        <f t="shared" si="939"/>
        <v>7</v>
      </c>
      <c r="E5038" s="18">
        <v>2017.2994202541797</v>
      </c>
      <c r="F5038">
        <f t="shared" si="945"/>
        <v>5036</v>
      </c>
      <c r="L5038" s="20">
        <f t="shared" si="948"/>
        <v>2017.2994202541797</v>
      </c>
      <c r="N5038" s="2">
        <f t="shared" si="946"/>
        <v>554.52963446812407</v>
      </c>
      <c r="O5038" s="2">
        <f t="shared" si="943"/>
        <v>1462.7697857860558</v>
      </c>
      <c r="P5038" s="2">
        <f t="shared" si="944"/>
        <v>0</v>
      </c>
      <c r="R5038" s="12">
        <v>39166</v>
      </c>
      <c r="S5038" s="17">
        <f t="shared" si="940"/>
        <v>3</v>
      </c>
      <c r="T5038" s="17">
        <f t="shared" si="941"/>
        <v>7</v>
      </c>
      <c r="U5038" s="17">
        <f t="shared" si="942"/>
        <v>25</v>
      </c>
      <c r="V5038" s="18">
        <v>2225</v>
      </c>
      <c r="W5038">
        <f t="shared" si="947"/>
        <v>3724</v>
      </c>
    </row>
    <row r="5039" spans="1:23">
      <c r="A5039" s="12">
        <v>39128</v>
      </c>
      <c r="B5039" s="17">
        <f t="shared" si="937"/>
        <v>2</v>
      </c>
      <c r="C5039" s="17">
        <f t="shared" si="938"/>
        <v>4</v>
      </c>
      <c r="D5039" s="17">
        <f t="shared" si="939"/>
        <v>15</v>
      </c>
      <c r="E5039" s="18">
        <v>2017.29</v>
      </c>
      <c r="F5039">
        <f t="shared" si="945"/>
        <v>5037</v>
      </c>
      <c r="L5039" s="20">
        <f t="shared" si="948"/>
        <v>2017.29</v>
      </c>
      <c r="N5039" s="2">
        <f t="shared" si="946"/>
        <v>554.52963446812407</v>
      </c>
      <c r="O5039" s="2">
        <f t="shared" si="943"/>
        <v>1462.7603655318758</v>
      </c>
      <c r="P5039" s="2">
        <f t="shared" si="944"/>
        <v>0</v>
      </c>
      <c r="R5039" s="12">
        <v>39173</v>
      </c>
      <c r="S5039" s="17">
        <f t="shared" si="940"/>
        <v>4</v>
      </c>
      <c r="T5039" s="17">
        <f t="shared" si="941"/>
        <v>7</v>
      </c>
      <c r="U5039" s="17">
        <f t="shared" si="942"/>
        <v>1</v>
      </c>
      <c r="V5039" s="18">
        <v>2225</v>
      </c>
      <c r="W5039">
        <f t="shared" si="947"/>
        <v>3723</v>
      </c>
    </row>
    <row r="5040" spans="1:23">
      <c r="A5040" s="12">
        <v>39308</v>
      </c>
      <c r="B5040" s="17">
        <f t="shared" si="937"/>
        <v>8</v>
      </c>
      <c r="C5040" s="17">
        <f t="shared" si="938"/>
        <v>2</v>
      </c>
      <c r="D5040" s="17">
        <f t="shared" si="939"/>
        <v>14</v>
      </c>
      <c r="E5040" s="18">
        <v>2017.2251971733983</v>
      </c>
      <c r="F5040">
        <f t="shared" si="945"/>
        <v>5038</v>
      </c>
      <c r="L5040" s="20">
        <f t="shared" si="948"/>
        <v>2017.2251971733983</v>
      </c>
      <c r="N5040" s="2">
        <f t="shared" si="946"/>
        <v>554.52963446812407</v>
      </c>
      <c r="O5040" s="2">
        <f t="shared" si="943"/>
        <v>1462.6955627052744</v>
      </c>
      <c r="P5040" s="2">
        <f t="shared" si="944"/>
        <v>0</v>
      </c>
      <c r="R5040" s="12">
        <v>39429</v>
      </c>
      <c r="S5040" s="17">
        <f t="shared" si="940"/>
        <v>12</v>
      </c>
      <c r="T5040" s="17">
        <f t="shared" si="941"/>
        <v>4</v>
      </c>
      <c r="U5040" s="17">
        <f t="shared" si="942"/>
        <v>13</v>
      </c>
      <c r="V5040" s="18">
        <v>2225.1152601681638</v>
      </c>
      <c r="W5040">
        <f t="shared" si="947"/>
        <v>3722</v>
      </c>
    </row>
    <row r="5041" spans="1:23">
      <c r="A5041" s="12">
        <v>39380</v>
      </c>
      <c r="B5041" s="17">
        <f t="shared" si="937"/>
        <v>10</v>
      </c>
      <c r="C5041" s="17">
        <f t="shared" si="938"/>
        <v>4</v>
      </c>
      <c r="D5041" s="17">
        <f t="shared" si="939"/>
        <v>25</v>
      </c>
      <c r="E5041" s="18">
        <v>2017.2175670167969</v>
      </c>
      <c r="F5041">
        <f t="shared" si="945"/>
        <v>5039</v>
      </c>
      <c r="L5041" s="20">
        <f t="shared" si="948"/>
        <v>2017.2175670167969</v>
      </c>
      <c r="N5041" s="2">
        <f t="shared" si="946"/>
        <v>554.52963446812407</v>
      </c>
      <c r="O5041" s="2">
        <f t="shared" si="943"/>
        <v>1462.687932548673</v>
      </c>
      <c r="P5041" s="2">
        <f t="shared" si="944"/>
        <v>0</v>
      </c>
      <c r="R5041" s="12">
        <v>39447</v>
      </c>
      <c r="S5041" s="17">
        <f t="shared" si="940"/>
        <v>12</v>
      </c>
      <c r="T5041" s="17">
        <f t="shared" si="941"/>
        <v>1</v>
      </c>
      <c r="U5041" s="17">
        <f t="shared" si="942"/>
        <v>31</v>
      </c>
      <c r="V5041" s="18">
        <v>2225.2552989972669</v>
      </c>
      <c r="W5041">
        <f t="shared" si="947"/>
        <v>3721</v>
      </c>
    </row>
    <row r="5042" spans="1:23">
      <c r="A5042" s="12">
        <v>39094</v>
      </c>
      <c r="B5042" s="17">
        <f t="shared" si="937"/>
        <v>1</v>
      </c>
      <c r="C5042" s="17">
        <f t="shared" si="938"/>
        <v>5</v>
      </c>
      <c r="D5042" s="17">
        <f t="shared" si="939"/>
        <v>12</v>
      </c>
      <c r="E5042" s="18">
        <v>2017</v>
      </c>
      <c r="F5042">
        <f t="shared" si="945"/>
        <v>5040</v>
      </c>
      <c r="L5042" s="20">
        <f t="shared" si="948"/>
        <v>2017</v>
      </c>
      <c r="N5042" s="2">
        <f t="shared" si="946"/>
        <v>554.52963446812407</v>
      </c>
      <c r="O5042" s="2">
        <f t="shared" si="943"/>
        <v>1462.4703655318758</v>
      </c>
      <c r="P5042" s="2">
        <f t="shared" si="944"/>
        <v>0</v>
      </c>
      <c r="R5042" s="12">
        <v>39329</v>
      </c>
      <c r="S5042" s="17">
        <f t="shared" si="940"/>
        <v>9</v>
      </c>
      <c r="T5042" s="17">
        <f t="shared" si="941"/>
        <v>2</v>
      </c>
      <c r="U5042" s="17">
        <f t="shared" si="942"/>
        <v>4</v>
      </c>
      <c r="V5042" s="18">
        <v>2225.7276091892577</v>
      </c>
      <c r="W5042">
        <f t="shared" si="947"/>
        <v>3720</v>
      </c>
    </row>
    <row r="5043" spans="1:23">
      <c r="A5043" s="12">
        <v>39116</v>
      </c>
      <c r="B5043" s="17">
        <f t="shared" si="937"/>
        <v>2</v>
      </c>
      <c r="C5043" s="17">
        <f t="shared" si="938"/>
        <v>6</v>
      </c>
      <c r="D5043" s="17">
        <f t="shared" si="939"/>
        <v>3</v>
      </c>
      <c r="E5043" s="18">
        <v>2017</v>
      </c>
      <c r="F5043">
        <f t="shared" si="945"/>
        <v>5041</v>
      </c>
      <c r="L5043" s="20">
        <f t="shared" si="948"/>
        <v>2017</v>
      </c>
      <c r="N5043" s="2">
        <f t="shared" si="946"/>
        <v>554.52963446812407</v>
      </c>
      <c r="O5043" s="2">
        <f t="shared" si="943"/>
        <v>1462.4703655318758</v>
      </c>
      <c r="P5043" s="2">
        <f t="shared" si="944"/>
        <v>0</v>
      </c>
      <c r="R5043" s="12">
        <v>39380</v>
      </c>
      <c r="S5043" s="17">
        <f t="shared" si="940"/>
        <v>10</v>
      </c>
      <c r="T5043" s="17">
        <f t="shared" si="941"/>
        <v>4</v>
      </c>
      <c r="U5043" s="17">
        <f t="shared" si="942"/>
        <v>25</v>
      </c>
      <c r="V5043" s="18">
        <v>2225.7877492611328</v>
      </c>
      <c r="W5043">
        <f t="shared" si="947"/>
        <v>3719</v>
      </c>
    </row>
    <row r="5044" spans="1:23">
      <c r="A5044" s="12">
        <v>39183</v>
      </c>
      <c r="B5044" s="17">
        <f t="shared" si="937"/>
        <v>4</v>
      </c>
      <c r="C5044" s="17">
        <f t="shared" si="938"/>
        <v>3</v>
      </c>
      <c r="D5044" s="17">
        <f t="shared" si="939"/>
        <v>11</v>
      </c>
      <c r="E5044" s="18">
        <v>2017</v>
      </c>
      <c r="F5044">
        <f t="shared" si="945"/>
        <v>5042</v>
      </c>
      <c r="L5044" s="20">
        <f t="shared" si="948"/>
        <v>2017</v>
      </c>
      <c r="N5044" s="2">
        <f t="shared" si="946"/>
        <v>554.52963446812407</v>
      </c>
      <c r="O5044" s="2">
        <f t="shared" si="943"/>
        <v>1462.4703655318758</v>
      </c>
      <c r="P5044" s="2">
        <f t="shared" si="944"/>
        <v>0</v>
      </c>
      <c r="R5044" s="12">
        <v>39162</v>
      </c>
      <c r="S5044" s="17">
        <f t="shared" si="940"/>
        <v>3</v>
      </c>
      <c r="T5044" s="17">
        <f t="shared" si="941"/>
        <v>3</v>
      </c>
      <c r="U5044" s="17">
        <f t="shared" si="942"/>
        <v>21</v>
      </c>
      <c r="V5044" s="18">
        <v>2225.8200000000002</v>
      </c>
      <c r="W5044">
        <f t="shared" si="947"/>
        <v>3718</v>
      </c>
    </row>
    <row r="5045" spans="1:23">
      <c r="A5045" s="12">
        <v>39205</v>
      </c>
      <c r="B5045" s="17">
        <f t="shared" si="937"/>
        <v>5</v>
      </c>
      <c r="C5045" s="17">
        <f t="shared" si="938"/>
        <v>4</v>
      </c>
      <c r="D5045" s="17">
        <f t="shared" si="939"/>
        <v>3</v>
      </c>
      <c r="E5045" s="18">
        <v>2017</v>
      </c>
      <c r="F5045">
        <f t="shared" si="945"/>
        <v>5043</v>
      </c>
      <c r="L5045" s="20">
        <f t="shared" si="948"/>
        <v>2017</v>
      </c>
      <c r="N5045" s="2">
        <f t="shared" si="946"/>
        <v>554.52963446812407</v>
      </c>
      <c r="O5045" s="2">
        <f t="shared" si="943"/>
        <v>1462.4703655318758</v>
      </c>
      <c r="P5045" s="2">
        <f t="shared" si="944"/>
        <v>0</v>
      </c>
      <c r="R5045" s="12">
        <v>39277</v>
      </c>
      <c r="S5045" s="17">
        <f t="shared" si="940"/>
        <v>7</v>
      </c>
      <c r="T5045" s="17">
        <f t="shared" si="941"/>
        <v>6</v>
      </c>
      <c r="U5045" s="17">
        <f t="shared" si="942"/>
        <v>14</v>
      </c>
      <c r="V5045" s="18">
        <v>2225.8520344185549</v>
      </c>
      <c r="W5045">
        <f t="shared" si="947"/>
        <v>3717</v>
      </c>
    </row>
    <row r="5046" spans="1:23">
      <c r="A5046" s="12">
        <v>39366</v>
      </c>
      <c r="B5046" s="17">
        <f t="shared" si="937"/>
        <v>10</v>
      </c>
      <c r="C5046" s="17">
        <f t="shared" si="938"/>
        <v>4</v>
      </c>
      <c r="D5046" s="17">
        <f t="shared" si="939"/>
        <v>11</v>
      </c>
      <c r="E5046" s="18">
        <v>2016.9394741936328</v>
      </c>
      <c r="F5046">
        <f t="shared" si="945"/>
        <v>5044</v>
      </c>
      <c r="L5046" s="20">
        <f t="shared" si="948"/>
        <v>2016.9394741936328</v>
      </c>
      <c r="N5046" s="2">
        <f t="shared" si="946"/>
        <v>554.52963446812407</v>
      </c>
      <c r="O5046" s="2">
        <f t="shared" si="943"/>
        <v>1462.4098397255088</v>
      </c>
      <c r="P5046" s="2">
        <f t="shared" si="944"/>
        <v>0</v>
      </c>
      <c r="R5046" s="12">
        <v>39237</v>
      </c>
      <c r="S5046" s="17">
        <f t="shared" si="940"/>
        <v>6</v>
      </c>
      <c r="T5046" s="17">
        <f t="shared" si="941"/>
        <v>1</v>
      </c>
      <c r="U5046" s="17">
        <f t="shared" si="942"/>
        <v>4</v>
      </c>
      <c r="V5046" s="18">
        <v>2226</v>
      </c>
      <c r="W5046">
        <f t="shared" si="947"/>
        <v>3716</v>
      </c>
    </row>
    <row r="5047" spans="1:23">
      <c r="A5047" s="12">
        <v>39094</v>
      </c>
      <c r="B5047" s="17">
        <f t="shared" si="937"/>
        <v>1</v>
      </c>
      <c r="C5047" s="17">
        <f t="shared" si="938"/>
        <v>5</v>
      </c>
      <c r="D5047" s="17">
        <f t="shared" si="939"/>
        <v>12</v>
      </c>
      <c r="E5047" s="18">
        <v>2016.87</v>
      </c>
      <c r="F5047">
        <f t="shared" si="945"/>
        <v>5045</v>
      </c>
      <c r="L5047" s="20">
        <f t="shared" si="948"/>
        <v>2016.87</v>
      </c>
      <c r="N5047" s="2">
        <f t="shared" si="946"/>
        <v>554.52963446812407</v>
      </c>
      <c r="O5047" s="2">
        <f t="shared" si="943"/>
        <v>1462.3403655318757</v>
      </c>
      <c r="P5047" s="2">
        <f t="shared" si="944"/>
        <v>0</v>
      </c>
      <c r="R5047" s="12">
        <v>39121</v>
      </c>
      <c r="S5047" s="17">
        <f t="shared" si="940"/>
        <v>2</v>
      </c>
      <c r="T5047" s="17">
        <f t="shared" si="941"/>
        <v>4</v>
      </c>
      <c r="U5047" s="17">
        <f t="shared" si="942"/>
        <v>8</v>
      </c>
      <c r="V5047" s="18">
        <v>2226.1799999999998</v>
      </c>
      <c r="W5047">
        <f t="shared" si="947"/>
        <v>3715</v>
      </c>
    </row>
    <row r="5048" spans="1:23">
      <c r="A5048" s="12">
        <v>39300</v>
      </c>
      <c r="B5048" s="17">
        <f t="shared" si="937"/>
        <v>8</v>
      </c>
      <c r="C5048" s="17">
        <f t="shared" si="938"/>
        <v>1</v>
      </c>
      <c r="D5048" s="17">
        <f t="shared" si="939"/>
        <v>6</v>
      </c>
      <c r="E5048" s="18">
        <v>2016.6397041987109</v>
      </c>
      <c r="F5048">
        <f t="shared" si="945"/>
        <v>5046</v>
      </c>
      <c r="L5048" s="20">
        <f t="shared" si="948"/>
        <v>2016.6397041987109</v>
      </c>
      <c r="N5048" s="2">
        <f t="shared" si="946"/>
        <v>554.52963446812407</v>
      </c>
      <c r="O5048" s="2">
        <f t="shared" si="943"/>
        <v>1462.1100697305869</v>
      </c>
      <c r="P5048" s="2">
        <f t="shared" si="944"/>
        <v>0</v>
      </c>
      <c r="R5048" s="12">
        <v>39119</v>
      </c>
      <c r="S5048" s="17">
        <f t="shared" si="940"/>
        <v>2</v>
      </c>
      <c r="T5048" s="17">
        <f t="shared" si="941"/>
        <v>2</v>
      </c>
      <c r="U5048" s="17">
        <f t="shared" si="942"/>
        <v>6</v>
      </c>
      <c r="V5048" s="18">
        <v>2226.4899999999998</v>
      </c>
      <c r="W5048">
        <f t="shared" si="947"/>
        <v>3714</v>
      </c>
    </row>
    <row r="5049" spans="1:23">
      <c r="A5049" s="12">
        <v>39378</v>
      </c>
      <c r="B5049" s="17">
        <f t="shared" si="937"/>
        <v>10</v>
      </c>
      <c r="C5049" s="17">
        <f t="shared" si="938"/>
        <v>2</v>
      </c>
      <c r="D5049" s="17">
        <f t="shared" si="939"/>
        <v>23</v>
      </c>
      <c r="E5049" s="18">
        <v>2016.2345482640235</v>
      </c>
      <c r="F5049">
        <f t="shared" si="945"/>
        <v>5047</v>
      </c>
      <c r="L5049" s="20">
        <f t="shared" si="948"/>
        <v>2016.2345482640235</v>
      </c>
      <c r="N5049" s="2">
        <f t="shared" si="946"/>
        <v>554.52963446812407</v>
      </c>
      <c r="O5049" s="2">
        <f t="shared" si="943"/>
        <v>1461.7049137958993</v>
      </c>
      <c r="P5049" s="2">
        <f t="shared" si="944"/>
        <v>0</v>
      </c>
      <c r="R5049" s="12">
        <v>39327</v>
      </c>
      <c r="S5049" s="17">
        <f t="shared" si="940"/>
        <v>9</v>
      </c>
      <c r="T5049" s="17">
        <f t="shared" si="941"/>
        <v>7</v>
      </c>
      <c r="U5049" s="17">
        <f t="shared" si="942"/>
        <v>2</v>
      </c>
      <c r="V5049" s="18">
        <v>2226.6821607156248</v>
      </c>
      <c r="W5049">
        <f t="shared" si="947"/>
        <v>3713</v>
      </c>
    </row>
    <row r="5050" spans="1:23">
      <c r="A5050" s="12">
        <v>39125</v>
      </c>
      <c r="B5050" s="17">
        <f t="shared" si="937"/>
        <v>2</v>
      </c>
      <c r="C5050" s="17">
        <f t="shared" si="938"/>
        <v>1</v>
      </c>
      <c r="D5050" s="17">
        <f t="shared" si="939"/>
        <v>12</v>
      </c>
      <c r="E5050" s="18">
        <v>2016.23</v>
      </c>
      <c r="F5050">
        <f t="shared" si="945"/>
        <v>5048</v>
      </c>
      <c r="L5050" s="20">
        <f t="shared" si="948"/>
        <v>2016.23</v>
      </c>
      <c r="N5050" s="2">
        <f t="shared" si="946"/>
        <v>554.52963446812407</v>
      </c>
      <c r="O5050" s="2">
        <f t="shared" si="943"/>
        <v>1461.7003655318758</v>
      </c>
      <c r="P5050" s="2">
        <f t="shared" si="944"/>
        <v>0</v>
      </c>
      <c r="R5050" s="12">
        <v>39197</v>
      </c>
      <c r="S5050" s="17">
        <f t="shared" si="940"/>
        <v>4</v>
      </c>
      <c r="T5050" s="17">
        <f t="shared" si="941"/>
        <v>3</v>
      </c>
      <c r="U5050" s="17">
        <f t="shared" si="942"/>
        <v>25</v>
      </c>
      <c r="V5050" s="18">
        <v>2227</v>
      </c>
      <c r="W5050">
        <f t="shared" si="947"/>
        <v>3712</v>
      </c>
    </row>
    <row r="5051" spans="1:23">
      <c r="A5051" s="12">
        <v>39120</v>
      </c>
      <c r="B5051" s="17">
        <f t="shared" si="937"/>
        <v>2</v>
      </c>
      <c r="C5051" s="17">
        <f t="shared" si="938"/>
        <v>3</v>
      </c>
      <c r="D5051" s="17">
        <f t="shared" si="939"/>
        <v>7</v>
      </c>
      <c r="E5051" s="18">
        <v>2016</v>
      </c>
      <c r="F5051">
        <f t="shared" si="945"/>
        <v>5049</v>
      </c>
      <c r="L5051" s="20">
        <f t="shared" si="948"/>
        <v>2016</v>
      </c>
      <c r="N5051" s="2">
        <f t="shared" si="946"/>
        <v>554.52963446812407</v>
      </c>
      <c r="O5051" s="2">
        <f t="shared" si="943"/>
        <v>1461.4703655318758</v>
      </c>
      <c r="P5051" s="2">
        <f t="shared" si="944"/>
        <v>0</v>
      </c>
      <c r="R5051" s="12">
        <v>39386</v>
      </c>
      <c r="S5051" s="17">
        <f t="shared" si="940"/>
        <v>10</v>
      </c>
      <c r="T5051" s="17">
        <f t="shared" si="941"/>
        <v>3</v>
      </c>
      <c r="U5051" s="17">
        <f t="shared" si="942"/>
        <v>31</v>
      </c>
      <c r="V5051" s="18">
        <v>2227.3678142830076</v>
      </c>
      <c r="W5051">
        <f t="shared" si="947"/>
        <v>3711</v>
      </c>
    </row>
    <row r="5052" spans="1:23">
      <c r="A5052" s="12">
        <v>39213</v>
      </c>
      <c r="B5052" s="17">
        <f t="shared" si="937"/>
        <v>5</v>
      </c>
      <c r="C5052" s="17">
        <f t="shared" si="938"/>
        <v>5</v>
      </c>
      <c r="D5052" s="17">
        <f t="shared" si="939"/>
        <v>11</v>
      </c>
      <c r="E5052" s="18">
        <v>2016</v>
      </c>
      <c r="F5052">
        <f t="shared" si="945"/>
        <v>5050</v>
      </c>
      <c r="L5052" s="20">
        <f t="shared" si="948"/>
        <v>2016</v>
      </c>
      <c r="N5052" s="2">
        <f t="shared" si="946"/>
        <v>554.52963446812407</v>
      </c>
      <c r="O5052" s="2">
        <f t="shared" si="943"/>
        <v>1461.4703655318758</v>
      </c>
      <c r="P5052" s="2">
        <f t="shared" si="944"/>
        <v>0</v>
      </c>
      <c r="R5052" s="12">
        <v>39214</v>
      </c>
      <c r="S5052" s="17">
        <f t="shared" si="940"/>
        <v>5</v>
      </c>
      <c r="T5052" s="17">
        <f t="shared" si="941"/>
        <v>6</v>
      </c>
      <c r="U5052" s="17">
        <f t="shared" si="942"/>
        <v>12</v>
      </c>
      <c r="V5052" s="18">
        <v>2227.41</v>
      </c>
      <c r="W5052">
        <f t="shared" si="947"/>
        <v>3710</v>
      </c>
    </row>
    <row r="5053" spans="1:23">
      <c r="A5053" s="12">
        <v>39258</v>
      </c>
      <c r="B5053" s="17">
        <f t="shared" si="937"/>
        <v>6</v>
      </c>
      <c r="C5053" s="17">
        <f t="shared" si="938"/>
        <v>1</v>
      </c>
      <c r="D5053" s="17">
        <f t="shared" si="939"/>
        <v>25</v>
      </c>
      <c r="E5053" s="18">
        <v>2015.98</v>
      </c>
      <c r="F5053">
        <f t="shared" si="945"/>
        <v>5051</v>
      </c>
      <c r="L5053" s="20">
        <f t="shared" si="948"/>
        <v>2015.98</v>
      </c>
      <c r="N5053" s="2">
        <f t="shared" si="946"/>
        <v>554.52963446812407</v>
      </c>
      <c r="O5053" s="2">
        <f t="shared" si="943"/>
        <v>1461.4503655318758</v>
      </c>
      <c r="P5053" s="2">
        <f t="shared" si="944"/>
        <v>0</v>
      </c>
      <c r="R5053" s="12">
        <v>39426</v>
      </c>
      <c r="S5053" s="17">
        <f t="shared" si="940"/>
        <v>12</v>
      </c>
      <c r="T5053" s="17">
        <f t="shared" si="941"/>
        <v>1</v>
      </c>
      <c r="U5053" s="17">
        <f t="shared" si="942"/>
        <v>10</v>
      </c>
      <c r="V5053" s="18">
        <v>2227.4544489261716</v>
      </c>
      <c r="W5053">
        <f t="shared" si="947"/>
        <v>3709</v>
      </c>
    </row>
    <row r="5054" spans="1:23">
      <c r="A5054" s="12">
        <v>39390</v>
      </c>
      <c r="B5054" s="17">
        <f t="shared" si="937"/>
        <v>11</v>
      </c>
      <c r="C5054" s="17">
        <f t="shared" si="938"/>
        <v>7</v>
      </c>
      <c r="D5054" s="17">
        <f t="shared" si="939"/>
        <v>4</v>
      </c>
      <c r="E5054" s="18">
        <v>2015.8167458725779</v>
      </c>
      <c r="F5054">
        <f t="shared" si="945"/>
        <v>5052</v>
      </c>
      <c r="L5054" s="20">
        <f t="shared" si="948"/>
        <v>2015.8167458725779</v>
      </c>
      <c r="N5054" s="2">
        <f t="shared" si="946"/>
        <v>554.52963446812407</v>
      </c>
      <c r="O5054" s="2">
        <f t="shared" si="943"/>
        <v>1461.2871114044538</v>
      </c>
      <c r="P5054" s="2">
        <f t="shared" si="944"/>
        <v>0</v>
      </c>
      <c r="R5054" s="12">
        <v>39287</v>
      </c>
      <c r="S5054" s="17">
        <f t="shared" si="940"/>
        <v>7</v>
      </c>
      <c r="T5054" s="17">
        <f t="shared" si="941"/>
        <v>2</v>
      </c>
      <c r="U5054" s="17">
        <f t="shared" si="942"/>
        <v>24</v>
      </c>
      <c r="V5054" s="18">
        <v>2227.5652631941407</v>
      </c>
      <c r="W5054">
        <f t="shared" si="947"/>
        <v>3708</v>
      </c>
    </row>
    <row r="5055" spans="1:23">
      <c r="A5055" s="12">
        <v>39397</v>
      </c>
      <c r="B5055" s="17">
        <f t="shared" si="937"/>
        <v>11</v>
      </c>
      <c r="C5055" s="17">
        <f t="shared" si="938"/>
        <v>7</v>
      </c>
      <c r="D5055" s="17">
        <f t="shared" si="939"/>
        <v>11</v>
      </c>
      <c r="E5055" s="18">
        <v>2015.3423852436326</v>
      </c>
      <c r="F5055">
        <f t="shared" si="945"/>
        <v>5053</v>
      </c>
      <c r="L5055" s="20">
        <f t="shared" si="948"/>
        <v>2015.3423852436326</v>
      </c>
      <c r="N5055" s="2">
        <f t="shared" si="946"/>
        <v>554.52963446812407</v>
      </c>
      <c r="O5055" s="2">
        <f t="shared" si="943"/>
        <v>1460.8127507755084</v>
      </c>
      <c r="P5055" s="2">
        <f t="shared" si="944"/>
        <v>0</v>
      </c>
      <c r="R5055" s="12">
        <v>39358</v>
      </c>
      <c r="S5055" s="17">
        <f t="shared" si="940"/>
        <v>10</v>
      </c>
      <c r="T5055" s="17">
        <f t="shared" si="941"/>
        <v>3</v>
      </c>
      <c r="U5055" s="17">
        <f t="shared" si="942"/>
        <v>3</v>
      </c>
      <c r="V5055" s="18">
        <v>2227.6511881183592</v>
      </c>
      <c r="W5055">
        <f t="shared" si="947"/>
        <v>3707</v>
      </c>
    </row>
    <row r="5056" spans="1:23">
      <c r="A5056" s="12">
        <v>39084</v>
      </c>
      <c r="B5056" s="17">
        <f t="shared" si="937"/>
        <v>1</v>
      </c>
      <c r="C5056" s="17">
        <f t="shared" si="938"/>
        <v>2</v>
      </c>
      <c r="D5056" s="17">
        <f t="shared" si="939"/>
        <v>2</v>
      </c>
      <c r="E5056" s="18">
        <v>2015</v>
      </c>
      <c r="F5056">
        <f t="shared" si="945"/>
        <v>5054</v>
      </c>
      <c r="L5056" s="20">
        <f t="shared" si="948"/>
        <v>2015</v>
      </c>
      <c r="N5056" s="2">
        <f t="shared" si="946"/>
        <v>554.52963446812407</v>
      </c>
      <c r="O5056" s="2">
        <f t="shared" si="943"/>
        <v>1460.4703655318758</v>
      </c>
      <c r="P5056" s="2">
        <f t="shared" si="944"/>
        <v>0</v>
      </c>
      <c r="R5056" s="12">
        <v>39346</v>
      </c>
      <c r="S5056" s="17">
        <f t="shared" si="940"/>
        <v>9</v>
      </c>
      <c r="T5056" s="17">
        <f t="shared" si="941"/>
        <v>5</v>
      </c>
      <c r="U5056" s="17">
        <f t="shared" si="942"/>
        <v>21</v>
      </c>
      <c r="V5056" s="18">
        <v>2227.8802353058591</v>
      </c>
      <c r="W5056">
        <f t="shared" si="947"/>
        <v>3706</v>
      </c>
    </row>
    <row r="5057" spans="1:23">
      <c r="A5057" s="12">
        <v>39092</v>
      </c>
      <c r="B5057" s="17">
        <f t="shared" si="937"/>
        <v>1</v>
      </c>
      <c r="C5057" s="17">
        <f t="shared" si="938"/>
        <v>3</v>
      </c>
      <c r="D5057" s="17">
        <f t="shared" si="939"/>
        <v>10</v>
      </c>
      <c r="E5057" s="18">
        <v>2015</v>
      </c>
      <c r="F5057">
        <f t="shared" si="945"/>
        <v>5055</v>
      </c>
      <c r="L5057" s="20">
        <f t="shared" si="948"/>
        <v>2015</v>
      </c>
      <c r="N5057" s="2">
        <f t="shared" si="946"/>
        <v>554.52963446812407</v>
      </c>
      <c r="O5057" s="2">
        <f t="shared" si="943"/>
        <v>1460.4703655318758</v>
      </c>
      <c r="P5057" s="2">
        <f t="shared" si="944"/>
        <v>0</v>
      </c>
      <c r="R5057" s="12">
        <v>39147</v>
      </c>
      <c r="S5057" s="17">
        <f t="shared" si="940"/>
        <v>3</v>
      </c>
      <c r="T5057" s="17">
        <f t="shared" si="941"/>
        <v>2</v>
      </c>
      <c r="U5057" s="17">
        <f t="shared" si="942"/>
        <v>6</v>
      </c>
      <c r="V5057" s="18">
        <v>2227.92</v>
      </c>
      <c r="W5057">
        <f t="shared" si="947"/>
        <v>3705</v>
      </c>
    </row>
    <row r="5058" spans="1:23">
      <c r="A5058" s="12">
        <v>39094</v>
      </c>
      <c r="B5058" s="17">
        <f t="shared" ref="B5058:B5121" si="949">MONTH(A5058)</f>
        <v>1</v>
      </c>
      <c r="C5058" s="17">
        <f t="shared" ref="C5058:C5121" si="950">WEEKDAY(A5058,2)</f>
        <v>5</v>
      </c>
      <c r="D5058" s="17">
        <f t="shared" ref="D5058:D5121" si="951">DAY(A5058)</f>
        <v>12</v>
      </c>
      <c r="E5058" s="18">
        <v>2015</v>
      </c>
      <c r="F5058">
        <f t="shared" si="945"/>
        <v>5056</v>
      </c>
      <c r="L5058" s="20">
        <f t="shared" si="948"/>
        <v>2015</v>
      </c>
      <c r="N5058" s="2">
        <f t="shared" si="946"/>
        <v>554.52963446812407</v>
      </c>
      <c r="O5058" s="2">
        <f t="shared" si="943"/>
        <v>1460.4703655318758</v>
      </c>
      <c r="P5058" s="2">
        <f t="shared" si="944"/>
        <v>0</v>
      </c>
      <c r="R5058" s="12">
        <v>39241</v>
      </c>
      <c r="S5058" s="17">
        <f t="shared" ref="S5058:S5121" si="952">MONTH(R5058)</f>
        <v>6</v>
      </c>
      <c r="T5058" s="17">
        <f t="shared" ref="T5058:T5121" si="953">WEEKDAY(R5058,2)</f>
        <v>5</v>
      </c>
      <c r="U5058" s="17">
        <f t="shared" ref="U5058:U5121" si="954">DAY(R5058)</f>
        <v>8</v>
      </c>
      <c r="V5058" s="18">
        <v>2227.96</v>
      </c>
      <c r="W5058">
        <f t="shared" si="947"/>
        <v>3704</v>
      </c>
    </row>
    <row r="5059" spans="1:23">
      <c r="A5059" s="12">
        <v>39100</v>
      </c>
      <c r="B5059" s="17">
        <f t="shared" si="949"/>
        <v>1</v>
      </c>
      <c r="C5059" s="17">
        <f t="shared" si="950"/>
        <v>4</v>
      </c>
      <c r="D5059" s="17">
        <f t="shared" si="951"/>
        <v>18</v>
      </c>
      <c r="E5059" s="18">
        <v>2015</v>
      </c>
      <c r="F5059">
        <f t="shared" si="945"/>
        <v>5057</v>
      </c>
      <c r="L5059" s="20">
        <f t="shared" si="948"/>
        <v>2015</v>
      </c>
      <c r="N5059" s="2">
        <f t="shared" si="946"/>
        <v>554.52963446812407</v>
      </c>
      <c r="O5059" s="2">
        <f t="shared" ref="O5059:O5122" si="955">IF(E5059-N5059&lt;0,0,E5059-N5059)</f>
        <v>1460.4703655318758</v>
      </c>
      <c r="P5059" s="2">
        <f t="shared" ref="P5059:P5122" si="956">E5059-N5059-O5059</f>
        <v>0</v>
      </c>
      <c r="R5059" s="12">
        <v>39358</v>
      </c>
      <c r="S5059" s="17">
        <f t="shared" si="952"/>
        <v>10</v>
      </c>
      <c r="T5059" s="17">
        <f t="shared" si="953"/>
        <v>3</v>
      </c>
      <c r="U5059" s="17">
        <f t="shared" si="954"/>
        <v>3</v>
      </c>
      <c r="V5059" s="18">
        <v>2227.9894842615236</v>
      </c>
      <c r="W5059">
        <f t="shared" si="947"/>
        <v>3703</v>
      </c>
    </row>
    <row r="5060" spans="1:23">
      <c r="A5060" s="12">
        <v>39134</v>
      </c>
      <c r="B5060" s="17">
        <f t="shared" si="949"/>
        <v>2</v>
      </c>
      <c r="C5060" s="17">
        <f t="shared" si="950"/>
        <v>3</v>
      </c>
      <c r="D5060" s="17">
        <f t="shared" si="951"/>
        <v>21</v>
      </c>
      <c r="E5060" s="18">
        <v>2015</v>
      </c>
      <c r="F5060">
        <f t="shared" ref="F5060:F5123" si="957">1+F5059</f>
        <v>5058</v>
      </c>
      <c r="L5060" s="20">
        <f t="shared" si="948"/>
        <v>2015</v>
      </c>
      <c r="N5060" s="2">
        <f t="shared" ref="N5060:N5123" si="958">N5059</f>
        <v>554.52963446812407</v>
      </c>
      <c r="O5060" s="2">
        <f t="shared" si="955"/>
        <v>1460.4703655318758</v>
      </c>
      <c r="P5060" s="2">
        <f t="shared" si="956"/>
        <v>0</v>
      </c>
      <c r="R5060" s="12">
        <v>39147</v>
      </c>
      <c r="S5060" s="17">
        <f t="shared" si="952"/>
        <v>3</v>
      </c>
      <c r="T5060" s="17">
        <f t="shared" si="953"/>
        <v>2</v>
      </c>
      <c r="U5060" s="17">
        <f t="shared" si="954"/>
        <v>6</v>
      </c>
      <c r="V5060" s="18">
        <v>2228</v>
      </c>
      <c r="W5060">
        <f t="shared" ref="W5060:W5123" si="959">W5059-1</f>
        <v>3702</v>
      </c>
    </row>
    <row r="5061" spans="1:23">
      <c r="A5061" s="12">
        <v>39219</v>
      </c>
      <c r="B5061" s="17">
        <f t="shared" si="949"/>
        <v>5</v>
      </c>
      <c r="C5061" s="17">
        <f t="shared" si="950"/>
        <v>4</v>
      </c>
      <c r="D5061" s="17">
        <f t="shared" si="951"/>
        <v>17</v>
      </c>
      <c r="E5061" s="18">
        <v>2015</v>
      </c>
      <c r="F5061">
        <f t="shared" si="957"/>
        <v>5059</v>
      </c>
      <c r="L5061" s="20">
        <f t="shared" si="948"/>
        <v>2015</v>
      </c>
      <c r="N5061" s="2">
        <f t="shared" si="958"/>
        <v>554.52963446812407</v>
      </c>
      <c r="O5061" s="2">
        <f t="shared" si="955"/>
        <v>1460.4703655318758</v>
      </c>
      <c r="P5061" s="2">
        <f t="shared" si="956"/>
        <v>0</v>
      </c>
      <c r="R5061" s="12">
        <v>39189</v>
      </c>
      <c r="S5061" s="17">
        <f t="shared" si="952"/>
        <v>4</v>
      </c>
      <c r="T5061" s="17">
        <f t="shared" si="953"/>
        <v>2</v>
      </c>
      <c r="U5061" s="17">
        <f t="shared" si="954"/>
        <v>17</v>
      </c>
      <c r="V5061" s="18">
        <v>2228</v>
      </c>
      <c r="W5061">
        <f t="shared" si="959"/>
        <v>3701</v>
      </c>
    </row>
    <row r="5062" spans="1:23">
      <c r="A5062" s="12">
        <v>39434</v>
      </c>
      <c r="B5062" s="17">
        <f t="shared" si="949"/>
        <v>12</v>
      </c>
      <c r="C5062" s="17">
        <f t="shared" si="950"/>
        <v>2</v>
      </c>
      <c r="D5062" s="17">
        <f t="shared" si="951"/>
        <v>18</v>
      </c>
      <c r="E5062" s="18">
        <v>2014.9194413484377</v>
      </c>
      <c r="F5062">
        <f t="shared" si="957"/>
        <v>5060</v>
      </c>
      <c r="L5062" s="20">
        <f t="shared" si="948"/>
        <v>2014.9194413484377</v>
      </c>
      <c r="N5062" s="2">
        <f t="shared" si="958"/>
        <v>554.52963446812407</v>
      </c>
      <c r="O5062" s="2">
        <f t="shared" si="955"/>
        <v>1460.3898068803137</v>
      </c>
      <c r="P5062" s="2">
        <f t="shared" si="956"/>
        <v>0</v>
      </c>
      <c r="R5062" s="12">
        <v>39400</v>
      </c>
      <c r="S5062" s="17">
        <f t="shared" si="952"/>
        <v>11</v>
      </c>
      <c r="T5062" s="17">
        <f t="shared" si="953"/>
        <v>3</v>
      </c>
      <c r="U5062" s="17">
        <f t="shared" si="954"/>
        <v>14</v>
      </c>
      <c r="V5062" s="18">
        <v>2228.0541863697267</v>
      </c>
      <c r="W5062">
        <f t="shared" si="959"/>
        <v>3700</v>
      </c>
    </row>
    <row r="5063" spans="1:23">
      <c r="A5063" s="12">
        <v>39402</v>
      </c>
      <c r="B5063" s="17">
        <f t="shared" si="949"/>
        <v>11</v>
      </c>
      <c r="C5063" s="17">
        <f t="shared" si="950"/>
        <v>5</v>
      </c>
      <c r="D5063" s="17">
        <f t="shared" si="951"/>
        <v>16</v>
      </c>
      <c r="E5063" s="18">
        <v>2014.7354829103515</v>
      </c>
      <c r="F5063">
        <f t="shared" si="957"/>
        <v>5061</v>
      </c>
      <c r="L5063" s="20">
        <f t="shared" si="948"/>
        <v>2014.7354829103515</v>
      </c>
      <c r="N5063" s="2">
        <f t="shared" si="958"/>
        <v>554.52963446812407</v>
      </c>
      <c r="O5063" s="2">
        <f t="shared" si="955"/>
        <v>1460.2058484422273</v>
      </c>
      <c r="P5063" s="2">
        <f t="shared" si="956"/>
        <v>0</v>
      </c>
      <c r="R5063" s="12">
        <v>39299</v>
      </c>
      <c r="S5063" s="17">
        <f t="shared" si="952"/>
        <v>8</v>
      </c>
      <c r="T5063" s="17">
        <f t="shared" si="953"/>
        <v>7</v>
      </c>
      <c r="U5063" s="17">
        <f t="shared" si="954"/>
        <v>5</v>
      </c>
      <c r="V5063" s="18">
        <v>2228.0555172787112</v>
      </c>
      <c r="W5063">
        <f t="shared" si="959"/>
        <v>3699</v>
      </c>
    </row>
    <row r="5064" spans="1:23">
      <c r="A5064" s="12">
        <v>39371</v>
      </c>
      <c r="B5064" s="17">
        <f t="shared" si="949"/>
        <v>10</v>
      </c>
      <c r="C5064" s="17">
        <f t="shared" si="950"/>
        <v>2</v>
      </c>
      <c r="D5064" s="17">
        <f t="shared" si="951"/>
        <v>16</v>
      </c>
      <c r="E5064" s="18">
        <v>2014.6060784377928</v>
      </c>
      <c r="F5064">
        <f t="shared" si="957"/>
        <v>5062</v>
      </c>
      <c r="L5064" s="20">
        <f t="shared" si="948"/>
        <v>2014.6060784377928</v>
      </c>
      <c r="N5064" s="2">
        <f t="shared" si="958"/>
        <v>554.52963446812407</v>
      </c>
      <c r="O5064" s="2">
        <f t="shared" si="955"/>
        <v>1460.0764439696686</v>
      </c>
      <c r="P5064" s="2">
        <f t="shared" si="956"/>
        <v>0</v>
      </c>
      <c r="R5064" s="12">
        <v>39387</v>
      </c>
      <c r="S5064" s="17">
        <f t="shared" si="952"/>
        <v>11</v>
      </c>
      <c r="T5064" s="17">
        <f t="shared" si="953"/>
        <v>4</v>
      </c>
      <c r="U5064" s="17">
        <f t="shared" si="954"/>
        <v>1</v>
      </c>
      <c r="V5064" s="18">
        <v>2228.3159789973829</v>
      </c>
      <c r="W5064">
        <f t="shared" si="959"/>
        <v>3698</v>
      </c>
    </row>
    <row r="5065" spans="1:23">
      <c r="A5065" s="12">
        <v>39114</v>
      </c>
      <c r="B5065" s="17">
        <f t="shared" si="949"/>
        <v>2</v>
      </c>
      <c r="C5065" s="17">
        <f t="shared" si="950"/>
        <v>4</v>
      </c>
      <c r="D5065" s="17">
        <f t="shared" si="951"/>
        <v>1</v>
      </c>
      <c r="E5065" s="18">
        <v>2014.44</v>
      </c>
      <c r="F5065">
        <f t="shared" si="957"/>
        <v>5063</v>
      </c>
      <c r="L5065" s="20">
        <f t="shared" si="948"/>
        <v>2014.44</v>
      </c>
      <c r="N5065" s="2">
        <f t="shared" si="958"/>
        <v>554.52963446812407</v>
      </c>
      <c r="O5065" s="2">
        <f t="shared" si="955"/>
        <v>1459.9103655318759</v>
      </c>
      <c r="P5065" s="2">
        <f t="shared" si="956"/>
        <v>0</v>
      </c>
      <c r="R5065" s="12">
        <v>39133</v>
      </c>
      <c r="S5065" s="17">
        <f t="shared" si="952"/>
        <v>2</v>
      </c>
      <c r="T5065" s="17">
        <f t="shared" si="953"/>
        <v>2</v>
      </c>
      <c r="U5065" s="17">
        <f t="shared" si="954"/>
        <v>20</v>
      </c>
      <c r="V5065" s="18">
        <v>2228.42</v>
      </c>
      <c r="W5065">
        <f t="shared" si="959"/>
        <v>3697</v>
      </c>
    </row>
    <row r="5066" spans="1:23">
      <c r="A5066" s="12">
        <v>39422</v>
      </c>
      <c r="B5066" s="17">
        <f t="shared" si="949"/>
        <v>12</v>
      </c>
      <c r="C5066" s="17">
        <f t="shared" si="950"/>
        <v>4</v>
      </c>
      <c r="D5066" s="17">
        <f t="shared" si="951"/>
        <v>6</v>
      </c>
      <c r="E5066" s="18">
        <v>2014.2973099032226</v>
      </c>
      <c r="F5066">
        <f t="shared" si="957"/>
        <v>5064</v>
      </c>
      <c r="L5066" s="20">
        <f t="shared" si="948"/>
        <v>2014.2973099032226</v>
      </c>
      <c r="N5066" s="2">
        <f t="shared" si="958"/>
        <v>554.52963446812407</v>
      </c>
      <c r="O5066" s="2">
        <f t="shared" si="955"/>
        <v>1459.7676754350987</v>
      </c>
      <c r="P5066" s="2">
        <f t="shared" si="956"/>
        <v>0</v>
      </c>
      <c r="R5066" s="12">
        <v>39422</v>
      </c>
      <c r="S5066" s="17">
        <f t="shared" si="952"/>
        <v>12</v>
      </c>
      <c r="T5066" s="17">
        <f t="shared" si="953"/>
        <v>4</v>
      </c>
      <c r="U5066" s="17">
        <f t="shared" si="954"/>
        <v>6</v>
      </c>
      <c r="V5066" s="18">
        <v>2228.7001465878907</v>
      </c>
      <c r="W5066">
        <f t="shared" si="959"/>
        <v>3696</v>
      </c>
    </row>
    <row r="5067" spans="1:23">
      <c r="A5067" s="12">
        <v>39391</v>
      </c>
      <c r="B5067" s="17">
        <f t="shared" si="949"/>
        <v>11</v>
      </c>
      <c r="C5067" s="17">
        <f t="shared" si="950"/>
        <v>1</v>
      </c>
      <c r="D5067" s="17">
        <f t="shared" si="951"/>
        <v>5</v>
      </c>
      <c r="E5067" s="18">
        <v>2014.065276119336</v>
      </c>
      <c r="F5067">
        <f t="shared" si="957"/>
        <v>5065</v>
      </c>
      <c r="L5067" s="20">
        <f t="shared" si="948"/>
        <v>2014.065276119336</v>
      </c>
      <c r="N5067" s="2">
        <f t="shared" si="958"/>
        <v>554.52963446812407</v>
      </c>
      <c r="O5067" s="2">
        <f t="shared" si="955"/>
        <v>1459.5356416512118</v>
      </c>
      <c r="P5067" s="2">
        <f t="shared" si="956"/>
        <v>0</v>
      </c>
      <c r="R5067" s="12">
        <v>39104</v>
      </c>
      <c r="S5067" s="17">
        <f t="shared" si="952"/>
        <v>1</v>
      </c>
      <c r="T5067" s="17">
        <f t="shared" si="953"/>
        <v>1</v>
      </c>
      <c r="U5067" s="17">
        <f t="shared" si="954"/>
        <v>22</v>
      </c>
      <c r="V5067" s="18">
        <v>2229</v>
      </c>
      <c r="W5067">
        <f t="shared" si="959"/>
        <v>3695</v>
      </c>
    </row>
    <row r="5068" spans="1:23">
      <c r="A5068" s="12">
        <v>39093</v>
      </c>
      <c r="B5068" s="17">
        <f t="shared" si="949"/>
        <v>1</v>
      </c>
      <c r="C5068" s="17">
        <f t="shared" si="950"/>
        <v>4</v>
      </c>
      <c r="D5068" s="17">
        <f t="shared" si="951"/>
        <v>11</v>
      </c>
      <c r="E5068" s="18">
        <v>2013.99</v>
      </c>
      <c r="F5068">
        <f t="shared" si="957"/>
        <v>5066</v>
      </c>
      <c r="L5068" s="20">
        <f t="shared" si="948"/>
        <v>2013.99</v>
      </c>
      <c r="N5068" s="2">
        <f t="shared" si="958"/>
        <v>554.52963446812407</v>
      </c>
      <c r="O5068" s="2">
        <f t="shared" si="955"/>
        <v>1459.4603655318761</v>
      </c>
      <c r="P5068" s="2">
        <f t="shared" si="956"/>
        <v>0</v>
      </c>
      <c r="R5068" s="12">
        <v>39109</v>
      </c>
      <c r="S5068" s="17">
        <f t="shared" si="952"/>
        <v>1</v>
      </c>
      <c r="T5068" s="17">
        <f t="shared" si="953"/>
        <v>6</v>
      </c>
      <c r="U5068" s="17">
        <f t="shared" si="954"/>
        <v>27</v>
      </c>
      <c r="V5068" s="18">
        <v>2229</v>
      </c>
      <c r="W5068">
        <f t="shared" si="959"/>
        <v>3694</v>
      </c>
    </row>
    <row r="5069" spans="1:23">
      <c r="A5069" s="12">
        <v>39395</v>
      </c>
      <c r="B5069" s="17">
        <f t="shared" si="949"/>
        <v>11</v>
      </c>
      <c r="C5069" s="17">
        <f t="shared" si="950"/>
        <v>5</v>
      </c>
      <c r="D5069" s="17">
        <f t="shared" si="951"/>
        <v>9</v>
      </c>
      <c r="E5069" s="18">
        <v>2013.9626302638674</v>
      </c>
      <c r="F5069">
        <f t="shared" si="957"/>
        <v>5067</v>
      </c>
      <c r="L5069" s="20">
        <f t="shared" si="948"/>
        <v>2013.9626302638674</v>
      </c>
      <c r="N5069" s="2">
        <f t="shared" si="958"/>
        <v>554.52963446812407</v>
      </c>
      <c r="O5069" s="2">
        <f t="shared" si="955"/>
        <v>1459.4329957957434</v>
      </c>
      <c r="P5069" s="2">
        <f t="shared" si="956"/>
        <v>0</v>
      </c>
      <c r="R5069" s="12">
        <v>39131</v>
      </c>
      <c r="S5069" s="17">
        <f t="shared" si="952"/>
        <v>2</v>
      </c>
      <c r="T5069" s="17">
        <f t="shared" si="953"/>
        <v>7</v>
      </c>
      <c r="U5069" s="17">
        <f t="shared" si="954"/>
        <v>18</v>
      </c>
      <c r="V5069" s="18">
        <v>2229</v>
      </c>
      <c r="W5069">
        <f t="shared" si="959"/>
        <v>3693</v>
      </c>
    </row>
    <row r="5070" spans="1:23">
      <c r="A5070" s="12">
        <v>39433</v>
      </c>
      <c r="B5070" s="17">
        <f t="shared" si="949"/>
        <v>12</v>
      </c>
      <c r="C5070" s="17">
        <f t="shared" si="950"/>
        <v>1</v>
      </c>
      <c r="D5070" s="17">
        <f t="shared" si="951"/>
        <v>17</v>
      </c>
      <c r="E5070" s="18">
        <v>2013.5409203044919</v>
      </c>
      <c r="F5070">
        <f t="shared" si="957"/>
        <v>5068</v>
      </c>
      <c r="L5070" s="20">
        <f t="shared" si="948"/>
        <v>2013.5409203044919</v>
      </c>
      <c r="N5070" s="2">
        <f t="shared" si="958"/>
        <v>554.52963446812407</v>
      </c>
      <c r="O5070" s="2">
        <f t="shared" si="955"/>
        <v>1459.0112858363677</v>
      </c>
      <c r="P5070" s="2">
        <f t="shared" si="956"/>
        <v>0</v>
      </c>
      <c r="R5070" s="12">
        <v>39120</v>
      </c>
      <c r="S5070" s="17">
        <f t="shared" si="952"/>
        <v>2</v>
      </c>
      <c r="T5070" s="17">
        <f t="shared" si="953"/>
        <v>3</v>
      </c>
      <c r="U5070" s="17">
        <f t="shared" si="954"/>
        <v>7</v>
      </c>
      <c r="V5070" s="18">
        <v>2229.27</v>
      </c>
      <c r="W5070">
        <f t="shared" si="959"/>
        <v>3692</v>
      </c>
    </row>
    <row r="5071" spans="1:23">
      <c r="A5071" s="12">
        <v>39124</v>
      </c>
      <c r="B5071" s="17">
        <f t="shared" si="949"/>
        <v>2</v>
      </c>
      <c r="C5071" s="17">
        <f t="shared" si="950"/>
        <v>7</v>
      </c>
      <c r="D5071" s="17">
        <f t="shared" si="951"/>
        <v>11</v>
      </c>
      <c r="E5071" s="18">
        <v>2013.45</v>
      </c>
      <c r="F5071">
        <f t="shared" si="957"/>
        <v>5069</v>
      </c>
      <c r="L5071" s="20">
        <f t="shared" si="948"/>
        <v>2013.45</v>
      </c>
      <c r="N5071" s="2">
        <f t="shared" si="958"/>
        <v>554.52963446812407</v>
      </c>
      <c r="O5071" s="2">
        <f t="shared" si="955"/>
        <v>1458.9203655318761</v>
      </c>
      <c r="P5071" s="2">
        <f t="shared" si="956"/>
        <v>0</v>
      </c>
      <c r="R5071" s="12">
        <v>39380</v>
      </c>
      <c r="S5071" s="17">
        <f t="shared" si="952"/>
        <v>10</v>
      </c>
      <c r="T5071" s="17">
        <f t="shared" si="953"/>
        <v>4</v>
      </c>
      <c r="U5071" s="17">
        <f t="shared" si="954"/>
        <v>25</v>
      </c>
      <c r="V5071" s="18">
        <v>2229.3260702898438</v>
      </c>
      <c r="W5071">
        <f t="shared" si="959"/>
        <v>3691</v>
      </c>
    </row>
    <row r="5072" spans="1:23">
      <c r="A5072" s="12">
        <v>39252</v>
      </c>
      <c r="B5072" s="17">
        <f t="shared" si="949"/>
        <v>6</v>
      </c>
      <c r="C5072" s="17">
        <f t="shared" si="950"/>
        <v>2</v>
      </c>
      <c r="D5072" s="17">
        <f t="shared" si="951"/>
        <v>19</v>
      </c>
      <c r="E5072" s="18">
        <v>2013.32</v>
      </c>
      <c r="F5072">
        <f t="shared" si="957"/>
        <v>5070</v>
      </c>
      <c r="L5072" s="20">
        <f t="shared" si="948"/>
        <v>2013.32</v>
      </c>
      <c r="N5072" s="2">
        <f t="shared" si="958"/>
        <v>554.52963446812407</v>
      </c>
      <c r="O5072" s="2">
        <f t="shared" si="955"/>
        <v>1458.790365531876</v>
      </c>
      <c r="P5072" s="2">
        <f t="shared" si="956"/>
        <v>0</v>
      </c>
      <c r="R5072" s="12">
        <v>39358</v>
      </c>
      <c r="S5072" s="17">
        <f t="shared" si="952"/>
        <v>10</v>
      </c>
      <c r="T5072" s="17">
        <f t="shared" si="953"/>
        <v>3</v>
      </c>
      <c r="U5072" s="17">
        <f t="shared" si="954"/>
        <v>3</v>
      </c>
      <c r="V5072" s="18">
        <v>2229.5549175664059</v>
      </c>
      <c r="W5072">
        <f t="shared" si="959"/>
        <v>3690</v>
      </c>
    </row>
    <row r="5073" spans="1:23">
      <c r="A5073" s="12">
        <v>39300</v>
      </c>
      <c r="B5073" s="17">
        <f t="shared" si="949"/>
        <v>8</v>
      </c>
      <c r="C5073" s="17">
        <f t="shared" si="950"/>
        <v>1</v>
      </c>
      <c r="D5073" s="17">
        <f t="shared" si="951"/>
        <v>6</v>
      </c>
      <c r="E5073" s="18">
        <v>2013.2138692541405</v>
      </c>
      <c r="F5073">
        <f t="shared" si="957"/>
        <v>5071</v>
      </c>
      <c r="L5073" s="20">
        <f t="shared" si="948"/>
        <v>2013.2138692541405</v>
      </c>
      <c r="N5073" s="2">
        <f t="shared" si="958"/>
        <v>554.52963446812407</v>
      </c>
      <c r="O5073" s="2">
        <f t="shared" si="955"/>
        <v>1458.6842347860165</v>
      </c>
      <c r="P5073" s="2">
        <f t="shared" si="956"/>
        <v>0</v>
      </c>
      <c r="R5073" s="12">
        <v>39446</v>
      </c>
      <c r="S5073" s="17">
        <f t="shared" si="952"/>
        <v>12</v>
      </c>
      <c r="T5073" s="17">
        <f t="shared" si="953"/>
        <v>7</v>
      </c>
      <c r="U5073" s="17">
        <f t="shared" si="954"/>
        <v>30</v>
      </c>
      <c r="V5073" s="18">
        <v>2229.7132650982035</v>
      </c>
      <c r="W5073">
        <f t="shared" si="959"/>
        <v>3689</v>
      </c>
    </row>
    <row r="5074" spans="1:23">
      <c r="A5074" s="12">
        <v>39282</v>
      </c>
      <c r="B5074" s="17">
        <f t="shared" si="949"/>
        <v>7</v>
      </c>
      <c r="C5074" s="17">
        <f t="shared" si="950"/>
        <v>4</v>
      </c>
      <c r="D5074" s="17">
        <f t="shared" si="951"/>
        <v>19</v>
      </c>
      <c r="E5074" s="18">
        <v>2013.2054629621091</v>
      </c>
      <c r="F5074">
        <f t="shared" si="957"/>
        <v>5072</v>
      </c>
      <c r="L5074" s="20">
        <f t="shared" si="948"/>
        <v>2013.2054629621091</v>
      </c>
      <c r="N5074" s="2">
        <f t="shared" si="958"/>
        <v>554.52963446812407</v>
      </c>
      <c r="O5074" s="2">
        <f t="shared" si="955"/>
        <v>1458.6758284939851</v>
      </c>
      <c r="P5074" s="2">
        <f t="shared" si="956"/>
        <v>0</v>
      </c>
      <c r="R5074" s="12">
        <v>39234</v>
      </c>
      <c r="S5074" s="17">
        <f t="shared" si="952"/>
        <v>6</v>
      </c>
      <c r="T5074" s="17">
        <f t="shared" si="953"/>
        <v>5</v>
      </c>
      <c r="U5074" s="17">
        <f t="shared" si="954"/>
        <v>1</v>
      </c>
      <c r="V5074" s="18">
        <v>2230</v>
      </c>
      <c r="W5074">
        <f t="shared" si="959"/>
        <v>3688</v>
      </c>
    </row>
    <row r="5075" spans="1:23">
      <c r="A5075" s="12">
        <v>39200</v>
      </c>
      <c r="B5075" s="17">
        <f t="shared" si="949"/>
        <v>4</v>
      </c>
      <c r="C5075" s="17">
        <f t="shared" si="950"/>
        <v>6</v>
      </c>
      <c r="D5075" s="17">
        <f t="shared" si="951"/>
        <v>28</v>
      </c>
      <c r="E5075" s="18">
        <v>2013</v>
      </c>
      <c r="F5075">
        <f t="shared" si="957"/>
        <v>5073</v>
      </c>
      <c r="L5075" s="20">
        <f t="shared" si="948"/>
        <v>2013</v>
      </c>
      <c r="N5075" s="2">
        <f t="shared" si="958"/>
        <v>554.52963446812407</v>
      </c>
      <c r="O5075" s="2">
        <f t="shared" si="955"/>
        <v>1458.4703655318758</v>
      </c>
      <c r="P5075" s="2">
        <f t="shared" si="956"/>
        <v>0</v>
      </c>
      <c r="R5075" s="12">
        <v>39291</v>
      </c>
      <c r="S5075" s="17">
        <f t="shared" si="952"/>
        <v>7</v>
      </c>
      <c r="T5075" s="17">
        <f t="shared" si="953"/>
        <v>6</v>
      </c>
      <c r="U5075" s="17">
        <f t="shared" si="954"/>
        <v>28</v>
      </c>
      <c r="V5075" s="18">
        <v>2230.2531088621095</v>
      </c>
      <c r="W5075">
        <f t="shared" si="959"/>
        <v>3687</v>
      </c>
    </row>
    <row r="5076" spans="1:23">
      <c r="A5076" s="12">
        <v>39340</v>
      </c>
      <c r="B5076" s="17">
        <f t="shared" si="949"/>
        <v>9</v>
      </c>
      <c r="C5076" s="17">
        <f t="shared" si="950"/>
        <v>6</v>
      </c>
      <c r="D5076" s="17">
        <f t="shared" si="951"/>
        <v>15</v>
      </c>
      <c r="E5076" s="18">
        <v>2012.8775676052735</v>
      </c>
      <c r="F5076">
        <f t="shared" si="957"/>
        <v>5074</v>
      </c>
      <c r="L5076" s="20">
        <f t="shared" si="948"/>
        <v>2012.8775676052735</v>
      </c>
      <c r="N5076" s="2">
        <f t="shared" si="958"/>
        <v>554.52963446812407</v>
      </c>
      <c r="O5076" s="2">
        <f t="shared" si="955"/>
        <v>1458.3479331371495</v>
      </c>
      <c r="P5076" s="2">
        <f t="shared" si="956"/>
        <v>0</v>
      </c>
      <c r="R5076" s="12">
        <v>39402</v>
      </c>
      <c r="S5076" s="17">
        <f t="shared" si="952"/>
        <v>11</v>
      </c>
      <c r="T5076" s="17">
        <f t="shared" si="953"/>
        <v>5</v>
      </c>
      <c r="U5076" s="17">
        <f t="shared" si="954"/>
        <v>16</v>
      </c>
      <c r="V5076" s="18">
        <v>2230.3581788367969</v>
      </c>
      <c r="W5076">
        <f t="shared" si="959"/>
        <v>3686</v>
      </c>
    </row>
    <row r="5077" spans="1:23">
      <c r="A5077" s="12">
        <v>39334</v>
      </c>
      <c r="B5077" s="17">
        <f t="shared" si="949"/>
        <v>9</v>
      </c>
      <c r="C5077" s="17">
        <f t="shared" si="950"/>
        <v>7</v>
      </c>
      <c r="D5077" s="17">
        <f t="shared" si="951"/>
        <v>9</v>
      </c>
      <c r="E5077" s="18">
        <v>2012.639573161953</v>
      </c>
      <c r="F5077">
        <f t="shared" si="957"/>
        <v>5075</v>
      </c>
      <c r="L5077" s="20">
        <f t="shared" si="948"/>
        <v>2012.639573161953</v>
      </c>
      <c r="N5077" s="2">
        <f t="shared" si="958"/>
        <v>554.52963446812407</v>
      </c>
      <c r="O5077" s="2">
        <f t="shared" si="955"/>
        <v>1458.109938693829</v>
      </c>
      <c r="P5077" s="2">
        <f t="shared" si="956"/>
        <v>0</v>
      </c>
      <c r="R5077" s="12">
        <v>39388</v>
      </c>
      <c r="S5077" s="17">
        <f t="shared" si="952"/>
        <v>11</v>
      </c>
      <c r="T5077" s="17">
        <f t="shared" si="953"/>
        <v>5</v>
      </c>
      <c r="U5077" s="17">
        <f t="shared" si="954"/>
        <v>2</v>
      </c>
      <c r="V5077" s="18">
        <v>2230.7831637798827</v>
      </c>
      <c r="W5077">
        <f t="shared" si="959"/>
        <v>3685</v>
      </c>
    </row>
    <row r="5078" spans="1:23">
      <c r="A5078" s="12">
        <v>39412</v>
      </c>
      <c r="B5078" s="17">
        <f t="shared" si="949"/>
        <v>11</v>
      </c>
      <c r="C5078" s="17">
        <f t="shared" si="950"/>
        <v>1</v>
      </c>
      <c r="D5078" s="17">
        <f t="shared" si="951"/>
        <v>26</v>
      </c>
      <c r="E5078" s="18">
        <v>2012.577048656914</v>
      </c>
      <c r="F5078">
        <f t="shared" si="957"/>
        <v>5076</v>
      </c>
      <c r="L5078" s="20">
        <f t="shared" si="948"/>
        <v>2012.577048656914</v>
      </c>
      <c r="N5078" s="2">
        <f t="shared" si="958"/>
        <v>554.52963446812407</v>
      </c>
      <c r="O5078" s="2">
        <f t="shared" si="955"/>
        <v>1458.0474141887898</v>
      </c>
      <c r="P5078" s="2">
        <f t="shared" si="956"/>
        <v>0</v>
      </c>
      <c r="R5078" s="12">
        <v>39194</v>
      </c>
      <c r="S5078" s="17">
        <f t="shared" si="952"/>
        <v>4</v>
      </c>
      <c r="T5078" s="17">
        <f t="shared" si="953"/>
        <v>7</v>
      </c>
      <c r="U5078" s="17">
        <f t="shared" si="954"/>
        <v>22</v>
      </c>
      <c r="V5078" s="18">
        <v>2230.9899999999998</v>
      </c>
      <c r="W5078">
        <f t="shared" si="959"/>
        <v>3684</v>
      </c>
    </row>
    <row r="5079" spans="1:23">
      <c r="A5079" s="12">
        <v>39109</v>
      </c>
      <c r="B5079" s="17">
        <f t="shared" si="949"/>
        <v>1</v>
      </c>
      <c r="C5079" s="17">
        <f t="shared" si="950"/>
        <v>6</v>
      </c>
      <c r="D5079" s="17">
        <f t="shared" si="951"/>
        <v>27</v>
      </c>
      <c r="E5079" s="18">
        <v>2012.57</v>
      </c>
      <c r="F5079">
        <f t="shared" si="957"/>
        <v>5077</v>
      </c>
      <c r="L5079" s="20">
        <f t="shared" si="948"/>
        <v>2012.57</v>
      </c>
      <c r="N5079" s="2">
        <f t="shared" si="958"/>
        <v>554.52963446812407</v>
      </c>
      <c r="O5079" s="2">
        <f t="shared" si="955"/>
        <v>1458.040365531876</v>
      </c>
      <c r="P5079" s="2">
        <f t="shared" si="956"/>
        <v>0</v>
      </c>
      <c r="R5079" s="12">
        <v>39193</v>
      </c>
      <c r="S5079" s="17">
        <f t="shared" si="952"/>
        <v>4</v>
      </c>
      <c r="T5079" s="17">
        <f t="shared" si="953"/>
        <v>6</v>
      </c>
      <c r="U5079" s="17">
        <f t="shared" si="954"/>
        <v>21</v>
      </c>
      <c r="V5079" s="18">
        <v>2231</v>
      </c>
      <c r="W5079">
        <f t="shared" si="959"/>
        <v>3683</v>
      </c>
    </row>
    <row r="5080" spans="1:23">
      <c r="A5080" s="12">
        <v>39234</v>
      </c>
      <c r="B5080" s="17">
        <f t="shared" si="949"/>
        <v>6</v>
      </c>
      <c r="C5080" s="17">
        <f t="shared" si="950"/>
        <v>5</v>
      </c>
      <c r="D5080" s="17">
        <f t="shared" si="951"/>
        <v>1</v>
      </c>
      <c r="E5080" s="18">
        <v>2012.05</v>
      </c>
      <c r="F5080">
        <f t="shared" si="957"/>
        <v>5078</v>
      </c>
      <c r="L5080" s="20">
        <f t="shared" si="948"/>
        <v>2012.05</v>
      </c>
      <c r="N5080" s="2">
        <f t="shared" si="958"/>
        <v>554.52963446812407</v>
      </c>
      <c r="O5080" s="2">
        <f t="shared" si="955"/>
        <v>1457.520365531876</v>
      </c>
      <c r="P5080" s="2">
        <f t="shared" si="956"/>
        <v>0</v>
      </c>
      <c r="R5080" s="12">
        <v>39353</v>
      </c>
      <c r="S5080" s="17">
        <f t="shared" si="952"/>
        <v>9</v>
      </c>
      <c r="T5080" s="17">
        <f t="shared" si="953"/>
        <v>5</v>
      </c>
      <c r="U5080" s="17">
        <f t="shared" si="954"/>
        <v>28</v>
      </c>
      <c r="V5080" s="18">
        <v>2231.0187929130857</v>
      </c>
      <c r="W5080">
        <f t="shared" si="959"/>
        <v>3682</v>
      </c>
    </row>
    <row r="5081" spans="1:23">
      <c r="A5081" s="12">
        <v>39100</v>
      </c>
      <c r="B5081" s="17">
        <f t="shared" si="949"/>
        <v>1</v>
      </c>
      <c r="C5081" s="17">
        <f t="shared" si="950"/>
        <v>4</v>
      </c>
      <c r="D5081" s="17">
        <f t="shared" si="951"/>
        <v>18</v>
      </c>
      <c r="E5081" s="18">
        <v>2012</v>
      </c>
      <c r="F5081">
        <f t="shared" si="957"/>
        <v>5079</v>
      </c>
      <c r="L5081" s="20">
        <f t="shared" si="948"/>
        <v>2012</v>
      </c>
      <c r="N5081" s="2">
        <f t="shared" si="958"/>
        <v>554.52963446812407</v>
      </c>
      <c r="O5081" s="2">
        <f t="shared" si="955"/>
        <v>1457.4703655318758</v>
      </c>
      <c r="P5081" s="2">
        <f t="shared" si="956"/>
        <v>0</v>
      </c>
      <c r="R5081" s="12">
        <v>39127</v>
      </c>
      <c r="S5081" s="17">
        <f t="shared" si="952"/>
        <v>2</v>
      </c>
      <c r="T5081" s="17">
        <f t="shared" si="953"/>
        <v>3</v>
      </c>
      <c r="U5081" s="17">
        <f t="shared" si="954"/>
        <v>14</v>
      </c>
      <c r="V5081" s="18">
        <v>2231.19</v>
      </c>
      <c r="W5081">
        <f t="shared" si="959"/>
        <v>3681</v>
      </c>
    </row>
    <row r="5082" spans="1:23">
      <c r="A5082" s="12">
        <v>39241</v>
      </c>
      <c r="B5082" s="17">
        <f t="shared" si="949"/>
        <v>6</v>
      </c>
      <c r="C5082" s="17">
        <f t="shared" si="950"/>
        <v>5</v>
      </c>
      <c r="D5082" s="17">
        <f t="shared" si="951"/>
        <v>8</v>
      </c>
      <c r="E5082" s="18">
        <v>2012</v>
      </c>
      <c r="F5082">
        <f t="shared" si="957"/>
        <v>5080</v>
      </c>
      <c r="L5082" s="20">
        <f t="shared" si="948"/>
        <v>2012</v>
      </c>
      <c r="N5082" s="2">
        <f t="shared" si="958"/>
        <v>554.52963446812407</v>
      </c>
      <c r="O5082" s="2">
        <f t="shared" si="955"/>
        <v>1457.4703655318758</v>
      </c>
      <c r="P5082" s="2">
        <f t="shared" si="956"/>
        <v>0</v>
      </c>
      <c r="R5082" s="12">
        <v>39134</v>
      </c>
      <c r="S5082" s="17">
        <f t="shared" si="952"/>
        <v>2</v>
      </c>
      <c r="T5082" s="17">
        <f t="shared" si="953"/>
        <v>3</v>
      </c>
      <c r="U5082" s="17">
        <f t="shared" si="954"/>
        <v>21</v>
      </c>
      <c r="V5082" s="18">
        <v>2232</v>
      </c>
      <c r="W5082">
        <f t="shared" si="959"/>
        <v>3680</v>
      </c>
    </row>
    <row r="5083" spans="1:23">
      <c r="A5083" s="12">
        <v>39351</v>
      </c>
      <c r="B5083" s="17">
        <f t="shared" si="949"/>
        <v>9</v>
      </c>
      <c r="C5083" s="17">
        <f t="shared" si="950"/>
        <v>3</v>
      </c>
      <c r="D5083" s="17">
        <f t="shared" si="951"/>
        <v>26</v>
      </c>
      <c r="E5083" s="18">
        <v>2011.763109096406</v>
      </c>
      <c r="F5083">
        <f t="shared" si="957"/>
        <v>5081</v>
      </c>
      <c r="L5083" s="20">
        <f t="shared" si="948"/>
        <v>2011.763109096406</v>
      </c>
      <c r="N5083" s="2">
        <f t="shared" si="958"/>
        <v>554.52963446812407</v>
      </c>
      <c r="O5083" s="2">
        <f t="shared" si="955"/>
        <v>1457.2334746282818</v>
      </c>
      <c r="P5083" s="2">
        <f t="shared" si="956"/>
        <v>0</v>
      </c>
      <c r="R5083" s="12">
        <v>39150</v>
      </c>
      <c r="S5083" s="17">
        <f t="shared" si="952"/>
        <v>3</v>
      </c>
      <c r="T5083" s="17">
        <f t="shared" si="953"/>
        <v>5</v>
      </c>
      <c r="U5083" s="17">
        <f t="shared" si="954"/>
        <v>9</v>
      </c>
      <c r="V5083" s="18">
        <v>2232</v>
      </c>
      <c r="W5083">
        <f t="shared" si="959"/>
        <v>3679</v>
      </c>
    </row>
    <row r="5084" spans="1:23">
      <c r="A5084" s="12">
        <v>39235</v>
      </c>
      <c r="B5084" s="17">
        <f t="shared" si="949"/>
        <v>6</v>
      </c>
      <c r="C5084" s="17">
        <f t="shared" si="950"/>
        <v>6</v>
      </c>
      <c r="D5084" s="17">
        <f t="shared" si="951"/>
        <v>2</v>
      </c>
      <c r="E5084" s="18">
        <v>2011.58</v>
      </c>
      <c r="F5084">
        <f t="shared" si="957"/>
        <v>5082</v>
      </c>
      <c r="L5084" s="20">
        <f t="shared" si="948"/>
        <v>2011.58</v>
      </c>
      <c r="N5084" s="2">
        <f t="shared" si="958"/>
        <v>554.52963446812407</v>
      </c>
      <c r="O5084" s="2">
        <f t="shared" si="955"/>
        <v>1457.0503655318757</v>
      </c>
      <c r="P5084" s="2">
        <f t="shared" si="956"/>
        <v>0</v>
      </c>
      <c r="R5084" s="12">
        <v>39130</v>
      </c>
      <c r="S5084" s="17">
        <f t="shared" si="952"/>
        <v>2</v>
      </c>
      <c r="T5084" s="17">
        <f t="shared" si="953"/>
        <v>6</v>
      </c>
      <c r="U5084" s="17">
        <f t="shared" si="954"/>
        <v>17</v>
      </c>
      <c r="V5084" s="18">
        <v>2232.1999999999998</v>
      </c>
      <c r="W5084">
        <f t="shared" si="959"/>
        <v>3678</v>
      </c>
    </row>
    <row r="5085" spans="1:23">
      <c r="A5085" s="12">
        <v>39388</v>
      </c>
      <c r="B5085" s="17">
        <f t="shared" si="949"/>
        <v>11</v>
      </c>
      <c r="C5085" s="17">
        <f t="shared" si="950"/>
        <v>5</v>
      </c>
      <c r="D5085" s="17">
        <f t="shared" si="951"/>
        <v>2</v>
      </c>
      <c r="E5085" s="18">
        <v>2011.5349532309374</v>
      </c>
      <c r="F5085">
        <f t="shared" si="957"/>
        <v>5083</v>
      </c>
      <c r="L5085" s="20">
        <f t="shared" si="948"/>
        <v>2011.5349532309374</v>
      </c>
      <c r="N5085" s="2">
        <f t="shared" si="958"/>
        <v>554.52963446812407</v>
      </c>
      <c r="O5085" s="2">
        <f t="shared" si="955"/>
        <v>1457.0053187628132</v>
      </c>
      <c r="P5085" s="2">
        <f t="shared" si="956"/>
        <v>0</v>
      </c>
      <c r="R5085" s="12">
        <v>39121</v>
      </c>
      <c r="S5085" s="17">
        <f t="shared" si="952"/>
        <v>2</v>
      </c>
      <c r="T5085" s="17">
        <f t="shared" si="953"/>
        <v>4</v>
      </c>
      <c r="U5085" s="17">
        <f t="shared" si="954"/>
        <v>8</v>
      </c>
      <c r="V5085" s="18">
        <v>2233</v>
      </c>
      <c r="W5085">
        <f t="shared" si="959"/>
        <v>3677</v>
      </c>
    </row>
    <row r="5086" spans="1:23">
      <c r="A5086" s="12">
        <v>39320</v>
      </c>
      <c r="B5086" s="17">
        <f t="shared" si="949"/>
        <v>8</v>
      </c>
      <c r="C5086" s="17">
        <f t="shared" si="950"/>
        <v>7</v>
      </c>
      <c r="D5086" s="17">
        <f t="shared" si="951"/>
        <v>26</v>
      </c>
      <c r="E5086" s="18">
        <v>2011.4337015574217</v>
      </c>
      <c r="F5086">
        <f t="shared" si="957"/>
        <v>5084</v>
      </c>
      <c r="L5086" s="20">
        <f t="shared" si="948"/>
        <v>2011.4337015574217</v>
      </c>
      <c r="N5086" s="2">
        <f t="shared" si="958"/>
        <v>554.52963446812407</v>
      </c>
      <c r="O5086" s="2">
        <f t="shared" si="955"/>
        <v>1456.9040670892978</v>
      </c>
      <c r="P5086" s="2">
        <f t="shared" si="956"/>
        <v>0</v>
      </c>
      <c r="R5086" s="12">
        <v>39139</v>
      </c>
      <c r="S5086" s="17">
        <f t="shared" si="952"/>
        <v>2</v>
      </c>
      <c r="T5086" s="17">
        <f t="shared" si="953"/>
        <v>1</v>
      </c>
      <c r="U5086" s="17">
        <f t="shared" si="954"/>
        <v>26</v>
      </c>
      <c r="V5086" s="18">
        <v>2233</v>
      </c>
      <c r="W5086">
        <f t="shared" si="959"/>
        <v>3676</v>
      </c>
    </row>
    <row r="5087" spans="1:23">
      <c r="A5087" s="12">
        <v>39432</v>
      </c>
      <c r="B5087" s="17">
        <f t="shared" si="949"/>
        <v>12</v>
      </c>
      <c r="C5087" s="17">
        <f t="shared" si="950"/>
        <v>7</v>
      </c>
      <c r="D5087" s="17">
        <f t="shared" si="951"/>
        <v>16</v>
      </c>
      <c r="E5087" s="18">
        <v>2011.3271027798439</v>
      </c>
      <c r="F5087">
        <f t="shared" si="957"/>
        <v>5085</v>
      </c>
      <c r="L5087" s="20">
        <f t="shared" si="948"/>
        <v>2011.3271027798439</v>
      </c>
      <c r="N5087" s="2">
        <f t="shared" si="958"/>
        <v>554.52963446812407</v>
      </c>
      <c r="O5087" s="2">
        <f t="shared" si="955"/>
        <v>1456.79746831172</v>
      </c>
      <c r="P5087" s="2">
        <f t="shared" si="956"/>
        <v>0</v>
      </c>
      <c r="R5087" s="12">
        <v>39376</v>
      </c>
      <c r="S5087" s="17">
        <f t="shared" si="952"/>
        <v>10</v>
      </c>
      <c r="T5087" s="17">
        <f t="shared" si="953"/>
        <v>7</v>
      </c>
      <c r="U5087" s="17">
        <f t="shared" si="954"/>
        <v>21</v>
      </c>
      <c r="V5087" s="18">
        <v>2233.2972071951563</v>
      </c>
      <c r="W5087">
        <f t="shared" si="959"/>
        <v>3675</v>
      </c>
    </row>
    <row r="5088" spans="1:23">
      <c r="A5088" s="12">
        <v>39262</v>
      </c>
      <c r="B5088" s="17">
        <f t="shared" si="949"/>
        <v>6</v>
      </c>
      <c r="C5088" s="17">
        <f t="shared" si="950"/>
        <v>5</v>
      </c>
      <c r="D5088" s="17">
        <f t="shared" si="951"/>
        <v>29</v>
      </c>
      <c r="E5088" s="18">
        <v>2011.09</v>
      </c>
      <c r="F5088">
        <f t="shared" si="957"/>
        <v>5086</v>
      </c>
      <c r="L5088" s="20">
        <f t="shared" ref="L5088:L5151" si="960">IF(F5088&gt;1000,E5088,0)</f>
        <v>2011.09</v>
      </c>
      <c r="N5088" s="2">
        <f t="shared" si="958"/>
        <v>554.52963446812407</v>
      </c>
      <c r="O5088" s="2">
        <f t="shared" si="955"/>
        <v>1456.560365531876</v>
      </c>
      <c r="P5088" s="2">
        <f t="shared" si="956"/>
        <v>0</v>
      </c>
      <c r="R5088" s="12">
        <v>39185</v>
      </c>
      <c r="S5088" s="17">
        <f t="shared" si="952"/>
        <v>4</v>
      </c>
      <c r="T5088" s="17">
        <f t="shared" si="953"/>
        <v>5</v>
      </c>
      <c r="U5088" s="17">
        <f t="shared" si="954"/>
        <v>13</v>
      </c>
      <c r="V5088" s="18">
        <v>2233.31</v>
      </c>
      <c r="W5088">
        <f t="shared" si="959"/>
        <v>3674</v>
      </c>
    </row>
    <row r="5089" spans="1:23">
      <c r="A5089" s="12">
        <v>39091</v>
      </c>
      <c r="B5089" s="17">
        <f t="shared" si="949"/>
        <v>1</v>
      </c>
      <c r="C5089" s="17">
        <f t="shared" si="950"/>
        <v>2</v>
      </c>
      <c r="D5089" s="17">
        <f t="shared" si="951"/>
        <v>9</v>
      </c>
      <c r="E5089" s="18">
        <v>2011</v>
      </c>
      <c r="F5089">
        <f t="shared" si="957"/>
        <v>5087</v>
      </c>
      <c r="L5089" s="20">
        <f t="shared" si="960"/>
        <v>2011</v>
      </c>
      <c r="N5089" s="2">
        <f t="shared" si="958"/>
        <v>554.52963446812407</v>
      </c>
      <c r="O5089" s="2">
        <f t="shared" si="955"/>
        <v>1456.4703655318758</v>
      </c>
      <c r="P5089" s="2">
        <f t="shared" si="956"/>
        <v>0</v>
      </c>
      <c r="R5089" s="12">
        <v>39349</v>
      </c>
      <c r="S5089" s="17">
        <f t="shared" si="952"/>
        <v>9</v>
      </c>
      <c r="T5089" s="17">
        <f t="shared" si="953"/>
        <v>1</v>
      </c>
      <c r="U5089" s="17">
        <f t="shared" si="954"/>
        <v>24</v>
      </c>
      <c r="V5089" s="18">
        <v>2233.6769960500001</v>
      </c>
      <c r="W5089">
        <f t="shared" si="959"/>
        <v>3673</v>
      </c>
    </row>
    <row r="5090" spans="1:23">
      <c r="A5090" s="12">
        <v>39140</v>
      </c>
      <c r="B5090" s="17">
        <f t="shared" si="949"/>
        <v>2</v>
      </c>
      <c r="C5090" s="17">
        <f t="shared" si="950"/>
        <v>2</v>
      </c>
      <c r="D5090" s="17">
        <f t="shared" si="951"/>
        <v>27</v>
      </c>
      <c r="E5090" s="18">
        <v>2011</v>
      </c>
      <c r="F5090">
        <f t="shared" si="957"/>
        <v>5088</v>
      </c>
      <c r="L5090" s="20">
        <f t="shared" si="960"/>
        <v>2011</v>
      </c>
      <c r="N5090" s="2">
        <f t="shared" si="958"/>
        <v>554.52963446812407</v>
      </c>
      <c r="O5090" s="2">
        <f t="shared" si="955"/>
        <v>1456.4703655318758</v>
      </c>
      <c r="P5090" s="2">
        <f t="shared" si="956"/>
        <v>0</v>
      </c>
      <c r="R5090" s="12">
        <v>39197</v>
      </c>
      <c r="S5090" s="17">
        <f t="shared" si="952"/>
        <v>4</v>
      </c>
      <c r="T5090" s="17">
        <f t="shared" si="953"/>
        <v>3</v>
      </c>
      <c r="U5090" s="17">
        <f t="shared" si="954"/>
        <v>25</v>
      </c>
      <c r="V5090" s="18">
        <v>2233.8200000000002</v>
      </c>
      <c r="W5090">
        <f t="shared" si="959"/>
        <v>3672</v>
      </c>
    </row>
    <row r="5091" spans="1:23">
      <c r="A5091" s="12">
        <v>39181</v>
      </c>
      <c r="B5091" s="17">
        <f t="shared" si="949"/>
        <v>4</v>
      </c>
      <c r="C5091" s="17">
        <f t="shared" si="950"/>
        <v>1</v>
      </c>
      <c r="D5091" s="17">
        <f t="shared" si="951"/>
        <v>9</v>
      </c>
      <c r="E5091" s="18">
        <v>2011</v>
      </c>
      <c r="F5091">
        <f t="shared" si="957"/>
        <v>5089</v>
      </c>
      <c r="L5091" s="20">
        <f t="shared" si="960"/>
        <v>2011</v>
      </c>
      <c r="N5091" s="2">
        <f t="shared" si="958"/>
        <v>554.52963446812407</v>
      </c>
      <c r="O5091" s="2">
        <f t="shared" si="955"/>
        <v>1456.4703655318758</v>
      </c>
      <c r="P5091" s="2">
        <f t="shared" si="956"/>
        <v>0</v>
      </c>
      <c r="R5091" s="12">
        <v>39424</v>
      </c>
      <c r="S5091" s="17">
        <f t="shared" si="952"/>
        <v>12</v>
      </c>
      <c r="T5091" s="17">
        <f t="shared" si="953"/>
        <v>6</v>
      </c>
      <c r="U5091" s="17">
        <f t="shared" si="954"/>
        <v>8</v>
      </c>
      <c r="V5091" s="18">
        <v>2234.0230061005859</v>
      </c>
      <c r="W5091">
        <f t="shared" si="959"/>
        <v>3671</v>
      </c>
    </row>
    <row r="5092" spans="1:23">
      <c r="A5092" s="12">
        <v>39217</v>
      </c>
      <c r="B5092" s="17">
        <f t="shared" si="949"/>
        <v>5</v>
      </c>
      <c r="C5092" s="17">
        <f t="shared" si="950"/>
        <v>2</v>
      </c>
      <c r="D5092" s="17">
        <f t="shared" si="951"/>
        <v>15</v>
      </c>
      <c r="E5092" s="18">
        <v>2011</v>
      </c>
      <c r="F5092">
        <f t="shared" si="957"/>
        <v>5090</v>
      </c>
      <c r="L5092" s="20">
        <f t="shared" si="960"/>
        <v>2011</v>
      </c>
      <c r="N5092" s="2">
        <f t="shared" si="958"/>
        <v>554.52963446812407</v>
      </c>
      <c r="O5092" s="2">
        <f t="shared" si="955"/>
        <v>1456.4703655318758</v>
      </c>
      <c r="P5092" s="2">
        <f t="shared" si="956"/>
        <v>0</v>
      </c>
      <c r="R5092" s="12">
        <v>39125</v>
      </c>
      <c r="S5092" s="17">
        <f t="shared" si="952"/>
        <v>2</v>
      </c>
      <c r="T5092" s="17">
        <f t="shared" si="953"/>
        <v>1</v>
      </c>
      <c r="U5092" s="17">
        <f t="shared" si="954"/>
        <v>12</v>
      </c>
      <c r="V5092" s="18">
        <v>2234.2600000000002</v>
      </c>
      <c r="W5092">
        <f t="shared" si="959"/>
        <v>3670</v>
      </c>
    </row>
    <row r="5093" spans="1:23">
      <c r="A5093" s="12">
        <v>39300</v>
      </c>
      <c r="B5093" s="17">
        <f t="shared" si="949"/>
        <v>8</v>
      </c>
      <c r="C5093" s="17">
        <f t="shared" si="950"/>
        <v>1</v>
      </c>
      <c r="D5093" s="17">
        <f t="shared" si="951"/>
        <v>6</v>
      </c>
      <c r="E5093" s="18">
        <v>2010.9982188664064</v>
      </c>
      <c r="F5093">
        <f t="shared" si="957"/>
        <v>5091</v>
      </c>
      <c r="L5093" s="20">
        <f t="shared" si="960"/>
        <v>2010.9982188664064</v>
      </c>
      <c r="N5093" s="2">
        <f t="shared" si="958"/>
        <v>554.52963446812407</v>
      </c>
      <c r="O5093" s="2">
        <f t="shared" si="955"/>
        <v>1456.4685843982825</v>
      </c>
      <c r="P5093" s="2">
        <f t="shared" si="956"/>
        <v>0</v>
      </c>
      <c r="R5093" s="12">
        <v>39346</v>
      </c>
      <c r="S5093" s="17">
        <f t="shared" si="952"/>
        <v>9</v>
      </c>
      <c r="T5093" s="17">
        <f t="shared" si="953"/>
        <v>5</v>
      </c>
      <c r="U5093" s="17">
        <f t="shared" si="954"/>
        <v>21</v>
      </c>
      <c r="V5093" s="18">
        <v>2234.5176899255857</v>
      </c>
      <c r="W5093">
        <f t="shared" si="959"/>
        <v>3669</v>
      </c>
    </row>
    <row r="5094" spans="1:23">
      <c r="A5094" s="12">
        <v>39160</v>
      </c>
      <c r="B5094" s="17">
        <f t="shared" si="949"/>
        <v>3</v>
      </c>
      <c r="C5094" s="17">
        <f t="shared" si="950"/>
        <v>1</v>
      </c>
      <c r="D5094" s="17">
        <f t="shared" si="951"/>
        <v>19</v>
      </c>
      <c r="E5094" s="18">
        <v>2010.89</v>
      </c>
      <c r="F5094">
        <f t="shared" si="957"/>
        <v>5092</v>
      </c>
      <c r="L5094" s="20">
        <f t="shared" si="960"/>
        <v>2010.89</v>
      </c>
      <c r="N5094" s="2">
        <f t="shared" si="958"/>
        <v>554.52963446812407</v>
      </c>
      <c r="O5094" s="2">
        <f t="shared" si="955"/>
        <v>1456.3603655318761</v>
      </c>
      <c r="P5094" s="2">
        <f t="shared" si="956"/>
        <v>0</v>
      </c>
      <c r="R5094" s="12">
        <v>39407</v>
      </c>
      <c r="S5094" s="17">
        <f t="shared" si="952"/>
        <v>11</v>
      </c>
      <c r="T5094" s="17">
        <f t="shared" si="953"/>
        <v>3</v>
      </c>
      <c r="U5094" s="17">
        <f t="shared" si="954"/>
        <v>21</v>
      </c>
      <c r="V5094" s="18">
        <v>2234.7111483330077</v>
      </c>
      <c r="W5094">
        <f t="shared" si="959"/>
        <v>3668</v>
      </c>
    </row>
    <row r="5095" spans="1:23">
      <c r="A5095" s="12">
        <v>39308</v>
      </c>
      <c r="B5095" s="17">
        <f t="shared" si="949"/>
        <v>8</v>
      </c>
      <c r="C5095" s="17">
        <f t="shared" si="950"/>
        <v>2</v>
      </c>
      <c r="D5095" s="17">
        <f t="shared" si="951"/>
        <v>14</v>
      </c>
      <c r="E5095" s="18">
        <v>2010.7778815531251</v>
      </c>
      <c r="F5095">
        <f t="shared" si="957"/>
        <v>5093</v>
      </c>
      <c r="L5095" s="20">
        <f t="shared" si="960"/>
        <v>2010.7778815531251</v>
      </c>
      <c r="N5095" s="2">
        <f t="shared" si="958"/>
        <v>554.52963446812407</v>
      </c>
      <c r="O5095" s="2">
        <f t="shared" si="955"/>
        <v>1456.2482470850009</v>
      </c>
      <c r="P5095" s="2">
        <f t="shared" si="956"/>
        <v>0</v>
      </c>
      <c r="R5095" s="12">
        <v>39168</v>
      </c>
      <c r="S5095" s="17">
        <f t="shared" si="952"/>
        <v>3</v>
      </c>
      <c r="T5095" s="17">
        <f t="shared" si="953"/>
        <v>2</v>
      </c>
      <c r="U5095" s="17">
        <f t="shared" si="954"/>
        <v>27</v>
      </c>
      <c r="V5095" s="18">
        <v>2235</v>
      </c>
      <c r="W5095">
        <f t="shared" si="959"/>
        <v>3667</v>
      </c>
    </row>
    <row r="5096" spans="1:23">
      <c r="A5096" s="12">
        <v>39335</v>
      </c>
      <c r="B5096" s="17">
        <f t="shared" si="949"/>
        <v>9</v>
      </c>
      <c r="C5096" s="17">
        <f t="shared" si="950"/>
        <v>1</v>
      </c>
      <c r="D5096" s="17">
        <f t="shared" si="951"/>
        <v>10</v>
      </c>
      <c r="E5096" s="18">
        <v>2010.3484784761717</v>
      </c>
      <c r="F5096">
        <f t="shared" si="957"/>
        <v>5094</v>
      </c>
      <c r="L5096" s="20">
        <f t="shared" si="960"/>
        <v>2010.3484784761717</v>
      </c>
      <c r="N5096" s="2">
        <f t="shared" si="958"/>
        <v>554.52963446812407</v>
      </c>
      <c r="O5096" s="2">
        <f t="shared" si="955"/>
        <v>1455.8188440080476</v>
      </c>
      <c r="P5096" s="2">
        <f t="shared" si="956"/>
        <v>0</v>
      </c>
      <c r="R5096" s="12">
        <v>39379</v>
      </c>
      <c r="S5096" s="17">
        <f t="shared" si="952"/>
        <v>10</v>
      </c>
      <c r="T5096" s="17">
        <f t="shared" si="953"/>
        <v>3</v>
      </c>
      <c r="U5096" s="17">
        <f t="shared" si="954"/>
        <v>24</v>
      </c>
      <c r="V5096" s="18">
        <v>2235.6355057273436</v>
      </c>
      <c r="W5096">
        <f t="shared" si="959"/>
        <v>3666</v>
      </c>
    </row>
    <row r="5097" spans="1:23">
      <c r="A5097" s="12">
        <v>39086</v>
      </c>
      <c r="B5097" s="17">
        <f t="shared" si="949"/>
        <v>1</v>
      </c>
      <c r="C5097" s="17">
        <f t="shared" si="950"/>
        <v>4</v>
      </c>
      <c r="D5097" s="17">
        <f t="shared" si="951"/>
        <v>4</v>
      </c>
      <c r="E5097" s="18">
        <v>2010</v>
      </c>
      <c r="F5097">
        <f t="shared" si="957"/>
        <v>5095</v>
      </c>
      <c r="L5097" s="20">
        <f t="shared" si="960"/>
        <v>2010</v>
      </c>
      <c r="N5097" s="2">
        <f t="shared" si="958"/>
        <v>554.52963446812407</v>
      </c>
      <c r="O5097" s="2">
        <f t="shared" si="955"/>
        <v>1455.4703655318758</v>
      </c>
      <c r="P5097" s="2">
        <f t="shared" si="956"/>
        <v>0</v>
      </c>
      <c r="R5097" s="12">
        <v>39280</v>
      </c>
      <c r="S5097" s="17">
        <f t="shared" si="952"/>
        <v>7</v>
      </c>
      <c r="T5097" s="17">
        <f t="shared" si="953"/>
        <v>2</v>
      </c>
      <c r="U5097" s="17">
        <f t="shared" si="954"/>
        <v>17</v>
      </c>
      <c r="V5097" s="18">
        <v>2235.7097137734377</v>
      </c>
      <c r="W5097">
        <f t="shared" si="959"/>
        <v>3665</v>
      </c>
    </row>
    <row r="5098" spans="1:23">
      <c r="A5098" s="12">
        <v>39094</v>
      </c>
      <c r="B5098" s="17">
        <f t="shared" si="949"/>
        <v>1</v>
      </c>
      <c r="C5098" s="17">
        <f t="shared" si="950"/>
        <v>5</v>
      </c>
      <c r="D5098" s="17">
        <f t="shared" si="951"/>
        <v>12</v>
      </c>
      <c r="E5098" s="18">
        <v>2010</v>
      </c>
      <c r="F5098">
        <f t="shared" si="957"/>
        <v>5096</v>
      </c>
      <c r="L5098" s="20">
        <f t="shared" si="960"/>
        <v>2010</v>
      </c>
      <c r="N5098" s="2">
        <f t="shared" si="958"/>
        <v>554.52963446812407</v>
      </c>
      <c r="O5098" s="2">
        <f t="shared" si="955"/>
        <v>1455.4703655318758</v>
      </c>
      <c r="P5098" s="2">
        <f t="shared" si="956"/>
        <v>0</v>
      </c>
      <c r="R5098" s="12">
        <v>39096</v>
      </c>
      <c r="S5098" s="17">
        <f t="shared" si="952"/>
        <v>1</v>
      </c>
      <c r="T5098" s="17">
        <f t="shared" si="953"/>
        <v>7</v>
      </c>
      <c r="U5098" s="17">
        <f t="shared" si="954"/>
        <v>14</v>
      </c>
      <c r="V5098" s="18">
        <v>2236.17</v>
      </c>
      <c r="W5098">
        <f t="shared" si="959"/>
        <v>3664</v>
      </c>
    </row>
    <row r="5099" spans="1:23">
      <c r="A5099" s="12">
        <v>39113</v>
      </c>
      <c r="B5099" s="17">
        <f t="shared" si="949"/>
        <v>1</v>
      </c>
      <c r="C5099" s="17">
        <f t="shared" si="950"/>
        <v>3</v>
      </c>
      <c r="D5099" s="17">
        <f t="shared" si="951"/>
        <v>31</v>
      </c>
      <c r="E5099" s="18">
        <v>2010</v>
      </c>
      <c r="F5099">
        <f t="shared" si="957"/>
        <v>5097</v>
      </c>
      <c r="L5099" s="20">
        <f t="shared" si="960"/>
        <v>2010</v>
      </c>
      <c r="N5099" s="2">
        <f t="shared" si="958"/>
        <v>554.52963446812407</v>
      </c>
      <c r="O5099" s="2">
        <f t="shared" si="955"/>
        <v>1455.4703655318758</v>
      </c>
      <c r="P5099" s="2">
        <f t="shared" si="956"/>
        <v>0</v>
      </c>
      <c r="R5099" s="12">
        <v>39285</v>
      </c>
      <c r="S5099" s="17">
        <f t="shared" si="952"/>
        <v>7</v>
      </c>
      <c r="T5099" s="17">
        <f t="shared" si="953"/>
        <v>7</v>
      </c>
      <c r="U5099" s="17">
        <f t="shared" si="954"/>
        <v>22</v>
      </c>
      <c r="V5099" s="18">
        <v>2236.2613896865232</v>
      </c>
      <c r="W5099">
        <f t="shared" si="959"/>
        <v>3663</v>
      </c>
    </row>
    <row r="5100" spans="1:23">
      <c r="A5100" s="12">
        <v>39114</v>
      </c>
      <c r="B5100" s="17">
        <f t="shared" si="949"/>
        <v>2</v>
      </c>
      <c r="C5100" s="17">
        <f t="shared" si="950"/>
        <v>4</v>
      </c>
      <c r="D5100" s="17">
        <f t="shared" si="951"/>
        <v>1</v>
      </c>
      <c r="E5100" s="18">
        <v>2010</v>
      </c>
      <c r="F5100">
        <f t="shared" si="957"/>
        <v>5098</v>
      </c>
      <c r="L5100" s="20">
        <f t="shared" si="960"/>
        <v>2010</v>
      </c>
      <c r="N5100" s="2">
        <f t="shared" si="958"/>
        <v>554.52963446812407</v>
      </c>
      <c r="O5100" s="2">
        <f t="shared" si="955"/>
        <v>1455.4703655318758</v>
      </c>
      <c r="P5100" s="2">
        <f t="shared" si="956"/>
        <v>0</v>
      </c>
      <c r="R5100" s="12">
        <v>39355</v>
      </c>
      <c r="S5100" s="17">
        <f t="shared" si="952"/>
        <v>9</v>
      </c>
      <c r="T5100" s="17">
        <f t="shared" si="953"/>
        <v>7</v>
      </c>
      <c r="U5100" s="17">
        <f t="shared" si="954"/>
        <v>30</v>
      </c>
      <c r="V5100" s="18">
        <v>2236.4013725392188</v>
      </c>
      <c r="W5100">
        <f t="shared" si="959"/>
        <v>3662</v>
      </c>
    </row>
    <row r="5101" spans="1:23">
      <c r="A5101" s="12">
        <v>39121</v>
      </c>
      <c r="B5101" s="17">
        <f t="shared" si="949"/>
        <v>2</v>
      </c>
      <c r="C5101" s="17">
        <f t="shared" si="950"/>
        <v>4</v>
      </c>
      <c r="D5101" s="17">
        <f t="shared" si="951"/>
        <v>8</v>
      </c>
      <c r="E5101" s="18">
        <v>2010</v>
      </c>
      <c r="F5101">
        <f t="shared" si="957"/>
        <v>5099</v>
      </c>
      <c r="L5101" s="20">
        <f t="shared" si="960"/>
        <v>2010</v>
      </c>
      <c r="N5101" s="2">
        <f t="shared" si="958"/>
        <v>554.52963446812407</v>
      </c>
      <c r="O5101" s="2">
        <f t="shared" si="955"/>
        <v>1455.4703655318758</v>
      </c>
      <c r="P5101" s="2">
        <f t="shared" si="956"/>
        <v>0</v>
      </c>
      <c r="R5101" s="12">
        <v>39247</v>
      </c>
      <c r="S5101" s="17">
        <f t="shared" si="952"/>
        <v>6</v>
      </c>
      <c r="T5101" s="17">
        <f t="shared" si="953"/>
        <v>4</v>
      </c>
      <c r="U5101" s="17">
        <f t="shared" si="954"/>
        <v>14</v>
      </c>
      <c r="V5101" s="18">
        <v>2236.8000000000002</v>
      </c>
      <c r="W5101">
        <f t="shared" si="959"/>
        <v>3661</v>
      </c>
    </row>
    <row r="5102" spans="1:23">
      <c r="A5102" s="12">
        <v>39124</v>
      </c>
      <c r="B5102" s="17">
        <f t="shared" si="949"/>
        <v>2</v>
      </c>
      <c r="C5102" s="17">
        <f t="shared" si="950"/>
        <v>7</v>
      </c>
      <c r="D5102" s="17">
        <f t="shared" si="951"/>
        <v>11</v>
      </c>
      <c r="E5102" s="18">
        <v>2010</v>
      </c>
      <c r="F5102">
        <f t="shared" si="957"/>
        <v>5100</v>
      </c>
      <c r="L5102" s="20">
        <f t="shared" si="960"/>
        <v>2010</v>
      </c>
      <c r="N5102" s="2">
        <f t="shared" si="958"/>
        <v>554.52963446812407</v>
      </c>
      <c r="O5102" s="2">
        <f t="shared" si="955"/>
        <v>1455.4703655318758</v>
      </c>
      <c r="P5102" s="2">
        <f t="shared" si="956"/>
        <v>0</v>
      </c>
      <c r="R5102" s="12">
        <v>39266</v>
      </c>
      <c r="S5102" s="17">
        <f t="shared" si="952"/>
        <v>7</v>
      </c>
      <c r="T5102" s="17">
        <f t="shared" si="953"/>
        <v>2</v>
      </c>
      <c r="U5102" s="17">
        <f t="shared" si="954"/>
        <v>3</v>
      </c>
      <c r="V5102" s="18">
        <v>2237.200331447656</v>
      </c>
      <c r="W5102">
        <f t="shared" si="959"/>
        <v>3660</v>
      </c>
    </row>
    <row r="5103" spans="1:23">
      <c r="A5103" s="12">
        <v>39195</v>
      </c>
      <c r="B5103" s="17">
        <f t="shared" si="949"/>
        <v>4</v>
      </c>
      <c r="C5103" s="17">
        <f t="shared" si="950"/>
        <v>1</v>
      </c>
      <c r="D5103" s="17">
        <f t="shared" si="951"/>
        <v>23</v>
      </c>
      <c r="E5103" s="18">
        <v>2010</v>
      </c>
      <c r="F5103">
        <f t="shared" si="957"/>
        <v>5101</v>
      </c>
      <c r="L5103" s="20">
        <f t="shared" si="960"/>
        <v>2010</v>
      </c>
      <c r="N5103" s="2">
        <f t="shared" si="958"/>
        <v>554.52963446812407</v>
      </c>
      <c r="O5103" s="2">
        <f t="shared" si="955"/>
        <v>1455.4703655318758</v>
      </c>
      <c r="P5103" s="2">
        <f t="shared" si="956"/>
        <v>0</v>
      </c>
      <c r="R5103" s="12">
        <v>39414</v>
      </c>
      <c r="S5103" s="17">
        <f t="shared" si="952"/>
        <v>11</v>
      </c>
      <c r="T5103" s="17">
        <f t="shared" si="953"/>
        <v>3</v>
      </c>
      <c r="U5103" s="17">
        <f t="shared" si="954"/>
        <v>28</v>
      </c>
      <c r="V5103" s="18">
        <v>2237.3858397605468</v>
      </c>
      <c r="W5103">
        <f t="shared" si="959"/>
        <v>3659</v>
      </c>
    </row>
    <row r="5104" spans="1:23">
      <c r="A5104" s="12">
        <v>39108</v>
      </c>
      <c r="B5104" s="17">
        <f t="shared" si="949"/>
        <v>1</v>
      </c>
      <c r="C5104" s="17">
        <f t="shared" si="950"/>
        <v>5</v>
      </c>
      <c r="D5104" s="17">
        <f t="shared" si="951"/>
        <v>26</v>
      </c>
      <c r="E5104" s="18">
        <v>2009.97</v>
      </c>
      <c r="F5104">
        <f t="shared" si="957"/>
        <v>5102</v>
      </c>
      <c r="L5104" s="20">
        <f t="shared" si="960"/>
        <v>2009.97</v>
      </c>
      <c r="N5104" s="2">
        <f t="shared" si="958"/>
        <v>554.52963446812407</v>
      </c>
      <c r="O5104" s="2">
        <f t="shared" si="955"/>
        <v>1455.4403655318761</v>
      </c>
      <c r="P5104" s="2">
        <f t="shared" si="956"/>
        <v>0</v>
      </c>
      <c r="R5104" s="12">
        <v>39373</v>
      </c>
      <c r="S5104" s="17">
        <f t="shared" si="952"/>
        <v>10</v>
      </c>
      <c r="T5104" s="17">
        <f t="shared" si="953"/>
        <v>4</v>
      </c>
      <c r="U5104" s="17">
        <f t="shared" si="954"/>
        <v>18</v>
      </c>
      <c r="V5104" s="18">
        <v>2237.5586109982419</v>
      </c>
      <c r="W5104">
        <f t="shared" si="959"/>
        <v>3658</v>
      </c>
    </row>
    <row r="5105" spans="1:23">
      <c r="A5105" s="12">
        <v>39281</v>
      </c>
      <c r="B5105" s="17">
        <f t="shared" si="949"/>
        <v>7</v>
      </c>
      <c r="C5105" s="17">
        <f t="shared" si="950"/>
        <v>3</v>
      </c>
      <c r="D5105" s="17">
        <f t="shared" si="951"/>
        <v>18</v>
      </c>
      <c r="E5105" s="18">
        <v>2009.6653543160155</v>
      </c>
      <c r="F5105">
        <f t="shared" si="957"/>
        <v>5103</v>
      </c>
      <c r="L5105" s="20">
        <f t="shared" si="960"/>
        <v>2009.6653543160155</v>
      </c>
      <c r="N5105" s="2">
        <f t="shared" si="958"/>
        <v>554.52963446812407</v>
      </c>
      <c r="O5105" s="2">
        <f t="shared" si="955"/>
        <v>1455.1357198478913</v>
      </c>
      <c r="P5105" s="2">
        <f t="shared" si="956"/>
        <v>0</v>
      </c>
      <c r="R5105" s="12">
        <v>39406</v>
      </c>
      <c r="S5105" s="17">
        <f t="shared" si="952"/>
        <v>11</v>
      </c>
      <c r="T5105" s="17">
        <f t="shared" si="953"/>
        <v>2</v>
      </c>
      <c r="U5105" s="17">
        <f t="shared" si="954"/>
        <v>20</v>
      </c>
      <c r="V5105" s="18">
        <v>2237.5867997876953</v>
      </c>
      <c r="W5105">
        <f t="shared" si="959"/>
        <v>3657</v>
      </c>
    </row>
    <row r="5106" spans="1:23">
      <c r="A5106" s="12">
        <v>39417</v>
      </c>
      <c r="B5106" s="17">
        <f t="shared" si="949"/>
        <v>12</v>
      </c>
      <c r="C5106" s="17">
        <f t="shared" si="950"/>
        <v>6</v>
      </c>
      <c r="D5106" s="17">
        <f t="shared" si="951"/>
        <v>1</v>
      </c>
      <c r="E5106" s="18">
        <v>2009.3642880263674</v>
      </c>
      <c r="F5106">
        <f t="shared" si="957"/>
        <v>5104</v>
      </c>
      <c r="L5106" s="20">
        <f t="shared" si="960"/>
        <v>2009.3642880263674</v>
      </c>
      <c r="N5106" s="2">
        <f t="shared" si="958"/>
        <v>554.52963446812407</v>
      </c>
      <c r="O5106" s="2">
        <f t="shared" si="955"/>
        <v>1454.8346535582432</v>
      </c>
      <c r="P5106" s="2">
        <f t="shared" si="956"/>
        <v>0</v>
      </c>
      <c r="R5106" s="12">
        <v>39421</v>
      </c>
      <c r="S5106" s="17">
        <f t="shared" si="952"/>
        <v>12</v>
      </c>
      <c r="T5106" s="17">
        <f t="shared" si="953"/>
        <v>3</v>
      </c>
      <c r="U5106" s="17">
        <f t="shared" si="954"/>
        <v>5</v>
      </c>
      <c r="V5106" s="18">
        <v>2237.8173255766014</v>
      </c>
      <c r="W5106">
        <f t="shared" si="959"/>
        <v>3656</v>
      </c>
    </row>
    <row r="5107" spans="1:23">
      <c r="A5107" s="12">
        <v>39434</v>
      </c>
      <c r="B5107" s="17">
        <f t="shared" si="949"/>
        <v>12</v>
      </c>
      <c r="C5107" s="17">
        <f t="shared" si="950"/>
        <v>2</v>
      </c>
      <c r="D5107" s="17">
        <f t="shared" si="951"/>
        <v>18</v>
      </c>
      <c r="E5107" s="18">
        <v>2009.3366903396486</v>
      </c>
      <c r="F5107">
        <f t="shared" si="957"/>
        <v>5105</v>
      </c>
      <c r="L5107" s="20">
        <f t="shared" si="960"/>
        <v>2009.3366903396486</v>
      </c>
      <c r="N5107" s="2">
        <f t="shared" si="958"/>
        <v>554.52963446812407</v>
      </c>
      <c r="O5107" s="2">
        <f t="shared" si="955"/>
        <v>1454.8070558715244</v>
      </c>
      <c r="P5107" s="2">
        <f t="shared" si="956"/>
        <v>0</v>
      </c>
      <c r="R5107" s="12">
        <v>39421</v>
      </c>
      <c r="S5107" s="17">
        <f t="shared" si="952"/>
        <v>12</v>
      </c>
      <c r="T5107" s="17">
        <f t="shared" si="953"/>
        <v>3</v>
      </c>
      <c r="U5107" s="17">
        <f t="shared" si="954"/>
        <v>5</v>
      </c>
      <c r="V5107" s="18">
        <v>2237.912580518554</v>
      </c>
      <c r="W5107">
        <f t="shared" si="959"/>
        <v>3655</v>
      </c>
    </row>
    <row r="5108" spans="1:23">
      <c r="A5108" s="12">
        <v>39150</v>
      </c>
      <c r="B5108" s="17">
        <f t="shared" si="949"/>
        <v>3</v>
      </c>
      <c r="C5108" s="17">
        <f t="shared" si="950"/>
        <v>5</v>
      </c>
      <c r="D5108" s="17">
        <f t="shared" si="951"/>
        <v>9</v>
      </c>
      <c r="E5108" s="18">
        <v>2009.04</v>
      </c>
      <c r="F5108">
        <f t="shared" si="957"/>
        <v>5106</v>
      </c>
      <c r="L5108" s="20">
        <f t="shared" si="960"/>
        <v>2009.04</v>
      </c>
      <c r="N5108" s="2">
        <f t="shared" si="958"/>
        <v>554.52963446812407</v>
      </c>
      <c r="O5108" s="2">
        <f t="shared" si="955"/>
        <v>1454.5103655318758</v>
      </c>
      <c r="P5108" s="2">
        <f t="shared" si="956"/>
        <v>0</v>
      </c>
      <c r="R5108" s="12">
        <v>39106</v>
      </c>
      <c r="S5108" s="17">
        <f t="shared" si="952"/>
        <v>1</v>
      </c>
      <c r="T5108" s="17">
        <f t="shared" si="953"/>
        <v>3</v>
      </c>
      <c r="U5108" s="17">
        <f t="shared" si="954"/>
        <v>24</v>
      </c>
      <c r="V5108" s="18">
        <v>2237.9499999999998</v>
      </c>
      <c r="W5108">
        <f t="shared" si="959"/>
        <v>3654</v>
      </c>
    </row>
    <row r="5109" spans="1:23">
      <c r="A5109" s="12">
        <v>39091</v>
      </c>
      <c r="B5109" s="17">
        <f t="shared" si="949"/>
        <v>1</v>
      </c>
      <c r="C5109" s="17">
        <f t="shared" si="950"/>
        <v>2</v>
      </c>
      <c r="D5109" s="17">
        <f t="shared" si="951"/>
        <v>9</v>
      </c>
      <c r="E5109" s="18">
        <v>2009</v>
      </c>
      <c r="F5109">
        <f t="shared" si="957"/>
        <v>5107</v>
      </c>
      <c r="L5109" s="20">
        <f t="shared" si="960"/>
        <v>2009</v>
      </c>
      <c r="N5109" s="2">
        <f t="shared" si="958"/>
        <v>554.52963446812407</v>
      </c>
      <c r="O5109" s="2">
        <f t="shared" si="955"/>
        <v>1454.4703655318758</v>
      </c>
      <c r="P5109" s="2">
        <f t="shared" si="956"/>
        <v>0</v>
      </c>
      <c r="R5109" s="12">
        <v>39104</v>
      </c>
      <c r="S5109" s="17">
        <f t="shared" si="952"/>
        <v>1</v>
      </c>
      <c r="T5109" s="17">
        <f t="shared" si="953"/>
        <v>1</v>
      </c>
      <c r="U5109" s="17">
        <f t="shared" si="954"/>
        <v>22</v>
      </c>
      <c r="V5109" s="18">
        <v>2238</v>
      </c>
      <c r="W5109">
        <f t="shared" si="959"/>
        <v>3653</v>
      </c>
    </row>
    <row r="5110" spans="1:23">
      <c r="A5110" s="12">
        <v>39100</v>
      </c>
      <c r="B5110" s="17">
        <f t="shared" si="949"/>
        <v>1</v>
      </c>
      <c r="C5110" s="17">
        <f t="shared" si="950"/>
        <v>4</v>
      </c>
      <c r="D5110" s="17">
        <f t="shared" si="951"/>
        <v>18</v>
      </c>
      <c r="E5110" s="18">
        <v>2009</v>
      </c>
      <c r="F5110">
        <f t="shared" si="957"/>
        <v>5108</v>
      </c>
      <c r="L5110" s="20">
        <f t="shared" si="960"/>
        <v>2009</v>
      </c>
      <c r="N5110" s="2">
        <f t="shared" si="958"/>
        <v>554.52963446812407</v>
      </c>
      <c r="O5110" s="2">
        <f t="shared" si="955"/>
        <v>1454.4703655318758</v>
      </c>
      <c r="P5110" s="2">
        <f t="shared" si="956"/>
        <v>0</v>
      </c>
      <c r="R5110" s="12">
        <v>39118</v>
      </c>
      <c r="S5110" s="17">
        <f t="shared" si="952"/>
        <v>2</v>
      </c>
      <c r="T5110" s="17">
        <f t="shared" si="953"/>
        <v>1</v>
      </c>
      <c r="U5110" s="17">
        <f t="shared" si="954"/>
        <v>5</v>
      </c>
      <c r="V5110" s="18">
        <v>2238</v>
      </c>
      <c r="W5110">
        <f t="shared" si="959"/>
        <v>3652</v>
      </c>
    </row>
    <row r="5111" spans="1:23">
      <c r="A5111" s="12">
        <v>39108</v>
      </c>
      <c r="B5111" s="17">
        <f t="shared" si="949"/>
        <v>1</v>
      </c>
      <c r="C5111" s="17">
        <f t="shared" si="950"/>
        <v>5</v>
      </c>
      <c r="D5111" s="17">
        <f t="shared" si="951"/>
        <v>26</v>
      </c>
      <c r="E5111" s="18">
        <v>2009</v>
      </c>
      <c r="F5111">
        <f t="shared" si="957"/>
        <v>5109</v>
      </c>
      <c r="L5111" s="20">
        <f t="shared" si="960"/>
        <v>2009</v>
      </c>
      <c r="N5111" s="2">
        <f t="shared" si="958"/>
        <v>554.52963446812407</v>
      </c>
      <c r="O5111" s="2">
        <f t="shared" si="955"/>
        <v>1454.4703655318758</v>
      </c>
      <c r="P5111" s="2">
        <f t="shared" si="956"/>
        <v>0</v>
      </c>
      <c r="R5111" s="12">
        <v>39227</v>
      </c>
      <c r="S5111" s="17">
        <f t="shared" si="952"/>
        <v>5</v>
      </c>
      <c r="T5111" s="17">
        <f t="shared" si="953"/>
        <v>5</v>
      </c>
      <c r="U5111" s="17">
        <f t="shared" si="954"/>
        <v>25</v>
      </c>
      <c r="V5111" s="18">
        <v>2238</v>
      </c>
      <c r="W5111">
        <f t="shared" si="959"/>
        <v>3651</v>
      </c>
    </row>
    <row r="5112" spans="1:23">
      <c r="A5112" s="12">
        <v>39201</v>
      </c>
      <c r="B5112" s="17">
        <f t="shared" si="949"/>
        <v>4</v>
      </c>
      <c r="C5112" s="17">
        <f t="shared" si="950"/>
        <v>7</v>
      </c>
      <c r="D5112" s="17">
        <f t="shared" si="951"/>
        <v>29</v>
      </c>
      <c r="E5112" s="18">
        <v>2009</v>
      </c>
      <c r="F5112">
        <f t="shared" si="957"/>
        <v>5110</v>
      </c>
      <c r="L5112" s="20">
        <f t="shared" si="960"/>
        <v>2009</v>
      </c>
      <c r="N5112" s="2">
        <f t="shared" si="958"/>
        <v>554.52963446812407</v>
      </c>
      <c r="O5112" s="2">
        <f t="shared" si="955"/>
        <v>1454.4703655318758</v>
      </c>
      <c r="P5112" s="2">
        <f t="shared" si="956"/>
        <v>0</v>
      </c>
      <c r="R5112" s="12">
        <v>39334</v>
      </c>
      <c r="S5112" s="17">
        <f t="shared" si="952"/>
        <v>9</v>
      </c>
      <c r="T5112" s="17">
        <f t="shared" si="953"/>
        <v>7</v>
      </c>
      <c r="U5112" s="17">
        <f t="shared" si="954"/>
        <v>9</v>
      </c>
      <c r="V5112" s="18">
        <v>2238.1302457253905</v>
      </c>
      <c r="W5112">
        <f t="shared" si="959"/>
        <v>3650</v>
      </c>
    </row>
    <row r="5113" spans="1:23">
      <c r="A5113" s="12">
        <v>39133</v>
      </c>
      <c r="B5113" s="17">
        <f t="shared" si="949"/>
        <v>2</v>
      </c>
      <c r="C5113" s="17">
        <f t="shared" si="950"/>
        <v>2</v>
      </c>
      <c r="D5113" s="17">
        <f t="shared" si="951"/>
        <v>20</v>
      </c>
      <c r="E5113" s="18">
        <v>2008.99</v>
      </c>
      <c r="F5113">
        <f t="shared" si="957"/>
        <v>5111</v>
      </c>
      <c r="L5113" s="20">
        <f t="shared" si="960"/>
        <v>2008.99</v>
      </c>
      <c r="N5113" s="2">
        <f t="shared" si="958"/>
        <v>554.52963446812407</v>
      </c>
      <c r="O5113" s="2">
        <f t="shared" si="955"/>
        <v>1454.4603655318761</v>
      </c>
      <c r="P5113" s="2">
        <f t="shared" si="956"/>
        <v>0</v>
      </c>
      <c r="R5113" s="12">
        <v>39163</v>
      </c>
      <c r="S5113" s="17">
        <f t="shared" si="952"/>
        <v>3</v>
      </c>
      <c r="T5113" s="17">
        <f t="shared" si="953"/>
        <v>4</v>
      </c>
      <c r="U5113" s="17">
        <f t="shared" si="954"/>
        <v>22</v>
      </c>
      <c r="V5113" s="18">
        <v>2238.9899999999998</v>
      </c>
      <c r="W5113">
        <f t="shared" si="959"/>
        <v>3649</v>
      </c>
    </row>
    <row r="5114" spans="1:23">
      <c r="A5114" s="12">
        <v>39371</v>
      </c>
      <c r="B5114" s="17">
        <f t="shared" si="949"/>
        <v>10</v>
      </c>
      <c r="C5114" s="17">
        <f t="shared" si="950"/>
        <v>2</v>
      </c>
      <c r="D5114" s="17">
        <f t="shared" si="951"/>
        <v>16</v>
      </c>
      <c r="E5114" s="18">
        <v>2008.6944196909178</v>
      </c>
      <c r="F5114">
        <f t="shared" si="957"/>
        <v>5112</v>
      </c>
      <c r="L5114" s="20">
        <f t="shared" si="960"/>
        <v>2008.6944196909178</v>
      </c>
      <c r="N5114" s="2">
        <f t="shared" si="958"/>
        <v>554.52963446812407</v>
      </c>
      <c r="O5114" s="2">
        <f t="shared" si="955"/>
        <v>1454.1647852227939</v>
      </c>
      <c r="P5114" s="2">
        <f t="shared" si="956"/>
        <v>0</v>
      </c>
      <c r="R5114" s="12">
        <v>39087</v>
      </c>
      <c r="S5114" s="17">
        <f t="shared" si="952"/>
        <v>1</v>
      </c>
      <c r="T5114" s="17">
        <f t="shared" si="953"/>
        <v>5</v>
      </c>
      <c r="U5114" s="17">
        <f t="shared" si="954"/>
        <v>5</v>
      </c>
      <c r="V5114" s="18">
        <v>2239</v>
      </c>
      <c r="W5114">
        <f t="shared" si="959"/>
        <v>3648</v>
      </c>
    </row>
    <row r="5115" spans="1:23">
      <c r="A5115" s="12">
        <v>39403</v>
      </c>
      <c r="B5115" s="17">
        <f t="shared" si="949"/>
        <v>11</v>
      </c>
      <c r="C5115" s="17">
        <f t="shared" si="950"/>
        <v>6</v>
      </c>
      <c r="D5115" s="17">
        <f t="shared" si="951"/>
        <v>17</v>
      </c>
      <c r="E5115" s="18">
        <v>2008.411524390664</v>
      </c>
      <c r="F5115">
        <f t="shared" si="957"/>
        <v>5113</v>
      </c>
      <c r="L5115" s="20">
        <f t="shared" si="960"/>
        <v>2008.411524390664</v>
      </c>
      <c r="N5115" s="2">
        <f t="shared" si="958"/>
        <v>554.52963446812407</v>
      </c>
      <c r="O5115" s="2">
        <f t="shared" si="955"/>
        <v>1453.8818899225398</v>
      </c>
      <c r="P5115" s="2">
        <f t="shared" si="956"/>
        <v>0</v>
      </c>
      <c r="R5115" s="12">
        <v>39353</v>
      </c>
      <c r="S5115" s="17">
        <f t="shared" si="952"/>
        <v>9</v>
      </c>
      <c r="T5115" s="17">
        <f t="shared" si="953"/>
        <v>5</v>
      </c>
      <c r="U5115" s="17">
        <f t="shared" si="954"/>
        <v>28</v>
      </c>
      <c r="V5115" s="18">
        <v>2239.1090107404298</v>
      </c>
      <c r="W5115">
        <f t="shared" si="959"/>
        <v>3647</v>
      </c>
    </row>
    <row r="5116" spans="1:23">
      <c r="A5116" s="12">
        <v>39389</v>
      </c>
      <c r="B5116" s="17">
        <f t="shared" si="949"/>
        <v>11</v>
      </c>
      <c r="C5116" s="17">
        <f t="shared" si="950"/>
        <v>6</v>
      </c>
      <c r="D5116" s="17">
        <f t="shared" si="951"/>
        <v>3</v>
      </c>
      <c r="E5116" s="18">
        <v>2008.2738263597655</v>
      </c>
      <c r="F5116">
        <f t="shared" si="957"/>
        <v>5114</v>
      </c>
      <c r="L5116" s="20">
        <f t="shared" si="960"/>
        <v>2008.2738263597655</v>
      </c>
      <c r="N5116" s="2">
        <f t="shared" si="958"/>
        <v>554.52963446812407</v>
      </c>
      <c r="O5116" s="2">
        <f t="shared" si="955"/>
        <v>1453.7441918916415</v>
      </c>
      <c r="P5116" s="2">
        <f t="shared" si="956"/>
        <v>0</v>
      </c>
      <c r="R5116" s="12">
        <v>39380</v>
      </c>
      <c r="S5116" s="17">
        <f t="shared" si="952"/>
        <v>10</v>
      </c>
      <c r="T5116" s="17">
        <f t="shared" si="953"/>
        <v>4</v>
      </c>
      <c r="U5116" s="17">
        <f t="shared" si="954"/>
        <v>25</v>
      </c>
      <c r="V5116" s="18">
        <v>2239.1145758470702</v>
      </c>
      <c r="W5116">
        <f t="shared" si="959"/>
        <v>3646</v>
      </c>
    </row>
    <row r="5117" spans="1:23">
      <c r="A5117" s="12">
        <v>39108</v>
      </c>
      <c r="B5117" s="17">
        <f t="shared" si="949"/>
        <v>1</v>
      </c>
      <c r="C5117" s="17">
        <f t="shared" si="950"/>
        <v>5</v>
      </c>
      <c r="D5117" s="17">
        <f t="shared" si="951"/>
        <v>26</v>
      </c>
      <c r="E5117" s="18">
        <v>2008.27</v>
      </c>
      <c r="F5117">
        <f t="shared" si="957"/>
        <v>5115</v>
      </c>
      <c r="L5117" s="20">
        <f t="shared" si="960"/>
        <v>2008.27</v>
      </c>
      <c r="N5117" s="2">
        <f t="shared" si="958"/>
        <v>554.52963446812407</v>
      </c>
      <c r="O5117" s="2">
        <f t="shared" si="955"/>
        <v>1453.7403655318758</v>
      </c>
      <c r="P5117" s="2">
        <f t="shared" si="956"/>
        <v>0</v>
      </c>
      <c r="R5117" s="12">
        <v>39424</v>
      </c>
      <c r="S5117" s="17">
        <f t="shared" si="952"/>
        <v>12</v>
      </c>
      <c r="T5117" s="17">
        <f t="shared" si="953"/>
        <v>6</v>
      </c>
      <c r="U5117" s="17">
        <f t="shared" si="954"/>
        <v>8</v>
      </c>
      <c r="V5117" s="18">
        <v>2239.1556693412108</v>
      </c>
      <c r="W5117">
        <f t="shared" si="959"/>
        <v>3645</v>
      </c>
    </row>
    <row r="5118" spans="1:23">
      <c r="A5118" s="12">
        <v>39087</v>
      </c>
      <c r="B5118" s="17">
        <f t="shared" si="949"/>
        <v>1</v>
      </c>
      <c r="C5118" s="17">
        <f t="shared" si="950"/>
        <v>5</v>
      </c>
      <c r="D5118" s="17">
        <f t="shared" si="951"/>
        <v>5</v>
      </c>
      <c r="E5118" s="18">
        <v>2008</v>
      </c>
      <c r="F5118">
        <f t="shared" si="957"/>
        <v>5116</v>
      </c>
      <c r="L5118" s="20">
        <f t="shared" si="960"/>
        <v>2008</v>
      </c>
      <c r="N5118" s="2">
        <f t="shared" si="958"/>
        <v>554.52963446812407</v>
      </c>
      <c r="O5118" s="2">
        <f t="shared" si="955"/>
        <v>1453.4703655318758</v>
      </c>
      <c r="P5118" s="2">
        <f t="shared" si="956"/>
        <v>0</v>
      </c>
      <c r="R5118" s="12">
        <v>39391</v>
      </c>
      <c r="S5118" s="17">
        <f t="shared" si="952"/>
        <v>11</v>
      </c>
      <c r="T5118" s="17">
        <f t="shared" si="953"/>
        <v>1</v>
      </c>
      <c r="U5118" s="17">
        <f t="shared" si="954"/>
        <v>5</v>
      </c>
      <c r="V5118" s="18">
        <v>2239.4975950478515</v>
      </c>
      <c r="W5118">
        <f t="shared" si="959"/>
        <v>3644</v>
      </c>
    </row>
    <row r="5119" spans="1:23">
      <c r="A5119" s="12">
        <v>39193</v>
      </c>
      <c r="B5119" s="17">
        <f t="shared" si="949"/>
        <v>4</v>
      </c>
      <c r="C5119" s="17">
        <f t="shared" si="950"/>
        <v>6</v>
      </c>
      <c r="D5119" s="17">
        <f t="shared" si="951"/>
        <v>21</v>
      </c>
      <c r="E5119" s="18">
        <v>2008</v>
      </c>
      <c r="F5119">
        <f t="shared" si="957"/>
        <v>5117</v>
      </c>
      <c r="L5119" s="20">
        <f t="shared" si="960"/>
        <v>2008</v>
      </c>
      <c r="N5119" s="2">
        <f t="shared" si="958"/>
        <v>554.52963446812407</v>
      </c>
      <c r="O5119" s="2">
        <f t="shared" si="955"/>
        <v>1453.4703655318758</v>
      </c>
      <c r="P5119" s="2">
        <f t="shared" si="956"/>
        <v>0</v>
      </c>
      <c r="R5119" s="12">
        <v>39310</v>
      </c>
      <c r="S5119" s="17">
        <f t="shared" si="952"/>
        <v>8</v>
      </c>
      <c r="T5119" s="17">
        <f t="shared" si="953"/>
        <v>4</v>
      </c>
      <c r="U5119" s="17">
        <f t="shared" si="954"/>
        <v>16</v>
      </c>
      <c r="V5119" s="18">
        <v>2239.5080566873048</v>
      </c>
      <c r="W5119">
        <f t="shared" si="959"/>
        <v>3643</v>
      </c>
    </row>
    <row r="5120" spans="1:23">
      <c r="A5120" s="12">
        <v>39089</v>
      </c>
      <c r="B5120" s="17">
        <f t="shared" si="949"/>
        <v>1</v>
      </c>
      <c r="C5120" s="17">
        <f t="shared" si="950"/>
        <v>7</v>
      </c>
      <c r="D5120" s="17">
        <f t="shared" si="951"/>
        <v>7</v>
      </c>
      <c r="E5120" s="18">
        <v>2007.88</v>
      </c>
      <c r="F5120">
        <f t="shared" si="957"/>
        <v>5118</v>
      </c>
      <c r="L5120" s="20">
        <f t="shared" si="960"/>
        <v>2007.88</v>
      </c>
      <c r="N5120" s="2">
        <f t="shared" si="958"/>
        <v>554.52963446812407</v>
      </c>
      <c r="O5120" s="2">
        <f t="shared" si="955"/>
        <v>1453.3503655318759</v>
      </c>
      <c r="P5120" s="2">
        <f t="shared" si="956"/>
        <v>0</v>
      </c>
      <c r="R5120" s="12">
        <v>39246</v>
      </c>
      <c r="S5120" s="17">
        <f t="shared" si="952"/>
        <v>6</v>
      </c>
      <c r="T5120" s="17">
        <f t="shared" si="953"/>
        <v>3</v>
      </c>
      <c r="U5120" s="17">
        <f t="shared" si="954"/>
        <v>13</v>
      </c>
      <c r="V5120" s="18">
        <v>2239.56</v>
      </c>
      <c r="W5120">
        <f t="shared" si="959"/>
        <v>3642</v>
      </c>
    </row>
    <row r="5121" spans="1:23">
      <c r="A5121" s="12">
        <v>39264</v>
      </c>
      <c r="B5121" s="17">
        <f t="shared" si="949"/>
        <v>7</v>
      </c>
      <c r="C5121" s="17">
        <f t="shared" si="950"/>
        <v>7</v>
      </c>
      <c r="D5121" s="17">
        <f t="shared" si="951"/>
        <v>1</v>
      </c>
      <c r="E5121" s="18">
        <v>2007.8529913475586</v>
      </c>
      <c r="F5121">
        <f t="shared" si="957"/>
        <v>5119</v>
      </c>
      <c r="L5121" s="20">
        <f t="shared" si="960"/>
        <v>2007.8529913475586</v>
      </c>
      <c r="N5121" s="2">
        <f t="shared" si="958"/>
        <v>554.52963446812407</v>
      </c>
      <c r="O5121" s="2">
        <f t="shared" si="955"/>
        <v>1453.3233568794344</v>
      </c>
      <c r="P5121" s="2">
        <f t="shared" si="956"/>
        <v>0</v>
      </c>
      <c r="R5121" s="12">
        <v>39218</v>
      </c>
      <c r="S5121" s="17">
        <f t="shared" si="952"/>
        <v>5</v>
      </c>
      <c r="T5121" s="17">
        <f t="shared" si="953"/>
        <v>3</v>
      </c>
      <c r="U5121" s="17">
        <f t="shared" si="954"/>
        <v>16</v>
      </c>
      <c r="V5121" s="18">
        <v>2240</v>
      </c>
      <c r="W5121">
        <f t="shared" si="959"/>
        <v>3641</v>
      </c>
    </row>
    <row r="5122" spans="1:23">
      <c r="A5122" s="12">
        <v>39330</v>
      </c>
      <c r="B5122" s="17">
        <f t="shared" ref="B5122:B5185" si="961">MONTH(A5122)</f>
        <v>9</v>
      </c>
      <c r="C5122" s="17">
        <f t="shared" ref="C5122:C5185" si="962">WEEKDAY(A5122,2)</f>
        <v>3</v>
      </c>
      <c r="D5122" s="17">
        <f t="shared" ref="D5122:D5185" si="963">DAY(A5122)</f>
        <v>5</v>
      </c>
      <c r="E5122" s="18">
        <v>2007.5994330226563</v>
      </c>
      <c r="F5122">
        <f t="shared" si="957"/>
        <v>5120</v>
      </c>
      <c r="L5122" s="20">
        <f t="shared" si="960"/>
        <v>2007.5994330226563</v>
      </c>
      <c r="N5122" s="2">
        <f t="shared" si="958"/>
        <v>554.52963446812407</v>
      </c>
      <c r="O5122" s="2">
        <f t="shared" si="955"/>
        <v>1453.0697985545321</v>
      </c>
      <c r="P5122" s="2">
        <f t="shared" si="956"/>
        <v>0</v>
      </c>
      <c r="R5122" s="12">
        <v>39362</v>
      </c>
      <c r="S5122" s="17">
        <f t="shared" ref="S5122:S5185" si="964">MONTH(R5122)</f>
        <v>10</v>
      </c>
      <c r="T5122" s="17">
        <f t="shared" ref="T5122:T5185" si="965">WEEKDAY(R5122,2)</f>
        <v>7</v>
      </c>
      <c r="U5122" s="17">
        <f t="shared" ref="U5122:U5185" si="966">DAY(R5122)</f>
        <v>7</v>
      </c>
      <c r="V5122" s="18">
        <v>2240.309889051367</v>
      </c>
      <c r="W5122">
        <f t="shared" si="959"/>
        <v>3640</v>
      </c>
    </row>
    <row r="5123" spans="1:23">
      <c r="A5123" s="12">
        <v>39108</v>
      </c>
      <c r="B5123" s="17">
        <f t="shared" si="961"/>
        <v>1</v>
      </c>
      <c r="C5123" s="17">
        <f t="shared" si="962"/>
        <v>5</v>
      </c>
      <c r="D5123" s="17">
        <f t="shared" si="963"/>
        <v>26</v>
      </c>
      <c r="E5123" s="18">
        <v>2007.37</v>
      </c>
      <c r="F5123">
        <f t="shared" si="957"/>
        <v>5121</v>
      </c>
      <c r="L5123" s="20">
        <f t="shared" si="960"/>
        <v>2007.37</v>
      </c>
      <c r="N5123" s="2">
        <f t="shared" si="958"/>
        <v>554.52963446812407</v>
      </c>
      <c r="O5123" s="2">
        <f t="shared" ref="O5123:O5186" si="967">IF(E5123-N5123&lt;0,0,E5123-N5123)</f>
        <v>1452.8403655318757</v>
      </c>
      <c r="P5123" s="2">
        <f t="shared" ref="P5123:P5186" si="968">E5123-N5123-O5123</f>
        <v>0</v>
      </c>
      <c r="R5123" s="12">
        <v>39332</v>
      </c>
      <c r="S5123" s="17">
        <f t="shared" si="964"/>
        <v>9</v>
      </c>
      <c r="T5123" s="17">
        <f t="shared" si="965"/>
        <v>5</v>
      </c>
      <c r="U5123" s="17">
        <f t="shared" si="966"/>
        <v>7</v>
      </c>
      <c r="V5123" s="18">
        <v>2240.4485420576175</v>
      </c>
      <c r="W5123">
        <f t="shared" si="959"/>
        <v>3639</v>
      </c>
    </row>
    <row r="5124" spans="1:23">
      <c r="A5124" s="12">
        <v>39390</v>
      </c>
      <c r="B5124" s="17">
        <f t="shared" si="961"/>
        <v>11</v>
      </c>
      <c r="C5124" s="17">
        <f t="shared" si="962"/>
        <v>7</v>
      </c>
      <c r="D5124" s="17">
        <f t="shared" si="963"/>
        <v>4</v>
      </c>
      <c r="E5124" s="18">
        <v>2007.3697805346483</v>
      </c>
      <c r="F5124">
        <f t="shared" ref="F5124:F5187" si="969">1+F5123</f>
        <v>5122</v>
      </c>
      <c r="L5124" s="20">
        <f t="shared" si="960"/>
        <v>2007.3697805346483</v>
      </c>
      <c r="N5124" s="2">
        <f t="shared" ref="N5124:N5187" si="970">N5123</f>
        <v>554.52963446812407</v>
      </c>
      <c r="O5124" s="2">
        <f t="shared" si="967"/>
        <v>1452.8401460665241</v>
      </c>
      <c r="P5124" s="2">
        <f t="shared" si="968"/>
        <v>0</v>
      </c>
      <c r="R5124" s="12">
        <v>39302</v>
      </c>
      <c r="S5124" s="17">
        <f t="shared" si="964"/>
        <v>8</v>
      </c>
      <c r="T5124" s="17">
        <f t="shared" si="965"/>
        <v>3</v>
      </c>
      <c r="U5124" s="17">
        <f t="shared" si="966"/>
        <v>8</v>
      </c>
      <c r="V5124" s="18">
        <v>2240.7174694861328</v>
      </c>
      <c r="W5124">
        <f t="shared" ref="W5124:W5187" si="971">W5123-1</f>
        <v>3638</v>
      </c>
    </row>
    <row r="5125" spans="1:23">
      <c r="A5125" s="12">
        <v>39410</v>
      </c>
      <c r="B5125" s="17">
        <f t="shared" si="961"/>
        <v>11</v>
      </c>
      <c r="C5125" s="17">
        <f t="shared" si="962"/>
        <v>6</v>
      </c>
      <c r="D5125" s="17">
        <f t="shared" si="963"/>
        <v>24</v>
      </c>
      <c r="E5125" s="18">
        <v>2007.2933140273049</v>
      </c>
      <c r="F5125">
        <f t="shared" si="969"/>
        <v>5123</v>
      </c>
      <c r="L5125" s="20">
        <f t="shared" si="960"/>
        <v>2007.2933140273049</v>
      </c>
      <c r="N5125" s="2">
        <f t="shared" si="970"/>
        <v>554.52963446812407</v>
      </c>
      <c r="O5125" s="2">
        <f t="shared" si="967"/>
        <v>1452.7636795591807</v>
      </c>
      <c r="P5125" s="2">
        <f t="shared" si="968"/>
        <v>0</v>
      </c>
      <c r="R5125" s="12">
        <v>39392</v>
      </c>
      <c r="S5125" s="17">
        <f t="shared" si="964"/>
        <v>11</v>
      </c>
      <c r="T5125" s="17">
        <f t="shared" si="965"/>
        <v>2</v>
      </c>
      <c r="U5125" s="17">
        <f t="shared" si="966"/>
        <v>6</v>
      </c>
      <c r="V5125" s="18">
        <v>2240.810550782031</v>
      </c>
      <c r="W5125">
        <f t="shared" si="971"/>
        <v>3637</v>
      </c>
    </row>
    <row r="5126" spans="1:23">
      <c r="A5126" s="12">
        <v>39277</v>
      </c>
      <c r="B5126" s="17">
        <f t="shared" si="961"/>
        <v>7</v>
      </c>
      <c r="C5126" s="17">
        <f t="shared" si="962"/>
        <v>6</v>
      </c>
      <c r="D5126" s="17">
        <f t="shared" si="963"/>
        <v>14</v>
      </c>
      <c r="E5126" s="18">
        <v>2007.2657145763671</v>
      </c>
      <c r="F5126">
        <f t="shared" si="969"/>
        <v>5124</v>
      </c>
      <c r="L5126" s="20">
        <f t="shared" si="960"/>
        <v>2007.2657145763671</v>
      </c>
      <c r="N5126" s="2">
        <f t="shared" si="970"/>
        <v>554.52963446812407</v>
      </c>
      <c r="O5126" s="2">
        <f t="shared" si="967"/>
        <v>1452.7360801082432</v>
      </c>
      <c r="P5126" s="2">
        <f t="shared" si="968"/>
        <v>0</v>
      </c>
      <c r="R5126" s="12">
        <v>39347</v>
      </c>
      <c r="S5126" s="17">
        <f t="shared" si="964"/>
        <v>9</v>
      </c>
      <c r="T5126" s="17">
        <f t="shared" si="965"/>
        <v>6</v>
      </c>
      <c r="U5126" s="17">
        <f t="shared" si="966"/>
        <v>22</v>
      </c>
      <c r="V5126" s="18">
        <v>2241.6594780217188</v>
      </c>
      <c r="W5126">
        <f t="shared" si="971"/>
        <v>3636</v>
      </c>
    </row>
    <row r="5127" spans="1:23">
      <c r="A5127" s="12">
        <v>39093</v>
      </c>
      <c r="B5127" s="17">
        <f t="shared" si="961"/>
        <v>1</v>
      </c>
      <c r="C5127" s="17">
        <f t="shared" si="962"/>
        <v>4</v>
      </c>
      <c r="D5127" s="17">
        <f t="shared" si="963"/>
        <v>11</v>
      </c>
      <c r="E5127" s="18">
        <v>2007</v>
      </c>
      <c r="F5127">
        <f t="shared" si="969"/>
        <v>5125</v>
      </c>
      <c r="L5127" s="20">
        <f t="shared" si="960"/>
        <v>2007</v>
      </c>
      <c r="N5127" s="2">
        <f t="shared" si="970"/>
        <v>554.52963446812407</v>
      </c>
      <c r="O5127" s="2">
        <f t="shared" si="967"/>
        <v>1452.4703655318758</v>
      </c>
      <c r="P5127" s="2">
        <f t="shared" si="968"/>
        <v>0</v>
      </c>
      <c r="R5127" s="12">
        <v>39146</v>
      </c>
      <c r="S5127" s="17">
        <f t="shared" si="964"/>
        <v>3</v>
      </c>
      <c r="T5127" s="17">
        <f t="shared" si="965"/>
        <v>1</v>
      </c>
      <c r="U5127" s="17">
        <f t="shared" si="966"/>
        <v>5</v>
      </c>
      <c r="V5127" s="18">
        <v>2242</v>
      </c>
      <c r="W5127">
        <f t="shared" si="971"/>
        <v>3635</v>
      </c>
    </row>
    <row r="5128" spans="1:23">
      <c r="A5128" s="12">
        <v>39243</v>
      </c>
      <c r="B5128" s="17">
        <f t="shared" si="961"/>
        <v>6</v>
      </c>
      <c r="C5128" s="17">
        <f t="shared" si="962"/>
        <v>7</v>
      </c>
      <c r="D5128" s="17">
        <f t="shared" si="963"/>
        <v>10</v>
      </c>
      <c r="E5128" s="18">
        <v>2007</v>
      </c>
      <c r="F5128">
        <f t="shared" si="969"/>
        <v>5126</v>
      </c>
      <c r="L5128" s="20">
        <f t="shared" si="960"/>
        <v>2007</v>
      </c>
      <c r="N5128" s="2">
        <f t="shared" si="970"/>
        <v>554.52963446812407</v>
      </c>
      <c r="O5128" s="2">
        <f t="shared" si="967"/>
        <v>1452.4703655318758</v>
      </c>
      <c r="P5128" s="2">
        <f t="shared" si="968"/>
        <v>0</v>
      </c>
      <c r="R5128" s="12">
        <v>39230</v>
      </c>
      <c r="S5128" s="17">
        <f t="shared" si="964"/>
        <v>5</v>
      </c>
      <c r="T5128" s="17">
        <f t="shared" si="965"/>
        <v>1</v>
      </c>
      <c r="U5128" s="17">
        <f t="shared" si="966"/>
        <v>28</v>
      </c>
      <c r="V5128" s="18">
        <v>2242</v>
      </c>
      <c r="W5128">
        <f t="shared" si="971"/>
        <v>3634</v>
      </c>
    </row>
    <row r="5129" spans="1:23">
      <c r="A5129" s="12">
        <v>39141</v>
      </c>
      <c r="B5129" s="17">
        <f t="shared" si="961"/>
        <v>2</v>
      </c>
      <c r="C5129" s="17">
        <f t="shared" si="962"/>
        <v>3</v>
      </c>
      <c r="D5129" s="17">
        <f t="shared" si="963"/>
        <v>28</v>
      </c>
      <c r="E5129" s="18">
        <v>2006.91</v>
      </c>
      <c r="F5129">
        <f t="shared" si="969"/>
        <v>5127</v>
      </c>
      <c r="L5129" s="20">
        <f t="shared" si="960"/>
        <v>2006.91</v>
      </c>
      <c r="N5129" s="2">
        <f t="shared" si="970"/>
        <v>554.52963446812407</v>
      </c>
      <c r="O5129" s="2">
        <f t="shared" si="967"/>
        <v>1452.3803655318761</v>
      </c>
      <c r="P5129" s="2">
        <f t="shared" si="968"/>
        <v>0</v>
      </c>
      <c r="R5129" s="12">
        <v>39325</v>
      </c>
      <c r="S5129" s="17">
        <f t="shared" si="964"/>
        <v>8</v>
      </c>
      <c r="T5129" s="17">
        <f t="shared" si="965"/>
        <v>5</v>
      </c>
      <c r="U5129" s="17">
        <f t="shared" si="966"/>
        <v>31</v>
      </c>
      <c r="V5129" s="18">
        <v>2242.0036998746091</v>
      </c>
      <c r="W5129">
        <f t="shared" si="971"/>
        <v>3633</v>
      </c>
    </row>
    <row r="5130" spans="1:23">
      <c r="A5130" s="12">
        <v>39364</v>
      </c>
      <c r="B5130" s="17">
        <f t="shared" si="961"/>
        <v>10</v>
      </c>
      <c r="C5130" s="17">
        <f t="shared" si="962"/>
        <v>2</v>
      </c>
      <c r="D5130" s="17">
        <f t="shared" si="963"/>
        <v>9</v>
      </c>
      <c r="E5130" s="18">
        <v>2006.5306710978127</v>
      </c>
      <c r="F5130">
        <f t="shared" si="969"/>
        <v>5128</v>
      </c>
      <c r="L5130" s="20">
        <f t="shared" si="960"/>
        <v>2006.5306710978127</v>
      </c>
      <c r="N5130" s="2">
        <f t="shared" si="970"/>
        <v>554.52963446812407</v>
      </c>
      <c r="O5130" s="2">
        <f t="shared" si="967"/>
        <v>1452.0010366296888</v>
      </c>
      <c r="P5130" s="2">
        <f t="shared" si="968"/>
        <v>0</v>
      </c>
      <c r="R5130" s="12">
        <v>39435</v>
      </c>
      <c r="S5130" s="17">
        <f t="shared" si="964"/>
        <v>12</v>
      </c>
      <c r="T5130" s="17">
        <f t="shared" si="965"/>
        <v>3</v>
      </c>
      <c r="U5130" s="17">
        <f t="shared" si="966"/>
        <v>19</v>
      </c>
      <c r="V5130" s="18">
        <v>2242.2366434691407</v>
      </c>
      <c r="W5130">
        <f t="shared" si="971"/>
        <v>3632</v>
      </c>
    </row>
    <row r="5131" spans="1:23">
      <c r="A5131" s="12">
        <v>39316</v>
      </c>
      <c r="B5131" s="17">
        <f t="shared" si="961"/>
        <v>8</v>
      </c>
      <c r="C5131" s="17">
        <f t="shared" si="962"/>
        <v>3</v>
      </c>
      <c r="D5131" s="17">
        <f t="shared" si="963"/>
        <v>22</v>
      </c>
      <c r="E5131" s="18">
        <v>2006.3887244470704</v>
      </c>
      <c r="F5131">
        <f t="shared" si="969"/>
        <v>5129</v>
      </c>
      <c r="L5131" s="20">
        <f t="shared" si="960"/>
        <v>2006.3887244470704</v>
      </c>
      <c r="N5131" s="2">
        <f t="shared" si="970"/>
        <v>554.52963446812407</v>
      </c>
      <c r="O5131" s="2">
        <f t="shared" si="967"/>
        <v>1451.8590899789465</v>
      </c>
      <c r="P5131" s="2">
        <f t="shared" si="968"/>
        <v>0</v>
      </c>
      <c r="R5131" s="12">
        <v>39330</v>
      </c>
      <c r="S5131" s="17">
        <f t="shared" si="964"/>
        <v>9</v>
      </c>
      <c r="T5131" s="17">
        <f t="shared" si="965"/>
        <v>3</v>
      </c>
      <c r="U5131" s="17">
        <f t="shared" si="966"/>
        <v>5</v>
      </c>
      <c r="V5131" s="18">
        <v>2242.2498181140622</v>
      </c>
      <c r="W5131">
        <f t="shared" si="971"/>
        <v>3631</v>
      </c>
    </row>
    <row r="5132" spans="1:23">
      <c r="A5132" s="12">
        <v>39202</v>
      </c>
      <c r="B5132" s="17">
        <f t="shared" si="961"/>
        <v>4</v>
      </c>
      <c r="C5132" s="17">
        <f t="shared" si="962"/>
        <v>1</v>
      </c>
      <c r="D5132" s="17">
        <f t="shared" si="963"/>
        <v>30</v>
      </c>
      <c r="E5132" s="18">
        <v>2006.29</v>
      </c>
      <c r="F5132">
        <f t="shared" si="969"/>
        <v>5130</v>
      </c>
      <c r="L5132" s="20">
        <f t="shared" si="960"/>
        <v>2006.29</v>
      </c>
      <c r="N5132" s="2">
        <f t="shared" si="970"/>
        <v>554.52963446812407</v>
      </c>
      <c r="O5132" s="2">
        <f t="shared" si="967"/>
        <v>1451.7603655318758</v>
      </c>
      <c r="P5132" s="2">
        <f t="shared" si="968"/>
        <v>0</v>
      </c>
      <c r="R5132" s="12">
        <v>39322</v>
      </c>
      <c r="S5132" s="17">
        <f t="shared" si="964"/>
        <v>8</v>
      </c>
      <c r="T5132" s="17">
        <f t="shared" si="965"/>
        <v>2</v>
      </c>
      <c r="U5132" s="17">
        <f t="shared" si="966"/>
        <v>28</v>
      </c>
      <c r="V5132" s="18">
        <v>2242.5180415550781</v>
      </c>
      <c r="W5132">
        <f t="shared" si="971"/>
        <v>3630</v>
      </c>
    </row>
    <row r="5133" spans="1:23">
      <c r="A5133" s="12">
        <v>39157</v>
      </c>
      <c r="B5133" s="17">
        <f t="shared" si="961"/>
        <v>3</v>
      </c>
      <c r="C5133" s="17">
        <f t="shared" si="962"/>
        <v>5</v>
      </c>
      <c r="D5133" s="17">
        <f t="shared" si="963"/>
        <v>16</v>
      </c>
      <c r="E5133" s="18">
        <v>2006.03</v>
      </c>
      <c r="F5133">
        <f t="shared" si="969"/>
        <v>5131</v>
      </c>
      <c r="L5133" s="20">
        <f t="shared" si="960"/>
        <v>2006.03</v>
      </c>
      <c r="N5133" s="2">
        <f t="shared" si="970"/>
        <v>554.52963446812407</v>
      </c>
      <c r="O5133" s="2">
        <f t="shared" si="967"/>
        <v>1451.500365531876</v>
      </c>
      <c r="P5133" s="2">
        <f t="shared" si="968"/>
        <v>0</v>
      </c>
      <c r="R5133" s="12">
        <v>39350</v>
      </c>
      <c r="S5133" s="17">
        <f t="shared" si="964"/>
        <v>9</v>
      </c>
      <c r="T5133" s="17">
        <f t="shared" si="965"/>
        <v>2</v>
      </c>
      <c r="U5133" s="17">
        <f t="shared" si="966"/>
        <v>25</v>
      </c>
      <c r="V5133" s="18">
        <v>2242.5530104160157</v>
      </c>
      <c r="W5133">
        <f t="shared" si="971"/>
        <v>3629</v>
      </c>
    </row>
    <row r="5134" spans="1:23">
      <c r="A5134" s="12">
        <v>39181</v>
      </c>
      <c r="B5134" s="17">
        <f t="shared" si="961"/>
        <v>4</v>
      </c>
      <c r="C5134" s="17">
        <f t="shared" si="962"/>
        <v>1</v>
      </c>
      <c r="D5134" s="17">
        <f t="shared" si="963"/>
        <v>9</v>
      </c>
      <c r="E5134" s="18">
        <v>2006</v>
      </c>
      <c r="F5134">
        <f t="shared" si="969"/>
        <v>5132</v>
      </c>
      <c r="L5134" s="20">
        <f t="shared" si="960"/>
        <v>2006</v>
      </c>
      <c r="N5134" s="2">
        <f t="shared" si="970"/>
        <v>554.52963446812407</v>
      </c>
      <c r="O5134" s="2">
        <f t="shared" si="967"/>
        <v>1451.4703655318758</v>
      </c>
      <c r="P5134" s="2">
        <f t="shared" si="968"/>
        <v>0</v>
      </c>
      <c r="R5134" s="12">
        <v>39354</v>
      </c>
      <c r="S5134" s="17">
        <f t="shared" si="964"/>
        <v>9</v>
      </c>
      <c r="T5134" s="17">
        <f t="shared" si="965"/>
        <v>6</v>
      </c>
      <c r="U5134" s="17">
        <f t="shared" si="966"/>
        <v>29</v>
      </c>
      <c r="V5134" s="18">
        <v>2242.8711338552735</v>
      </c>
      <c r="W5134">
        <f t="shared" si="971"/>
        <v>3628</v>
      </c>
    </row>
    <row r="5135" spans="1:23">
      <c r="A5135" s="12">
        <v>39442</v>
      </c>
      <c r="B5135" s="17">
        <f t="shared" si="961"/>
        <v>12</v>
      </c>
      <c r="C5135" s="17">
        <f t="shared" si="962"/>
        <v>3</v>
      </c>
      <c r="D5135" s="17">
        <f t="shared" si="963"/>
        <v>26</v>
      </c>
      <c r="E5135" s="18">
        <v>2005.9202800548828</v>
      </c>
      <c r="F5135">
        <f t="shared" si="969"/>
        <v>5133</v>
      </c>
      <c r="L5135" s="20">
        <f t="shared" si="960"/>
        <v>2005.9202800548828</v>
      </c>
      <c r="N5135" s="2">
        <f t="shared" si="970"/>
        <v>554.52963446812407</v>
      </c>
      <c r="O5135" s="2">
        <f t="shared" si="967"/>
        <v>1451.3906455867586</v>
      </c>
      <c r="P5135" s="2">
        <f t="shared" si="968"/>
        <v>0</v>
      </c>
      <c r="R5135" s="12">
        <v>39108</v>
      </c>
      <c r="S5135" s="17">
        <f t="shared" si="964"/>
        <v>1</v>
      </c>
      <c r="T5135" s="17">
        <f t="shared" si="965"/>
        <v>5</v>
      </c>
      <c r="U5135" s="17">
        <f t="shared" si="966"/>
        <v>26</v>
      </c>
      <c r="V5135" s="18">
        <v>2243</v>
      </c>
      <c r="W5135">
        <f t="shared" si="971"/>
        <v>3627</v>
      </c>
    </row>
    <row r="5136" spans="1:23">
      <c r="A5136" s="12">
        <v>39185</v>
      </c>
      <c r="B5136" s="17">
        <f t="shared" si="961"/>
        <v>4</v>
      </c>
      <c r="C5136" s="17">
        <f t="shared" si="962"/>
        <v>5</v>
      </c>
      <c r="D5136" s="17">
        <f t="shared" si="963"/>
        <v>13</v>
      </c>
      <c r="E5136" s="18">
        <v>2005.86</v>
      </c>
      <c r="F5136">
        <f t="shared" si="969"/>
        <v>5134</v>
      </c>
      <c r="L5136" s="20">
        <f t="shared" si="960"/>
        <v>2005.86</v>
      </c>
      <c r="N5136" s="2">
        <f t="shared" si="970"/>
        <v>554.52963446812407</v>
      </c>
      <c r="O5136" s="2">
        <f t="shared" si="967"/>
        <v>1451.3303655318759</v>
      </c>
      <c r="P5136" s="2">
        <f t="shared" si="968"/>
        <v>0</v>
      </c>
      <c r="R5136" s="12">
        <v>39165</v>
      </c>
      <c r="S5136" s="17">
        <f t="shared" si="964"/>
        <v>3</v>
      </c>
      <c r="T5136" s="17">
        <f t="shared" si="965"/>
        <v>6</v>
      </c>
      <c r="U5136" s="17">
        <f t="shared" si="966"/>
        <v>24</v>
      </c>
      <c r="V5136" s="18">
        <v>2243</v>
      </c>
      <c r="W5136">
        <f t="shared" si="971"/>
        <v>3626</v>
      </c>
    </row>
    <row r="5137" spans="1:23">
      <c r="A5137" s="12">
        <v>39368</v>
      </c>
      <c r="B5137" s="17">
        <f t="shared" si="961"/>
        <v>10</v>
      </c>
      <c r="C5137" s="17">
        <f t="shared" si="962"/>
        <v>6</v>
      </c>
      <c r="D5137" s="17">
        <f t="shared" si="963"/>
        <v>13</v>
      </c>
      <c r="E5137" s="18">
        <v>2005.471539972461</v>
      </c>
      <c r="F5137">
        <f t="shared" si="969"/>
        <v>5135</v>
      </c>
      <c r="L5137" s="20">
        <f t="shared" si="960"/>
        <v>2005.471539972461</v>
      </c>
      <c r="N5137" s="2">
        <f t="shared" si="970"/>
        <v>554.52963446812407</v>
      </c>
      <c r="O5137" s="2">
        <f t="shared" si="967"/>
        <v>1450.9419055043368</v>
      </c>
      <c r="P5137" s="2">
        <f t="shared" si="968"/>
        <v>0</v>
      </c>
      <c r="R5137" s="12">
        <v>39185</v>
      </c>
      <c r="S5137" s="17">
        <f t="shared" si="964"/>
        <v>4</v>
      </c>
      <c r="T5137" s="17">
        <f t="shared" si="965"/>
        <v>5</v>
      </c>
      <c r="U5137" s="17">
        <f t="shared" si="966"/>
        <v>13</v>
      </c>
      <c r="V5137" s="18">
        <v>2243</v>
      </c>
      <c r="W5137">
        <f t="shared" si="971"/>
        <v>3625</v>
      </c>
    </row>
    <row r="5138" spans="1:23">
      <c r="A5138" s="12">
        <v>39309</v>
      </c>
      <c r="B5138" s="17">
        <f t="shared" si="961"/>
        <v>8</v>
      </c>
      <c r="C5138" s="17">
        <f t="shared" si="962"/>
        <v>3</v>
      </c>
      <c r="D5138" s="17">
        <f t="shared" si="963"/>
        <v>15</v>
      </c>
      <c r="E5138" s="18">
        <v>2005.3365685515623</v>
      </c>
      <c r="F5138">
        <f t="shared" si="969"/>
        <v>5136</v>
      </c>
      <c r="L5138" s="20">
        <f t="shared" si="960"/>
        <v>2005.3365685515623</v>
      </c>
      <c r="N5138" s="2">
        <f t="shared" si="970"/>
        <v>554.52963446812407</v>
      </c>
      <c r="O5138" s="2">
        <f t="shared" si="967"/>
        <v>1450.8069340834381</v>
      </c>
      <c r="P5138" s="2">
        <f t="shared" si="968"/>
        <v>0</v>
      </c>
      <c r="R5138" s="12">
        <v>39253</v>
      </c>
      <c r="S5138" s="17">
        <f t="shared" si="964"/>
        <v>6</v>
      </c>
      <c r="T5138" s="17">
        <f t="shared" si="965"/>
        <v>3</v>
      </c>
      <c r="U5138" s="17">
        <f t="shared" si="966"/>
        <v>20</v>
      </c>
      <c r="V5138" s="18">
        <v>2243</v>
      </c>
      <c r="W5138">
        <f t="shared" si="971"/>
        <v>3624</v>
      </c>
    </row>
    <row r="5139" spans="1:23">
      <c r="A5139" s="12">
        <v>39093</v>
      </c>
      <c r="B5139" s="17">
        <f t="shared" si="961"/>
        <v>1</v>
      </c>
      <c r="C5139" s="17">
        <f t="shared" si="962"/>
        <v>4</v>
      </c>
      <c r="D5139" s="17">
        <f t="shared" si="963"/>
        <v>11</v>
      </c>
      <c r="E5139" s="18">
        <v>2005.02</v>
      </c>
      <c r="F5139">
        <f t="shared" si="969"/>
        <v>5137</v>
      </c>
      <c r="L5139" s="20">
        <f t="shared" si="960"/>
        <v>2005.02</v>
      </c>
      <c r="N5139" s="2">
        <f t="shared" si="970"/>
        <v>554.52963446812407</v>
      </c>
      <c r="O5139" s="2">
        <f t="shared" si="967"/>
        <v>1450.4903655318758</v>
      </c>
      <c r="P5139" s="2">
        <f t="shared" si="968"/>
        <v>0</v>
      </c>
      <c r="R5139" s="12">
        <v>39301</v>
      </c>
      <c r="S5139" s="17">
        <f t="shared" si="964"/>
        <v>8</v>
      </c>
      <c r="T5139" s="17">
        <f t="shared" si="965"/>
        <v>2</v>
      </c>
      <c r="U5139" s="17">
        <f t="shared" si="966"/>
        <v>7</v>
      </c>
      <c r="V5139" s="18">
        <v>2243.499284129492</v>
      </c>
      <c r="W5139">
        <f t="shared" si="971"/>
        <v>3623</v>
      </c>
    </row>
    <row r="5140" spans="1:23">
      <c r="A5140" s="12">
        <v>39091</v>
      </c>
      <c r="B5140" s="17">
        <f t="shared" si="961"/>
        <v>1</v>
      </c>
      <c r="C5140" s="17">
        <f t="shared" si="962"/>
        <v>2</v>
      </c>
      <c r="D5140" s="17">
        <f t="shared" si="963"/>
        <v>9</v>
      </c>
      <c r="E5140" s="18">
        <v>2005</v>
      </c>
      <c r="F5140">
        <f t="shared" si="969"/>
        <v>5138</v>
      </c>
      <c r="L5140" s="20">
        <f t="shared" si="960"/>
        <v>2005</v>
      </c>
      <c r="N5140" s="2">
        <f t="shared" si="970"/>
        <v>554.52963446812407</v>
      </c>
      <c r="O5140" s="2">
        <f t="shared" si="967"/>
        <v>1450.4703655318758</v>
      </c>
      <c r="P5140" s="2">
        <f t="shared" si="968"/>
        <v>0</v>
      </c>
      <c r="R5140" s="12">
        <v>39363</v>
      </c>
      <c r="S5140" s="17">
        <f t="shared" si="964"/>
        <v>10</v>
      </c>
      <c r="T5140" s="17">
        <f t="shared" si="965"/>
        <v>1</v>
      </c>
      <c r="U5140" s="17">
        <f t="shared" si="966"/>
        <v>8</v>
      </c>
      <c r="V5140" s="18">
        <v>2243.6379234031251</v>
      </c>
      <c r="W5140">
        <f t="shared" si="971"/>
        <v>3622</v>
      </c>
    </row>
    <row r="5141" spans="1:23">
      <c r="A5141" s="12">
        <v>39115</v>
      </c>
      <c r="B5141" s="17">
        <f t="shared" si="961"/>
        <v>2</v>
      </c>
      <c r="C5141" s="17">
        <f t="shared" si="962"/>
        <v>5</v>
      </c>
      <c r="D5141" s="17">
        <f t="shared" si="963"/>
        <v>2</v>
      </c>
      <c r="E5141" s="18">
        <v>2005</v>
      </c>
      <c r="F5141">
        <f t="shared" si="969"/>
        <v>5139</v>
      </c>
      <c r="L5141" s="20">
        <f t="shared" si="960"/>
        <v>2005</v>
      </c>
      <c r="N5141" s="2">
        <f t="shared" si="970"/>
        <v>554.52963446812407</v>
      </c>
      <c r="O5141" s="2">
        <f t="shared" si="967"/>
        <v>1450.4703655318758</v>
      </c>
      <c r="P5141" s="2">
        <f t="shared" si="968"/>
        <v>0</v>
      </c>
      <c r="R5141" s="12">
        <v>39143</v>
      </c>
      <c r="S5141" s="17">
        <f t="shared" si="964"/>
        <v>3</v>
      </c>
      <c r="T5141" s="17">
        <f t="shared" si="965"/>
        <v>5</v>
      </c>
      <c r="U5141" s="17">
        <f t="shared" si="966"/>
        <v>2</v>
      </c>
      <c r="V5141" s="18">
        <v>2243.89</v>
      </c>
      <c r="W5141">
        <f t="shared" si="971"/>
        <v>3621</v>
      </c>
    </row>
    <row r="5142" spans="1:23">
      <c r="A5142" s="12">
        <v>39125</v>
      </c>
      <c r="B5142" s="17">
        <f t="shared" si="961"/>
        <v>2</v>
      </c>
      <c r="C5142" s="17">
        <f t="shared" si="962"/>
        <v>1</v>
      </c>
      <c r="D5142" s="17">
        <f t="shared" si="963"/>
        <v>12</v>
      </c>
      <c r="E5142" s="18">
        <v>2005</v>
      </c>
      <c r="F5142">
        <f t="shared" si="969"/>
        <v>5140</v>
      </c>
      <c r="L5142" s="20">
        <f t="shared" si="960"/>
        <v>2005</v>
      </c>
      <c r="N5142" s="2">
        <f t="shared" si="970"/>
        <v>554.52963446812407</v>
      </c>
      <c r="O5142" s="2">
        <f t="shared" si="967"/>
        <v>1450.4703655318758</v>
      </c>
      <c r="P5142" s="2">
        <f t="shared" si="968"/>
        <v>0</v>
      </c>
      <c r="R5142" s="12">
        <v>39089</v>
      </c>
      <c r="S5142" s="17">
        <f t="shared" si="964"/>
        <v>1</v>
      </c>
      <c r="T5142" s="17">
        <f t="shared" si="965"/>
        <v>7</v>
      </c>
      <c r="U5142" s="17">
        <f t="shared" si="966"/>
        <v>7</v>
      </c>
      <c r="V5142" s="18">
        <v>2244</v>
      </c>
      <c r="W5142">
        <f t="shared" si="971"/>
        <v>3620</v>
      </c>
    </row>
    <row r="5143" spans="1:23">
      <c r="A5143" s="12">
        <v>39266</v>
      </c>
      <c r="B5143" s="17">
        <f t="shared" si="961"/>
        <v>7</v>
      </c>
      <c r="C5143" s="17">
        <f t="shared" si="962"/>
        <v>2</v>
      </c>
      <c r="D5143" s="17">
        <f t="shared" si="963"/>
        <v>3</v>
      </c>
      <c r="E5143" s="18">
        <v>2004.8464177111327</v>
      </c>
      <c r="F5143">
        <f t="shared" si="969"/>
        <v>5141</v>
      </c>
      <c r="L5143" s="20">
        <f t="shared" si="960"/>
        <v>2004.8464177111327</v>
      </c>
      <c r="N5143" s="2">
        <f t="shared" si="970"/>
        <v>554.52963446812407</v>
      </c>
      <c r="O5143" s="2">
        <f t="shared" si="967"/>
        <v>1450.3167832430086</v>
      </c>
      <c r="P5143" s="2">
        <f t="shared" si="968"/>
        <v>0</v>
      </c>
      <c r="R5143" s="12">
        <v>39118</v>
      </c>
      <c r="S5143" s="17">
        <f t="shared" si="964"/>
        <v>2</v>
      </c>
      <c r="T5143" s="17">
        <f t="shared" si="965"/>
        <v>1</v>
      </c>
      <c r="U5143" s="17">
        <f t="shared" si="966"/>
        <v>5</v>
      </c>
      <c r="V5143" s="18">
        <v>2244</v>
      </c>
      <c r="W5143">
        <f t="shared" si="971"/>
        <v>3619</v>
      </c>
    </row>
    <row r="5144" spans="1:23">
      <c r="A5144" s="12">
        <v>39410</v>
      </c>
      <c r="B5144" s="17">
        <f t="shared" si="961"/>
        <v>11</v>
      </c>
      <c r="C5144" s="17">
        <f t="shared" si="962"/>
        <v>6</v>
      </c>
      <c r="D5144" s="17">
        <f t="shared" si="963"/>
        <v>24</v>
      </c>
      <c r="E5144" s="18">
        <v>2004.562510278203</v>
      </c>
      <c r="F5144">
        <f t="shared" si="969"/>
        <v>5142</v>
      </c>
      <c r="L5144" s="20">
        <f t="shared" si="960"/>
        <v>2004.562510278203</v>
      </c>
      <c r="N5144" s="2">
        <f t="shared" si="970"/>
        <v>554.52963446812407</v>
      </c>
      <c r="O5144" s="2">
        <f t="shared" si="967"/>
        <v>1450.0328758100791</v>
      </c>
      <c r="P5144" s="2">
        <f t="shared" si="968"/>
        <v>0</v>
      </c>
      <c r="R5144" s="12">
        <v>39108</v>
      </c>
      <c r="S5144" s="17">
        <f t="shared" si="964"/>
        <v>1</v>
      </c>
      <c r="T5144" s="17">
        <f t="shared" si="965"/>
        <v>5</v>
      </c>
      <c r="U5144" s="17">
        <f t="shared" si="966"/>
        <v>26</v>
      </c>
      <c r="V5144" s="18">
        <v>2244.1799999999998</v>
      </c>
      <c r="W5144">
        <f t="shared" si="971"/>
        <v>3618</v>
      </c>
    </row>
    <row r="5145" spans="1:23">
      <c r="A5145" s="12">
        <v>39115</v>
      </c>
      <c r="B5145" s="17">
        <f t="shared" si="961"/>
        <v>2</v>
      </c>
      <c r="C5145" s="17">
        <f t="shared" si="962"/>
        <v>5</v>
      </c>
      <c r="D5145" s="17">
        <f t="shared" si="963"/>
        <v>2</v>
      </c>
      <c r="E5145" s="18">
        <v>2004</v>
      </c>
      <c r="F5145">
        <f t="shared" si="969"/>
        <v>5143</v>
      </c>
      <c r="L5145" s="20">
        <f t="shared" si="960"/>
        <v>2004</v>
      </c>
      <c r="N5145" s="2">
        <f t="shared" si="970"/>
        <v>554.52963446812407</v>
      </c>
      <c r="O5145" s="2">
        <f t="shared" si="967"/>
        <v>1449.4703655318758</v>
      </c>
      <c r="P5145" s="2">
        <f t="shared" si="968"/>
        <v>0</v>
      </c>
      <c r="R5145" s="12">
        <v>39311</v>
      </c>
      <c r="S5145" s="17">
        <f t="shared" si="964"/>
        <v>8</v>
      </c>
      <c r="T5145" s="17">
        <f t="shared" si="965"/>
        <v>5</v>
      </c>
      <c r="U5145" s="17">
        <f t="shared" si="966"/>
        <v>17</v>
      </c>
      <c r="V5145" s="18">
        <v>2244.4545250369142</v>
      </c>
      <c r="W5145">
        <f t="shared" si="971"/>
        <v>3617</v>
      </c>
    </row>
    <row r="5146" spans="1:23">
      <c r="A5146" s="12">
        <v>39181</v>
      </c>
      <c r="B5146" s="17">
        <f t="shared" si="961"/>
        <v>4</v>
      </c>
      <c r="C5146" s="17">
        <f t="shared" si="962"/>
        <v>1</v>
      </c>
      <c r="D5146" s="17">
        <f t="shared" si="963"/>
        <v>9</v>
      </c>
      <c r="E5146" s="18">
        <v>2004</v>
      </c>
      <c r="F5146">
        <f t="shared" si="969"/>
        <v>5144</v>
      </c>
      <c r="L5146" s="20">
        <f t="shared" si="960"/>
        <v>2004</v>
      </c>
      <c r="N5146" s="2">
        <f t="shared" si="970"/>
        <v>554.52963446812407</v>
      </c>
      <c r="O5146" s="2">
        <f t="shared" si="967"/>
        <v>1449.4703655318758</v>
      </c>
      <c r="P5146" s="2">
        <f t="shared" si="968"/>
        <v>0</v>
      </c>
      <c r="R5146" s="12">
        <v>39359</v>
      </c>
      <c r="S5146" s="17">
        <f t="shared" si="964"/>
        <v>10</v>
      </c>
      <c r="T5146" s="17">
        <f t="shared" si="965"/>
        <v>4</v>
      </c>
      <c r="U5146" s="17">
        <f t="shared" si="966"/>
        <v>4</v>
      </c>
      <c r="V5146" s="18">
        <v>2244.8127130867183</v>
      </c>
      <c r="W5146">
        <f t="shared" si="971"/>
        <v>3616</v>
      </c>
    </row>
    <row r="5147" spans="1:23">
      <c r="A5147" s="12">
        <v>39189</v>
      </c>
      <c r="B5147" s="17">
        <f t="shared" si="961"/>
        <v>4</v>
      </c>
      <c r="C5147" s="17">
        <f t="shared" si="962"/>
        <v>2</v>
      </c>
      <c r="D5147" s="17">
        <f t="shared" si="963"/>
        <v>17</v>
      </c>
      <c r="E5147" s="18">
        <v>2004</v>
      </c>
      <c r="F5147">
        <f t="shared" si="969"/>
        <v>5145</v>
      </c>
      <c r="L5147" s="20">
        <f t="shared" si="960"/>
        <v>2004</v>
      </c>
      <c r="N5147" s="2">
        <f t="shared" si="970"/>
        <v>554.52963446812407</v>
      </c>
      <c r="O5147" s="2">
        <f t="shared" si="967"/>
        <v>1449.4703655318758</v>
      </c>
      <c r="P5147" s="2">
        <f t="shared" si="968"/>
        <v>0</v>
      </c>
      <c r="R5147" s="12">
        <v>39414</v>
      </c>
      <c r="S5147" s="17">
        <f t="shared" si="964"/>
        <v>11</v>
      </c>
      <c r="T5147" s="17">
        <f t="shared" si="965"/>
        <v>3</v>
      </c>
      <c r="U5147" s="17">
        <f t="shared" si="966"/>
        <v>28</v>
      </c>
      <c r="V5147" s="18">
        <v>2244.9443538878518</v>
      </c>
      <c r="W5147">
        <f t="shared" si="971"/>
        <v>3615</v>
      </c>
    </row>
    <row r="5148" spans="1:23">
      <c r="A5148" s="12">
        <v>39210</v>
      </c>
      <c r="B5148" s="17">
        <f t="shared" si="961"/>
        <v>5</v>
      </c>
      <c r="C5148" s="17">
        <f t="shared" si="962"/>
        <v>2</v>
      </c>
      <c r="D5148" s="17">
        <f t="shared" si="963"/>
        <v>8</v>
      </c>
      <c r="E5148" s="18">
        <v>2004</v>
      </c>
      <c r="F5148">
        <f t="shared" si="969"/>
        <v>5146</v>
      </c>
      <c r="L5148" s="20">
        <f t="shared" si="960"/>
        <v>2004</v>
      </c>
      <c r="N5148" s="2">
        <f t="shared" si="970"/>
        <v>554.52963446812407</v>
      </c>
      <c r="O5148" s="2">
        <f t="shared" si="967"/>
        <v>1449.4703655318758</v>
      </c>
      <c r="P5148" s="2">
        <f t="shared" si="968"/>
        <v>0</v>
      </c>
      <c r="R5148" s="12">
        <v>39325</v>
      </c>
      <c r="S5148" s="17">
        <f t="shared" si="964"/>
        <v>8</v>
      </c>
      <c r="T5148" s="17">
        <f t="shared" si="965"/>
        <v>5</v>
      </c>
      <c r="U5148" s="17">
        <f t="shared" si="966"/>
        <v>31</v>
      </c>
      <c r="V5148" s="18">
        <v>2245.6011193728514</v>
      </c>
      <c r="W5148">
        <f t="shared" si="971"/>
        <v>3614</v>
      </c>
    </row>
    <row r="5149" spans="1:23">
      <c r="A5149" s="12">
        <v>39119</v>
      </c>
      <c r="B5149" s="17">
        <f t="shared" si="961"/>
        <v>2</v>
      </c>
      <c r="C5149" s="17">
        <f t="shared" si="962"/>
        <v>2</v>
      </c>
      <c r="D5149" s="17">
        <f t="shared" si="963"/>
        <v>6</v>
      </c>
      <c r="E5149" s="18">
        <v>2003.98</v>
      </c>
      <c r="F5149">
        <f t="shared" si="969"/>
        <v>5147</v>
      </c>
      <c r="L5149" s="20">
        <f t="shared" si="960"/>
        <v>2003.98</v>
      </c>
      <c r="N5149" s="2">
        <f t="shared" si="970"/>
        <v>554.52963446812407</v>
      </c>
      <c r="O5149" s="2">
        <f t="shared" si="967"/>
        <v>1449.4503655318758</v>
      </c>
      <c r="P5149" s="2">
        <f t="shared" si="968"/>
        <v>0</v>
      </c>
      <c r="R5149" s="12">
        <v>39163</v>
      </c>
      <c r="S5149" s="17">
        <f t="shared" si="964"/>
        <v>3</v>
      </c>
      <c r="T5149" s="17">
        <f t="shared" si="965"/>
        <v>4</v>
      </c>
      <c r="U5149" s="17">
        <f t="shared" si="966"/>
        <v>22</v>
      </c>
      <c r="V5149" s="18">
        <v>2246</v>
      </c>
      <c r="W5149">
        <f t="shared" si="971"/>
        <v>3613</v>
      </c>
    </row>
    <row r="5150" spans="1:23">
      <c r="A5150" s="12">
        <v>39228</v>
      </c>
      <c r="B5150" s="17">
        <f t="shared" si="961"/>
        <v>5</v>
      </c>
      <c r="C5150" s="17">
        <f t="shared" si="962"/>
        <v>6</v>
      </c>
      <c r="D5150" s="17">
        <f t="shared" si="963"/>
        <v>26</v>
      </c>
      <c r="E5150" s="18">
        <v>2003.89</v>
      </c>
      <c r="F5150">
        <f t="shared" si="969"/>
        <v>5148</v>
      </c>
      <c r="L5150" s="20">
        <f t="shared" si="960"/>
        <v>2003.89</v>
      </c>
      <c r="N5150" s="2">
        <f t="shared" si="970"/>
        <v>554.52963446812407</v>
      </c>
      <c r="O5150" s="2">
        <f t="shared" si="967"/>
        <v>1449.3603655318761</v>
      </c>
      <c r="P5150" s="2">
        <f t="shared" si="968"/>
        <v>0</v>
      </c>
      <c r="R5150" s="12">
        <v>39234</v>
      </c>
      <c r="S5150" s="17">
        <f t="shared" si="964"/>
        <v>6</v>
      </c>
      <c r="T5150" s="17">
        <f t="shared" si="965"/>
        <v>5</v>
      </c>
      <c r="U5150" s="17">
        <f t="shared" si="966"/>
        <v>1</v>
      </c>
      <c r="V5150" s="18">
        <v>2246</v>
      </c>
      <c r="W5150">
        <f t="shared" si="971"/>
        <v>3612</v>
      </c>
    </row>
    <row r="5151" spans="1:23">
      <c r="A5151" s="12">
        <v>39363</v>
      </c>
      <c r="B5151" s="17">
        <f t="shared" si="961"/>
        <v>10</v>
      </c>
      <c r="C5151" s="17">
        <f t="shared" si="962"/>
        <v>1</v>
      </c>
      <c r="D5151" s="17">
        <f t="shared" si="963"/>
        <v>8</v>
      </c>
      <c r="E5151" s="18">
        <v>2003.7835496861719</v>
      </c>
      <c r="F5151">
        <f t="shared" si="969"/>
        <v>5149</v>
      </c>
      <c r="L5151" s="20">
        <f t="shared" si="960"/>
        <v>2003.7835496861719</v>
      </c>
      <c r="N5151" s="2">
        <f t="shared" si="970"/>
        <v>554.52963446812407</v>
      </c>
      <c r="O5151" s="2">
        <f t="shared" si="967"/>
        <v>1449.253915218048</v>
      </c>
      <c r="P5151" s="2">
        <f t="shared" si="968"/>
        <v>0</v>
      </c>
      <c r="R5151" s="12">
        <v>39271</v>
      </c>
      <c r="S5151" s="17">
        <f t="shared" si="964"/>
        <v>7</v>
      </c>
      <c r="T5151" s="17">
        <f t="shared" si="965"/>
        <v>7</v>
      </c>
      <c r="U5151" s="17">
        <f t="shared" si="966"/>
        <v>8</v>
      </c>
      <c r="V5151" s="18">
        <v>2246.0359675300779</v>
      </c>
      <c r="W5151">
        <f t="shared" si="971"/>
        <v>3611</v>
      </c>
    </row>
    <row r="5152" spans="1:23">
      <c r="A5152" s="12">
        <v>39361</v>
      </c>
      <c r="B5152" s="17">
        <f t="shared" si="961"/>
        <v>10</v>
      </c>
      <c r="C5152" s="17">
        <f t="shared" si="962"/>
        <v>6</v>
      </c>
      <c r="D5152" s="17">
        <f t="shared" si="963"/>
        <v>6</v>
      </c>
      <c r="E5152" s="18">
        <v>2003.293683653086</v>
      </c>
      <c r="F5152">
        <f t="shared" si="969"/>
        <v>5150</v>
      </c>
      <c r="L5152" s="20">
        <f t="shared" ref="L5152:L5215" si="972">IF(F5152&gt;1000,E5152,0)</f>
        <v>2003.293683653086</v>
      </c>
      <c r="N5152" s="2">
        <f t="shared" si="970"/>
        <v>554.52963446812407</v>
      </c>
      <c r="O5152" s="2">
        <f t="shared" si="967"/>
        <v>1448.764049184962</v>
      </c>
      <c r="P5152" s="2">
        <f t="shared" si="968"/>
        <v>0</v>
      </c>
      <c r="R5152" s="12">
        <v>39363</v>
      </c>
      <c r="S5152" s="17">
        <f t="shared" si="964"/>
        <v>10</v>
      </c>
      <c r="T5152" s="17">
        <f t="shared" si="965"/>
        <v>1</v>
      </c>
      <c r="U5152" s="17">
        <f t="shared" si="966"/>
        <v>8</v>
      </c>
      <c r="V5152" s="18">
        <v>2246.0489325353515</v>
      </c>
      <c r="W5152">
        <f t="shared" si="971"/>
        <v>3610</v>
      </c>
    </row>
    <row r="5153" spans="1:23">
      <c r="A5153" s="12">
        <v>39096</v>
      </c>
      <c r="B5153" s="17">
        <f t="shared" si="961"/>
        <v>1</v>
      </c>
      <c r="C5153" s="17">
        <f t="shared" si="962"/>
        <v>7</v>
      </c>
      <c r="D5153" s="17">
        <f t="shared" si="963"/>
        <v>14</v>
      </c>
      <c r="E5153" s="18">
        <v>2003</v>
      </c>
      <c r="F5153">
        <f t="shared" si="969"/>
        <v>5151</v>
      </c>
      <c r="L5153" s="20">
        <f t="shared" si="972"/>
        <v>2003</v>
      </c>
      <c r="N5153" s="2">
        <f t="shared" si="970"/>
        <v>554.52963446812407</v>
      </c>
      <c r="O5153" s="2">
        <f t="shared" si="967"/>
        <v>1448.4703655318758</v>
      </c>
      <c r="P5153" s="2">
        <f t="shared" si="968"/>
        <v>0</v>
      </c>
      <c r="R5153" s="12">
        <v>39339</v>
      </c>
      <c r="S5153" s="17">
        <f t="shared" si="964"/>
        <v>9</v>
      </c>
      <c r="T5153" s="17">
        <f t="shared" si="965"/>
        <v>5</v>
      </c>
      <c r="U5153" s="17">
        <f t="shared" si="966"/>
        <v>14</v>
      </c>
      <c r="V5153" s="18">
        <v>2246.5453778996093</v>
      </c>
      <c r="W5153">
        <f t="shared" si="971"/>
        <v>3609</v>
      </c>
    </row>
    <row r="5154" spans="1:23">
      <c r="A5154" s="12">
        <v>39097</v>
      </c>
      <c r="B5154" s="17">
        <f t="shared" si="961"/>
        <v>1</v>
      </c>
      <c r="C5154" s="17">
        <f t="shared" si="962"/>
        <v>1</v>
      </c>
      <c r="D5154" s="17">
        <f t="shared" si="963"/>
        <v>15</v>
      </c>
      <c r="E5154" s="18">
        <v>2003</v>
      </c>
      <c r="F5154">
        <f t="shared" si="969"/>
        <v>5152</v>
      </c>
      <c r="L5154" s="20">
        <f t="shared" si="972"/>
        <v>2003</v>
      </c>
      <c r="N5154" s="2">
        <f t="shared" si="970"/>
        <v>554.52963446812407</v>
      </c>
      <c r="O5154" s="2">
        <f t="shared" si="967"/>
        <v>1448.4703655318758</v>
      </c>
      <c r="P5154" s="2">
        <f t="shared" si="968"/>
        <v>0</v>
      </c>
      <c r="R5154" s="12">
        <v>39399</v>
      </c>
      <c r="S5154" s="17">
        <f t="shared" si="964"/>
        <v>11</v>
      </c>
      <c r="T5154" s="17">
        <f t="shared" si="965"/>
        <v>2</v>
      </c>
      <c r="U5154" s="17">
        <f t="shared" si="966"/>
        <v>13</v>
      </c>
      <c r="V5154" s="18">
        <v>2246.6157891548828</v>
      </c>
      <c r="W5154">
        <f t="shared" si="971"/>
        <v>3608</v>
      </c>
    </row>
    <row r="5155" spans="1:23">
      <c r="A5155" s="12">
        <v>39181</v>
      </c>
      <c r="B5155" s="17">
        <f t="shared" si="961"/>
        <v>4</v>
      </c>
      <c r="C5155" s="17">
        <f t="shared" si="962"/>
        <v>1</v>
      </c>
      <c r="D5155" s="17">
        <f t="shared" si="963"/>
        <v>9</v>
      </c>
      <c r="E5155" s="18">
        <v>2003</v>
      </c>
      <c r="F5155">
        <f t="shared" si="969"/>
        <v>5153</v>
      </c>
      <c r="L5155" s="20">
        <f t="shared" si="972"/>
        <v>2003</v>
      </c>
      <c r="N5155" s="2">
        <f t="shared" si="970"/>
        <v>554.52963446812407</v>
      </c>
      <c r="O5155" s="2">
        <f t="shared" si="967"/>
        <v>1448.4703655318758</v>
      </c>
      <c r="P5155" s="2">
        <f t="shared" si="968"/>
        <v>0</v>
      </c>
      <c r="R5155" s="12">
        <v>39103</v>
      </c>
      <c r="S5155" s="17">
        <f t="shared" si="964"/>
        <v>1</v>
      </c>
      <c r="T5155" s="17">
        <f t="shared" si="965"/>
        <v>7</v>
      </c>
      <c r="U5155" s="17">
        <f t="shared" si="966"/>
        <v>21</v>
      </c>
      <c r="V5155" s="18">
        <v>2246.66</v>
      </c>
      <c r="W5155">
        <f t="shared" si="971"/>
        <v>3607</v>
      </c>
    </row>
    <row r="5156" spans="1:23">
      <c r="A5156" s="12">
        <v>39194</v>
      </c>
      <c r="B5156" s="17">
        <f t="shared" si="961"/>
        <v>4</v>
      </c>
      <c r="C5156" s="17">
        <f t="shared" si="962"/>
        <v>7</v>
      </c>
      <c r="D5156" s="17">
        <f t="shared" si="963"/>
        <v>22</v>
      </c>
      <c r="E5156" s="18">
        <v>2003</v>
      </c>
      <c r="F5156">
        <f t="shared" si="969"/>
        <v>5154</v>
      </c>
      <c r="L5156" s="20">
        <f t="shared" si="972"/>
        <v>2003</v>
      </c>
      <c r="N5156" s="2">
        <f t="shared" si="970"/>
        <v>554.52963446812407</v>
      </c>
      <c r="O5156" s="2">
        <f t="shared" si="967"/>
        <v>1448.4703655318758</v>
      </c>
      <c r="P5156" s="2">
        <f t="shared" si="968"/>
        <v>0</v>
      </c>
      <c r="R5156" s="12">
        <v>39090</v>
      </c>
      <c r="S5156" s="17">
        <f t="shared" si="964"/>
        <v>1</v>
      </c>
      <c r="T5156" s="17">
        <f t="shared" si="965"/>
        <v>1</v>
      </c>
      <c r="U5156" s="17">
        <f t="shared" si="966"/>
        <v>8</v>
      </c>
      <c r="V5156" s="18">
        <v>2247</v>
      </c>
      <c r="W5156">
        <f t="shared" si="971"/>
        <v>3606</v>
      </c>
    </row>
    <row r="5157" spans="1:23">
      <c r="A5157" s="12">
        <v>39257</v>
      </c>
      <c r="B5157" s="17">
        <f t="shared" si="961"/>
        <v>6</v>
      </c>
      <c r="C5157" s="17">
        <f t="shared" si="962"/>
        <v>7</v>
      </c>
      <c r="D5157" s="17">
        <f t="shared" si="963"/>
        <v>24</v>
      </c>
      <c r="E5157" s="18">
        <v>2002.75</v>
      </c>
      <c r="F5157">
        <f t="shared" si="969"/>
        <v>5155</v>
      </c>
      <c r="L5157" s="20">
        <f t="shared" si="972"/>
        <v>2002.75</v>
      </c>
      <c r="N5157" s="2">
        <f t="shared" si="970"/>
        <v>554.52963446812407</v>
      </c>
      <c r="O5157" s="2">
        <f t="shared" si="967"/>
        <v>1448.2203655318758</v>
      </c>
      <c r="P5157" s="2">
        <f t="shared" si="968"/>
        <v>0</v>
      </c>
      <c r="R5157" s="12">
        <v>39104</v>
      </c>
      <c r="S5157" s="17">
        <f t="shared" si="964"/>
        <v>1</v>
      </c>
      <c r="T5157" s="17">
        <f t="shared" si="965"/>
        <v>1</v>
      </c>
      <c r="U5157" s="17">
        <f t="shared" si="966"/>
        <v>22</v>
      </c>
      <c r="V5157" s="18">
        <v>2247</v>
      </c>
      <c r="W5157">
        <f t="shared" si="971"/>
        <v>3605</v>
      </c>
    </row>
    <row r="5158" spans="1:23">
      <c r="A5158" s="12">
        <v>39331</v>
      </c>
      <c r="B5158" s="17">
        <f t="shared" si="961"/>
        <v>9</v>
      </c>
      <c r="C5158" s="17">
        <f t="shared" si="962"/>
        <v>4</v>
      </c>
      <c r="D5158" s="17">
        <f t="shared" si="963"/>
        <v>6</v>
      </c>
      <c r="E5158" s="18">
        <v>2002.721698513672</v>
      </c>
      <c r="F5158">
        <f t="shared" si="969"/>
        <v>5156</v>
      </c>
      <c r="L5158" s="20">
        <f t="shared" si="972"/>
        <v>2002.721698513672</v>
      </c>
      <c r="N5158" s="2">
        <f t="shared" si="970"/>
        <v>554.52963446812407</v>
      </c>
      <c r="O5158" s="2">
        <f t="shared" si="967"/>
        <v>1448.1920640455478</v>
      </c>
      <c r="P5158" s="2">
        <f t="shared" si="968"/>
        <v>0</v>
      </c>
      <c r="R5158" s="12">
        <v>39430</v>
      </c>
      <c r="S5158" s="17">
        <f t="shared" si="964"/>
        <v>12</v>
      </c>
      <c r="T5158" s="17">
        <f t="shared" si="965"/>
        <v>5</v>
      </c>
      <c r="U5158" s="17">
        <f t="shared" si="966"/>
        <v>14</v>
      </c>
      <c r="V5158" s="18">
        <v>2247.2592020923826</v>
      </c>
      <c r="W5158">
        <f t="shared" si="971"/>
        <v>3604</v>
      </c>
    </row>
    <row r="5159" spans="1:23">
      <c r="A5159" s="12">
        <v>39109</v>
      </c>
      <c r="B5159" s="17">
        <f t="shared" si="961"/>
        <v>1</v>
      </c>
      <c r="C5159" s="17">
        <f t="shared" si="962"/>
        <v>6</v>
      </c>
      <c r="D5159" s="17">
        <f t="shared" si="963"/>
        <v>27</v>
      </c>
      <c r="E5159" s="18">
        <v>2002.39</v>
      </c>
      <c r="F5159">
        <f t="shared" si="969"/>
        <v>5157</v>
      </c>
      <c r="L5159" s="20">
        <f t="shared" si="972"/>
        <v>2002.39</v>
      </c>
      <c r="N5159" s="2">
        <f t="shared" si="970"/>
        <v>554.52963446812407</v>
      </c>
      <c r="O5159" s="2">
        <f t="shared" si="967"/>
        <v>1447.8603655318761</v>
      </c>
      <c r="P5159" s="2">
        <f t="shared" si="968"/>
        <v>0</v>
      </c>
      <c r="R5159" s="12">
        <v>39442</v>
      </c>
      <c r="S5159" s="17">
        <f t="shared" si="964"/>
        <v>12</v>
      </c>
      <c r="T5159" s="17">
        <f t="shared" si="965"/>
        <v>3</v>
      </c>
      <c r="U5159" s="17">
        <f t="shared" si="966"/>
        <v>26</v>
      </c>
      <c r="V5159" s="18">
        <v>2247.3177238692965</v>
      </c>
      <c r="W5159">
        <f t="shared" si="971"/>
        <v>3603</v>
      </c>
    </row>
    <row r="5160" spans="1:23">
      <c r="A5160" s="12">
        <v>39114</v>
      </c>
      <c r="B5160" s="17">
        <f t="shared" si="961"/>
        <v>2</v>
      </c>
      <c r="C5160" s="17">
        <f t="shared" si="962"/>
        <v>4</v>
      </c>
      <c r="D5160" s="17">
        <f t="shared" si="963"/>
        <v>1</v>
      </c>
      <c r="E5160" s="18">
        <v>2002</v>
      </c>
      <c r="F5160">
        <f t="shared" si="969"/>
        <v>5158</v>
      </c>
      <c r="L5160" s="20">
        <f t="shared" si="972"/>
        <v>2002</v>
      </c>
      <c r="N5160" s="2">
        <f t="shared" si="970"/>
        <v>554.52963446812407</v>
      </c>
      <c r="O5160" s="2">
        <f t="shared" si="967"/>
        <v>1447.4703655318758</v>
      </c>
      <c r="P5160" s="2">
        <f t="shared" si="968"/>
        <v>0</v>
      </c>
      <c r="R5160" s="12">
        <v>39423</v>
      </c>
      <c r="S5160" s="17">
        <f t="shared" si="964"/>
        <v>12</v>
      </c>
      <c r="T5160" s="17">
        <f t="shared" si="965"/>
        <v>5</v>
      </c>
      <c r="U5160" s="17">
        <f t="shared" si="966"/>
        <v>7</v>
      </c>
      <c r="V5160" s="18">
        <v>2247.4855921880858</v>
      </c>
      <c r="W5160">
        <f t="shared" si="971"/>
        <v>3602</v>
      </c>
    </row>
    <row r="5161" spans="1:23">
      <c r="A5161" s="12">
        <v>39132</v>
      </c>
      <c r="B5161" s="17">
        <f t="shared" si="961"/>
        <v>2</v>
      </c>
      <c r="C5161" s="17">
        <f t="shared" si="962"/>
        <v>1</v>
      </c>
      <c r="D5161" s="17">
        <f t="shared" si="963"/>
        <v>19</v>
      </c>
      <c r="E5161" s="18">
        <v>2002</v>
      </c>
      <c r="F5161">
        <f t="shared" si="969"/>
        <v>5159</v>
      </c>
      <c r="L5161" s="20">
        <f t="shared" si="972"/>
        <v>2002</v>
      </c>
      <c r="N5161" s="2">
        <f t="shared" si="970"/>
        <v>554.52963446812407</v>
      </c>
      <c r="O5161" s="2">
        <f t="shared" si="967"/>
        <v>1447.4703655318758</v>
      </c>
      <c r="P5161" s="2">
        <f t="shared" si="968"/>
        <v>0</v>
      </c>
      <c r="R5161" s="12">
        <v>39275</v>
      </c>
      <c r="S5161" s="17">
        <f t="shared" si="964"/>
        <v>7</v>
      </c>
      <c r="T5161" s="17">
        <f t="shared" si="965"/>
        <v>4</v>
      </c>
      <c r="U5161" s="17">
        <f t="shared" si="966"/>
        <v>12</v>
      </c>
      <c r="V5161" s="18">
        <v>2247.6175958791014</v>
      </c>
      <c r="W5161">
        <f t="shared" si="971"/>
        <v>3601</v>
      </c>
    </row>
    <row r="5162" spans="1:23">
      <c r="A5162" s="12">
        <v>39246</v>
      </c>
      <c r="B5162" s="17">
        <f t="shared" si="961"/>
        <v>6</v>
      </c>
      <c r="C5162" s="17">
        <f t="shared" si="962"/>
        <v>3</v>
      </c>
      <c r="D5162" s="17">
        <f t="shared" si="963"/>
        <v>13</v>
      </c>
      <c r="E5162" s="18">
        <v>2001.89</v>
      </c>
      <c r="F5162">
        <f t="shared" si="969"/>
        <v>5160</v>
      </c>
      <c r="L5162" s="20">
        <f t="shared" si="972"/>
        <v>2001.89</v>
      </c>
      <c r="N5162" s="2">
        <f t="shared" si="970"/>
        <v>554.52963446812407</v>
      </c>
      <c r="O5162" s="2">
        <f t="shared" si="967"/>
        <v>1447.3603655318761</v>
      </c>
      <c r="P5162" s="2">
        <f t="shared" si="968"/>
        <v>0</v>
      </c>
      <c r="R5162" s="12">
        <v>39384</v>
      </c>
      <c r="S5162" s="17">
        <f t="shared" si="964"/>
        <v>10</v>
      </c>
      <c r="T5162" s="17">
        <f t="shared" si="965"/>
        <v>1</v>
      </c>
      <c r="U5162" s="17">
        <f t="shared" si="966"/>
        <v>29</v>
      </c>
      <c r="V5162" s="18">
        <v>2247.8263142751953</v>
      </c>
      <c r="W5162">
        <f t="shared" si="971"/>
        <v>3600</v>
      </c>
    </row>
    <row r="5163" spans="1:23">
      <c r="A5163" s="12">
        <v>39108</v>
      </c>
      <c r="B5163" s="17">
        <f t="shared" si="961"/>
        <v>1</v>
      </c>
      <c r="C5163" s="17">
        <f t="shared" si="962"/>
        <v>5</v>
      </c>
      <c r="D5163" s="17">
        <f t="shared" si="963"/>
        <v>26</v>
      </c>
      <c r="E5163" s="18">
        <v>2001.42</v>
      </c>
      <c r="F5163">
        <f t="shared" si="969"/>
        <v>5161</v>
      </c>
      <c r="L5163" s="20">
        <f t="shared" si="972"/>
        <v>2001.42</v>
      </c>
      <c r="N5163" s="2">
        <f t="shared" si="970"/>
        <v>554.52963446812407</v>
      </c>
      <c r="O5163" s="2">
        <f t="shared" si="967"/>
        <v>1446.8903655318759</v>
      </c>
      <c r="P5163" s="2">
        <f t="shared" si="968"/>
        <v>0</v>
      </c>
      <c r="R5163" s="12">
        <v>39275</v>
      </c>
      <c r="S5163" s="17">
        <f t="shared" si="964"/>
        <v>7</v>
      </c>
      <c r="T5163" s="17">
        <f t="shared" si="965"/>
        <v>4</v>
      </c>
      <c r="U5163" s="17">
        <f t="shared" si="966"/>
        <v>12</v>
      </c>
      <c r="V5163" s="18">
        <v>2248.5453505359374</v>
      </c>
      <c r="W5163">
        <f t="shared" si="971"/>
        <v>3599</v>
      </c>
    </row>
    <row r="5164" spans="1:23">
      <c r="A5164" s="12">
        <v>39280</v>
      </c>
      <c r="B5164" s="17">
        <f t="shared" si="961"/>
        <v>7</v>
      </c>
      <c r="C5164" s="17">
        <f t="shared" si="962"/>
        <v>2</v>
      </c>
      <c r="D5164" s="17">
        <f t="shared" si="963"/>
        <v>17</v>
      </c>
      <c r="E5164" s="18">
        <v>2001.3570248410153</v>
      </c>
      <c r="F5164">
        <f t="shared" si="969"/>
        <v>5162</v>
      </c>
      <c r="L5164" s="20">
        <f t="shared" si="972"/>
        <v>2001.3570248410153</v>
      </c>
      <c r="N5164" s="2">
        <f t="shared" si="970"/>
        <v>554.52963446812407</v>
      </c>
      <c r="O5164" s="2">
        <f t="shared" si="967"/>
        <v>1446.8273903728914</v>
      </c>
      <c r="P5164" s="2">
        <f t="shared" si="968"/>
        <v>0</v>
      </c>
      <c r="R5164" s="12">
        <v>39089</v>
      </c>
      <c r="S5164" s="17">
        <f t="shared" si="964"/>
        <v>1</v>
      </c>
      <c r="T5164" s="17">
        <f t="shared" si="965"/>
        <v>7</v>
      </c>
      <c r="U5164" s="17">
        <f t="shared" si="966"/>
        <v>7</v>
      </c>
      <c r="V5164" s="18">
        <v>2248.69</v>
      </c>
      <c r="W5164">
        <f t="shared" si="971"/>
        <v>3598</v>
      </c>
    </row>
    <row r="5165" spans="1:23">
      <c r="A5165" s="12">
        <v>39105</v>
      </c>
      <c r="B5165" s="17">
        <f t="shared" si="961"/>
        <v>1</v>
      </c>
      <c r="C5165" s="17">
        <f t="shared" si="962"/>
        <v>2</v>
      </c>
      <c r="D5165" s="17">
        <f t="shared" si="963"/>
        <v>23</v>
      </c>
      <c r="E5165" s="18">
        <v>2001.27</v>
      </c>
      <c r="F5165">
        <f t="shared" si="969"/>
        <v>5163</v>
      </c>
      <c r="L5165" s="20">
        <f t="shared" si="972"/>
        <v>2001.27</v>
      </c>
      <c r="N5165" s="2">
        <f t="shared" si="970"/>
        <v>554.52963446812407</v>
      </c>
      <c r="O5165" s="2">
        <f t="shared" si="967"/>
        <v>1446.7403655318758</v>
      </c>
      <c r="P5165" s="2">
        <f t="shared" si="968"/>
        <v>0</v>
      </c>
      <c r="R5165" s="12">
        <v>39086</v>
      </c>
      <c r="S5165" s="17">
        <f t="shared" si="964"/>
        <v>1</v>
      </c>
      <c r="T5165" s="17">
        <f t="shared" si="965"/>
        <v>4</v>
      </c>
      <c r="U5165" s="17">
        <f t="shared" si="966"/>
        <v>4</v>
      </c>
      <c r="V5165" s="18">
        <v>2249</v>
      </c>
      <c r="W5165">
        <f t="shared" si="971"/>
        <v>3597</v>
      </c>
    </row>
    <row r="5166" spans="1:23">
      <c r="A5166" s="12">
        <v>39386</v>
      </c>
      <c r="B5166" s="17">
        <f t="shared" si="961"/>
        <v>10</v>
      </c>
      <c r="C5166" s="17">
        <f t="shared" si="962"/>
        <v>3</v>
      </c>
      <c r="D5166" s="17">
        <f t="shared" si="963"/>
        <v>31</v>
      </c>
      <c r="E5166" s="18">
        <v>2001.2698015293752</v>
      </c>
      <c r="F5166">
        <f t="shared" si="969"/>
        <v>5164</v>
      </c>
      <c r="L5166" s="20">
        <f t="shared" si="972"/>
        <v>2001.2698015293752</v>
      </c>
      <c r="N5166" s="2">
        <f t="shared" si="970"/>
        <v>554.52963446812407</v>
      </c>
      <c r="O5166" s="2">
        <f t="shared" si="967"/>
        <v>1446.7401670612512</v>
      </c>
      <c r="P5166" s="2">
        <f t="shared" si="968"/>
        <v>0</v>
      </c>
      <c r="R5166" s="12">
        <v>39369</v>
      </c>
      <c r="S5166" s="17">
        <f t="shared" si="964"/>
        <v>10</v>
      </c>
      <c r="T5166" s="17">
        <f t="shared" si="965"/>
        <v>7</v>
      </c>
      <c r="U5166" s="17">
        <f t="shared" si="966"/>
        <v>14</v>
      </c>
      <c r="V5166" s="18">
        <v>2249.1167570437501</v>
      </c>
      <c r="W5166">
        <f t="shared" si="971"/>
        <v>3596</v>
      </c>
    </row>
    <row r="5167" spans="1:23">
      <c r="A5167" s="12">
        <v>39109</v>
      </c>
      <c r="B5167" s="17">
        <f t="shared" si="961"/>
        <v>1</v>
      </c>
      <c r="C5167" s="17">
        <f t="shared" si="962"/>
        <v>6</v>
      </c>
      <c r="D5167" s="17">
        <f t="shared" si="963"/>
        <v>27</v>
      </c>
      <c r="E5167" s="18">
        <v>2001.25</v>
      </c>
      <c r="F5167">
        <f t="shared" si="969"/>
        <v>5165</v>
      </c>
      <c r="L5167" s="20">
        <f t="shared" si="972"/>
        <v>2001.25</v>
      </c>
      <c r="N5167" s="2">
        <f t="shared" si="970"/>
        <v>554.52963446812407</v>
      </c>
      <c r="O5167" s="2">
        <f t="shared" si="967"/>
        <v>1446.7203655318758</v>
      </c>
      <c r="P5167" s="2">
        <f t="shared" si="968"/>
        <v>0</v>
      </c>
      <c r="R5167" s="12">
        <v>39284</v>
      </c>
      <c r="S5167" s="17">
        <f t="shared" si="964"/>
        <v>7</v>
      </c>
      <c r="T5167" s="17">
        <f t="shared" si="965"/>
        <v>6</v>
      </c>
      <c r="U5167" s="17">
        <f t="shared" si="966"/>
        <v>21</v>
      </c>
      <c r="V5167" s="18">
        <v>2249.9383722266598</v>
      </c>
      <c r="W5167">
        <f t="shared" si="971"/>
        <v>3595</v>
      </c>
    </row>
    <row r="5168" spans="1:23">
      <c r="A5168" s="12">
        <v>39421</v>
      </c>
      <c r="B5168" s="17">
        <f t="shared" si="961"/>
        <v>12</v>
      </c>
      <c r="C5168" s="17">
        <f t="shared" si="962"/>
        <v>3</v>
      </c>
      <c r="D5168" s="17">
        <f t="shared" si="963"/>
        <v>5</v>
      </c>
      <c r="E5168" s="18">
        <v>2001.0384225408204</v>
      </c>
      <c r="F5168">
        <f t="shared" si="969"/>
        <v>5166</v>
      </c>
      <c r="L5168" s="20">
        <f t="shared" si="972"/>
        <v>2001.0384225408204</v>
      </c>
      <c r="N5168" s="2">
        <f t="shared" si="970"/>
        <v>554.52963446812407</v>
      </c>
      <c r="O5168" s="2">
        <f t="shared" si="967"/>
        <v>1446.5087880726965</v>
      </c>
      <c r="P5168" s="2">
        <f t="shared" si="968"/>
        <v>0</v>
      </c>
      <c r="R5168" s="12">
        <v>39406</v>
      </c>
      <c r="S5168" s="17">
        <f t="shared" si="964"/>
        <v>11</v>
      </c>
      <c r="T5168" s="17">
        <f t="shared" si="965"/>
        <v>2</v>
      </c>
      <c r="U5168" s="17">
        <f t="shared" si="966"/>
        <v>20</v>
      </c>
      <c r="V5168" s="18">
        <v>2250.6458846095702</v>
      </c>
      <c r="W5168">
        <f t="shared" si="971"/>
        <v>3594</v>
      </c>
    </row>
    <row r="5169" spans="1:23">
      <c r="A5169" s="12">
        <v>39160</v>
      </c>
      <c r="B5169" s="17">
        <f t="shared" si="961"/>
        <v>3</v>
      </c>
      <c r="C5169" s="17">
        <f t="shared" si="962"/>
        <v>1</v>
      </c>
      <c r="D5169" s="17">
        <f t="shared" si="963"/>
        <v>19</v>
      </c>
      <c r="E5169" s="18">
        <v>2001</v>
      </c>
      <c r="F5169">
        <f t="shared" si="969"/>
        <v>5167</v>
      </c>
      <c r="L5169" s="20">
        <f t="shared" si="972"/>
        <v>2001</v>
      </c>
      <c r="N5169" s="2">
        <f t="shared" si="970"/>
        <v>554.52963446812407</v>
      </c>
      <c r="O5169" s="2">
        <f t="shared" si="967"/>
        <v>1446.4703655318758</v>
      </c>
      <c r="P5169" s="2">
        <f t="shared" si="968"/>
        <v>0</v>
      </c>
      <c r="R5169" s="12">
        <v>39165</v>
      </c>
      <c r="S5169" s="17">
        <f t="shared" si="964"/>
        <v>3</v>
      </c>
      <c r="T5169" s="17">
        <f t="shared" si="965"/>
        <v>6</v>
      </c>
      <c r="U5169" s="17">
        <f t="shared" si="966"/>
        <v>24</v>
      </c>
      <c r="V5169" s="18">
        <v>2251.15</v>
      </c>
      <c r="W5169">
        <f t="shared" si="971"/>
        <v>3593</v>
      </c>
    </row>
    <row r="5170" spans="1:23">
      <c r="A5170" s="12">
        <v>39251</v>
      </c>
      <c r="B5170" s="17">
        <f t="shared" si="961"/>
        <v>6</v>
      </c>
      <c r="C5170" s="17">
        <f t="shared" si="962"/>
        <v>1</v>
      </c>
      <c r="D5170" s="17">
        <f t="shared" si="963"/>
        <v>18</v>
      </c>
      <c r="E5170" s="18">
        <v>2000.86</v>
      </c>
      <c r="F5170">
        <f t="shared" si="969"/>
        <v>5168</v>
      </c>
      <c r="L5170" s="20">
        <f t="shared" si="972"/>
        <v>2000.86</v>
      </c>
      <c r="N5170" s="2">
        <f t="shared" si="970"/>
        <v>554.52963446812407</v>
      </c>
      <c r="O5170" s="2">
        <f t="shared" si="967"/>
        <v>1446.3303655318759</v>
      </c>
      <c r="P5170" s="2">
        <f t="shared" si="968"/>
        <v>0</v>
      </c>
      <c r="R5170" s="12">
        <v>39267</v>
      </c>
      <c r="S5170" s="17">
        <f t="shared" si="964"/>
        <v>7</v>
      </c>
      <c r="T5170" s="17">
        <f t="shared" si="965"/>
        <v>3</v>
      </c>
      <c r="U5170" s="17">
        <f t="shared" si="966"/>
        <v>4</v>
      </c>
      <c r="V5170" s="18">
        <v>2251.5993814972658</v>
      </c>
      <c r="W5170">
        <f t="shared" si="971"/>
        <v>3592</v>
      </c>
    </row>
    <row r="5171" spans="1:23">
      <c r="A5171" s="12">
        <v>39311</v>
      </c>
      <c r="B5171" s="17">
        <f t="shared" si="961"/>
        <v>8</v>
      </c>
      <c r="C5171" s="17">
        <f t="shared" si="962"/>
        <v>5</v>
      </c>
      <c r="D5171" s="17">
        <f t="shared" si="963"/>
        <v>17</v>
      </c>
      <c r="E5171" s="18">
        <v>2000.7728537000391</v>
      </c>
      <c r="F5171">
        <f t="shared" si="969"/>
        <v>5169</v>
      </c>
      <c r="L5171" s="20">
        <f t="shared" si="972"/>
        <v>2000.7728537000391</v>
      </c>
      <c r="N5171" s="2">
        <f t="shared" si="970"/>
        <v>554.52963446812407</v>
      </c>
      <c r="O5171" s="2">
        <f t="shared" si="967"/>
        <v>1446.2432192319152</v>
      </c>
      <c r="P5171" s="2">
        <f t="shared" si="968"/>
        <v>0</v>
      </c>
      <c r="R5171" s="12">
        <v>39085</v>
      </c>
      <c r="S5171" s="17">
        <f t="shared" si="964"/>
        <v>1</v>
      </c>
      <c r="T5171" s="17">
        <f t="shared" si="965"/>
        <v>3</v>
      </c>
      <c r="U5171" s="17">
        <f t="shared" si="966"/>
        <v>3</v>
      </c>
      <c r="V5171" s="18">
        <v>2252</v>
      </c>
      <c r="W5171">
        <f t="shared" si="971"/>
        <v>3591</v>
      </c>
    </row>
    <row r="5172" spans="1:23">
      <c r="A5172" s="12">
        <v>39161</v>
      </c>
      <c r="B5172" s="17">
        <f t="shared" si="961"/>
        <v>3</v>
      </c>
      <c r="C5172" s="17">
        <f t="shared" si="962"/>
        <v>2</v>
      </c>
      <c r="D5172" s="17">
        <f t="shared" si="963"/>
        <v>20</v>
      </c>
      <c r="E5172" s="18">
        <v>2000.71</v>
      </c>
      <c r="F5172">
        <f t="shared" si="969"/>
        <v>5170</v>
      </c>
      <c r="L5172" s="20">
        <f t="shared" si="972"/>
        <v>2000.71</v>
      </c>
      <c r="N5172" s="2">
        <f t="shared" si="970"/>
        <v>554.52963446812407</v>
      </c>
      <c r="O5172" s="2">
        <f t="shared" si="967"/>
        <v>1446.1803655318759</v>
      </c>
      <c r="P5172" s="2">
        <f t="shared" si="968"/>
        <v>0</v>
      </c>
      <c r="R5172" s="12">
        <v>39214</v>
      </c>
      <c r="S5172" s="17">
        <f t="shared" si="964"/>
        <v>5</v>
      </c>
      <c r="T5172" s="17">
        <f t="shared" si="965"/>
        <v>6</v>
      </c>
      <c r="U5172" s="17">
        <f t="shared" si="966"/>
        <v>12</v>
      </c>
      <c r="V5172" s="18">
        <v>2252</v>
      </c>
      <c r="W5172">
        <f t="shared" si="971"/>
        <v>3590</v>
      </c>
    </row>
    <row r="5173" spans="1:23">
      <c r="A5173" s="12">
        <v>39214</v>
      </c>
      <c r="B5173" s="17">
        <f t="shared" si="961"/>
        <v>5</v>
      </c>
      <c r="C5173" s="17">
        <f t="shared" si="962"/>
        <v>6</v>
      </c>
      <c r="D5173" s="17">
        <f t="shared" si="963"/>
        <v>12</v>
      </c>
      <c r="E5173" s="18">
        <v>2000.4</v>
      </c>
      <c r="F5173">
        <f t="shared" si="969"/>
        <v>5171</v>
      </c>
      <c r="L5173" s="20">
        <f t="shared" si="972"/>
        <v>2000.4</v>
      </c>
      <c r="N5173" s="2">
        <f t="shared" si="970"/>
        <v>554.52963446812407</v>
      </c>
      <c r="O5173" s="2">
        <f t="shared" si="967"/>
        <v>1445.8703655318759</v>
      </c>
      <c r="P5173" s="2">
        <f t="shared" si="968"/>
        <v>0</v>
      </c>
      <c r="R5173" s="12">
        <v>39324</v>
      </c>
      <c r="S5173" s="17">
        <f t="shared" si="964"/>
        <v>8</v>
      </c>
      <c r="T5173" s="17">
        <f t="shared" si="965"/>
        <v>4</v>
      </c>
      <c r="U5173" s="17">
        <f t="shared" si="966"/>
        <v>30</v>
      </c>
      <c r="V5173" s="18">
        <v>2252.3841652220704</v>
      </c>
      <c r="W5173">
        <f t="shared" si="971"/>
        <v>3589</v>
      </c>
    </row>
    <row r="5174" spans="1:23">
      <c r="A5174" s="12">
        <v>39286</v>
      </c>
      <c r="B5174" s="17">
        <f t="shared" si="961"/>
        <v>7</v>
      </c>
      <c r="C5174" s="17">
        <f t="shared" si="962"/>
        <v>1</v>
      </c>
      <c r="D5174" s="17">
        <f t="shared" si="963"/>
        <v>23</v>
      </c>
      <c r="E5174" s="18">
        <v>2000.0901826002732</v>
      </c>
      <c r="F5174">
        <f t="shared" si="969"/>
        <v>5172</v>
      </c>
      <c r="L5174" s="20">
        <f t="shared" si="972"/>
        <v>2000.0901826002732</v>
      </c>
      <c r="N5174" s="2">
        <f t="shared" si="970"/>
        <v>554.52963446812407</v>
      </c>
      <c r="O5174" s="2">
        <f t="shared" si="967"/>
        <v>1445.5605481321491</v>
      </c>
      <c r="P5174" s="2">
        <f t="shared" si="968"/>
        <v>0</v>
      </c>
      <c r="R5174" s="12">
        <v>39341</v>
      </c>
      <c r="S5174" s="17">
        <f t="shared" si="964"/>
        <v>9</v>
      </c>
      <c r="T5174" s="17">
        <f t="shared" si="965"/>
        <v>7</v>
      </c>
      <c r="U5174" s="17">
        <f t="shared" si="966"/>
        <v>16</v>
      </c>
      <c r="V5174" s="18">
        <v>2252.6552668278123</v>
      </c>
      <c r="W5174">
        <f t="shared" si="971"/>
        <v>3588</v>
      </c>
    </row>
    <row r="5175" spans="1:23">
      <c r="A5175" s="12">
        <v>39166</v>
      </c>
      <c r="B5175" s="17">
        <f t="shared" si="961"/>
        <v>3</v>
      </c>
      <c r="C5175" s="17">
        <f t="shared" si="962"/>
        <v>7</v>
      </c>
      <c r="D5175" s="17">
        <f t="shared" si="963"/>
        <v>25</v>
      </c>
      <c r="E5175" s="18">
        <v>2000.03</v>
      </c>
      <c r="F5175">
        <f t="shared" si="969"/>
        <v>5173</v>
      </c>
      <c r="L5175" s="20">
        <f t="shared" si="972"/>
        <v>2000.03</v>
      </c>
      <c r="N5175" s="2">
        <f t="shared" si="970"/>
        <v>554.52963446812407</v>
      </c>
      <c r="O5175" s="2">
        <f t="shared" si="967"/>
        <v>1445.500365531876</v>
      </c>
      <c r="P5175" s="2">
        <f t="shared" si="968"/>
        <v>0</v>
      </c>
      <c r="R5175" s="12">
        <v>39093</v>
      </c>
      <c r="S5175" s="17">
        <f t="shared" si="964"/>
        <v>1</v>
      </c>
      <c r="T5175" s="17">
        <f t="shared" si="965"/>
        <v>4</v>
      </c>
      <c r="U5175" s="17">
        <f t="shared" si="966"/>
        <v>11</v>
      </c>
      <c r="V5175" s="18">
        <v>2252.79</v>
      </c>
      <c r="W5175">
        <f t="shared" si="971"/>
        <v>3587</v>
      </c>
    </row>
    <row r="5176" spans="1:23">
      <c r="A5176" s="12">
        <v>39134</v>
      </c>
      <c r="B5176" s="17">
        <f t="shared" si="961"/>
        <v>2</v>
      </c>
      <c r="C5176" s="17">
        <f t="shared" si="962"/>
        <v>3</v>
      </c>
      <c r="D5176" s="17">
        <f t="shared" si="963"/>
        <v>21</v>
      </c>
      <c r="E5176" s="18">
        <v>2000</v>
      </c>
      <c r="F5176">
        <f t="shared" si="969"/>
        <v>5174</v>
      </c>
      <c r="L5176" s="20">
        <f t="shared" si="972"/>
        <v>2000</v>
      </c>
      <c r="N5176" s="2">
        <f t="shared" si="970"/>
        <v>554.52963446812407</v>
      </c>
      <c r="O5176" s="2">
        <f t="shared" si="967"/>
        <v>1445.4703655318758</v>
      </c>
      <c r="P5176" s="2">
        <f t="shared" si="968"/>
        <v>0</v>
      </c>
      <c r="R5176" s="12">
        <v>39099</v>
      </c>
      <c r="S5176" s="17">
        <f t="shared" si="964"/>
        <v>1</v>
      </c>
      <c r="T5176" s="17">
        <f t="shared" si="965"/>
        <v>3</v>
      </c>
      <c r="U5176" s="17">
        <f t="shared" si="966"/>
        <v>17</v>
      </c>
      <c r="V5176" s="18">
        <v>2252.83</v>
      </c>
      <c r="W5176">
        <f t="shared" si="971"/>
        <v>3586</v>
      </c>
    </row>
    <row r="5177" spans="1:23">
      <c r="A5177" s="12">
        <v>39148</v>
      </c>
      <c r="B5177" s="17">
        <f t="shared" si="961"/>
        <v>3</v>
      </c>
      <c r="C5177" s="17">
        <f t="shared" si="962"/>
        <v>3</v>
      </c>
      <c r="D5177" s="17">
        <f t="shared" si="963"/>
        <v>7</v>
      </c>
      <c r="E5177" s="18">
        <v>2000</v>
      </c>
      <c r="F5177">
        <f t="shared" si="969"/>
        <v>5175</v>
      </c>
      <c r="L5177" s="20">
        <f t="shared" si="972"/>
        <v>2000</v>
      </c>
      <c r="N5177" s="2">
        <f t="shared" si="970"/>
        <v>554.52963446812407</v>
      </c>
      <c r="O5177" s="2">
        <f t="shared" si="967"/>
        <v>1445.4703655318758</v>
      </c>
      <c r="P5177" s="2">
        <f t="shared" si="968"/>
        <v>0</v>
      </c>
      <c r="R5177" s="12">
        <v>39100</v>
      </c>
      <c r="S5177" s="17">
        <f t="shared" si="964"/>
        <v>1</v>
      </c>
      <c r="T5177" s="17">
        <f t="shared" si="965"/>
        <v>4</v>
      </c>
      <c r="U5177" s="17">
        <f t="shared" si="966"/>
        <v>18</v>
      </c>
      <c r="V5177" s="18">
        <v>2253.4299999999998</v>
      </c>
      <c r="W5177">
        <f t="shared" si="971"/>
        <v>3585</v>
      </c>
    </row>
    <row r="5178" spans="1:23">
      <c r="A5178" s="12">
        <v>39160</v>
      </c>
      <c r="B5178" s="17">
        <f t="shared" si="961"/>
        <v>3</v>
      </c>
      <c r="C5178" s="17">
        <f t="shared" si="962"/>
        <v>1</v>
      </c>
      <c r="D5178" s="17">
        <f t="shared" si="963"/>
        <v>19</v>
      </c>
      <c r="E5178" s="18">
        <v>2000</v>
      </c>
      <c r="F5178">
        <f t="shared" si="969"/>
        <v>5176</v>
      </c>
      <c r="L5178" s="20">
        <f t="shared" si="972"/>
        <v>2000</v>
      </c>
      <c r="N5178" s="2">
        <f t="shared" si="970"/>
        <v>554.52963446812407</v>
      </c>
      <c r="O5178" s="2">
        <f t="shared" si="967"/>
        <v>1445.4703655318758</v>
      </c>
      <c r="P5178" s="2">
        <f t="shared" si="968"/>
        <v>0</v>
      </c>
      <c r="R5178" s="12">
        <v>39331</v>
      </c>
      <c r="S5178" s="17">
        <f t="shared" si="964"/>
        <v>9</v>
      </c>
      <c r="T5178" s="17">
        <f t="shared" si="965"/>
        <v>4</v>
      </c>
      <c r="U5178" s="17">
        <f t="shared" si="966"/>
        <v>6</v>
      </c>
      <c r="V5178" s="18">
        <v>2253.4714037527347</v>
      </c>
      <c r="W5178">
        <f t="shared" si="971"/>
        <v>3584</v>
      </c>
    </row>
    <row r="5179" spans="1:23">
      <c r="A5179" s="12">
        <v>39182</v>
      </c>
      <c r="B5179" s="17">
        <f t="shared" si="961"/>
        <v>4</v>
      </c>
      <c r="C5179" s="17">
        <f t="shared" si="962"/>
        <v>2</v>
      </c>
      <c r="D5179" s="17">
        <f t="shared" si="963"/>
        <v>10</v>
      </c>
      <c r="E5179" s="18">
        <v>2000</v>
      </c>
      <c r="F5179">
        <f t="shared" si="969"/>
        <v>5177</v>
      </c>
      <c r="L5179" s="20">
        <f t="shared" si="972"/>
        <v>2000</v>
      </c>
      <c r="N5179" s="2">
        <f t="shared" si="970"/>
        <v>554.52963446812407</v>
      </c>
      <c r="O5179" s="2">
        <f t="shared" si="967"/>
        <v>1445.4703655318758</v>
      </c>
      <c r="P5179" s="2">
        <f t="shared" si="968"/>
        <v>0</v>
      </c>
      <c r="R5179" s="12">
        <v>39120</v>
      </c>
      <c r="S5179" s="17">
        <f t="shared" si="964"/>
        <v>2</v>
      </c>
      <c r="T5179" s="17">
        <f t="shared" si="965"/>
        <v>3</v>
      </c>
      <c r="U5179" s="17">
        <f t="shared" si="966"/>
        <v>7</v>
      </c>
      <c r="V5179" s="18">
        <v>2253.48</v>
      </c>
      <c r="W5179">
        <f t="shared" si="971"/>
        <v>3583</v>
      </c>
    </row>
    <row r="5180" spans="1:23">
      <c r="A5180" s="12">
        <v>39356</v>
      </c>
      <c r="B5180" s="17">
        <f t="shared" si="961"/>
        <v>10</v>
      </c>
      <c r="C5180" s="17">
        <f t="shared" si="962"/>
        <v>1</v>
      </c>
      <c r="D5180" s="17">
        <f t="shared" si="963"/>
        <v>1</v>
      </c>
      <c r="E5180" s="18">
        <v>1999.986976485</v>
      </c>
      <c r="F5180">
        <f t="shared" si="969"/>
        <v>5178</v>
      </c>
      <c r="L5180" s="20">
        <f t="shared" si="972"/>
        <v>1999.986976485</v>
      </c>
      <c r="N5180" s="2">
        <f t="shared" si="970"/>
        <v>554.52963446812407</v>
      </c>
      <c r="O5180" s="2">
        <f t="shared" si="967"/>
        <v>1445.4573420168758</v>
      </c>
      <c r="P5180" s="2">
        <f t="shared" si="968"/>
        <v>0</v>
      </c>
      <c r="R5180" s="12">
        <v>39418</v>
      </c>
      <c r="S5180" s="17">
        <f t="shared" si="964"/>
        <v>12</v>
      </c>
      <c r="T5180" s="17">
        <f t="shared" si="965"/>
        <v>7</v>
      </c>
      <c r="U5180" s="17">
        <f t="shared" si="966"/>
        <v>2</v>
      </c>
      <c r="V5180" s="18">
        <v>2253.4971238228518</v>
      </c>
      <c r="W5180">
        <f t="shared" si="971"/>
        <v>3582</v>
      </c>
    </row>
    <row r="5181" spans="1:23">
      <c r="A5181" s="12">
        <v>39272</v>
      </c>
      <c r="B5181" s="17">
        <f t="shared" si="961"/>
        <v>7</v>
      </c>
      <c r="C5181" s="17">
        <f t="shared" si="962"/>
        <v>1</v>
      </c>
      <c r="D5181" s="17">
        <f t="shared" si="963"/>
        <v>9</v>
      </c>
      <c r="E5181" s="18">
        <v>1999.9478578260937</v>
      </c>
      <c r="F5181">
        <f t="shared" si="969"/>
        <v>5179</v>
      </c>
      <c r="L5181" s="20">
        <f t="shared" si="972"/>
        <v>1999.9478578260937</v>
      </c>
      <c r="N5181" s="2">
        <f t="shared" si="970"/>
        <v>554.52963446812407</v>
      </c>
      <c r="O5181" s="2">
        <f t="shared" si="967"/>
        <v>1445.4182233579695</v>
      </c>
      <c r="P5181" s="2">
        <f t="shared" si="968"/>
        <v>0</v>
      </c>
      <c r="R5181" s="12">
        <v>39171</v>
      </c>
      <c r="S5181" s="17">
        <f t="shared" si="964"/>
        <v>3</v>
      </c>
      <c r="T5181" s="17">
        <f t="shared" si="965"/>
        <v>5</v>
      </c>
      <c r="U5181" s="17">
        <f t="shared" si="966"/>
        <v>30</v>
      </c>
      <c r="V5181" s="18">
        <v>2254</v>
      </c>
      <c r="W5181">
        <f t="shared" si="971"/>
        <v>3581</v>
      </c>
    </row>
    <row r="5182" spans="1:23">
      <c r="A5182" s="12">
        <v>39244</v>
      </c>
      <c r="B5182" s="17">
        <f t="shared" si="961"/>
        <v>6</v>
      </c>
      <c r="C5182" s="17">
        <f t="shared" si="962"/>
        <v>1</v>
      </c>
      <c r="D5182" s="17">
        <f t="shared" si="963"/>
        <v>11</v>
      </c>
      <c r="E5182" s="18">
        <v>1999.9</v>
      </c>
      <c r="F5182">
        <f t="shared" si="969"/>
        <v>5180</v>
      </c>
      <c r="L5182" s="20">
        <f t="shared" si="972"/>
        <v>1999.9</v>
      </c>
      <c r="N5182" s="2">
        <f t="shared" si="970"/>
        <v>554.52963446812407</v>
      </c>
      <c r="O5182" s="2">
        <f t="shared" si="967"/>
        <v>1445.3703655318759</v>
      </c>
      <c r="P5182" s="2">
        <f t="shared" si="968"/>
        <v>0</v>
      </c>
      <c r="R5182" s="12">
        <v>39375</v>
      </c>
      <c r="S5182" s="17">
        <f t="shared" si="964"/>
        <v>10</v>
      </c>
      <c r="T5182" s="17">
        <f t="shared" si="965"/>
        <v>6</v>
      </c>
      <c r="U5182" s="17">
        <f t="shared" si="966"/>
        <v>20</v>
      </c>
      <c r="V5182" s="18">
        <v>2254.0739179671873</v>
      </c>
      <c r="W5182">
        <f t="shared" si="971"/>
        <v>3580</v>
      </c>
    </row>
    <row r="5183" spans="1:23">
      <c r="A5183" s="12">
        <v>39087</v>
      </c>
      <c r="B5183" s="17">
        <f t="shared" si="961"/>
        <v>1</v>
      </c>
      <c r="C5183" s="17">
        <f t="shared" si="962"/>
        <v>5</v>
      </c>
      <c r="D5183" s="17">
        <f t="shared" si="963"/>
        <v>5</v>
      </c>
      <c r="E5183" s="18">
        <v>1999.75</v>
      </c>
      <c r="F5183">
        <f t="shared" si="969"/>
        <v>5181</v>
      </c>
      <c r="L5183" s="20">
        <f t="shared" si="972"/>
        <v>1999.75</v>
      </c>
      <c r="N5183" s="2">
        <f t="shared" si="970"/>
        <v>554.52963446812407</v>
      </c>
      <c r="O5183" s="2">
        <f t="shared" si="967"/>
        <v>1445.2203655318758</v>
      </c>
      <c r="P5183" s="2">
        <f t="shared" si="968"/>
        <v>0</v>
      </c>
      <c r="R5183" s="12">
        <v>39350</v>
      </c>
      <c r="S5183" s="17">
        <f t="shared" si="964"/>
        <v>9</v>
      </c>
      <c r="T5183" s="17">
        <f t="shared" si="965"/>
        <v>2</v>
      </c>
      <c r="U5183" s="17">
        <f t="shared" si="966"/>
        <v>25</v>
      </c>
      <c r="V5183" s="18">
        <v>2254.4879700316405</v>
      </c>
      <c r="W5183">
        <f t="shared" si="971"/>
        <v>3579</v>
      </c>
    </row>
    <row r="5184" spans="1:23">
      <c r="A5184" s="12">
        <v>39345</v>
      </c>
      <c r="B5184" s="17">
        <f t="shared" si="961"/>
        <v>9</v>
      </c>
      <c r="C5184" s="17">
        <f t="shared" si="962"/>
        <v>4</v>
      </c>
      <c r="D5184" s="17">
        <f t="shared" si="963"/>
        <v>20</v>
      </c>
      <c r="E5184" s="18">
        <v>1999.7462272749219</v>
      </c>
      <c r="F5184">
        <f t="shared" si="969"/>
        <v>5182</v>
      </c>
      <c r="L5184" s="20">
        <f t="shared" si="972"/>
        <v>1999.7462272749219</v>
      </c>
      <c r="N5184" s="2">
        <f t="shared" si="970"/>
        <v>554.52963446812407</v>
      </c>
      <c r="O5184" s="2">
        <f t="shared" si="967"/>
        <v>1445.216592806798</v>
      </c>
      <c r="P5184" s="2">
        <f t="shared" si="968"/>
        <v>0</v>
      </c>
      <c r="R5184" s="12">
        <v>39380</v>
      </c>
      <c r="S5184" s="17">
        <f t="shared" si="964"/>
        <v>10</v>
      </c>
      <c r="T5184" s="17">
        <f t="shared" si="965"/>
        <v>4</v>
      </c>
      <c r="U5184" s="17">
        <f t="shared" si="966"/>
        <v>25</v>
      </c>
      <c r="V5184" s="18">
        <v>2254.529077401367</v>
      </c>
      <c r="W5184">
        <f t="shared" si="971"/>
        <v>3578</v>
      </c>
    </row>
    <row r="5185" spans="1:23">
      <c r="A5185" s="12">
        <v>39298</v>
      </c>
      <c r="B5185" s="17">
        <f t="shared" si="961"/>
        <v>8</v>
      </c>
      <c r="C5185" s="17">
        <f t="shared" si="962"/>
        <v>6</v>
      </c>
      <c r="D5185" s="17">
        <f t="shared" si="963"/>
        <v>4</v>
      </c>
      <c r="E5185" s="18">
        <v>1999.6899675535158</v>
      </c>
      <c r="F5185">
        <f t="shared" si="969"/>
        <v>5183</v>
      </c>
      <c r="L5185" s="20">
        <f t="shared" si="972"/>
        <v>1999.6899675535158</v>
      </c>
      <c r="N5185" s="2">
        <f t="shared" si="970"/>
        <v>554.52963446812407</v>
      </c>
      <c r="O5185" s="2">
        <f t="shared" si="967"/>
        <v>1445.1603330853918</v>
      </c>
      <c r="P5185" s="2">
        <f t="shared" si="968"/>
        <v>0</v>
      </c>
      <c r="R5185" s="12">
        <v>39132</v>
      </c>
      <c r="S5185" s="17">
        <f t="shared" si="964"/>
        <v>2</v>
      </c>
      <c r="T5185" s="17">
        <f t="shared" si="965"/>
        <v>1</v>
      </c>
      <c r="U5185" s="17">
        <f t="shared" si="966"/>
        <v>19</v>
      </c>
      <c r="V5185" s="18">
        <v>2254.5500000000002</v>
      </c>
      <c r="W5185">
        <f t="shared" si="971"/>
        <v>3577</v>
      </c>
    </row>
    <row r="5186" spans="1:23">
      <c r="A5186" s="12">
        <v>39389</v>
      </c>
      <c r="B5186" s="17">
        <f t="shared" ref="B5186:B5249" si="973">MONTH(A5186)</f>
        <v>11</v>
      </c>
      <c r="C5186" s="17">
        <f t="shared" ref="C5186:C5249" si="974">WEEKDAY(A5186,2)</f>
        <v>6</v>
      </c>
      <c r="D5186" s="17">
        <f t="shared" ref="D5186:D5249" si="975">DAY(A5186)</f>
        <v>3</v>
      </c>
      <c r="E5186" s="18">
        <v>1999.5266323779297</v>
      </c>
      <c r="F5186">
        <f t="shared" si="969"/>
        <v>5184</v>
      </c>
      <c r="L5186" s="20">
        <f t="shared" si="972"/>
        <v>1999.5266323779297</v>
      </c>
      <c r="N5186" s="2">
        <f t="shared" si="970"/>
        <v>554.52963446812407</v>
      </c>
      <c r="O5186" s="2">
        <f t="shared" si="967"/>
        <v>1444.9969979098055</v>
      </c>
      <c r="P5186" s="2">
        <f t="shared" si="968"/>
        <v>0</v>
      </c>
      <c r="R5186" s="12">
        <v>39437</v>
      </c>
      <c r="S5186" s="17">
        <f t="shared" ref="S5186:S5249" si="976">MONTH(R5186)</f>
        <v>12</v>
      </c>
      <c r="T5186" s="17">
        <f t="shared" ref="T5186:T5249" si="977">WEEKDAY(R5186,2)</f>
        <v>5</v>
      </c>
      <c r="U5186" s="17">
        <f t="shared" ref="U5186:U5249" si="978">DAY(R5186)</f>
        <v>21</v>
      </c>
      <c r="V5186" s="18">
        <v>2254.7946854281249</v>
      </c>
      <c r="W5186">
        <f t="shared" si="971"/>
        <v>3576</v>
      </c>
    </row>
    <row r="5187" spans="1:23">
      <c r="A5187" s="12">
        <v>39407</v>
      </c>
      <c r="B5187" s="17">
        <f t="shared" si="973"/>
        <v>11</v>
      </c>
      <c r="C5187" s="17">
        <f t="shared" si="974"/>
        <v>3</v>
      </c>
      <c r="D5187" s="17">
        <f t="shared" si="975"/>
        <v>21</v>
      </c>
      <c r="E5187" s="18">
        <v>1999.105004573164</v>
      </c>
      <c r="F5187">
        <f t="shared" si="969"/>
        <v>5185</v>
      </c>
      <c r="L5187" s="20">
        <f t="shared" si="972"/>
        <v>1999.105004573164</v>
      </c>
      <c r="N5187" s="2">
        <f t="shared" si="970"/>
        <v>554.52963446812407</v>
      </c>
      <c r="O5187" s="2">
        <f t="shared" ref="O5187:O5250" si="979">IF(E5187-N5187&lt;0,0,E5187-N5187)</f>
        <v>1444.5753701050398</v>
      </c>
      <c r="P5187" s="2">
        <f t="shared" ref="P5187:P5250" si="980">E5187-N5187-O5187</f>
        <v>0</v>
      </c>
      <c r="R5187" s="12">
        <v>39104</v>
      </c>
      <c r="S5187" s="17">
        <f t="shared" si="976"/>
        <v>1</v>
      </c>
      <c r="T5187" s="17">
        <f t="shared" si="977"/>
        <v>1</v>
      </c>
      <c r="U5187" s="17">
        <f t="shared" si="978"/>
        <v>22</v>
      </c>
      <c r="V5187" s="18">
        <v>2255</v>
      </c>
      <c r="W5187">
        <f t="shared" si="971"/>
        <v>3575</v>
      </c>
    </row>
    <row r="5188" spans="1:23">
      <c r="A5188" s="12">
        <v>39418</v>
      </c>
      <c r="B5188" s="17">
        <f t="shared" si="973"/>
        <v>12</v>
      </c>
      <c r="C5188" s="17">
        <f t="shared" si="974"/>
        <v>7</v>
      </c>
      <c r="D5188" s="17">
        <f t="shared" si="975"/>
        <v>2</v>
      </c>
      <c r="E5188" s="18">
        <v>1999.0720919316211</v>
      </c>
      <c r="F5188">
        <f t="shared" ref="F5188:F5251" si="981">1+F5187</f>
        <v>5186</v>
      </c>
      <c r="L5188" s="20">
        <f t="shared" si="972"/>
        <v>1999.0720919316211</v>
      </c>
      <c r="N5188" s="2">
        <f t="shared" ref="N5188:N5251" si="982">N5187</f>
        <v>554.52963446812407</v>
      </c>
      <c r="O5188" s="2">
        <f t="shared" si="979"/>
        <v>1444.5424574634972</v>
      </c>
      <c r="P5188" s="2">
        <f t="shared" si="980"/>
        <v>0</v>
      </c>
      <c r="R5188" s="12">
        <v>39425</v>
      </c>
      <c r="S5188" s="17">
        <f t="shared" si="976"/>
        <v>12</v>
      </c>
      <c r="T5188" s="17">
        <f t="shared" si="977"/>
        <v>7</v>
      </c>
      <c r="U5188" s="17">
        <f t="shared" si="978"/>
        <v>9</v>
      </c>
      <c r="V5188" s="18">
        <v>2255.1085752210547</v>
      </c>
      <c r="W5188">
        <f t="shared" ref="W5188:W5251" si="983">W5187-1</f>
        <v>3574</v>
      </c>
    </row>
    <row r="5189" spans="1:23">
      <c r="A5189" s="12">
        <v>39120</v>
      </c>
      <c r="B5189" s="17">
        <f t="shared" si="973"/>
        <v>2</v>
      </c>
      <c r="C5189" s="17">
        <f t="shared" si="974"/>
        <v>3</v>
      </c>
      <c r="D5189" s="17">
        <f t="shared" si="975"/>
        <v>7</v>
      </c>
      <c r="E5189" s="18">
        <v>1999</v>
      </c>
      <c r="F5189">
        <f t="shared" si="981"/>
        <v>5187</v>
      </c>
      <c r="L5189" s="20">
        <f t="shared" si="972"/>
        <v>1999</v>
      </c>
      <c r="N5189" s="2">
        <f t="shared" si="982"/>
        <v>554.52963446812407</v>
      </c>
      <c r="O5189" s="2">
        <f t="shared" si="979"/>
        <v>1444.4703655318758</v>
      </c>
      <c r="P5189" s="2">
        <f t="shared" si="980"/>
        <v>0</v>
      </c>
      <c r="R5189" s="12">
        <v>39125</v>
      </c>
      <c r="S5189" s="17">
        <f t="shared" si="976"/>
        <v>2</v>
      </c>
      <c r="T5189" s="17">
        <f t="shared" si="977"/>
        <v>1</v>
      </c>
      <c r="U5189" s="17">
        <f t="shared" si="978"/>
        <v>12</v>
      </c>
      <c r="V5189" s="18">
        <v>2255.17</v>
      </c>
      <c r="W5189">
        <f t="shared" si="983"/>
        <v>3573</v>
      </c>
    </row>
    <row r="5190" spans="1:23">
      <c r="A5190" s="12">
        <v>39120</v>
      </c>
      <c r="B5190" s="17">
        <f t="shared" si="973"/>
        <v>2</v>
      </c>
      <c r="C5190" s="17">
        <f t="shared" si="974"/>
        <v>3</v>
      </c>
      <c r="D5190" s="17">
        <f t="shared" si="975"/>
        <v>7</v>
      </c>
      <c r="E5190" s="18">
        <v>1999</v>
      </c>
      <c r="F5190">
        <f t="shared" si="981"/>
        <v>5188</v>
      </c>
      <c r="L5190" s="20">
        <f t="shared" si="972"/>
        <v>1999</v>
      </c>
      <c r="N5190" s="2">
        <f t="shared" si="982"/>
        <v>554.52963446812407</v>
      </c>
      <c r="O5190" s="2">
        <f t="shared" si="979"/>
        <v>1444.4703655318758</v>
      </c>
      <c r="P5190" s="2">
        <f t="shared" si="980"/>
        <v>0</v>
      </c>
      <c r="R5190" s="12">
        <v>39380</v>
      </c>
      <c r="S5190" s="17">
        <f t="shared" si="976"/>
        <v>10</v>
      </c>
      <c r="T5190" s="17">
        <f t="shared" si="977"/>
        <v>4</v>
      </c>
      <c r="U5190" s="17">
        <f t="shared" si="978"/>
        <v>25</v>
      </c>
      <c r="V5190" s="18">
        <v>2255.1860828453123</v>
      </c>
      <c r="W5190">
        <f t="shared" si="983"/>
        <v>3572</v>
      </c>
    </row>
    <row r="5191" spans="1:23">
      <c r="A5191" s="12">
        <v>39224</v>
      </c>
      <c r="B5191" s="17">
        <f t="shared" si="973"/>
        <v>5</v>
      </c>
      <c r="C5191" s="17">
        <f t="shared" si="974"/>
        <v>2</v>
      </c>
      <c r="D5191" s="17">
        <f t="shared" si="975"/>
        <v>22</v>
      </c>
      <c r="E5191" s="18">
        <v>1999</v>
      </c>
      <c r="F5191">
        <f t="shared" si="981"/>
        <v>5189</v>
      </c>
      <c r="L5191" s="20">
        <f t="shared" si="972"/>
        <v>1999</v>
      </c>
      <c r="N5191" s="2">
        <f t="shared" si="982"/>
        <v>554.52963446812407</v>
      </c>
      <c r="O5191" s="2">
        <f t="shared" si="979"/>
        <v>1444.4703655318758</v>
      </c>
      <c r="P5191" s="2">
        <f t="shared" si="980"/>
        <v>0</v>
      </c>
      <c r="R5191" s="12">
        <v>39189</v>
      </c>
      <c r="S5191" s="17">
        <f t="shared" si="976"/>
        <v>4</v>
      </c>
      <c r="T5191" s="17">
        <f t="shared" si="977"/>
        <v>2</v>
      </c>
      <c r="U5191" s="17">
        <f t="shared" si="978"/>
        <v>17</v>
      </c>
      <c r="V5191" s="18">
        <v>2255.67</v>
      </c>
      <c r="W5191">
        <f t="shared" si="983"/>
        <v>3571</v>
      </c>
    </row>
    <row r="5192" spans="1:23">
      <c r="A5192" s="12">
        <v>39282</v>
      </c>
      <c r="B5192" s="17">
        <f t="shared" si="973"/>
        <v>7</v>
      </c>
      <c r="C5192" s="17">
        <f t="shared" si="974"/>
        <v>4</v>
      </c>
      <c r="D5192" s="17">
        <f t="shared" si="975"/>
        <v>19</v>
      </c>
      <c r="E5192" s="18">
        <v>1998.8016426533204</v>
      </c>
      <c r="F5192">
        <f t="shared" si="981"/>
        <v>5190</v>
      </c>
      <c r="L5192" s="20">
        <f t="shared" si="972"/>
        <v>1998.8016426533204</v>
      </c>
      <c r="N5192" s="2">
        <f t="shared" si="982"/>
        <v>554.52963446812407</v>
      </c>
      <c r="O5192" s="2">
        <f t="shared" si="979"/>
        <v>1444.2720081851962</v>
      </c>
      <c r="P5192" s="2">
        <f t="shared" si="980"/>
        <v>0</v>
      </c>
      <c r="R5192" s="12">
        <v>39433</v>
      </c>
      <c r="S5192" s="17">
        <f t="shared" si="976"/>
        <v>12</v>
      </c>
      <c r="T5192" s="17">
        <f t="shared" si="977"/>
        <v>1</v>
      </c>
      <c r="U5192" s="17">
        <f t="shared" si="978"/>
        <v>17</v>
      </c>
      <c r="V5192" s="18">
        <v>2255.7458563990626</v>
      </c>
      <c r="W5192">
        <f t="shared" si="983"/>
        <v>3570</v>
      </c>
    </row>
    <row r="5193" spans="1:23">
      <c r="A5193" s="12">
        <v>39214</v>
      </c>
      <c r="B5193" s="17">
        <f t="shared" si="973"/>
        <v>5</v>
      </c>
      <c r="C5193" s="17">
        <f t="shared" si="974"/>
        <v>6</v>
      </c>
      <c r="D5193" s="17">
        <f t="shared" si="975"/>
        <v>12</v>
      </c>
      <c r="E5193" s="18">
        <v>1998.25</v>
      </c>
      <c r="F5193">
        <f t="shared" si="981"/>
        <v>5191</v>
      </c>
      <c r="L5193" s="20">
        <f t="shared" si="972"/>
        <v>1998.25</v>
      </c>
      <c r="N5193" s="2">
        <f t="shared" si="982"/>
        <v>554.52963446812407</v>
      </c>
      <c r="O5193" s="2">
        <f t="shared" si="979"/>
        <v>1443.7203655318758</v>
      </c>
      <c r="P5193" s="2">
        <f t="shared" si="980"/>
        <v>0</v>
      </c>
      <c r="R5193" s="12">
        <v>39118</v>
      </c>
      <c r="S5193" s="17">
        <f t="shared" si="976"/>
        <v>2</v>
      </c>
      <c r="T5193" s="17">
        <f t="shared" si="977"/>
        <v>1</v>
      </c>
      <c r="U5193" s="17">
        <f t="shared" si="978"/>
        <v>5</v>
      </c>
      <c r="V5193" s="18">
        <v>2256</v>
      </c>
      <c r="W5193">
        <f t="shared" si="983"/>
        <v>3569</v>
      </c>
    </row>
    <row r="5194" spans="1:23">
      <c r="A5194" s="12">
        <v>39211</v>
      </c>
      <c r="B5194" s="17">
        <f t="shared" si="973"/>
        <v>5</v>
      </c>
      <c r="C5194" s="17">
        <f t="shared" si="974"/>
        <v>3</v>
      </c>
      <c r="D5194" s="17">
        <f t="shared" si="975"/>
        <v>9</v>
      </c>
      <c r="E5194" s="18">
        <v>1998.14</v>
      </c>
      <c r="F5194">
        <f t="shared" si="981"/>
        <v>5192</v>
      </c>
      <c r="L5194" s="20">
        <f t="shared" si="972"/>
        <v>1998.14</v>
      </c>
      <c r="N5194" s="2">
        <f t="shared" si="982"/>
        <v>554.52963446812407</v>
      </c>
      <c r="O5194" s="2">
        <f t="shared" si="979"/>
        <v>1443.6103655318761</v>
      </c>
      <c r="P5194" s="2">
        <f t="shared" si="980"/>
        <v>0</v>
      </c>
      <c r="R5194" s="12">
        <v>39175</v>
      </c>
      <c r="S5194" s="17">
        <f t="shared" si="976"/>
        <v>4</v>
      </c>
      <c r="T5194" s="17">
        <f t="shared" si="977"/>
        <v>2</v>
      </c>
      <c r="U5194" s="17">
        <f t="shared" si="978"/>
        <v>3</v>
      </c>
      <c r="V5194" s="18">
        <v>2256</v>
      </c>
      <c r="W5194">
        <f t="shared" si="983"/>
        <v>3568</v>
      </c>
    </row>
    <row r="5195" spans="1:23">
      <c r="A5195" s="12">
        <v>39094</v>
      </c>
      <c r="B5195" s="17">
        <f t="shared" si="973"/>
        <v>1</v>
      </c>
      <c r="C5195" s="17">
        <f t="shared" si="974"/>
        <v>5</v>
      </c>
      <c r="D5195" s="17">
        <f t="shared" si="975"/>
        <v>12</v>
      </c>
      <c r="E5195" s="18">
        <v>1998</v>
      </c>
      <c r="F5195">
        <f t="shared" si="981"/>
        <v>5193</v>
      </c>
      <c r="L5195" s="20">
        <f t="shared" si="972"/>
        <v>1998</v>
      </c>
      <c r="N5195" s="2">
        <f t="shared" si="982"/>
        <v>554.52963446812407</v>
      </c>
      <c r="O5195" s="2">
        <f t="shared" si="979"/>
        <v>1443.4703655318758</v>
      </c>
      <c r="P5195" s="2">
        <f t="shared" si="980"/>
        <v>0</v>
      </c>
      <c r="R5195" s="12">
        <v>39261</v>
      </c>
      <c r="S5195" s="17">
        <f t="shared" si="976"/>
        <v>6</v>
      </c>
      <c r="T5195" s="17">
        <f t="shared" si="977"/>
        <v>4</v>
      </c>
      <c r="U5195" s="17">
        <f t="shared" si="978"/>
        <v>28</v>
      </c>
      <c r="V5195" s="18">
        <v>2256.41</v>
      </c>
      <c r="W5195">
        <f t="shared" si="983"/>
        <v>3567</v>
      </c>
    </row>
    <row r="5196" spans="1:23">
      <c r="A5196" s="12">
        <v>39178</v>
      </c>
      <c r="B5196" s="17">
        <f t="shared" si="973"/>
        <v>4</v>
      </c>
      <c r="C5196" s="17">
        <f t="shared" si="974"/>
        <v>5</v>
      </c>
      <c r="D5196" s="17">
        <f t="shared" si="975"/>
        <v>6</v>
      </c>
      <c r="E5196" s="18">
        <v>1998</v>
      </c>
      <c r="F5196">
        <f t="shared" si="981"/>
        <v>5194</v>
      </c>
      <c r="L5196" s="20">
        <f t="shared" si="972"/>
        <v>1998</v>
      </c>
      <c r="N5196" s="2">
        <f t="shared" si="982"/>
        <v>554.52963446812407</v>
      </c>
      <c r="O5196" s="2">
        <f t="shared" si="979"/>
        <v>1443.4703655318758</v>
      </c>
      <c r="P5196" s="2">
        <f t="shared" si="980"/>
        <v>0</v>
      </c>
      <c r="R5196" s="12">
        <v>39445</v>
      </c>
      <c r="S5196" s="17">
        <f t="shared" si="976"/>
        <v>12</v>
      </c>
      <c r="T5196" s="17">
        <f t="shared" si="977"/>
        <v>6</v>
      </c>
      <c r="U5196" s="17">
        <f t="shared" si="978"/>
        <v>29</v>
      </c>
      <c r="V5196" s="18">
        <v>2256.4997490564456</v>
      </c>
      <c r="W5196">
        <f t="shared" si="983"/>
        <v>3566</v>
      </c>
    </row>
    <row r="5197" spans="1:23">
      <c r="A5197" s="12">
        <v>39393</v>
      </c>
      <c r="B5197" s="17">
        <f t="shared" si="973"/>
        <v>11</v>
      </c>
      <c r="C5197" s="17">
        <f t="shared" si="974"/>
        <v>3</v>
      </c>
      <c r="D5197" s="17">
        <f t="shared" si="975"/>
        <v>7</v>
      </c>
      <c r="E5197" s="18">
        <v>1997.9696086707031</v>
      </c>
      <c r="F5197">
        <f t="shared" si="981"/>
        <v>5195</v>
      </c>
      <c r="L5197" s="20">
        <f t="shared" si="972"/>
        <v>1997.9696086707031</v>
      </c>
      <c r="N5197" s="2">
        <f t="shared" si="982"/>
        <v>554.52963446812407</v>
      </c>
      <c r="O5197" s="2">
        <f t="shared" si="979"/>
        <v>1443.4399742025789</v>
      </c>
      <c r="P5197" s="2">
        <f t="shared" si="980"/>
        <v>0</v>
      </c>
      <c r="R5197" s="12">
        <v>39317</v>
      </c>
      <c r="S5197" s="17">
        <f t="shared" si="976"/>
        <v>8</v>
      </c>
      <c r="T5197" s="17">
        <f t="shared" si="977"/>
        <v>4</v>
      </c>
      <c r="U5197" s="17">
        <f t="shared" si="978"/>
        <v>23</v>
      </c>
      <c r="V5197" s="18">
        <v>2256.7502230933592</v>
      </c>
      <c r="W5197">
        <f t="shared" si="983"/>
        <v>3565</v>
      </c>
    </row>
    <row r="5198" spans="1:23">
      <c r="A5198" s="12">
        <v>39194</v>
      </c>
      <c r="B5198" s="17">
        <f t="shared" si="973"/>
        <v>4</v>
      </c>
      <c r="C5198" s="17">
        <f t="shared" si="974"/>
        <v>7</v>
      </c>
      <c r="D5198" s="17">
        <f t="shared" si="975"/>
        <v>22</v>
      </c>
      <c r="E5198" s="18">
        <v>1997.82</v>
      </c>
      <c r="F5198">
        <f t="shared" si="981"/>
        <v>5196</v>
      </c>
      <c r="L5198" s="20">
        <f t="shared" si="972"/>
        <v>1997.82</v>
      </c>
      <c r="N5198" s="2">
        <f t="shared" si="982"/>
        <v>554.52963446812407</v>
      </c>
      <c r="O5198" s="2">
        <f t="shared" si="979"/>
        <v>1443.290365531876</v>
      </c>
      <c r="P5198" s="2">
        <f t="shared" si="980"/>
        <v>0</v>
      </c>
      <c r="R5198" s="12">
        <v>39117</v>
      </c>
      <c r="S5198" s="17">
        <f t="shared" si="976"/>
        <v>2</v>
      </c>
      <c r="T5198" s="17">
        <f t="shared" si="977"/>
        <v>7</v>
      </c>
      <c r="U5198" s="17">
        <f t="shared" si="978"/>
        <v>4</v>
      </c>
      <c r="V5198" s="18">
        <v>2257</v>
      </c>
      <c r="W5198">
        <f t="shared" si="983"/>
        <v>3564</v>
      </c>
    </row>
    <row r="5199" spans="1:23">
      <c r="A5199" s="12">
        <v>39200</v>
      </c>
      <c r="B5199" s="17">
        <f t="shared" si="973"/>
        <v>4</v>
      </c>
      <c r="C5199" s="17">
        <f t="shared" si="974"/>
        <v>6</v>
      </c>
      <c r="D5199" s="17">
        <f t="shared" si="975"/>
        <v>28</v>
      </c>
      <c r="E5199" s="18">
        <v>1997.79</v>
      </c>
      <c r="F5199">
        <f t="shared" si="981"/>
        <v>5197</v>
      </c>
      <c r="L5199" s="20">
        <f t="shared" si="972"/>
        <v>1997.79</v>
      </c>
      <c r="N5199" s="2">
        <f t="shared" si="982"/>
        <v>554.52963446812407</v>
      </c>
      <c r="O5199" s="2">
        <f t="shared" si="979"/>
        <v>1443.2603655318758</v>
      </c>
      <c r="P5199" s="2">
        <f t="shared" si="980"/>
        <v>0</v>
      </c>
      <c r="R5199" s="12">
        <v>39154</v>
      </c>
      <c r="S5199" s="17">
        <f t="shared" si="976"/>
        <v>3</v>
      </c>
      <c r="T5199" s="17">
        <f t="shared" si="977"/>
        <v>2</v>
      </c>
      <c r="U5199" s="17">
        <f t="shared" si="978"/>
        <v>13</v>
      </c>
      <c r="V5199" s="18">
        <v>2257</v>
      </c>
      <c r="W5199">
        <f t="shared" si="983"/>
        <v>3563</v>
      </c>
    </row>
    <row r="5200" spans="1:23">
      <c r="A5200" s="12">
        <v>39385</v>
      </c>
      <c r="B5200" s="17">
        <f t="shared" si="973"/>
        <v>10</v>
      </c>
      <c r="C5200" s="17">
        <f t="shared" si="974"/>
        <v>2</v>
      </c>
      <c r="D5200" s="17">
        <f t="shared" si="975"/>
        <v>30</v>
      </c>
      <c r="E5200" s="18">
        <v>1997.5495482769531</v>
      </c>
      <c r="F5200">
        <f t="shared" si="981"/>
        <v>5198</v>
      </c>
      <c r="L5200" s="20">
        <f t="shared" si="972"/>
        <v>1997.5495482769531</v>
      </c>
      <c r="N5200" s="2">
        <f t="shared" si="982"/>
        <v>554.52963446812407</v>
      </c>
      <c r="O5200" s="2">
        <f t="shared" si="979"/>
        <v>1443.0199138088292</v>
      </c>
      <c r="P5200" s="2">
        <f t="shared" si="980"/>
        <v>0</v>
      </c>
      <c r="R5200" s="12">
        <v>39184</v>
      </c>
      <c r="S5200" s="17">
        <f t="shared" si="976"/>
        <v>4</v>
      </c>
      <c r="T5200" s="17">
        <f t="shared" si="977"/>
        <v>4</v>
      </c>
      <c r="U5200" s="17">
        <f t="shared" si="978"/>
        <v>12</v>
      </c>
      <c r="V5200" s="18">
        <v>2258</v>
      </c>
      <c r="W5200">
        <f t="shared" si="983"/>
        <v>3562</v>
      </c>
    </row>
    <row r="5201" spans="1:23">
      <c r="A5201" s="12">
        <v>39436</v>
      </c>
      <c r="B5201" s="17">
        <f t="shared" si="973"/>
        <v>12</v>
      </c>
      <c r="C5201" s="17">
        <f t="shared" si="974"/>
        <v>4</v>
      </c>
      <c r="D5201" s="17">
        <f t="shared" si="975"/>
        <v>20</v>
      </c>
      <c r="E5201" s="18">
        <v>1997.3840682671876</v>
      </c>
      <c r="F5201">
        <f t="shared" si="981"/>
        <v>5199</v>
      </c>
      <c r="L5201" s="20">
        <f t="shared" si="972"/>
        <v>1997.3840682671876</v>
      </c>
      <c r="N5201" s="2">
        <f t="shared" si="982"/>
        <v>554.52963446812407</v>
      </c>
      <c r="O5201" s="2">
        <f t="shared" si="979"/>
        <v>1442.8544337990634</v>
      </c>
      <c r="P5201" s="2">
        <f t="shared" si="980"/>
        <v>0</v>
      </c>
      <c r="R5201" s="12">
        <v>39419</v>
      </c>
      <c r="S5201" s="17">
        <f t="shared" si="976"/>
        <v>12</v>
      </c>
      <c r="T5201" s="17">
        <f t="shared" si="977"/>
        <v>1</v>
      </c>
      <c r="U5201" s="17">
        <f t="shared" si="978"/>
        <v>3</v>
      </c>
      <c r="V5201" s="18">
        <v>2258.2692041472656</v>
      </c>
      <c r="W5201">
        <f t="shared" si="983"/>
        <v>3561</v>
      </c>
    </row>
    <row r="5202" spans="1:23">
      <c r="A5202" s="12">
        <v>39181</v>
      </c>
      <c r="B5202" s="17">
        <f t="shared" si="973"/>
        <v>4</v>
      </c>
      <c r="C5202" s="17">
        <f t="shared" si="974"/>
        <v>1</v>
      </c>
      <c r="D5202" s="17">
        <f t="shared" si="975"/>
        <v>9</v>
      </c>
      <c r="E5202" s="18">
        <v>1997.07</v>
      </c>
      <c r="F5202">
        <f t="shared" si="981"/>
        <v>5200</v>
      </c>
      <c r="L5202" s="20">
        <f t="shared" si="972"/>
        <v>1997.07</v>
      </c>
      <c r="N5202" s="2">
        <f t="shared" si="982"/>
        <v>554.52963446812407</v>
      </c>
      <c r="O5202" s="2">
        <f t="shared" si="979"/>
        <v>1442.540365531876</v>
      </c>
      <c r="P5202" s="2">
        <f t="shared" si="980"/>
        <v>0</v>
      </c>
      <c r="R5202" s="12">
        <v>39215</v>
      </c>
      <c r="S5202" s="17">
        <f t="shared" si="976"/>
        <v>5</v>
      </c>
      <c r="T5202" s="17">
        <f t="shared" si="977"/>
        <v>7</v>
      </c>
      <c r="U5202" s="17">
        <f t="shared" si="978"/>
        <v>13</v>
      </c>
      <c r="V5202" s="18">
        <v>2258.3200000000002</v>
      </c>
      <c r="W5202">
        <f t="shared" si="983"/>
        <v>3560</v>
      </c>
    </row>
    <row r="5203" spans="1:23">
      <c r="A5203" s="12">
        <v>39152</v>
      </c>
      <c r="B5203" s="17">
        <f t="shared" si="973"/>
        <v>3</v>
      </c>
      <c r="C5203" s="17">
        <f t="shared" si="974"/>
        <v>7</v>
      </c>
      <c r="D5203" s="17">
        <f t="shared" si="975"/>
        <v>11</v>
      </c>
      <c r="E5203" s="18">
        <v>1997.02</v>
      </c>
      <c r="F5203">
        <f t="shared" si="981"/>
        <v>5201</v>
      </c>
      <c r="L5203" s="20">
        <f t="shared" si="972"/>
        <v>1997.02</v>
      </c>
      <c r="N5203" s="2">
        <f t="shared" si="982"/>
        <v>554.52963446812407</v>
      </c>
      <c r="O5203" s="2">
        <f t="shared" si="979"/>
        <v>1442.4903655318758</v>
      </c>
      <c r="P5203" s="2">
        <f t="shared" si="980"/>
        <v>0</v>
      </c>
      <c r="R5203" s="12">
        <v>39120</v>
      </c>
      <c r="S5203" s="17">
        <f t="shared" si="976"/>
        <v>2</v>
      </c>
      <c r="T5203" s="17">
        <f t="shared" si="977"/>
        <v>3</v>
      </c>
      <c r="U5203" s="17">
        <f t="shared" si="978"/>
        <v>7</v>
      </c>
      <c r="V5203" s="18">
        <v>2259</v>
      </c>
      <c r="W5203">
        <f t="shared" si="983"/>
        <v>3559</v>
      </c>
    </row>
    <row r="5204" spans="1:23">
      <c r="A5204" s="12">
        <v>39091</v>
      </c>
      <c r="B5204" s="17">
        <f t="shared" si="973"/>
        <v>1</v>
      </c>
      <c r="C5204" s="17">
        <f t="shared" si="974"/>
        <v>2</v>
      </c>
      <c r="D5204" s="17">
        <f t="shared" si="975"/>
        <v>9</v>
      </c>
      <c r="E5204" s="18">
        <v>1997</v>
      </c>
      <c r="F5204">
        <f t="shared" si="981"/>
        <v>5202</v>
      </c>
      <c r="L5204" s="20">
        <f t="shared" si="972"/>
        <v>1997</v>
      </c>
      <c r="N5204" s="2">
        <f t="shared" si="982"/>
        <v>554.52963446812407</v>
      </c>
      <c r="O5204" s="2">
        <f t="shared" si="979"/>
        <v>1442.4703655318758</v>
      </c>
      <c r="P5204" s="2">
        <f t="shared" si="980"/>
        <v>0</v>
      </c>
      <c r="R5204" s="12">
        <v>39141</v>
      </c>
      <c r="S5204" s="17">
        <f t="shared" si="976"/>
        <v>2</v>
      </c>
      <c r="T5204" s="17">
        <f t="shared" si="977"/>
        <v>3</v>
      </c>
      <c r="U5204" s="17">
        <f t="shared" si="978"/>
        <v>28</v>
      </c>
      <c r="V5204" s="18">
        <v>2259</v>
      </c>
      <c r="W5204">
        <f t="shared" si="983"/>
        <v>3558</v>
      </c>
    </row>
    <row r="5205" spans="1:23">
      <c r="A5205" s="12">
        <v>39092</v>
      </c>
      <c r="B5205" s="17">
        <f t="shared" si="973"/>
        <v>1</v>
      </c>
      <c r="C5205" s="17">
        <f t="shared" si="974"/>
        <v>3</v>
      </c>
      <c r="D5205" s="17">
        <f t="shared" si="975"/>
        <v>10</v>
      </c>
      <c r="E5205" s="18">
        <v>1997</v>
      </c>
      <c r="F5205">
        <f t="shared" si="981"/>
        <v>5203</v>
      </c>
      <c r="L5205" s="20">
        <f t="shared" si="972"/>
        <v>1997</v>
      </c>
      <c r="N5205" s="2">
        <f t="shared" si="982"/>
        <v>554.52963446812407</v>
      </c>
      <c r="O5205" s="2">
        <f t="shared" si="979"/>
        <v>1442.4703655318758</v>
      </c>
      <c r="P5205" s="2">
        <f t="shared" si="980"/>
        <v>0</v>
      </c>
      <c r="R5205" s="12">
        <v>39203</v>
      </c>
      <c r="S5205" s="17">
        <f t="shared" si="976"/>
        <v>5</v>
      </c>
      <c r="T5205" s="17">
        <f t="shared" si="977"/>
        <v>2</v>
      </c>
      <c r="U5205" s="17">
        <f t="shared" si="978"/>
        <v>1</v>
      </c>
      <c r="V5205" s="18">
        <v>2259</v>
      </c>
      <c r="W5205">
        <f t="shared" si="983"/>
        <v>3557</v>
      </c>
    </row>
    <row r="5206" spans="1:23">
      <c r="A5206" s="12">
        <v>39316</v>
      </c>
      <c r="B5206" s="17">
        <f t="shared" si="973"/>
        <v>8</v>
      </c>
      <c r="C5206" s="17">
        <f t="shared" si="974"/>
        <v>3</v>
      </c>
      <c r="D5206" s="17">
        <f t="shared" si="975"/>
        <v>22</v>
      </c>
      <c r="E5206" s="18">
        <v>1996.87310130375</v>
      </c>
      <c r="F5206">
        <f t="shared" si="981"/>
        <v>5204</v>
      </c>
      <c r="L5206" s="20">
        <f t="shared" si="972"/>
        <v>1996.87310130375</v>
      </c>
      <c r="N5206" s="2">
        <f t="shared" si="982"/>
        <v>554.52963446812407</v>
      </c>
      <c r="O5206" s="2">
        <f t="shared" si="979"/>
        <v>1442.3434668356258</v>
      </c>
      <c r="P5206" s="2">
        <f t="shared" si="980"/>
        <v>0</v>
      </c>
      <c r="R5206" s="12">
        <v>39377</v>
      </c>
      <c r="S5206" s="17">
        <f t="shared" si="976"/>
        <v>10</v>
      </c>
      <c r="T5206" s="17">
        <f t="shared" si="977"/>
        <v>1</v>
      </c>
      <c r="U5206" s="17">
        <f t="shared" si="978"/>
        <v>22</v>
      </c>
      <c r="V5206" s="18">
        <v>2259.6682496992189</v>
      </c>
      <c r="W5206">
        <f t="shared" si="983"/>
        <v>3556</v>
      </c>
    </row>
    <row r="5207" spans="1:23">
      <c r="A5207" s="12">
        <v>39395</v>
      </c>
      <c r="B5207" s="17">
        <f t="shared" si="973"/>
        <v>11</v>
      </c>
      <c r="C5207" s="17">
        <f t="shared" si="974"/>
        <v>5</v>
      </c>
      <c r="D5207" s="17">
        <f t="shared" si="975"/>
        <v>9</v>
      </c>
      <c r="E5207" s="18">
        <v>1996.8656958289064</v>
      </c>
      <c r="F5207">
        <f t="shared" si="981"/>
        <v>5205</v>
      </c>
      <c r="L5207" s="20">
        <f t="shared" si="972"/>
        <v>1996.8656958289064</v>
      </c>
      <c r="N5207" s="2">
        <f t="shared" si="982"/>
        <v>554.52963446812407</v>
      </c>
      <c r="O5207" s="2">
        <f t="shared" si="979"/>
        <v>1442.3360613607824</v>
      </c>
      <c r="P5207" s="2">
        <f t="shared" si="980"/>
        <v>0</v>
      </c>
      <c r="R5207" s="12">
        <v>39436</v>
      </c>
      <c r="S5207" s="17">
        <f t="shared" si="976"/>
        <v>12</v>
      </c>
      <c r="T5207" s="17">
        <f t="shared" si="977"/>
        <v>4</v>
      </c>
      <c r="U5207" s="17">
        <f t="shared" si="978"/>
        <v>20</v>
      </c>
      <c r="V5207" s="18">
        <v>2259.8265310433594</v>
      </c>
      <c r="W5207">
        <f t="shared" si="983"/>
        <v>3555</v>
      </c>
    </row>
    <row r="5208" spans="1:23">
      <c r="A5208" s="12">
        <v>39422</v>
      </c>
      <c r="B5208" s="17">
        <f t="shared" si="973"/>
        <v>12</v>
      </c>
      <c r="C5208" s="17">
        <f t="shared" si="974"/>
        <v>4</v>
      </c>
      <c r="D5208" s="17">
        <f t="shared" si="975"/>
        <v>6</v>
      </c>
      <c r="E5208" s="18">
        <v>1996.4614803437501</v>
      </c>
      <c r="F5208">
        <f t="shared" si="981"/>
        <v>5206</v>
      </c>
      <c r="L5208" s="20">
        <f t="shared" si="972"/>
        <v>1996.4614803437501</v>
      </c>
      <c r="N5208" s="2">
        <f t="shared" si="982"/>
        <v>554.52963446812407</v>
      </c>
      <c r="O5208" s="2">
        <f t="shared" si="979"/>
        <v>1441.9318458756261</v>
      </c>
      <c r="P5208" s="2">
        <f t="shared" si="980"/>
        <v>0</v>
      </c>
      <c r="R5208" s="12">
        <v>39098</v>
      </c>
      <c r="S5208" s="17">
        <f t="shared" si="976"/>
        <v>1</v>
      </c>
      <c r="T5208" s="17">
        <f t="shared" si="977"/>
        <v>2</v>
      </c>
      <c r="U5208" s="17">
        <f t="shared" si="978"/>
        <v>16</v>
      </c>
      <c r="V5208" s="18">
        <v>2260</v>
      </c>
      <c r="W5208">
        <f t="shared" si="983"/>
        <v>3554</v>
      </c>
    </row>
    <row r="5209" spans="1:23">
      <c r="A5209" s="12">
        <v>39256</v>
      </c>
      <c r="B5209" s="17">
        <f t="shared" si="973"/>
        <v>6</v>
      </c>
      <c r="C5209" s="17">
        <f t="shared" si="974"/>
        <v>6</v>
      </c>
      <c r="D5209" s="17">
        <f t="shared" si="975"/>
        <v>23</v>
      </c>
      <c r="E5209" s="18">
        <v>1996.41</v>
      </c>
      <c r="F5209">
        <f t="shared" si="981"/>
        <v>5207</v>
      </c>
      <c r="L5209" s="20">
        <f t="shared" si="972"/>
        <v>1996.41</v>
      </c>
      <c r="N5209" s="2">
        <f t="shared" si="982"/>
        <v>554.52963446812407</v>
      </c>
      <c r="O5209" s="2">
        <f t="shared" si="979"/>
        <v>1441.8803655318761</v>
      </c>
      <c r="P5209" s="2">
        <f t="shared" si="980"/>
        <v>0</v>
      </c>
      <c r="R5209" s="12">
        <v>39247</v>
      </c>
      <c r="S5209" s="17">
        <f t="shared" si="976"/>
        <v>6</v>
      </c>
      <c r="T5209" s="17">
        <f t="shared" si="977"/>
        <v>4</v>
      </c>
      <c r="U5209" s="17">
        <f t="shared" si="978"/>
        <v>14</v>
      </c>
      <c r="V5209" s="18">
        <v>2260</v>
      </c>
      <c r="W5209">
        <f t="shared" si="983"/>
        <v>3553</v>
      </c>
    </row>
    <row r="5210" spans="1:23">
      <c r="A5210" s="12">
        <v>39260</v>
      </c>
      <c r="B5210" s="17">
        <f t="shared" si="973"/>
        <v>6</v>
      </c>
      <c r="C5210" s="17">
        <f t="shared" si="974"/>
        <v>3</v>
      </c>
      <c r="D5210" s="17">
        <f t="shared" si="975"/>
        <v>27</v>
      </c>
      <c r="E5210" s="18">
        <v>1996.38</v>
      </c>
      <c r="F5210">
        <f t="shared" si="981"/>
        <v>5208</v>
      </c>
      <c r="L5210" s="20">
        <f t="shared" si="972"/>
        <v>1996.38</v>
      </c>
      <c r="N5210" s="2">
        <f t="shared" si="982"/>
        <v>554.52963446812407</v>
      </c>
      <c r="O5210" s="2">
        <f t="shared" si="979"/>
        <v>1441.8503655318759</v>
      </c>
      <c r="P5210" s="2">
        <f t="shared" si="980"/>
        <v>0</v>
      </c>
      <c r="R5210" s="12">
        <v>39447</v>
      </c>
      <c r="S5210" s="17">
        <f t="shared" si="976"/>
        <v>12</v>
      </c>
      <c r="T5210" s="17">
        <f t="shared" si="977"/>
        <v>1</v>
      </c>
      <c r="U5210" s="17">
        <f t="shared" si="978"/>
        <v>31</v>
      </c>
      <c r="V5210" s="18">
        <v>2260.862654191506</v>
      </c>
      <c r="W5210">
        <f t="shared" si="983"/>
        <v>3552</v>
      </c>
    </row>
    <row r="5211" spans="1:23">
      <c r="A5211" s="12">
        <v>39302</v>
      </c>
      <c r="B5211" s="17">
        <f t="shared" si="973"/>
        <v>8</v>
      </c>
      <c r="C5211" s="17">
        <f t="shared" si="974"/>
        <v>3</v>
      </c>
      <c r="D5211" s="17">
        <f t="shared" si="975"/>
        <v>8</v>
      </c>
      <c r="E5211" s="18">
        <v>1996.0910454807615</v>
      </c>
      <c r="F5211">
        <f t="shared" si="981"/>
        <v>5209</v>
      </c>
      <c r="L5211" s="20">
        <f t="shared" si="972"/>
        <v>1996.0910454807615</v>
      </c>
      <c r="N5211" s="2">
        <f t="shared" si="982"/>
        <v>554.52963446812407</v>
      </c>
      <c r="O5211" s="2">
        <f t="shared" si="979"/>
        <v>1441.5614110126376</v>
      </c>
      <c r="P5211" s="2">
        <f t="shared" si="980"/>
        <v>0</v>
      </c>
      <c r="R5211" s="12">
        <v>39164</v>
      </c>
      <c r="S5211" s="17">
        <f t="shared" si="976"/>
        <v>3</v>
      </c>
      <c r="T5211" s="17">
        <f t="shared" si="977"/>
        <v>5</v>
      </c>
      <c r="U5211" s="17">
        <f t="shared" si="978"/>
        <v>23</v>
      </c>
      <c r="V5211" s="18">
        <v>2261</v>
      </c>
      <c r="W5211">
        <f t="shared" si="983"/>
        <v>3551</v>
      </c>
    </row>
    <row r="5212" spans="1:23">
      <c r="A5212" s="12">
        <v>39101</v>
      </c>
      <c r="B5212" s="17">
        <f t="shared" si="973"/>
        <v>1</v>
      </c>
      <c r="C5212" s="17">
        <f t="shared" si="974"/>
        <v>5</v>
      </c>
      <c r="D5212" s="17">
        <f t="shared" si="975"/>
        <v>19</v>
      </c>
      <c r="E5212" s="18">
        <v>1996</v>
      </c>
      <c r="F5212">
        <f t="shared" si="981"/>
        <v>5210</v>
      </c>
      <c r="L5212" s="20">
        <f t="shared" si="972"/>
        <v>1996</v>
      </c>
      <c r="N5212" s="2">
        <f t="shared" si="982"/>
        <v>554.52963446812407</v>
      </c>
      <c r="O5212" s="2">
        <f t="shared" si="979"/>
        <v>1441.4703655318758</v>
      </c>
      <c r="P5212" s="2">
        <f t="shared" si="980"/>
        <v>0</v>
      </c>
      <c r="R5212" s="12">
        <v>39262</v>
      </c>
      <c r="S5212" s="17">
        <f t="shared" si="976"/>
        <v>6</v>
      </c>
      <c r="T5212" s="17">
        <f t="shared" si="977"/>
        <v>5</v>
      </c>
      <c r="U5212" s="17">
        <f t="shared" si="978"/>
        <v>29</v>
      </c>
      <c r="V5212" s="18">
        <v>2261</v>
      </c>
      <c r="W5212">
        <f t="shared" si="983"/>
        <v>3550</v>
      </c>
    </row>
    <row r="5213" spans="1:23">
      <c r="A5213" s="12">
        <v>39143</v>
      </c>
      <c r="B5213" s="17">
        <f t="shared" si="973"/>
        <v>3</v>
      </c>
      <c r="C5213" s="17">
        <f t="shared" si="974"/>
        <v>5</v>
      </c>
      <c r="D5213" s="17">
        <f t="shared" si="975"/>
        <v>2</v>
      </c>
      <c r="E5213" s="18">
        <v>1996</v>
      </c>
      <c r="F5213">
        <f t="shared" si="981"/>
        <v>5211</v>
      </c>
      <c r="L5213" s="20">
        <f t="shared" si="972"/>
        <v>1996</v>
      </c>
      <c r="N5213" s="2">
        <f t="shared" si="982"/>
        <v>554.52963446812407</v>
      </c>
      <c r="O5213" s="2">
        <f t="shared" si="979"/>
        <v>1441.4703655318758</v>
      </c>
      <c r="P5213" s="2">
        <f t="shared" si="980"/>
        <v>0</v>
      </c>
      <c r="R5213" s="12">
        <v>39406</v>
      </c>
      <c r="S5213" s="17">
        <f t="shared" si="976"/>
        <v>11</v>
      </c>
      <c r="T5213" s="17">
        <f t="shared" si="977"/>
        <v>2</v>
      </c>
      <c r="U5213" s="17">
        <f t="shared" si="978"/>
        <v>20</v>
      </c>
      <c r="V5213" s="18">
        <v>2261.0922044214844</v>
      </c>
      <c r="W5213">
        <f t="shared" si="983"/>
        <v>3549</v>
      </c>
    </row>
    <row r="5214" spans="1:23">
      <c r="A5214" s="12">
        <v>39150</v>
      </c>
      <c r="B5214" s="17">
        <f t="shared" si="973"/>
        <v>3</v>
      </c>
      <c r="C5214" s="17">
        <f t="shared" si="974"/>
        <v>5</v>
      </c>
      <c r="D5214" s="17">
        <f t="shared" si="975"/>
        <v>9</v>
      </c>
      <c r="E5214" s="18">
        <v>1996</v>
      </c>
      <c r="F5214">
        <f t="shared" si="981"/>
        <v>5212</v>
      </c>
      <c r="L5214" s="20">
        <f t="shared" si="972"/>
        <v>1996</v>
      </c>
      <c r="N5214" s="2">
        <f t="shared" si="982"/>
        <v>554.52963446812407</v>
      </c>
      <c r="O5214" s="2">
        <f t="shared" si="979"/>
        <v>1441.4703655318758</v>
      </c>
      <c r="P5214" s="2">
        <f t="shared" si="980"/>
        <v>0</v>
      </c>
      <c r="R5214" s="12">
        <v>39444</v>
      </c>
      <c r="S5214" s="17">
        <f t="shared" si="976"/>
        <v>12</v>
      </c>
      <c r="T5214" s="17">
        <f t="shared" si="977"/>
        <v>5</v>
      </c>
      <c r="U5214" s="17">
        <f t="shared" si="978"/>
        <v>28</v>
      </c>
      <c r="V5214" s="18">
        <v>2261.2843865419923</v>
      </c>
      <c r="W5214">
        <f t="shared" si="983"/>
        <v>3548</v>
      </c>
    </row>
    <row r="5215" spans="1:23">
      <c r="A5215" s="12">
        <v>39144</v>
      </c>
      <c r="B5215" s="17">
        <f t="shared" si="973"/>
        <v>3</v>
      </c>
      <c r="C5215" s="17">
        <f t="shared" si="974"/>
        <v>6</v>
      </c>
      <c r="D5215" s="17">
        <f t="shared" si="975"/>
        <v>3</v>
      </c>
      <c r="E5215" s="18">
        <v>1995.94</v>
      </c>
      <c r="F5215">
        <f t="shared" si="981"/>
        <v>5213</v>
      </c>
      <c r="L5215" s="20">
        <f t="shared" si="972"/>
        <v>1995.94</v>
      </c>
      <c r="N5215" s="2">
        <f t="shared" si="982"/>
        <v>554.52963446812407</v>
      </c>
      <c r="O5215" s="2">
        <f t="shared" si="979"/>
        <v>1441.4103655318759</v>
      </c>
      <c r="P5215" s="2">
        <f t="shared" si="980"/>
        <v>0</v>
      </c>
      <c r="R5215" s="12">
        <v>39294</v>
      </c>
      <c r="S5215" s="17">
        <f t="shared" si="976"/>
        <v>7</v>
      </c>
      <c r="T5215" s="17">
        <f t="shared" si="977"/>
        <v>2</v>
      </c>
      <c r="U5215" s="17">
        <f t="shared" si="978"/>
        <v>31</v>
      </c>
      <c r="V5215" s="18">
        <v>2261.4865248238284</v>
      </c>
      <c r="W5215">
        <f t="shared" si="983"/>
        <v>3547</v>
      </c>
    </row>
    <row r="5216" spans="1:23">
      <c r="A5216" s="12">
        <v>39379</v>
      </c>
      <c r="B5216" s="17">
        <f t="shared" si="973"/>
        <v>10</v>
      </c>
      <c r="C5216" s="17">
        <f t="shared" si="974"/>
        <v>3</v>
      </c>
      <c r="D5216" s="17">
        <f t="shared" si="975"/>
        <v>24</v>
      </c>
      <c r="E5216" s="18">
        <v>1995.2497102011328</v>
      </c>
      <c r="F5216">
        <f t="shared" si="981"/>
        <v>5214</v>
      </c>
      <c r="L5216" s="20">
        <f t="shared" ref="L5216:L5279" si="984">IF(F5216&gt;1000,E5216,0)</f>
        <v>1995.2497102011328</v>
      </c>
      <c r="N5216" s="2">
        <f t="shared" si="982"/>
        <v>554.52963446812407</v>
      </c>
      <c r="O5216" s="2">
        <f t="shared" si="979"/>
        <v>1440.7200757330088</v>
      </c>
      <c r="P5216" s="2">
        <f t="shared" si="980"/>
        <v>0</v>
      </c>
      <c r="R5216" s="12">
        <v>39290</v>
      </c>
      <c r="S5216" s="17">
        <f t="shared" si="976"/>
        <v>7</v>
      </c>
      <c r="T5216" s="17">
        <f t="shared" si="977"/>
        <v>5</v>
      </c>
      <c r="U5216" s="17">
        <f t="shared" si="978"/>
        <v>27</v>
      </c>
      <c r="V5216" s="18">
        <v>2261.4874904166013</v>
      </c>
      <c r="W5216">
        <f t="shared" si="983"/>
        <v>3546</v>
      </c>
    </row>
    <row r="5217" spans="1:23">
      <c r="A5217" s="12">
        <v>39119</v>
      </c>
      <c r="B5217" s="17">
        <f t="shared" si="973"/>
        <v>2</v>
      </c>
      <c r="C5217" s="17">
        <f t="shared" si="974"/>
        <v>2</v>
      </c>
      <c r="D5217" s="17">
        <f t="shared" si="975"/>
        <v>6</v>
      </c>
      <c r="E5217" s="18">
        <v>1995</v>
      </c>
      <c r="F5217">
        <f t="shared" si="981"/>
        <v>5215</v>
      </c>
      <c r="L5217" s="20">
        <f t="shared" si="984"/>
        <v>1995</v>
      </c>
      <c r="N5217" s="2">
        <f t="shared" si="982"/>
        <v>554.52963446812407</v>
      </c>
      <c r="O5217" s="2">
        <f t="shared" si="979"/>
        <v>1440.4703655318758</v>
      </c>
      <c r="P5217" s="2">
        <f t="shared" si="980"/>
        <v>0</v>
      </c>
      <c r="R5217" s="12">
        <v>39417</v>
      </c>
      <c r="S5217" s="17">
        <f t="shared" si="976"/>
        <v>12</v>
      </c>
      <c r="T5217" s="17">
        <f t="shared" si="977"/>
        <v>6</v>
      </c>
      <c r="U5217" s="17">
        <f t="shared" si="978"/>
        <v>1</v>
      </c>
      <c r="V5217" s="18">
        <v>2261.9581446994143</v>
      </c>
      <c r="W5217">
        <f t="shared" si="983"/>
        <v>3545</v>
      </c>
    </row>
    <row r="5218" spans="1:23">
      <c r="A5218" s="12">
        <v>39182</v>
      </c>
      <c r="B5218" s="17">
        <f t="shared" si="973"/>
        <v>4</v>
      </c>
      <c r="C5218" s="17">
        <f t="shared" si="974"/>
        <v>2</v>
      </c>
      <c r="D5218" s="17">
        <f t="shared" si="975"/>
        <v>10</v>
      </c>
      <c r="E5218" s="18">
        <v>1995</v>
      </c>
      <c r="F5218">
        <f t="shared" si="981"/>
        <v>5216</v>
      </c>
      <c r="L5218" s="20">
        <f t="shared" si="984"/>
        <v>1995</v>
      </c>
      <c r="N5218" s="2">
        <f t="shared" si="982"/>
        <v>554.52963446812407</v>
      </c>
      <c r="O5218" s="2">
        <f t="shared" si="979"/>
        <v>1440.4703655318758</v>
      </c>
      <c r="P5218" s="2">
        <f t="shared" si="980"/>
        <v>0</v>
      </c>
      <c r="R5218" s="12">
        <v>39314</v>
      </c>
      <c r="S5218" s="17">
        <f t="shared" si="976"/>
        <v>8</v>
      </c>
      <c r="T5218" s="17">
        <f t="shared" si="977"/>
        <v>1</v>
      </c>
      <c r="U5218" s="17">
        <f t="shared" si="978"/>
        <v>20</v>
      </c>
      <c r="V5218" s="18">
        <v>2261.9723778628904</v>
      </c>
      <c r="W5218">
        <f t="shared" si="983"/>
        <v>3544</v>
      </c>
    </row>
    <row r="5219" spans="1:23">
      <c r="A5219" s="12">
        <v>39188</v>
      </c>
      <c r="B5219" s="17">
        <f t="shared" si="973"/>
        <v>4</v>
      </c>
      <c r="C5219" s="17">
        <f t="shared" si="974"/>
        <v>1</v>
      </c>
      <c r="D5219" s="17">
        <f t="shared" si="975"/>
        <v>16</v>
      </c>
      <c r="E5219" s="18">
        <v>1995</v>
      </c>
      <c r="F5219">
        <f t="shared" si="981"/>
        <v>5217</v>
      </c>
      <c r="L5219" s="20">
        <f t="shared" si="984"/>
        <v>1995</v>
      </c>
      <c r="N5219" s="2">
        <f t="shared" si="982"/>
        <v>554.52963446812407</v>
      </c>
      <c r="O5219" s="2">
        <f t="shared" si="979"/>
        <v>1440.4703655318758</v>
      </c>
      <c r="P5219" s="2">
        <f t="shared" si="980"/>
        <v>0</v>
      </c>
      <c r="R5219" s="12">
        <v>39157</v>
      </c>
      <c r="S5219" s="17">
        <f t="shared" si="976"/>
        <v>3</v>
      </c>
      <c r="T5219" s="17">
        <f t="shared" si="977"/>
        <v>5</v>
      </c>
      <c r="U5219" s="17">
        <f t="shared" si="978"/>
        <v>16</v>
      </c>
      <c r="V5219" s="18">
        <v>2262</v>
      </c>
      <c r="W5219">
        <f t="shared" si="983"/>
        <v>3543</v>
      </c>
    </row>
    <row r="5220" spans="1:23">
      <c r="A5220" s="12">
        <v>39191</v>
      </c>
      <c r="B5220" s="17">
        <f t="shared" si="973"/>
        <v>4</v>
      </c>
      <c r="C5220" s="17">
        <f t="shared" si="974"/>
        <v>4</v>
      </c>
      <c r="D5220" s="17">
        <f t="shared" si="975"/>
        <v>19</v>
      </c>
      <c r="E5220" s="18">
        <v>1995</v>
      </c>
      <c r="F5220">
        <f t="shared" si="981"/>
        <v>5218</v>
      </c>
      <c r="L5220" s="20">
        <f t="shared" si="984"/>
        <v>1995</v>
      </c>
      <c r="N5220" s="2">
        <f t="shared" si="982"/>
        <v>554.52963446812407</v>
      </c>
      <c r="O5220" s="2">
        <f t="shared" si="979"/>
        <v>1440.4703655318758</v>
      </c>
      <c r="P5220" s="2">
        <f t="shared" si="980"/>
        <v>0</v>
      </c>
      <c r="R5220" s="12">
        <v>39219</v>
      </c>
      <c r="S5220" s="17">
        <f t="shared" si="976"/>
        <v>5</v>
      </c>
      <c r="T5220" s="17">
        <f t="shared" si="977"/>
        <v>4</v>
      </c>
      <c r="U5220" s="17">
        <f t="shared" si="978"/>
        <v>17</v>
      </c>
      <c r="V5220" s="18">
        <v>2262</v>
      </c>
      <c r="W5220">
        <f t="shared" si="983"/>
        <v>3542</v>
      </c>
    </row>
    <row r="5221" spans="1:23">
      <c r="A5221" s="12">
        <v>39209</v>
      </c>
      <c r="B5221" s="17">
        <f t="shared" si="973"/>
        <v>5</v>
      </c>
      <c r="C5221" s="17">
        <f t="shared" si="974"/>
        <v>1</v>
      </c>
      <c r="D5221" s="17">
        <f t="shared" si="975"/>
        <v>7</v>
      </c>
      <c r="E5221" s="18">
        <v>1995</v>
      </c>
      <c r="F5221">
        <f t="shared" si="981"/>
        <v>5219</v>
      </c>
      <c r="L5221" s="20">
        <f t="shared" si="984"/>
        <v>1995</v>
      </c>
      <c r="N5221" s="2">
        <f t="shared" si="982"/>
        <v>554.52963446812407</v>
      </c>
      <c r="O5221" s="2">
        <f t="shared" si="979"/>
        <v>1440.4703655318758</v>
      </c>
      <c r="P5221" s="2">
        <f t="shared" si="980"/>
        <v>0</v>
      </c>
      <c r="R5221" s="12">
        <v>39223</v>
      </c>
      <c r="S5221" s="17">
        <f t="shared" si="976"/>
        <v>5</v>
      </c>
      <c r="T5221" s="17">
        <f t="shared" si="977"/>
        <v>1</v>
      </c>
      <c r="U5221" s="17">
        <f t="shared" si="978"/>
        <v>21</v>
      </c>
      <c r="V5221" s="18">
        <v>2262</v>
      </c>
      <c r="W5221">
        <f t="shared" si="983"/>
        <v>3541</v>
      </c>
    </row>
    <row r="5222" spans="1:23">
      <c r="A5222" s="12">
        <v>39397</v>
      </c>
      <c r="B5222" s="17">
        <f t="shared" si="973"/>
        <v>11</v>
      </c>
      <c r="C5222" s="17">
        <f t="shared" si="974"/>
        <v>7</v>
      </c>
      <c r="D5222" s="17">
        <f t="shared" si="975"/>
        <v>11</v>
      </c>
      <c r="E5222" s="18">
        <v>1994.654455839453</v>
      </c>
      <c r="F5222">
        <f t="shared" si="981"/>
        <v>5220</v>
      </c>
      <c r="L5222" s="20">
        <f t="shared" si="984"/>
        <v>1994.654455839453</v>
      </c>
      <c r="N5222" s="2">
        <f t="shared" si="982"/>
        <v>554.52963446812407</v>
      </c>
      <c r="O5222" s="2">
        <f t="shared" si="979"/>
        <v>1440.1248213713288</v>
      </c>
      <c r="P5222" s="2">
        <f t="shared" si="980"/>
        <v>0</v>
      </c>
      <c r="R5222" s="12">
        <v>39244</v>
      </c>
      <c r="S5222" s="17">
        <f t="shared" si="976"/>
        <v>6</v>
      </c>
      <c r="T5222" s="17">
        <f t="shared" si="977"/>
        <v>1</v>
      </c>
      <c r="U5222" s="17">
        <f t="shared" si="978"/>
        <v>11</v>
      </c>
      <c r="V5222" s="18">
        <v>2262</v>
      </c>
      <c r="W5222">
        <f t="shared" si="983"/>
        <v>3540</v>
      </c>
    </row>
    <row r="5223" spans="1:23">
      <c r="A5223" s="12">
        <v>39420</v>
      </c>
      <c r="B5223" s="17">
        <f t="shared" si="973"/>
        <v>12</v>
      </c>
      <c r="C5223" s="17">
        <f t="shared" si="974"/>
        <v>2</v>
      </c>
      <c r="D5223" s="17">
        <f t="shared" si="975"/>
        <v>4</v>
      </c>
      <c r="E5223" s="18">
        <v>1994.6387280136719</v>
      </c>
      <c r="F5223">
        <f t="shared" si="981"/>
        <v>5221</v>
      </c>
      <c r="L5223" s="20">
        <f t="shared" si="984"/>
        <v>1994.6387280136719</v>
      </c>
      <c r="N5223" s="2">
        <f t="shared" si="982"/>
        <v>554.52963446812407</v>
      </c>
      <c r="O5223" s="2">
        <f t="shared" si="979"/>
        <v>1440.1090935455477</v>
      </c>
      <c r="P5223" s="2">
        <f t="shared" si="980"/>
        <v>0</v>
      </c>
      <c r="R5223" s="12">
        <v>39399</v>
      </c>
      <c r="S5223" s="17">
        <f t="shared" si="976"/>
        <v>11</v>
      </c>
      <c r="T5223" s="17">
        <f t="shared" si="977"/>
        <v>2</v>
      </c>
      <c r="U5223" s="17">
        <f t="shared" si="978"/>
        <v>13</v>
      </c>
      <c r="V5223" s="18">
        <v>2262.3924551312502</v>
      </c>
      <c r="W5223">
        <f t="shared" si="983"/>
        <v>3539</v>
      </c>
    </row>
    <row r="5224" spans="1:23">
      <c r="A5224" s="12">
        <v>39272</v>
      </c>
      <c r="B5224" s="17">
        <f t="shared" si="973"/>
        <v>7</v>
      </c>
      <c r="C5224" s="17">
        <f t="shared" si="974"/>
        <v>1</v>
      </c>
      <c r="D5224" s="17">
        <f t="shared" si="975"/>
        <v>9</v>
      </c>
      <c r="E5224" s="18">
        <v>1994.4718278733594</v>
      </c>
      <c r="F5224">
        <f t="shared" si="981"/>
        <v>5222</v>
      </c>
      <c r="L5224" s="20">
        <f t="shared" si="984"/>
        <v>1994.4718278733594</v>
      </c>
      <c r="N5224" s="2">
        <f t="shared" si="982"/>
        <v>554.52963446812407</v>
      </c>
      <c r="O5224" s="2">
        <f t="shared" si="979"/>
        <v>1439.9421934052352</v>
      </c>
      <c r="P5224" s="2">
        <f t="shared" si="980"/>
        <v>0</v>
      </c>
      <c r="R5224" s="12">
        <v>39363</v>
      </c>
      <c r="S5224" s="17">
        <f t="shared" si="976"/>
        <v>10</v>
      </c>
      <c r="T5224" s="17">
        <f t="shared" si="977"/>
        <v>1</v>
      </c>
      <c r="U5224" s="17">
        <f t="shared" si="978"/>
        <v>8</v>
      </c>
      <c r="V5224" s="18">
        <v>2262.735854307617</v>
      </c>
      <c r="W5224">
        <f t="shared" si="983"/>
        <v>3538</v>
      </c>
    </row>
    <row r="5225" spans="1:23">
      <c r="A5225" s="12">
        <v>39310</v>
      </c>
      <c r="B5225" s="17">
        <f t="shared" si="973"/>
        <v>8</v>
      </c>
      <c r="C5225" s="17">
        <f t="shared" si="974"/>
        <v>4</v>
      </c>
      <c r="D5225" s="17">
        <f t="shared" si="975"/>
        <v>16</v>
      </c>
      <c r="E5225" s="18">
        <v>1994.3158184592189</v>
      </c>
      <c r="F5225">
        <f t="shared" si="981"/>
        <v>5223</v>
      </c>
      <c r="L5225" s="20">
        <f t="shared" si="984"/>
        <v>1994.3158184592189</v>
      </c>
      <c r="N5225" s="2">
        <f t="shared" si="982"/>
        <v>554.52963446812407</v>
      </c>
      <c r="O5225" s="2">
        <f t="shared" si="979"/>
        <v>1439.7861839910947</v>
      </c>
      <c r="P5225" s="2">
        <f t="shared" si="980"/>
        <v>0</v>
      </c>
      <c r="R5225" s="12">
        <v>39229</v>
      </c>
      <c r="S5225" s="17">
        <f t="shared" si="976"/>
        <v>5</v>
      </c>
      <c r="T5225" s="17">
        <f t="shared" si="977"/>
        <v>7</v>
      </c>
      <c r="U5225" s="17">
        <f t="shared" si="978"/>
        <v>27</v>
      </c>
      <c r="V5225" s="18">
        <v>2263</v>
      </c>
      <c r="W5225">
        <f t="shared" si="983"/>
        <v>3537</v>
      </c>
    </row>
    <row r="5226" spans="1:23">
      <c r="A5226" s="12">
        <v>39088</v>
      </c>
      <c r="B5226" s="17">
        <f t="shared" si="973"/>
        <v>1</v>
      </c>
      <c r="C5226" s="17">
        <f t="shared" si="974"/>
        <v>6</v>
      </c>
      <c r="D5226" s="17">
        <f t="shared" si="975"/>
        <v>6</v>
      </c>
      <c r="E5226" s="18">
        <v>1994.24</v>
      </c>
      <c r="F5226">
        <f t="shared" si="981"/>
        <v>5224</v>
      </c>
      <c r="L5226" s="20">
        <f t="shared" si="984"/>
        <v>1994.24</v>
      </c>
      <c r="N5226" s="2">
        <f t="shared" si="982"/>
        <v>554.52963446812407</v>
      </c>
      <c r="O5226" s="2">
        <f t="shared" si="979"/>
        <v>1439.7103655318761</v>
      </c>
      <c r="P5226" s="2">
        <f t="shared" si="980"/>
        <v>0</v>
      </c>
      <c r="R5226" s="12">
        <v>39119</v>
      </c>
      <c r="S5226" s="17">
        <f t="shared" si="976"/>
        <v>2</v>
      </c>
      <c r="T5226" s="17">
        <f t="shared" si="977"/>
        <v>2</v>
      </c>
      <c r="U5226" s="17">
        <f t="shared" si="978"/>
        <v>6</v>
      </c>
      <c r="V5226" s="18">
        <v>2263.1</v>
      </c>
      <c r="W5226">
        <f t="shared" si="983"/>
        <v>3536</v>
      </c>
    </row>
    <row r="5227" spans="1:23">
      <c r="A5227" s="12">
        <v>39113</v>
      </c>
      <c r="B5227" s="17">
        <f t="shared" si="973"/>
        <v>1</v>
      </c>
      <c r="C5227" s="17">
        <f t="shared" si="974"/>
        <v>3</v>
      </c>
      <c r="D5227" s="17">
        <f t="shared" si="975"/>
        <v>31</v>
      </c>
      <c r="E5227" s="18">
        <v>1994</v>
      </c>
      <c r="F5227">
        <f t="shared" si="981"/>
        <v>5225</v>
      </c>
      <c r="L5227" s="20">
        <f t="shared" si="984"/>
        <v>1994</v>
      </c>
      <c r="N5227" s="2">
        <f t="shared" si="982"/>
        <v>554.52963446812407</v>
      </c>
      <c r="O5227" s="2">
        <f t="shared" si="979"/>
        <v>1439.4703655318758</v>
      </c>
      <c r="P5227" s="2">
        <f t="shared" si="980"/>
        <v>0</v>
      </c>
      <c r="R5227" s="12">
        <v>39200</v>
      </c>
      <c r="S5227" s="17">
        <f t="shared" si="976"/>
        <v>4</v>
      </c>
      <c r="T5227" s="17">
        <f t="shared" si="977"/>
        <v>6</v>
      </c>
      <c r="U5227" s="17">
        <f t="shared" si="978"/>
        <v>28</v>
      </c>
      <c r="V5227" s="18">
        <v>2263.15</v>
      </c>
      <c r="W5227">
        <f t="shared" si="983"/>
        <v>3535</v>
      </c>
    </row>
    <row r="5228" spans="1:23">
      <c r="A5228" s="12">
        <v>39152</v>
      </c>
      <c r="B5228" s="17">
        <f t="shared" si="973"/>
        <v>3</v>
      </c>
      <c r="C5228" s="17">
        <f t="shared" si="974"/>
        <v>7</v>
      </c>
      <c r="D5228" s="17">
        <f t="shared" si="975"/>
        <v>11</v>
      </c>
      <c r="E5228" s="18">
        <v>1994</v>
      </c>
      <c r="F5228">
        <f t="shared" si="981"/>
        <v>5226</v>
      </c>
      <c r="L5228" s="20">
        <f t="shared" si="984"/>
        <v>1994</v>
      </c>
      <c r="N5228" s="2">
        <f t="shared" si="982"/>
        <v>554.52963446812407</v>
      </c>
      <c r="O5228" s="2">
        <f t="shared" si="979"/>
        <v>1439.4703655318758</v>
      </c>
      <c r="P5228" s="2">
        <f t="shared" si="980"/>
        <v>0</v>
      </c>
      <c r="R5228" s="12">
        <v>39345</v>
      </c>
      <c r="S5228" s="17">
        <f t="shared" si="976"/>
        <v>9</v>
      </c>
      <c r="T5228" s="17">
        <f t="shared" si="977"/>
        <v>4</v>
      </c>
      <c r="U5228" s="17">
        <f t="shared" si="978"/>
        <v>20</v>
      </c>
      <c r="V5228" s="18">
        <v>2263.340997561836</v>
      </c>
      <c r="W5228">
        <f t="shared" si="983"/>
        <v>3534</v>
      </c>
    </row>
    <row r="5229" spans="1:23">
      <c r="A5229" s="12">
        <v>39273</v>
      </c>
      <c r="B5229" s="17">
        <f t="shared" si="973"/>
        <v>7</v>
      </c>
      <c r="C5229" s="17">
        <f t="shared" si="974"/>
        <v>2</v>
      </c>
      <c r="D5229" s="17">
        <f t="shared" si="975"/>
        <v>10</v>
      </c>
      <c r="E5229" s="18">
        <v>1993.9057000589844</v>
      </c>
      <c r="F5229">
        <f t="shared" si="981"/>
        <v>5227</v>
      </c>
      <c r="L5229" s="20">
        <f t="shared" si="984"/>
        <v>1993.9057000589844</v>
      </c>
      <c r="N5229" s="2">
        <f t="shared" si="982"/>
        <v>554.52963446812407</v>
      </c>
      <c r="O5229" s="2">
        <f t="shared" si="979"/>
        <v>1439.3760655908604</v>
      </c>
      <c r="P5229" s="2">
        <f t="shared" si="980"/>
        <v>0</v>
      </c>
      <c r="R5229" s="12">
        <v>39237</v>
      </c>
      <c r="S5229" s="17">
        <f t="shared" si="976"/>
        <v>6</v>
      </c>
      <c r="T5229" s="17">
        <f t="shared" si="977"/>
        <v>1</v>
      </c>
      <c r="U5229" s="17">
        <f t="shared" si="978"/>
        <v>4</v>
      </c>
      <c r="V5229" s="18">
        <v>2263.56</v>
      </c>
      <c r="W5229">
        <f t="shared" si="983"/>
        <v>3533</v>
      </c>
    </row>
    <row r="5230" spans="1:23">
      <c r="A5230" s="12">
        <v>39297</v>
      </c>
      <c r="B5230" s="17">
        <f t="shared" si="973"/>
        <v>8</v>
      </c>
      <c r="C5230" s="17">
        <f t="shared" si="974"/>
        <v>5</v>
      </c>
      <c r="D5230" s="17">
        <f t="shared" si="975"/>
        <v>3</v>
      </c>
      <c r="E5230" s="18">
        <v>1993.9036282982422</v>
      </c>
      <c r="F5230">
        <f t="shared" si="981"/>
        <v>5228</v>
      </c>
      <c r="L5230" s="20">
        <f t="shared" si="984"/>
        <v>1993.9036282982422</v>
      </c>
      <c r="N5230" s="2">
        <f t="shared" si="982"/>
        <v>554.52963446812407</v>
      </c>
      <c r="O5230" s="2">
        <f t="shared" si="979"/>
        <v>1439.3739938301183</v>
      </c>
      <c r="P5230" s="2">
        <f t="shared" si="980"/>
        <v>0</v>
      </c>
      <c r="R5230" s="12">
        <v>39320</v>
      </c>
      <c r="S5230" s="17">
        <f t="shared" si="976"/>
        <v>8</v>
      </c>
      <c r="T5230" s="17">
        <f t="shared" si="977"/>
        <v>7</v>
      </c>
      <c r="U5230" s="17">
        <f t="shared" si="978"/>
        <v>26</v>
      </c>
      <c r="V5230" s="18">
        <v>2263.5955667416015</v>
      </c>
      <c r="W5230">
        <f t="shared" si="983"/>
        <v>3532</v>
      </c>
    </row>
    <row r="5231" spans="1:23">
      <c r="A5231" s="12">
        <v>39095</v>
      </c>
      <c r="B5231" s="17">
        <f t="shared" si="973"/>
        <v>1</v>
      </c>
      <c r="C5231" s="17">
        <f t="shared" si="974"/>
        <v>6</v>
      </c>
      <c r="D5231" s="17">
        <f t="shared" si="975"/>
        <v>13</v>
      </c>
      <c r="E5231" s="18">
        <v>1993.87</v>
      </c>
      <c r="F5231">
        <f t="shared" si="981"/>
        <v>5229</v>
      </c>
      <c r="L5231" s="20">
        <f t="shared" si="984"/>
        <v>1993.87</v>
      </c>
      <c r="N5231" s="2">
        <f t="shared" si="982"/>
        <v>554.52963446812407</v>
      </c>
      <c r="O5231" s="2">
        <f t="shared" si="979"/>
        <v>1439.3403655318757</v>
      </c>
      <c r="P5231" s="2">
        <f t="shared" si="980"/>
        <v>0</v>
      </c>
      <c r="R5231" s="12">
        <v>39172</v>
      </c>
      <c r="S5231" s="17">
        <f t="shared" si="976"/>
        <v>3</v>
      </c>
      <c r="T5231" s="17">
        <f t="shared" si="977"/>
        <v>6</v>
      </c>
      <c r="U5231" s="17">
        <f t="shared" si="978"/>
        <v>31</v>
      </c>
      <c r="V5231" s="18">
        <v>2263.7800000000002</v>
      </c>
      <c r="W5231">
        <f t="shared" si="983"/>
        <v>3531</v>
      </c>
    </row>
    <row r="5232" spans="1:23">
      <c r="A5232" s="12">
        <v>39091</v>
      </c>
      <c r="B5232" s="17">
        <f t="shared" si="973"/>
        <v>1</v>
      </c>
      <c r="C5232" s="17">
        <f t="shared" si="974"/>
        <v>2</v>
      </c>
      <c r="D5232" s="17">
        <f t="shared" si="975"/>
        <v>9</v>
      </c>
      <c r="E5232" s="18">
        <v>1993.85</v>
      </c>
      <c r="F5232">
        <f t="shared" si="981"/>
        <v>5230</v>
      </c>
      <c r="L5232" s="20">
        <f t="shared" si="984"/>
        <v>1993.85</v>
      </c>
      <c r="N5232" s="2">
        <f t="shared" si="982"/>
        <v>554.52963446812407</v>
      </c>
      <c r="O5232" s="2">
        <f t="shared" si="979"/>
        <v>1439.3203655318757</v>
      </c>
      <c r="P5232" s="2">
        <f t="shared" si="980"/>
        <v>0</v>
      </c>
      <c r="R5232" s="12">
        <v>39273</v>
      </c>
      <c r="S5232" s="17">
        <f t="shared" si="976"/>
        <v>7</v>
      </c>
      <c r="T5232" s="17">
        <f t="shared" si="977"/>
        <v>2</v>
      </c>
      <c r="U5232" s="17">
        <f t="shared" si="978"/>
        <v>10</v>
      </c>
      <c r="V5232" s="18">
        <v>2263.9143795755863</v>
      </c>
      <c r="W5232">
        <f t="shared" si="983"/>
        <v>3530</v>
      </c>
    </row>
    <row r="5233" spans="1:23">
      <c r="A5233" s="12">
        <v>39382</v>
      </c>
      <c r="B5233" s="17">
        <f t="shared" si="973"/>
        <v>10</v>
      </c>
      <c r="C5233" s="17">
        <f t="shared" si="974"/>
        <v>6</v>
      </c>
      <c r="D5233" s="17">
        <f t="shared" si="975"/>
        <v>27</v>
      </c>
      <c r="E5233" s="18">
        <v>1993.6380461830468</v>
      </c>
      <c r="F5233">
        <f t="shared" si="981"/>
        <v>5231</v>
      </c>
      <c r="L5233" s="20">
        <f t="shared" si="984"/>
        <v>1993.6380461830468</v>
      </c>
      <c r="N5233" s="2">
        <f t="shared" si="982"/>
        <v>554.52963446812407</v>
      </c>
      <c r="O5233" s="2">
        <f t="shared" si="979"/>
        <v>1439.1084117149226</v>
      </c>
      <c r="P5233" s="2">
        <f t="shared" si="980"/>
        <v>0</v>
      </c>
      <c r="R5233" s="12">
        <v>39153</v>
      </c>
      <c r="S5233" s="17">
        <f t="shared" si="976"/>
        <v>3</v>
      </c>
      <c r="T5233" s="17">
        <f t="shared" si="977"/>
        <v>1</v>
      </c>
      <c r="U5233" s="17">
        <f t="shared" si="978"/>
        <v>12</v>
      </c>
      <c r="V5233" s="18">
        <v>2264</v>
      </c>
      <c r="W5233">
        <f t="shared" si="983"/>
        <v>3529</v>
      </c>
    </row>
    <row r="5234" spans="1:23">
      <c r="A5234" s="12">
        <v>39354</v>
      </c>
      <c r="B5234" s="17">
        <f t="shared" si="973"/>
        <v>9</v>
      </c>
      <c r="C5234" s="17">
        <f t="shared" si="974"/>
        <v>6</v>
      </c>
      <c r="D5234" s="17">
        <f t="shared" si="975"/>
        <v>29</v>
      </c>
      <c r="E5234" s="18">
        <v>1993.6297500162111</v>
      </c>
      <c r="F5234">
        <f t="shared" si="981"/>
        <v>5232</v>
      </c>
      <c r="L5234" s="20">
        <f t="shared" si="984"/>
        <v>1993.6297500162111</v>
      </c>
      <c r="N5234" s="2">
        <f t="shared" si="982"/>
        <v>554.52963446812407</v>
      </c>
      <c r="O5234" s="2">
        <f t="shared" si="979"/>
        <v>1439.1001155480872</v>
      </c>
      <c r="P5234" s="2">
        <f t="shared" si="980"/>
        <v>0</v>
      </c>
      <c r="R5234" s="12">
        <v>39308</v>
      </c>
      <c r="S5234" s="17">
        <f t="shared" si="976"/>
        <v>8</v>
      </c>
      <c r="T5234" s="17">
        <f t="shared" si="977"/>
        <v>2</v>
      </c>
      <c r="U5234" s="17">
        <f t="shared" si="978"/>
        <v>14</v>
      </c>
      <c r="V5234" s="18">
        <v>2264.3194515712889</v>
      </c>
      <c r="W5234">
        <f t="shared" si="983"/>
        <v>3528</v>
      </c>
    </row>
    <row r="5235" spans="1:23">
      <c r="A5235" s="12">
        <v>39119</v>
      </c>
      <c r="B5235" s="17">
        <f t="shared" si="973"/>
        <v>2</v>
      </c>
      <c r="C5235" s="17">
        <f t="shared" si="974"/>
        <v>2</v>
      </c>
      <c r="D5235" s="17">
        <f t="shared" si="975"/>
        <v>6</v>
      </c>
      <c r="E5235" s="18">
        <v>1993.54</v>
      </c>
      <c r="F5235">
        <f t="shared" si="981"/>
        <v>5233</v>
      </c>
      <c r="L5235" s="20">
        <f t="shared" si="984"/>
        <v>1993.54</v>
      </c>
      <c r="N5235" s="2">
        <f t="shared" si="982"/>
        <v>554.52963446812407</v>
      </c>
      <c r="O5235" s="2">
        <f t="shared" si="979"/>
        <v>1439.0103655318758</v>
      </c>
      <c r="P5235" s="2">
        <f t="shared" si="980"/>
        <v>0</v>
      </c>
      <c r="R5235" s="12">
        <v>39300</v>
      </c>
      <c r="S5235" s="17">
        <f t="shared" si="976"/>
        <v>8</v>
      </c>
      <c r="T5235" s="17">
        <f t="shared" si="977"/>
        <v>1</v>
      </c>
      <c r="U5235" s="17">
        <f t="shared" si="978"/>
        <v>6</v>
      </c>
      <c r="V5235" s="18">
        <v>2264.3582891076171</v>
      </c>
      <c r="W5235">
        <f t="shared" si="983"/>
        <v>3527</v>
      </c>
    </row>
    <row r="5236" spans="1:23">
      <c r="A5236" s="12">
        <v>39116</v>
      </c>
      <c r="B5236" s="17">
        <f t="shared" si="973"/>
        <v>2</v>
      </c>
      <c r="C5236" s="17">
        <f t="shared" si="974"/>
        <v>6</v>
      </c>
      <c r="D5236" s="17">
        <f t="shared" si="975"/>
        <v>3</v>
      </c>
      <c r="E5236" s="18">
        <v>1993.47</v>
      </c>
      <c r="F5236">
        <f t="shared" si="981"/>
        <v>5234</v>
      </c>
      <c r="L5236" s="20">
        <f t="shared" si="984"/>
        <v>1993.47</v>
      </c>
      <c r="N5236" s="2">
        <f t="shared" si="982"/>
        <v>554.52963446812407</v>
      </c>
      <c r="O5236" s="2">
        <f t="shared" si="979"/>
        <v>1438.9403655318761</v>
      </c>
      <c r="P5236" s="2">
        <f t="shared" si="980"/>
        <v>0</v>
      </c>
      <c r="R5236" s="12">
        <v>39276</v>
      </c>
      <c r="S5236" s="17">
        <f t="shared" si="976"/>
        <v>7</v>
      </c>
      <c r="T5236" s="17">
        <f t="shared" si="977"/>
        <v>5</v>
      </c>
      <c r="U5236" s="17">
        <f t="shared" si="978"/>
        <v>13</v>
      </c>
      <c r="V5236" s="18">
        <v>2264.6958052326172</v>
      </c>
      <c r="W5236">
        <f t="shared" si="983"/>
        <v>3526</v>
      </c>
    </row>
    <row r="5237" spans="1:23">
      <c r="A5237" s="12">
        <v>39402</v>
      </c>
      <c r="B5237" s="17">
        <f t="shared" si="973"/>
        <v>11</v>
      </c>
      <c r="C5237" s="17">
        <f t="shared" si="974"/>
        <v>5</v>
      </c>
      <c r="D5237" s="17">
        <f t="shared" si="975"/>
        <v>16</v>
      </c>
      <c r="E5237" s="18">
        <v>1993.3079647517577</v>
      </c>
      <c r="F5237">
        <f t="shared" si="981"/>
        <v>5235</v>
      </c>
      <c r="L5237" s="20">
        <f t="shared" si="984"/>
        <v>1993.3079647517577</v>
      </c>
      <c r="N5237" s="2">
        <f t="shared" si="982"/>
        <v>554.52963446812407</v>
      </c>
      <c r="O5237" s="2">
        <f t="shared" si="979"/>
        <v>1438.7783302836337</v>
      </c>
      <c r="P5237" s="2">
        <f t="shared" si="980"/>
        <v>0</v>
      </c>
      <c r="R5237" s="12">
        <v>39443</v>
      </c>
      <c r="S5237" s="17">
        <f t="shared" si="976"/>
        <v>12</v>
      </c>
      <c r="T5237" s="17">
        <f t="shared" si="977"/>
        <v>4</v>
      </c>
      <c r="U5237" s="17">
        <f t="shared" si="978"/>
        <v>27</v>
      </c>
      <c r="V5237" s="18">
        <v>2264.7244938017579</v>
      </c>
      <c r="W5237">
        <f t="shared" si="983"/>
        <v>3525</v>
      </c>
    </row>
    <row r="5238" spans="1:23">
      <c r="A5238" s="12">
        <v>39441</v>
      </c>
      <c r="B5238" s="17">
        <f t="shared" si="973"/>
        <v>12</v>
      </c>
      <c r="C5238" s="17">
        <f t="shared" si="974"/>
        <v>2</v>
      </c>
      <c r="D5238" s="17">
        <f t="shared" si="975"/>
        <v>25</v>
      </c>
      <c r="E5238" s="18">
        <v>1993.1715175333204</v>
      </c>
      <c r="F5238">
        <f t="shared" si="981"/>
        <v>5236</v>
      </c>
      <c r="L5238" s="20">
        <f t="shared" si="984"/>
        <v>1993.1715175333204</v>
      </c>
      <c r="N5238" s="2">
        <f t="shared" si="982"/>
        <v>554.52963446812407</v>
      </c>
      <c r="O5238" s="2">
        <f t="shared" si="979"/>
        <v>1438.6418830651965</v>
      </c>
      <c r="P5238" s="2">
        <f t="shared" si="980"/>
        <v>0</v>
      </c>
      <c r="R5238" s="12">
        <v>39436</v>
      </c>
      <c r="S5238" s="17">
        <f t="shared" si="976"/>
        <v>12</v>
      </c>
      <c r="T5238" s="17">
        <f t="shared" si="977"/>
        <v>4</v>
      </c>
      <c r="U5238" s="17">
        <f t="shared" si="978"/>
        <v>20</v>
      </c>
      <c r="V5238" s="18">
        <v>2264.7293186317384</v>
      </c>
      <c r="W5238">
        <f t="shared" si="983"/>
        <v>3524</v>
      </c>
    </row>
    <row r="5239" spans="1:23">
      <c r="A5239" s="12">
        <v>39126</v>
      </c>
      <c r="B5239" s="17">
        <f t="shared" si="973"/>
        <v>2</v>
      </c>
      <c r="C5239" s="17">
        <f t="shared" si="974"/>
        <v>2</v>
      </c>
      <c r="D5239" s="17">
        <f t="shared" si="975"/>
        <v>13</v>
      </c>
      <c r="E5239" s="18">
        <v>1993</v>
      </c>
      <c r="F5239">
        <f t="shared" si="981"/>
        <v>5237</v>
      </c>
      <c r="L5239" s="20">
        <f t="shared" si="984"/>
        <v>1993</v>
      </c>
      <c r="N5239" s="2">
        <f t="shared" si="982"/>
        <v>554.52963446812407</v>
      </c>
      <c r="O5239" s="2">
        <f t="shared" si="979"/>
        <v>1438.4703655318758</v>
      </c>
      <c r="P5239" s="2">
        <f t="shared" si="980"/>
        <v>0</v>
      </c>
      <c r="R5239" s="12">
        <v>39445</v>
      </c>
      <c r="S5239" s="17">
        <f t="shared" si="976"/>
        <v>12</v>
      </c>
      <c r="T5239" s="17">
        <f t="shared" si="977"/>
        <v>6</v>
      </c>
      <c r="U5239" s="17">
        <f t="shared" si="978"/>
        <v>29</v>
      </c>
      <c r="V5239" s="18">
        <v>2264.7654365039061</v>
      </c>
      <c r="W5239">
        <f t="shared" si="983"/>
        <v>3523</v>
      </c>
    </row>
    <row r="5240" spans="1:23">
      <c r="A5240" s="12">
        <v>39226</v>
      </c>
      <c r="B5240" s="17">
        <f t="shared" si="973"/>
        <v>5</v>
      </c>
      <c r="C5240" s="17">
        <f t="shared" si="974"/>
        <v>4</v>
      </c>
      <c r="D5240" s="17">
        <f t="shared" si="975"/>
        <v>24</v>
      </c>
      <c r="E5240" s="18">
        <v>1993</v>
      </c>
      <c r="F5240">
        <f t="shared" si="981"/>
        <v>5238</v>
      </c>
      <c r="L5240" s="20">
        <f t="shared" si="984"/>
        <v>1993</v>
      </c>
      <c r="N5240" s="2">
        <f t="shared" si="982"/>
        <v>554.52963446812407</v>
      </c>
      <c r="O5240" s="2">
        <f t="shared" si="979"/>
        <v>1438.4703655318758</v>
      </c>
      <c r="P5240" s="2">
        <f t="shared" si="980"/>
        <v>0</v>
      </c>
      <c r="R5240" s="12">
        <v>39433</v>
      </c>
      <c r="S5240" s="17">
        <f t="shared" si="976"/>
        <v>12</v>
      </c>
      <c r="T5240" s="17">
        <f t="shared" si="977"/>
        <v>1</v>
      </c>
      <c r="U5240" s="17">
        <f t="shared" si="978"/>
        <v>17</v>
      </c>
      <c r="V5240" s="18">
        <v>2265.0255866208008</v>
      </c>
      <c r="W5240">
        <f t="shared" si="983"/>
        <v>3522</v>
      </c>
    </row>
    <row r="5241" spans="1:23">
      <c r="A5241" s="12">
        <v>39436</v>
      </c>
      <c r="B5241" s="17">
        <f t="shared" si="973"/>
        <v>12</v>
      </c>
      <c r="C5241" s="17">
        <f t="shared" si="974"/>
        <v>4</v>
      </c>
      <c r="D5241" s="17">
        <f t="shared" si="975"/>
        <v>20</v>
      </c>
      <c r="E5241" s="18">
        <v>1992.8627877517579</v>
      </c>
      <c r="F5241">
        <f t="shared" si="981"/>
        <v>5239</v>
      </c>
      <c r="L5241" s="20">
        <f t="shared" si="984"/>
        <v>1992.8627877517579</v>
      </c>
      <c r="N5241" s="2">
        <f t="shared" si="982"/>
        <v>554.52963446812407</v>
      </c>
      <c r="O5241" s="2">
        <f t="shared" si="979"/>
        <v>1438.3331532836337</v>
      </c>
      <c r="P5241" s="2">
        <f t="shared" si="980"/>
        <v>0</v>
      </c>
      <c r="R5241" s="12">
        <v>39417</v>
      </c>
      <c r="S5241" s="17">
        <f t="shared" si="976"/>
        <v>12</v>
      </c>
      <c r="T5241" s="17">
        <f t="shared" si="977"/>
        <v>6</v>
      </c>
      <c r="U5241" s="17">
        <f t="shared" si="978"/>
        <v>1</v>
      </c>
      <c r="V5241" s="18">
        <v>2265.0681326258596</v>
      </c>
      <c r="W5241">
        <f t="shared" si="983"/>
        <v>3521</v>
      </c>
    </row>
    <row r="5242" spans="1:23">
      <c r="A5242" s="12">
        <v>39283</v>
      </c>
      <c r="B5242" s="17">
        <f t="shared" si="973"/>
        <v>7</v>
      </c>
      <c r="C5242" s="17">
        <f t="shared" si="974"/>
        <v>5</v>
      </c>
      <c r="D5242" s="17">
        <f t="shared" si="975"/>
        <v>20</v>
      </c>
      <c r="E5242" s="18">
        <v>1992.8416532990236</v>
      </c>
      <c r="F5242">
        <f t="shared" si="981"/>
        <v>5240</v>
      </c>
      <c r="L5242" s="20">
        <f t="shared" si="984"/>
        <v>1992.8416532990236</v>
      </c>
      <c r="N5242" s="2">
        <f t="shared" si="982"/>
        <v>554.52963446812407</v>
      </c>
      <c r="O5242" s="2">
        <f t="shared" si="979"/>
        <v>1438.3120188308994</v>
      </c>
      <c r="P5242" s="2">
        <f t="shared" si="980"/>
        <v>0</v>
      </c>
      <c r="R5242" s="12">
        <v>39444</v>
      </c>
      <c r="S5242" s="17">
        <f t="shared" si="976"/>
        <v>12</v>
      </c>
      <c r="T5242" s="17">
        <f t="shared" si="977"/>
        <v>5</v>
      </c>
      <c r="U5242" s="17">
        <f t="shared" si="978"/>
        <v>28</v>
      </c>
      <c r="V5242" s="18">
        <v>2265.1362178750001</v>
      </c>
      <c r="W5242">
        <f t="shared" si="983"/>
        <v>3520</v>
      </c>
    </row>
    <row r="5243" spans="1:23">
      <c r="A5243" s="12">
        <v>39370</v>
      </c>
      <c r="B5243" s="17">
        <f t="shared" si="973"/>
        <v>10</v>
      </c>
      <c r="C5243" s="17">
        <f t="shared" si="974"/>
        <v>1</v>
      </c>
      <c r="D5243" s="17">
        <f t="shared" si="975"/>
        <v>15</v>
      </c>
      <c r="E5243" s="18">
        <v>1992.8101610697263</v>
      </c>
      <c r="F5243">
        <f t="shared" si="981"/>
        <v>5241</v>
      </c>
      <c r="L5243" s="20">
        <f t="shared" si="984"/>
        <v>1992.8101610697263</v>
      </c>
      <c r="N5243" s="2">
        <f t="shared" si="982"/>
        <v>554.52963446812407</v>
      </c>
      <c r="O5243" s="2">
        <f t="shared" si="979"/>
        <v>1438.2805266016021</v>
      </c>
      <c r="P5243" s="2">
        <f t="shared" si="980"/>
        <v>0</v>
      </c>
      <c r="R5243" s="12">
        <v>39227</v>
      </c>
      <c r="S5243" s="17">
        <f t="shared" si="976"/>
        <v>5</v>
      </c>
      <c r="T5243" s="17">
        <f t="shared" si="977"/>
        <v>5</v>
      </c>
      <c r="U5243" s="17">
        <f t="shared" si="978"/>
        <v>25</v>
      </c>
      <c r="V5243" s="18">
        <v>2265.87</v>
      </c>
      <c r="W5243">
        <f t="shared" si="983"/>
        <v>3519</v>
      </c>
    </row>
    <row r="5244" spans="1:23">
      <c r="A5244" s="12">
        <v>39273</v>
      </c>
      <c r="B5244" s="17">
        <f t="shared" si="973"/>
        <v>7</v>
      </c>
      <c r="C5244" s="17">
        <f t="shared" si="974"/>
        <v>2</v>
      </c>
      <c r="D5244" s="17">
        <f t="shared" si="975"/>
        <v>10</v>
      </c>
      <c r="E5244" s="18">
        <v>1992.641941806914</v>
      </c>
      <c r="F5244">
        <f t="shared" si="981"/>
        <v>5242</v>
      </c>
      <c r="L5244" s="20">
        <f t="shared" si="984"/>
        <v>1992.641941806914</v>
      </c>
      <c r="N5244" s="2">
        <f t="shared" si="982"/>
        <v>554.52963446812407</v>
      </c>
      <c r="O5244" s="2">
        <f t="shared" si="979"/>
        <v>1438.1123073387898</v>
      </c>
      <c r="P5244" s="2">
        <f t="shared" si="980"/>
        <v>0</v>
      </c>
      <c r="R5244" s="12">
        <v>39166</v>
      </c>
      <c r="S5244" s="17">
        <f t="shared" si="976"/>
        <v>3</v>
      </c>
      <c r="T5244" s="17">
        <f t="shared" si="977"/>
        <v>7</v>
      </c>
      <c r="U5244" s="17">
        <f t="shared" si="978"/>
        <v>25</v>
      </c>
      <c r="V5244" s="18">
        <v>2266</v>
      </c>
      <c r="W5244">
        <f t="shared" si="983"/>
        <v>3518</v>
      </c>
    </row>
    <row r="5245" spans="1:23">
      <c r="A5245" s="12">
        <v>39385</v>
      </c>
      <c r="B5245" s="17">
        <f t="shared" si="973"/>
        <v>10</v>
      </c>
      <c r="C5245" s="17">
        <f t="shared" si="974"/>
        <v>2</v>
      </c>
      <c r="D5245" s="17">
        <f t="shared" si="975"/>
        <v>30</v>
      </c>
      <c r="E5245" s="18">
        <v>1992.3157237083985</v>
      </c>
      <c r="F5245">
        <f t="shared" si="981"/>
        <v>5243</v>
      </c>
      <c r="L5245" s="20">
        <f t="shared" si="984"/>
        <v>1992.3157237083985</v>
      </c>
      <c r="N5245" s="2">
        <f t="shared" si="982"/>
        <v>554.52963446812407</v>
      </c>
      <c r="O5245" s="2">
        <f t="shared" si="979"/>
        <v>1437.7860892402746</v>
      </c>
      <c r="P5245" s="2">
        <f t="shared" si="980"/>
        <v>0</v>
      </c>
      <c r="R5245" s="12">
        <v>39228</v>
      </c>
      <c r="S5245" s="17">
        <f t="shared" si="976"/>
        <v>5</v>
      </c>
      <c r="T5245" s="17">
        <f t="shared" si="977"/>
        <v>6</v>
      </c>
      <c r="U5245" s="17">
        <f t="shared" si="978"/>
        <v>26</v>
      </c>
      <c r="V5245" s="18">
        <v>2266</v>
      </c>
      <c r="W5245">
        <f t="shared" si="983"/>
        <v>3517</v>
      </c>
    </row>
    <row r="5246" spans="1:23">
      <c r="A5246" s="12">
        <v>39339</v>
      </c>
      <c r="B5246" s="17">
        <f t="shared" si="973"/>
        <v>9</v>
      </c>
      <c r="C5246" s="17">
        <f t="shared" si="974"/>
        <v>5</v>
      </c>
      <c r="D5246" s="17">
        <f t="shared" si="975"/>
        <v>14</v>
      </c>
      <c r="E5246" s="18">
        <v>1992.2903931264063</v>
      </c>
      <c r="F5246">
        <f t="shared" si="981"/>
        <v>5244</v>
      </c>
      <c r="L5246" s="20">
        <f t="shared" si="984"/>
        <v>1992.2903931264063</v>
      </c>
      <c r="N5246" s="2">
        <f t="shared" si="982"/>
        <v>554.52963446812407</v>
      </c>
      <c r="O5246" s="2">
        <f t="shared" si="979"/>
        <v>1437.7607586582822</v>
      </c>
      <c r="P5246" s="2">
        <f t="shared" si="980"/>
        <v>0</v>
      </c>
      <c r="R5246" s="12">
        <v>39443</v>
      </c>
      <c r="S5246" s="17">
        <f t="shared" si="976"/>
        <v>12</v>
      </c>
      <c r="T5246" s="17">
        <f t="shared" si="977"/>
        <v>4</v>
      </c>
      <c r="U5246" s="17">
        <f t="shared" si="978"/>
        <v>27</v>
      </c>
      <c r="V5246" s="18">
        <v>2266.8189163990232</v>
      </c>
      <c r="W5246">
        <f t="shared" si="983"/>
        <v>3516</v>
      </c>
    </row>
    <row r="5247" spans="1:23">
      <c r="A5247" s="12">
        <v>39106</v>
      </c>
      <c r="B5247" s="17">
        <f t="shared" si="973"/>
        <v>1</v>
      </c>
      <c r="C5247" s="17">
        <f t="shared" si="974"/>
        <v>3</v>
      </c>
      <c r="D5247" s="17">
        <f t="shared" si="975"/>
        <v>24</v>
      </c>
      <c r="E5247" s="18">
        <v>1992</v>
      </c>
      <c r="F5247">
        <f t="shared" si="981"/>
        <v>5245</v>
      </c>
      <c r="L5247" s="20">
        <f t="shared" si="984"/>
        <v>1992</v>
      </c>
      <c r="N5247" s="2">
        <f t="shared" si="982"/>
        <v>554.52963446812407</v>
      </c>
      <c r="O5247" s="2">
        <f t="shared" si="979"/>
        <v>1437.4703655318758</v>
      </c>
      <c r="P5247" s="2">
        <f t="shared" si="980"/>
        <v>0</v>
      </c>
      <c r="R5247" s="12">
        <v>39106</v>
      </c>
      <c r="S5247" s="17">
        <f t="shared" si="976"/>
        <v>1</v>
      </c>
      <c r="T5247" s="17">
        <f t="shared" si="977"/>
        <v>3</v>
      </c>
      <c r="U5247" s="17">
        <f t="shared" si="978"/>
        <v>24</v>
      </c>
      <c r="V5247" s="18">
        <v>2266.86</v>
      </c>
      <c r="W5247">
        <f t="shared" si="983"/>
        <v>3515</v>
      </c>
    </row>
    <row r="5248" spans="1:23">
      <c r="A5248" s="12">
        <v>39120</v>
      </c>
      <c r="B5248" s="17">
        <f t="shared" si="973"/>
        <v>2</v>
      </c>
      <c r="C5248" s="17">
        <f t="shared" si="974"/>
        <v>3</v>
      </c>
      <c r="D5248" s="17">
        <f t="shared" si="975"/>
        <v>7</v>
      </c>
      <c r="E5248" s="18">
        <v>1992</v>
      </c>
      <c r="F5248">
        <f t="shared" si="981"/>
        <v>5246</v>
      </c>
      <c r="L5248" s="20">
        <f t="shared" si="984"/>
        <v>1992</v>
      </c>
      <c r="N5248" s="2">
        <f t="shared" si="982"/>
        <v>554.52963446812407</v>
      </c>
      <c r="O5248" s="2">
        <f t="shared" si="979"/>
        <v>1437.4703655318758</v>
      </c>
      <c r="P5248" s="2">
        <f t="shared" si="980"/>
        <v>0</v>
      </c>
      <c r="R5248" s="12">
        <v>39381</v>
      </c>
      <c r="S5248" s="17">
        <f t="shared" si="976"/>
        <v>10</v>
      </c>
      <c r="T5248" s="17">
        <f t="shared" si="977"/>
        <v>5</v>
      </c>
      <c r="U5248" s="17">
        <f t="shared" si="978"/>
        <v>26</v>
      </c>
      <c r="V5248" s="18">
        <v>2267.2435256615236</v>
      </c>
      <c r="W5248">
        <f t="shared" si="983"/>
        <v>3514</v>
      </c>
    </row>
    <row r="5249" spans="1:23">
      <c r="A5249" s="12">
        <v>39182</v>
      </c>
      <c r="B5249" s="17">
        <f t="shared" si="973"/>
        <v>4</v>
      </c>
      <c r="C5249" s="17">
        <f t="shared" si="974"/>
        <v>2</v>
      </c>
      <c r="D5249" s="17">
        <f t="shared" si="975"/>
        <v>10</v>
      </c>
      <c r="E5249" s="18">
        <v>1992</v>
      </c>
      <c r="F5249">
        <f t="shared" si="981"/>
        <v>5247</v>
      </c>
      <c r="L5249" s="20">
        <f t="shared" si="984"/>
        <v>1992</v>
      </c>
      <c r="N5249" s="2">
        <f t="shared" si="982"/>
        <v>554.52963446812407</v>
      </c>
      <c r="O5249" s="2">
        <f t="shared" si="979"/>
        <v>1437.4703655318758</v>
      </c>
      <c r="P5249" s="2">
        <f t="shared" si="980"/>
        <v>0</v>
      </c>
      <c r="R5249" s="12">
        <v>39346</v>
      </c>
      <c r="S5249" s="17">
        <f t="shared" si="976"/>
        <v>9</v>
      </c>
      <c r="T5249" s="17">
        <f t="shared" si="977"/>
        <v>5</v>
      </c>
      <c r="U5249" s="17">
        <f t="shared" si="978"/>
        <v>21</v>
      </c>
      <c r="V5249" s="18">
        <v>2267.2590745468751</v>
      </c>
      <c r="W5249">
        <f t="shared" si="983"/>
        <v>3513</v>
      </c>
    </row>
    <row r="5250" spans="1:23">
      <c r="A5250" s="12">
        <v>39199</v>
      </c>
      <c r="B5250" s="17">
        <f t="shared" ref="B5250:B5313" si="985">MONTH(A5250)</f>
        <v>4</v>
      </c>
      <c r="C5250" s="17">
        <f t="shared" ref="C5250:C5313" si="986">WEEKDAY(A5250,2)</f>
        <v>5</v>
      </c>
      <c r="D5250" s="17">
        <f t="shared" ref="D5250:D5313" si="987">DAY(A5250)</f>
        <v>27</v>
      </c>
      <c r="E5250" s="18">
        <v>1992</v>
      </c>
      <c r="F5250">
        <f t="shared" si="981"/>
        <v>5248</v>
      </c>
      <c r="L5250" s="20">
        <f t="shared" si="984"/>
        <v>1992</v>
      </c>
      <c r="N5250" s="2">
        <f t="shared" si="982"/>
        <v>554.52963446812407</v>
      </c>
      <c r="O5250" s="2">
        <f t="shared" si="979"/>
        <v>1437.4703655318758</v>
      </c>
      <c r="P5250" s="2">
        <f t="shared" si="980"/>
        <v>0</v>
      </c>
      <c r="R5250" s="12">
        <v>39103</v>
      </c>
      <c r="S5250" s="17">
        <f t="shared" ref="S5250:S5313" si="988">MONTH(R5250)</f>
        <v>1</v>
      </c>
      <c r="T5250" s="17">
        <f t="shared" ref="T5250:T5313" si="989">WEEKDAY(R5250,2)</f>
        <v>7</v>
      </c>
      <c r="U5250" s="17">
        <f t="shared" ref="U5250:U5313" si="990">DAY(R5250)</f>
        <v>21</v>
      </c>
      <c r="V5250" s="18">
        <v>2267.6</v>
      </c>
      <c r="W5250">
        <f t="shared" si="983"/>
        <v>3512</v>
      </c>
    </row>
    <row r="5251" spans="1:23">
      <c r="A5251" s="12">
        <v>39246</v>
      </c>
      <c r="B5251" s="17">
        <f t="shared" si="985"/>
        <v>6</v>
      </c>
      <c r="C5251" s="17">
        <f t="shared" si="986"/>
        <v>3</v>
      </c>
      <c r="D5251" s="17">
        <f t="shared" si="987"/>
        <v>13</v>
      </c>
      <c r="E5251" s="18">
        <v>1991.88</v>
      </c>
      <c r="F5251">
        <f t="shared" si="981"/>
        <v>5249</v>
      </c>
      <c r="L5251" s="20">
        <f t="shared" si="984"/>
        <v>1991.88</v>
      </c>
      <c r="N5251" s="2">
        <f t="shared" si="982"/>
        <v>554.52963446812407</v>
      </c>
      <c r="O5251" s="2">
        <f t="shared" ref="O5251:O5314" si="991">IF(E5251-N5251&lt;0,0,E5251-N5251)</f>
        <v>1437.3503655318759</v>
      </c>
      <c r="P5251" s="2">
        <f t="shared" ref="P5251:P5314" si="992">E5251-N5251-O5251</f>
        <v>0</v>
      </c>
      <c r="R5251" s="12">
        <v>39412</v>
      </c>
      <c r="S5251" s="17">
        <f t="shared" si="988"/>
        <v>11</v>
      </c>
      <c r="T5251" s="17">
        <f t="shared" si="989"/>
        <v>1</v>
      </c>
      <c r="U5251" s="17">
        <f t="shared" si="990"/>
        <v>26</v>
      </c>
      <c r="V5251" s="18">
        <v>2267.7306020144533</v>
      </c>
      <c r="W5251">
        <f t="shared" si="983"/>
        <v>3511</v>
      </c>
    </row>
    <row r="5252" spans="1:23">
      <c r="A5252" s="12">
        <v>39412</v>
      </c>
      <c r="B5252" s="17">
        <f t="shared" si="985"/>
        <v>11</v>
      </c>
      <c r="C5252" s="17">
        <f t="shared" si="986"/>
        <v>1</v>
      </c>
      <c r="D5252" s="17">
        <f t="shared" si="987"/>
        <v>26</v>
      </c>
      <c r="E5252" s="18">
        <v>1991.7993977595702</v>
      </c>
      <c r="F5252">
        <f t="shared" ref="F5252:F5315" si="993">1+F5251</f>
        <v>5250</v>
      </c>
      <c r="L5252" s="20">
        <f t="shared" si="984"/>
        <v>1991.7993977595702</v>
      </c>
      <c r="N5252" s="2">
        <f t="shared" ref="N5252:N5315" si="994">N5251</f>
        <v>554.52963446812407</v>
      </c>
      <c r="O5252" s="2">
        <f t="shared" si="991"/>
        <v>1437.269763291446</v>
      </c>
      <c r="P5252" s="2">
        <f t="shared" si="992"/>
        <v>0</v>
      </c>
      <c r="R5252" s="12">
        <v>39385</v>
      </c>
      <c r="S5252" s="17">
        <f t="shared" si="988"/>
        <v>10</v>
      </c>
      <c r="T5252" s="17">
        <f t="shared" si="989"/>
        <v>2</v>
      </c>
      <c r="U5252" s="17">
        <f t="shared" si="990"/>
        <v>30</v>
      </c>
      <c r="V5252" s="18">
        <v>2267.9062136493753</v>
      </c>
      <c r="W5252">
        <f t="shared" ref="W5252:W5315" si="995">W5251-1</f>
        <v>3510</v>
      </c>
    </row>
    <row r="5253" spans="1:23">
      <c r="A5253" s="12">
        <v>39390</v>
      </c>
      <c r="B5253" s="17">
        <f t="shared" si="985"/>
        <v>11</v>
      </c>
      <c r="C5253" s="17">
        <f t="shared" si="986"/>
        <v>7</v>
      </c>
      <c r="D5253" s="17">
        <f t="shared" si="987"/>
        <v>4</v>
      </c>
      <c r="E5253" s="18">
        <v>1991.7051834948438</v>
      </c>
      <c r="F5253">
        <f t="shared" si="993"/>
        <v>5251</v>
      </c>
      <c r="L5253" s="20">
        <f t="shared" si="984"/>
        <v>1991.7051834948438</v>
      </c>
      <c r="N5253" s="2">
        <f t="shared" si="994"/>
        <v>554.52963446812407</v>
      </c>
      <c r="O5253" s="2">
        <f t="shared" si="991"/>
        <v>1437.1755490267196</v>
      </c>
      <c r="P5253" s="2">
        <f t="shared" si="992"/>
        <v>0</v>
      </c>
      <c r="R5253" s="12">
        <v>39384</v>
      </c>
      <c r="S5253" s="17">
        <f t="shared" si="988"/>
        <v>10</v>
      </c>
      <c r="T5253" s="17">
        <f t="shared" si="989"/>
        <v>1</v>
      </c>
      <c r="U5253" s="17">
        <f t="shared" si="990"/>
        <v>29</v>
      </c>
      <c r="V5253" s="18">
        <v>2268.0696629179688</v>
      </c>
      <c r="W5253">
        <f t="shared" si="995"/>
        <v>3509</v>
      </c>
    </row>
    <row r="5254" spans="1:23">
      <c r="A5254" s="12">
        <v>39442</v>
      </c>
      <c r="B5254" s="17">
        <f t="shared" si="985"/>
        <v>12</v>
      </c>
      <c r="C5254" s="17">
        <f t="shared" si="986"/>
        <v>3</v>
      </c>
      <c r="D5254" s="17">
        <f t="shared" si="987"/>
        <v>26</v>
      </c>
      <c r="E5254" s="18">
        <v>1991.1782638645507</v>
      </c>
      <c r="F5254">
        <f t="shared" si="993"/>
        <v>5252</v>
      </c>
      <c r="L5254" s="20">
        <f t="shared" si="984"/>
        <v>1991.1782638645507</v>
      </c>
      <c r="N5254" s="2">
        <f t="shared" si="994"/>
        <v>554.52963446812407</v>
      </c>
      <c r="O5254" s="2">
        <f t="shared" si="991"/>
        <v>1436.6486293964267</v>
      </c>
      <c r="P5254" s="2">
        <f t="shared" si="992"/>
        <v>0</v>
      </c>
      <c r="R5254" s="12">
        <v>39332</v>
      </c>
      <c r="S5254" s="17">
        <f t="shared" si="988"/>
        <v>9</v>
      </c>
      <c r="T5254" s="17">
        <f t="shared" si="989"/>
        <v>5</v>
      </c>
      <c r="U5254" s="17">
        <f t="shared" si="990"/>
        <v>7</v>
      </c>
      <c r="V5254" s="18">
        <v>2268.2762638494137</v>
      </c>
      <c r="W5254">
        <f t="shared" si="995"/>
        <v>3508</v>
      </c>
    </row>
    <row r="5255" spans="1:23">
      <c r="A5255" s="12">
        <v>39382</v>
      </c>
      <c r="B5255" s="17">
        <f t="shared" si="985"/>
        <v>10</v>
      </c>
      <c r="C5255" s="17">
        <f t="shared" si="986"/>
        <v>6</v>
      </c>
      <c r="D5255" s="17">
        <f t="shared" si="987"/>
        <v>27</v>
      </c>
      <c r="E5255" s="18">
        <v>1991.0113559380861</v>
      </c>
      <c r="F5255">
        <f t="shared" si="993"/>
        <v>5253</v>
      </c>
      <c r="L5255" s="20">
        <f t="shared" si="984"/>
        <v>1991.0113559380861</v>
      </c>
      <c r="N5255" s="2">
        <f t="shared" si="994"/>
        <v>554.52963446812407</v>
      </c>
      <c r="O5255" s="2">
        <f t="shared" si="991"/>
        <v>1436.4817214699619</v>
      </c>
      <c r="P5255" s="2">
        <f t="shared" si="992"/>
        <v>0</v>
      </c>
      <c r="R5255" s="12">
        <v>39417</v>
      </c>
      <c r="S5255" s="17">
        <f t="shared" si="988"/>
        <v>12</v>
      </c>
      <c r="T5255" s="17">
        <f t="shared" si="989"/>
        <v>6</v>
      </c>
      <c r="U5255" s="17">
        <f t="shared" si="990"/>
        <v>1</v>
      </c>
      <c r="V5255" s="18">
        <v>2268.5539296472657</v>
      </c>
      <c r="W5255">
        <f t="shared" si="995"/>
        <v>3507</v>
      </c>
    </row>
    <row r="5256" spans="1:23">
      <c r="A5256" s="12">
        <v>39084</v>
      </c>
      <c r="B5256" s="17">
        <f t="shared" si="985"/>
        <v>1</v>
      </c>
      <c r="C5256" s="17">
        <f t="shared" si="986"/>
        <v>2</v>
      </c>
      <c r="D5256" s="17">
        <f t="shared" si="987"/>
        <v>2</v>
      </c>
      <c r="E5256" s="18">
        <v>1991</v>
      </c>
      <c r="F5256">
        <f t="shared" si="993"/>
        <v>5254</v>
      </c>
      <c r="L5256" s="20">
        <f t="shared" si="984"/>
        <v>1991</v>
      </c>
      <c r="N5256" s="2">
        <f t="shared" si="994"/>
        <v>554.52963446812407</v>
      </c>
      <c r="O5256" s="2">
        <f t="shared" si="991"/>
        <v>1436.4703655318758</v>
      </c>
      <c r="P5256" s="2">
        <f t="shared" si="992"/>
        <v>0</v>
      </c>
      <c r="R5256" s="12">
        <v>39366</v>
      </c>
      <c r="S5256" s="17">
        <f t="shared" si="988"/>
        <v>10</v>
      </c>
      <c r="T5256" s="17">
        <f t="shared" si="989"/>
        <v>4</v>
      </c>
      <c r="U5256" s="17">
        <f t="shared" si="990"/>
        <v>11</v>
      </c>
      <c r="V5256" s="18">
        <v>2268.8477341340817</v>
      </c>
      <c r="W5256">
        <f t="shared" si="995"/>
        <v>3506</v>
      </c>
    </row>
    <row r="5257" spans="1:23">
      <c r="A5257" s="12">
        <v>39102</v>
      </c>
      <c r="B5257" s="17">
        <f t="shared" si="985"/>
        <v>1</v>
      </c>
      <c r="C5257" s="17">
        <f t="shared" si="986"/>
        <v>6</v>
      </c>
      <c r="D5257" s="17">
        <f t="shared" si="987"/>
        <v>20</v>
      </c>
      <c r="E5257" s="18">
        <v>1991</v>
      </c>
      <c r="F5257">
        <f t="shared" si="993"/>
        <v>5255</v>
      </c>
      <c r="L5257" s="20">
        <f t="shared" si="984"/>
        <v>1991</v>
      </c>
      <c r="N5257" s="2">
        <f t="shared" si="994"/>
        <v>554.52963446812407</v>
      </c>
      <c r="O5257" s="2">
        <f t="shared" si="991"/>
        <v>1436.4703655318758</v>
      </c>
      <c r="P5257" s="2">
        <f t="shared" si="992"/>
        <v>0</v>
      </c>
      <c r="R5257" s="12">
        <v>39226</v>
      </c>
      <c r="S5257" s="17">
        <f t="shared" si="988"/>
        <v>5</v>
      </c>
      <c r="T5257" s="17">
        <f t="shared" si="989"/>
        <v>4</v>
      </c>
      <c r="U5257" s="17">
        <f t="shared" si="990"/>
        <v>24</v>
      </c>
      <c r="V5257" s="18">
        <v>2269</v>
      </c>
      <c r="W5257">
        <f t="shared" si="995"/>
        <v>3505</v>
      </c>
    </row>
    <row r="5258" spans="1:23">
      <c r="A5258" s="12">
        <v>39127</v>
      </c>
      <c r="B5258" s="17">
        <f t="shared" si="985"/>
        <v>2</v>
      </c>
      <c r="C5258" s="17">
        <f t="shared" si="986"/>
        <v>3</v>
      </c>
      <c r="D5258" s="17">
        <f t="shared" si="987"/>
        <v>14</v>
      </c>
      <c r="E5258" s="18">
        <v>1991</v>
      </c>
      <c r="F5258">
        <f t="shared" si="993"/>
        <v>5256</v>
      </c>
      <c r="L5258" s="20">
        <f t="shared" si="984"/>
        <v>1991</v>
      </c>
      <c r="N5258" s="2">
        <f t="shared" si="994"/>
        <v>554.52963446812407</v>
      </c>
      <c r="O5258" s="2">
        <f t="shared" si="991"/>
        <v>1436.4703655318758</v>
      </c>
      <c r="P5258" s="2">
        <f t="shared" si="992"/>
        <v>0</v>
      </c>
      <c r="R5258" s="12">
        <v>39425</v>
      </c>
      <c r="S5258" s="17">
        <f t="shared" si="988"/>
        <v>12</v>
      </c>
      <c r="T5258" s="17">
        <f t="shared" si="989"/>
        <v>7</v>
      </c>
      <c r="U5258" s="17">
        <f t="shared" si="990"/>
        <v>9</v>
      </c>
      <c r="V5258" s="18">
        <v>2269.0405477579297</v>
      </c>
      <c r="W5258">
        <f t="shared" si="995"/>
        <v>3504</v>
      </c>
    </row>
    <row r="5259" spans="1:23">
      <c r="A5259" s="12">
        <v>39181</v>
      </c>
      <c r="B5259" s="17">
        <f t="shared" si="985"/>
        <v>4</v>
      </c>
      <c r="C5259" s="17">
        <f t="shared" si="986"/>
        <v>1</v>
      </c>
      <c r="D5259" s="17">
        <f t="shared" si="987"/>
        <v>9</v>
      </c>
      <c r="E5259" s="18">
        <v>1991</v>
      </c>
      <c r="F5259">
        <f t="shared" si="993"/>
        <v>5257</v>
      </c>
      <c r="L5259" s="20">
        <f t="shared" si="984"/>
        <v>1991</v>
      </c>
      <c r="N5259" s="2">
        <f t="shared" si="994"/>
        <v>554.52963446812407</v>
      </c>
      <c r="O5259" s="2">
        <f t="shared" si="991"/>
        <v>1436.4703655318758</v>
      </c>
      <c r="P5259" s="2">
        <f t="shared" si="992"/>
        <v>0</v>
      </c>
      <c r="R5259" s="12">
        <v>39126</v>
      </c>
      <c r="S5259" s="17">
        <f t="shared" si="988"/>
        <v>2</v>
      </c>
      <c r="T5259" s="17">
        <f t="shared" si="989"/>
        <v>2</v>
      </c>
      <c r="U5259" s="17">
        <f t="shared" si="990"/>
        <v>13</v>
      </c>
      <c r="V5259" s="18">
        <v>2269.1799999999998</v>
      </c>
      <c r="W5259">
        <f t="shared" si="995"/>
        <v>3503</v>
      </c>
    </row>
    <row r="5260" spans="1:23">
      <c r="A5260" s="12">
        <v>39188</v>
      </c>
      <c r="B5260" s="17">
        <f t="shared" si="985"/>
        <v>4</v>
      </c>
      <c r="C5260" s="17">
        <f t="shared" si="986"/>
        <v>1</v>
      </c>
      <c r="D5260" s="17">
        <f t="shared" si="987"/>
        <v>16</v>
      </c>
      <c r="E5260" s="18">
        <v>1991</v>
      </c>
      <c r="F5260">
        <f t="shared" si="993"/>
        <v>5258</v>
      </c>
      <c r="L5260" s="20">
        <f t="shared" si="984"/>
        <v>1991</v>
      </c>
      <c r="N5260" s="2">
        <f t="shared" si="994"/>
        <v>554.52963446812407</v>
      </c>
      <c r="O5260" s="2">
        <f t="shared" si="991"/>
        <v>1436.4703655318758</v>
      </c>
      <c r="P5260" s="2">
        <f t="shared" si="992"/>
        <v>0</v>
      </c>
      <c r="R5260" s="12">
        <v>39322</v>
      </c>
      <c r="S5260" s="17">
        <f t="shared" si="988"/>
        <v>8</v>
      </c>
      <c r="T5260" s="17">
        <f t="shared" si="989"/>
        <v>2</v>
      </c>
      <c r="U5260" s="17">
        <f t="shared" si="990"/>
        <v>28</v>
      </c>
      <c r="V5260" s="18">
        <v>2269.5152390904295</v>
      </c>
      <c r="W5260">
        <f t="shared" si="995"/>
        <v>3502</v>
      </c>
    </row>
    <row r="5261" spans="1:23">
      <c r="A5261" s="12">
        <v>39324</v>
      </c>
      <c r="B5261" s="17">
        <f t="shared" si="985"/>
        <v>8</v>
      </c>
      <c r="C5261" s="17">
        <f t="shared" si="986"/>
        <v>4</v>
      </c>
      <c r="D5261" s="17">
        <f t="shared" si="987"/>
        <v>30</v>
      </c>
      <c r="E5261" s="18">
        <v>1990.7248684203125</v>
      </c>
      <c r="F5261">
        <f t="shared" si="993"/>
        <v>5259</v>
      </c>
      <c r="L5261" s="20">
        <f t="shared" si="984"/>
        <v>1990.7248684203125</v>
      </c>
      <c r="N5261" s="2">
        <f t="shared" si="994"/>
        <v>554.52963446812407</v>
      </c>
      <c r="O5261" s="2">
        <f t="shared" si="991"/>
        <v>1436.1952339521886</v>
      </c>
      <c r="P5261" s="2">
        <f t="shared" si="992"/>
        <v>0</v>
      </c>
      <c r="R5261" s="12">
        <v>39317</v>
      </c>
      <c r="S5261" s="17">
        <f t="shared" si="988"/>
        <v>8</v>
      </c>
      <c r="T5261" s="17">
        <f t="shared" si="989"/>
        <v>4</v>
      </c>
      <c r="U5261" s="17">
        <f t="shared" si="990"/>
        <v>23</v>
      </c>
      <c r="V5261" s="18">
        <v>2269.9091889884767</v>
      </c>
      <c r="W5261">
        <f t="shared" si="995"/>
        <v>3501</v>
      </c>
    </row>
    <row r="5262" spans="1:23">
      <c r="A5262" s="12">
        <v>39099</v>
      </c>
      <c r="B5262" s="17">
        <f t="shared" si="985"/>
        <v>1</v>
      </c>
      <c r="C5262" s="17">
        <f t="shared" si="986"/>
        <v>3</v>
      </c>
      <c r="D5262" s="17">
        <f t="shared" si="987"/>
        <v>17</v>
      </c>
      <c r="E5262" s="18">
        <v>1990</v>
      </c>
      <c r="F5262">
        <f t="shared" si="993"/>
        <v>5260</v>
      </c>
      <c r="L5262" s="20">
        <f t="shared" si="984"/>
        <v>1990</v>
      </c>
      <c r="N5262" s="2">
        <f t="shared" si="994"/>
        <v>554.52963446812407</v>
      </c>
      <c r="O5262" s="2">
        <f t="shared" si="991"/>
        <v>1435.4703655318758</v>
      </c>
      <c r="P5262" s="2">
        <f t="shared" si="992"/>
        <v>0</v>
      </c>
      <c r="R5262" s="12">
        <v>39411</v>
      </c>
      <c r="S5262" s="17">
        <f t="shared" si="988"/>
        <v>11</v>
      </c>
      <c r="T5262" s="17">
        <f t="shared" si="989"/>
        <v>7</v>
      </c>
      <c r="U5262" s="17">
        <f t="shared" si="990"/>
        <v>25</v>
      </c>
      <c r="V5262" s="18">
        <v>2270.3624995475784</v>
      </c>
      <c r="W5262">
        <f t="shared" si="995"/>
        <v>3500</v>
      </c>
    </row>
    <row r="5263" spans="1:23">
      <c r="A5263" s="12">
        <v>39138</v>
      </c>
      <c r="B5263" s="17">
        <f t="shared" si="985"/>
        <v>2</v>
      </c>
      <c r="C5263" s="17">
        <f t="shared" si="986"/>
        <v>7</v>
      </c>
      <c r="D5263" s="17">
        <f t="shared" si="987"/>
        <v>25</v>
      </c>
      <c r="E5263" s="18">
        <v>1990</v>
      </c>
      <c r="F5263">
        <f t="shared" si="993"/>
        <v>5261</v>
      </c>
      <c r="L5263" s="20">
        <f t="shared" si="984"/>
        <v>1990</v>
      </c>
      <c r="N5263" s="2">
        <f t="shared" si="994"/>
        <v>554.52963446812407</v>
      </c>
      <c r="O5263" s="2">
        <f t="shared" si="991"/>
        <v>1435.4703655318758</v>
      </c>
      <c r="P5263" s="2">
        <f t="shared" si="992"/>
        <v>0</v>
      </c>
      <c r="R5263" s="12">
        <v>39338</v>
      </c>
      <c r="S5263" s="17">
        <f t="shared" si="988"/>
        <v>9</v>
      </c>
      <c r="T5263" s="17">
        <f t="shared" si="989"/>
        <v>4</v>
      </c>
      <c r="U5263" s="17">
        <f t="shared" si="990"/>
        <v>13</v>
      </c>
      <c r="V5263" s="18">
        <v>2270.7019619427733</v>
      </c>
      <c r="W5263">
        <f t="shared" si="995"/>
        <v>3499</v>
      </c>
    </row>
    <row r="5264" spans="1:23">
      <c r="A5264" s="12">
        <v>39288</v>
      </c>
      <c r="B5264" s="17">
        <f t="shared" si="985"/>
        <v>7</v>
      </c>
      <c r="C5264" s="17">
        <f t="shared" si="986"/>
        <v>3</v>
      </c>
      <c r="D5264" s="17">
        <f t="shared" si="987"/>
        <v>25</v>
      </c>
      <c r="E5264" s="18">
        <v>1989.2779461484768</v>
      </c>
      <c r="F5264">
        <f t="shared" si="993"/>
        <v>5262</v>
      </c>
      <c r="L5264" s="20">
        <f t="shared" si="984"/>
        <v>1989.2779461484768</v>
      </c>
      <c r="N5264" s="2">
        <f t="shared" si="994"/>
        <v>554.52963446812407</v>
      </c>
      <c r="O5264" s="2">
        <f t="shared" si="991"/>
        <v>1434.7483116803528</v>
      </c>
      <c r="P5264" s="2">
        <f t="shared" si="992"/>
        <v>0</v>
      </c>
      <c r="R5264" s="12">
        <v>39416</v>
      </c>
      <c r="S5264" s="17">
        <f t="shared" si="988"/>
        <v>11</v>
      </c>
      <c r="T5264" s="17">
        <f t="shared" si="989"/>
        <v>5</v>
      </c>
      <c r="U5264" s="17">
        <f t="shared" si="990"/>
        <v>30</v>
      </c>
      <c r="V5264" s="18">
        <v>2270.9373276060551</v>
      </c>
      <c r="W5264">
        <f t="shared" si="995"/>
        <v>3498</v>
      </c>
    </row>
    <row r="5265" spans="1:23">
      <c r="A5265" s="12">
        <v>39155</v>
      </c>
      <c r="B5265" s="17">
        <f t="shared" si="985"/>
        <v>3</v>
      </c>
      <c r="C5265" s="17">
        <f t="shared" si="986"/>
        <v>3</v>
      </c>
      <c r="D5265" s="17">
        <f t="shared" si="987"/>
        <v>14</v>
      </c>
      <c r="E5265" s="18">
        <v>1989</v>
      </c>
      <c r="F5265">
        <f t="shared" si="993"/>
        <v>5263</v>
      </c>
      <c r="L5265" s="20">
        <f t="shared" si="984"/>
        <v>1989</v>
      </c>
      <c r="N5265" s="2">
        <f t="shared" si="994"/>
        <v>554.52963446812407</v>
      </c>
      <c r="O5265" s="2">
        <f t="shared" si="991"/>
        <v>1434.4703655318758</v>
      </c>
      <c r="P5265" s="2">
        <f t="shared" si="992"/>
        <v>0</v>
      </c>
      <c r="R5265" s="12">
        <v>39346</v>
      </c>
      <c r="S5265" s="17">
        <f t="shared" si="988"/>
        <v>9</v>
      </c>
      <c r="T5265" s="17">
        <f t="shared" si="989"/>
        <v>5</v>
      </c>
      <c r="U5265" s="17">
        <f t="shared" si="990"/>
        <v>21</v>
      </c>
      <c r="V5265" s="18">
        <v>2270.9718511337887</v>
      </c>
      <c r="W5265">
        <f t="shared" si="995"/>
        <v>3497</v>
      </c>
    </row>
    <row r="5266" spans="1:23">
      <c r="A5266" s="12">
        <v>39161</v>
      </c>
      <c r="B5266" s="17">
        <f t="shared" si="985"/>
        <v>3</v>
      </c>
      <c r="C5266" s="17">
        <f t="shared" si="986"/>
        <v>2</v>
      </c>
      <c r="D5266" s="17">
        <f t="shared" si="987"/>
        <v>20</v>
      </c>
      <c r="E5266" s="18">
        <v>1989</v>
      </c>
      <c r="F5266">
        <f t="shared" si="993"/>
        <v>5264</v>
      </c>
      <c r="L5266" s="20">
        <f t="shared" si="984"/>
        <v>1989</v>
      </c>
      <c r="N5266" s="2">
        <f t="shared" si="994"/>
        <v>554.52963446812407</v>
      </c>
      <c r="O5266" s="2">
        <f t="shared" si="991"/>
        <v>1434.4703655318758</v>
      </c>
      <c r="P5266" s="2">
        <f t="shared" si="992"/>
        <v>0</v>
      </c>
      <c r="R5266" s="12">
        <v>39372</v>
      </c>
      <c r="S5266" s="17">
        <f t="shared" si="988"/>
        <v>10</v>
      </c>
      <c r="T5266" s="17">
        <f t="shared" si="989"/>
        <v>3</v>
      </c>
      <c r="U5266" s="17">
        <f t="shared" si="990"/>
        <v>17</v>
      </c>
      <c r="V5266" s="18">
        <v>2270.9744370957033</v>
      </c>
      <c r="W5266">
        <f t="shared" si="995"/>
        <v>3496</v>
      </c>
    </row>
    <row r="5267" spans="1:23">
      <c r="A5267" s="12">
        <v>39182</v>
      </c>
      <c r="B5267" s="17">
        <f t="shared" si="985"/>
        <v>4</v>
      </c>
      <c r="C5267" s="17">
        <f t="shared" si="986"/>
        <v>2</v>
      </c>
      <c r="D5267" s="17">
        <f t="shared" si="987"/>
        <v>10</v>
      </c>
      <c r="E5267" s="18">
        <v>1989</v>
      </c>
      <c r="F5267">
        <f t="shared" si="993"/>
        <v>5265</v>
      </c>
      <c r="L5267" s="20">
        <f t="shared" si="984"/>
        <v>1989</v>
      </c>
      <c r="N5267" s="2">
        <f t="shared" si="994"/>
        <v>554.52963446812407</v>
      </c>
      <c r="O5267" s="2">
        <f t="shared" si="991"/>
        <v>1434.4703655318758</v>
      </c>
      <c r="P5267" s="2">
        <f t="shared" si="992"/>
        <v>0</v>
      </c>
      <c r="R5267" s="12">
        <v>39312</v>
      </c>
      <c r="S5267" s="17">
        <f t="shared" si="988"/>
        <v>8</v>
      </c>
      <c r="T5267" s="17">
        <f t="shared" si="989"/>
        <v>6</v>
      </c>
      <c r="U5267" s="17">
        <f t="shared" si="990"/>
        <v>18</v>
      </c>
      <c r="V5267" s="18">
        <v>2271.883897798828</v>
      </c>
      <c r="W5267">
        <f t="shared" si="995"/>
        <v>3495</v>
      </c>
    </row>
    <row r="5268" spans="1:23">
      <c r="A5268" s="12">
        <v>39190</v>
      </c>
      <c r="B5268" s="17">
        <f t="shared" si="985"/>
        <v>4</v>
      </c>
      <c r="C5268" s="17">
        <f t="shared" si="986"/>
        <v>3</v>
      </c>
      <c r="D5268" s="17">
        <f t="shared" si="987"/>
        <v>18</v>
      </c>
      <c r="E5268" s="18">
        <v>1989</v>
      </c>
      <c r="F5268">
        <f t="shared" si="993"/>
        <v>5266</v>
      </c>
      <c r="L5268" s="20">
        <f t="shared" si="984"/>
        <v>1989</v>
      </c>
      <c r="N5268" s="2">
        <f t="shared" si="994"/>
        <v>554.52963446812407</v>
      </c>
      <c r="O5268" s="2">
        <f t="shared" si="991"/>
        <v>1434.4703655318758</v>
      </c>
      <c r="P5268" s="2">
        <f t="shared" si="992"/>
        <v>0</v>
      </c>
      <c r="R5268" s="12">
        <v>39142</v>
      </c>
      <c r="S5268" s="17">
        <f t="shared" si="988"/>
        <v>3</v>
      </c>
      <c r="T5268" s="17">
        <f t="shared" si="989"/>
        <v>4</v>
      </c>
      <c r="U5268" s="17">
        <f t="shared" si="990"/>
        <v>1</v>
      </c>
      <c r="V5268" s="18">
        <v>2272</v>
      </c>
      <c r="W5268">
        <f t="shared" si="995"/>
        <v>3494</v>
      </c>
    </row>
    <row r="5269" spans="1:23">
      <c r="A5269" s="12">
        <v>39232</v>
      </c>
      <c r="B5269" s="17">
        <f t="shared" si="985"/>
        <v>5</v>
      </c>
      <c r="C5269" s="17">
        <f t="shared" si="986"/>
        <v>3</v>
      </c>
      <c r="D5269" s="17">
        <f t="shared" si="987"/>
        <v>30</v>
      </c>
      <c r="E5269" s="18">
        <v>1988.89</v>
      </c>
      <c r="F5269">
        <f t="shared" si="993"/>
        <v>5267</v>
      </c>
      <c r="L5269" s="20">
        <f t="shared" si="984"/>
        <v>1988.89</v>
      </c>
      <c r="N5269" s="2">
        <f t="shared" si="994"/>
        <v>554.52963446812407</v>
      </c>
      <c r="O5269" s="2">
        <f t="shared" si="991"/>
        <v>1434.3603655318761</v>
      </c>
      <c r="P5269" s="2">
        <f t="shared" si="992"/>
        <v>0</v>
      </c>
      <c r="R5269" s="12">
        <v>39339</v>
      </c>
      <c r="S5269" s="17">
        <f t="shared" si="988"/>
        <v>9</v>
      </c>
      <c r="T5269" s="17">
        <f t="shared" si="989"/>
        <v>5</v>
      </c>
      <c r="U5269" s="17">
        <f t="shared" si="990"/>
        <v>14</v>
      </c>
      <c r="V5269" s="18">
        <v>2272.0750683167971</v>
      </c>
      <c r="W5269">
        <f t="shared" si="995"/>
        <v>3493</v>
      </c>
    </row>
    <row r="5270" spans="1:23">
      <c r="A5270" s="12">
        <v>39375</v>
      </c>
      <c r="B5270" s="17">
        <f t="shared" si="985"/>
        <v>10</v>
      </c>
      <c r="C5270" s="17">
        <f t="shared" si="986"/>
        <v>6</v>
      </c>
      <c r="D5270" s="17">
        <f t="shared" si="987"/>
        <v>20</v>
      </c>
      <c r="E5270" s="18">
        <v>1988.6047051029686</v>
      </c>
      <c r="F5270">
        <f t="shared" si="993"/>
        <v>5268</v>
      </c>
      <c r="L5270" s="20">
        <f t="shared" si="984"/>
        <v>1988.6047051029686</v>
      </c>
      <c r="N5270" s="2">
        <f t="shared" si="994"/>
        <v>554.52963446812407</v>
      </c>
      <c r="O5270" s="2">
        <f t="shared" si="991"/>
        <v>1434.0750706348445</v>
      </c>
      <c r="P5270" s="2">
        <f t="shared" si="992"/>
        <v>0</v>
      </c>
      <c r="R5270" s="12">
        <v>39420</v>
      </c>
      <c r="S5270" s="17">
        <f t="shared" si="988"/>
        <v>12</v>
      </c>
      <c r="T5270" s="17">
        <f t="shared" si="989"/>
        <v>2</v>
      </c>
      <c r="U5270" s="17">
        <f t="shared" si="990"/>
        <v>4</v>
      </c>
      <c r="V5270" s="18">
        <v>2272.1458214085937</v>
      </c>
      <c r="W5270">
        <f t="shared" si="995"/>
        <v>3492</v>
      </c>
    </row>
    <row r="5271" spans="1:23">
      <c r="A5271" s="12">
        <v>39295</v>
      </c>
      <c r="B5271" s="17">
        <f t="shared" si="985"/>
        <v>8</v>
      </c>
      <c r="C5271" s="17">
        <f t="shared" si="986"/>
        <v>3</v>
      </c>
      <c r="D5271" s="17">
        <f t="shared" si="987"/>
        <v>1</v>
      </c>
      <c r="E5271" s="18">
        <v>1988.5830275650392</v>
      </c>
      <c r="F5271">
        <f t="shared" si="993"/>
        <v>5269</v>
      </c>
      <c r="L5271" s="20">
        <f t="shared" si="984"/>
        <v>1988.5830275650392</v>
      </c>
      <c r="N5271" s="2">
        <f t="shared" si="994"/>
        <v>554.52963446812407</v>
      </c>
      <c r="O5271" s="2">
        <f t="shared" si="991"/>
        <v>1434.053393096915</v>
      </c>
      <c r="P5271" s="2">
        <f t="shared" si="992"/>
        <v>0</v>
      </c>
      <c r="R5271" s="12">
        <v>39342</v>
      </c>
      <c r="S5271" s="17">
        <f t="shared" si="988"/>
        <v>9</v>
      </c>
      <c r="T5271" s="17">
        <f t="shared" si="989"/>
        <v>1</v>
      </c>
      <c r="U5271" s="17">
        <f t="shared" si="990"/>
        <v>17</v>
      </c>
      <c r="V5271" s="18">
        <v>2272.2875913355469</v>
      </c>
      <c r="W5271">
        <f t="shared" si="995"/>
        <v>3491</v>
      </c>
    </row>
    <row r="5272" spans="1:23">
      <c r="A5272" s="12">
        <v>39267</v>
      </c>
      <c r="B5272" s="17">
        <f t="shared" si="985"/>
        <v>7</v>
      </c>
      <c r="C5272" s="17">
        <f t="shared" si="986"/>
        <v>3</v>
      </c>
      <c r="D5272" s="17">
        <f t="shared" si="987"/>
        <v>4</v>
      </c>
      <c r="E5272" s="18">
        <v>1988.4527264629687</v>
      </c>
      <c r="F5272">
        <f t="shared" si="993"/>
        <v>5270</v>
      </c>
      <c r="L5272" s="20">
        <f t="shared" si="984"/>
        <v>1988.4527264629687</v>
      </c>
      <c r="N5272" s="2">
        <f t="shared" si="994"/>
        <v>554.52963446812407</v>
      </c>
      <c r="O5272" s="2">
        <f t="shared" si="991"/>
        <v>1433.9230919948445</v>
      </c>
      <c r="P5272" s="2">
        <f t="shared" si="992"/>
        <v>0</v>
      </c>
      <c r="R5272" s="12">
        <v>39373</v>
      </c>
      <c r="S5272" s="17">
        <f t="shared" si="988"/>
        <v>10</v>
      </c>
      <c r="T5272" s="17">
        <f t="shared" si="989"/>
        <v>4</v>
      </c>
      <c r="U5272" s="17">
        <f t="shared" si="990"/>
        <v>18</v>
      </c>
      <c r="V5272" s="18">
        <v>2272.395041349414</v>
      </c>
      <c r="W5272">
        <f t="shared" si="995"/>
        <v>3490</v>
      </c>
    </row>
    <row r="5273" spans="1:23">
      <c r="A5273" s="12">
        <v>39440</v>
      </c>
      <c r="B5273" s="17">
        <f t="shared" si="985"/>
        <v>12</v>
      </c>
      <c r="C5273" s="17">
        <f t="shared" si="986"/>
        <v>1</v>
      </c>
      <c r="D5273" s="17">
        <f t="shared" si="987"/>
        <v>24</v>
      </c>
      <c r="E5273" s="18">
        <v>1988.3401077053907</v>
      </c>
      <c r="F5273">
        <f t="shared" si="993"/>
        <v>5271</v>
      </c>
      <c r="L5273" s="20">
        <f t="shared" si="984"/>
        <v>1988.3401077053907</v>
      </c>
      <c r="N5273" s="2">
        <f t="shared" si="994"/>
        <v>554.52963446812407</v>
      </c>
      <c r="O5273" s="2">
        <f t="shared" si="991"/>
        <v>1433.8104732372667</v>
      </c>
      <c r="P5273" s="2">
        <f t="shared" si="992"/>
        <v>0</v>
      </c>
      <c r="R5273" s="12">
        <v>39382</v>
      </c>
      <c r="S5273" s="17">
        <f t="shared" si="988"/>
        <v>10</v>
      </c>
      <c r="T5273" s="17">
        <f t="shared" si="989"/>
        <v>6</v>
      </c>
      <c r="U5273" s="17">
        <f t="shared" si="990"/>
        <v>27</v>
      </c>
      <c r="V5273" s="18">
        <v>2272.4270108470705</v>
      </c>
      <c r="W5273">
        <f t="shared" si="995"/>
        <v>3489</v>
      </c>
    </row>
    <row r="5274" spans="1:23">
      <c r="A5274" s="12">
        <v>39367</v>
      </c>
      <c r="B5274" s="17">
        <f t="shared" si="985"/>
        <v>10</v>
      </c>
      <c r="C5274" s="17">
        <f t="shared" si="986"/>
        <v>5</v>
      </c>
      <c r="D5274" s="17">
        <f t="shared" si="987"/>
        <v>12</v>
      </c>
      <c r="E5274" s="18">
        <v>1988.3186648369924</v>
      </c>
      <c r="F5274">
        <f t="shared" si="993"/>
        <v>5272</v>
      </c>
      <c r="L5274" s="20">
        <f t="shared" si="984"/>
        <v>1988.3186648369924</v>
      </c>
      <c r="N5274" s="2">
        <f t="shared" si="994"/>
        <v>554.52963446812407</v>
      </c>
      <c r="O5274" s="2">
        <f t="shared" si="991"/>
        <v>1433.7890303688682</v>
      </c>
      <c r="P5274" s="2">
        <f t="shared" si="992"/>
        <v>0</v>
      </c>
      <c r="R5274" s="12">
        <v>39433</v>
      </c>
      <c r="S5274" s="17">
        <f t="shared" si="988"/>
        <v>12</v>
      </c>
      <c r="T5274" s="17">
        <f t="shared" si="989"/>
        <v>1</v>
      </c>
      <c r="U5274" s="17">
        <f t="shared" si="990"/>
        <v>17</v>
      </c>
      <c r="V5274" s="18">
        <v>2272.6079710927738</v>
      </c>
      <c r="W5274">
        <f t="shared" si="995"/>
        <v>3488</v>
      </c>
    </row>
    <row r="5275" spans="1:23">
      <c r="A5275" s="12">
        <v>39311</v>
      </c>
      <c r="B5275" s="17">
        <f t="shared" si="985"/>
        <v>8</v>
      </c>
      <c r="C5275" s="17">
        <f t="shared" si="986"/>
        <v>5</v>
      </c>
      <c r="D5275" s="17">
        <f t="shared" si="987"/>
        <v>17</v>
      </c>
      <c r="E5275" s="18">
        <v>1988.2340200792187</v>
      </c>
      <c r="F5275">
        <f t="shared" si="993"/>
        <v>5273</v>
      </c>
      <c r="L5275" s="20">
        <f t="shared" si="984"/>
        <v>1988.2340200792187</v>
      </c>
      <c r="N5275" s="2">
        <f t="shared" si="994"/>
        <v>554.52963446812407</v>
      </c>
      <c r="O5275" s="2">
        <f t="shared" si="991"/>
        <v>1433.7043856110945</v>
      </c>
      <c r="P5275" s="2">
        <f t="shared" si="992"/>
        <v>0</v>
      </c>
      <c r="R5275" s="12">
        <v>39320</v>
      </c>
      <c r="S5275" s="17">
        <f t="shared" si="988"/>
        <v>8</v>
      </c>
      <c r="T5275" s="17">
        <f t="shared" si="989"/>
        <v>7</v>
      </c>
      <c r="U5275" s="17">
        <f t="shared" si="990"/>
        <v>26</v>
      </c>
      <c r="V5275" s="18">
        <v>2272.7278879843748</v>
      </c>
      <c r="W5275">
        <f t="shared" si="995"/>
        <v>3487</v>
      </c>
    </row>
    <row r="5276" spans="1:23">
      <c r="A5276" s="12">
        <v>39319</v>
      </c>
      <c r="B5276" s="17">
        <f t="shared" si="985"/>
        <v>8</v>
      </c>
      <c r="C5276" s="17">
        <f t="shared" si="986"/>
        <v>6</v>
      </c>
      <c r="D5276" s="17">
        <f t="shared" si="987"/>
        <v>25</v>
      </c>
      <c r="E5276" s="18">
        <v>1988.0942564710156</v>
      </c>
      <c r="F5276">
        <f t="shared" si="993"/>
        <v>5274</v>
      </c>
      <c r="L5276" s="20">
        <f t="shared" si="984"/>
        <v>1988.0942564710156</v>
      </c>
      <c r="N5276" s="2">
        <f t="shared" si="994"/>
        <v>554.52963446812407</v>
      </c>
      <c r="O5276" s="2">
        <f t="shared" si="991"/>
        <v>1433.5646220028916</v>
      </c>
      <c r="P5276" s="2">
        <f t="shared" si="992"/>
        <v>0</v>
      </c>
      <c r="R5276" s="12">
        <v>39097</v>
      </c>
      <c r="S5276" s="17">
        <f t="shared" si="988"/>
        <v>1</v>
      </c>
      <c r="T5276" s="17">
        <f t="shared" si="989"/>
        <v>1</v>
      </c>
      <c r="U5276" s="17">
        <f t="shared" si="990"/>
        <v>15</v>
      </c>
      <c r="V5276" s="18">
        <v>2273</v>
      </c>
      <c r="W5276">
        <f t="shared" si="995"/>
        <v>3486</v>
      </c>
    </row>
    <row r="5277" spans="1:23">
      <c r="A5277" s="12">
        <v>39098</v>
      </c>
      <c r="B5277" s="17">
        <f t="shared" si="985"/>
        <v>1</v>
      </c>
      <c r="C5277" s="17">
        <f t="shared" si="986"/>
        <v>2</v>
      </c>
      <c r="D5277" s="17">
        <f t="shared" si="987"/>
        <v>16</v>
      </c>
      <c r="E5277" s="18">
        <v>1988</v>
      </c>
      <c r="F5277">
        <f t="shared" si="993"/>
        <v>5275</v>
      </c>
      <c r="L5277" s="20">
        <f t="shared" si="984"/>
        <v>1988</v>
      </c>
      <c r="N5277" s="2">
        <f t="shared" si="994"/>
        <v>554.52963446812407</v>
      </c>
      <c r="O5277" s="2">
        <f t="shared" si="991"/>
        <v>1433.4703655318758</v>
      </c>
      <c r="P5277" s="2">
        <f t="shared" si="992"/>
        <v>0</v>
      </c>
      <c r="R5277" s="12">
        <v>39251</v>
      </c>
      <c r="S5277" s="17">
        <f t="shared" si="988"/>
        <v>6</v>
      </c>
      <c r="T5277" s="17">
        <f t="shared" si="989"/>
        <v>1</v>
      </c>
      <c r="U5277" s="17">
        <f t="shared" si="990"/>
        <v>18</v>
      </c>
      <c r="V5277" s="18">
        <v>2273</v>
      </c>
      <c r="W5277">
        <f t="shared" si="995"/>
        <v>3485</v>
      </c>
    </row>
    <row r="5278" spans="1:23">
      <c r="A5278" s="12">
        <v>39106</v>
      </c>
      <c r="B5278" s="17">
        <f t="shared" si="985"/>
        <v>1</v>
      </c>
      <c r="C5278" s="17">
        <f t="shared" si="986"/>
        <v>3</v>
      </c>
      <c r="D5278" s="17">
        <f t="shared" si="987"/>
        <v>24</v>
      </c>
      <c r="E5278" s="18">
        <v>1988</v>
      </c>
      <c r="F5278">
        <f t="shared" si="993"/>
        <v>5276</v>
      </c>
      <c r="L5278" s="20">
        <f t="shared" si="984"/>
        <v>1988</v>
      </c>
      <c r="N5278" s="2">
        <f t="shared" si="994"/>
        <v>554.52963446812407</v>
      </c>
      <c r="O5278" s="2">
        <f t="shared" si="991"/>
        <v>1433.4703655318758</v>
      </c>
      <c r="P5278" s="2">
        <f t="shared" si="992"/>
        <v>0</v>
      </c>
      <c r="R5278" s="12">
        <v>39165</v>
      </c>
      <c r="S5278" s="17">
        <f t="shared" si="988"/>
        <v>3</v>
      </c>
      <c r="T5278" s="17">
        <f t="shared" si="989"/>
        <v>6</v>
      </c>
      <c r="U5278" s="17">
        <f t="shared" si="990"/>
        <v>24</v>
      </c>
      <c r="V5278" s="18">
        <v>2273.02</v>
      </c>
      <c r="W5278">
        <f t="shared" si="995"/>
        <v>3484</v>
      </c>
    </row>
    <row r="5279" spans="1:23">
      <c r="A5279" s="12">
        <v>39149</v>
      </c>
      <c r="B5279" s="17">
        <f t="shared" si="985"/>
        <v>3</v>
      </c>
      <c r="C5279" s="17">
        <f t="shared" si="986"/>
        <v>4</v>
      </c>
      <c r="D5279" s="17">
        <f t="shared" si="987"/>
        <v>8</v>
      </c>
      <c r="E5279" s="18">
        <v>1988</v>
      </c>
      <c r="F5279">
        <f t="shared" si="993"/>
        <v>5277</v>
      </c>
      <c r="L5279" s="20">
        <f t="shared" si="984"/>
        <v>1988</v>
      </c>
      <c r="N5279" s="2">
        <f t="shared" si="994"/>
        <v>554.52963446812407</v>
      </c>
      <c r="O5279" s="2">
        <f t="shared" si="991"/>
        <v>1433.4703655318758</v>
      </c>
      <c r="P5279" s="2">
        <f t="shared" si="992"/>
        <v>0</v>
      </c>
      <c r="R5279" s="12">
        <v>39099</v>
      </c>
      <c r="S5279" s="17">
        <f t="shared" si="988"/>
        <v>1</v>
      </c>
      <c r="T5279" s="17">
        <f t="shared" si="989"/>
        <v>3</v>
      </c>
      <c r="U5279" s="17">
        <f t="shared" si="990"/>
        <v>17</v>
      </c>
      <c r="V5279" s="18">
        <v>2273.1999999999998</v>
      </c>
      <c r="W5279">
        <f t="shared" si="995"/>
        <v>3483</v>
      </c>
    </row>
    <row r="5280" spans="1:23">
      <c r="A5280" s="12">
        <v>39172</v>
      </c>
      <c r="B5280" s="17">
        <f t="shared" si="985"/>
        <v>3</v>
      </c>
      <c r="C5280" s="17">
        <f t="shared" si="986"/>
        <v>6</v>
      </c>
      <c r="D5280" s="17">
        <f t="shared" si="987"/>
        <v>31</v>
      </c>
      <c r="E5280" s="18">
        <v>1988</v>
      </c>
      <c r="F5280">
        <f t="shared" si="993"/>
        <v>5278</v>
      </c>
      <c r="L5280" s="20">
        <f t="shared" ref="L5280:L5343" si="996">IF(F5280&gt;1000,E5280,0)</f>
        <v>1988</v>
      </c>
      <c r="N5280" s="2">
        <f t="shared" si="994"/>
        <v>554.52963446812407</v>
      </c>
      <c r="O5280" s="2">
        <f t="shared" si="991"/>
        <v>1433.4703655318758</v>
      </c>
      <c r="P5280" s="2">
        <f t="shared" si="992"/>
        <v>0</v>
      </c>
      <c r="R5280" s="12">
        <v>39417</v>
      </c>
      <c r="S5280" s="17">
        <f t="shared" si="988"/>
        <v>12</v>
      </c>
      <c r="T5280" s="17">
        <f t="shared" si="989"/>
        <v>6</v>
      </c>
      <c r="U5280" s="17">
        <f t="shared" si="990"/>
        <v>1</v>
      </c>
      <c r="V5280" s="18">
        <v>2273.3043566675778</v>
      </c>
      <c r="W5280">
        <f t="shared" si="995"/>
        <v>3482</v>
      </c>
    </row>
    <row r="5281" spans="1:23">
      <c r="A5281" s="12">
        <v>39188</v>
      </c>
      <c r="B5281" s="17">
        <f t="shared" si="985"/>
        <v>4</v>
      </c>
      <c r="C5281" s="17">
        <f t="shared" si="986"/>
        <v>1</v>
      </c>
      <c r="D5281" s="17">
        <f t="shared" si="987"/>
        <v>16</v>
      </c>
      <c r="E5281" s="18">
        <v>1988</v>
      </c>
      <c r="F5281">
        <f t="shared" si="993"/>
        <v>5279</v>
      </c>
      <c r="L5281" s="20">
        <f t="shared" si="996"/>
        <v>1988</v>
      </c>
      <c r="N5281" s="2">
        <f t="shared" si="994"/>
        <v>554.52963446812407</v>
      </c>
      <c r="O5281" s="2">
        <f t="shared" si="991"/>
        <v>1433.4703655318758</v>
      </c>
      <c r="P5281" s="2">
        <f t="shared" si="992"/>
        <v>0</v>
      </c>
      <c r="R5281" s="12">
        <v>39118</v>
      </c>
      <c r="S5281" s="17">
        <f t="shared" si="988"/>
        <v>2</v>
      </c>
      <c r="T5281" s="17">
        <f t="shared" si="989"/>
        <v>1</v>
      </c>
      <c r="U5281" s="17">
        <f t="shared" si="990"/>
        <v>5</v>
      </c>
      <c r="V5281" s="18">
        <v>2274</v>
      </c>
      <c r="W5281">
        <f t="shared" si="995"/>
        <v>3481</v>
      </c>
    </row>
    <row r="5282" spans="1:23">
      <c r="A5282" s="12">
        <v>39309</v>
      </c>
      <c r="B5282" s="17">
        <f t="shared" si="985"/>
        <v>8</v>
      </c>
      <c r="C5282" s="17">
        <f t="shared" si="986"/>
        <v>3</v>
      </c>
      <c r="D5282" s="17">
        <f t="shared" si="987"/>
        <v>15</v>
      </c>
      <c r="E5282" s="18">
        <v>1987.9038519417968</v>
      </c>
      <c r="F5282">
        <f t="shared" si="993"/>
        <v>5280</v>
      </c>
      <c r="L5282" s="20">
        <f t="shared" si="996"/>
        <v>1987.9038519417968</v>
      </c>
      <c r="N5282" s="2">
        <f t="shared" si="994"/>
        <v>554.52963446812407</v>
      </c>
      <c r="O5282" s="2">
        <f t="shared" si="991"/>
        <v>1433.3742174736726</v>
      </c>
      <c r="P5282" s="2">
        <f t="shared" si="992"/>
        <v>0</v>
      </c>
      <c r="R5282" s="12">
        <v>39118</v>
      </c>
      <c r="S5282" s="17">
        <f t="shared" si="988"/>
        <v>2</v>
      </c>
      <c r="T5282" s="17">
        <f t="shared" si="989"/>
        <v>1</v>
      </c>
      <c r="U5282" s="17">
        <f t="shared" si="990"/>
        <v>5</v>
      </c>
      <c r="V5282" s="18">
        <v>2274</v>
      </c>
      <c r="W5282">
        <f t="shared" si="995"/>
        <v>3480</v>
      </c>
    </row>
    <row r="5283" spans="1:23">
      <c r="A5283" s="12">
        <v>39096</v>
      </c>
      <c r="B5283" s="17">
        <f t="shared" si="985"/>
        <v>1</v>
      </c>
      <c r="C5283" s="17">
        <f t="shared" si="986"/>
        <v>7</v>
      </c>
      <c r="D5283" s="17">
        <f t="shared" si="987"/>
        <v>14</v>
      </c>
      <c r="E5283" s="18">
        <v>1987.8</v>
      </c>
      <c r="F5283">
        <f t="shared" si="993"/>
        <v>5281</v>
      </c>
      <c r="L5283" s="20">
        <f t="shared" si="996"/>
        <v>1987.8</v>
      </c>
      <c r="N5283" s="2">
        <f t="shared" si="994"/>
        <v>554.52963446812407</v>
      </c>
      <c r="O5283" s="2">
        <f t="shared" si="991"/>
        <v>1433.270365531876</v>
      </c>
      <c r="P5283" s="2">
        <f t="shared" si="992"/>
        <v>0</v>
      </c>
      <c r="R5283" s="12">
        <v>39169</v>
      </c>
      <c r="S5283" s="17">
        <f t="shared" si="988"/>
        <v>3</v>
      </c>
      <c r="T5283" s="17">
        <f t="shared" si="989"/>
        <v>3</v>
      </c>
      <c r="U5283" s="17">
        <f t="shared" si="990"/>
        <v>28</v>
      </c>
      <c r="V5283" s="18">
        <v>2274</v>
      </c>
      <c r="W5283">
        <f t="shared" si="995"/>
        <v>3479</v>
      </c>
    </row>
    <row r="5284" spans="1:23">
      <c r="A5284" s="12">
        <v>39322</v>
      </c>
      <c r="B5284" s="17">
        <f t="shared" si="985"/>
        <v>8</v>
      </c>
      <c r="C5284" s="17">
        <f t="shared" si="986"/>
        <v>2</v>
      </c>
      <c r="D5284" s="17">
        <f t="shared" si="987"/>
        <v>28</v>
      </c>
      <c r="E5284" s="18">
        <v>1987.6850065708984</v>
      </c>
      <c r="F5284">
        <f t="shared" si="993"/>
        <v>5282</v>
      </c>
      <c r="L5284" s="20">
        <f t="shared" si="996"/>
        <v>1987.6850065708984</v>
      </c>
      <c r="N5284" s="2">
        <f t="shared" si="994"/>
        <v>554.52963446812407</v>
      </c>
      <c r="O5284" s="2">
        <f t="shared" si="991"/>
        <v>1433.1553721027744</v>
      </c>
      <c r="P5284" s="2">
        <f t="shared" si="992"/>
        <v>0</v>
      </c>
      <c r="R5284" s="12">
        <v>39194</v>
      </c>
      <c r="S5284" s="17">
        <f t="shared" si="988"/>
        <v>4</v>
      </c>
      <c r="T5284" s="17">
        <f t="shared" si="989"/>
        <v>7</v>
      </c>
      <c r="U5284" s="17">
        <f t="shared" si="990"/>
        <v>22</v>
      </c>
      <c r="V5284" s="18">
        <v>2274</v>
      </c>
      <c r="W5284">
        <f t="shared" si="995"/>
        <v>3478</v>
      </c>
    </row>
    <row r="5285" spans="1:23">
      <c r="A5285" s="12">
        <v>39129</v>
      </c>
      <c r="B5285" s="17">
        <f t="shared" si="985"/>
        <v>2</v>
      </c>
      <c r="C5285" s="17">
        <f t="shared" si="986"/>
        <v>5</v>
      </c>
      <c r="D5285" s="17">
        <f t="shared" si="987"/>
        <v>16</v>
      </c>
      <c r="E5285" s="18">
        <v>1987.12</v>
      </c>
      <c r="F5285">
        <f t="shared" si="993"/>
        <v>5283</v>
      </c>
      <c r="L5285" s="20">
        <f t="shared" si="996"/>
        <v>1987.12</v>
      </c>
      <c r="N5285" s="2">
        <f t="shared" si="994"/>
        <v>554.52963446812407</v>
      </c>
      <c r="O5285" s="2">
        <f t="shared" si="991"/>
        <v>1432.5903655318757</v>
      </c>
      <c r="P5285" s="2">
        <f t="shared" si="992"/>
        <v>0</v>
      </c>
      <c r="R5285" s="12">
        <v>39363</v>
      </c>
      <c r="S5285" s="17">
        <f t="shared" si="988"/>
        <v>10</v>
      </c>
      <c r="T5285" s="17">
        <f t="shared" si="989"/>
        <v>1</v>
      </c>
      <c r="U5285" s="17">
        <f t="shared" si="990"/>
        <v>8</v>
      </c>
      <c r="V5285" s="18">
        <v>2274.4343425365237</v>
      </c>
      <c r="W5285">
        <f t="shared" si="995"/>
        <v>3477</v>
      </c>
    </row>
    <row r="5286" spans="1:23">
      <c r="A5286" s="12">
        <v>39084</v>
      </c>
      <c r="B5286" s="17">
        <f t="shared" si="985"/>
        <v>1</v>
      </c>
      <c r="C5286" s="17">
        <f t="shared" si="986"/>
        <v>2</v>
      </c>
      <c r="D5286" s="17">
        <f t="shared" si="987"/>
        <v>2</v>
      </c>
      <c r="E5286" s="18">
        <v>1987.01</v>
      </c>
      <c r="F5286">
        <f t="shared" si="993"/>
        <v>5284</v>
      </c>
      <c r="L5286" s="20">
        <f t="shared" si="996"/>
        <v>1987.01</v>
      </c>
      <c r="N5286" s="2">
        <f t="shared" si="994"/>
        <v>554.52963446812407</v>
      </c>
      <c r="O5286" s="2">
        <f t="shared" si="991"/>
        <v>1432.480365531876</v>
      </c>
      <c r="P5286" s="2">
        <f t="shared" si="992"/>
        <v>0</v>
      </c>
      <c r="R5286" s="12">
        <v>39342</v>
      </c>
      <c r="S5286" s="17">
        <f t="shared" si="988"/>
        <v>9</v>
      </c>
      <c r="T5286" s="17">
        <f t="shared" si="989"/>
        <v>1</v>
      </c>
      <c r="U5286" s="17">
        <f t="shared" si="990"/>
        <v>17</v>
      </c>
      <c r="V5286" s="18">
        <v>2274.6344386458986</v>
      </c>
      <c r="W5286">
        <f t="shared" si="995"/>
        <v>3476</v>
      </c>
    </row>
    <row r="5287" spans="1:23">
      <c r="A5287" s="12">
        <v>39134</v>
      </c>
      <c r="B5287" s="17">
        <f t="shared" si="985"/>
        <v>2</v>
      </c>
      <c r="C5287" s="17">
        <f t="shared" si="986"/>
        <v>3</v>
      </c>
      <c r="D5287" s="17">
        <f t="shared" si="987"/>
        <v>21</v>
      </c>
      <c r="E5287" s="18">
        <v>1987</v>
      </c>
      <c r="F5287">
        <f t="shared" si="993"/>
        <v>5285</v>
      </c>
      <c r="L5287" s="20">
        <f t="shared" si="996"/>
        <v>1987</v>
      </c>
      <c r="N5287" s="2">
        <f t="shared" si="994"/>
        <v>554.52963446812407</v>
      </c>
      <c r="O5287" s="2">
        <f t="shared" si="991"/>
        <v>1432.4703655318758</v>
      </c>
      <c r="P5287" s="2">
        <f t="shared" si="992"/>
        <v>0</v>
      </c>
      <c r="R5287" s="12">
        <v>39375</v>
      </c>
      <c r="S5287" s="17">
        <f t="shared" si="988"/>
        <v>10</v>
      </c>
      <c r="T5287" s="17">
        <f t="shared" si="989"/>
        <v>6</v>
      </c>
      <c r="U5287" s="17">
        <f t="shared" si="990"/>
        <v>20</v>
      </c>
      <c r="V5287" s="18">
        <v>2274.7950629745706</v>
      </c>
      <c r="W5287">
        <f t="shared" si="995"/>
        <v>3475</v>
      </c>
    </row>
    <row r="5288" spans="1:23">
      <c r="A5288" s="12">
        <v>39136</v>
      </c>
      <c r="B5288" s="17">
        <f t="shared" si="985"/>
        <v>2</v>
      </c>
      <c r="C5288" s="17">
        <f t="shared" si="986"/>
        <v>5</v>
      </c>
      <c r="D5288" s="17">
        <f t="shared" si="987"/>
        <v>23</v>
      </c>
      <c r="E5288" s="18">
        <v>1987</v>
      </c>
      <c r="F5288">
        <f t="shared" si="993"/>
        <v>5286</v>
      </c>
      <c r="L5288" s="20">
        <f t="shared" si="996"/>
        <v>1987</v>
      </c>
      <c r="N5288" s="2">
        <f t="shared" si="994"/>
        <v>554.52963446812407</v>
      </c>
      <c r="O5288" s="2">
        <f t="shared" si="991"/>
        <v>1432.4703655318758</v>
      </c>
      <c r="P5288" s="2">
        <f t="shared" si="992"/>
        <v>0</v>
      </c>
      <c r="R5288" s="12">
        <v>39167</v>
      </c>
      <c r="S5288" s="17">
        <f t="shared" si="988"/>
        <v>3</v>
      </c>
      <c r="T5288" s="17">
        <f t="shared" si="989"/>
        <v>1</v>
      </c>
      <c r="U5288" s="17">
        <f t="shared" si="990"/>
        <v>26</v>
      </c>
      <c r="V5288" s="18">
        <v>2275</v>
      </c>
      <c r="W5288">
        <f t="shared" si="995"/>
        <v>3474</v>
      </c>
    </row>
    <row r="5289" spans="1:23">
      <c r="A5289" s="12">
        <v>39185</v>
      </c>
      <c r="B5289" s="17">
        <f t="shared" si="985"/>
        <v>4</v>
      </c>
      <c r="C5289" s="17">
        <f t="shared" si="986"/>
        <v>5</v>
      </c>
      <c r="D5289" s="17">
        <f t="shared" si="987"/>
        <v>13</v>
      </c>
      <c r="E5289" s="18">
        <v>1987</v>
      </c>
      <c r="F5289">
        <f t="shared" si="993"/>
        <v>5287</v>
      </c>
      <c r="L5289" s="20">
        <f t="shared" si="996"/>
        <v>1987</v>
      </c>
      <c r="N5289" s="2">
        <f t="shared" si="994"/>
        <v>554.52963446812407</v>
      </c>
      <c r="O5289" s="2">
        <f t="shared" si="991"/>
        <v>1432.4703655318758</v>
      </c>
      <c r="P5289" s="2">
        <f t="shared" si="992"/>
        <v>0</v>
      </c>
      <c r="R5289" s="12">
        <v>39193</v>
      </c>
      <c r="S5289" s="17">
        <f t="shared" si="988"/>
        <v>4</v>
      </c>
      <c r="T5289" s="17">
        <f t="shared" si="989"/>
        <v>6</v>
      </c>
      <c r="U5289" s="17">
        <f t="shared" si="990"/>
        <v>21</v>
      </c>
      <c r="V5289" s="18">
        <v>2275</v>
      </c>
      <c r="W5289">
        <f t="shared" si="995"/>
        <v>3473</v>
      </c>
    </row>
    <row r="5290" spans="1:23">
      <c r="A5290" s="12">
        <v>39126</v>
      </c>
      <c r="B5290" s="17">
        <f t="shared" si="985"/>
        <v>2</v>
      </c>
      <c r="C5290" s="17">
        <f t="shared" si="986"/>
        <v>2</v>
      </c>
      <c r="D5290" s="17">
        <f t="shared" si="987"/>
        <v>13</v>
      </c>
      <c r="E5290" s="18">
        <v>1986</v>
      </c>
      <c r="F5290">
        <f t="shared" si="993"/>
        <v>5288</v>
      </c>
      <c r="L5290" s="20">
        <f t="shared" si="996"/>
        <v>1986</v>
      </c>
      <c r="N5290" s="2">
        <f t="shared" si="994"/>
        <v>554.52963446812407</v>
      </c>
      <c r="O5290" s="2">
        <f t="shared" si="991"/>
        <v>1431.4703655318758</v>
      </c>
      <c r="P5290" s="2">
        <f t="shared" si="992"/>
        <v>0</v>
      </c>
      <c r="R5290" s="12">
        <v>39108</v>
      </c>
      <c r="S5290" s="17">
        <f t="shared" si="988"/>
        <v>1</v>
      </c>
      <c r="T5290" s="17">
        <f t="shared" si="989"/>
        <v>5</v>
      </c>
      <c r="U5290" s="17">
        <f t="shared" si="990"/>
        <v>26</v>
      </c>
      <c r="V5290" s="18">
        <v>2275.1</v>
      </c>
      <c r="W5290">
        <f t="shared" si="995"/>
        <v>3472</v>
      </c>
    </row>
    <row r="5291" spans="1:23">
      <c r="A5291" s="12">
        <v>39127</v>
      </c>
      <c r="B5291" s="17">
        <f t="shared" si="985"/>
        <v>2</v>
      </c>
      <c r="C5291" s="17">
        <f t="shared" si="986"/>
        <v>3</v>
      </c>
      <c r="D5291" s="17">
        <f t="shared" si="987"/>
        <v>14</v>
      </c>
      <c r="E5291" s="18">
        <v>1986</v>
      </c>
      <c r="F5291">
        <f t="shared" si="993"/>
        <v>5289</v>
      </c>
      <c r="L5291" s="20">
        <f t="shared" si="996"/>
        <v>1986</v>
      </c>
      <c r="N5291" s="2">
        <f t="shared" si="994"/>
        <v>554.52963446812407</v>
      </c>
      <c r="O5291" s="2">
        <f t="shared" si="991"/>
        <v>1431.4703655318758</v>
      </c>
      <c r="P5291" s="2">
        <f t="shared" si="992"/>
        <v>0</v>
      </c>
      <c r="R5291" s="12">
        <v>39407</v>
      </c>
      <c r="S5291" s="17">
        <f t="shared" si="988"/>
        <v>11</v>
      </c>
      <c r="T5291" s="17">
        <f t="shared" si="989"/>
        <v>3</v>
      </c>
      <c r="U5291" s="17">
        <f t="shared" si="990"/>
        <v>21</v>
      </c>
      <c r="V5291" s="18">
        <v>2276.8496366810546</v>
      </c>
      <c r="W5291">
        <f t="shared" si="995"/>
        <v>3471</v>
      </c>
    </row>
    <row r="5292" spans="1:23">
      <c r="A5292" s="12">
        <v>39230</v>
      </c>
      <c r="B5292" s="17">
        <f t="shared" si="985"/>
        <v>5</v>
      </c>
      <c r="C5292" s="17">
        <f t="shared" si="986"/>
        <v>1</v>
      </c>
      <c r="D5292" s="17">
        <f t="shared" si="987"/>
        <v>28</v>
      </c>
      <c r="E5292" s="18">
        <v>1986</v>
      </c>
      <c r="F5292">
        <f t="shared" si="993"/>
        <v>5290</v>
      </c>
      <c r="L5292" s="20">
        <f t="shared" si="996"/>
        <v>1986</v>
      </c>
      <c r="N5292" s="2">
        <f t="shared" si="994"/>
        <v>554.52963446812407</v>
      </c>
      <c r="O5292" s="2">
        <f t="shared" si="991"/>
        <v>1431.4703655318758</v>
      </c>
      <c r="P5292" s="2">
        <f t="shared" si="992"/>
        <v>0</v>
      </c>
      <c r="R5292" s="12">
        <v>39357</v>
      </c>
      <c r="S5292" s="17">
        <f t="shared" si="988"/>
        <v>10</v>
      </c>
      <c r="T5292" s="17">
        <f t="shared" si="989"/>
        <v>2</v>
      </c>
      <c r="U5292" s="17">
        <f t="shared" si="990"/>
        <v>2</v>
      </c>
      <c r="V5292" s="18">
        <v>2276.8668037289062</v>
      </c>
      <c r="W5292">
        <f t="shared" si="995"/>
        <v>3470</v>
      </c>
    </row>
    <row r="5293" spans="1:23">
      <c r="A5293" s="12">
        <v>39083</v>
      </c>
      <c r="B5293" s="17">
        <f t="shared" si="985"/>
        <v>1</v>
      </c>
      <c r="C5293" s="17">
        <f t="shared" si="986"/>
        <v>1</v>
      </c>
      <c r="D5293" s="17">
        <f t="shared" si="987"/>
        <v>1</v>
      </c>
      <c r="E5293" s="18">
        <v>1985.87</v>
      </c>
      <c r="F5293">
        <f t="shared" si="993"/>
        <v>5291</v>
      </c>
      <c r="L5293" s="20">
        <f t="shared" si="996"/>
        <v>1985.87</v>
      </c>
      <c r="N5293" s="2">
        <f t="shared" si="994"/>
        <v>554.52963446812407</v>
      </c>
      <c r="O5293" s="2">
        <f t="shared" si="991"/>
        <v>1431.3403655318757</v>
      </c>
      <c r="P5293" s="2">
        <f t="shared" si="992"/>
        <v>0</v>
      </c>
      <c r="R5293" s="12">
        <v>39400</v>
      </c>
      <c r="S5293" s="17">
        <f t="shared" si="988"/>
        <v>11</v>
      </c>
      <c r="T5293" s="17">
        <f t="shared" si="989"/>
        <v>3</v>
      </c>
      <c r="U5293" s="17">
        <f t="shared" si="990"/>
        <v>14</v>
      </c>
      <c r="V5293" s="18">
        <v>2276.981685067969</v>
      </c>
      <c r="W5293">
        <f t="shared" si="995"/>
        <v>3469</v>
      </c>
    </row>
    <row r="5294" spans="1:23">
      <c r="A5294" s="12">
        <v>39252</v>
      </c>
      <c r="B5294" s="17">
        <f t="shared" si="985"/>
        <v>6</v>
      </c>
      <c r="C5294" s="17">
        <f t="shared" si="986"/>
        <v>2</v>
      </c>
      <c r="D5294" s="17">
        <f t="shared" si="987"/>
        <v>19</v>
      </c>
      <c r="E5294" s="18">
        <v>1985.8</v>
      </c>
      <c r="F5294">
        <f t="shared" si="993"/>
        <v>5292</v>
      </c>
      <c r="L5294" s="20">
        <f t="shared" si="996"/>
        <v>1985.8</v>
      </c>
      <c r="N5294" s="2">
        <f t="shared" si="994"/>
        <v>554.52963446812407</v>
      </c>
      <c r="O5294" s="2">
        <f t="shared" si="991"/>
        <v>1431.270365531876</v>
      </c>
      <c r="P5294" s="2">
        <f t="shared" si="992"/>
        <v>0</v>
      </c>
      <c r="R5294" s="12">
        <v>39236</v>
      </c>
      <c r="S5294" s="17">
        <f t="shared" si="988"/>
        <v>6</v>
      </c>
      <c r="T5294" s="17">
        <f t="shared" si="989"/>
        <v>7</v>
      </c>
      <c r="U5294" s="17">
        <f t="shared" si="990"/>
        <v>3</v>
      </c>
      <c r="V5294" s="18">
        <v>2277</v>
      </c>
      <c r="W5294">
        <f t="shared" si="995"/>
        <v>3468</v>
      </c>
    </row>
    <row r="5295" spans="1:23">
      <c r="A5295" s="12">
        <v>39296</v>
      </c>
      <c r="B5295" s="17">
        <f t="shared" si="985"/>
        <v>8</v>
      </c>
      <c r="C5295" s="17">
        <f t="shared" si="986"/>
        <v>4</v>
      </c>
      <c r="D5295" s="17">
        <f t="shared" si="987"/>
        <v>2</v>
      </c>
      <c r="E5295" s="18">
        <v>1985.5977752676954</v>
      </c>
      <c r="F5295">
        <f t="shared" si="993"/>
        <v>5293</v>
      </c>
      <c r="L5295" s="20">
        <f t="shared" si="996"/>
        <v>1985.5977752676954</v>
      </c>
      <c r="N5295" s="2">
        <f t="shared" si="994"/>
        <v>554.52963446812407</v>
      </c>
      <c r="O5295" s="2">
        <f t="shared" si="991"/>
        <v>1431.0681407995712</v>
      </c>
      <c r="P5295" s="2">
        <f t="shared" si="992"/>
        <v>0</v>
      </c>
      <c r="R5295" s="12">
        <v>39279</v>
      </c>
      <c r="S5295" s="17">
        <f t="shared" si="988"/>
        <v>7</v>
      </c>
      <c r="T5295" s="17">
        <f t="shared" si="989"/>
        <v>1</v>
      </c>
      <c r="U5295" s="17">
        <f t="shared" si="990"/>
        <v>16</v>
      </c>
      <c r="V5295" s="18">
        <v>2277.4470213636714</v>
      </c>
      <c r="W5295">
        <f t="shared" si="995"/>
        <v>3467</v>
      </c>
    </row>
    <row r="5296" spans="1:23">
      <c r="A5296" s="12">
        <v>39375</v>
      </c>
      <c r="B5296" s="17">
        <f t="shared" si="985"/>
        <v>10</v>
      </c>
      <c r="C5296" s="17">
        <f t="shared" si="986"/>
        <v>6</v>
      </c>
      <c r="D5296" s="17">
        <f t="shared" si="987"/>
        <v>20</v>
      </c>
      <c r="E5296" s="18">
        <v>1985.5242546846875</v>
      </c>
      <c r="F5296">
        <f t="shared" si="993"/>
        <v>5294</v>
      </c>
      <c r="L5296" s="20">
        <f t="shared" si="996"/>
        <v>1985.5242546846875</v>
      </c>
      <c r="N5296" s="2">
        <f t="shared" si="994"/>
        <v>554.52963446812407</v>
      </c>
      <c r="O5296" s="2">
        <f t="shared" si="991"/>
        <v>1430.9946202165634</v>
      </c>
      <c r="P5296" s="2">
        <f t="shared" si="992"/>
        <v>0</v>
      </c>
      <c r="R5296" s="12">
        <v>39192</v>
      </c>
      <c r="S5296" s="17">
        <f t="shared" si="988"/>
        <v>4</v>
      </c>
      <c r="T5296" s="17">
        <f t="shared" si="989"/>
        <v>5</v>
      </c>
      <c r="U5296" s="17">
        <f t="shared" si="990"/>
        <v>20</v>
      </c>
      <c r="V5296" s="18">
        <v>2277.67</v>
      </c>
      <c r="W5296">
        <f t="shared" si="995"/>
        <v>3466</v>
      </c>
    </row>
    <row r="5297" spans="1:23">
      <c r="A5297" s="12">
        <v>39109</v>
      </c>
      <c r="B5297" s="17">
        <f t="shared" si="985"/>
        <v>1</v>
      </c>
      <c r="C5297" s="17">
        <f t="shared" si="986"/>
        <v>6</v>
      </c>
      <c r="D5297" s="17">
        <f t="shared" si="987"/>
        <v>27</v>
      </c>
      <c r="E5297" s="18">
        <v>1985.4</v>
      </c>
      <c r="F5297">
        <f t="shared" si="993"/>
        <v>5295</v>
      </c>
      <c r="L5297" s="20">
        <f t="shared" si="996"/>
        <v>1985.4</v>
      </c>
      <c r="N5297" s="2">
        <f t="shared" si="994"/>
        <v>554.52963446812407</v>
      </c>
      <c r="O5297" s="2">
        <f t="shared" si="991"/>
        <v>1430.8703655318759</v>
      </c>
      <c r="P5297" s="2">
        <f t="shared" si="992"/>
        <v>0</v>
      </c>
      <c r="R5297" s="12">
        <v>39103</v>
      </c>
      <c r="S5297" s="17">
        <f t="shared" si="988"/>
        <v>1</v>
      </c>
      <c r="T5297" s="17">
        <f t="shared" si="989"/>
        <v>7</v>
      </c>
      <c r="U5297" s="17">
        <f t="shared" si="990"/>
        <v>21</v>
      </c>
      <c r="V5297" s="18">
        <v>2277.69</v>
      </c>
      <c r="W5297">
        <f t="shared" si="995"/>
        <v>3465</v>
      </c>
    </row>
    <row r="5298" spans="1:23">
      <c r="A5298" s="12">
        <v>39187</v>
      </c>
      <c r="B5298" s="17">
        <f t="shared" si="985"/>
        <v>4</v>
      </c>
      <c r="C5298" s="17">
        <f t="shared" si="986"/>
        <v>7</v>
      </c>
      <c r="D5298" s="17">
        <f t="shared" si="987"/>
        <v>15</v>
      </c>
      <c r="E5298" s="18">
        <v>1985.32</v>
      </c>
      <c r="F5298">
        <f t="shared" si="993"/>
        <v>5296</v>
      </c>
      <c r="L5298" s="20">
        <f t="shared" si="996"/>
        <v>1985.32</v>
      </c>
      <c r="N5298" s="2">
        <f t="shared" si="994"/>
        <v>554.52963446812407</v>
      </c>
      <c r="O5298" s="2">
        <f t="shared" si="991"/>
        <v>1430.790365531876</v>
      </c>
      <c r="P5298" s="2">
        <f t="shared" si="992"/>
        <v>0</v>
      </c>
      <c r="R5298" s="12">
        <v>39113</v>
      </c>
      <c r="S5298" s="17">
        <f t="shared" si="988"/>
        <v>1</v>
      </c>
      <c r="T5298" s="17">
        <f t="shared" si="989"/>
        <v>3</v>
      </c>
      <c r="U5298" s="17">
        <f t="shared" si="990"/>
        <v>31</v>
      </c>
      <c r="V5298" s="18">
        <v>2277.77</v>
      </c>
      <c r="W5298">
        <f t="shared" si="995"/>
        <v>3464</v>
      </c>
    </row>
    <row r="5299" spans="1:23">
      <c r="A5299" s="12">
        <v>39317</v>
      </c>
      <c r="B5299" s="17">
        <f t="shared" si="985"/>
        <v>8</v>
      </c>
      <c r="C5299" s="17">
        <f t="shared" si="986"/>
        <v>4</v>
      </c>
      <c r="D5299" s="17">
        <f t="shared" si="987"/>
        <v>23</v>
      </c>
      <c r="E5299" s="18">
        <v>1985.1604546057811</v>
      </c>
      <c r="F5299">
        <f t="shared" si="993"/>
        <v>5297</v>
      </c>
      <c r="L5299" s="20">
        <f t="shared" si="996"/>
        <v>1985.1604546057811</v>
      </c>
      <c r="N5299" s="2">
        <f t="shared" si="994"/>
        <v>554.52963446812407</v>
      </c>
      <c r="O5299" s="2">
        <f t="shared" si="991"/>
        <v>1430.6308201376569</v>
      </c>
      <c r="P5299" s="2">
        <f t="shared" si="992"/>
        <v>0</v>
      </c>
      <c r="R5299" s="12">
        <v>39425</v>
      </c>
      <c r="S5299" s="17">
        <f t="shared" si="988"/>
        <v>12</v>
      </c>
      <c r="T5299" s="17">
        <f t="shared" si="989"/>
        <v>7</v>
      </c>
      <c r="U5299" s="17">
        <f t="shared" si="990"/>
        <v>9</v>
      </c>
      <c r="V5299" s="18">
        <v>2277.7950234566015</v>
      </c>
      <c r="W5299">
        <f t="shared" si="995"/>
        <v>3463</v>
      </c>
    </row>
    <row r="5300" spans="1:23">
      <c r="A5300" s="12">
        <v>39387</v>
      </c>
      <c r="B5300" s="17">
        <f t="shared" si="985"/>
        <v>11</v>
      </c>
      <c r="C5300" s="17">
        <f t="shared" si="986"/>
        <v>4</v>
      </c>
      <c r="D5300" s="17">
        <f t="shared" si="987"/>
        <v>1</v>
      </c>
      <c r="E5300" s="18">
        <v>1985.0722211415234</v>
      </c>
      <c r="F5300">
        <f t="shared" si="993"/>
        <v>5298</v>
      </c>
      <c r="L5300" s="20">
        <f t="shared" si="996"/>
        <v>1985.0722211415234</v>
      </c>
      <c r="N5300" s="2">
        <f t="shared" si="994"/>
        <v>554.52963446812407</v>
      </c>
      <c r="O5300" s="2">
        <f t="shared" si="991"/>
        <v>1430.5425866733995</v>
      </c>
      <c r="P5300" s="2">
        <f t="shared" si="992"/>
        <v>0</v>
      </c>
      <c r="R5300" s="12">
        <v>39296</v>
      </c>
      <c r="S5300" s="17">
        <f t="shared" si="988"/>
        <v>8</v>
      </c>
      <c r="T5300" s="17">
        <f t="shared" si="989"/>
        <v>4</v>
      </c>
      <c r="U5300" s="17">
        <f t="shared" si="990"/>
        <v>2</v>
      </c>
      <c r="V5300" s="18">
        <v>2277.8240920345706</v>
      </c>
      <c r="W5300">
        <f t="shared" si="995"/>
        <v>3462</v>
      </c>
    </row>
    <row r="5301" spans="1:23">
      <c r="A5301" s="12">
        <v>39425</v>
      </c>
      <c r="B5301" s="17">
        <f t="shared" si="985"/>
        <v>12</v>
      </c>
      <c r="C5301" s="17">
        <f t="shared" si="986"/>
        <v>7</v>
      </c>
      <c r="D5301" s="17">
        <f t="shared" si="987"/>
        <v>9</v>
      </c>
      <c r="E5301" s="18">
        <v>1985.0700111741014</v>
      </c>
      <c r="F5301">
        <f t="shared" si="993"/>
        <v>5299</v>
      </c>
      <c r="L5301" s="20">
        <f t="shared" si="996"/>
        <v>1985.0700111741014</v>
      </c>
      <c r="N5301" s="2">
        <f t="shared" si="994"/>
        <v>554.52963446812407</v>
      </c>
      <c r="O5301" s="2">
        <f t="shared" si="991"/>
        <v>1430.5403767059775</v>
      </c>
      <c r="P5301" s="2">
        <f t="shared" si="992"/>
        <v>0</v>
      </c>
      <c r="R5301" s="12">
        <v>39092</v>
      </c>
      <c r="S5301" s="17">
        <f t="shared" si="988"/>
        <v>1</v>
      </c>
      <c r="T5301" s="17">
        <f t="shared" si="989"/>
        <v>3</v>
      </c>
      <c r="U5301" s="17">
        <f t="shared" si="990"/>
        <v>10</v>
      </c>
      <c r="V5301" s="18">
        <v>2277.84</v>
      </c>
      <c r="W5301">
        <f t="shared" si="995"/>
        <v>3461</v>
      </c>
    </row>
    <row r="5302" spans="1:23">
      <c r="A5302" s="12">
        <v>39101</v>
      </c>
      <c r="B5302" s="17">
        <f t="shared" si="985"/>
        <v>1</v>
      </c>
      <c r="C5302" s="17">
        <f t="shared" si="986"/>
        <v>5</v>
      </c>
      <c r="D5302" s="17">
        <f t="shared" si="987"/>
        <v>19</v>
      </c>
      <c r="E5302" s="18">
        <v>1985</v>
      </c>
      <c r="F5302">
        <f t="shared" si="993"/>
        <v>5300</v>
      </c>
      <c r="L5302" s="20">
        <f t="shared" si="996"/>
        <v>1985</v>
      </c>
      <c r="N5302" s="2">
        <f t="shared" si="994"/>
        <v>554.52963446812407</v>
      </c>
      <c r="O5302" s="2">
        <f t="shared" si="991"/>
        <v>1430.4703655318758</v>
      </c>
      <c r="P5302" s="2">
        <f t="shared" si="992"/>
        <v>0</v>
      </c>
      <c r="R5302" s="12">
        <v>39425</v>
      </c>
      <c r="S5302" s="17">
        <f t="shared" si="988"/>
        <v>12</v>
      </c>
      <c r="T5302" s="17">
        <f t="shared" si="989"/>
        <v>7</v>
      </c>
      <c r="U5302" s="17">
        <f t="shared" si="990"/>
        <v>9</v>
      </c>
      <c r="V5302" s="18">
        <v>2277.9377440385938</v>
      </c>
      <c r="W5302">
        <f t="shared" si="995"/>
        <v>3460</v>
      </c>
    </row>
    <row r="5303" spans="1:23">
      <c r="A5303" s="12">
        <v>39108</v>
      </c>
      <c r="B5303" s="17">
        <f t="shared" si="985"/>
        <v>1</v>
      </c>
      <c r="C5303" s="17">
        <f t="shared" si="986"/>
        <v>5</v>
      </c>
      <c r="D5303" s="17">
        <f t="shared" si="987"/>
        <v>26</v>
      </c>
      <c r="E5303" s="18">
        <v>1985</v>
      </c>
      <c r="F5303">
        <f t="shared" si="993"/>
        <v>5301</v>
      </c>
      <c r="L5303" s="20">
        <f t="shared" si="996"/>
        <v>1985</v>
      </c>
      <c r="N5303" s="2">
        <f t="shared" si="994"/>
        <v>554.52963446812407</v>
      </c>
      <c r="O5303" s="2">
        <f t="shared" si="991"/>
        <v>1430.4703655318758</v>
      </c>
      <c r="P5303" s="2">
        <f t="shared" si="992"/>
        <v>0</v>
      </c>
      <c r="R5303" s="12">
        <v>39130</v>
      </c>
      <c r="S5303" s="17">
        <f t="shared" si="988"/>
        <v>2</v>
      </c>
      <c r="T5303" s="17">
        <f t="shared" si="989"/>
        <v>6</v>
      </c>
      <c r="U5303" s="17">
        <f t="shared" si="990"/>
        <v>17</v>
      </c>
      <c r="V5303" s="18">
        <v>2278.0300000000002</v>
      </c>
      <c r="W5303">
        <f t="shared" si="995"/>
        <v>3459</v>
      </c>
    </row>
    <row r="5304" spans="1:23">
      <c r="A5304" s="12">
        <v>39125</v>
      </c>
      <c r="B5304" s="17">
        <f t="shared" si="985"/>
        <v>2</v>
      </c>
      <c r="C5304" s="17">
        <f t="shared" si="986"/>
        <v>1</v>
      </c>
      <c r="D5304" s="17">
        <f t="shared" si="987"/>
        <v>12</v>
      </c>
      <c r="E5304" s="18">
        <v>1985</v>
      </c>
      <c r="F5304">
        <f t="shared" si="993"/>
        <v>5302</v>
      </c>
      <c r="L5304" s="20">
        <f t="shared" si="996"/>
        <v>1985</v>
      </c>
      <c r="N5304" s="2">
        <f t="shared" si="994"/>
        <v>554.52963446812407</v>
      </c>
      <c r="O5304" s="2">
        <f t="shared" si="991"/>
        <v>1430.4703655318758</v>
      </c>
      <c r="P5304" s="2">
        <f t="shared" si="992"/>
        <v>0</v>
      </c>
      <c r="R5304" s="12">
        <v>39265</v>
      </c>
      <c r="S5304" s="17">
        <f t="shared" si="988"/>
        <v>7</v>
      </c>
      <c r="T5304" s="17">
        <f t="shared" si="989"/>
        <v>1</v>
      </c>
      <c r="U5304" s="17">
        <f t="shared" si="990"/>
        <v>2</v>
      </c>
      <c r="V5304" s="18">
        <v>2278.0472936357423</v>
      </c>
      <c r="W5304">
        <f t="shared" si="995"/>
        <v>3458</v>
      </c>
    </row>
    <row r="5305" spans="1:23">
      <c r="A5305" s="12">
        <v>39131</v>
      </c>
      <c r="B5305" s="17">
        <f t="shared" si="985"/>
        <v>2</v>
      </c>
      <c r="C5305" s="17">
        <f t="shared" si="986"/>
        <v>7</v>
      </c>
      <c r="D5305" s="17">
        <f t="shared" si="987"/>
        <v>18</v>
      </c>
      <c r="E5305" s="18">
        <v>1985</v>
      </c>
      <c r="F5305">
        <f t="shared" si="993"/>
        <v>5303</v>
      </c>
      <c r="L5305" s="20">
        <f t="shared" si="996"/>
        <v>1985</v>
      </c>
      <c r="N5305" s="2">
        <f t="shared" si="994"/>
        <v>554.52963446812407</v>
      </c>
      <c r="O5305" s="2">
        <f t="shared" si="991"/>
        <v>1430.4703655318758</v>
      </c>
      <c r="P5305" s="2">
        <f t="shared" si="992"/>
        <v>0</v>
      </c>
      <c r="R5305" s="12">
        <v>39316</v>
      </c>
      <c r="S5305" s="17">
        <f t="shared" si="988"/>
        <v>8</v>
      </c>
      <c r="T5305" s="17">
        <f t="shared" si="989"/>
        <v>3</v>
      </c>
      <c r="U5305" s="17">
        <f t="shared" si="990"/>
        <v>22</v>
      </c>
      <c r="V5305" s="18">
        <v>2278.8275673744142</v>
      </c>
      <c r="W5305">
        <f t="shared" si="995"/>
        <v>3457</v>
      </c>
    </row>
    <row r="5306" spans="1:23">
      <c r="A5306" s="12">
        <v>39165</v>
      </c>
      <c r="B5306" s="17">
        <f t="shared" si="985"/>
        <v>3</v>
      </c>
      <c r="C5306" s="17">
        <f t="shared" si="986"/>
        <v>6</v>
      </c>
      <c r="D5306" s="17">
        <f t="shared" si="987"/>
        <v>24</v>
      </c>
      <c r="E5306" s="18">
        <v>1985</v>
      </c>
      <c r="F5306">
        <f t="shared" si="993"/>
        <v>5304</v>
      </c>
      <c r="L5306" s="20">
        <f t="shared" si="996"/>
        <v>1985</v>
      </c>
      <c r="N5306" s="2">
        <f t="shared" si="994"/>
        <v>554.52963446812407</v>
      </c>
      <c r="O5306" s="2">
        <f t="shared" si="991"/>
        <v>1430.4703655318758</v>
      </c>
      <c r="P5306" s="2">
        <f t="shared" si="992"/>
        <v>0</v>
      </c>
      <c r="R5306" s="12">
        <v>39376</v>
      </c>
      <c r="S5306" s="17">
        <f t="shared" si="988"/>
        <v>10</v>
      </c>
      <c r="T5306" s="17">
        <f t="shared" si="989"/>
        <v>7</v>
      </c>
      <c r="U5306" s="17">
        <f t="shared" si="990"/>
        <v>21</v>
      </c>
      <c r="V5306" s="18">
        <v>2278.8438768587498</v>
      </c>
      <c r="W5306">
        <f t="shared" si="995"/>
        <v>3456</v>
      </c>
    </row>
    <row r="5307" spans="1:23">
      <c r="A5307" s="12">
        <v>39090</v>
      </c>
      <c r="B5307" s="17">
        <f t="shared" si="985"/>
        <v>1</v>
      </c>
      <c r="C5307" s="17">
        <f t="shared" si="986"/>
        <v>1</v>
      </c>
      <c r="D5307" s="17">
        <f t="shared" si="987"/>
        <v>8</v>
      </c>
      <c r="E5307" s="18">
        <v>1984.94</v>
      </c>
      <c r="F5307">
        <f t="shared" si="993"/>
        <v>5305</v>
      </c>
      <c r="L5307" s="20">
        <f t="shared" si="996"/>
        <v>1984.94</v>
      </c>
      <c r="N5307" s="2">
        <f t="shared" si="994"/>
        <v>554.52963446812407</v>
      </c>
      <c r="O5307" s="2">
        <f t="shared" si="991"/>
        <v>1430.4103655318759</v>
      </c>
      <c r="P5307" s="2">
        <f t="shared" si="992"/>
        <v>0</v>
      </c>
      <c r="R5307" s="12">
        <v>39243</v>
      </c>
      <c r="S5307" s="17">
        <f t="shared" si="988"/>
        <v>6</v>
      </c>
      <c r="T5307" s="17">
        <f t="shared" si="989"/>
        <v>7</v>
      </c>
      <c r="U5307" s="17">
        <f t="shared" si="990"/>
        <v>10</v>
      </c>
      <c r="V5307" s="18">
        <v>2279</v>
      </c>
      <c r="W5307">
        <f t="shared" si="995"/>
        <v>3455</v>
      </c>
    </row>
    <row r="5308" spans="1:23">
      <c r="A5308" s="12">
        <v>39279</v>
      </c>
      <c r="B5308" s="17">
        <f t="shared" si="985"/>
        <v>7</v>
      </c>
      <c r="C5308" s="17">
        <f t="shared" si="986"/>
        <v>1</v>
      </c>
      <c r="D5308" s="17">
        <f t="shared" si="987"/>
        <v>16</v>
      </c>
      <c r="E5308" s="18">
        <v>1984.9286004538283</v>
      </c>
      <c r="F5308">
        <f t="shared" si="993"/>
        <v>5306</v>
      </c>
      <c r="L5308" s="20">
        <f t="shared" si="996"/>
        <v>1984.9286004538283</v>
      </c>
      <c r="N5308" s="2">
        <f t="shared" si="994"/>
        <v>554.52963446812407</v>
      </c>
      <c r="O5308" s="2">
        <f t="shared" si="991"/>
        <v>1430.3989659857043</v>
      </c>
      <c r="P5308" s="2">
        <f t="shared" si="992"/>
        <v>0</v>
      </c>
      <c r="R5308" s="12">
        <v>39222</v>
      </c>
      <c r="S5308" s="17">
        <f t="shared" si="988"/>
        <v>5</v>
      </c>
      <c r="T5308" s="17">
        <f t="shared" si="989"/>
        <v>7</v>
      </c>
      <c r="U5308" s="17">
        <f t="shared" si="990"/>
        <v>20</v>
      </c>
      <c r="V5308" s="18">
        <v>2279.0500000000002</v>
      </c>
      <c r="W5308">
        <f t="shared" si="995"/>
        <v>3454</v>
      </c>
    </row>
    <row r="5309" spans="1:23">
      <c r="A5309" s="12">
        <v>39440</v>
      </c>
      <c r="B5309" s="17">
        <f t="shared" si="985"/>
        <v>12</v>
      </c>
      <c r="C5309" s="17">
        <f t="shared" si="986"/>
        <v>1</v>
      </c>
      <c r="D5309" s="17">
        <f t="shared" si="987"/>
        <v>24</v>
      </c>
      <c r="E5309" s="18">
        <v>1984.6868347303518</v>
      </c>
      <c r="F5309">
        <f t="shared" si="993"/>
        <v>5307</v>
      </c>
      <c r="L5309" s="20">
        <f t="shared" si="996"/>
        <v>1984.6868347303518</v>
      </c>
      <c r="N5309" s="2">
        <f t="shared" si="994"/>
        <v>554.52963446812407</v>
      </c>
      <c r="O5309" s="2">
        <f t="shared" si="991"/>
        <v>1430.1572002622279</v>
      </c>
      <c r="P5309" s="2">
        <f t="shared" si="992"/>
        <v>0</v>
      </c>
      <c r="R5309" s="12">
        <v>39406</v>
      </c>
      <c r="S5309" s="17">
        <f t="shared" si="988"/>
        <v>11</v>
      </c>
      <c r="T5309" s="17">
        <f t="shared" si="989"/>
        <v>2</v>
      </c>
      <c r="U5309" s="17">
        <f t="shared" si="990"/>
        <v>20</v>
      </c>
      <c r="V5309" s="18">
        <v>2279.1570305093751</v>
      </c>
      <c r="W5309">
        <f t="shared" si="995"/>
        <v>3453</v>
      </c>
    </row>
    <row r="5310" spans="1:23">
      <c r="A5310" s="12">
        <v>39422</v>
      </c>
      <c r="B5310" s="17">
        <f t="shared" si="985"/>
        <v>12</v>
      </c>
      <c r="C5310" s="17">
        <f t="shared" si="986"/>
        <v>4</v>
      </c>
      <c r="D5310" s="17">
        <f t="shared" si="987"/>
        <v>6</v>
      </c>
      <c r="E5310" s="18">
        <v>1984.6847279535941</v>
      </c>
      <c r="F5310">
        <f t="shared" si="993"/>
        <v>5308</v>
      </c>
      <c r="L5310" s="20">
        <f t="shared" si="996"/>
        <v>1984.6847279535941</v>
      </c>
      <c r="N5310" s="2">
        <f t="shared" si="994"/>
        <v>554.52963446812407</v>
      </c>
      <c r="O5310" s="2">
        <f t="shared" si="991"/>
        <v>1430.1550934854699</v>
      </c>
      <c r="P5310" s="2">
        <f t="shared" si="992"/>
        <v>0</v>
      </c>
      <c r="R5310" s="12">
        <v>39445</v>
      </c>
      <c r="S5310" s="17">
        <f t="shared" si="988"/>
        <v>12</v>
      </c>
      <c r="T5310" s="17">
        <f t="shared" si="989"/>
        <v>6</v>
      </c>
      <c r="U5310" s="17">
        <f t="shared" si="990"/>
        <v>29</v>
      </c>
      <c r="V5310" s="18">
        <v>2279.1607284320312</v>
      </c>
      <c r="W5310">
        <f t="shared" si="995"/>
        <v>3452</v>
      </c>
    </row>
    <row r="5311" spans="1:23">
      <c r="A5311" s="12">
        <v>39092</v>
      </c>
      <c r="B5311" s="17">
        <f t="shared" si="985"/>
        <v>1</v>
      </c>
      <c r="C5311" s="17">
        <f t="shared" si="986"/>
        <v>3</v>
      </c>
      <c r="D5311" s="17">
        <f t="shared" si="987"/>
        <v>10</v>
      </c>
      <c r="E5311" s="18">
        <v>1984</v>
      </c>
      <c r="F5311">
        <f t="shared" si="993"/>
        <v>5309</v>
      </c>
      <c r="L5311" s="20">
        <f t="shared" si="996"/>
        <v>1984</v>
      </c>
      <c r="N5311" s="2">
        <f t="shared" si="994"/>
        <v>554.52963446812407</v>
      </c>
      <c r="O5311" s="2">
        <f t="shared" si="991"/>
        <v>1429.4703655318758</v>
      </c>
      <c r="P5311" s="2">
        <f t="shared" si="992"/>
        <v>0</v>
      </c>
      <c r="R5311" s="12">
        <v>39100</v>
      </c>
      <c r="S5311" s="17">
        <f t="shared" si="988"/>
        <v>1</v>
      </c>
      <c r="T5311" s="17">
        <f t="shared" si="989"/>
        <v>4</v>
      </c>
      <c r="U5311" s="17">
        <f t="shared" si="990"/>
        <v>18</v>
      </c>
      <c r="V5311" s="18">
        <v>2279.7199999999998</v>
      </c>
      <c r="W5311">
        <f t="shared" si="995"/>
        <v>3451</v>
      </c>
    </row>
    <row r="5312" spans="1:23">
      <c r="A5312" s="12">
        <v>39104</v>
      </c>
      <c r="B5312" s="17">
        <f t="shared" si="985"/>
        <v>1</v>
      </c>
      <c r="C5312" s="17">
        <f t="shared" si="986"/>
        <v>1</v>
      </c>
      <c r="D5312" s="17">
        <f t="shared" si="987"/>
        <v>22</v>
      </c>
      <c r="E5312" s="18">
        <v>1984</v>
      </c>
      <c r="F5312">
        <f t="shared" si="993"/>
        <v>5310</v>
      </c>
      <c r="L5312" s="20">
        <f t="shared" si="996"/>
        <v>1984</v>
      </c>
      <c r="N5312" s="2">
        <f t="shared" si="994"/>
        <v>554.52963446812407</v>
      </c>
      <c r="O5312" s="2">
        <f t="shared" si="991"/>
        <v>1429.4703655318758</v>
      </c>
      <c r="P5312" s="2">
        <f t="shared" si="992"/>
        <v>0</v>
      </c>
      <c r="R5312" s="12">
        <v>39240</v>
      </c>
      <c r="S5312" s="17">
        <f t="shared" si="988"/>
        <v>6</v>
      </c>
      <c r="T5312" s="17">
        <f t="shared" si="989"/>
        <v>4</v>
      </c>
      <c r="U5312" s="17">
        <f t="shared" si="990"/>
        <v>7</v>
      </c>
      <c r="V5312" s="18">
        <v>2280</v>
      </c>
      <c r="W5312">
        <f t="shared" si="995"/>
        <v>3450</v>
      </c>
    </row>
    <row r="5313" spans="1:23">
      <c r="A5313" s="12">
        <v>39192</v>
      </c>
      <c r="B5313" s="17">
        <f t="shared" si="985"/>
        <v>4</v>
      </c>
      <c r="C5313" s="17">
        <f t="shared" si="986"/>
        <v>5</v>
      </c>
      <c r="D5313" s="17">
        <f t="shared" si="987"/>
        <v>20</v>
      </c>
      <c r="E5313" s="18">
        <v>1984</v>
      </c>
      <c r="F5313">
        <f t="shared" si="993"/>
        <v>5311</v>
      </c>
      <c r="L5313" s="20">
        <f t="shared" si="996"/>
        <v>1984</v>
      </c>
      <c r="N5313" s="2">
        <f t="shared" si="994"/>
        <v>554.52963446812407</v>
      </c>
      <c r="O5313" s="2">
        <f t="shared" si="991"/>
        <v>1429.4703655318758</v>
      </c>
      <c r="P5313" s="2">
        <f t="shared" si="992"/>
        <v>0</v>
      </c>
      <c r="R5313" s="12">
        <v>39279</v>
      </c>
      <c r="S5313" s="17">
        <f t="shared" si="988"/>
        <v>7</v>
      </c>
      <c r="T5313" s="17">
        <f t="shared" si="989"/>
        <v>1</v>
      </c>
      <c r="U5313" s="17">
        <f t="shared" si="990"/>
        <v>16</v>
      </c>
      <c r="V5313" s="18">
        <v>2280.0534650455079</v>
      </c>
      <c r="W5313">
        <f t="shared" si="995"/>
        <v>3449</v>
      </c>
    </row>
    <row r="5314" spans="1:23">
      <c r="A5314" s="12">
        <v>39277</v>
      </c>
      <c r="B5314" s="17">
        <f t="shared" ref="B5314:B5377" si="997">MONTH(A5314)</f>
        <v>7</v>
      </c>
      <c r="C5314" s="17">
        <f t="shared" ref="C5314:C5377" si="998">WEEKDAY(A5314,2)</f>
        <v>6</v>
      </c>
      <c r="D5314" s="17">
        <f t="shared" ref="D5314:D5377" si="999">DAY(A5314)</f>
        <v>14</v>
      </c>
      <c r="E5314" s="18">
        <v>1983.6134877943359</v>
      </c>
      <c r="F5314">
        <f t="shared" si="993"/>
        <v>5312</v>
      </c>
      <c r="L5314" s="20">
        <f t="shared" si="996"/>
        <v>1983.6134877943359</v>
      </c>
      <c r="N5314" s="2">
        <f t="shared" si="994"/>
        <v>554.52963446812407</v>
      </c>
      <c r="O5314" s="2">
        <f t="shared" si="991"/>
        <v>1429.0838533262117</v>
      </c>
      <c r="P5314" s="2">
        <f t="shared" si="992"/>
        <v>0</v>
      </c>
      <c r="R5314" s="12">
        <v>39166</v>
      </c>
      <c r="S5314" s="17">
        <f t="shared" ref="S5314:S5377" si="1000">MONTH(R5314)</f>
        <v>3</v>
      </c>
      <c r="T5314" s="17">
        <f t="shared" ref="T5314:T5377" si="1001">WEEKDAY(R5314,2)</f>
        <v>7</v>
      </c>
      <c r="U5314" s="17">
        <f t="shared" ref="U5314:U5377" si="1002">DAY(R5314)</f>
        <v>25</v>
      </c>
      <c r="V5314" s="18">
        <v>2280.5100000000002</v>
      </c>
      <c r="W5314">
        <f t="shared" si="995"/>
        <v>3448</v>
      </c>
    </row>
    <row r="5315" spans="1:23">
      <c r="A5315" s="12">
        <v>39238</v>
      </c>
      <c r="B5315" s="17">
        <f t="shared" si="997"/>
        <v>6</v>
      </c>
      <c r="C5315" s="17">
        <f t="shared" si="998"/>
        <v>2</v>
      </c>
      <c r="D5315" s="17">
        <f t="shared" si="999"/>
        <v>5</v>
      </c>
      <c r="E5315" s="18">
        <v>1983.55</v>
      </c>
      <c r="F5315">
        <f t="shared" si="993"/>
        <v>5313</v>
      </c>
      <c r="L5315" s="20">
        <f t="shared" si="996"/>
        <v>1983.55</v>
      </c>
      <c r="N5315" s="2">
        <f t="shared" si="994"/>
        <v>554.52963446812407</v>
      </c>
      <c r="O5315" s="2">
        <f t="shared" ref="O5315:O5378" si="1003">IF(E5315-N5315&lt;0,0,E5315-N5315)</f>
        <v>1429.020365531876</v>
      </c>
      <c r="P5315" s="2">
        <f t="shared" ref="P5315:P5378" si="1004">E5315-N5315-O5315</f>
        <v>0</v>
      </c>
      <c r="R5315" s="12">
        <v>39349</v>
      </c>
      <c r="S5315" s="17">
        <f t="shared" si="1000"/>
        <v>9</v>
      </c>
      <c r="T5315" s="17">
        <f t="shared" si="1001"/>
        <v>1</v>
      </c>
      <c r="U5315" s="17">
        <f t="shared" si="1002"/>
        <v>24</v>
      </c>
      <c r="V5315" s="18">
        <v>2280.7950934257815</v>
      </c>
      <c r="W5315">
        <f t="shared" si="995"/>
        <v>3447</v>
      </c>
    </row>
    <row r="5316" spans="1:23">
      <c r="A5316" s="12">
        <v>39090</v>
      </c>
      <c r="B5316" s="17">
        <f t="shared" si="997"/>
        <v>1</v>
      </c>
      <c r="C5316" s="17">
        <f t="shared" si="998"/>
        <v>1</v>
      </c>
      <c r="D5316" s="17">
        <f t="shared" si="999"/>
        <v>8</v>
      </c>
      <c r="E5316" s="18">
        <v>1983.51</v>
      </c>
      <c r="F5316">
        <f t="shared" ref="F5316:F5379" si="1005">1+F5315</f>
        <v>5314</v>
      </c>
      <c r="L5316" s="20">
        <f t="shared" si="996"/>
        <v>1983.51</v>
      </c>
      <c r="N5316" s="2">
        <f t="shared" ref="N5316:N5379" si="1006">N5315</f>
        <v>554.52963446812407</v>
      </c>
      <c r="O5316" s="2">
        <f t="shared" si="1003"/>
        <v>1428.980365531876</v>
      </c>
      <c r="P5316" s="2">
        <f t="shared" si="1004"/>
        <v>0</v>
      </c>
      <c r="R5316" s="12">
        <v>39272</v>
      </c>
      <c r="S5316" s="17">
        <f t="shared" si="1000"/>
        <v>7</v>
      </c>
      <c r="T5316" s="17">
        <f t="shared" si="1001"/>
        <v>1</v>
      </c>
      <c r="U5316" s="17">
        <f t="shared" si="1002"/>
        <v>9</v>
      </c>
      <c r="V5316" s="18">
        <v>2280.8357109199219</v>
      </c>
      <c r="W5316">
        <f t="shared" ref="W5316:W5379" si="1007">W5315-1</f>
        <v>3446</v>
      </c>
    </row>
    <row r="5317" spans="1:23">
      <c r="A5317" s="12">
        <v>39390</v>
      </c>
      <c r="B5317" s="17">
        <f t="shared" si="997"/>
        <v>11</v>
      </c>
      <c r="C5317" s="17">
        <f t="shared" si="998"/>
        <v>7</v>
      </c>
      <c r="D5317" s="17">
        <f t="shared" si="999"/>
        <v>4</v>
      </c>
      <c r="E5317" s="18">
        <v>1983.4008992966405</v>
      </c>
      <c r="F5317">
        <f t="shared" si="1005"/>
        <v>5315</v>
      </c>
      <c r="L5317" s="20">
        <f t="shared" si="996"/>
        <v>1983.4008992966405</v>
      </c>
      <c r="N5317" s="2">
        <f t="shared" si="1006"/>
        <v>554.52963446812407</v>
      </c>
      <c r="O5317" s="2">
        <f t="shared" si="1003"/>
        <v>1428.8712648285164</v>
      </c>
      <c r="P5317" s="2">
        <f t="shared" si="1004"/>
        <v>0</v>
      </c>
      <c r="R5317" s="12">
        <v>39107</v>
      </c>
      <c r="S5317" s="17">
        <f t="shared" si="1000"/>
        <v>1</v>
      </c>
      <c r="T5317" s="17">
        <f t="shared" si="1001"/>
        <v>4</v>
      </c>
      <c r="U5317" s="17">
        <f t="shared" si="1002"/>
        <v>25</v>
      </c>
      <c r="V5317" s="18">
        <v>2281</v>
      </c>
      <c r="W5317">
        <f t="shared" si="1007"/>
        <v>3445</v>
      </c>
    </row>
    <row r="5318" spans="1:23">
      <c r="A5318" s="12">
        <v>39286</v>
      </c>
      <c r="B5318" s="17">
        <f t="shared" si="997"/>
        <v>7</v>
      </c>
      <c r="C5318" s="17">
        <f t="shared" si="998"/>
        <v>1</v>
      </c>
      <c r="D5318" s="17">
        <f t="shared" si="999"/>
        <v>23</v>
      </c>
      <c r="E5318" s="18">
        <v>1983.0085975935547</v>
      </c>
      <c r="F5318">
        <f t="shared" si="1005"/>
        <v>5316</v>
      </c>
      <c r="L5318" s="20">
        <f t="shared" si="996"/>
        <v>1983.0085975935547</v>
      </c>
      <c r="N5318" s="2">
        <f t="shared" si="1006"/>
        <v>554.52963446812407</v>
      </c>
      <c r="O5318" s="2">
        <f t="shared" si="1003"/>
        <v>1428.4789631254307</v>
      </c>
      <c r="P5318" s="2">
        <f t="shared" si="1004"/>
        <v>0</v>
      </c>
      <c r="R5318" s="12">
        <v>39166</v>
      </c>
      <c r="S5318" s="17">
        <f t="shared" si="1000"/>
        <v>3</v>
      </c>
      <c r="T5318" s="17">
        <f t="shared" si="1001"/>
        <v>7</v>
      </c>
      <c r="U5318" s="17">
        <f t="shared" si="1002"/>
        <v>25</v>
      </c>
      <c r="V5318" s="18">
        <v>2281</v>
      </c>
      <c r="W5318">
        <f t="shared" si="1007"/>
        <v>3444</v>
      </c>
    </row>
    <row r="5319" spans="1:23">
      <c r="A5319" s="12">
        <v>39099</v>
      </c>
      <c r="B5319" s="17">
        <f t="shared" si="997"/>
        <v>1</v>
      </c>
      <c r="C5319" s="17">
        <f t="shared" si="998"/>
        <v>3</v>
      </c>
      <c r="D5319" s="17">
        <f t="shared" si="999"/>
        <v>17</v>
      </c>
      <c r="E5319" s="18">
        <v>1983</v>
      </c>
      <c r="F5319">
        <f t="shared" si="1005"/>
        <v>5317</v>
      </c>
      <c r="L5319" s="20">
        <f t="shared" si="996"/>
        <v>1983</v>
      </c>
      <c r="N5319" s="2">
        <f t="shared" si="1006"/>
        <v>554.52963446812407</v>
      </c>
      <c r="O5319" s="2">
        <f t="shared" si="1003"/>
        <v>1428.4703655318758</v>
      </c>
      <c r="P5319" s="2">
        <f t="shared" si="1004"/>
        <v>0</v>
      </c>
      <c r="R5319" s="12">
        <v>39442</v>
      </c>
      <c r="S5319" s="17">
        <f t="shared" si="1000"/>
        <v>12</v>
      </c>
      <c r="T5319" s="17">
        <f t="shared" si="1001"/>
        <v>3</v>
      </c>
      <c r="U5319" s="17">
        <f t="shared" si="1002"/>
        <v>26</v>
      </c>
      <c r="V5319" s="18">
        <v>2281.2209072675782</v>
      </c>
      <c r="W5319">
        <f t="shared" si="1007"/>
        <v>3443</v>
      </c>
    </row>
    <row r="5320" spans="1:23">
      <c r="A5320" s="12">
        <v>39115</v>
      </c>
      <c r="B5320" s="17">
        <f t="shared" si="997"/>
        <v>2</v>
      </c>
      <c r="C5320" s="17">
        <f t="shared" si="998"/>
        <v>5</v>
      </c>
      <c r="D5320" s="17">
        <f t="shared" si="999"/>
        <v>2</v>
      </c>
      <c r="E5320" s="18">
        <v>1983</v>
      </c>
      <c r="F5320">
        <f t="shared" si="1005"/>
        <v>5318</v>
      </c>
      <c r="L5320" s="20">
        <f t="shared" si="996"/>
        <v>1983</v>
      </c>
      <c r="N5320" s="2">
        <f t="shared" si="1006"/>
        <v>554.52963446812407</v>
      </c>
      <c r="O5320" s="2">
        <f t="shared" si="1003"/>
        <v>1428.4703655318758</v>
      </c>
      <c r="P5320" s="2">
        <f t="shared" si="1004"/>
        <v>0</v>
      </c>
      <c r="R5320" s="12">
        <v>39364</v>
      </c>
      <c r="S5320" s="17">
        <f t="shared" si="1000"/>
        <v>10</v>
      </c>
      <c r="T5320" s="17">
        <f t="shared" si="1001"/>
        <v>2</v>
      </c>
      <c r="U5320" s="17">
        <f t="shared" si="1002"/>
        <v>9</v>
      </c>
      <c r="V5320" s="18">
        <v>2281.2785235009765</v>
      </c>
      <c r="W5320">
        <f t="shared" si="1007"/>
        <v>3442</v>
      </c>
    </row>
    <row r="5321" spans="1:23">
      <c r="A5321" s="12">
        <v>39206</v>
      </c>
      <c r="B5321" s="17">
        <f t="shared" si="997"/>
        <v>5</v>
      </c>
      <c r="C5321" s="17">
        <f t="shared" si="998"/>
        <v>5</v>
      </c>
      <c r="D5321" s="17">
        <f t="shared" si="999"/>
        <v>4</v>
      </c>
      <c r="E5321" s="18">
        <v>1983</v>
      </c>
      <c r="F5321">
        <f t="shared" si="1005"/>
        <v>5319</v>
      </c>
      <c r="L5321" s="20">
        <f t="shared" si="996"/>
        <v>1983</v>
      </c>
      <c r="N5321" s="2">
        <f t="shared" si="1006"/>
        <v>554.52963446812407</v>
      </c>
      <c r="O5321" s="2">
        <f t="shared" si="1003"/>
        <v>1428.4703655318758</v>
      </c>
      <c r="P5321" s="2">
        <f t="shared" si="1004"/>
        <v>0</v>
      </c>
      <c r="R5321" s="12">
        <v>39330</v>
      </c>
      <c r="S5321" s="17">
        <f t="shared" si="1000"/>
        <v>9</v>
      </c>
      <c r="T5321" s="17">
        <f t="shared" si="1001"/>
        <v>3</v>
      </c>
      <c r="U5321" s="17">
        <f t="shared" si="1002"/>
        <v>5</v>
      </c>
      <c r="V5321" s="18">
        <v>2281.8661749486328</v>
      </c>
      <c r="W5321">
        <f t="shared" si="1007"/>
        <v>3441</v>
      </c>
    </row>
    <row r="5322" spans="1:23">
      <c r="A5322" s="12">
        <v>39416</v>
      </c>
      <c r="B5322" s="17">
        <f t="shared" si="997"/>
        <v>11</v>
      </c>
      <c r="C5322" s="17">
        <f t="shared" si="998"/>
        <v>5</v>
      </c>
      <c r="D5322" s="17">
        <f t="shared" si="999"/>
        <v>30</v>
      </c>
      <c r="E5322" s="18">
        <v>1982.6091737496095</v>
      </c>
      <c r="F5322">
        <f t="shared" si="1005"/>
        <v>5320</v>
      </c>
      <c r="L5322" s="20">
        <f t="shared" si="996"/>
        <v>1982.6091737496095</v>
      </c>
      <c r="N5322" s="2">
        <f t="shared" si="1006"/>
        <v>554.52963446812407</v>
      </c>
      <c r="O5322" s="2">
        <f t="shared" si="1003"/>
        <v>1428.0795392814853</v>
      </c>
      <c r="P5322" s="2">
        <f t="shared" si="1004"/>
        <v>0</v>
      </c>
      <c r="R5322" s="12">
        <v>39311</v>
      </c>
      <c r="S5322" s="17">
        <f t="shared" si="1000"/>
        <v>8</v>
      </c>
      <c r="T5322" s="17">
        <f t="shared" si="1001"/>
        <v>5</v>
      </c>
      <c r="U5322" s="17">
        <f t="shared" si="1002"/>
        <v>17</v>
      </c>
      <c r="V5322" s="18">
        <v>2281.9168681898436</v>
      </c>
      <c r="W5322">
        <f t="shared" si="1007"/>
        <v>3440</v>
      </c>
    </row>
    <row r="5323" spans="1:23">
      <c r="A5323" s="12">
        <v>39258</v>
      </c>
      <c r="B5323" s="17">
        <f t="shared" si="997"/>
        <v>6</v>
      </c>
      <c r="C5323" s="17">
        <f t="shared" si="998"/>
        <v>1</v>
      </c>
      <c r="D5323" s="17">
        <f t="shared" si="999"/>
        <v>25</v>
      </c>
      <c r="E5323" s="18">
        <v>1982.33</v>
      </c>
      <c r="F5323">
        <f t="shared" si="1005"/>
        <v>5321</v>
      </c>
      <c r="L5323" s="20">
        <f t="shared" si="996"/>
        <v>1982.33</v>
      </c>
      <c r="N5323" s="2">
        <f t="shared" si="1006"/>
        <v>554.52963446812407</v>
      </c>
      <c r="O5323" s="2">
        <f t="shared" si="1003"/>
        <v>1427.8003655318757</v>
      </c>
      <c r="P5323" s="2">
        <f t="shared" si="1004"/>
        <v>0</v>
      </c>
      <c r="R5323" s="12">
        <v>39130</v>
      </c>
      <c r="S5323" s="17">
        <f t="shared" si="1000"/>
        <v>2</v>
      </c>
      <c r="T5323" s="17">
        <f t="shared" si="1001"/>
        <v>6</v>
      </c>
      <c r="U5323" s="17">
        <f t="shared" si="1002"/>
        <v>17</v>
      </c>
      <c r="V5323" s="18">
        <v>2282.13</v>
      </c>
      <c r="W5323">
        <f t="shared" si="1007"/>
        <v>3439</v>
      </c>
    </row>
    <row r="5324" spans="1:23">
      <c r="A5324" s="12">
        <v>39402</v>
      </c>
      <c r="B5324" s="17">
        <f t="shared" si="997"/>
        <v>11</v>
      </c>
      <c r="C5324" s="17">
        <f t="shared" si="998"/>
        <v>5</v>
      </c>
      <c r="D5324" s="17">
        <f t="shared" si="999"/>
        <v>16</v>
      </c>
      <c r="E5324" s="18">
        <v>1982.2437748265625</v>
      </c>
      <c r="F5324">
        <f t="shared" si="1005"/>
        <v>5322</v>
      </c>
      <c r="L5324" s="20">
        <f t="shared" si="996"/>
        <v>1982.2437748265625</v>
      </c>
      <c r="N5324" s="2">
        <f t="shared" si="1006"/>
        <v>554.52963446812407</v>
      </c>
      <c r="O5324" s="2">
        <f t="shared" si="1003"/>
        <v>1427.7141403584383</v>
      </c>
      <c r="P5324" s="2">
        <f t="shared" si="1004"/>
        <v>0</v>
      </c>
      <c r="R5324" s="12">
        <v>39105</v>
      </c>
      <c r="S5324" s="17">
        <f t="shared" si="1000"/>
        <v>1</v>
      </c>
      <c r="T5324" s="17">
        <f t="shared" si="1001"/>
        <v>2</v>
      </c>
      <c r="U5324" s="17">
        <f t="shared" si="1002"/>
        <v>23</v>
      </c>
      <c r="V5324" s="18">
        <v>2282.42</v>
      </c>
      <c r="W5324">
        <f t="shared" si="1007"/>
        <v>3438</v>
      </c>
    </row>
    <row r="5325" spans="1:23">
      <c r="A5325" s="12">
        <v>39307</v>
      </c>
      <c r="B5325" s="17">
        <f t="shared" si="997"/>
        <v>8</v>
      </c>
      <c r="C5325" s="17">
        <f t="shared" si="998"/>
        <v>1</v>
      </c>
      <c r="D5325" s="17">
        <f t="shared" si="999"/>
        <v>13</v>
      </c>
      <c r="E5325" s="18">
        <v>1982.0406497327344</v>
      </c>
      <c r="F5325">
        <f t="shared" si="1005"/>
        <v>5323</v>
      </c>
      <c r="L5325" s="20">
        <f t="shared" si="996"/>
        <v>1982.0406497327344</v>
      </c>
      <c r="N5325" s="2">
        <f t="shared" si="1006"/>
        <v>554.52963446812407</v>
      </c>
      <c r="O5325" s="2">
        <f t="shared" si="1003"/>
        <v>1427.5110152646103</v>
      </c>
      <c r="P5325" s="2">
        <f t="shared" si="1004"/>
        <v>0</v>
      </c>
      <c r="R5325" s="12">
        <v>39374</v>
      </c>
      <c r="S5325" s="17">
        <f t="shared" si="1000"/>
        <v>10</v>
      </c>
      <c r="T5325" s="17">
        <f t="shared" si="1001"/>
        <v>5</v>
      </c>
      <c r="U5325" s="17">
        <f t="shared" si="1002"/>
        <v>19</v>
      </c>
      <c r="V5325" s="18">
        <v>2282.457226331836</v>
      </c>
      <c r="W5325">
        <f t="shared" si="1007"/>
        <v>3437</v>
      </c>
    </row>
    <row r="5326" spans="1:23">
      <c r="A5326" s="12">
        <v>39127</v>
      </c>
      <c r="B5326" s="17">
        <f t="shared" si="997"/>
        <v>2</v>
      </c>
      <c r="C5326" s="17">
        <f t="shared" si="998"/>
        <v>3</v>
      </c>
      <c r="D5326" s="17">
        <f t="shared" si="999"/>
        <v>14</v>
      </c>
      <c r="E5326" s="18">
        <v>1982</v>
      </c>
      <c r="F5326">
        <f t="shared" si="1005"/>
        <v>5324</v>
      </c>
      <c r="L5326" s="20">
        <f t="shared" si="996"/>
        <v>1982</v>
      </c>
      <c r="N5326" s="2">
        <f t="shared" si="1006"/>
        <v>554.52963446812407</v>
      </c>
      <c r="O5326" s="2">
        <f t="shared" si="1003"/>
        <v>1427.4703655318758</v>
      </c>
      <c r="P5326" s="2">
        <f t="shared" si="1004"/>
        <v>0</v>
      </c>
      <c r="R5326" s="12">
        <v>39132</v>
      </c>
      <c r="S5326" s="17">
        <f t="shared" si="1000"/>
        <v>2</v>
      </c>
      <c r="T5326" s="17">
        <f t="shared" si="1001"/>
        <v>1</v>
      </c>
      <c r="U5326" s="17">
        <f t="shared" si="1002"/>
        <v>19</v>
      </c>
      <c r="V5326" s="18">
        <v>2282.4899999999998</v>
      </c>
      <c r="W5326">
        <f t="shared" si="1007"/>
        <v>3436</v>
      </c>
    </row>
    <row r="5327" spans="1:23">
      <c r="A5327" s="12">
        <v>39167</v>
      </c>
      <c r="B5327" s="17">
        <f t="shared" si="997"/>
        <v>3</v>
      </c>
      <c r="C5327" s="17">
        <f t="shared" si="998"/>
        <v>1</v>
      </c>
      <c r="D5327" s="17">
        <f t="shared" si="999"/>
        <v>26</v>
      </c>
      <c r="E5327" s="18">
        <v>1982</v>
      </c>
      <c r="F5327">
        <f t="shared" si="1005"/>
        <v>5325</v>
      </c>
      <c r="L5327" s="20">
        <f t="shared" si="996"/>
        <v>1982</v>
      </c>
      <c r="N5327" s="2">
        <f t="shared" si="1006"/>
        <v>554.52963446812407</v>
      </c>
      <c r="O5327" s="2">
        <f t="shared" si="1003"/>
        <v>1427.4703655318758</v>
      </c>
      <c r="P5327" s="2">
        <f t="shared" si="1004"/>
        <v>0</v>
      </c>
      <c r="R5327" s="12">
        <v>39272</v>
      </c>
      <c r="S5327" s="17">
        <f t="shared" si="1000"/>
        <v>7</v>
      </c>
      <c r="T5327" s="17">
        <f t="shared" si="1001"/>
        <v>1</v>
      </c>
      <c r="U5327" s="17">
        <f t="shared" si="1002"/>
        <v>9</v>
      </c>
      <c r="V5327" s="18">
        <v>2282.5692041441407</v>
      </c>
      <c r="W5327">
        <f t="shared" si="1007"/>
        <v>3435</v>
      </c>
    </row>
    <row r="5328" spans="1:23">
      <c r="A5328" s="12">
        <v>39293</v>
      </c>
      <c r="B5328" s="17">
        <f t="shared" si="997"/>
        <v>7</v>
      </c>
      <c r="C5328" s="17">
        <f t="shared" si="998"/>
        <v>1</v>
      </c>
      <c r="D5328" s="17">
        <f t="shared" si="999"/>
        <v>30</v>
      </c>
      <c r="E5328" s="18">
        <v>1981.8502569689454</v>
      </c>
      <c r="F5328">
        <f t="shared" si="1005"/>
        <v>5326</v>
      </c>
      <c r="L5328" s="20">
        <f t="shared" si="996"/>
        <v>1981.8502569689454</v>
      </c>
      <c r="N5328" s="2">
        <f t="shared" si="1006"/>
        <v>554.52963446812407</v>
      </c>
      <c r="O5328" s="2">
        <f t="shared" si="1003"/>
        <v>1427.3206225008212</v>
      </c>
      <c r="P5328" s="2">
        <f t="shared" si="1004"/>
        <v>0</v>
      </c>
      <c r="R5328" s="12">
        <v>39309</v>
      </c>
      <c r="S5328" s="17">
        <f t="shared" si="1000"/>
        <v>8</v>
      </c>
      <c r="T5328" s="17">
        <f t="shared" si="1001"/>
        <v>3</v>
      </c>
      <c r="U5328" s="17">
        <f t="shared" si="1002"/>
        <v>15</v>
      </c>
      <c r="V5328" s="18">
        <v>2282.8131839595703</v>
      </c>
      <c r="W5328">
        <f t="shared" si="1007"/>
        <v>3434</v>
      </c>
    </row>
    <row r="5329" spans="1:23">
      <c r="A5329" s="12">
        <v>39402</v>
      </c>
      <c r="B5329" s="17">
        <f t="shared" si="997"/>
        <v>11</v>
      </c>
      <c r="C5329" s="17">
        <f t="shared" si="998"/>
        <v>5</v>
      </c>
      <c r="D5329" s="17">
        <f t="shared" si="999"/>
        <v>16</v>
      </c>
      <c r="E5329" s="18">
        <v>1981.165715602461</v>
      </c>
      <c r="F5329">
        <f t="shared" si="1005"/>
        <v>5327</v>
      </c>
      <c r="L5329" s="20">
        <f t="shared" si="996"/>
        <v>1981.165715602461</v>
      </c>
      <c r="N5329" s="2">
        <f t="shared" si="1006"/>
        <v>554.52963446812407</v>
      </c>
      <c r="O5329" s="2">
        <f t="shared" si="1003"/>
        <v>1426.636081134337</v>
      </c>
      <c r="P5329" s="2">
        <f t="shared" si="1004"/>
        <v>0</v>
      </c>
      <c r="R5329" s="12">
        <v>39086</v>
      </c>
      <c r="S5329" s="17">
        <f t="shared" si="1000"/>
        <v>1</v>
      </c>
      <c r="T5329" s="17">
        <f t="shared" si="1001"/>
        <v>4</v>
      </c>
      <c r="U5329" s="17">
        <f t="shared" si="1002"/>
        <v>4</v>
      </c>
      <c r="V5329" s="18">
        <v>2283</v>
      </c>
      <c r="W5329">
        <f t="shared" si="1007"/>
        <v>3433</v>
      </c>
    </row>
    <row r="5330" spans="1:23">
      <c r="A5330" s="12">
        <v>39379</v>
      </c>
      <c r="B5330" s="17">
        <f t="shared" si="997"/>
        <v>10</v>
      </c>
      <c r="C5330" s="17">
        <f t="shared" si="998"/>
        <v>3</v>
      </c>
      <c r="D5330" s="17">
        <f t="shared" si="999"/>
        <v>24</v>
      </c>
      <c r="E5330" s="18">
        <v>1981.0784369891405</v>
      </c>
      <c r="F5330">
        <f t="shared" si="1005"/>
        <v>5328</v>
      </c>
      <c r="L5330" s="20">
        <f t="shared" si="996"/>
        <v>1981.0784369891405</v>
      </c>
      <c r="N5330" s="2">
        <f t="shared" si="1006"/>
        <v>554.52963446812407</v>
      </c>
      <c r="O5330" s="2">
        <f t="shared" si="1003"/>
        <v>1426.5488025210166</v>
      </c>
      <c r="P5330" s="2">
        <f t="shared" si="1004"/>
        <v>0</v>
      </c>
      <c r="R5330" s="12">
        <v>39192</v>
      </c>
      <c r="S5330" s="17">
        <f t="shared" si="1000"/>
        <v>4</v>
      </c>
      <c r="T5330" s="17">
        <f t="shared" si="1001"/>
        <v>5</v>
      </c>
      <c r="U5330" s="17">
        <f t="shared" si="1002"/>
        <v>20</v>
      </c>
      <c r="V5330" s="18">
        <v>2283</v>
      </c>
      <c r="W5330">
        <f t="shared" si="1007"/>
        <v>3432</v>
      </c>
    </row>
    <row r="5331" spans="1:23">
      <c r="A5331" s="12">
        <v>39402</v>
      </c>
      <c r="B5331" s="17">
        <f t="shared" si="997"/>
        <v>11</v>
      </c>
      <c r="C5331" s="17">
        <f t="shared" si="998"/>
        <v>5</v>
      </c>
      <c r="D5331" s="17">
        <f t="shared" si="999"/>
        <v>16</v>
      </c>
      <c r="E5331" s="18">
        <v>1980.5280429724608</v>
      </c>
      <c r="F5331">
        <f t="shared" si="1005"/>
        <v>5329</v>
      </c>
      <c r="L5331" s="20">
        <f t="shared" si="996"/>
        <v>1980.5280429724608</v>
      </c>
      <c r="N5331" s="2">
        <f t="shared" si="1006"/>
        <v>554.52963446812407</v>
      </c>
      <c r="O5331" s="2">
        <f t="shared" si="1003"/>
        <v>1425.9984085043366</v>
      </c>
      <c r="P5331" s="2">
        <f t="shared" si="1004"/>
        <v>0</v>
      </c>
      <c r="R5331" s="12">
        <v>39200</v>
      </c>
      <c r="S5331" s="17">
        <f t="shared" si="1000"/>
        <v>4</v>
      </c>
      <c r="T5331" s="17">
        <f t="shared" si="1001"/>
        <v>6</v>
      </c>
      <c r="U5331" s="17">
        <f t="shared" si="1002"/>
        <v>28</v>
      </c>
      <c r="V5331" s="18">
        <v>2283</v>
      </c>
      <c r="W5331">
        <f t="shared" si="1007"/>
        <v>3431</v>
      </c>
    </row>
    <row r="5332" spans="1:23">
      <c r="A5332" s="12">
        <v>39284</v>
      </c>
      <c r="B5332" s="17">
        <f t="shared" si="997"/>
        <v>7</v>
      </c>
      <c r="C5332" s="17">
        <f t="shared" si="998"/>
        <v>6</v>
      </c>
      <c r="D5332" s="17">
        <f t="shared" si="999"/>
        <v>21</v>
      </c>
      <c r="E5332" s="18">
        <v>1980.2794973016014</v>
      </c>
      <c r="F5332">
        <f t="shared" si="1005"/>
        <v>5330</v>
      </c>
      <c r="L5332" s="20">
        <f t="shared" si="996"/>
        <v>1980.2794973016014</v>
      </c>
      <c r="N5332" s="2">
        <f t="shared" si="1006"/>
        <v>554.52963446812407</v>
      </c>
      <c r="O5332" s="2">
        <f t="shared" si="1003"/>
        <v>1425.7498628334774</v>
      </c>
      <c r="P5332" s="2">
        <f t="shared" si="1004"/>
        <v>0</v>
      </c>
      <c r="R5332" s="12">
        <v>39342</v>
      </c>
      <c r="S5332" s="17">
        <f t="shared" si="1000"/>
        <v>9</v>
      </c>
      <c r="T5332" s="17">
        <f t="shared" si="1001"/>
        <v>1</v>
      </c>
      <c r="U5332" s="17">
        <f t="shared" si="1002"/>
        <v>17</v>
      </c>
      <c r="V5332" s="18">
        <v>2283.0855994716794</v>
      </c>
      <c r="W5332">
        <f t="shared" si="1007"/>
        <v>3430</v>
      </c>
    </row>
    <row r="5333" spans="1:23">
      <c r="A5333" s="12">
        <v>39260</v>
      </c>
      <c r="B5333" s="17">
        <f t="shared" si="997"/>
        <v>6</v>
      </c>
      <c r="C5333" s="17">
        <f t="shared" si="998"/>
        <v>3</v>
      </c>
      <c r="D5333" s="17">
        <f t="shared" si="999"/>
        <v>27</v>
      </c>
      <c r="E5333" s="18">
        <v>1980.17</v>
      </c>
      <c r="F5333">
        <f t="shared" si="1005"/>
        <v>5331</v>
      </c>
      <c r="L5333" s="20">
        <f t="shared" si="996"/>
        <v>1980.17</v>
      </c>
      <c r="N5333" s="2">
        <f t="shared" si="1006"/>
        <v>554.52963446812407</v>
      </c>
      <c r="O5333" s="2">
        <f t="shared" si="1003"/>
        <v>1425.6403655318759</v>
      </c>
      <c r="P5333" s="2">
        <f t="shared" si="1004"/>
        <v>0</v>
      </c>
      <c r="R5333" s="12">
        <v>39424</v>
      </c>
      <c r="S5333" s="17">
        <f t="shared" si="1000"/>
        <v>12</v>
      </c>
      <c r="T5333" s="17">
        <f t="shared" si="1001"/>
        <v>6</v>
      </c>
      <c r="U5333" s="17">
        <f t="shared" si="1002"/>
        <v>8</v>
      </c>
      <c r="V5333" s="18">
        <v>2283.7182494269532</v>
      </c>
      <c r="W5333">
        <f t="shared" si="1007"/>
        <v>3429</v>
      </c>
    </row>
    <row r="5334" spans="1:23">
      <c r="A5334" s="12">
        <v>39404</v>
      </c>
      <c r="B5334" s="17">
        <f t="shared" si="997"/>
        <v>11</v>
      </c>
      <c r="C5334" s="17">
        <f t="shared" si="998"/>
        <v>7</v>
      </c>
      <c r="D5334" s="17">
        <f t="shared" si="999"/>
        <v>18</v>
      </c>
      <c r="E5334" s="18">
        <v>1980.0395768068749</v>
      </c>
      <c r="F5334">
        <f t="shared" si="1005"/>
        <v>5332</v>
      </c>
      <c r="L5334" s="20">
        <f t="shared" si="996"/>
        <v>1980.0395768068749</v>
      </c>
      <c r="N5334" s="2">
        <f t="shared" si="1006"/>
        <v>554.52963446812407</v>
      </c>
      <c r="O5334" s="2">
        <f t="shared" si="1003"/>
        <v>1425.509942338751</v>
      </c>
      <c r="P5334" s="2">
        <f t="shared" si="1004"/>
        <v>0</v>
      </c>
      <c r="R5334" s="12">
        <v>39242</v>
      </c>
      <c r="S5334" s="17">
        <f t="shared" si="1000"/>
        <v>6</v>
      </c>
      <c r="T5334" s="17">
        <f t="shared" si="1001"/>
        <v>6</v>
      </c>
      <c r="U5334" s="17">
        <f t="shared" si="1002"/>
        <v>9</v>
      </c>
      <c r="V5334" s="18">
        <v>2283.7600000000002</v>
      </c>
      <c r="W5334">
        <f t="shared" si="1007"/>
        <v>3428</v>
      </c>
    </row>
    <row r="5335" spans="1:23">
      <c r="A5335" s="12">
        <v>39099</v>
      </c>
      <c r="B5335" s="17">
        <f t="shared" si="997"/>
        <v>1</v>
      </c>
      <c r="C5335" s="17">
        <f t="shared" si="998"/>
        <v>3</v>
      </c>
      <c r="D5335" s="17">
        <f t="shared" si="999"/>
        <v>17</v>
      </c>
      <c r="E5335" s="18">
        <v>1980</v>
      </c>
      <c r="F5335">
        <f t="shared" si="1005"/>
        <v>5333</v>
      </c>
      <c r="L5335" s="20">
        <f t="shared" si="996"/>
        <v>1980</v>
      </c>
      <c r="N5335" s="2">
        <f t="shared" si="1006"/>
        <v>554.52963446812407</v>
      </c>
      <c r="O5335" s="2">
        <f t="shared" si="1003"/>
        <v>1425.4703655318758</v>
      </c>
      <c r="P5335" s="2">
        <f t="shared" si="1004"/>
        <v>0</v>
      </c>
      <c r="R5335" s="12">
        <v>39399</v>
      </c>
      <c r="S5335" s="17">
        <f t="shared" si="1000"/>
        <v>11</v>
      </c>
      <c r="T5335" s="17">
        <f t="shared" si="1001"/>
        <v>2</v>
      </c>
      <c r="U5335" s="17">
        <f t="shared" si="1002"/>
        <v>13</v>
      </c>
      <c r="V5335" s="18">
        <v>2284.1245962031253</v>
      </c>
      <c r="W5335">
        <f t="shared" si="1007"/>
        <v>3427</v>
      </c>
    </row>
    <row r="5336" spans="1:23">
      <c r="A5336" s="12">
        <v>39136</v>
      </c>
      <c r="B5336" s="17">
        <f t="shared" si="997"/>
        <v>2</v>
      </c>
      <c r="C5336" s="17">
        <f t="shared" si="998"/>
        <v>5</v>
      </c>
      <c r="D5336" s="17">
        <f t="shared" si="999"/>
        <v>23</v>
      </c>
      <c r="E5336" s="18">
        <v>1980</v>
      </c>
      <c r="F5336">
        <f t="shared" si="1005"/>
        <v>5334</v>
      </c>
      <c r="L5336" s="20">
        <f t="shared" si="996"/>
        <v>1980</v>
      </c>
      <c r="N5336" s="2">
        <f t="shared" si="1006"/>
        <v>554.52963446812407</v>
      </c>
      <c r="O5336" s="2">
        <f t="shared" si="1003"/>
        <v>1425.4703655318758</v>
      </c>
      <c r="P5336" s="2">
        <f t="shared" si="1004"/>
        <v>0</v>
      </c>
      <c r="R5336" s="12">
        <v>39359</v>
      </c>
      <c r="S5336" s="17">
        <f t="shared" si="1000"/>
        <v>10</v>
      </c>
      <c r="T5336" s="17">
        <f t="shared" si="1001"/>
        <v>4</v>
      </c>
      <c r="U5336" s="17">
        <f t="shared" si="1002"/>
        <v>4</v>
      </c>
      <c r="V5336" s="18">
        <v>2284.2109561072266</v>
      </c>
      <c r="W5336">
        <f t="shared" si="1007"/>
        <v>3426</v>
      </c>
    </row>
    <row r="5337" spans="1:23">
      <c r="A5337" s="12">
        <v>39147</v>
      </c>
      <c r="B5337" s="17">
        <f t="shared" si="997"/>
        <v>3</v>
      </c>
      <c r="C5337" s="17">
        <f t="shared" si="998"/>
        <v>2</v>
      </c>
      <c r="D5337" s="17">
        <f t="shared" si="999"/>
        <v>6</v>
      </c>
      <c r="E5337" s="18">
        <v>1980</v>
      </c>
      <c r="F5337">
        <f t="shared" si="1005"/>
        <v>5335</v>
      </c>
      <c r="L5337" s="20">
        <f t="shared" si="996"/>
        <v>1980</v>
      </c>
      <c r="N5337" s="2">
        <f t="shared" si="1006"/>
        <v>554.52963446812407</v>
      </c>
      <c r="O5337" s="2">
        <f t="shared" si="1003"/>
        <v>1425.4703655318758</v>
      </c>
      <c r="P5337" s="2">
        <f t="shared" si="1004"/>
        <v>0</v>
      </c>
      <c r="R5337" s="12">
        <v>39106</v>
      </c>
      <c r="S5337" s="17">
        <f t="shared" si="1000"/>
        <v>1</v>
      </c>
      <c r="T5337" s="17">
        <f t="shared" si="1001"/>
        <v>3</v>
      </c>
      <c r="U5337" s="17">
        <f t="shared" si="1002"/>
        <v>24</v>
      </c>
      <c r="V5337" s="18">
        <v>2284.2600000000002</v>
      </c>
      <c r="W5337">
        <f t="shared" si="1007"/>
        <v>3425</v>
      </c>
    </row>
    <row r="5338" spans="1:23">
      <c r="A5338" s="12">
        <v>39183</v>
      </c>
      <c r="B5338" s="17">
        <f t="shared" si="997"/>
        <v>4</v>
      </c>
      <c r="C5338" s="17">
        <f t="shared" si="998"/>
        <v>3</v>
      </c>
      <c r="D5338" s="17">
        <f t="shared" si="999"/>
        <v>11</v>
      </c>
      <c r="E5338" s="18">
        <v>1980</v>
      </c>
      <c r="F5338">
        <f t="shared" si="1005"/>
        <v>5336</v>
      </c>
      <c r="L5338" s="20">
        <f t="shared" si="996"/>
        <v>1980</v>
      </c>
      <c r="N5338" s="2">
        <f t="shared" si="1006"/>
        <v>554.52963446812407</v>
      </c>
      <c r="O5338" s="2">
        <f t="shared" si="1003"/>
        <v>1425.4703655318758</v>
      </c>
      <c r="P5338" s="2">
        <f t="shared" si="1004"/>
        <v>0</v>
      </c>
      <c r="R5338" s="12">
        <v>39355</v>
      </c>
      <c r="S5338" s="17">
        <f t="shared" si="1000"/>
        <v>9</v>
      </c>
      <c r="T5338" s="17">
        <f t="shared" si="1001"/>
        <v>7</v>
      </c>
      <c r="U5338" s="17">
        <f t="shared" si="1002"/>
        <v>30</v>
      </c>
      <c r="V5338" s="18">
        <v>2284.3838622470703</v>
      </c>
      <c r="W5338">
        <f t="shared" si="1007"/>
        <v>3424</v>
      </c>
    </row>
    <row r="5339" spans="1:23">
      <c r="A5339" s="12">
        <v>39433</v>
      </c>
      <c r="B5339" s="17">
        <f t="shared" si="997"/>
        <v>12</v>
      </c>
      <c r="C5339" s="17">
        <f t="shared" si="998"/>
        <v>1</v>
      </c>
      <c r="D5339" s="17">
        <f t="shared" si="999"/>
        <v>17</v>
      </c>
      <c r="E5339" s="18">
        <v>1979.8327955346679</v>
      </c>
      <c r="F5339">
        <f t="shared" si="1005"/>
        <v>5337</v>
      </c>
      <c r="L5339" s="20">
        <f t="shared" si="996"/>
        <v>1979.8327955346679</v>
      </c>
      <c r="N5339" s="2">
        <f t="shared" si="1006"/>
        <v>554.52963446812407</v>
      </c>
      <c r="O5339" s="2">
        <f t="shared" si="1003"/>
        <v>1425.3031610665439</v>
      </c>
      <c r="P5339" s="2">
        <f t="shared" si="1004"/>
        <v>0</v>
      </c>
      <c r="R5339" s="12">
        <v>39429</v>
      </c>
      <c r="S5339" s="17">
        <f t="shared" si="1000"/>
        <v>12</v>
      </c>
      <c r="T5339" s="17">
        <f t="shared" si="1001"/>
        <v>4</v>
      </c>
      <c r="U5339" s="17">
        <f t="shared" si="1002"/>
        <v>13</v>
      </c>
      <c r="V5339" s="18">
        <v>2284.5596119855468</v>
      </c>
      <c r="W5339">
        <f t="shared" si="1007"/>
        <v>3423</v>
      </c>
    </row>
    <row r="5340" spans="1:23">
      <c r="A5340" s="12">
        <v>39310</v>
      </c>
      <c r="B5340" s="17">
        <f t="shared" si="997"/>
        <v>8</v>
      </c>
      <c r="C5340" s="17">
        <f t="shared" si="998"/>
        <v>4</v>
      </c>
      <c r="D5340" s="17">
        <f t="shared" si="999"/>
        <v>16</v>
      </c>
      <c r="E5340" s="18">
        <v>1979.8108164535158</v>
      </c>
      <c r="F5340">
        <f t="shared" si="1005"/>
        <v>5338</v>
      </c>
      <c r="L5340" s="20">
        <f t="shared" si="996"/>
        <v>1979.8108164535158</v>
      </c>
      <c r="N5340" s="2">
        <f t="shared" si="1006"/>
        <v>554.52963446812407</v>
      </c>
      <c r="O5340" s="2">
        <f t="shared" si="1003"/>
        <v>1425.2811819853919</v>
      </c>
      <c r="P5340" s="2">
        <f t="shared" si="1004"/>
        <v>0</v>
      </c>
      <c r="R5340" s="12">
        <v>39318</v>
      </c>
      <c r="S5340" s="17">
        <f t="shared" si="1000"/>
        <v>8</v>
      </c>
      <c r="T5340" s="17">
        <f t="shared" si="1001"/>
        <v>5</v>
      </c>
      <c r="U5340" s="17">
        <f t="shared" si="1002"/>
        <v>24</v>
      </c>
      <c r="V5340" s="18">
        <v>2284.770085559961</v>
      </c>
      <c r="W5340">
        <f t="shared" si="1007"/>
        <v>3422</v>
      </c>
    </row>
    <row r="5341" spans="1:23">
      <c r="A5341" s="12">
        <v>39434</v>
      </c>
      <c r="B5341" s="17">
        <f t="shared" si="997"/>
        <v>12</v>
      </c>
      <c r="C5341" s="17">
        <f t="shared" si="998"/>
        <v>2</v>
      </c>
      <c r="D5341" s="17">
        <f t="shared" si="999"/>
        <v>18</v>
      </c>
      <c r="E5341" s="18">
        <v>1979.6250448904298</v>
      </c>
      <c r="F5341">
        <f t="shared" si="1005"/>
        <v>5339</v>
      </c>
      <c r="L5341" s="20">
        <f t="shared" si="996"/>
        <v>1979.6250448904298</v>
      </c>
      <c r="N5341" s="2">
        <f t="shared" si="1006"/>
        <v>554.52963446812407</v>
      </c>
      <c r="O5341" s="2">
        <f t="shared" si="1003"/>
        <v>1425.0954104223056</v>
      </c>
      <c r="P5341" s="2">
        <f t="shared" si="1004"/>
        <v>0</v>
      </c>
      <c r="R5341" s="12">
        <v>39118</v>
      </c>
      <c r="S5341" s="17">
        <f t="shared" si="1000"/>
        <v>2</v>
      </c>
      <c r="T5341" s="17">
        <f t="shared" si="1001"/>
        <v>1</v>
      </c>
      <c r="U5341" s="17">
        <f t="shared" si="1002"/>
        <v>5</v>
      </c>
      <c r="V5341" s="18">
        <v>2285</v>
      </c>
      <c r="W5341">
        <f t="shared" si="1007"/>
        <v>3421</v>
      </c>
    </row>
    <row r="5342" spans="1:23">
      <c r="A5342" s="12">
        <v>39340</v>
      </c>
      <c r="B5342" s="17">
        <f t="shared" si="997"/>
        <v>9</v>
      </c>
      <c r="C5342" s="17">
        <f t="shared" si="998"/>
        <v>6</v>
      </c>
      <c r="D5342" s="17">
        <f t="shared" si="999"/>
        <v>15</v>
      </c>
      <c r="E5342" s="18">
        <v>1979.5076206344534</v>
      </c>
      <c r="F5342">
        <f t="shared" si="1005"/>
        <v>5340</v>
      </c>
      <c r="L5342" s="20">
        <f t="shared" si="996"/>
        <v>1979.5076206344534</v>
      </c>
      <c r="N5342" s="2">
        <f t="shared" si="1006"/>
        <v>554.52963446812407</v>
      </c>
      <c r="O5342" s="2">
        <f t="shared" si="1003"/>
        <v>1424.9779861663292</v>
      </c>
      <c r="P5342" s="2">
        <f t="shared" si="1004"/>
        <v>0</v>
      </c>
      <c r="R5342" s="12">
        <v>39118</v>
      </c>
      <c r="S5342" s="17">
        <f t="shared" si="1000"/>
        <v>2</v>
      </c>
      <c r="T5342" s="17">
        <f t="shared" si="1001"/>
        <v>1</v>
      </c>
      <c r="U5342" s="17">
        <f t="shared" si="1002"/>
        <v>5</v>
      </c>
      <c r="V5342" s="18">
        <v>2285</v>
      </c>
      <c r="W5342">
        <f t="shared" si="1007"/>
        <v>3420</v>
      </c>
    </row>
    <row r="5343" spans="1:23">
      <c r="A5343" s="12">
        <v>39440</v>
      </c>
      <c r="B5343" s="17">
        <f t="shared" si="997"/>
        <v>12</v>
      </c>
      <c r="C5343" s="17">
        <f t="shared" si="998"/>
        <v>1</v>
      </c>
      <c r="D5343" s="17">
        <f t="shared" si="999"/>
        <v>24</v>
      </c>
      <c r="E5343" s="18">
        <v>1979.149381725254</v>
      </c>
      <c r="F5343">
        <f t="shared" si="1005"/>
        <v>5341</v>
      </c>
      <c r="L5343" s="20">
        <f t="shared" si="996"/>
        <v>1979.149381725254</v>
      </c>
      <c r="N5343" s="2">
        <f t="shared" si="1006"/>
        <v>554.52963446812407</v>
      </c>
      <c r="O5343" s="2">
        <f t="shared" si="1003"/>
        <v>1424.6197472571298</v>
      </c>
      <c r="P5343" s="2">
        <f t="shared" si="1004"/>
        <v>0</v>
      </c>
      <c r="R5343" s="12">
        <v>39143</v>
      </c>
      <c r="S5343" s="17">
        <f t="shared" si="1000"/>
        <v>3</v>
      </c>
      <c r="T5343" s="17">
        <f t="shared" si="1001"/>
        <v>5</v>
      </c>
      <c r="U5343" s="17">
        <f t="shared" si="1002"/>
        <v>2</v>
      </c>
      <c r="V5343" s="18">
        <v>2285</v>
      </c>
      <c r="W5343">
        <f t="shared" si="1007"/>
        <v>3419</v>
      </c>
    </row>
    <row r="5344" spans="1:23">
      <c r="A5344" s="12">
        <v>39312</v>
      </c>
      <c r="B5344" s="17">
        <f t="shared" si="997"/>
        <v>8</v>
      </c>
      <c r="C5344" s="17">
        <f t="shared" si="998"/>
        <v>6</v>
      </c>
      <c r="D5344" s="17">
        <f t="shared" si="999"/>
        <v>18</v>
      </c>
      <c r="E5344" s="18">
        <v>1979.1018175664844</v>
      </c>
      <c r="F5344">
        <f t="shared" si="1005"/>
        <v>5342</v>
      </c>
      <c r="L5344" s="20">
        <f t="shared" ref="L5344:L5407" si="1008">IF(F5344&gt;1000,E5344,0)</f>
        <v>1979.1018175664844</v>
      </c>
      <c r="N5344" s="2">
        <f t="shared" si="1006"/>
        <v>554.52963446812407</v>
      </c>
      <c r="O5344" s="2">
        <f t="shared" si="1003"/>
        <v>1424.5721830983603</v>
      </c>
      <c r="P5344" s="2">
        <f t="shared" si="1004"/>
        <v>0</v>
      </c>
      <c r="R5344" s="12">
        <v>39157</v>
      </c>
      <c r="S5344" s="17">
        <f t="shared" si="1000"/>
        <v>3</v>
      </c>
      <c r="T5344" s="17">
        <f t="shared" si="1001"/>
        <v>5</v>
      </c>
      <c r="U5344" s="17">
        <f t="shared" si="1002"/>
        <v>16</v>
      </c>
      <c r="V5344" s="18">
        <v>2285</v>
      </c>
      <c r="W5344">
        <f t="shared" si="1007"/>
        <v>3418</v>
      </c>
    </row>
    <row r="5345" spans="1:23">
      <c r="A5345" s="12">
        <v>39146</v>
      </c>
      <c r="B5345" s="17">
        <f t="shared" si="997"/>
        <v>3</v>
      </c>
      <c r="C5345" s="17">
        <f t="shared" si="998"/>
        <v>1</v>
      </c>
      <c r="D5345" s="17">
        <f t="shared" si="999"/>
        <v>5</v>
      </c>
      <c r="E5345" s="18">
        <v>1979.03</v>
      </c>
      <c r="F5345">
        <f t="shared" si="1005"/>
        <v>5343</v>
      </c>
      <c r="L5345" s="20">
        <f t="shared" si="1008"/>
        <v>1979.03</v>
      </c>
      <c r="N5345" s="2">
        <f t="shared" si="1006"/>
        <v>554.52963446812407</v>
      </c>
      <c r="O5345" s="2">
        <f t="shared" si="1003"/>
        <v>1424.500365531876</v>
      </c>
      <c r="P5345" s="2">
        <f t="shared" si="1004"/>
        <v>0</v>
      </c>
      <c r="R5345" s="12">
        <v>39378</v>
      </c>
      <c r="S5345" s="17">
        <f t="shared" si="1000"/>
        <v>10</v>
      </c>
      <c r="T5345" s="17">
        <f t="shared" si="1001"/>
        <v>2</v>
      </c>
      <c r="U5345" s="17">
        <f t="shared" si="1002"/>
        <v>23</v>
      </c>
      <c r="V5345" s="18">
        <v>2285.3299661378906</v>
      </c>
      <c r="W5345">
        <f t="shared" si="1007"/>
        <v>3417</v>
      </c>
    </row>
    <row r="5346" spans="1:23">
      <c r="A5346" s="12">
        <v>39401</v>
      </c>
      <c r="B5346" s="17">
        <f t="shared" si="997"/>
        <v>11</v>
      </c>
      <c r="C5346" s="17">
        <f t="shared" si="998"/>
        <v>4</v>
      </c>
      <c r="D5346" s="17">
        <f t="shared" si="999"/>
        <v>15</v>
      </c>
      <c r="E5346" s="18">
        <v>1979.0127408666017</v>
      </c>
      <c r="F5346">
        <f t="shared" si="1005"/>
        <v>5344</v>
      </c>
      <c r="L5346" s="20">
        <f t="shared" si="1008"/>
        <v>1979.0127408666017</v>
      </c>
      <c r="N5346" s="2">
        <f t="shared" si="1006"/>
        <v>554.52963446812407</v>
      </c>
      <c r="O5346" s="2">
        <f t="shared" si="1003"/>
        <v>1424.4831063984775</v>
      </c>
      <c r="P5346" s="2">
        <f t="shared" si="1004"/>
        <v>0</v>
      </c>
      <c r="R5346" s="12">
        <v>39443</v>
      </c>
      <c r="S5346" s="17">
        <f t="shared" si="1000"/>
        <v>12</v>
      </c>
      <c r="T5346" s="17">
        <f t="shared" si="1001"/>
        <v>4</v>
      </c>
      <c r="U5346" s="17">
        <f t="shared" si="1002"/>
        <v>27</v>
      </c>
      <c r="V5346" s="18">
        <v>2285.541438769922</v>
      </c>
      <c r="W5346">
        <f t="shared" si="1007"/>
        <v>3416</v>
      </c>
    </row>
    <row r="5347" spans="1:23">
      <c r="A5347" s="12">
        <v>39095</v>
      </c>
      <c r="B5347" s="17">
        <f t="shared" si="997"/>
        <v>1</v>
      </c>
      <c r="C5347" s="17">
        <f t="shared" si="998"/>
        <v>6</v>
      </c>
      <c r="D5347" s="17">
        <f t="shared" si="999"/>
        <v>13</v>
      </c>
      <c r="E5347" s="18">
        <v>1979</v>
      </c>
      <c r="F5347">
        <f t="shared" si="1005"/>
        <v>5345</v>
      </c>
      <c r="L5347" s="20">
        <f t="shared" si="1008"/>
        <v>1979</v>
      </c>
      <c r="N5347" s="2">
        <f t="shared" si="1006"/>
        <v>554.52963446812407</v>
      </c>
      <c r="O5347" s="2">
        <f t="shared" si="1003"/>
        <v>1424.4703655318758</v>
      </c>
      <c r="P5347" s="2">
        <f t="shared" si="1004"/>
        <v>0</v>
      </c>
      <c r="R5347" s="12">
        <v>39086</v>
      </c>
      <c r="S5347" s="17">
        <f t="shared" si="1000"/>
        <v>1</v>
      </c>
      <c r="T5347" s="17">
        <f t="shared" si="1001"/>
        <v>4</v>
      </c>
      <c r="U5347" s="17">
        <f t="shared" si="1002"/>
        <v>4</v>
      </c>
      <c r="V5347" s="18">
        <v>2286</v>
      </c>
      <c r="W5347">
        <f t="shared" si="1007"/>
        <v>3415</v>
      </c>
    </row>
    <row r="5348" spans="1:23">
      <c r="A5348" s="12">
        <v>39106</v>
      </c>
      <c r="B5348" s="17">
        <f t="shared" si="997"/>
        <v>1</v>
      </c>
      <c r="C5348" s="17">
        <f t="shared" si="998"/>
        <v>3</v>
      </c>
      <c r="D5348" s="17">
        <f t="shared" si="999"/>
        <v>24</v>
      </c>
      <c r="E5348" s="18">
        <v>1979</v>
      </c>
      <c r="F5348">
        <f t="shared" si="1005"/>
        <v>5346</v>
      </c>
      <c r="L5348" s="20">
        <f t="shared" si="1008"/>
        <v>1979</v>
      </c>
      <c r="N5348" s="2">
        <f t="shared" si="1006"/>
        <v>554.52963446812407</v>
      </c>
      <c r="O5348" s="2">
        <f t="shared" si="1003"/>
        <v>1424.4703655318758</v>
      </c>
      <c r="P5348" s="2">
        <f t="shared" si="1004"/>
        <v>0</v>
      </c>
      <c r="R5348" s="12">
        <v>39109</v>
      </c>
      <c r="S5348" s="17">
        <f t="shared" si="1000"/>
        <v>1</v>
      </c>
      <c r="T5348" s="17">
        <f t="shared" si="1001"/>
        <v>6</v>
      </c>
      <c r="U5348" s="17">
        <f t="shared" si="1002"/>
        <v>27</v>
      </c>
      <c r="V5348" s="18">
        <v>2286</v>
      </c>
      <c r="W5348">
        <f t="shared" si="1007"/>
        <v>3414</v>
      </c>
    </row>
    <row r="5349" spans="1:23">
      <c r="A5349" s="12">
        <v>39160</v>
      </c>
      <c r="B5349" s="17">
        <f t="shared" si="997"/>
        <v>3</v>
      </c>
      <c r="C5349" s="17">
        <f t="shared" si="998"/>
        <v>1</v>
      </c>
      <c r="D5349" s="17">
        <f t="shared" si="999"/>
        <v>19</v>
      </c>
      <c r="E5349" s="18">
        <v>1979</v>
      </c>
      <c r="F5349">
        <f t="shared" si="1005"/>
        <v>5347</v>
      </c>
      <c r="L5349" s="20">
        <f t="shared" si="1008"/>
        <v>1979</v>
      </c>
      <c r="N5349" s="2">
        <f t="shared" si="1006"/>
        <v>554.52963446812407</v>
      </c>
      <c r="O5349" s="2">
        <f t="shared" si="1003"/>
        <v>1424.4703655318758</v>
      </c>
      <c r="P5349" s="2">
        <f t="shared" si="1004"/>
        <v>0</v>
      </c>
      <c r="R5349" s="12">
        <v>39156</v>
      </c>
      <c r="S5349" s="17">
        <f t="shared" si="1000"/>
        <v>3</v>
      </c>
      <c r="T5349" s="17">
        <f t="shared" si="1001"/>
        <v>4</v>
      </c>
      <c r="U5349" s="17">
        <f t="shared" si="1002"/>
        <v>15</v>
      </c>
      <c r="V5349" s="18">
        <v>2286</v>
      </c>
      <c r="W5349">
        <f t="shared" si="1007"/>
        <v>3413</v>
      </c>
    </row>
    <row r="5350" spans="1:23">
      <c r="A5350" s="12">
        <v>39178</v>
      </c>
      <c r="B5350" s="17">
        <f t="shared" si="997"/>
        <v>4</v>
      </c>
      <c r="C5350" s="17">
        <f t="shared" si="998"/>
        <v>5</v>
      </c>
      <c r="D5350" s="17">
        <f t="shared" si="999"/>
        <v>6</v>
      </c>
      <c r="E5350" s="18">
        <v>1979</v>
      </c>
      <c r="F5350">
        <f t="shared" si="1005"/>
        <v>5348</v>
      </c>
      <c r="L5350" s="20">
        <f t="shared" si="1008"/>
        <v>1979</v>
      </c>
      <c r="N5350" s="2">
        <f t="shared" si="1006"/>
        <v>554.52963446812407</v>
      </c>
      <c r="O5350" s="2">
        <f t="shared" si="1003"/>
        <v>1424.4703655318758</v>
      </c>
      <c r="P5350" s="2">
        <f t="shared" si="1004"/>
        <v>0</v>
      </c>
      <c r="R5350" s="12">
        <v>39399</v>
      </c>
      <c r="S5350" s="17">
        <f t="shared" si="1000"/>
        <v>11</v>
      </c>
      <c r="T5350" s="17">
        <f t="shared" si="1001"/>
        <v>2</v>
      </c>
      <c r="U5350" s="17">
        <f t="shared" si="1002"/>
        <v>13</v>
      </c>
      <c r="V5350" s="18">
        <v>2286.2244327921871</v>
      </c>
      <c r="W5350">
        <f t="shared" si="1007"/>
        <v>3412</v>
      </c>
    </row>
    <row r="5351" spans="1:23">
      <c r="A5351" s="12">
        <v>39181</v>
      </c>
      <c r="B5351" s="17">
        <f t="shared" si="997"/>
        <v>4</v>
      </c>
      <c r="C5351" s="17">
        <f t="shared" si="998"/>
        <v>1</v>
      </c>
      <c r="D5351" s="17">
        <f t="shared" si="999"/>
        <v>9</v>
      </c>
      <c r="E5351" s="18">
        <v>1979</v>
      </c>
      <c r="F5351">
        <f t="shared" si="1005"/>
        <v>5349</v>
      </c>
      <c r="L5351" s="20">
        <f t="shared" si="1008"/>
        <v>1979</v>
      </c>
      <c r="N5351" s="2">
        <f t="shared" si="1006"/>
        <v>554.52963446812407</v>
      </c>
      <c r="O5351" s="2">
        <f t="shared" si="1003"/>
        <v>1424.4703655318758</v>
      </c>
      <c r="P5351" s="2">
        <f t="shared" si="1004"/>
        <v>0</v>
      </c>
      <c r="R5351" s="12">
        <v>39340</v>
      </c>
      <c r="S5351" s="17">
        <f t="shared" si="1000"/>
        <v>9</v>
      </c>
      <c r="T5351" s="17">
        <f t="shared" si="1001"/>
        <v>6</v>
      </c>
      <c r="U5351" s="17">
        <f t="shared" si="1002"/>
        <v>15</v>
      </c>
      <c r="V5351" s="18">
        <v>2286.2501343810545</v>
      </c>
      <c r="W5351">
        <f t="shared" si="1007"/>
        <v>3411</v>
      </c>
    </row>
    <row r="5352" spans="1:23">
      <c r="A5352" s="12">
        <v>39232</v>
      </c>
      <c r="B5352" s="17">
        <f t="shared" si="997"/>
        <v>5</v>
      </c>
      <c r="C5352" s="17">
        <f t="shared" si="998"/>
        <v>3</v>
      </c>
      <c r="D5352" s="17">
        <f t="shared" si="999"/>
        <v>30</v>
      </c>
      <c r="E5352" s="18">
        <v>1979</v>
      </c>
      <c r="F5352">
        <f t="shared" si="1005"/>
        <v>5350</v>
      </c>
      <c r="L5352" s="20">
        <f t="shared" si="1008"/>
        <v>1979</v>
      </c>
      <c r="N5352" s="2">
        <f t="shared" si="1006"/>
        <v>554.52963446812407</v>
      </c>
      <c r="O5352" s="2">
        <f t="shared" si="1003"/>
        <v>1424.4703655318758</v>
      </c>
      <c r="P5352" s="2">
        <f t="shared" si="1004"/>
        <v>0</v>
      </c>
      <c r="R5352" s="12">
        <v>39431</v>
      </c>
      <c r="S5352" s="17">
        <f t="shared" si="1000"/>
        <v>12</v>
      </c>
      <c r="T5352" s="17">
        <f t="shared" si="1001"/>
        <v>6</v>
      </c>
      <c r="U5352" s="17">
        <f t="shared" si="1002"/>
        <v>15</v>
      </c>
      <c r="V5352" s="18">
        <v>2286.276207682617</v>
      </c>
      <c r="W5352">
        <f t="shared" si="1007"/>
        <v>3410</v>
      </c>
    </row>
    <row r="5353" spans="1:23">
      <c r="A5353" s="12">
        <v>39421</v>
      </c>
      <c r="B5353" s="17">
        <f t="shared" si="997"/>
        <v>12</v>
      </c>
      <c r="C5353" s="17">
        <f t="shared" si="998"/>
        <v>3</v>
      </c>
      <c r="D5353" s="17">
        <f t="shared" si="999"/>
        <v>5</v>
      </c>
      <c r="E5353" s="18">
        <v>1978.6524673347653</v>
      </c>
      <c r="F5353">
        <f t="shared" si="1005"/>
        <v>5351</v>
      </c>
      <c r="L5353" s="20">
        <f t="shared" si="1008"/>
        <v>1978.6524673347653</v>
      </c>
      <c r="N5353" s="2">
        <f t="shared" si="1006"/>
        <v>554.52963446812407</v>
      </c>
      <c r="O5353" s="2">
        <f t="shared" si="1003"/>
        <v>1424.1228328666411</v>
      </c>
      <c r="P5353" s="2">
        <f t="shared" si="1004"/>
        <v>0</v>
      </c>
      <c r="R5353" s="12">
        <v>39126</v>
      </c>
      <c r="S5353" s="17">
        <f t="shared" si="1000"/>
        <v>2</v>
      </c>
      <c r="T5353" s="17">
        <f t="shared" si="1001"/>
        <v>2</v>
      </c>
      <c r="U5353" s="17">
        <f t="shared" si="1002"/>
        <v>13</v>
      </c>
      <c r="V5353" s="18">
        <v>2286.2800000000002</v>
      </c>
      <c r="W5353">
        <f t="shared" si="1007"/>
        <v>3409</v>
      </c>
    </row>
    <row r="5354" spans="1:23">
      <c r="A5354" s="12">
        <v>39421</v>
      </c>
      <c r="B5354" s="17">
        <f t="shared" si="997"/>
        <v>12</v>
      </c>
      <c r="C5354" s="17">
        <f t="shared" si="998"/>
        <v>3</v>
      </c>
      <c r="D5354" s="17">
        <f t="shared" si="999"/>
        <v>5</v>
      </c>
      <c r="E5354" s="18">
        <v>1978.550863045117</v>
      </c>
      <c r="F5354">
        <f t="shared" si="1005"/>
        <v>5352</v>
      </c>
      <c r="L5354" s="20">
        <f t="shared" si="1008"/>
        <v>1978.550863045117</v>
      </c>
      <c r="N5354" s="2">
        <f t="shared" si="1006"/>
        <v>554.52963446812407</v>
      </c>
      <c r="O5354" s="2">
        <f t="shared" si="1003"/>
        <v>1424.0212285769931</v>
      </c>
      <c r="P5354" s="2">
        <f t="shared" si="1004"/>
        <v>0</v>
      </c>
      <c r="R5354" s="12">
        <v>39088</v>
      </c>
      <c r="S5354" s="17">
        <f t="shared" si="1000"/>
        <v>1</v>
      </c>
      <c r="T5354" s="17">
        <f t="shared" si="1001"/>
        <v>6</v>
      </c>
      <c r="U5354" s="17">
        <f t="shared" si="1002"/>
        <v>6</v>
      </c>
      <c r="V5354" s="18">
        <v>2286.31</v>
      </c>
      <c r="W5354">
        <f t="shared" si="1007"/>
        <v>3408</v>
      </c>
    </row>
    <row r="5355" spans="1:23">
      <c r="A5355" s="12">
        <v>39262</v>
      </c>
      <c r="B5355" s="17">
        <f t="shared" si="997"/>
        <v>6</v>
      </c>
      <c r="C5355" s="17">
        <f t="shared" si="998"/>
        <v>5</v>
      </c>
      <c r="D5355" s="17">
        <f t="shared" si="999"/>
        <v>29</v>
      </c>
      <c r="E5355" s="18">
        <v>1978.46</v>
      </c>
      <c r="F5355">
        <f t="shared" si="1005"/>
        <v>5353</v>
      </c>
      <c r="L5355" s="20">
        <f t="shared" si="1008"/>
        <v>1978.46</v>
      </c>
      <c r="N5355" s="2">
        <f t="shared" si="1006"/>
        <v>554.52963446812407</v>
      </c>
      <c r="O5355" s="2">
        <f t="shared" si="1003"/>
        <v>1423.9303655318759</v>
      </c>
      <c r="P5355" s="2">
        <f t="shared" si="1004"/>
        <v>0</v>
      </c>
      <c r="R5355" s="12">
        <v>39423</v>
      </c>
      <c r="S5355" s="17">
        <f t="shared" si="1000"/>
        <v>12</v>
      </c>
      <c r="T5355" s="17">
        <f t="shared" si="1001"/>
        <v>5</v>
      </c>
      <c r="U5355" s="17">
        <f t="shared" si="1002"/>
        <v>7</v>
      </c>
      <c r="V5355" s="18">
        <v>2286.4622597625003</v>
      </c>
      <c r="W5355">
        <f t="shared" si="1007"/>
        <v>3407</v>
      </c>
    </row>
    <row r="5356" spans="1:23">
      <c r="A5356" s="12">
        <v>39154</v>
      </c>
      <c r="B5356" s="17">
        <f t="shared" si="997"/>
        <v>3</v>
      </c>
      <c r="C5356" s="17">
        <f t="shared" si="998"/>
        <v>2</v>
      </c>
      <c r="D5356" s="17">
        <f t="shared" si="999"/>
        <v>13</v>
      </c>
      <c r="E5356" s="18">
        <v>1978</v>
      </c>
      <c r="F5356">
        <f t="shared" si="1005"/>
        <v>5354</v>
      </c>
      <c r="L5356" s="20">
        <f t="shared" si="1008"/>
        <v>1978</v>
      </c>
      <c r="N5356" s="2">
        <f t="shared" si="1006"/>
        <v>554.52963446812407</v>
      </c>
      <c r="O5356" s="2">
        <f t="shared" si="1003"/>
        <v>1423.4703655318758</v>
      </c>
      <c r="P5356" s="2">
        <f t="shared" si="1004"/>
        <v>0</v>
      </c>
      <c r="R5356" s="12">
        <v>39379</v>
      </c>
      <c r="S5356" s="17">
        <f t="shared" si="1000"/>
        <v>10</v>
      </c>
      <c r="T5356" s="17">
        <f t="shared" si="1001"/>
        <v>3</v>
      </c>
      <c r="U5356" s="17">
        <f t="shared" si="1002"/>
        <v>24</v>
      </c>
      <c r="V5356" s="18">
        <v>2286.8078478974608</v>
      </c>
      <c r="W5356">
        <f t="shared" si="1007"/>
        <v>3406</v>
      </c>
    </row>
    <row r="5357" spans="1:23">
      <c r="A5357" s="12">
        <v>39163</v>
      </c>
      <c r="B5357" s="17">
        <f t="shared" si="997"/>
        <v>3</v>
      </c>
      <c r="C5357" s="17">
        <f t="shared" si="998"/>
        <v>4</v>
      </c>
      <c r="D5357" s="17">
        <f t="shared" si="999"/>
        <v>22</v>
      </c>
      <c r="E5357" s="18">
        <v>1978</v>
      </c>
      <c r="F5357">
        <f t="shared" si="1005"/>
        <v>5355</v>
      </c>
      <c r="L5357" s="20">
        <f t="shared" si="1008"/>
        <v>1978</v>
      </c>
      <c r="N5357" s="2">
        <f t="shared" si="1006"/>
        <v>554.52963446812407</v>
      </c>
      <c r="O5357" s="2">
        <f t="shared" si="1003"/>
        <v>1423.4703655318758</v>
      </c>
      <c r="P5357" s="2">
        <f t="shared" si="1004"/>
        <v>0</v>
      </c>
      <c r="R5357" s="12">
        <v>39163</v>
      </c>
      <c r="S5357" s="17">
        <f t="shared" si="1000"/>
        <v>3</v>
      </c>
      <c r="T5357" s="17">
        <f t="shared" si="1001"/>
        <v>4</v>
      </c>
      <c r="U5357" s="17">
        <f t="shared" si="1002"/>
        <v>22</v>
      </c>
      <c r="V5357" s="18">
        <v>2287</v>
      </c>
      <c r="W5357">
        <f t="shared" si="1007"/>
        <v>3405</v>
      </c>
    </row>
    <row r="5358" spans="1:23">
      <c r="A5358" s="12">
        <v>39362</v>
      </c>
      <c r="B5358" s="17">
        <f t="shared" si="997"/>
        <v>10</v>
      </c>
      <c r="C5358" s="17">
        <f t="shared" si="998"/>
        <v>7</v>
      </c>
      <c r="D5358" s="17">
        <f t="shared" si="999"/>
        <v>7</v>
      </c>
      <c r="E5358" s="18">
        <v>1977.8399509009766</v>
      </c>
      <c r="F5358">
        <f t="shared" si="1005"/>
        <v>5356</v>
      </c>
      <c r="L5358" s="20">
        <f t="shared" si="1008"/>
        <v>1977.8399509009766</v>
      </c>
      <c r="N5358" s="2">
        <f t="shared" si="1006"/>
        <v>554.52963446812407</v>
      </c>
      <c r="O5358" s="2">
        <f t="shared" si="1003"/>
        <v>1423.3103164328527</v>
      </c>
      <c r="P5358" s="2">
        <f t="shared" si="1004"/>
        <v>0</v>
      </c>
      <c r="R5358" s="12">
        <v>39112</v>
      </c>
      <c r="S5358" s="17">
        <f t="shared" si="1000"/>
        <v>1</v>
      </c>
      <c r="T5358" s="17">
        <f t="shared" si="1001"/>
        <v>2</v>
      </c>
      <c r="U5358" s="17">
        <f t="shared" si="1002"/>
        <v>30</v>
      </c>
      <c r="V5358" s="18">
        <v>2287.17</v>
      </c>
      <c r="W5358">
        <f t="shared" si="1007"/>
        <v>3404</v>
      </c>
    </row>
    <row r="5359" spans="1:23">
      <c r="A5359" s="12">
        <v>39137</v>
      </c>
      <c r="B5359" s="17">
        <f t="shared" si="997"/>
        <v>2</v>
      </c>
      <c r="C5359" s="17">
        <f t="shared" si="998"/>
        <v>6</v>
      </c>
      <c r="D5359" s="17">
        <f t="shared" si="999"/>
        <v>24</v>
      </c>
      <c r="E5359" s="18">
        <v>1977.73</v>
      </c>
      <c r="F5359">
        <f t="shared" si="1005"/>
        <v>5357</v>
      </c>
      <c r="L5359" s="20">
        <f t="shared" si="1008"/>
        <v>1977.73</v>
      </c>
      <c r="N5359" s="2">
        <f t="shared" si="1006"/>
        <v>554.52963446812407</v>
      </c>
      <c r="O5359" s="2">
        <f t="shared" si="1003"/>
        <v>1423.2003655318758</v>
      </c>
      <c r="P5359" s="2">
        <f t="shared" si="1004"/>
        <v>0</v>
      </c>
      <c r="R5359" s="12">
        <v>39417</v>
      </c>
      <c r="S5359" s="17">
        <f t="shared" si="1000"/>
        <v>12</v>
      </c>
      <c r="T5359" s="17">
        <f t="shared" si="1001"/>
        <v>6</v>
      </c>
      <c r="U5359" s="17">
        <f t="shared" si="1002"/>
        <v>1</v>
      </c>
      <c r="V5359" s="18">
        <v>2287.2380377537111</v>
      </c>
      <c r="W5359">
        <f t="shared" si="1007"/>
        <v>3403</v>
      </c>
    </row>
    <row r="5360" spans="1:23">
      <c r="A5360" s="12">
        <v>39113</v>
      </c>
      <c r="B5360" s="17">
        <f t="shared" si="997"/>
        <v>1</v>
      </c>
      <c r="C5360" s="17">
        <f t="shared" si="998"/>
        <v>3</v>
      </c>
      <c r="D5360" s="17">
        <f t="shared" si="999"/>
        <v>31</v>
      </c>
      <c r="E5360" s="18">
        <v>1977.6</v>
      </c>
      <c r="F5360">
        <f t="shared" si="1005"/>
        <v>5358</v>
      </c>
      <c r="L5360" s="20">
        <f t="shared" si="1008"/>
        <v>1977.6</v>
      </c>
      <c r="N5360" s="2">
        <f t="shared" si="1006"/>
        <v>554.52963446812407</v>
      </c>
      <c r="O5360" s="2">
        <f t="shared" si="1003"/>
        <v>1423.0703655318757</v>
      </c>
      <c r="P5360" s="2">
        <f t="shared" si="1004"/>
        <v>0</v>
      </c>
      <c r="R5360" s="12">
        <v>39319</v>
      </c>
      <c r="S5360" s="17">
        <f t="shared" si="1000"/>
        <v>8</v>
      </c>
      <c r="T5360" s="17">
        <f t="shared" si="1001"/>
        <v>6</v>
      </c>
      <c r="U5360" s="17">
        <f t="shared" si="1002"/>
        <v>25</v>
      </c>
      <c r="V5360" s="18">
        <v>2287.5978126830078</v>
      </c>
      <c r="W5360">
        <f t="shared" si="1007"/>
        <v>3402</v>
      </c>
    </row>
    <row r="5361" spans="1:23">
      <c r="A5361" s="12">
        <v>39402</v>
      </c>
      <c r="B5361" s="17">
        <f t="shared" si="997"/>
        <v>11</v>
      </c>
      <c r="C5361" s="17">
        <f t="shared" si="998"/>
        <v>5</v>
      </c>
      <c r="D5361" s="17">
        <f t="shared" si="999"/>
        <v>16</v>
      </c>
      <c r="E5361" s="18">
        <v>1977.510014937207</v>
      </c>
      <c r="F5361">
        <f t="shared" si="1005"/>
        <v>5359</v>
      </c>
      <c r="L5361" s="20">
        <f t="shared" si="1008"/>
        <v>1977.510014937207</v>
      </c>
      <c r="N5361" s="2">
        <f t="shared" si="1006"/>
        <v>554.52963446812407</v>
      </c>
      <c r="O5361" s="2">
        <f t="shared" si="1003"/>
        <v>1422.9803804690828</v>
      </c>
      <c r="P5361" s="2">
        <f t="shared" si="1004"/>
        <v>0</v>
      </c>
      <c r="R5361" s="12">
        <v>39380</v>
      </c>
      <c r="S5361" s="17">
        <f t="shared" si="1000"/>
        <v>10</v>
      </c>
      <c r="T5361" s="17">
        <f t="shared" si="1001"/>
        <v>4</v>
      </c>
      <c r="U5361" s="17">
        <f t="shared" si="1002"/>
        <v>25</v>
      </c>
      <c r="V5361" s="18">
        <v>2287.6198310460936</v>
      </c>
      <c r="W5361">
        <f t="shared" si="1007"/>
        <v>3401</v>
      </c>
    </row>
    <row r="5362" spans="1:23">
      <c r="A5362" s="12">
        <v>39420</v>
      </c>
      <c r="B5362" s="17">
        <f t="shared" si="997"/>
        <v>12</v>
      </c>
      <c r="C5362" s="17">
        <f t="shared" si="998"/>
        <v>2</v>
      </c>
      <c r="D5362" s="17">
        <f t="shared" si="999"/>
        <v>4</v>
      </c>
      <c r="E5362" s="18">
        <v>1977.410563553125</v>
      </c>
      <c r="F5362">
        <f t="shared" si="1005"/>
        <v>5360</v>
      </c>
      <c r="L5362" s="20">
        <f t="shared" si="1008"/>
        <v>1977.410563553125</v>
      </c>
      <c r="N5362" s="2">
        <f t="shared" si="1006"/>
        <v>554.52963446812407</v>
      </c>
      <c r="O5362" s="2">
        <f t="shared" si="1003"/>
        <v>1422.8809290850008</v>
      </c>
      <c r="P5362" s="2">
        <f t="shared" si="1004"/>
        <v>0</v>
      </c>
      <c r="R5362" s="12">
        <v>39374</v>
      </c>
      <c r="S5362" s="17">
        <f t="shared" si="1000"/>
        <v>10</v>
      </c>
      <c r="T5362" s="17">
        <f t="shared" si="1001"/>
        <v>5</v>
      </c>
      <c r="U5362" s="17">
        <f t="shared" si="1002"/>
        <v>19</v>
      </c>
      <c r="V5362" s="18">
        <v>2288.1939273380858</v>
      </c>
      <c r="W5362">
        <f t="shared" si="1007"/>
        <v>3400</v>
      </c>
    </row>
    <row r="5363" spans="1:23">
      <c r="A5363" s="12">
        <v>39324</v>
      </c>
      <c r="B5363" s="17">
        <f t="shared" si="997"/>
        <v>8</v>
      </c>
      <c r="C5363" s="17">
        <f t="shared" si="998"/>
        <v>4</v>
      </c>
      <c r="D5363" s="17">
        <f t="shared" si="999"/>
        <v>30</v>
      </c>
      <c r="E5363" s="18">
        <v>1977.2176044777343</v>
      </c>
      <c r="F5363">
        <f t="shared" si="1005"/>
        <v>5361</v>
      </c>
      <c r="L5363" s="20">
        <f t="shared" si="1008"/>
        <v>1977.2176044777343</v>
      </c>
      <c r="N5363" s="2">
        <f t="shared" si="1006"/>
        <v>554.52963446812407</v>
      </c>
      <c r="O5363" s="2">
        <f t="shared" si="1003"/>
        <v>1422.6879700096101</v>
      </c>
      <c r="P5363" s="2">
        <f t="shared" si="1004"/>
        <v>0</v>
      </c>
      <c r="R5363" s="12">
        <v>39289</v>
      </c>
      <c r="S5363" s="17">
        <f t="shared" si="1000"/>
        <v>7</v>
      </c>
      <c r="T5363" s="17">
        <f t="shared" si="1001"/>
        <v>4</v>
      </c>
      <c r="U5363" s="17">
        <f t="shared" si="1002"/>
        <v>26</v>
      </c>
      <c r="V5363" s="18">
        <v>2288.2347461179688</v>
      </c>
      <c r="W5363">
        <f t="shared" si="1007"/>
        <v>3399</v>
      </c>
    </row>
    <row r="5364" spans="1:23">
      <c r="A5364" s="12">
        <v>39122</v>
      </c>
      <c r="B5364" s="17">
        <f t="shared" si="997"/>
        <v>2</v>
      </c>
      <c r="C5364" s="17">
        <f t="shared" si="998"/>
        <v>5</v>
      </c>
      <c r="D5364" s="17">
        <f t="shared" si="999"/>
        <v>9</v>
      </c>
      <c r="E5364" s="18">
        <v>1977</v>
      </c>
      <c r="F5364">
        <f t="shared" si="1005"/>
        <v>5362</v>
      </c>
      <c r="L5364" s="20">
        <f t="shared" si="1008"/>
        <v>1977</v>
      </c>
      <c r="N5364" s="2">
        <f t="shared" si="1006"/>
        <v>554.52963446812407</v>
      </c>
      <c r="O5364" s="2">
        <f t="shared" si="1003"/>
        <v>1422.4703655318758</v>
      </c>
      <c r="P5364" s="2">
        <f t="shared" si="1004"/>
        <v>0</v>
      </c>
      <c r="R5364" s="12">
        <v>39335</v>
      </c>
      <c r="S5364" s="17">
        <f t="shared" si="1000"/>
        <v>9</v>
      </c>
      <c r="T5364" s="17">
        <f t="shared" si="1001"/>
        <v>1</v>
      </c>
      <c r="U5364" s="17">
        <f t="shared" si="1002"/>
        <v>10</v>
      </c>
      <c r="V5364" s="18">
        <v>2288.7779011871094</v>
      </c>
      <c r="W5364">
        <f t="shared" si="1007"/>
        <v>3398</v>
      </c>
    </row>
    <row r="5365" spans="1:23">
      <c r="A5365" s="12">
        <v>39420</v>
      </c>
      <c r="B5365" s="17">
        <f t="shared" si="997"/>
        <v>12</v>
      </c>
      <c r="C5365" s="17">
        <f t="shared" si="998"/>
        <v>2</v>
      </c>
      <c r="D5365" s="17">
        <f t="shared" si="999"/>
        <v>4</v>
      </c>
      <c r="E5365" s="18">
        <v>1976.440325621289</v>
      </c>
      <c r="F5365">
        <f t="shared" si="1005"/>
        <v>5363</v>
      </c>
      <c r="L5365" s="20">
        <f t="shared" si="1008"/>
        <v>1976.440325621289</v>
      </c>
      <c r="N5365" s="2">
        <f t="shared" si="1006"/>
        <v>554.52963446812407</v>
      </c>
      <c r="O5365" s="2">
        <f t="shared" si="1003"/>
        <v>1421.9106911531649</v>
      </c>
      <c r="P5365" s="2">
        <f t="shared" si="1004"/>
        <v>0</v>
      </c>
      <c r="R5365" s="12">
        <v>39416</v>
      </c>
      <c r="S5365" s="17">
        <f t="shared" si="1000"/>
        <v>11</v>
      </c>
      <c r="T5365" s="17">
        <f t="shared" si="1001"/>
        <v>5</v>
      </c>
      <c r="U5365" s="17">
        <f t="shared" si="1002"/>
        <v>30</v>
      </c>
      <c r="V5365" s="18">
        <v>2288.8887732476564</v>
      </c>
      <c r="W5365">
        <f t="shared" si="1007"/>
        <v>3397</v>
      </c>
    </row>
    <row r="5366" spans="1:23">
      <c r="A5366" s="12">
        <v>39410</v>
      </c>
      <c r="B5366" s="17">
        <f t="shared" si="997"/>
        <v>11</v>
      </c>
      <c r="C5366" s="17">
        <f t="shared" si="998"/>
        <v>6</v>
      </c>
      <c r="D5366" s="17">
        <f t="shared" si="999"/>
        <v>24</v>
      </c>
      <c r="E5366" s="18">
        <v>1976.3294158512892</v>
      </c>
      <c r="F5366">
        <f t="shared" si="1005"/>
        <v>5364</v>
      </c>
      <c r="L5366" s="20">
        <f t="shared" si="1008"/>
        <v>1976.3294158512892</v>
      </c>
      <c r="N5366" s="2">
        <f t="shared" si="1006"/>
        <v>554.52963446812407</v>
      </c>
      <c r="O5366" s="2">
        <f t="shared" si="1003"/>
        <v>1421.7997813831653</v>
      </c>
      <c r="P5366" s="2">
        <f t="shared" si="1004"/>
        <v>0</v>
      </c>
      <c r="R5366" s="12">
        <v>39168</v>
      </c>
      <c r="S5366" s="17">
        <f t="shared" si="1000"/>
        <v>3</v>
      </c>
      <c r="T5366" s="17">
        <f t="shared" si="1001"/>
        <v>2</v>
      </c>
      <c r="U5366" s="17">
        <f t="shared" si="1002"/>
        <v>27</v>
      </c>
      <c r="V5366" s="18">
        <v>2289</v>
      </c>
      <c r="W5366">
        <f t="shared" si="1007"/>
        <v>3396</v>
      </c>
    </row>
    <row r="5367" spans="1:23">
      <c r="A5367" s="12">
        <v>39332</v>
      </c>
      <c r="B5367" s="17">
        <f t="shared" si="997"/>
        <v>9</v>
      </c>
      <c r="C5367" s="17">
        <f t="shared" si="998"/>
        <v>5</v>
      </c>
      <c r="D5367" s="17">
        <f t="shared" si="999"/>
        <v>7</v>
      </c>
      <c r="E5367" s="18">
        <v>1976.3255735270707</v>
      </c>
      <c r="F5367">
        <f t="shared" si="1005"/>
        <v>5365</v>
      </c>
      <c r="L5367" s="20">
        <f t="shared" si="1008"/>
        <v>1976.3255735270707</v>
      </c>
      <c r="N5367" s="2">
        <f t="shared" si="1006"/>
        <v>554.52963446812407</v>
      </c>
      <c r="O5367" s="2">
        <f t="shared" si="1003"/>
        <v>1421.7959390589467</v>
      </c>
      <c r="P5367" s="2">
        <f t="shared" si="1004"/>
        <v>0</v>
      </c>
      <c r="R5367" s="12">
        <v>39177</v>
      </c>
      <c r="S5367" s="17">
        <f t="shared" si="1000"/>
        <v>4</v>
      </c>
      <c r="T5367" s="17">
        <f t="shared" si="1001"/>
        <v>4</v>
      </c>
      <c r="U5367" s="17">
        <f t="shared" si="1002"/>
        <v>5</v>
      </c>
      <c r="V5367" s="18">
        <v>2289</v>
      </c>
      <c r="W5367">
        <f t="shared" si="1007"/>
        <v>3395</v>
      </c>
    </row>
    <row r="5368" spans="1:23">
      <c r="A5368" s="12">
        <v>39326</v>
      </c>
      <c r="B5368" s="17">
        <f t="shared" si="997"/>
        <v>9</v>
      </c>
      <c r="C5368" s="17">
        <f t="shared" si="998"/>
        <v>6</v>
      </c>
      <c r="D5368" s="17">
        <f t="shared" si="999"/>
        <v>1</v>
      </c>
      <c r="E5368" s="18">
        <v>1976.2643457053907</v>
      </c>
      <c r="F5368">
        <f t="shared" si="1005"/>
        <v>5366</v>
      </c>
      <c r="L5368" s="20">
        <f t="shared" si="1008"/>
        <v>1976.2643457053907</v>
      </c>
      <c r="N5368" s="2">
        <f t="shared" si="1006"/>
        <v>554.52963446812407</v>
      </c>
      <c r="O5368" s="2">
        <f t="shared" si="1003"/>
        <v>1421.7347112372668</v>
      </c>
      <c r="P5368" s="2">
        <f t="shared" si="1004"/>
        <v>0</v>
      </c>
      <c r="R5368" s="12">
        <v>39231</v>
      </c>
      <c r="S5368" s="17">
        <f t="shared" si="1000"/>
        <v>5</v>
      </c>
      <c r="T5368" s="17">
        <f t="shared" si="1001"/>
        <v>2</v>
      </c>
      <c r="U5368" s="17">
        <f t="shared" si="1002"/>
        <v>29</v>
      </c>
      <c r="V5368" s="18">
        <v>2289</v>
      </c>
      <c r="W5368">
        <f t="shared" si="1007"/>
        <v>3394</v>
      </c>
    </row>
    <row r="5369" spans="1:23">
      <c r="A5369" s="12">
        <v>39199</v>
      </c>
      <c r="B5369" s="17">
        <f t="shared" si="997"/>
        <v>4</v>
      </c>
      <c r="C5369" s="17">
        <f t="shared" si="998"/>
        <v>5</v>
      </c>
      <c r="D5369" s="17">
        <f t="shared" si="999"/>
        <v>27</v>
      </c>
      <c r="E5369" s="18">
        <v>1976.23</v>
      </c>
      <c r="F5369">
        <f t="shared" si="1005"/>
        <v>5367</v>
      </c>
      <c r="L5369" s="20">
        <f t="shared" si="1008"/>
        <v>1976.23</v>
      </c>
      <c r="N5369" s="2">
        <f t="shared" si="1006"/>
        <v>554.52963446812407</v>
      </c>
      <c r="O5369" s="2">
        <f t="shared" si="1003"/>
        <v>1421.7003655318758</v>
      </c>
      <c r="P5369" s="2">
        <f t="shared" si="1004"/>
        <v>0</v>
      </c>
      <c r="R5369" s="12">
        <v>39149</v>
      </c>
      <c r="S5369" s="17">
        <f t="shared" si="1000"/>
        <v>3</v>
      </c>
      <c r="T5369" s="17">
        <f t="shared" si="1001"/>
        <v>4</v>
      </c>
      <c r="U5369" s="17">
        <f t="shared" si="1002"/>
        <v>8</v>
      </c>
      <c r="V5369" s="18">
        <v>2289.59</v>
      </c>
      <c r="W5369">
        <f t="shared" si="1007"/>
        <v>3393</v>
      </c>
    </row>
    <row r="5370" spans="1:23">
      <c r="A5370" s="12">
        <v>39244</v>
      </c>
      <c r="B5370" s="17">
        <f t="shared" si="997"/>
        <v>6</v>
      </c>
      <c r="C5370" s="17">
        <f t="shared" si="998"/>
        <v>1</v>
      </c>
      <c r="D5370" s="17">
        <f t="shared" si="999"/>
        <v>11</v>
      </c>
      <c r="E5370" s="18">
        <v>1976.02</v>
      </c>
      <c r="F5370">
        <f t="shared" si="1005"/>
        <v>5368</v>
      </c>
      <c r="L5370" s="20">
        <f t="shared" si="1008"/>
        <v>1976.02</v>
      </c>
      <c r="N5370" s="2">
        <f t="shared" si="1006"/>
        <v>554.52963446812407</v>
      </c>
      <c r="O5370" s="2">
        <f t="shared" si="1003"/>
        <v>1421.4903655318758</v>
      </c>
      <c r="P5370" s="2">
        <f t="shared" si="1004"/>
        <v>0</v>
      </c>
      <c r="R5370" s="12">
        <v>39206</v>
      </c>
      <c r="S5370" s="17">
        <f t="shared" si="1000"/>
        <v>5</v>
      </c>
      <c r="T5370" s="17">
        <f t="shared" si="1001"/>
        <v>5</v>
      </c>
      <c r="U5370" s="17">
        <f t="shared" si="1002"/>
        <v>4</v>
      </c>
      <c r="V5370" s="18">
        <v>2289.7399999999998</v>
      </c>
      <c r="W5370">
        <f t="shared" si="1007"/>
        <v>3392</v>
      </c>
    </row>
    <row r="5371" spans="1:23">
      <c r="A5371" s="12">
        <v>39277</v>
      </c>
      <c r="B5371" s="17">
        <f t="shared" si="997"/>
        <v>7</v>
      </c>
      <c r="C5371" s="17">
        <f t="shared" si="998"/>
        <v>6</v>
      </c>
      <c r="D5371" s="17">
        <f t="shared" si="999"/>
        <v>14</v>
      </c>
      <c r="E5371" s="18">
        <v>1976.013880083203</v>
      </c>
      <c r="F5371">
        <f t="shared" si="1005"/>
        <v>5369</v>
      </c>
      <c r="L5371" s="20">
        <f t="shared" si="1008"/>
        <v>1976.013880083203</v>
      </c>
      <c r="N5371" s="2">
        <f t="shared" si="1006"/>
        <v>554.52963446812407</v>
      </c>
      <c r="O5371" s="2">
        <f t="shared" si="1003"/>
        <v>1421.4842456150791</v>
      </c>
      <c r="P5371" s="2">
        <f t="shared" si="1004"/>
        <v>0</v>
      </c>
      <c r="R5371" s="12">
        <v>39443</v>
      </c>
      <c r="S5371" s="17">
        <f t="shared" si="1000"/>
        <v>12</v>
      </c>
      <c r="T5371" s="17">
        <f t="shared" si="1001"/>
        <v>4</v>
      </c>
      <c r="U5371" s="17">
        <f t="shared" si="1002"/>
        <v>27</v>
      </c>
      <c r="V5371" s="18">
        <v>2289.799701246875</v>
      </c>
      <c r="W5371">
        <f t="shared" si="1007"/>
        <v>3391</v>
      </c>
    </row>
    <row r="5372" spans="1:23">
      <c r="A5372" s="12">
        <v>39124</v>
      </c>
      <c r="B5372" s="17">
        <f t="shared" si="997"/>
        <v>2</v>
      </c>
      <c r="C5372" s="17">
        <f t="shared" si="998"/>
        <v>7</v>
      </c>
      <c r="D5372" s="17">
        <f t="shared" si="999"/>
        <v>11</v>
      </c>
      <c r="E5372" s="18">
        <v>1976</v>
      </c>
      <c r="F5372">
        <f t="shared" si="1005"/>
        <v>5370</v>
      </c>
      <c r="L5372" s="20">
        <f t="shared" si="1008"/>
        <v>1976</v>
      </c>
      <c r="N5372" s="2">
        <f t="shared" si="1006"/>
        <v>554.52963446812407</v>
      </c>
      <c r="O5372" s="2">
        <f t="shared" si="1003"/>
        <v>1421.4703655318758</v>
      </c>
      <c r="P5372" s="2">
        <f t="shared" si="1004"/>
        <v>0</v>
      </c>
      <c r="R5372" s="12">
        <v>39090</v>
      </c>
      <c r="S5372" s="17">
        <f t="shared" si="1000"/>
        <v>1</v>
      </c>
      <c r="T5372" s="17">
        <f t="shared" si="1001"/>
        <v>1</v>
      </c>
      <c r="U5372" s="17">
        <f t="shared" si="1002"/>
        <v>8</v>
      </c>
      <c r="V5372" s="18">
        <v>2290</v>
      </c>
      <c r="W5372">
        <f t="shared" si="1007"/>
        <v>3390</v>
      </c>
    </row>
    <row r="5373" spans="1:23">
      <c r="A5373" s="12">
        <v>39141</v>
      </c>
      <c r="B5373" s="17">
        <f t="shared" si="997"/>
        <v>2</v>
      </c>
      <c r="C5373" s="17">
        <f t="shared" si="998"/>
        <v>3</v>
      </c>
      <c r="D5373" s="17">
        <f t="shared" si="999"/>
        <v>28</v>
      </c>
      <c r="E5373" s="18">
        <v>1976</v>
      </c>
      <c r="F5373">
        <f t="shared" si="1005"/>
        <v>5371</v>
      </c>
      <c r="L5373" s="20">
        <f t="shared" si="1008"/>
        <v>1976</v>
      </c>
      <c r="N5373" s="2">
        <f t="shared" si="1006"/>
        <v>554.52963446812407</v>
      </c>
      <c r="O5373" s="2">
        <f t="shared" si="1003"/>
        <v>1421.4703655318758</v>
      </c>
      <c r="P5373" s="2">
        <f t="shared" si="1004"/>
        <v>0</v>
      </c>
      <c r="R5373" s="12">
        <v>39190</v>
      </c>
      <c r="S5373" s="17">
        <f t="shared" si="1000"/>
        <v>4</v>
      </c>
      <c r="T5373" s="17">
        <f t="shared" si="1001"/>
        <v>3</v>
      </c>
      <c r="U5373" s="17">
        <f t="shared" si="1002"/>
        <v>18</v>
      </c>
      <c r="V5373" s="18">
        <v>2290</v>
      </c>
      <c r="W5373">
        <f t="shared" si="1007"/>
        <v>3389</v>
      </c>
    </row>
    <row r="5374" spans="1:23">
      <c r="A5374" s="12">
        <v>39152</v>
      </c>
      <c r="B5374" s="17">
        <f t="shared" si="997"/>
        <v>3</v>
      </c>
      <c r="C5374" s="17">
        <f t="shared" si="998"/>
        <v>7</v>
      </c>
      <c r="D5374" s="17">
        <f t="shared" si="999"/>
        <v>11</v>
      </c>
      <c r="E5374" s="18">
        <v>1976</v>
      </c>
      <c r="F5374">
        <f t="shared" si="1005"/>
        <v>5372</v>
      </c>
      <c r="L5374" s="20">
        <f t="shared" si="1008"/>
        <v>1976</v>
      </c>
      <c r="N5374" s="2">
        <f t="shared" si="1006"/>
        <v>554.52963446812407</v>
      </c>
      <c r="O5374" s="2">
        <f t="shared" si="1003"/>
        <v>1421.4703655318758</v>
      </c>
      <c r="P5374" s="2">
        <f t="shared" si="1004"/>
        <v>0</v>
      </c>
      <c r="R5374" s="12">
        <v>39209</v>
      </c>
      <c r="S5374" s="17">
        <f t="shared" si="1000"/>
        <v>5</v>
      </c>
      <c r="T5374" s="17">
        <f t="shared" si="1001"/>
        <v>1</v>
      </c>
      <c r="U5374" s="17">
        <f t="shared" si="1002"/>
        <v>7</v>
      </c>
      <c r="V5374" s="18">
        <v>2290.15</v>
      </c>
      <c r="W5374">
        <f t="shared" si="1007"/>
        <v>3388</v>
      </c>
    </row>
    <row r="5375" spans="1:23">
      <c r="A5375" s="12">
        <v>39188</v>
      </c>
      <c r="B5375" s="17">
        <f t="shared" si="997"/>
        <v>4</v>
      </c>
      <c r="C5375" s="17">
        <f t="shared" si="998"/>
        <v>1</v>
      </c>
      <c r="D5375" s="17">
        <f t="shared" si="999"/>
        <v>16</v>
      </c>
      <c r="E5375" s="18">
        <v>1976</v>
      </c>
      <c r="F5375">
        <f t="shared" si="1005"/>
        <v>5373</v>
      </c>
      <c r="L5375" s="20">
        <f t="shared" si="1008"/>
        <v>1976</v>
      </c>
      <c r="N5375" s="2">
        <f t="shared" si="1006"/>
        <v>554.52963446812407</v>
      </c>
      <c r="O5375" s="2">
        <f t="shared" si="1003"/>
        <v>1421.4703655318758</v>
      </c>
      <c r="P5375" s="2">
        <f t="shared" si="1004"/>
        <v>0</v>
      </c>
      <c r="R5375" s="12">
        <v>39347</v>
      </c>
      <c r="S5375" s="17">
        <f t="shared" si="1000"/>
        <v>9</v>
      </c>
      <c r="T5375" s="17">
        <f t="shared" si="1001"/>
        <v>6</v>
      </c>
      <c r="U5375" s="17">
        <f t="shared" si="1002"/>
        <v>22</v>
      </c>
      <c r="V5375" s="18">
        <v>2290.3673569306638</v>
      </c>
      <c r="W5375">
        <f t="shared" si="1007"/>
        <v>3387</v>
      </c>
    </row>
    <row r="5376" spans="1:23">
      <c r="A5376" s="12">
        <v>39209</v>
      </c>
      <c r="B5376" s="17">
        <f t="shared" si="997"/>
        <v>5</v>
      </c>
      <c r="C5376" s="17">
        <f t="shared" si="998"/>
        <v>1</v>
      </c>
      <c r="D5376" s="17">
        <f t="shared" si="999"/>
        <v>7</v>
      </c>
      <c r="E5376" s="18">
        <v>1975.61</v>
      </c>
      <c r="F5376">
        <f t="shared" si="1005"/>
        <v>5374</v>
      </c>
      <c r="L5376" s="20">
        <f t="shared" si="1008"/>
        <v>1975.61</v>
      </c>
      <c r="N5376" s="2">
        <f t="shared" si="1006"/>
        <v>554.52963446812407</v>
      </c>
      <c r="O5376" s="2">
        <f t="shared" si="1003"/>
        <v>1421.0803655318759</v>
      </c>
      <c r="P5376" s="2">
        <f t="shared" si="1004"/>
        <v>0</v>
      </c>
      <c r="R5376" s="12">
        <v>39446</v>
      </c>
      <c r="S5376" s="17">
        <f t="shared" si="1000"/>
        <v>12</v>
      </c>
      <c r="T5376" s="17">
        <f t="shared" si="1001"/>
        <v>7</v>
      </c>
      <c r="U5376" s="17">
        <f t="shared" si="1002"/>
        <v>30</v>
      </c>
      <c r="V5376" s="18">
        <v>2290.5710815565626</v>
      </c>
      <c r="W5376">
        <f t="shared" si="1007"/>
        <v>3386</v>
      </c>
    </row>
    <row r="5377" spans="1:23">
      <c r="A5377" s="12">
        <v>39440</v>
      </c>
      <c r="B5377" s="17">
        <f t="shared" si="997"/>
        <v>12</v>
      </c>
      <c r="C5377" s="17">
        <f t="shared" si="998"/>
        <v>1</v>
      </c>
      <c r="D5377" s="17">
        <f t="shared" si="999"/>
        <v>24</v>
      </c>
      <c r="E5377" s="18">
        <v>1975.3441995062499</v>
      </c>
      <c r="F5377">
        <f t="shared" si="1005"/>
        <v>5375</v>
      </c>
      <c r="L5377" s="20">
        <f t="shared" si="1008"/>
        <v>1975.3441995062499</v>
      </c>
      <c r="N5377" s="2">
        <f t="shared" si="1006"/>
        <v>554.52963446812407</v>
      </c>
      <c r="O5377" s="2">
        <f t="shared" si="1003"/>
        <v>1420.8145650381257</v>
      </c>
      <c r="P5377" s="2">
        <f t="shared" si="1004"/>
        <v>0</v>
      </c>
      <c r="R5377" s="12">
        <v>39359</v>
      </c>
      <c r="S5377" s="17">
        <f t="shared" si="1000"/>
        <v>10</v>
      </c>
      <c r="T5377" s="17">
        <f t="shared" si="1001"/>
        <v>4</v>
      </c>
      <c r="U5377" s="17">
        <f t="shared" si="1002"/>
        <v>4</v>
      </c>
      <c r="V5377" s="18">
        <v>2290.776819961719</v>
      </c>
      <c r="W5377">
        <f t="shared" si="1007"/>
        <v>3385</v>
      </c>
    </row>
    <row r="5378" spans="1:23">
      <c r="A5378" s="12">
        <v>39109</v>
      </c>
      <c r="B5378" s="17">
        <f t="shared" ref="B5378:B5441" si="1009">MONTH(A5378)</f>
        <v>1</v>
      </c>
      <c r="C5378" s="17">
        <f t="shared" ref="C5378:C5441" si="1010">WEEKDAY(A5378,2)</f>
        <v>6</v>
      </c>
      <c r="D5378" s="17">
        <f t="shared" ref="D5378:D5441" si="1011">DAY(A5378)</f>
        <v>27</v>
      </c>
      <c r="E5378" s="18">
        <v>1975.17</v>
      </c>
      <c r="F5378">
        <f t="shared" si="1005"/>
        <v>5376</v>
      </c>
      <c r="L5378" s="20">
        <f t="shared" si="1008"/>
        <v>1975.17</v>
      </c>
      <c r="N5378" s="2">
        <f t="shared" si="1006"/>
        <v>554.52963446812407</v>
      </c>
      <c r="O5378" s="2">
        <f t="shared" si="1003"/>
        <v>1420.6403655318759</v>
      </c>
      <c r="P5378" s="2">
        <f t="shared" si="1004"/>
        <v>0</v>
      </c>
      <c r="R5378" s="12">
        <v>39265</v>
      </c>
      <c r="S5378" s="17">
        <f t="shared" ref="S5378:S5441" si="1012">MONTH(R5378)</f>
        <v>7</v>
      </c>
      <c r="T5378" s="17">
        <f t="shared" ref="T5378:T5441" si="1013">WEEKDAY(R5378,2)</f>
        <v>1</v>
      </c>
      <c r="U5378" s="17">
        <f t="shared" ref="U5378:U5441" si="1014">DAY(R5378)</f>
        <v>2</v>
      </c>
      <c r="V5378" s="18">
        <v>2291.1551763443363</v>
      </c>
      <c r="W5378">
        <f t="shared" si="1007"/>
        <v>3384</v>
      </c>
    </row>
    <row r="5379" spans="1:23">
      <c r="A5379" s="12">
        <v>39410</v>
      </c>
      <c r="B5379" s="17">
        <f t="shared" si="1009"/>
        <v>11</v>
      </c>
      <c r="C5379" s="17">
        <f t="shared" si="1010"/>
        <v>6</v>
      </c>
      <c r="D5379" s="17">
        <f t="shared" si="1011"/>
        <v>24</v>
      </c>
      <c r="E5379" s="18">
        <v>1975.0112364555077</v>
      </c>
      <c r="F5379">
        <f t="shared" si="1005"/>
        <v>5377</v>
      </c>
      <c r="L5379" s="20">
        <f t="shared" si="1008"/>
        <v>1975.0112364555077</v>
      </c>
      <c r="N5379" s="2">
        <f t="shared" si="1006"/>
        <v>554.52963446812407</v>
      </c>
      <c r="O5379" s="2">
        <f t="shared" ref="O5379:O5442" si="1015">IF(E5379-N5379&lt;0,0,E5379-N5379)</f>
        <v>1420.4816019873838</v>
      </c>
      <c r="P5379" s="2">
        <f t="shared" ref="P5379:P5442" si="1016">E5379-N5379-O5379</f>
        <v>0</v>
      </c>
      <c r="R5379" s="12">
        <v>39334</v>
      </c>
      <c r="S5379" s="17">
        <f t="shared" si="1012"/>
        <v>9</v>
      </c>
      <c r="T5379" s="17">
        <f t="shared" si="1013"/>
        <v>7</v>
      </c>
      <c r="U5379" s="17">
        <f t="shared" si="1014"/>
        <v>9</v>
      </c>
      <c r="V5379" s="18">
        <v>2291.5463517060548</v>
      </c>
      <c r="W5379">
        <f t="shared" si="1007"/>
        <v>3383</v>
      </c>
    </row>
    <row r="5380" spans="1:23">
      <c r="A5380" s="12">
        <v>39106</v>
      </c>
      <c r="B5380" s="17">
        <f t="shared" si="1009"/>
        <v>1</v>
      </c>
      <c r="C5380" s="17">
        <f t="shared" si="1010"/>
        <v>3</v>
      </c>
      <c r="D5380" s="17">
        <f t="shared" si="1011"/>
        <v>24</v>
      </c>
      <c r="E5380" s="18">
        <v>1975</v>
      </c>
      <c r="F5380">
        <f t="shared" ref="F5380:F5443" si="1017">1+F5379</f>
        <v>5378</v>
      </c>
      <c r="L5380" s="20">
        <f t="shared" si="1008"/>
        <v>1975</v>
      </c>
      <c r="N5380" s="2">
        <f t="shared" ref="N5380:N5443" si="1018">N5379</f>
        <v>554.52963446812407</v>
      </c>
      <c r="O5380" s="2">
        <f t="shared" si="1015"/>
        <v>1420.4703655318758</v>
      </c>
      <c r="P5380" s="2">
        <f t="shared" si="1016"/>
        <v>0</v>
      </c>
      <c r="R5380" s="12">
        <v>39417</v>
      </c>
      <c r="S5380" s="17">
        <f t="shared" si="1012"/>
        <v>12</v>
      </c>
      <c r="T5380" s="17">
        <f t="shared" si="1013"/>
        <v>6</v>
      </c>
      <c r="U5380" s="17">
        <f t="shared" si="1014"/>
        <v>1</v>
      </c>
      <c r="V5380" s="18">
        <v>2291.5836601814453</v>
      </c>
      <c r="W5380">
        <f t="shared" ref="W5380:W5443" si="1019">W5379-1</f>
        <v>3382</v>
      </c>
    </row>
    <row r="5381" spans="1:23">
      <c r="A5381" s="12">
        <v>39135</v>
      </c>
      <c r="B5381" s="17">
        <f t="shared" si="1009"/>
        <v>2</v>
      </c>
      <c r="C5381" s="17">
        <f t="shared" si="1010"/>
        <v>4</v>
      </c>
      <c r="D5381" s="17">
        <f t="shared" si="1011"/>
        <v>22</v>
      </c>
      <c r="E5381" s="18">
        <v>1975</v>
      </c>
      <c r="F5381">
        <f t="shared" si="1017"/>
        <v>5379</v>
      </c>
      <c r="L5381" s="20">
        <f t="shared" si="1008"/>
        <v>1975</v>
      </c>
      <c r="N5381" s="2">
        <f t="shared" si="1018"/>
        <v>554.52963446812407</v>
      </c>
      <c r="O5381" s="2">
        <f t="shared" si="1015"/>
        <v>1420.4703655318758</v>
      </c>
      <c r="P5381" s="2">
        <f t="shared" si="1016"/>
        <v>0</v>
      </c>
      <c r="R5381" s="12">
        <v>39316</v>
      </c>
      <c r="S5381" s="17">
        <f t="shared" si="1012"/>
        <v>8</v>
      </c>
      <c r="T5381" s="17">
        <f t="shared" si="1013"/>
        <v>3</v>
      </c>
      <c r="U5381" s="17">
        <f t="shared" si="1014"/>
        <v>22</v>
      </c>
      <c r="V5381" s="18">
        <v>2291.6441151312501</v>
      </c>
      <c r="W5381">
        <f t="shared" si="1019"/>
        <v>3381</v>
      </c>
    </row>
    <row r="5382" spans="1:23">
      <c r="A5382" s="12">
        <v>39182</v>
      </c>
      <c r="B5382" s="17">
        <f t="shared" si="1009"/>
        <v>4</v>
      </c>
      <c r="C5382" s="17">
        <f t="shared" si="1010"/>
        <v>2</v>
      </c>
      <c r="D5382" s="17">
        <f t="shared" si="1011"/>
        <v>10</v>
      </c>
      <c r="E5382" s="18">
        <v>1975</v>
      </c>
      <c r="F5382">
        <f t="shared" si="1017"/>
        <v>5380</v>
      </c>
      <c r="L5382" s="20">
        <f t="shared" si="1008"/>
        <v>1975</v>
      </c>
      <c r="N5382" s="2">
        <f t="shared" si="1018"/>
        <v>554.52963446812407</v>
      </c>
      <c r="O5382" s="2">
        <f t="shared" si="1015"/>
        <v>1420.4703655318758</v>
      </c>
      <c r="P5382" s="2">
        <f t="shared" si="1016"/>
        <v>0</v>
      </c>
      <c r="R5382" s="12">
        <v>39401</v>
      </c>
      <c r="S5382" s="17">
        <f t="shared" si="1012"/>
        <v>11</v>
      </c>
      <c r="T5382" s="17">
        <f t="shared" si="1013"/>
        <v>4</v>
      </c>
      <c r="U5382" s="17">
        <f t="shared" si="1014"/>
        <v>15</v>
      </c>
      <c r="V5382" s="18">
        <v>2291.9861388097656</v>
      </c>
      <c r="W5382">
        <f t="shared" si="1019"/>
        <v>3380</v>
      </c>
    </row>
    <row r="5383" spans="1:23">
      <c r="A5383" s="12">
        <v>39163</v>
      </c>
      <c r="B5383" s="17">
        <f t="shared" si="1009"/>
        <v>3</v>
      </c>
      <c r="C5383" s="17">
        <f t="shared" si="1010"/>
        <v>4</v>
      </c>
      <c r="D5383" s="17">
        <f t="shared" si="1011"/>
        <v>22</v>
      </c>
      <c r="E5383" s="18">
        <v>1974.98</v>
      </c>
      <c r="F5383">
        <f t="shared" si="1017"/>
        <v>5381</v>
      </c>
      <c r="L5383" s="20">
        <f t="shared" si="1008"/>
        <v>1974.98</v>
      </c>
      <c r="N5383" s="2">
        <f t="shared" si="1018"/>
        <v>554.52963446812407</v>
      </c>
      <c r="O5383" s="2">
        <f t="shared" si="1015"/>
        <v>1420.4503655318758</v>
      </c>
      <c r="P5383" s="2">
        <f t="shared" si="1016"/>
        <v>0</v>
      </c>
      <c r="R5383" s="12">
        <v>39443</v>
      </c>
      <c r="S5383" s="17">
        <f t="shared" si="1012"/>
        <v>12</v>
      </c>
      <c r="T5383" s="17">
        <f t="shared" si="1013"/>
        <v>4</v>
      </c>
      <c r="U5383" s="17">
        <f t="shared" si="1014"/>
        <v>27</v>
      </c>
      <c r="V5383" s="18">
        <v>2292.0324779833986</v>
      </c>
      <c r="W5383">
        <f t="shared" si="1019"/>
        <v>3379</v>
      </c>
    </row>
    <row r="5384" spans="1:23">
      <c r="A5384" s="12">
        <v>39100</v>
      </c>
      <c r="B5384" s="17">
        <f t="shared" si="1009"/>
        <v>1</v>
      </c>
      <c r="C5384" s="17">
        <f t="shared" si="1010"/>
        <v>4</v>
      </c>
      <c r="D5384" s="17">
        <f t="shared" si="1011"/>
        <v>18</v>
      </c>
      <c r="E5384" s="18">
        <v>1974.68</v>
      </c>
      <c r="F5384">
        <f t="shared" si="1017"/>
        <v>5382</v>
      </c>
      <c r="L5384" s="20">
        <f t="shared" si="1008"/>
        <v>1974.68</v>
      </c>
      <c r="N5384" s="2">
        <f t="shared" si="1018"/>
        <v>554.52963446812407</v>
      </c>
      <c r="O5384" s="2">
        <f t="shared" si="1015"/>
        <v>1420.1503655318761</v>
      </c>
      <c r="P5384" s="2">
        <f t="shared" si="1016"/>
        <v>0</v>
      </c>
      <c r="R5384" s="12">
        <v>39385</v>
      </c>
      <c r="S5384" s="17">
        <f t="shared" si="1012"/>
        <v>10</v>
      </c>
      <c r="T5384" s="17">
        <f t="shared" si="1013"/>
        <v>2</v>
      </c>
      <c r="U5384" s="17">
        <f t="shared" si="1014"/>
        <v>30</v>
      </c>
      <c r="V5384" s="18">
        <v>2292.2316117387695</v>
      </c>
      <c r="W5384">
        <f t="shared" si="1019"/>
        <v>3378</v>
      </c>
    </row>
    <row r="5385" spans="1:23">
      <c r="A5385" s="12">
        <v>39378</v>
      </c>
      <c r="B5385" s="17">
        <f t="shared" si="1009"/>
        <v>10</v>
      </c>
      <c r="C5385" s="17">
        <f t="shared" si="1010"/>
        <v>2</v>
      </c>
      <c r="D5385" s="17">
        <f t="shared" si="1011"/>
        <v>23</v>
      </c>
      <c r="E5385" s="18">
        <v>1974.626596701758</v>
      </c>
      <c r="F5385">
        <f t="shared" si="1017"/>
        <v>5383</v>
      </c>
      <c r="L5385" s="20">
        <f t="shared" si="1008"/>
        <v>1974.626596701758</v>
      </c>
      <c r="N5385" s="2">
        <f t="shared" si="1018"/>
        <v>554.52963446812407</v>
      </c>
      <c r="O5385" s="2">
        <f t="shared" si="1015"/>
        <v>1420.0969622336338</v>
      </c>
      <c r="P5385" s="2">
        <f t="shared" si="1016"/>
        <v>0</v>
      </c>
      <c r="R5385" s="12">
        <v>39433</v>
      </c>
      <c r="S5385" s="17">
        <f t="shared" si="1012"/>
        <v>12</v>
      </c>
      <c r="T5385" s="17">
        <f t="shared" si="1013"/>
        <v>1</v>
      </c>
      <c r="U5385" s="17">
        <f t="shared" si="1014"/>
        <v>17</v>
      </c>
      <c r="V5385" s="18">
        <v>2292.6614779723632</v>
      </c>
      <c r="W5385">
        <f t="shared" si="1019"/>
        <v>3377</v>
      </c>
    </row>
    <row r="5386" spans="1:23">
      <c r="A5386" s="12">
        <v>39423</v>
      </c>
      <c r="B5386" s="17">
        <f t="shared" si="1009"/>
        <v>12</v>
      </c>
      <c r="C5386" s="17">
        <f t="shared" si="1010"/>
        <v>5</v>
      </c>
      <c r="D5386" s="17">
        <f t="shared" si="1011"/>
        <v>7</v>
      </c>
      <c r="E5386" s="18">
        <v>1974.5743826876956</v>
      </c>
      <c r="F5386">
        <f t="shared" si="1017"/>
        <v>5384</v>
      </c>
      <c r="L5386" s="20">
        <f t="shared" si="1008"/>
        <v>1974.5743826876956</v>
      </c>
      <c r="N5386" s="2">
        <f t="shared" si="1018"/>
        <v>554.52963446812407</v>
      </c>
      <c r="O5386" s="2">
        <f t="shared" si="1015"/>
        <v>1420.0447482195714</v>
      </c>
      <c r="P5386" s="2">
        <f t="shared" si="1016"/>
        <v>0</v>
      </c>
      <c r="R5386" s="12">
        <v>39411</v>
      </c>
      <c r="S5386" s="17">
        <f t="shared" si="1012"/>
        <v>11</v>
      </c>
      <c r="T5386" s="17">
        <f t="shared" si="1013"/>
        <v>7</v>
      </c>
      <c r="U5386" s="17">
        <f t="shared" si="1014"/>
        <v>25</v>
      </c>
      <c r="V5386" s="18">
        <v>2292.8474807412895</v>
      </c>
      <c r="W5386">
        <f t="shared" si="1019"/>
        <v>3376</v>
      </c>
    </row>
    <row r="5387" spans="1:23">
      <c r="A5387" s="12">
        <v>39347</v>
      </c>
      <c r="B5387" s="17">
        <f t="shared" si="1009"/>
        <v>9</v>
      </c>
      <c r="C5387" s="17">
        <f t="shared" si="1010"/>
        <v>6</v>
      </c>
      <c r="D5387" s="17">
        <f t="shared" si="1011"/>
        <v>22</v>
      </c>
      <c r="E5387" s="18">
        <v>1974.2478208778516</v>
      </c>
      <c r="F5387">
        <f t="shared" si="1017"/>
        <v>5385</v>
      </c>
      <c r="L5387" s="20">
        <f t="shared" si="1008"/>
        <v>1974.2478208778516</v>
      </c>
      <c r="N5387" s="2">
        <f t="shared" si="1018"/>
        <v>554.52963446812407</v>
      </c>
      <c r="O5387" s="2">
        <f t="shared" si="1015"/>
        <v>1419.7181864097274</v>
      </c>
      <c r="P5387" s="2">
        <f t="shared" si="1016"/>
        <v>0</v>
      </c>
      <c r="R5387" s="12">
        <v>39337</v>
      </c>
      <c r="S5387" s="17">
        <f t="shared" si="1012"/>
        <v>9</v>
      </c>
      <c r="T5387" s="17">
        <f t="shared" si="1013"/>
        <v>3</v>
      </c>
      <c r="U5387" s="17">
        <f t="shared" si="1014"/>
        <v>12</v>
      </c>
      <c r="V5387" s="18">
        <v>2292.8495316109374</v>
      </c>
      <c r="W5387">
        <f t="shared" si="1019"/>
        <v>3375</v>
      </c>
    </row>
    <row r="5388" spans="1:23">
      <c r="A5388" s="12">
        <v>39398</v>
      </c>
      <c r="B5388" s="17">
        <f t="shared" si="1009"/>
        <v>11</v>
      </c>
      <c r="C5388" s="17">
        <f t="shared" si="1010"/>
        <v>1</v>
      </c>
      <c r="D5388" s="17">
        <f t="shared" si="1011"/>
        <v>12</v>
      </c>
      <c r="E5388" s="18">
        <v>1974.1800367048827</v>
      </c>
      <c r="F5388">
        <f t="shared" si="1017"/>
        <v>5386</v>
      </c>
      <c r="L5388" s="20">
        <f t="shared" si="1008"/>
        <v>1974.1800367048827</v>
      </c>
      <c r="N5388" s="2">
        <f t="shared" si="1018"/>
        <v>554.52963446812407</v>
      </c>
      <c r="O5388" s="2">
        <f t="shared" si="1015"/>
        <v>1419.6504022367585</v>
      </c>
      <c r="P5388" s="2">
        <f t="shared" si="1016"/>
        <v>0</v>
      </c>
      <c r="R5388" s="12">
        <v>39170</v>
      </c>
      <c r="S5388" s="17">
        <f t="shared" si="1012"/>
        <v>3</v>
      </c>
      <c r="T5388" s="17">
        <f t="shared" si="1013"/>
        <v>4</v>
      </c>
      <c r="U5388" s="17">
        <f t="shared" si="1014"/>
        <v>29</v>
      </c>
      <c r="V5388" s="18">
        <v>2293</v>
      </c>
      <c r="W5388">
        <f t="shared" si="1019"/>
        <v>3374</v>
      </c>
    </row>
    <row r="5389" spans="1:23">
      <c r="A5389" s="12">
        <v>39409</v>
      </c>
      <c r="B5389" s="17">
        <f t="shared" si="1009"/>
        <v>11</v>
      </c>
      <c r="C5389" s="17">
        <f t="shared" si="1010"/>
        <v>5</v>
      </c>
      <c r="D5389" s="17">
        <f t="shared" si="1011"/>
        <v>23</v>
      </c>
      <c r="E5389" s="18">
        <v>1974.0091577909373</v>
      </c>
      <c r="F5389">
        <f t="shared" si="1017"/>
        <v>5387</v>
      </c>
      <c r="L5389" s="20">
        <f t="shared" si="1008"/>
        <v>1974.0091577909373</v>
      </c>
      <c r="N5389" s="2">
        <f t="shared" si="1018"/>
        <v>554.52963446812407</v>
      </c>
      <c r="O5389" s="2">
        <f t="shared" si="1015"/>
        <v>1419.4795233228133</v>
      </c>
      <c r="P5389" s="2">
        <f t="shared" si="1016"/>
        <v>0</v>
      </c>
      <c r="R5389" s="12">
        <v>39421</v>
      </c>
      <c r="S5389" s="17">
        <f t="shared" si="1012"/>
        <v>12</v>
      </c>
      <c r="T5389" s="17">
        <f t="shared" si="1013"/>
        <v>3</v>
      </c>
      <c r="U5389" s="17">
        <f t="shared" si="1014"/>
        <v>5</v>
      </c>
      <c r="V5389" s="18">
        <v>2293.0572366253905</v>
      </c>
      <c r="W5389">
        <f t="shared" si="1019"/>
        <v>3373</v>
      </c>
    </row>
    <row r="5390" spans="1:23">
      <c r="A5390" s="12">
        <v>39148</v>
      </c>
      <c r="B5390" s="17">
        <f t="shared" si="1009"/>
        <v>3</v>
      </c>
      <c r="C5390" s="17">
        <f t="shared" si="1010"/>
        <v>3</v>
      </c>
      <c r="D5390" s="17">
        <f t="shared" si="1011"/>
        <v>7</v>
      </c>
      <c r="E5390" s="18">
        <v>1974</v>
      </c>
      <c r="F5390">
        <f t="shared" si="1017"/>
        <v>5388</v>
      </c>
      <c r="L5390" s="20">
        <f t="shared" si="1008"/>
        <v>1974</v>
      </c>
      <c r="N5390" s="2">
        <f t="shared" si="1018"/>
        <v>554.52963446812407</v>
      </c>
      <c r="O5390" s="2">
        <f t="shared" si="1015"/>
        <v>1419.4703655318758</v>
      </c>
      <c r="P5390" s="2">
        <f t="shared" si="1016"/>
        <v>0</v>
      </c>
      <c r="R5390" s="12">
        <v>39150</v>
      </c>
      <c r="S5390" s="17">
        <f t="shared" si="1012"/>
        <v>3</v>
      </c>
      <c r="T5390" s="17">
        <f t="shared" si="1013"/>
        <v>5</v>
      </c>
      <c r="U5390" s="17">
        <f t="shared" si="1014"/>
        <v>9</v>
      </c>
      <c r="V5390" s="18">
        <v>2293.16</v>
      </c>
      <c r="W5390">
        <f t="shared" si="1019"/>
        <v>3372</v>
      </c>
    </row>
    <row r="5391" spans="1:23">
      <c r="A5391" s="12">
        <v>39344</v>
      </c>
      <c r="B5391" s="17">
        <f t="shared" si="1009"/>
        <v>9</v>
      </c>
      <c r="C5391" s="17">
        <f t="shared" si="1010"/>
        <v>3</v>
      </c>
      <c r="D5391" s="17">
        <f t="shared" si="1011"/>
        <v>19</v>
      </c>
      <c r="E5391" s="18">
        <v>1973.9919017858983</v>
      </c>
      <c r="F5391">
        <f t="shared" si="1017"/>
        <v>5389</v>
      </c>
      <c r="L5391" s="20">
        <f t="shared" si="1008"/>
        <v>1973.9919017858983</v>
      </c>
      <c r="N5391" s="2">
        <f t="shared" si="1018"/>
        <v>554.52963446812407</v>
      </c>
      <c r="O5391" s="2">
        <f t="shared" si="1015"/>
        <v>1419.4622673177741</v>
      </c>
      <c r="P5391" s="2">
        <f t="shared" si="1016"/>
        <v>0</v>
      </c>
      <c r="R5391" s="12">
        <v>39400</v>
      </c>
      <c r="S5391" s="17">
        <f t="shared" si="1012"/>
        <v>11</v>
      </c>
      <c r="T5391" s="17">
        <f t="shared" si="1013"/>
        <v>3</v>
      </c>
      <c r="U5391" s="17">
        <f t="shared" si="1014"/>
        <v>14</v>
      </c>
      <c r="V5391" s="18">
        <v>2293.345342053613</v>
      </c>
      <c r="W5391">
        <f t="shared" si="1019"/>
        <v>3371</v>
      </c>
    </row>
    <row r="5392" spans="1:23">
      <c r="A5392" s="12">
        <v>39389</v>
      </c>
      <c r="B5392" s="17">
        <f t="shared" si="1009"/>
        <v>11</v>
      </c>
      <c r="C5392" s="17">
        <f t="shared" si="1010"/>
        <v>6</v>
      </c>
      <c r="D5392" s="17">
        <f t="shared" si="1011"/>
        <v>3</v>
      </c>
      <c r="E5392" s="18">
        <v>1973.9646891332422</v>
      </c>
      <c r="F5392">
        <f t="shared" si="1017"/>
        <v>5390</v>
      </c>
      <c r="L5392" s="20">
        <f t="shared" si="1008"/>
        <v>1973.9646891332422</v>
      </c>
      <c r="N5392" s="2">
        <f t="shared" si="1018"/>
        <v>554.52963446812407</v>
      </c>
      <c r="O5392" s="2">
        <f t="shared" si="1015"/>
        <v>1419.4350546651181</v>
      </c>
      <c r="P5392" s="2">
        <f t="shared" si="1016"/>
        <v>0</v>
      </c>
      <c r="R5392" s="12">
        <v>39278</v>
      </c>
      <c r="S5392" s="17">
        <f t="shared" si="1012"/>
        <v>7</v>
      </c>
      <c r="T5392" s="17">
        <f t="shared" si="1013"/>
        <v>7</v>
      </c>
      <c r="U5392" s="17">
        <f t="shared" si="1014"/>
        <v>15</v>
      </c>
      <c r="V5392" s="18">
        <v>2293.7677793986331</v>
      </c>
      <c r="W5392">
        <f t="shared" si="1019"/>
        <v>3370</v>
      </c>
    </row>
    <row r="5393" spans="1:23">
      <c r="A5393" s="12">
        <v>39422</v>
      </c>
      <c r="B5393" s="17">
        <f t="shared" si="1009"/>
        <v>12</v>
      </c>
      <c r="C5393" s="17">
        <f t="shared" si="1010"/>
        <v>4</v>
      </c>
      <c r="D5393" s="17">
        <f t="shared" si="1011"/>
        <v>6</v>
      </c>
      <c r="E5393" s="18">
        <v>1973.8878817570312</v>
      </c>
      <c r="F5393">
        <f t="shared" si="1017"/>
        <v>5391</v>
      </c>
      <c r="L5393" s="20">
        <f t="shared" si="1008"/>
        <v>1973.8878817570312</v>
      </c>
      <c r="N5393" s="2">
        <f t="shared" si="1018"/>
        <v>554.52963446812407</v>
      </c>
      <c r="O5393" s="2">
        <f t="shared" si="1015"/>
        <v>1419.358247288907</v>
      </c>
      <c r="P5393" s="2">
        <f t="shared" si="1016"/>
        <v>0</v>
      </c>
      <c r="R5393" s="12">
        <v>39165</v>
      </c>
      <c r="S5393" s="17">
        <f t="shared" si="1012"/>
        <v>3</v>
      </c>
      <c r="T5393" s="17">
        <f t="shared" si="1013"/>
        <v>6</v>
      </c>
      <c r="U5393" s="17">
        <f t="shared" si="1014"/>
        <v>24</v>
      </c>
      <c r="V5393" s="18">
        <v>2294</v>
      </c>
      <c r="W5393">
        <f t="shared" si="1019"/>
        <v>3369</v>
      </c>
    </row>
    <row r="5394" spans="1:23">
      <c r="A5394" s="12">
        <v>39432</v>
      </c>
      <c r="B5394" s="17">
        <f t="shared" si="1009"/>
        <v>12</v>
      </c>
      <c r="C5394" s="17">
        <f t="shared" si="1010"/>
        <v>7</v>
      </c>
      <c r="D5394" s="17">
        <f t="shared" si="1011"/>
        <v>16</v>
      </c>
      <c r="E5394" s="18">
        <v>1973.1512579996877</v>
      </c>
      <c r="F5394">
        <f t="shared" si="1017"/>
        <v>5392</v>
      </c>
      <c r="L5394" s="20">
        <f t="shared" si="1008"/>
        <v>1973.1512579996877</v>
      </c>
      <c r="N5394" s="2">
        <f t="shared" si="1018"/>
        <v>554.52963446812407</v>
      </c>
      <c r="O5394" s="2">
        <f t="shared" si="1015"/>
        <v>1418.6216235315637</v>
      </c>
      <c r="P5394" s="2">
        <f t="shared" si="1016"/>
        <v>0</v>
      </c>
      <c r="R5394" s="12">
        <v>39206</v>
      </c>
      <c r="S5394" s="17">
        <f t="shared" si="1012"/>
        <v>5</v>
      </c>
      <c r="T5394" s="17">
        <f t="shared" si="1013"/>
        <v>5</v>
      </c>
      <c r="U5394" s="17">
        <f t="shared" si="1014"/>
        <v>4</v>
      </c>
      <c r="V5394" s="18">
        <v>2294</v>
      </c>
      <c r="W5394">
        <f t="shared" si="1019"/>
        <v>3368</v>
      </c>
    </row>
    <row r="5395" spans="1:23">
      <c r="A5395" s="12">
        <v>39087</v>
      </c>
      <c r="B5395" s="17">
        <f t="shared" si="1009"/>
        <v>1</v>
      </c>
      <c r="C5395" s="17">
        <f t="shared" si="1010"/>
        <v>5</v>
      </c>
      <c r="D5395" s="17">
        <f t="shared" si="1011"/>
        <v>5</v>
      </c>
      <c r="E5395" s="18">
        <v>1973</v>
      </c>
      <c r="F5395">
        <f t="shared" si="1017"/>
        <v>5393</v>
      </c>
      <c r="L5395" s="20">
        <f t="shared" si="1008"/>
        <v>1973</v>
      </c>
      <c r="N5395" s="2">
        <f t="shared" si="1018"/>
        <v>554.52963446812407</v>
      </c>
      <c r="O5395" s="2">
        <f t="shared" si="1015"/>
        <v>1418.4703655318758</v>
      </c>
      <c r="P5395" s="2">
        <f t="shared" si="1016"/>
        <v>0</v>
      </c>
      <c r="R5395" s="12">
        <v>39309</v>
      </c>
      <c r="S5395" s="17">
        <f t="shared" si="1012"/>
        <v>8</v>
      </c>
      <c r="T5395" s="17">
        <f t="shared" si="1013"/>
        <v>3</v>
      </c>
      <c r="U5395" s="17">
        <f t="shared" si="1014"/>
        <v>15</v>
      </c>
      <c r="V5395" s="18">
        <v>2294.0745615517576</v>
      </c>
      <c r="W5395">
        <f t="shared" si="1019"/>
        <v>3367</v>
      </c>
    </row>
    <row r="5396" spans="1:23">
      <c r="A5396" s="12">
        <v>39100</v>
      </c>
      <c r="B5396" s="17">
        <f t="shared" si="1009"/>
        <v>1</v>
      </c>
      <c r="C5396" s="17">
        <f t="shared" si="1010"/>
        <v>4</v>
      </c>
      <c r="D5396" s="17">
        <f t="shared" si="1011"/>
        <v>18</v>
      </c>
      <c r="E5396" s="18">
        <v>1973</v>
      </c>
      <c r="F5396">
        <f t="shared" si="1017"/>
        <v>5394</v>
      </c>
      <c r="L5396" s="20">
        <f t="shared" si="1008"/>
        <v>1973</v>
      </c>
      <c r="N5396" s="2">
        <f t="shared" si="1018"/>
        <v>554.52963446812407</v>
      </c>
      <c r="O5396" s="2">
        <f t="shared" si="1015"/>
        <v>1418.4703655318758</v>
      </c>
      <c r="P5396" s="2">
        <f t="shared" si="1016"/>
        <v>0</v>
      </c>
      <c r="R5396" s="12">
        <v>39405</v>
      </c>
      <c r="S5396" s="17">
        <f t="shared" si="1012"/>
        <v>11</v>
      </c>
      <c r="T5396" s="17">
        <f t="shared" si="1013"/>
        <v>1</v>
      </c>
      <c r="U5396" s="17">
        <f t="shared" si="1014"/>
        <v>19</v>
      </c>
      <c r="V5396" s="18">
        <v>2294.1308615996873</v>
      </c>
      <c r="W5396">
        <f t="shared" si="1019"/>
        <v>3366</v>
      </c>
    </row>
    <row r="5397" spans="1:23">
      <c r="A5397" s="12">
        <v>39434</v>
      </c>
      <c r="B5397" s="17">
        <f t="shared" si="1009"/>
        <v>12</v>
      </c>
      <c r="C5397" s="17">
        <f t="shared" si="1010"/>
        <v>2</v>
      </c>
      <c r="D5397" s="17">
        <f t="shared" si="1011"/>
        <v>18</v>
      </c>
      <c r="E5397" s="18">
        <v>1972.9351767902342</v>
      </c>
      <c r="F5397">
        <f t="shared" si="1017"/>
        <v>5395</v>
      </c>
      <c r="L5397" s="20">
        <f t="shared" si="1008"/>
        <v>1972.9351767902342</v>
      </c>
      <c r="N5397" s="2">
        <f t="shared" si="1018"/>
        <v>554.52963446812407</v>
      </c>
      <c r="O5397" s="2">
        <f t="shared" si="1015"/>
        <v>1418.4055423221103</v>
      </c>
      <c r="P5397" s="2">
        <f t="shared" si="1016"/>
        <v>0</v>
      </c>
      <c r="R5397" s="12">
        <v>39386</v>
      </c>
      <c r="S5397" s="17">
        <f t="shared" si="1012"/>
        <v>10</v>
      </c>
      <c r="T5397" s="17">
        <f t="shared" si="1013"/>
        <v>3</v>
      </c>
      <c r="U5397" s="17">
        <f t="shared" si="1014"/>
        <v>31</v>
      </c>
      <c r="V5397" s="18">
        <v>2294.1410524195312</v>
      </c>
      <c r="W5397">
        <f t="shared" si="1019"/>
        <v>3365</v>
      </c>
    </row>
    <row r="5398" spans="1:23">
      <c r="A5398" s="12">
        <v>39393</v>
      </c>
      <c r="B5398" s="17">
        <f t="shared" si="1009"/>
        <v>11</v>
      </c>
      <c r="C5398" s="17">
        <f t="shared" si="1010"/>
        <v>3</v>
      </c>
      <c r="D5398" s="17">
        <f t="shared" si="1011"/>
        <v>7</v>
      </c>
      <c r="E5398" s="18">
        <v>1972.8475901537111</v>
      </c>
      <c r="F5398">
        <f t="shared" si="1017"/>
        <v>5396</v>
      </c>
      <c r="L5398" s="20">
        <f t="shared" si="1008"/>
        <v>1972.8475901537111</v>
      </c>
      <c r="N5398" s="2">
        <f t="shared" si="1018"/>
        <v>554.52963446812407</v>
      </c>
      <c r="O5398" s="2">
        <f t="shared" si="1015"/>
        <v>1418.3179556855871</v>
      </c>
      <c r="P5398" s="2">
        <f t="shared" si="1016"/>
        <v>0</v>
      </c>
      <c r="R5398" s="12">
        <v>39229</v>
      </c>
      <c r="S5398" s="17">
        <f t="shared" si="1012"/>
        <v>5</v>
      </c>
      <c r="T5398" s="17">
        <f t="shared" si="1013"/>
        <v>7</v>
      </c>
      <c r="U5398" s="17">
        <f t="shared" si="1014"/>
        <v>27</v>
      </c>
      <c r="V5398" s="18">
        <v>2294.34</v>
      </c>
      <c r="W5398">
        <f t="shared" si="1019"/>
        <v>3364</v>
      </c>
    </row>
    <row r="5399" spans="1:23">
      <c r="A5399" s="12">
        <v>39290</v>
      </c>
      <c r="B5399" s="17">
        <f t="shared" si="1009"/>
        <v>7</v>
      </c>
      <c r="C5399" s="17">
        <f t="shared" si="1010"/>
        <v>5</v>
      </c>
      <c r="D5399" s="17">
        <f t="shared" si="1011"/>
        <v>27</v>
      </c>
      <c r="E5399" s="18">
        <v>1972.6508584208984</v>
      </c>
      <c r="F5399">
        <f t="shared" si="1017"/>
        <v>5397</v>
      </c>
      <c r="L5399" s="20">
        <f t="shared" si="1008"/>
        <v>1972.6508584208984</v>
      </c>
      <c r="N5399" s="2">
        <f t="shared" si="1018"/>
        <v>554.52963446812407</v>
      </c>
      <c r="O5399" s="2">
        <f t="shared" si="1015"/>
        <v>1418.1212239527745</v>
      </c>
      <c r="P5399" s="2">
        <f t="shared" si="1016"/>
        <v>0</v>
      </c>
      <c r="R5399" s="12">
        <v>39357</v>
      </c>
      <c r="S5399" s="17">
        <f t="shared" si="1012"/>
        <v>10</v>
      </c>
      <c r="T5399" s="17">
        <f t="shared" si="1013"/>
        <v>2</v>
      </c>
      <c r="U5399" s="17">
        <f t="shared" si="1014"/>
        <v>2</v>
      </c>
      <c r="V5399" s="18">
        <v>2294.8538425488282</v>
      </c>
      <c r="W5399">
        <f t="shared" si="1019"/>
        <v>3363</v>
      </c>
    </row>
    <row r="5400" spans="1:23">
      <c r="A5400" s="12">
        <v>39336</v>
      </c>
      <c r="B5400" s="17">
        <f t="shared" si="1009"/>
        <v>9</v>
      </c>
      <c r="C5400" s="17">
        <f t="shared" si="1010"/>
        <v>2</v>
      </c>
      <c r="D5400" s="17">
        <f t="shared" si="1011"/>
        <v>11</v>
      </c>
      <c r="E5400" s="18">
        <v>1972.5440789476954</v>
      </c>
      <c r="F5400">
        <f t="shared" si="1017"/>
        <v>5398</v>
      </c>
      <c r="L5400" s="20">
        <f t="shared" si="1008"/>
        <v>1972.5440789476954</v>
      </c>
      <c r="N5400" s="2">
        <f t="shared" si="1018"/>
        <v>554.52963446812407</v>
      </c>
      <c r="O5400" s="2">
        <f t="shared" si="1015"/>
        <v>1418.0144444795715</v>
      </c>
      <c r="P5400" s="2">
        <f t="shared" si="1016"/>
        <v>0</v>
      </c>
      <c r="R5400" s="12">
        <v>39139</v>
      </c>
      <c r="S5400" s="17">
        <f t="shared" si="1012"/>
        <v>2</v>
      </c>
      <c r="T5400" s="17">
        <f t="shared" si="1013"/>
        <v>1</v>
      </c>
      <c r="U5400" s="17">
        <f t="shared" si="1014"/>
        <v>26</v>
      </c>
      <c r="V5400" s="18">
        <v>2295</v>
      </c>
      <c r="W5400">
        <f t="shared" si="1019"/>
        <v>3362</v>
      </c>
    </row>
    <row r="5401" spans="1:23">
      <c r="A5401" s="12">
        <v>39381</v>
      </c>
      <c r="B5401" s="17">
        <f t="shared" si="1009"/>
        <v>10</v>
      </c>
      <c r="C5401" s="17">
        <f t="shared" si="1010"/>
        <v>5</v>
      </c>
      <c r="D5401" s="17">
        <f t="shared" si="1011"/>
        <v>26</v>
      </c>
      <c r="E5401" s="18">
        <v>1972.2284300423828</v>
      </c>
      <c r="F5401">
        <f t="shared" si="1017"/>
        <v>5399</v>
      </c>
      <c r="L5401" s="20">
        <f t="shared" si="1008"/>
        <v>1972.2284300423828</v>
      </c>
      <c r="N5401" s="2">
        <f t="shared" si="1018"/>
        <v>554.52963446812407</v>
      </c>
      <c r="O5401" s="2">
        <f t="shared" si="1015"/>
        <v>1417.6987955742588</v>
      </c>
      <c r="P5401" s="2">
        <f t="shared" si="1016"/>
        <v>0</v>
      </c>
      <c r="R5401" s="12">
        <v>39210</v>
      </c>
      <c r="S5401" s="17">
        <f t="shared" si="1012"/>
        <v>5</v>
      </c>
      <c r="T5401" s="17">
        <f t="shared" si="1013"/>
        <v>2</v>
      </c>
      <c r="U5401" s="17">
        <f t="shared" si="1014"/>
        <v>8</v>
      </c>
      <c r="V5401" s="18">
        <v>2295</v>
      </c>
      <c r="W5401">
        <f t="shared" si="1019"/>
        <v>3361</v>
      </c>
    </row>
    <row r="5402" spans="1:23">
      <c r="A5402" s="12">
        <v>39125</v>
      </c>
      <c r="B5402" s="17">
        <f t="shared" si="1009"/>
        <v>2</v>
      </c>
      <c r="C5402" s="17">
        <f t="shared" si="1010"/>
        <v>1</v>
      </c>
      <c r="D5402" s="17">
        <f t="shared" si="1011"/>
        <v>12</v>
      </c>
      <c r="E5402" s="18">
        <v>1972</v>
      </c>
      <c r="F5402">
        <f t="shared" si="1017"/>
        <v>5400</v>
      </c>
      <c r="L5402" s="20">
        <f t="shared" si="1008"/>
        <v>1972</v>
      </c>
      <c r="N5402" s="2">
        <f t="shared" si="1018"/>
        <v>554.52963446812407</v>
      </c>
      <c r="O5402" s="2">
        <f t="shared" si="1015"/>
        <v>1417.4703655318758</v>
      </c>
      <c r="P5402" s="2">
        <f t="shared" si="1016"/>
        <v>0</v>
      </c>
      <c r="R5402" s="12">
        <v>39210</v>
      </c>
      <c r="S5402" s="17">
        <f t="shared" si="1012"/>
        <v>5</v>
      </c>
      <c r="T5402" s="17">
        <f t="shared" si="1013"/>
        <v>2</v>
      </c>
      <c r="U5402" s="17">
        <f t="shared" si="1014"/>
        <v>8</v>
      </c>
      <c r="V5402" s="18">
        <v>2295.17</v>
      </c>
      <c r="W5402">
        <f t="shared" si="1019"/>
        <v>3360</v>
      </c>
    </row>
    <row r="5403" spans="1:23">
      <c r="A5403" s="12">
        <v>39311</v>
      </c>
      <c r="B5403" s="17">
        <f t="shared" si="1009"/>
        <v>8</v>
      </c>
      <c r="C5403" s="17">
        <f t="shared" si="1010"/>
        <v>5</v>
      </c>
      <c r="D5403" s="17">
        <f t="shared" si="1011"/>
        <v>17</v>
      </c>
      <c r="E5403" s="18">
        <v>1971.9964407871876</v>
      </c>
      <c r="F5403">
        <f t="shared" si="1017"/>
        <v>5401</v>
      </c>
      <c r="L5403" s="20">
        <f t="shared" si="1008"/>
        <v>1971.9964407871876</v>
      </c>
      <c r="N5403" s="2">
        <f t="shared" si="1018"/>
        <v>554.52963446812407</v>
      </c>
      <c r="O5403" s="2">
        <f t="shared" si="1015"/>
        <v>1417.4668063190634</v>
      </c>
      <c r="P5403" s="2">
        <f t="shared" si="1016"/>
        <v>0</v>
      </c>
      <c r="R5403" s="12">
        <v>39133</v>
      </c>
      <c r="S5403" s="17">
        <f t="shared" si="1012"/>
        <v>2</v>
      </c>
      <c r="T5403" s="17">
        <f t="shared" si="1013"/>
        <v>2</v>
      </c>
      <c r="U5403" s="17">
        <f t="shared" si="1014"/>
        <v>20</v>
      </c>
      <c r="V5403" s="18">
        <v>2295.44</v>
      </c>
      <c r="W5403">
        <f t="shared" si="1019"/>
        <v>3359</v>
      </c>
    </row>
    <row r="5404" spans="1:23">
      <c r="A5404" s="12">
        <v>39083</v>
      </c>
      <c r="B5404" s="17">
        <f t="shared" si="1009"/>
        <v>1</v>
      </c>
      <c r="C5404" s="17">
        <f t="shared" si="1010"/>
        <v>1</v>
      </c>
      <c r="D5404" s="17">
        <f t="shared" si="1011"/>
        <v>1</v>
      </c>
      <c r="E5404" s="18">
        <v>1971.66</v>
      </c>
      <c r="F5404">
        <f t="shared" si="1017"/>
        <v>5402</v>
      </c>
      <c r="L5404" s="20">
        <f t="shared" si="1008"/>
        <v>1971.66</v>
      </c>
      <c r="N5404" s="2">
        <f t="shared" si="1018"/>
        <v>554.52963446812407</v>
      </c>
      <c r="O5404" s="2">
        <f t="shared" si="1015"/>
        <v>1417.1303655318761</v>
      </c>
      <c r="P5404" s="2">
        <f t="shared" si="1016"/>
        <v>0</v>
      </c>
      <c r="R5404" s="12">
        <v>39152</v>
      </c>
      <c r="S5404" s="17">
        <f t="shared" si="1012"/>
        <v>3</v>
      </c>
      <c r="T5404" s="17">
        <f t="shared" si="1013"/>
        <v>7</v>
      </c>
      <c r="U5404" s="17">
        <f t="shared" si="1014"/>
        <v>11</v>
      </c>
      <c r="V5404" s="18">
        <v>2295.4499999999998</v>
      </c>
      <c r="W5404">
        <f t="shared" si="1019"/>
        <v>3358</v>
      </c>
    </row>
    <row r="5405" spans="1:23">
      <c r="A5405" s="12">
        <v>39321</v>
      </c>
      <c r="B5405" s="17">
        <f t="shared" si="1009"/>
        <v>8</v>
      </c>
      <c r="C5405" s="17">
        <f t="shared" si="1010"/>
        <v>1</v>
      </c>
      <c r="D5405" s="17">
        <f t="shared" si="1011"/>
        <v>27</v>
      </c>
      <c r="E5405" s="18">
        <v>1971.6212852392189</v>
      </c>
      <c r="F5405">
        <f t="shared" si="1017"/>
        <v>5403</v>
      </c>
      <c r="L5405" s="20">
        <f t="shared" si="1008"/>
        <v>1971.6212852392189</v>
      </c>
      <c r="N5405" s="2">
        <f t="shared" si="1018"/>
        <v>554.52963446812407</v>
      </c>
      <c r="O5405" s="2">
        <f t="shared" si="1015"/>
        <v>1417.0916507710949</v>
      </c>
      <c r="P5405" s="2">
        <f t="shared" si="1016"/>
        <v>0</v>
      </c>
      <c r="R5405" s="12">
        <v>39445</v>
      </c>
      <c r="S5405" s="17">
        <f t="shared" si="1012"/>
        <v>12</v>
      </c>
      <c r="T5405" s="17">
        <f t="shared" si="1013"/>
        <v>6</v>
      </c>
      <c r="U5405" s="17">
        <f t="shared" si="1014"/>
        <v>29</v>
      </c>
      <c r="V5405" s="18">
        <v>2295.5363746335938</v>
      </c>
      <c r="W5405">
        <f t="shared" si="1019"/>
        <v>3357</v>
      </c>
    </row>
    <row r="5406" spans="1:23">
      <c r="A5406" s="12">
        <v>39367</v>
      </c>
      <c r="B5406" s="17">
        <f t="shared" si="1009"/>
        <v>10</v>
      </c>
      <c r="C5406" s="17">
        <f t="shared" si="1010"/>
        <v>5</v>
      </c>
      <c r="D5406" s="17">
        <f t="shared" si="1011"/>
        <v>12</v>
      </c>
      <c r="E5406" s="18">
        <v>1971.4949898490233</v>
      </c>
      <c r="F5406">
        <f t="shared" si="1017"/>
        <v>5404</v>
      </c>
      <c r="L5406" s="20">
        <f t="shared" si="1008"/>
        <v>1971.4949898490233</v>
      </c>
      <c r="N5406" s="2">
        <f t="shared" si="1018"/>
        <v>554.52963446812407</v>
      </c>
      <c r="O5406" s="2">
        <f t="shared" si="1015"/>
        <v>1416.9653553808994</v>
      </c>
      <c r="P5406" s="2">
        <f t="shared" si="1016"/>
        <v>0</v>
      </c>
      <c r="R5406" s="12">
        <v>39407</v>
      </c>
      <c r="S5406" s="17">
        <f t="shared" si="1012"/>
        <v>11</v>
      </c>
      <c r="T5406" s="17">
        <f t="shared" si="1013"/>
        <v>3</v>
      </c>
      <c r="U5406" s="17">
        <f t="shared" si="1014"/>
        <v>21</v>
      </c>
      <c r="V5406" s="18">
        <v>2295.5599913324218</v>
      </c>
      <c r="W5406">
        <f t="shared" si="1019"/>
        <v>3356</v>
      </c>
    </row>
    <row r="5407" spans="1:23">
      <c r="A5407" s="12">
        <v>39176</v>
      </c>
      <c r="B5407" s="17">
        <f t="shared" si="1009"/>
        <v>4</v>
      </c>
      <c r="C5407" s="17">
        <f t="shared" si="1010"/>
        <v>3</v>
      </c>
      <c r="D5407" s="17">
        <f t="shared" si="1011"/>
        <v>4</v>
      </c>
      <c r="E5407" s="18">
        <v>1971.23</v>
      </c>
      <c r="F5407">
        <f t="shared" si="1017"/>
        <v>5405</v>
      </c>
      <c r="L5407" s="20">
        <f t="shared" si="1008"/>
        <v>1971.23</v>
      </c>
      <c r="N5407" s="2">
        <f t="shared" si="1018"/>
        <v>554.52963446812407</v>
      </c>
      <c r="O5407" s="2">
        <f t="shared" si="1015"/>
        <v>1416.7003655318758</v>
      </c>
      <c r="P5407" s="2">
        <f t="shared" si="1016"/>
        <v>0</v>
      </c>
      <c r="R5407" s="12">
        <v>39243</v>
      </c>
      <c r="S5407" s="17">
        <f t="shared" si="1012"/>
        <v>6</v>
      </c>
      <c r="T5407" s="17">
        <f t="shared" si="1013"/>
        <v>7</v>
      </c>
      <c r="U5407" s="17">
        <f t="shared" si="1014"/>
        <v>10</v>
      </c>
      <c r="V5407" s="18">
        <v>2295.83</v>
      </c>
      <c r="W5407">
        <f t="shared" si="1019"/>
        <v>3355</v>
      </c>
    </row>
    <row r="5408" spans="1:23">
      <c r="A5408" s="12">
        <v>39145</v>
      </c>
      <c r="B5408" s="17">
        <f t="shared" si="1009"/>
        <v>3</v>
      </c>
      <c r="C5408" s="17">
        <f t="shared" si="1010"/>
        <v>7</v>
      </c>
      <c r="D5408" s="17">
        <f t="shared" si="1011"/>
        <v>4</v>
      </c>
      <c r="E5408" s="18">
        <v>1971.21</v>
      </c>
      <c r="F5408">
        <f t="shared" si="1017"/>
        <v>5406</v>
      </c>
      <c r="L5408" s="20">
        <f t="shared" ref="L5408:L5471" si="1020">IF(F5408&gt;1000,E5408,0)</f>
        <v>1971.21</v>
      </c>
      <c r="N5408" s="2">
        <f t="shared" si="1018"/>
        <v>554.52963446812407</v>
      </c>
      <c r="O5408" s="2">
        <f t="shared" si="1015"/>
        <v>1416.6803655318759</v>
      </c>
      <c r="P5408" s="2">
        <f t="shared" si="1016"/>
        <v>0</v>
      </c>
      <c r="R5408" s="12">
        <v>39108</v>
      </c>
      <c r="S5408" s="17">
        <f t="shared" si="1012"/>
        <v>1</v>
      </c>
      <c r="T5408" s="17">
        <f t="shared" si="1013"/>
        <v>5</v>
      </c>
      <c r="U5408" s="17">
        <f t="shared" si="1014"/>
        <v>26</v>
      </c>
      <c r="V5408" s="18">
        <v>2295.9699999999998</v>
      </c>
      <c r="W5408">
        <f t="shared" si="1019"/>
        <v>3354</v>
      </c>
    </row>
    <row r="5409" spans="1:23">
      <c r="A5409" s="12">
        <v>39442</v>
      </c>
      <c r="B5409" s="17">
        <f t="shared" si="1009"/>
        <v>12</v>
      </c>
      <c r="C5409" s="17">
        <f t="shared" si="1010"/>
        <v>3</v>
      </c>
      <c r="D5409" s="17">
        <f t="shared" si="1011"/>
        <v>26</v>
      </c>
      <c r="E5409" s="18">
        <v>1971.1948866840821</v>
      </c>
      <c r="F5409">
        <f t="shared" si="1017"/>
        <v>5407</v>
      </c>
      <c r="L5409" s="20">
        <f t="shared" si="1020"/>
        <v>1971.1948866840821</v>
      </c>
      <c r="N5409" s="2">
        <f t="shared" si="1018"/>
        <v>554.52963446812407</v>
      </c>
      <c r="O5409" s="2">
        <f t="shared" si="1015"/>
        <v>1416.6652522159579</v>
      </c>
      <c r="P5409" s="2">
        <f t="shared" si="1016"/>
        <v>0</v>
      </c>
      <c r="R5409" s="12">
        <v>39107</v>
      </c>
      <c r="S5409" s="17">
        <f t="shared" si="1012"/>
        <v>1</v>
      </c>
      <c r="T5409" s="17">
        <f t="shared" si="1013"/>
        <v>4</v>
      </c>
      <c r="U5409" s="17">
        <f t="shared" si="1014"/>
        <v>25</v>
      </c>
      <c r="V5409" s="18">
        <v>2296</v>
      </c>
      <c r="W5409">
        <f t="shared" si="1019"/>
        <v>3353</v>
      </c>
    </row>
    <row r="5410" spans="1:23">
      <c r="A5410" s="12">
        <v>39320</v>
      </c>
      <c r="B5410" s="17">
        <f t="shared" si="1009"/>
        <v>8</v>
      </c>
      <c r="C5410" s="17">
        <f t="shared" si="1010"/>
        <v>7</v>
      </c>
      <c r="D5410" s="17">
        <f t="shared" si="1011"/>
        <v>26</v>
      </c>
      <c r="E5410" s="18">
        <v>1971.1885323669139</v>
      </c>
      <c r="F5410">
        <f t="shared" si="1017"/>
        <v>5408</v>
      </c>
      <c r="L5410" s="20">
        <f t="shared" si="1020"/>
        <v>1971.1885323669139</v>
      </c>
      <c r="N5410" s="2">
        <f t="shared" si="1018"/>
        <v>554.52963446812407</v>
      </c>
      <c r="O5410" s="2">
        <f t="shared" si="1015"/>
        <v>1416.6588978987897</v>
      </c>
      <c r="P5410" s="2">
        <f t="shared" si="1016"/>
        <v>0</v>
      </c>
      <c r="R5410" s="12">
        <v>39130</v>
      </c>
      <c r="S5410" s="17">
        <f t="shared" si="1012"/>
        <v>2</v>
      </c>
      <c r="T5410" s="17">
        <f t="shared" si="1013"/>
        <v>6</v>
      </c>
      <c r="U5410" s="17">
        <f t="shared" si="1014"/>
        <v>17</v>
      </c>
      <c r="V5410" s="18">
        <v>2296</v>
      </c>
      <c r="W5410">
        <f t="shared" si="1019"/>
        <v>3352</v>
      </c>
    </row>
    <row r="5411" spans="1:23">
      <c r="A5411" s="12">
        <v>39133</v>
      </c>
      <c r="B5411" s="17">
        <f t="shared" si="1009"/>
        <v>2</v>
      </c>
      <c r="C5411" s="17">
        <f t="shared" si="1010"/>
        <v>2</v>
      </c>
      <c r="D5411" s="17">
        <f t="shared" si="1011"/>
        <v>20</v>
      </c>
      <c r="E5411" s="18">
        <v>1971</v>
      </c>
      <c r="F5411">
        <f t="shared" si="1017"/>
        <v>5409</v>
      </c>
      <c r="L5411" s="20">
        <f t="shared" si="1020"/>
        <v>1971</v>
      </c>
      <c r="N5411" s="2">
        <f t="shared" si="1018"/>
        <v>554.52963446812407</v>
      </c>
      <c r="O5411" s="2">
        <f t="shared" si="1015"/>
        <v>1416.4703655318758</v>
      </c>
      <c r="P5411" s="2">
        <f t="shared" si="1016"/>
        <v>0</v>
      </c>
      <c r="R5411" s="12">
        <v>39259</v>
      </c>
      <c r="S5411" s="17">
        <f t="shared" si="1012"/>
        <v>6</v>
      </c>
      <c r="T5411" s="17">
        <f t="shared" si="1013"/>
        <v>2</v>
      </c>
      <c r="U5411" s="17">
        <f t="shared" si="1014"/>
        <v>26</v>
      </c>
      <c r="V5411" s="18">
        <v>2296</v>
      </c>
      <c r="W5411">
        <f t="shared" si="1019"/>
        <v>3351</v>
      </c>
    </row>
    <row r="5412" spans="1:23">
      <c r="A5412" s="12">
        <v>39165</v>
      </c>
      <c r="B5412" s="17">
        <f t="shared" si="1009"/>
        <v>3</v>
      </c>
      <c r="C5412" s="17">
        <f t="shared" si="1010"/>
        <v>6</v>
      </c>
      <c r="D5412" s="17">
        <f t="shared" si="1011"/>
        <v>24</v>
      </c>
      <c r="E5412" s="18">
        <v>1971</v>
      </c>
      <c r="F5412">
        <f t="shared" si="1017"/>
        <v>5410</v>
      </c>
      <c r="L5412" s="20">
        <f t="shared" si="1020"/>
        <v>1971</v>
      </c>
      <c r="N5412" s="2">
        <f t="shared" si="1018"/>
        <v>554.52963446812407</v>
      </c>
      <c r="O5412" s="2">
        <f t="shared" si="1015"/>
        <v>1416.4703655318758</v>
      </c>
      <c r="P5412" s="2">
        <f t="shared" si="1016"/>
        <v>0</v>
      </c>
      <c r="R5412" s="12">
        <v>39382</v>
      </c>
      <c r="S5412" s="17">
        <f t="shared" si="1012"/>
        <v>10</v>
      </c>
      <c r="T5412" s="17">
        <f t="shared" si="1013"/>
        <v>6</v>
      </c>
      <c r="U5412" s="17">
        <f t="shared" si="1014"/>
        <v>27</v>
      </c>
      <c r="V5412" s="18">
        <v>2296.4823383819144</v>
      </c>
      <c r="W5412">
        <f t="shared" si="1019"/>
        <v>3350</v>
      </c>
    </row>
    <row r="5413" spans="1:23">
      <c r="A5413" s="12">
        <v>39173</v>
      </c>
      <c r="B5413" s="17">
        <f t="shared" si="1009"/>
        <v>4</v>
      </c>
      <c r="C5413" s="17">
        <f t="shared" si="1010"/>
        <v>7</v>
      </c>
      <c r="D5413" s="17">
        <f t="shared" si="1011"/>
        <v>1</v>
      </c>
      <c r="E5413" s="18">
        <v>1971</v>
      </c>
      <c r="F5413">
        <f t="shared" si="1017"/>
        <v>5411</v>
      </c>
      <c r="L5413" s="20">
        <f t="shared" si="1020"/>
        <v>1971</v>
      </c>
      <c r="N5413" s="2">
        <f t="shared" si="1018"/>
        <v>554.52963446812407</v>
      </c>
      <c r="O5413" s="2">
        <f t="shared" si="1015"/>
        <v>1416.4703655318758</v>
      </c>
      <c r="P5413" s="2">
        <f t="shared" si="1016"/>
        <v>0</v>
      </c>
      <c r="R5413" s="12">
        <v>39129</v>
      </c>
      <c r="S5413" s="17">
        <f t="shared" si="1012"/>
        <v>2</v>
      </c>
      <c r="T5413" s="17">
        <f t="shared" si="1013"/>
        <v>5</v>
      </c>
      <c r="U5413" s="17">
        <f t="shared" si="1014"/>
        <v>16</v>
      </c>
      <c r="V5413" s="18">
        <v>2296.9299999999998</v>
      </c>
      <c r="W5413">
        <f t="shared" si="1019"/>
        <v>3349</v>
      </c>
    </row>
    <row r="5414" spans="1:23">
      <c r="A5414" s="12">
        <v>39178</v>
      </c>
      <c r="B5414" s="17">
        <f t="shared" si="1009"/>
        <v>4</v>
      </c>
      <c r="C5414" s="17">
        <f t="shared" si="1010"/>
        <v>5</v>
      </c>
      <c r="D5414" s="17">
        <f t="shared" si="1011"/>
        <v>6</v>
      </c>
      <c r="E5414" s="18">
        <v>1971</v>
      </c>
      <c r="F5414">
        <f t="shared" si="1017"/>
        <v>5412</v>
      </c>
      <c r="L5414" s="20">
        <f t="shared" si="1020"/>
        <v>1971</v>
      </c>
      <c r="N5414" s="2">
        <f t="shared" si="1018"/>
        <v>554.52963446812407</v>
      </c>
      <c r="O5414" s="2">
        <f t="shared" si="1015"/>
        <v>1416.4703655318758</v>
      </c>
      <c r="P5414" s="2">
        <f t="shared" si="1016"/>
        <v>0</v>
      </c>
      <c r="R5414" s="12">
        <v>39132</v>
      </c>
      <c r="S5414" s="17">
        <f t="shared" si="1012"/>
        <v>2</v>
      </c>
      <c r="T5414" s="17">
        <f t="shared" si="1013"/>
        <v>1</v>
      </c>
      <c r="U5414" s="17">
        <f t="shared" si="1014"/>
        <v>19</v>
      </c>
      <c r="V5414" s="18">
        <v>2297</v>
      </c>
      <c r="W5414">
        <f t="shared" si="1019"/>
        <v>3348</v>
      </c>
    </row>
    <row r="5415" spans="1:23">
      <c r="A5415" s="12">
        <v>39377</v>
      </c>
      <c r="B5415" s="17">
        <f t="shared" si="1009"/>
        <v>10</v>
      </c>
      <c r="C5415" s="17">
        <f t="shared" si="1010"/>
        <v>1</v>
      </c>
      <c r="D5415" s="17">
        <f t="shared" si="1011"/>
        <v>22</v>
      </c>
      <c r="E5415" s="18">
        <v>1970.9083851583985</v>
      </c>
      <c r="F5415">
        <f t="shared" si="1017"/>
        <v>5413</v>
      </c>
      <c r="L5415" s="20">
        <f t="shared" si="1020"/>
        <v>1970.9083851583985</v>
      </c>
      <c r="N5415" s="2">
        <f t="shared" si="1018"/>
        <v>554.52963446812407</v>
      </c>
      <c r="O5415" s="2">
        <f t="shared" si="1015"/>
        <v>1416.3787506902745</v>
      </c>
      <c r="P5415" s="2">
        <f t="shared" si="1016"/>
        <v>0</v>
      </c>
      <c r="R5415" s="12">
        <v>39209</v>
      </c>
      <c r="S5415" s="17">
        <f t="shared" si="1012"/>
        <v>5</v>
      </c>
      <c r="T5415" s="17">
        <f t="shared" si="1013"/>
        <v>1</v>
      </c>
      <c r="U5415" s="17">
        <f t="shared" si="1014"/>
        <v>7</v>
      </c>
      <c r="V5415" s="18">
        <v>2297</v>
      </c>
      <c r="W5415">
        <f t="shared" si="1019"/>
        <v>3347</v>
      </c>
    </row>
    <row r="5416" spans="1:23">
      <c r="A5416" s="12">
        <v>39269</v>
      </c>
      <c r="B5416" s="17">
        <f t="shared" si="1009"/>
        <v>7</v>
      </c>
      <c r="C5416" s="17">
        <f t="shared" si="1010"/>
        <v>5</v>
      </c>
      <c r="D5416" s="17">
        <f t="shared" si="1011"/>
        <v>6</v>
      </c>
      <c r="E5416" s="18">
        <v>1970.1360912650391</v>
      </c>
      <c r="F5416">
        <f t="shared" si="1017"/>
        <v>5414</v>
      </c>
      <c r="L5416" s="20">
        <f t="shared" si="1020"/>
        <v>1970.1360912650391</v>
      </c>
      <c r="N5416" s="2">
        <f t="shared" si="1018"/>
        <v>554.52963446812407</v>
      </c>
      <c r="O5416" s="2">
        <f t="shared" si="1015"/>
        <v>1415.6064567969152</v>
      </c>
      <c r="P5416" s="2">
        <f t="shared" si="1016"/>
        <v>0</v>
      </c>
      <c r="R5416" s="12">
        <v>39328</v>
      </c>
      <c r="S5416" s="17">
        <f t="shared" si="1012"/>
        <v>9</v>
      </c>
      <c r="T5416" s="17">
        <f t="shared" si="1013"/>
        <v>1</v>
      </c>
      <c r="U5416" s="17">
        <f t="shared" si="1014"/>
        <v>3</v>
      </c>
      <c r="V5416" s="18">
        <v>2297.1333375386721</v>
      </c>
      <c r="W5416">
        <f t="shared" si="1019"/>
        <v>3346</v>
      </c>
    </row>
    <row r="5417" spans="1:23">
      <c r="A5417" s="12">
        <v>39119</v>
      </c>
      <c r="B5417" s="17">
        <f t="shared" si="1009"/>
        <v>2</v>
      </c>
      <c r="C5417" s="17">
        <f t="shared" si="1010"/>
        <v>2</v>
      </c>
      <c r="D5417" s="17">
        <f t="shared" si="1011"/>
        <v>6</v>
      </c>
      <c r="E5417" s="18">
        <v>1970</v>
      </c>
      <c r="F5417">
        <f t="shared" si="1017"/>
        <v>5415</v>
      </c>
      <c r="L5417" s="20">
        <f t="shared" si="1020"/>
        <v>1970</v>
      </c>
      <c r="N5417" s="2">
        <f t="shared" si="1018"/>
        <v>554.52963446812407</v>
      </c>
      <c r="O5417" s="2">
        <f t="shared" si="1015"/>
        <v>1415.4703655318758</v>
      </c>
      <c r="P5417" s="2">
        <f t="shared" si="1016"/>
        <v>0</v>
      </c>
      <c r="R5417" s="12">
        <v>39419</v>
      </c>
      <c r="S5417" s="17">
        <f t="shared" si="1012"/>
        <v>12</v>
      </c>
      <c r="T5417" s="17">
        <f t="shared" si="1013"/>
        <v>1</v>
      </c>
      <c r="U5417" s="17">
        <f t="shared" si="1014"/>
        <v>3</v>
      </c>
      <c r="V5417" s="18">
        <v>2297.1871751082035</v>
      </c>
      <c r="W5417">
        <f t="shared" si="1019"/>
        <v>3345</v>
      </c>
    </row>
    <row r="5418" spans="1:23">
      <c r="A5418" s="12">
        <v>39138</v>
      </c>
      <c r="B5418" s="17">
        <f t="shared" si="1009"/>
        <v>2</v>
      </c>
      <c r="C5418" s="17">
        <f t="shared" si="1010"/>
        <v>7</v>
      </c>
      <c r="D5418" s="17">
        <f t="shared" si="1011"/>
        <v>25</v>
      </c>
      <c r="E5418" s="18">
        <v>1970</v>
      </c>
      <c r="F5418">
        <f t="shared" si="1017"/>
        <v>5416</v>
      </c>
      <c r="L5418" s="20">
        <f t="shared" si="1020"/>
        <v>1970</v>
      </c>
      <c r="N5418" s="2">
        <f t="shared" si="1018"/>
        <v>554.52963446812407</v>
      </c>
      <c r="O5418" s="2">
        <f t="shared" si="1015"/>
        <v>1415.4703655318758</v>
      </c>
      <c r="P5418" s="2">
        <f t="shared" si="1016"/>
        <v>0</v>
      </c>
      <c r="R5418" s="12">
        <v>39352</v>
      </c>
      <c r="S5418" s="17">
        <f t="shared" si="1012"/>
        <v>9</v>
      </c>
      <c r="T5418" s="17">
        <f t="shared" si="1013"/>
        <v>4</v>
      </c>
      <c r="U5418" s="17">
        <f t="shared" si="1014"/>
        <v>27</v>
      </c>
      <c r="V5418" s="18">
        <v>2297.2782318576174</v>
      </c>
      <c r="W5418">
        <f t="shared" si="1019"/>
        <v>3344</v>
      </c>
    </row>
    <row r="5419" spans="1:23">
      <c r="A5419" s="12">
        <v>39169</v>
      </c>
      <c r="B5419" s="17">
        <f t="shared" si="1009"/>
        <v>3</v>
      </c>
      <c r="C5419" s="17">
        <f t="shared" si="1010"/>
        <v>3</v>
      </c>
      <c r="D5419" s="17">
        <f t="shared" si="1011"/>
        <v>28</v>
      </c>
      <c r="E5419" s="18">
        <v>1970</v>
      </c>
      <c r="F5419">
        <f t="shared" si="1017"/>
        <v>5417</v>
      </c>
      <c r="L5419" s="20">
        <f t="shared" si="1020"/>
        <v>1970</v>
      </c>
      <c r="N5419" s="2">
        <f t="shared" si="1018"/>
        <v>554.52963446812407</v>
      </c>
      <c r="O5419" s="2">
        <f t="shared" si="1015"/>
        <v>1415.4703655318758</v>
      </c>
      <c r="P5419" s="2">
        <f t="shared" si="1016"/>
        <v>0</v>
      </c>
      <c r="R5419" s="12">
        <v>39315</v>
      </c>
      <c r="S5419" s="17">
        <f t="shared" si="1012"/>
        <v>8</v>
      </c>
      <c r="T5419" s="17">
        <f t="shared" si="1013"/>
        <v>2</v>
      </c>
      <c r="U5419" s="17">
        <f t="shared" si="1014"/>
        <v>21</v>
      </c>
      <c r="V5419" s="18">
        <v>2297.2997867587887</v>
      </c>
      <c r="W5419">
        <f t="shared" si="1019"/>
        <v>3343</v>
      </c>
    </row>
    <row r="5420" spans="1:23">
      <c r="A5420" s="12">
        <v>39174</v>
      </c>
      <c r="B5420" s="17">
        <f t="shared" si="1009"/>
        <v>4</v>
      </c>
      <c r="C5420" s="17">
        <f t="shared" si="1010"/>
        <v>1</v>
      </c>
      <c r="D5420" s="17">
        <f t="shared" si="1011"/>
        <v>2</v>
      </c>
      <c r="E5420" s="18">
        <v>1970</v>
      </c>
      <c r="F5420">
        <f t="shared" si="1017"/>
        <v>5418</v>
      </c>
      <c r="L5420" s="20">
        <f t="shared" si="1020"/>
        <v>1970</v>
      </c>
      <c r="N5420" s="2">
        <f t="shared" si="1018"/>
        <v>554.52963446812407</v>
      </c>
      <c r="O5420" s="2">
        <f t="shared" si="1015"/>
        <v>1415.4703655318758</v>
      </c>
      <c r="P5420" s="2">
        <f t="shared" si="1016"/>
        <v>0</v>
      </c>
      <c r="R5420" s="12">
        <v>39445</v>
      </c>
      <c r="S5420" s="17">
        <f t="shared" si="1012"/>
        <v>12</v>
      </c>
      <c r="T5420" s="17">
        <f t="shared" si="1013"/>
        <v>6</v>
      </c>
      <c r="U5420" s="17">
        <f t="shared" si="1014"/>
        <v>29</v>
      </c>
      <c r="V5420" s="18">
        <v>2297.6054829349609</v>
      </c>
      <c r="W5420">
        <f t="shared" si="1019"/>
        <v>3342</v>
      </c>
    </row>
    <row r="5421" spans="1:23">
      <c r="A5421" s="12">
        <v>39177</v>
      </c>
      <c r="B5421" s="17">
        <f t="shared" si="1009"/>
        <v>4</v>
      </c>
      <c r="C5421" s="17">
        <f t="shared" si="1010"/>
        <v>4</v>
      </c>
      <c r="D5421" s="17">
        <f t="shared" si="1011"/>
        <v>5</v>
      </c>
      <c r="E5421" s="18">
        <v>1970</v>
      </c>
      <c r="F5421">
        <f t="shared" si="1017"/>
        <v>5419</v>
      </c>
      <c r="L5421" s="20">
        <f t="shared" si="1020"/>
        <v>1970</v>
      </c>
      <c r="N5421" s="2">
        <f t="shared" si="1018"/>
        <v>554.52963446812407</v>
      </c>
      <c r="O5421" s="2">
        <f t="shared" si="1015"/>
        <v>1415.4703655318758</v>
      </c>
      <c r="P5421" s="2">
        <f t="shared" si="1016"/>
        <v>0</v>
      </c>
      <c r="R5421" s="12">
        <v>39264</v>
      </c>
      <c r="S5421" s="17">
        <f t="shared" si="1012"/>
        <v>7</v>
      </c>
      <c r="T5421" s="17">
        <f t="shared" si="1013"/>
        <v>7</v>
      </c>
      <c r="U5421" s="17">
        <f t="shared" si="1014"/>
        <v>1</v>
      </c>
      <c r="V5421" s="18">
        <v>2297.6907269666012</v>
      </c>
      <c r="W5421">
        <f t="shared" si="1019"/>
        <v>3341</v>
      </c>
    </row>
    <row r="5422" spans="1:23">
      <c r="A5422" s="12">
        <v>39328</v>
      </c>
      <c r="B5422" s="17">
        <f t="shared" si="1009"/>
        <v>9</v>
      </c>
      <c r="C5422" s="17">
        <f t="shared" si="1010"/>
        <v>1</v>
      </c>
      <c r="D5422" s="17">
        <f t="shared" si="1011"/>
        <v>3</v>
      </c>
      <c r="E5422" s="18">
        <v>1969.9452328978516</v>
      </c>
      <c r="F5422">
        <f t="shared" si="1017"/>
        <v>5420</v>
      </c>
      <c r="L5422" s="20">
        <f t="shared" si="1020"/>
        <v>1969.9452328978516</v>
      </c>
      <c r="N5422" s="2">
        <f t="shared" si="1018"/>
        <v>554.52963446812407</v>
      </c>
      <c r="O5422" s="2">
        <f t="shared" si="1015"/>
        <v>1415.4155984297277</v>
      </c>
      <c r="P5422" s="2">
        <f t="shared" si="1016"/>
        <v>0</v>
      </c>
      <c r="R5422" s="12">
        <v>39321</v>
      </c>
      <c r="S5422" s="17">
        <f t="shared" si="1012"/>
        <v>8</v>
      </c>
      <c r="T5422" s="17">
        <f t="shared" si="1013"/>
        <v>1</v>
      </c>
      <c r="U5422" s="17">
        <f t="shared" si="1014"/>
        <v>27</v>
      </c>
      <c r="V5422" s="18">
        <v>2298.9612140105469</v>
      </c>
      <c r="W5422">
        <f t="shared" si="1019"/>
        <v>3340</v>
      </c>
    </row>
    <row r="5423" spans="1:23">
      <c r="A5423" s="12">
        <v>39430</v>
      </c>
      <c r="B5423" s="17">
        <f t="shared" si="1009"/>
        <v>12</v>
      </c>
      <c r="C5423" s="17">
        <f t="shared" si="1010"/>
        <v>5</v>
      </c>
      <c r="D5423" s="17">
        <f t="shared" si="1011"/>
        <v>14</v>
      </c>
      <c r="E5423" s="18">
        <v>1969.815180085156</v>
      </c>
      <c r="F5423">
        <f t="shared" si="1017"/>
        <v>5421</v>
      </c>
      <c r="L5423" s="20">
        <f t="shared" si="1020"/>
        <v>1969.815180085156</v>
      </c>
      <c r="N5423" s="2">
        <f t="shared" si="1018"/>
        <v>554.52963446812407</v>
      </c>
      <c r="O5423" s="2">
        <f t="shared" si="1015"/>
        <v>1415.2855456170319</v>
      </c>
      <c r="P5423" s="2">
        <f t="shared" si="1016"/>
        <v>0</v>
      </c>
      <c r="R5423" s="12">
        <v>39446</v>
      </c>
      <c r="S5423" s="17">
        <f t="shared" si="1012"/>
        <v>12</v>
      </c>
      <c r="T5423" s="17">
        <f t="shared" si="1013"/>
        <v>7</v>
      </c>
      <c r="U5423" s="17">
        <f t="shared" si="1014"/>
        <v>30</v>
      </c>
      <c r="V5423" s="18">
        <v>2298.9752277666016</v>
      </c>
      <c r="W5423">
        <f t="shared" si="1019"/>
        <v>3339</v>
      </c>
    </row>
    <row r="5424" spans="1:23">
      <c r="A5424" s="12">
        <v>39442</v>
      </c>
      <c r="B5424" s="17">
        <f t="shared" si="1009"/>
        <v>12</v>
      </c>
      <c r="C5424" s="17">
        <f t="shared" si="1010"/>
        <v>3</v>
      </c>
      <c r="D5424" s="17">
        <f t="shared" si="1011"/>
        <v>26</v>
      </c>
      <c r="E5424" s="18">
        <v>1969.6443935030081</v>
      </c>
      <c r="F5424">
        <f t="shared" si="1017"/>
        <v>5422</v>
      </c>
      <c r="L5424" s="20">
        <f t="shared" si="1020"/>
        <v>1969.6443935030081</v>
      </c>
      <c r="N5424" s="2">
        <f t="shared" si="1018"/>
        <v>554.52963446812407</v>
      </c>
      <c r="O5424" s="2">
        <f t="shared" si="1015"/>
        <v>1415.1147590348842</v>
      </c>
      <c r="P5424" s="2">
        <f t="shared" si="1016"/>
        <v>0</v>
      </c>
      <c r="R5424" s="12">
        <v>39172</v>
      </c>
      <c r="S5424" s="17">
        <f t="shared" si="1012"/>
        <v>3</v>
      </c>
      <c r="T5424" s="17">
        <f t="shared" si="1013"/>
        <v>6</v>
      </c>
      <c r="U5424" s="17">
        <f t="shared" si="1014"/>
        <v>31</v>
      </c>
      <c r="V5424" s="18">
        <v>2299</v>
      </c>
      <c r="W5424">
        <f t="shared" si="1019"/>
        <v>3338</v>
      </c>
    </row>
    <row r="5425" spans="1:23">
      <c r="A5425" s="12">
        <v>39259</v>
      </c>
      <c r="B5425" s="17">
        <f t="shared" si="1009"/>
        <v>6</v>
      </c>
      <c r="C5425" s="17">
        <f t="shared" si="1010"/>
        <v>2</v>
      </c>
      <c r="D5425" s="17">
        <f t="shared" si="1011"/>
        <v>26</v>
      </c>
      <c r="E5425" s="18">
        <v>1969.57</v>
      </c>
      <c r="F5425">
        <f t="shared" si="1017"/>
        <v>5423</v>
      </c>
      <c r="L5425" s="20">
        <f t="shared" si="1020"/>
        <v>1969.57</v>
      </c>
      <c r="N5425" s="2">
        <f t="shared" si="1018"/>
        <v>554.52963446812407</v>
      </c>
      <c r="O5425" s="2">
        <f t="shared" si="1015"/>
        <v>1415.040365531876</v>
      </c>
      <c r="P5425" s="2">
        <f t="shared" si="1016"/>
        <v>0</v>
      </c>
      <c r="R5425" s="12">
        <v>39197</v>
      </c>
      <c r="S5425" s="17">
        <f t="shared" si="1012"/>
        <v>4</v>
      </c>
      <c r="T5425" s="17">
        <f t="shared" si="1013"/>
        <v>3</v>
      </c>
      <c r="U5425" s="17">
        <f t="shared" si="1014"/>
        <v>25</v>
      </c>
      <c r="V5425" s="18">
        <v>2299</v>
      </c>
      <c r="W5425">
        <f t="shared" si="1019"/>
        <v>3337</v>
      </c>
    </row>
    <row r="5426" spans="1:23">
      <c r="A5426" s="12">
        <v>39284</v>
      </c>
      <c r="B5426" s="17">
        <f t="shared" si="1009"/>
        <v>7</v>
      </c>
      <c r="C5426" s="17">
        <f t="shared" si="1010"/>
        <v>6</v>
      </c>
      <c r="D5426" s="17">
        <f t="shared" si="1011"/>
        <v>21</v>
      </c>
      <c r="E5426" s="18">
        <v>1969.4685906888283</v>
      </c>
      <c r="F5426">
        <f t="shared" si="1017"/>
        <v>5424</v>
      </c>
      <c r="L5426" s="20">
        <f t="shared" si="1020"/>
        <v>1969.4685906888283</v>
      </c>
      <c r="N5426" s="2">
        <f t="shared" si="1018"/>
        <v>554.52963446812407</v>
      </c>
      <c r="O5426" s="2">
        <f t="shared" si="1015"/>
        <v>1414.9389562207043</v>
      </c>
      <c r="P5426" s="2">
        <f t="shared" si="1016"/>
        <v>0</v>
      </c>
      <c r="R5426" s="12">
        <v>39220</v>
      </c>
      <c r="S5426" s="17">
        <f t="shared" si="1012"/>
        <v>5</v>
      </c>
      <c r="T5426" s="17">
        <f t="shared" si="1013"/>
        <v>5</v>
      </c>
      <c r="U5426" s="17">
        <f t="shared" si="1014"/>
        <v>18</v>
      </c>
      <c r="V5426" s="18">
        <v>2299</v>
      </c>
      <c r="W5426">
        <f t="shared" si="1019"/>
        <v>3336</v>
      </c>
    </row>
    <row r="5427" spans="1:23">
      <c r="A5427" s="12">
        <v>39261</v>
      </c>
      <c r="B5427" s="17">
        <f t="shared" si="1009"/>
        <v>6</v>
      </c>
      <c r="C5427" s="17">
        <f t="shared" si="1010"/>
        <v>4</v>
      </c>
      <c r="D5427" s="17">
        <f t="shared" si="1011"/>
        <v>28</v>
      </c>
      <c r="E5427" s="18">
        <v>1969.32</v>
      </c>
      <c r="F5427">
        <f t="shared" si="1017"/>
        <v>5425</v>
      </c>
      <c r="L5427" s="20">
        <f t="shared" si="1020"/>
        <v>1969.32</v>
      </c>
      <c r="N5427" s="2">
        <f t="shared" si="1018"/>
        <v>554.52963446812407</v>
      </c>
      <c r="O5427" s="2">
        <f t="shared" si="1015"/>
        <v>1414.790365531876</v>
      </c>
      <c r="P5427" s="2">
        <f t="shared" si="1016"/>
        <v>0</v>
      </c>
      <c r="R5427" s="12">
        <v>39407</v>
      </c>
      <c r="S5427" s="17">
        <f t="shared" si="1012"/>
        <v>11</v>
      </c>
      <c r="T5427" s="17">
        <f t="shared" si="1013"/>
        <v>3</v>
      </c>
      <c r="U5427" s="17">
        <f t="shared" si="1014"/>
        <v>21</v>
      </c>
      <c r="V5427" s="18">
        <v>2299.283225611719</v>
      </c>
      <c r="W5427">
        <f t="shared" si="1019"/>
        <v>3335</v>
      </c>
    </row>
    <row r="5428" spans="1:23">
      <c r="A5428" s="12">
        <v>39093</v>
      </c>
      <c r="B5428" s="17">
        <f t="shared" si="1009"/>
        <v>1</v>
      </c>
      <c r="C5428" s="17">
        <f t="shared" si="1010"/>
        <v>4</v>
      </c>
      <c r="D5428" s="17">
        <f t="shared" si="1011"/>
        <v>11</v>
      </c>
      <c r="E5428" s="18">
        <v>1969</v>
      </c>
      <c r="F5428">
        <f t="shared" si="1017"/>
        <v>5426</v>
      </c>
      <c r="L5428" s="20">
        <f t="shared" si="1020"/>
        <v>1969</v>
      </c>
      <c r="N5428" s="2">
        <f t="shared" si="1018"/>
        <v>554.52963446812407</v>
      </c>
      <c r="O5428" s="2">
        <f t="shared" si="1015"/>
        <v>1414.4703655318758</v>
      </c>
      <c r="P5428" s="2">
        <f t="shared" si="1016"/>
        <v>0</v>
      </c>
      <c r="R5428" s="12">
        <v>39239</v>
      </c>
      <c r="S5428" s="17">
        <f t="shared" si="1012"/>
        <v>6</v>
      </c>
      <c r="T5428" s="17">
        <f t="shared" si="1013"/>
        <v>3</v>
      </c>
      <c r="U5428" s="17">
        <f t="shared" si="1014"/>
        <v>6</v>
      </c>
      <c r="V5428" s="18">
        <v>2300</v>
      </c>
      <c r="W5428">
        <f t="shared" si="1019"/>
        <v>3334</v>
      </c>
    </row>
    <row r="5429" spans="1:23">
      <c r="A5429" s="12">
        <v>39220</v>
      </c>
      <c r="B5429" s="17">
        <f t="shared" si="1009"/>
        <v>5</v>
      </c>
      <c r="C5429" s="17">
        <f t="shared" si="1010"/>
        <v>5</v>
      </c>
      <c r="D5429" s="17">
        <f t="shared" si="1011"/>
        <v>18</v>
      </c>
      <c r="E5429" s="18">
        <v>1969</v>
      </c>
      <c r="F5429">
        <f t="shared" si="1017"/>
        <v>5427</v>
      </c>
      <c r="L5429" s="20">
        <f t="shared" si="1020"/>
        <v>1969</v>
      </c>
      <c r="N5429" s="2">
        <f t="shared" si="1018"/>
        <v>554.52963446812407</v>
      </c>
      <c r="O5429" s="2">
        <f t="shared" si="1015"/>
        <v>1414.4703655318758</v>
      </c>
      <c r="P5429" s="2">
        <f t="shared" si="1016"/>
        <v>0</v>
      </c>
      <c r="R5429" s="12">
        <v>39406</v>
      </c>
      <c r="S5429" s="17">
        <f t="shared" si="1012"/>
        <v>11</v>
      </c>
      <c r="T5429" s="17">
        <f t="shared" si="1013"/>
        <v>2</v>
      </c>
      <c r="U5429" s="17">
        <f t="shared" si="1014"/>
        <v>20</v>
      </c>
      <c r="V5429" s="18">
        <v>2300.0694827630859</v>
      </c>
      <c r="W5429">
        <f t="shared" si="1019"/>
        <v>3333</v>
      </c>
    </row>
    <row r="5430" spans="1:23">
      <c r="A5430" s="12">
        <v>39435</v>
      </c>
      <c r="B5430" s="17">
        <f t="shared" si="1009"/>
        <v>12</v>
      </c>
      <c r="C5430" s="17">
        <f t="shared" si="1010"/>
        <v>3</v>
      </c>
      <c r="D5430" s="17">
        <f t="shared" si="1011"/>
        <v>19</v>
      </c>
      <c r="E5430" s="18">
        <v>1968.8810289658593</v>
      </c>
      <c r="F5430">
        <f t="shared" si="1017"/>
        <v>5428</v>
      </c>
      <c r="L5430" s="20">
        <f t="shared" si="1020"/>
        <v>1968.8810289658593</v>
      </c>
      <c r="N5430" s="2">
        <f t="shared" si="1018"/>
        <v>554.52963446812407</v>
      </c>
      <c r="O5430" s="2">
        <f t="shared" si="1015"/>
        <v>1414.3513944977353</v>
      </c>
      <c r="P5430" s="2">
        <f t="shared" si="1016"/>
        <v>0</v>
      </c>
      <c r="R5430" s="12">
        <v>39431</v>
      </c>
      <c r="S5430" s="17">
        <f t="shared" si="1012"/>
        <v>12</v>
      </c>
      <c r="T5430" s="17">
        <f t="shared" si="1013"/>
        <v>6</v>
      </c>
      <c r="U5430" s="17">
        <f t="shared" si="1014"/>
        <v>15</v>
      </c>
      <c r="V5430" s="18">
        <v>2300.4061965960941</v>
      </c>
      <c r="W5430">
        <f t="shared" si="1019"/>
        <v>3332</v>
      </c>
    </row>
    <row r="5431" spans="1:23">
      <c r="A5431" s="12">
        <v>39446</v>
      </c>
      <c r="B5431" s="17">
        <f t="shared" si="1009"/>
        <v>12</v>
      </c>
      <c r="C5431" s="17">
        <f t="shared" si="1010"/>
        <v>7</v>
      </c>
      <c r="D5431" s="17">
        <f t="shared" si="1011"/>
        <v>30</v>
      </c>
      <c r="E5431" s="18">
        <v>1968.7760509765237</v>
      </c>
      <c r="F5431">
        <f t="shared" si="1017"/>
        <v>5429</v>
      </c>
      <c r="L5431" s="20">
        <f t="shared" si="1020"/>
        <v>1968.7760509765237</v>
      </c>
      <c r="N5431" s="2">
        <f t="shared" si="1018"/>
        <v>554.52963446812407</v>
      </c>
      <c r="O5431" s="2">
        <f t="shared" si="1015"/>
        <v>1414.2464165083998</v>
      </c>
      <c r="P5431" s="2">
        <f t="shared" si="1016"/>
        <v>0</v>
      </c>
      <c r="R5431" s="12">
        <v>39132</v>
      </c>
      <c r="S5431" s="17">
        <f t="shared" si="1012"/>
        <v>2</v>
      </c>
      <c r="T5431" s="17">
        <f t="shared" si="1013"/>
        <v>1</v>
      </c>
      <c r="U5431" s="17">
        <f t="shared" si="1014"/>
        <v>19</v>
      </c>
      <c r="V5431" s="18">
        <v>2300.4699999999998</v>
      </c>
      <c r="W5431">
        <f t="shared" si="1019"/>
        <v>3331</v>
      </c>
    </row>
    <row r="5432" spans="1:23">
      <c r="A5432" s="12">
        <v>39290</v>
      </c>
      <c r="B5432" s="17">
        <f t="shared" si="1009"/>
        <v>7</v>
      </c>
      <c r="C5432" s="17">
        <f t="shared" si="1010"/>
        <v>5</v>
      </c>
      <c r="D5432" s="17">
        <f t="shared" si="1011"/>
        <v>27</v>
      </c>
      <c r="E5432" s="18">
        <v>1968.7527644347656</v>
      </c>
      <c r="F5432">
        <f t="shared" si="1017"/>
        <v>5430</v>
      </c>
      <c r="L5432" s="20">
        <f t="shared" si="1020"/>
        <v>1968.7527644347656</v>
      </c>
      <c r="N5432" s="2">
        <f t="shared" si="1018"/>
        <v>554.52963446812407</v>
      </c>
      <c r="O5432" s="2">
        <f t="shared" si="1015"/>
        <v>1414.2231299666414</v>
      </c>
      <c r="P5432" s="2">
        <f t="shared" si="1016"/>
        <v>0</v>
      </c>
      <c r="R5432" s="12">
        <v>39114</v>
      </c>
      <c r="S5432" s="17">
        <f t="shared" si="1012"/>
        <v>2</v>
      </c>
      <c r="T5432" s="17">
        <f t="shared" si="1013"/>
        <v>4</v>
      </c>
      <c r="U5432" s="17">
        <f t="shared" si="1014"/>
        <v>1</v>
      </c>
      <c r="V5432" s="18">
        <v>2300.75</v>
      </c>
      <c r="W5432">
        <f t="shared" si="1019"/>
        <v>3330</v>
      </c>
    </row>
    <row r="5433" spans="1:23">
      <c r="A5433" s="12">
        <v>39416</v>
      </c>
      <c r="B5433" s="17">
        <f t="shared" si="1009"/>
        <v>11</v>
      </c>
      <c r="C5433" s="17">
        <f t="shared" si="1010"/>
        <v>5</v>
      </c>
      <c r="D5433" s="17">
        <f t="shared" si="1011"/>
        <v>30</v>
      </c>
      <c r="E5433" s="18">
        <v>1968.4536842141406</v>
      </c>
      <c r="F5433">
        <f t="shared" si="1017"/>
        <v>5431</v>
      </c>
      <c r="L5433" s="20">
        <f t="shared" si="1020"/>
        <v>1968.4536842141406</v>
      </c>
      <c r="N5433" s="2">
        <f t="shared" si="1018"/>
        <v>554.52963446812407</v>
      </c>
      <c r="O5433" s="2">
        <f t="shared" si="1015"/>
        <v>1413.9240497460164</v>
      </c>
      <c r="P5433" s="2">
        <f t="shared" si="1016"/>
        <v>0</v>
      </c>
      <c r="R5433" s="12">
        <v>39238</v>
      </c>
      <c r="S5433" s="17">
        <f t="shared" si="1012"/>
        <v>6</v>
      </c>
      <c r="T5433" s="17">
        <f t="shared" si="1013"/>
        <v>2</v>
      </c>
      <c r="U5433" s="17">
        <f t="shared" si="1014"/>
        <v>5</v>
      </c>
      <c r="V5433" s="18">
        <v>2300.86</v>
      </c>
      <c r="W5433">
        <f t="shared" si="1019"/>
        <v>3329</v>
      </c>
    </row>
    <row r="5434" spans="1:23">
      <c r="A5434" s="12">
        <v>39095</v>
      </c>
      <c r="B5434" s="17">
        <f t="shared" si="1009"/>
        <v>1</v>
      </c>
      <c r="C5434" s="17">
        <f t="shared" si="1010"/>
        <v>6</v>
      </c>
      <c r="D5434" s="17">
        <f t="shared" si="1011"/>
        <v>13</v>
      </c>
      <c r="E5434" s="18">
        <v>1968</v>
      </c>
      <c r="F5434">
        <f t="shared" si="1017"/>
        <v>5432</v>
      </c>
      <c r="L5434" s="20">
        <f t="shared" si="1020"/>
        <v>1968</v>
      </c>
      <c r="N5434" s="2">
        <f t="shared" si="1018"/>
        <v>554.52963446812407</v>
      </c>
      <c r="O5434" s="2">
        <f t="shared" si="1015"/>
        <v>1413.4703655318758</v>
      </c>
      <c r="P5434" s="2">
        <f t="shared" si="1016"/>
        <v>0</v>
      </c>
      <c r="R5434" s="12">
        <v>39447</v>
      </c>
      <c r="S5434" s="17">
        <f t="shared" si="1012"/>
        <v>12</v>
      </c>
      <c r="T5434" s="17">
        <f t="shared" si="1013"/>
        <v>1</v>
      </c>
      <c r="U5434" s="17">
        <f t="shared" si="1014"/>
        <v>31</v>
      </c>
      <c r="V5434" s="18">
        <v>2301.1574902960988</v>
      </c>
      <c r="W5434">
        <f t="shared" si="1019"/>
        <v>3328</v>
      </c>
    </row>
    <row r="5435" spans="1:23">
      <c r="A5435" s="12">
        <v>39188</v>
      </c>
      <c r="B5435" s="17">
        <f t="shared" si="1009"/>
        <v>4</v>
      </c>
      <c r="C5435" s="17">
        <f t="shared" si="1010"/>
        <v>1</v>
      </c>
      <c r="D5435" s="17">
        <f t="shared" si="1011"/>
        <v>16</v>
      </c>
      <c r="E5435" s="18">
        <v>1968</v>
      </c>
      <c r="F5435">
        <f t="shared" si="1017"/>
        <v>5433</v>
      </c>
      <c r="L5435" s="20">
        <f t="shared" si="1020"/>
        <v>1968</v>
      </c>
      <c r="N5435" s="2">
        <f t="shared" si="1018"/>
        <v>554.52963446812407</v>
      </c>
      <c r="O5435" s="2">
        <f t="shared" si="1015"/>
        <v>1413.4703655318758</v>
      </c>
      <c r="P5435" s="2">
        <f t="shared" si="1016"/>
        <v>0</v>
      </c>
      <c r="R5435" s="12">
        <v>39398</v>
      </c>
      <c r="S5435" s="17">
        <f t="shared" si="1012"/>
        <v>11</v>
      </c>
      <c r="T5435" s="17">
        <f t="shared" si="1013"/>
        <v>1</v>
      </c>
      <c r="U5435" s="17">
        <f t="shared" si="1014"/>
        <v>12</v>
      </c>
      <c r="V5435" s="18">
        <v>2301.2746552572266</v>
      </c>
      <c r="W5435">
        <f t="shared" si="1019"/>
        <v>3327</v>
      </c>
    </row>
    <row r="5436" spans="1:23">
      <c r="A5436" s="12">
        <v>39278</v>
      </c>
      <c r="B5436" s="17">
        <f t="shared" si="1009"/>
        <v>7</v>
      </c>
      <c r="C5436" s="17">
        <f t="shared" si="1010"/>
        <v>7</v>
      </c>
      <c r="D5436" s="17">
        <f t="shared" si="1011"/>
        <v>15</v>
      </c>
      <c r="E5436" s="18">
        <v>1967.9294545285156</v>
      </c>
      <c r="F5436">
        <f t="shared" si="1017"/>
        <v>5434</v>
      </c>
      <c r="L5436" s="20">
        <f t="shared" si="1020"/>
        <v>1967.9294545285156</v>
      </c>
      <c r="N5436" s="2">
        <f t="shared" si="1018"/>
        <v>554.52963446812407</v>
      </c>
      <c r="O5436" s="2">
        <f t="shared" si="1015"/>
        <v>1413.3998200603914</v>
      </c>
      <c r="P5436" s="2">
        <f t="shared" si="1016"/>
        <v>0</v>
      </c>
      <c r="R5436" s="12">
        <v>39268</v>
      </c>
      <c r="S5436" s="17">
        <f t="shared" si="1012"/>
        <v>7</v>
      </c>
      <c r="T5436" s="17">
        <f t="shared" si="1013"/>
        <v>4</v>
      </c>
      <c r="U5436" s="17">
        <f t="shared" si="1014"/>
        <v>5</v>
      </c>
      <c r="V5436" s="18">
        <v>2301.6770518406252</v>
      </c>
      <c r="W5436">
        <f t="shared" si="1019"/>
        <v>3326</v>
      </c>
    </row>
    <row r="5437" spans="1:23">
      <c r="A5437" s="12">
        <v>39420</v>
      </c>
      <c r="B5437" s="17">
        <f t="shared" si="1009"/>
        <v>12</v>
      </c>
      <c r="C5437" s="17">
        <f t="shared" si="1010"/>
        <v>2</v>
      </c>
      <c r="D5437" s="17">
        <f t="shared" si="1011"/>
        <v>4</v>
      </c>
      <c r="E5437" s="18">
        <v>1967.639782072461</v>
      </c>
      <c r="F5437">
        <f t="shared" si="1017"/>
        <v>5435</v>
      </c>
      <c r="L5437" s="20">
        <f t="shared" si="1020"/>
        <v>1967.639782072461</v>
      </c>
      <c r="N5437" s="2">
        <f t="shared" si="1018"/>
        <v>554.52963446812407</v>
      </c>
      <c r="O5437" s="2">
        <f t="shared" si="1015"/>
        <v>1413.1101476043368</v>
      </c>
      <c r="P5437" s="2">
        <f t="shared" si="1016"/>
        <v>0</v>
      </c>
      <c r="R5437" s="12">
        <v>39269</v>
      </c>
      <c r="S5437" s="17">
        <f t="shared" si="1012"/>
        <v>7</v>
      </c>
      <c r="T5437" s="17">
        <f t="shared" si="1013"/>
        <v>5</v>
      </c>
      <c r="U5437" s="17">
        <f t="shared" si="1014"/>
        <v>6</v>
      </c>
      <c r="V5437" s="18">
        <v>2301.8574110156251</v>
      </c>
      <c r="W5437">
        <f t="shared" si="1019"/>
        <v>3325</v>
      </c>
    </row>
    <row r="5438" spans="1:23">
      <c r="A5438" s="12">
        <v>39108</v>
      </c>
      <c r="B5438" s="17">
        <f t="shared" si="1009"/>
        <v>1</v>
      </c>
      <c r="C5438" s="17">
        <f t="shared" si="1010"/>
        <v>5</v>
      </c>
      <c r="D5438" s="17">
        <f t="shared" si="1011"/>
        <v>26</v>
      </c>
      <c r="E5438" s="18">
        <v>1967.4</v>
      </c>
      <c r="F5438">
        <f t="shared" si="1017"/>
        <v>5436</v>
      </c>
      <c r="L5438" s="20">
        <f t="shared" si="1020"/>
        <v>1967.4</v>
      </c>
      <c r="N5438" s="2">
        <f t="shared" si="1018"/>
        <v>554.52963446812407</v>
      </c>
      <c r="O5438" s="2">
        <f t="shared" si="1015"/>
        <v>1412.8703655318759</v>
      </c>
      <c r="P5438" s="2">
        <f t="shared" si="1016"/>
        <v>0</v>
      </c>
      <c r="R5438" s="12">
        <v>39176</v>
      </c>
      <c r="S5438" s="17">
        <f t="shared" si="1012"/>
        <v>4</v>
      </c>
      <c r="T5438" s="17">
        <f t="shared" si="1013"/>
        <v>3</v>
      </c>
      <c r="U5438" s="17">
        <f t="shared" si="1014"/>
        <v>4</v>
      </c>
      <c r="V5438" s="18">
        <v>2302</v>
      </c>
      <c r="W5438">
        <f t="shared" si="1019"/>
        <v>3324</v>
      </c>
    </row>
    <row r="5439" spans="1:23">
      <c r="A5439" s="12">
        <v>39408</v>
      </c>
      <c r="B5439" s="17">
        <f t="shared" si="1009"/>
        <v>11</v>
      </c>
      <c r="C5439" s="17">
        <f t="shared" si="1010"/>
        <v>4</v>
      </c>
      <c r="D5439" s="17">
        <f t="shared" si="1011"/>
        <v>22</v>
      </c>
      <c r="E5439" s="18">
        <v>1967.3418817710156</v>
      </c>
      <c r="F5439">
        <f t="shared" si="1017"/>
        <v>5437</v>
      </c>
      <c r="L5439" s="20">
        <f t="shared" si="1020"/>
        <v>1967.3418817710156</v>
      </c>
      <c r="N5439" s="2">
        <f t="shared" si="1018"/>
        <v>554.52963446812407</v>
      </c>
      <c r="O5439" s="2">
        <f t="shared" si="1015"/>
        <v>1412.8122473028916</v>
      </c>
      <c r="P5439" s="2">
        <f t="shared" si="1016"/>
        <v>0</v>
      </c>
      <c r="R5439" s="12">
        <v>39235</v>
      </c>
      <c r="S5439" s="17">
        <f t="shared" si="1012"/>
        <v>6</v>
      </c>
      <c r="T5439" s="17">
        <f t="shared" si="1013"/>
        <v>6</v>
      </c>
      <c r="U5439" s="17">
        <f t="shared" si="1014"/>
        <v>2</v>
      </c>
      <c r="V5439" s="18">
        <v>2302</v>
      </c>
      <c r="W5439">
        <f t="shared" si="1019"/>
        <v>3323</v>
      </c>
    </row>
    <row r="5440" spans="1:23">
      <c r="A5440" s="12">
        <v>39401</v>
      </c>
      <c r="B5440" s="17">
        <f t="shared" si="1009"/>
        <v>11</v>
      </c>
      <c r="C5440" s="17">
        <f t="shared" si="1010"/>
        <v>4</v>
      </c>
      <c r="D5440" s="17">
        <f t="shared" si="1011"/>
        <v>15</v>
      </c>
      <c r="E5440" s="18">
        <v>1967.285331724258</v>
      </c>
      <c r="F5440">
        <f t="shared" si="1017"/>
        <v>5438</v>
      </c>
      <c r="L5440" s="20">
        <f t="shared" si="1020"/>
        <v>1967.285331724258</v>
      </c>
      <c r="N5440" s="2">
        <f t="shared" si="1018"/>
        <v>554.52963446812407</v>
      </c>
      <c r="O5440" s="2">
        <f t="shared" si="1015"/>
        <v>1412.7556972561338</v>
      </c>
      <c r="P5440" s="2">
        <f t="shared" si="1016"/>
        <v>0</v>
      </c>
      <c r="R5440" s="12">
        <v>39336</v>
      </c>
      <c r="S5440" s="17">
        <f t="shared" si="1012"/>
        <v>9</v>
      </c>
      <c r="T5440" s="17">
        <f t="shared" si="1013"/>
        <v>2</v>
      </c>
      <c r="U5440" s="17">
        <f t="shared" si="1014"/>
        <v>11</v>
      </c>
      <c r="V5440" s="18">
        <v>2302.5168791072265</v>
      </c>
      <c r="W5440">
        <f t="shared" si="1019"/>
        <v>3322</v>
      </c>
    </row>
    <row r="5441" spans="1:23">
      <c r="A5441" s="12">
        <v>39125</v>
      </c>
      <c r="B5441" s="17">
        <f t="shared" si="1009"/>
        <v>2</v>
      </c>
      <c r="C5441" s="17">
        <f t="shared" si="1010"/>
        <v>1</v>
      </c>
      <c r="D5441" s="17">
        <f t="shared" si="1011"/>
        <v>12</v>
      </c>
      <c r="E5441" s="18">
        <v>1967</v>
      </c>
      <c r="F5441">
        <f t="shared" si="1017"/>
        <v>5439</v>
      </c>
      <c r="L5441" s="20">
        <f t="shared" si="1020"/>
        <v>1967</v>
      </c>
      <c r="N5441" s="2">
        <f t="shared" si="1018"/>
        <v>554.52963446812407</v>
      </c>
      <c r="O5441" s="2">
        <f t="shared" si="1015"/>
        <v>1412.4703655318758</v>
      </c>
      <c r="P5441" s="2">
        <f t="shared" si="1016"/>
        <v>0</v>
      </c>
      <c r="R5441" s="12">
        <v>39132</v>
      </c>
      <c r="S5441" s="17">
        <f t="shared" si="1012"/>
        <v>2</v>
      </c>
      <c r="T5441" s="17">
        <f t="shared" si="1013"/>
        <v>1</v>
      </c>
      <c r="U5441" s="17">
        <f t="shared" si="1014"/>
        <v>19</v>
      </c>
      <c r="V5441" s="18">
        <v>2302.6799999999998</v>
      </c>
      <c r="W5441">
        <f t="shared" si="1019"/>
        <v>3321</v>
      </c>
    </row>
    <row r="5442" spans="1:23">
      <c r="A5442" s="12">
        <v>39160</v>
      </c>
      <c r="B5442" s="17">
        <f t="shared" ref="B5442:B5505" si="1021">MONTH(A5442)</f>
        <v>3</v>
      </c>
      <c r="C5442" s="17">
        <f t="shared" ref="C5442:C5505" si="1022">WEEKDAY(A5442,2)</f>
        <v>1</v>
      </c>
      <c r="D5442" s="17">
        <f t="shared" ref="D5442:D5505" si="1023">DAY(A5442)</f>
        <v>19</v>
      </c>
      <c r="E5442" s="18">
        <v>1967</v>
      </c>
      <c r="F5442">
        <f t="shared" si="1017"/>
        <v>5440</v>
      </c>
      <c r="L5442" s="20">
        <f t="shared" si="1020"/>
        <v>1967</v>
      </c>
      <c r="N5442" s="2">
        <f t="shared" si="1018"/>
        <v>554.52963446812407</v>
      </c>
      <c r="O5442" s="2">
        <f t="shared" si="1015"/>
        <v>1412.4703655318758</v>
      </c>
      <c r="P5442" s="2">
        <f t="shared" si="1016"/>
        <v>0</v>
      </c>
      <c r="R5442" s="12">
        <v>39344</v>
      </c>
      <c r="S5442" s="17">
        <f t="shared" ref="S5442:S5505" si="1024">MONTH(R5442)</f>
        <v>9</v>
      </c>
      <c r="T5442" s="17">
        <f t="shared" ref="T5442:T5505" si="1025">WEEKDAY(R5442,2)</f>
        <v>3</v>
      </c>
      <c r="U5442" s="17">
        <f t="shared" ref="U5442:U5505" si="1026">DAY(R5442)</f>
        <v>19</v>
      </c>
      <c r="V5442" s="18">
        <v>2302.858365042578</v>
      </c>
      <c r="W5442">
        <f t="shared" si="1019"/>
        <v>3320</v>
      </c>
    </row>
    <row r="5443" spans="1:23">
      <c r="A5443" s="12">
        <v>39344</v>
      </c>
      <c r="B5443" s="17">
        <f t="shared" si="1021"/>
        <v>9</v>
      </c>
      <c r="C5443" s="17">
        <f t="shared" si="1022"/>
        <v>3</v>
      </c>
      <c r="D5443" s="17">
        <f t="shared" si="1023"/>
        <v>19</v>
      </c>
      <c r="E5443" s="18">
        <v>1966.938682277344</v>
      </c>
      <c r="F5443">
        <f t="shared" si="1017"/>
        <v>5441</v>
      </c>
      <c r="L5443" s="20">
        <f t="shared" si="1020"/>
        <v>1966.938682277344</v>
      </c>
      <c r="N5443" s="2">
        <f t="shared" si="1018"/>
        <v>554.52963446812407</v>
      </c>
      <c r="O5443" s="2">
        <f t="shared" ref="O5443:O5506" si="1027">IF(E5443-N5443&lt;0,0,E5443-N5443)</f>
        <v>1412.4090478092198</v>
      </c>
      <c r="P5443" s="2">
        <f t="shared" ref="P5443:P5506" si="1028">E5443-N5443-O5443</f>
        <v>0</v>
      </c>
      <c r="R5443" s="12">
        <v>39171</v>
      </c>
      <c r="S5443" s="17">
        <f t="shared" si="1024"/>
        <v>3</v>
      </c>
      <c r="T5443" s="17">
        <f t="shared" si="1025"/>
        <v>5</v>
      </c>
      <c r="U5443" s="17">
        <f t="shared" si="1026"/>
        <v>30</v>
      </c>
      <c r="V5443" s="18">
        <v>2303.52</v>
      </c>
      <c r="W5443">
        <f t="shared" si="1019"/>
        <v>3319</v>
      </c>
    </row>
    <row r="5444" spans="1:23">
      <c r="A5444" s="12">
        <v>39192</v>
      </c>
      <c r="B5444" s="17">
        <f t="shared" si="1021"/>
        <v>4</v>
      </c>
      <c r="C5444" s="17">
        <f t="shared" si="1022"/>
        <v>5</v>
      </c>
      <c r="D5444" s="17">
        <f t="shared" si="1023"/>
        <v>20</v>
      </c>
      <c r="E5444" s="18">
        <v>1966.46</v>
      </c>
      <c r="F5444">
        <f t="shared" ref="F5444:F5507" si="1029">1+F5443</f>
        <v>5442</v>
      </c>
      <c r="L5444" s="20">
        <f t="shared" si="1020"/>
        <v>1966.46</v>
      </c>
      <c r="N5444" s="2">
        <f t="shared" ref="N5444:N5507" si="1030">N5443</f>
        <v>554.52963446812407</v>
      </c>
      <c r="O5444" s="2">
        <f t="shared" si="1027"/>
        <v>1411.9303655318759</v>
      </c>
      <c r="P5444" s="2">
        <f t="shared" si="1028"/>
        <v>0</v>
      </c>
      <c r="R5444" s="12">
        <v>39305</v>
      </c>
      <c r="S5444" s="17">
        <f t="shared" si="1024"/>
        <v>8</v>
      </c>
      <c r="T5444" s="17">
        <f t="shared" si="1025"/>
        <v>6</v>
      </c>
      <c r="U5444" s="17">
        <f t="shared" si="1026"/>
        <v>11</v>
      </c>
      <c r="V5444" s="18">
        <v>2303.9496382781253</v>
      </c>
      <c r="W5444">
        <f t="shared" ref="W5444:W5507" si="1031">W5443-1</f>
        <v>3318</v>
      </c>
    </row>
    <row r="5445" spans="1:23">
      <c r="A5445" s="12">
        <v>39420</v>
      </c>
      <c r="B5445" s="17">
        <f t="shared" si="1021"/>
        <v>12</v>
      </c>
      <c r="C5445" s="17">
        <f t="shared" si="1022"/>
        <v>2</v>
      </c>
      <c r="D5445" s="17">
        <f t="shared" si="1023"/>
        <v>4</v>
      </c>
      <c r="E5445" s="18">
        <v>1966.1807650314454</v>
      </c>
      <c r="F5445">
        <f t="shared" si="1029"/>
        <v>5443</v>
      </c>
      <c r="L5445" s="20">
        <f t="shared" si="1020"/>
        <v>1966.1807650314454</v>
      </c>
      <c r="N5445" s="2">
        <f t="shared" si="1030"/>
        <v>554.52963446812407</v>
      </c>
      <c r="O5445" s="2">
        <f t="shared" si="1027"/>
        <v>1411.6511305633212</v>
      </c>
      <c r="P5445" s="2">
        <f t="shared" si="1028"/>
        <v>0</v>
      </c>
      <c r="R5445" s="12">
        <v>39113</v>
      </c>
      <c r="S5445" s="17">
        <f t="shared" si="1024"/>
        <v>1</v>
      </c>
      <c r="T5445" s="17">
        <f t="shared" si="1025"/>
        <v>3</v>
      </c>
      <c r="U5445" s="17">
        <f t="shared" si="1026"/>
        <v>31</v>
      </c>
      <c r="V5445" s="18">
        <v>2304</v>
      </c>
      <c r="W5445">
        <f t="shared" si="1031"/>
        <v>3317</v>
      </c>
    </row>
    <row r="5446" spans="1:23">
      <c r="A5446" s="12">
        <v>39146</v>
      </c>
      <c r="B5446" s="17">
        <f t="shared" si="1021"/>
        <v>3</v>
      </c>
      <c r="C5446" s="17">
        <f t="shared" si="1022"/>
        <v>1</v>
      </c>
      <c r="D5446" s="17">
        <f t="shared" si="1023"/>
        <v>5</v>
      </c>
      <c r="E5446" s="18">
        <v>1966</v>
      </c>
      <c r="F5446">
        <f t="shared" si="1029"/>
        <v>5444</v>
      </c>
      <c r="L5446" s="20">
        <f t="shared" si="1020"/>
        <v>1966</v>
      </c>
      <c r="N5446" s="2">
        <f t="shared" si="1030"/>
        <v>554.52963446812407</v>
      </c>
      <c r="O5446" s="2">
        <f t="shared" si="1027"/>
        <v>1411.4703655318758</v>
      </c>
      <c r="P5446" s="2">
        <f t="shared" si="1028"/>
        <v>0</v>
      </c>
      <c r="R5446" s="12">
        <v>39113</v>
      </c>
      <c r="S5446" s="17">
        <f t="shared" si="1024"/>
        <v>1</v>
      </c>
      <c r="T5446" s="17">
        <f t="shared" si="1025"/>
        <v>3</v>
      </c>
      <c r="U5446" s="17">
        <f t="shared" si="1026"/>
        <v>31</v>
      </c>
      <c r="V5446" s="18">
        <v>2304.71</v>
      </c>
      <c r="W5446">
        <f t="shared" si="1031"/>
        <v>3316</v>
      </c>
    </row>
    <row r="5447" spans="1:23">
      <c r="A5447" s="12">
        <v>39148</v>
      </c>
      <c r="B5447" s="17">
        <f t="shared" si="1021"/>
        <v>3</v>
      </c>
      <c r="C5447" s="17">
        <f t="shared" si="1022"/>
        <v>3</v>
      </c>
      <c r="D5447" s="17">
        <f t="shared" si="1023"/>
        <v>7</v>
      </c>
      <c r="E5447" s="18">
        <v>1966</v>
      </c>
      <c r="F5447">
        <f t="shared" si="1029"/>
        <v>5445</v>
      </c>
      <c r="L5447" s="20">
        <f t="shared" si="1020"/>
        <v>1966</v>
      </c>
      <c r="N5447" s="2">
        <f t="shared" si="1030"/>
        <v>554.52963446812407</v>
      </c>
      <c r="O5447" s="2">
        <f t="shared" si="1027"/>
        <v>1411.4703655318758</v>
      </c>
      <c r="P5447" s="2">
        <f t="shared" si="1028"/>
        <v>0</v>
      </c>
      <c r="R5447" s="12">
        <v>39294</v>
      </c>
      <c r="S5447" s="17">
        <f t="shared" si="1024"/>
        <v>7</v>
      </c>
      <c r="T5447" s="17">
        <f t="shared" si="1025"/>
        <v>2</v>
      </c>
      <c r="U5447" s="17">
        <f t="shared" si="1026"/>
        <v>31</v>
      </c>
      <c r="V5447" s="18">
        <v>2304.8977795185547</v>
      </c>
      <c r="W5447">
        <f t="shared" si="1031"/>
        <v>3315</v>
      </c>
    </row>
    <row r="5448" spans="1:23">
      <c r="A5448" s="12">
        <v>39250</v>
      </c>
      <c r="B5448" s="17">
        <f t="shared" si="1021"/>
        <v>6</v>
      </c>
      <c r="C5448" s="17">
        <f t="shared" si="1022"/>
        <v>7</v>
      </c>
      <c r="D5448" s="17">
        <f t="shared" si="1023"/>
        <v>17</v>
      </c>
      <c r="E5448" s="18">
        <v>1966</v>
      </c>
      <c r="F5448">
        <f t="shared" si="1029"/>
        <v>5446</v>
      </c>
      <c r="L5448" s="20">
        <f t="shared" si="1020"/>
        <v>1966</v>
      </c>
      <c r="N5448" s="2">
        <f t="shared" si="1030"/>
        <v>554.52963446812407</v>
      </c>
      <c r="O5448" s="2">
        <f t="shared" si="1027"/>
        <v>1411.4703655318758</v>
      </c>
      <c r="P5448" s="2">
        <f t="shared" si="1028"/>
        <v>0</v>
      </c>
      <c r="R5448" s="12">
        <v>39304</v>
      </c>
      <c r="S5448" s="17">
        <f t="shared" si="1024"/>
        <v>8</v>
      </c>
      <c r="T5448" s="17">
        <f t="shared" si="1025"/>
        <v>5</v>
      </c>
      <c r="U5448" s="17">
        <f t="shared" si="1026"/>
        <v>10</v>
      </c>
      <c r="V5448" s="18">
        <v>2305.0077997289063</v>
      </c>
      <c r="W5448">
        <f t="shared" si="1031"/>
        <v>3314</v>
      </c>
    </row>
    <row r="5449" spans="1:23">
      <c r="A5449" s="12">
        <v>39144</v>
      </c>
      <c r="B5449" s="17">
        <f t="shared" si="1021"/>
        <v>3</v>
      </c>
      <c r="C5449" s="17">
        <f t="shared" si="1022"/>
        <v>6</v>
      </c>
      <c r="D5449" s="17">
        <f t="shared" si="1023"/>
        <v>3</v>
      </c>
      <c r="E5449" s="18">
        <v>1965.93</v>
      </c>
      <c r="F5449">
        <f t="shared" si="1029"/>
        <v>5447</v>
      </c>
      <c r="L5449" s="20">
        <f t="shared" si="1020"/>
        <v>1965.93</v>
      </c>
      <c r="N5449" s="2">
        <f t="shared" si="1030"/>
        <v>554.52963446812407</v>
      </c>
      <c r="O5449" s="2">
        <f t="shared" si="1027"/>
        <v>1411.4003655318761</v>
      </c>
      <c r="P5449" s="2">
        <f t="shared" si="1028"/>
        <v>0</v>
      </c>
      <c r="R5449" s="12">
        <v>39424</v>
      </c>
      <c r="S5449" s="17">
        <f t="shared" si="1024"/>
        <v>12</v>
      </c>
      <c r="T5449" s="17">
        <f t="shared" si="1025"/>
        <v>6</v>
      </c>
      <c r="U5449" s="17">
        <f t="shared" si="1026"/>
        <v>8</v>
      </c>
      <c r="V5449" s="18">
        <v>2305.4226297716796</v>
      </c>
      <c r="W5449">
        <f t="shared" si="1031"/>
        <v>3313</v>
      </c>
    </row>
    <row r="5450" spans="1:23">
      <c r="A5450" s="12">
        <v>39359</v>
      </c>
      <c r="B5450" s="17">
        <f t="shared" si="1021"/>
        <v>10</v>
      </c>
      <c r="C5450" s="17">
        <f t="shared" si="1022"/>
        <v>4</v>
      </c>
      <c r="D5450" s="17">
        <f t="shared" si="1023"/>
        <v>4</v>
      </c>
      <c r="E5450" s="18">
        <v>1965.5449076890234</v>
      </c>
      <c r="F5450">
        <f t="shared" si="1029"/>
        <v>5448</v>
      </c>
      <c r="L5450" s="20">
        <f t="shared" si="1020"/>
        <v>1965.5449076890234</v>
      </c>
      <c r="N5450" s="2">
        <f t="shared" si="1030"/>
        <v>554.52963446812407</v>
      </c>
      <c r="O5450" s="2">
        <f t="shared" si="1027"/>
        <v>1411.0152732208994</v>
      </c>
      <c r="P5450" s="2">
        <f t="shared" si="1028"/>
        <v>0</v>
      </c>
      <c r="R5450" s="12">
        <v>39379</v>
      </c>
      <c r="S5450" s="17">
        <f t="shared" si="1024"/>
        <v>10</v>
      </c>
      <c r="T5450" s="17">
        <f t="shared" si="1025"/>
        <v>3</v>
      </c>
      <c r="U5450" s="17">
        <f t="shared" si="1026"/>
        <v>24</v>
      </c>
      <c r="V5450" s="18">
        <v>2305.542629954492</v>
      </c>
      <c r="W5450">
        <f t="shared" si="1031"/>
        <v>3312</v>
      </c>
    </row>
    <row r="5451" spans="1:23">
      <c r="A5451" s="12">
        <v>39395</v>
      </c>
      <c r="B5451" s="17">
        <f t="shared" si="1021"/>
        <v>11</v>
      </c>
      <c r="C5451" s="17">
        <f t="shared" si="1022"/>
        <v>5</v>
      </c>
      <c r="D5451" s="17">
        <f t="shared" si="1023"/>
        <v>9</v>
      </c>
      <c r="E5451" s="18">
        <v>1965.2763634519529</v>
      </c>
      <c r="F5451">
        <f t="shared" si="1029"/>
        <v>5449</v>
      </c>
      <c r="L5451" s="20">
        <f t="shared" si="1020"/>
        <v>1965.2763634519529</v>
      </c>
      <c r="N5451" s="2">
        <f t="shared" si="1030"/>
        <v>554.52963446812407</v>
      </c>
      <c r="O5451" s="2">
        <f t="shared" si="1027"/>
        <v>1410.7467289838287</v>
      </c>
      <c r="P5451" s="2">
        <f t="shared" si="1028"/>
        <v>0</v>
      </c>
      <c r="R5451" s="12">
        <v>39200</v>
      </c>
      <c r="S5451" s="17">
        <f t="shared" si="1024"/>
        <v>4</v>
      </c>
      <c r="T5451" s="17">
        <f t="shared" si="1025"/>
        <v>6</v>
      </c>
      <c r="U5451" s="17">
        <f t="shared" si="1026"/>
        <v>28</v>
      </c>
      <c r="V5451" s="18">
        <v>2305.7199999999998</v>
      </c>
      <c r="W5451">
        <f t="shared" si="1031"/>
        <v>3311</v>
      </c>
    </row>
    <row r="5452" spans="1:23">
      <c r="A5452" s="12">
        <v>39284</v>
      </c>
      <c r="B5452" s="17">
        <f t="shared" si="1021"/>
        <v>7</v>
      </c>
      <c r="C5452" s="17">
        <f t="shared" si="1022"/>
        <v>6</v>
      </c>
      <c r="D5452" s="17">
        <f t="shared" si="1023"/>
        <v>21</v>
      </c>
      <c r="E5452" s="18">
        <v>1965.1199827798437</v>
      </c>
      <c r="F5452">
        <f t="shared" si="1029"/>
        <v>5450</v>
      </c>
      <c r="L5452" s="20">
        <f t="shared" si="1020"/>
        <v>1965.1199827798437</v>
      </c>
      <c r="N5452" s="2">
        <f t="shared" si="1030"/>
        <v>554.52963446812407</v>
      </c>
      <c r="O5452" s="2">
        <f t="shared" si="1027"/>
        <v>1410.5903483117195</v>
      </c>
      <c r="P5452" s="2">
        <f t="shared" si="1028"/>
        <v>0</v>
      </c>
      <c r="R5452" s="12">
        <v>39361</v>
      </c>
      <c r="S5452" s="17">
        <f t="shared" si="1024"/>
        <v>10</v>
      </c>
      <c r="T5452" s="17">
        <f t="shared" si="1025"/>
        <v>6</v>
      </c>
      <c r="U5452" s="17">
        <f t="shared" si="1026"/>
        <v>6</v>
      </c>
      <c r="V5452" s="18">
        <v>2305.7523138029301</v>
      </c>
      <c r="W5452">
        <f t="shared" si="1031"/>
        <v>3310</v>
      </c>
    </row>
    <row r="5453" spans="1:23">
      <c r="A5453" s="12">
        <v>39439</v>
      </c>
      <c r="B5453" s="17">
        <f t="shared" si="1021"/>
        <v>12</v>
      </c>
      <c r="C5453" s="17">
        <f t="shared" si="1022"/>
        <v>7</v>
      </c>
      <c r="D5453" s="17">
        <f t="shared" si="1023"/>
        <v>23</v>
      </c>
      <c r="E5453" s="18">
        <v>1965.1000483660937</v>
      </c>
      <c r="F5453">
        <f t="shared" si="1029"/>
        <v>5451</v>
      </c>
      <c r="L5453" s="20">
        <f t="shared" si="1020"/>
        <v>1965.1000483660937</v>
      </c>
      <c r="N5453" s="2">
        <f t="shared" si="1030"/>
        <v>554.52963446812407</v>
      </c>
      <c r="O5453" s="2">
        <f t="shared" si="1027"/>
        <v>1410.5704138979695</v>
      </c>
      <c r="P5453" s="2">
        <f t="shared" si="1028"/>
        <v>0</v>
      </c>
      <c r="R5453" s="12">
        <v>39399</v>
      </c>
      <c r="S5453" s="17">
        <f t="shared" si="1024"/>
        <v>11</v>
      </c>
      <c r="T5453" s="17">
        <f t="shared" si="1025"/>
        <v>2</v>
      </c>
      <c r="U5453" s="17">
        <f t="shared" si="1026"/>
        <v>13</v>
      </c>
      <c r="V5453" s="18">
        <v>2305.7749688636718</v>
      </c>
      <c r="W5453">
        <f t="shared" si="1031"/>
        <v>3309</v>
      </c>
    </row>
    <row r="5454" spans="1:23">
      <c r="A5454" s="12">
        <v>39237</v>
      </c>
      <c r="B5454" s="17">
        <f t="shared" si="1021"/>
        <v>6</v>
      </c>
      <c r="C5454" s="17">
        <f t="shared" si="1022"/>
        <v>1</v>
      </c>
      <c r="D5454" s="17">
        <f t="shared" si="1023"/>
        <v>4</v>
      </c>
      <c r="E5454" s="18">
        <v>1965.03</v>
      </c>
      <c r="F5454">
        <f t="shared" si="1029"/>
        <v>5452</v>
      </c>
      <c r="L5454" s="20">
        <f t="shared" si="1020"/>
        <v>1965.03</v>
      </c>
      <c r="N5454" s="2">
        <f t="shared" si="1030"/>
        <v>554.52963446812407</v>
      </c>
      <c r="O5454" s="2">
        <f t="shared" si="1027"/>
        <v>1410.500365531876</v>
      </c>
      <c r="P5454" s="2">
        <f t="shared" si="1028"/>
        <v>0</v>
      </c>
      <c r="R5454" s="12">
        <v>39407</v>
      </c>
      <c r="S5454" s="17">
        <f t="shared" si="1024"/>
        <v>11</v>
      </c>
      <c r="T5454" s="17">
        <f t="shared" si="1025"/>
        <v>3</v>
      </c>
      <c r="U5454" s="17">
        <f t="shared" si="1026"/>
        <v>21</v>
      </c>
      <c r="V5454" s="18">
        <v>2305.9478941734378</v>
      </c>
      <c r="W5454">
        <f t="shared" si="1031"/>
        <v>3308</v>
      </c>
    </row>
    <row r="5455" spans="1:23">
      <c r="A5455" s="12">
        <v>39086</v>
      </c>
      <c r="B5455" s="17">
        <f t="shared" si="1021"/>
        <v>1</v>
      </c>
      <c r="C5455" s="17">
        <f t="shared" si="1022"/>
        <v>4</v>
      </c>
      <c r="D5455" s="17">
        <f t="shared" si="1023"/>
        <v>4</v>
      </c>
      <c r="E5455" s="18">
        <v>1965</v>
      </c>
      <c r="F5455">
        <f t="shared" si="1029"/>
        <v>5453</v>
      </c>
      <c r="L5455" s="20">
        <f t="shared" si="1020"/>
        <v>1965</v>
      </c>
      <c r="N5455" s="2">
        <f t="shared" si="1030"/>
        <v>554.52963446812407</v>
      </c>
      <c r="O5455" s="2">
        <f t="shared" si="1027"/>
        <v>1410.4703655318758</v>
      </c>
      <c r="P5455" s="2">
        <f t="shared" si="1028"/>
        <v>0</v>
      </c>
      <c r="R5455" s="12">
        <v>39398</v>
      </c>
      <c r="S5455" s="17">
        <f t="shared" si="1024"/>
        <v>11</v>
      </c>
      <c r="T5455" s="17">
        <f t="shared" si="1025"/>
        <v>1</v>
      </c>
      <c r="U5455" s="17">
        <f t="shared" si="1026"/>
        <v>12</v>
      </c>
      <c r="V5455" s="18">
        <v>2305.9721259845705</v>
      </c>
      <c r="W5455">
        <f t="shared" si="1031"/>
        <v>3307</v>
      </c>
    </row>
    <row r="5456" spans="1:23">
      <c r="A5456" s="12">
        <v>39156</v>
      </c>
      <c r="B5456" s="17">
        <f t="shared" si="1021"/>
        <v>3</v>
      </c>
      <c r="C5456" s="17">
        <f t="shared" si="1022"/>
        <v>4</v>
      </c>
      <c r="D5456" s="17">
        <f t="shared" si="1023"/>
        <v>15</v>
      </c>
      <c r="E5456" s="18">
        <v>1965</v>
      </c>
      <c r="F5456">
        <f t="shared" si="1029"/>
        <v>5454</v>
      </c>
      <c r="L5456" s="20">
        <f t="shared" si="1020"/>
        <v>1965</v>
      </c>
      <c r="N5456" s="2">
        <f t="shared" si="1030"/>
        <v>554.52963446812407</v>
      </c>
      <c r="O5456" s="2">
        <f t="shared" si="1027"/>
        <v>1410.4703655318758</v>
      </c>
      <c r="P5456" s="2">
        <f t="shared" si="1028"/>
        <v>0</v>
      </c>
      <c r="R5456" s="12">
        <v>39360</v>
      </c>
      <c r="S5456" s="17">
        <f t="shared" si="1024"/>
        <v>10</v>
      </c>
      <c r="T5456" s="17">
        <f t="shared" si="1025"/>
        <v>5</v>
      </c>
      <c r="U5456" s="17">
        <f t="shared" si="1026"/>
        <v>5</v>
      </c>
      <c r="V5456" s="18">
        <v>2305.9759780371091</v>
      </c>
      <c r="W5456">
        <f t="shared" si="1031"/>
        <v>3306</v>
      </c>
    </row>
    <row r="5457" spans="1:23">
      <c r="A5457" s="12">
        <v>39157</v>
      </c>
      <c r="B5457" s="17">
        <f t="shared" si="1021"/>
        <v>3</v>
      </c>
      <c r="C5457" s="17">
        <f t="shared" si="1022"/>
        <v>5</v>
      </c>
      <c r="D5457" s="17">
        <f t="shared" si="1023"/>
        <v>16</v>
      </c>
      <c r="E5457" s="18">
        <v>1965</v>
      </c>
      <c r="F5457">
        <f t="shared" si="1029"/>
        <v>5455</v>
      </c>
      <c r="L5457" s="20">
        <f t="shared" si="1020"/>
        <v>1965</v>
      </c>
      <c r="N5457" s="2">
        <f t="shared" si="1030"/>
        <v>554.52963446812407</v>
      </c>
      <c r="O5457" s="2">
        <f t="shared" si="1027"/>
        <v>1410.4703655318758</v>
      </c>
      <c r="P5457" s="2">
        <f t="shared" si="1028"/>
        <v>0</v>
      </c>
      <c r="R5457" s="12">
        <v>39093</v>
      </c>
      <c r="S5457" s="17">
        <f t="shared" si="1024"/>
        <v>1</v>
      </c>
      <c r="T5457" s="17">
        <f t="shared" si="1025"/>
        <v>4</v>
      </c>
      <c r="U5457" s="17">
        <f t="shared" si="1026"/>
        <v>11</v>
      </c>
      <c r="V5457" s="18">
        <v>2306</v>
      </c>
      <c r="W5457">
        <f t="shared" si="1031"/>
        <v>3305</v>
      </c>
    </row>
    <row r="5458" spans="1:23">
      <c r="A5458" s="12">
        <v>39204</v>
      </c>
      <c r="B5458" s="17">
        <f t="shared" si="1021"/>
        <v>5</v>
      </c>
      <c r="C5458" s="17">
        <f t="shared" si="1022"/>
        <v>3</v>
      </c>
      <c r="D5458" s="17">
        <f t="shared" si="1023"/>
        <v>2</v>
      </c>
      <c r="E5458" s="18">
        <v>1965</v>
      </c>
      <c r="F5458">
        <f t="shared" si="1029"/>
        <v>5456</v>
      </c>
      <c r="L5458" s="20">
        <f t="shared" si="1020"/>
        <v>1965</v>
      </c>
      <c r="N5458" s="2">
        <f t="shared" si="1030"/>
        <v>554.52963446812407</v>
      </c>
      <c r="O5458" s="2">
        <f t="shared" si="1027"/>
        <v>1410.4703655318758</v>
      </c>
      <c r="P5458" s="2">
        <f t="shared" si="1028"/>
        <v>0</v>
      </c>
      <c r="R5458" s="12">
        <v>39118</v>
      </c>
      <c r="S5458" s="17">
        <f t="shared" si="1024"/>
        <v>2</v>
      </c>
      <c r="T5458" s="17">
        <f t="shared" si="1025"/>
        <v>1</v>
      </c>
      <c r="U5458" s="17">
        <f t="shared" si="1026"/>
        <v>5</v>
      </c>
      <c r="V5458" s="18">
        <v>2306</v>
      </c>
      <c r="W5458">
        <f t="shared" si="1031"/>
        <v>3304</v>
      </c>
    </row>
    <row r="5459" spans="1:23">
      <c r="A5459" s="12">
        <v>39339</v>
      </c>
      <c r="B5459" s="17">
        <f t="shared" si="1021"/>
        <v>9</v>
      </c>
      <c r="C5459" s="17">
        <f t="shared" si="1022"/>
        <v>5</v>
      </c>
      <c r="D5459" s="17">
        <f t="shared" si="1023"/>
        <v>14</v>
      </c>
      <c r="E5459" s="18">
        <v>1964.1817759798046</v>
      </c>
      <c r="F5459">
        <f t="shared" si="1029"/>
        <v>5457</v>
      </c>
      <c r="L5459" s="20">
        <f t="shared" si="1020"/>
        <v>1964.1817759798046</v>
      </c>
      <c r="N5459" s="2">
        <f t="shared" si="1030"/>
        <v>554.52963446812407</v>
      </c>
      <c r="O5459" s="2">
        <f t="shared" si="1027"/>
        <v>1409.6521415116804</v>
      </c>
      <c r="P5459" s="2">
        <f t="shared" si="1028"/>
        <v>0</v>
      </c>
      <c r="R5459" s="12">
        <v>39191</v>
      </c>
      <c r="S5459" s="17">
        <f t="shared" si="1024"/>
        <v>4</v>
      </c>
      <c r="T5459" s="17">
        <f t="shared" si="1025"/>
        <v>4</v>
      </c>
      <c r="U5459" s="17">
        <f t="shared" si="1026"/>
        <v>19</v>
      </c>
      <c r="V5459" s="18">
        <v>2306</v>
      </c>
      <c r="W5459">
        <f t="shared" si="1031"/>
        <v>3303</v>
      </c>
    </row>
    <row r="5460" spans="1:23">
      <c r="A5460" s="12">
        <v>39113</v>
      </c>
      <c r="B5460" s="17">
        <f t="shared" si="1021"/>
        <v>1</v>
      </c>
      <c r="C5460" s="17">
        <f t="shared" si="1022"/>
        <v>3</v>
      </c>
      <c r="D5460" s="17">
        <f t="shared" si="1023"/>
        <v>31</v>
      </c>
      <c r="E5460" s="18">
        <v>1964</v>
      </c>
      <c r="F5460">
        <f t="shared" si="1029"/>
        <v>5458</v>
      </c>
      <c r="L5460" s="20">
        <f t="shared" si="1020"/>
        <v>1964</v>
      </c>
      <c r="N5460" s="2">
        <f t="shared" si="1030"/>
        <v>554.52963446812407</v>
      </c>
      <c r="O5460" s="2">
        <f t="shared" si="1027"/>
        <v>1409.4703655318758</v>
      </c>
      <c r="P5460" s="2">
        <f t="shared" si="1028"/>
        <v>0</v>
      </c>
      <c r="R5460" s="12">
        <v>39424</v>
      </c>
      <c r="S5460" s="17">
        <f t="shared" si="1024"/>
        <v>12</v>
      </c>
      <c r="T5460" s="17">
        <f t="shared" si="1025"/>
        <v>6</v>
      </c>
      <c r="U5460" s="17">
        <f t="shared" si="1026"/>
        <v>8</v>
      </c>
      <c r="V5460" s="18">
        <v>2306.6127990728514</v>
      </c>
      <c r="W5460">
        <f t="shared" si="1031"/>
        <v>3302</v>
      </c>
    </row>
    <row r="5461" spans="1:23">
      <c r="A5461" s="12">
        <v>39131</v>
      </c>
      <c r="B5461" s="17">
        <f t="shared" si="1021"/>
        <v>2</v>
      </c>
      <c r="C5461" s="17">
        <f t="shared" si="1022"/>
        <v>7</v>
      </c>
      <c r="D5461" s="17">
        <f t="shared" si="1023"/>
        <v>18</v>
      </c>
      <c r="E5461" s="18">
        <v>1964</v>
      </c>
      <c r="F5461">
        <f t="shared" si="1029"/>
        <v>5459</v>
      </c>
      <c r="L5461" s="20">
        <f t="shared" si="1020"/>
        <v>1964</v>
      </c>
      <c r="N5461" s="2">
        <f t="shared" si="1030"/>
        <v>554.52963446812407</v>
      </c>
      <c r="O5461" s="2">
        <f t="shared" si="1027"/>
        <v>1409.4703655318758</v>
      </c>
      <c r="P5461" s="2">
        <f t="shared" si="1028"/>
        <v>0</v>
      </c>
      <c r="R5461" s="12">
        <v>39294</v>
      </c>
      <c r="S5461" s="17">
        <f t="shared" si="1024"/>
        <v>7</v>
      </c>
      <c r="T5461" s="17">
        <f t="shared" si="1025"/>
        <v>2</v>
      </c>
      <c r="U5461" s="17">
        <f t="shared" si="1026"/>
        <v>31</v>
      </c>
      <c r="V5461" s="18">
        <v>2306.7852395142577</v>
      </c>
      <c r="W5461">
        <f t="shared" si="1031"/>
        <v>3301</v>
      </c>
    </row>
    <row r="5462" spans="1:23">
      <c r="A5462" s="12">
        <v>39346</v>
      </c>
      <c r="B5462" s="17">
        <f t="shared" si="1021"/>
        <v>9</v>
      </c>
      <c r="C5462" s="17">
        <f t="shared" si="1022"/>
        <v>5</v>
      </c>
      <c r="D5462" s="17">
        <f t="shared" si="1023"/>
        <v>21</v>
      </c>
      <c r="E5462" s="18">
        <v>1963.8348515154689</v>
      </c>
      <c r="F5462">
        <f t="shared" si="1029"/>
        <v>5460</v>
      </c>
      <c r="L5462" s="20">
        <f t="shared" si="1020"/>
        <v>1963.8348515154689</v>
      </c>
      <c r="N5462" s="2">
        <f t="shared" si="1030"/>
        <v>554.52963446812407</v>
      </c>
      <c r="O5462" s="2">
        <f t="shared" si="1027"/>
        <v>1409.3052170473447</v>
      </c>
      <c r="P5462" s="2">
        <f t="shared" si="1028"/>
        <v>0</v>
      </c>
      <c r="R5462" s="12">
        <v>39121</v>
      </c>
      <c r="S5462" s="17">
        <f t="shared" si="1024"/>
        <v>2</v>
      </c>
      <c r="T5462" s="17">
        <f t="shared" si="1025"/>
        <v>4</v>
      </c>
      <c r="U5462" s="17">
        <f t="shared" si="1026"/>
        <v>8</v>
      </c>
      <c r="V5462" s="18">
        <v>2307</v>
      </c>
      <c r="W5462">
        <f t="shared" si="1031"/>
        <v>3300</v>
      </c>
    </row>
    <row r="5463" spans="1:23">
      <c r="A5463" s="12">
        <v>39200</v>
      </c>
      <c r="B5463" s="17">
        <f t="shared" si="1021"/>
        <v>4</v>
      </c>
      <c r="C5463" s="17">
        <f t="shared" si="1022"/>
        <v>6</v>
      </c>
      <c r="D5463" s="17">
        <f t="shared" si="1023"/>
        <v>28</v>
      </c>
      <c r="E5463" s="18">
        <v>1963.77</v>
      </c>
      <c r="F5463">
        <f t="shared" si="1029"/>
        <v>5461</v>
      </c>
      <c r="L5463" s="20">
        <f t="shared" si="1020"/>
        <v>1963.77</v>
      </c>
      <c r="N5463" s="2">
        <f t="shared" si="1030"/>
        <v>554.52963446812407</v>
      </c>
      <c r="O5463" s="2">
        <f t="shared" si="1027"/>
        <v>1409.2403655318758</v>
      </c>
      <c r="P5463" s="2">
        <f t="shared" si="1028"/>
        <v>0</v>
      </c>
      <c r="R5463" s="12">
        <v>39207</v>
      </c>
      <c r="S5463" s="17">
        <f t="shared" si="1024"/>
        <v>5</v>
      </c>
      <c r="T5463" s="17">
        <f t="shared" si="1025"/>
        <v>6</v>
      </c>
      <c r="U5463" s="17">
        <f t="shared" si="1026"/>
        <v>5</v>
      </c>
      <c r="V5463" s="18">
        <v>2307</v>
      </c>
      <c r="W5463">
        <f t="shared" si="1031"/>
        <v>3299</v>
      </c>
    </row>
    <row r="5464" spans="1:23">
      <c r="A5464" s="12">
        <v>39436</v>
      </c>
      <c r="B5464" s="17">
        <f t="shared" si="1021"/>
        <v>12</v>
      </c>
      <c r="C5464" s="17">
        <f t="shared" si="1022"/>
        <v>4</v>
      </c>
      <c r="D5464" s="17">
        <f t="shared" si="1023"/>
        <v>20</v>
      </c>
      <c r="E5464" s="18">
        <v>1963.300507829297</v>
      </c>
      <c r="F5464">
        <f t="shared" si="1029"/>
        <v>5462</v>
      </c>
      <c r="L5464" s="20">
        <f t="shared" si="1020"/>
        <v>1963.300507829297</v>
      </c>
      <c r="N5464" s="2">
        <f t="shared" si="1030"/>
        <v>554.52963446812407</v>
      </c>
      <c r="O5464" s="2">
        <f t="shared" si="1027"/>
        <v>1408.770873361173</v>
      </c>
      <c r="P5464" s="2">
        <f t="shared" si="1028"/>
        <v>0</v>
      </c>
      <c r="R5464" s="12">
        <v>39215</v>
      </c>
      <c r="S5464" s="17">
        <f t="shared" si="1024"/>
        <v>5</v>
      </c>
      <c r="T5464" s="17">
        <f t="shared" si="1025"/>
        <v>7</v>
      </c>
      <c r="U5464" s="17">
        <f t="shared" si="1026"/>
        <v>13</v>
      </c>
      <c r="V5464" s="18">
        <v>2307</v>
      </c>
      <c r="W5464">
        <f t="shared" si="1031"/>
        <v>3298</v>
      </c>
    </row>
    <row r="5465" spans="1:23">
      <c r="A5465" s="12">
        <v>39265</v>
      </c>
      <c r="B5465" s="17">
        <f t="shared" si="1021"/>
        <v>7</v>
      </c>
      <c r="C5465" s="17">
        <f t="shared" si="1022"/>
        <v>1</v>
      </c>
      <c r="D5465" s="17">
        <f t="shared" si="1023"/>
        <v>2</v>
      </c>
      <c r="E5465" s="18">
        <v>1963.1830553641794</v>
      </c>
      <c r="F5465">
        <f t="shared" si="1029"/>
        <v>5463</v>
      </c>
      <c r="L5465" s="20">
        <f t="shared" si="1020"/>
        <v>1963.1830553641794</v>
      </c>
      <c r="N5465" s="2">
        <f t="shared" si="1030"/>
        <v>554.52963446812407</v>
      </c>
      <c r="O5465" s="2">
        <f t="shared" si="1027"/>
        <v>1408.6534208960552</v>
      </c>
      <c r="P5465" s="2">
        <f t="shared" si="1028"/>
        <v>0</v>
      </c>
      <c r="R5465" s="12">
        <v>39327</v>
      </c>
      <c r="S5465" s="17">
        <f t="shared" si="1024"/>
        <v>9</v>
      </c>
      <c r="T5465" s="17">
        <f t="shared" si="1025"/>
        <v>7</v>
      </c>
      <c r="U5465" s="17">
        <f t="shared" si="1026"/>
        <v>2</v>
      </c>
      <c r="V5465" s="18">
        <v>2307.2716041210938</v>
      </c>
      <c r="W5465">
        <f t="shared" si="1031"/>
        <v>3297</v>
      </c>
    </row>
    <row r="5466" spans="1:23">
      <c r="A5466" s="12">
        <v>39404</v>
      </c>
      <c r="B5466" s="17">
        <f t="shared" si="1021"/>
        <v>11</v>
      </c>
      <c r="C5466" s="17">
        <f t="shared" si="1022"/>
        <v>7</v>
      </c>
      <c r="D5466" s="17">
        <f t="shared" si="1023"/>
        <v>18</v>
      </c>
      <c r="E5466" s="18">
        <v>1963.1254594237498</v>
      </c>
      <c r="F5466">
        <f t="shared" si="1029"/>
        <v>5464</v>
      </c>
      <c r="L5466" s="20">
        <f t="shared" si="1020"/>
        <v>1963.1254594237498</v>
      </c>
      <c r="N5466" s="2">
        <f t="shared" si="1030"/>
        <v>554.52963446812407</v>
      </c>
      <c r="O5466" s="2">
        <f t="shared" si="1027"/>
        <v>1408.5958249556256</v>
      </c>
      <c r="P5466" s="2">
        <f t="shared" si="1028"/>
        <v>0</v>
      </c>
      <c r="R5466" s="12">
        <v>39372</v>
      </c>
      <c r="S5466" s="17">
        <f t="shared" si="1024"/>
        <v>10</v>
      </c>
      <c r="T5466" s="17">
        <f t="shared" si="1025"/>
        <v>3</v>
      </c>
      <c r="U5466" s="17">
        <f t="shared" si="1026"/>
        <v>17</v>
      </c>
      <c r="V5466" s="18">
        <v>2307.3597321175785</v>
      </c>
      <c r="W5466">
        <f t="shared" si="1031"/>
        <v>3296</v>
      </c>
    </row>
    <row r="5467" spans="1:23">
      <c r="A5467" s="12">
        <v>39248</v>
      </c>
      <c r="B5467" s="17">
        <f t="shared" si="1021"/>
        <v>6</v>
      </c>
      <c r="C5467" s="17">
        <f t="shared" si="1022"/>
        <v>5</v>
      </c>
      <c r="D5467" s="17">
        <f t="shared" si="1023"/>
        <v>15</v>
      </c>
      <c r="E5467" s="18">
        <v>1963.06</v>
      </c>
      <c r="F5467">
        <f t="shared" si="1029"/>
        <v>5465</v>
      </c>
      <c r="L5467" s="20">
        <f t="shared" si="1020"/>
        <v>1963.06</v>
      </c>
      <c r="N5467" s="2">
        <f t="shared" si="1030"/>
        <v>554.52963446812407</v>
      </c>
      <c r="O5467" s="2">
        <f t="shared" si="1027"/>
        <v>1408.5303655318758</v>
      </c>
      <c r="P5467" s="2">
        <f t="shared" si="1028"/>
        <v>0</v>
      </c>
      <c r="R5467" s="12">
        <v>39262</v>
      </c>
      <c r="S5467" s="17">
        <f t="shared" si="1024"/>
        <v>6</v>
      </c>
      <c r="T5467" s="17">
        <f t="shared" si="1025"/>
        <v>5</v>
      </c>
      <c r="U5467" s="17">
        <f t="shared" si="1026"/>
        <v>29</v>
      </c>
      <c r="V5467" s="18">
        <v>2307.8000000000002</v>
      </c>
      <c r="W5467">
        <f t="shared" si="1031"/>
        <v>3295</v>
      </c>
    </row>
    <row r="5468" spans="1:23">
      <c r="A5468" s="12">
        <v>39091</v>
      </c>
      <c r="B5468" s="17">
        <f t="shared" si="1021"/>
        <v>1</v>
      </c>
      <c r="C5468" s="17">
        <f t="shared" si="1022"/>
        <v>2</v>
      </c>
      <c r="D5468" s="17">
        <f t="shared" si="1023"/>
        <v>9</v>
      </c>
      <c r="E5468" s="18">
        <v>1963</v>
      </c>
      <c r="F5468">
        <f t="shared" si="1029"/>
        <v>5466</v>
      </c>
      <c r="L5468" s="20">
        <f t="shared" si="1020"/>
        <v>1963</v>
      </c>
      <c r="N5468" s="2">
        <f t="shared" si="1030"/>
        <v>554.52963446812407</v>
      </c>
      <c r="O5468" s="2">
        <f t="shared" si="1027"/>
        <v>1408.4703655318758</v>
      </c>
      <c r="P5468" s="2">
        <f t="shared" si="1028"/>
        <v>0</v>
      </c>
      <c r="R5468" s="12">
        <v>39118</v>
      </c>
      <c r="S5468" s="17">
        <f t="shared" si="1024"/>
        <v>2</v>
      </c>
      <c r="T5468" s="17">
        <f t="shared" si="1025"/>
        <v>1</v>
      </c>
      <c r="U5468" s="17">
        <f t="shared" si="1026"/>
        <v>5</v>
      </c>
      <c r="V5468" s="18">
        <v>2308</v>
      </c>
      <c r="W5468">
        <f t="shared" si="1031"/>
        <v>3294</v>
      </c>
    </row>
    <row r="5469" spans="1:23">
      <c r="A5469" s="12">
        <v>39162</v>
      </c>
      <c r="B5469" s="17">
        <f t="shared" si="1021"/>
        <v>3</v>
      </c>
      <c r="C5469" s="17">
        <f t="shared" si="1022"/>
        <v>3</v>
      </c>
      <c r="D5469" s="17">
        <f t="shared" si="1023"/>
        <v>21</v>
      </c>
      <c r="E5469" s="18">
        <v>1963</v>
      </c>
      <c r="F5469">
        <f t="shared" si="1029"/>
        <v>5467</v>
      </c>
      <c r="L5469" s="20">
        <f t="shared" si="1020"/>
        <v>1963</v>
      </c>
      <c r="N5469" s="2">
        <f t="shared" si="1030"/>
        <v>554.52963446812407</v>
      </c>
      <c r="O5469" s="2">
        <f t="shared" si="1027"/>
        <v>1408.4703655318758</v>
      </c>
      <c r="P5469" s="2">
        <f t="shared" si="1028"/>
        <v>0</v>
      </c>
      <c r="R5469" s="12">
        <v>39165</v>
      </c>
      <c r="S5469" s="17">
        <f t="shared" si="1024"/>
        <v>3</v>
      </c>
      <c r="T5469" s="17">
        <f t="shared" si="1025"/>
        <v>6</v>
      </c>
      <c r="U5469" s="17">
        <f t="shared" si="1026"/>
        <v>24</v>
      </c>
      <c r="V5469" s="18">
        <v>2308</v>
      </c>
      <c r="W5469">
        <f t="shared" si="1031"/>
        <v>3293</v>
      </c>
    </row>
    <row r="5470" spans="1:23">
      <c r="A5470" s="12">
        <v>39164</v>
      </c>
      <c r="B5470" s="17">
        <f t="shared" si="1021"/>
        <v>3</v>
      </c>
      <c r="C5470" s="17">
        <f t="shared" si="1022"/>
        <v>5</v>
      </c>
      <c r="D5470" s="17">
        <f t="shared" si="1023"/>
        <v>23</v>
      </c>
      <c r="E5470" s="18">
        <v>1963</v>
      </c>
      <c r="F5470">
        <f t="shared" si="1029"/>
        <v>5468</v>
      </c>
      <c r="L5470" s="20">
        <f t="shared" si="1020"/>
        <v>1963</v>
      </c>
      <c r="N5470" s="2">
        <f t="shared" si="1030"/>
        <v>554.52963446812407</v>
      </c>
      <c r="O5470" s="2">
        <f t="shared" si="1027"/>
        <v>1408.4703655318758</v>
      </c>
      <c r="P5470" s="2">
        <f t="shared" si="1028"/>
        <v>0</v>
      </c>
      <c r="R5470" s="12">
        <v>39202</v>
      </c>
      <c r="S5470" s="17">
        <f t="shared" si="1024"/>
        <v>4</v>
      </c>
      <c r="T5470" s="17">
        <f t="shared" si="1025"/>
        <v>1</v>
      </c>
      <c r="U5470" s="17">
        <f t="shared" si="1026"/>
        <v>30</v>
      </c>
      <c r="V5470" s="18">
        <v>2308</v>
      </c>
      <c r="W5470">
        <f t="shared" si="1031"/>
        <v>3292</v>
      </c>
    </row>
    <row r="5471" spans="1:23">
      <c r="A5471" s="12">
        <v>39241</v>
      </c>
      <c r="B5471" s="17">
        <f t="shared" si="1021"/>
        <v>6</v>
      </c>
      <c r="C5471" s="17">
        <f t="shared" si="1022"/>
        <v>5</v>
      </c>
      <c r="D5471" s="17">
        <f t="shared" si="1023"/>
        <v>8</v>
      </c>
      <c r="E5471" s="18">
        <v>1962.99</v>
      </c>
      <c r="F5471">
        <f t="shared" si="1029"/>
        <v>5469</v>
      </c>
      <c r="L5471" s="20">
        <f t="shared" si="1020"/>
        <v>1962.99</v>
      </c>
      <c r="N5471" s="2">
        <f t="shared" si="1030"/>
        <v>554.52963446812407</v>
      </c>
      <c r="O5471" s="2">
        <f t="shared" si="1027"/>
        <v>1408.4603655318761</v>
      </c>
      <c r="P5471" s="2">
        <f t="shared" si="1028"/>
        <v>0</v>
      </c>
      <c r="R5471" s="12">
        <v>39213</v>
      </c>
      <c r="S5471" s="17">
        <f t="shared" si="1024"/>
        <v>5</v>
      </c>
      <c r="T5471" s="17">
        <f t="shared" si="1025"/>
        <v>5</v>
      </c>
      <c r="U5471" s="17">
        <f t="shared" si="1026"/>
        <v>11</v>
      </c>
      <c r="V5471" s="18">
        <v>2308</v>
      </c>
      <c r="W5471">
        <f t="shared" si="1031"/>
        <v>3291</v>
      </c>
    </row>
    <row r="5472" spans="1:23">
      <c r="A5472" s="12">
        <v>39144</v>
      </c>
      <c r="B5472" s="17">
        <f t="shared" si="1021"/>
        <v>3</v>
      </c>
      <c r="C5472" s="17">
        <f t="shared" si="1022"/>
        <v>6</v>
      </c>
      <c r="D5472" s="17">
        <f t="shared" si="1023"/>
        <v>3</v>
      </c>
      <c r="E5472" s="18">
        <v>1962.94</v>
      </c>
      <c r="F5472">
        <f t="shared" si="1029"/>
        <v>5470</v>
      </c>
      <c r="L5472" s="20">
        <f t="shared" ref="L5472:L5535" si="1032">IF(F5472&gt;1000,E5472,0)</f>
        <v>1962.94</v>
      </c>
      <c r="N5472" s="2">
        <f t="shared" si="1030"/>
        <v>554.52963446812407</v>
      </c>
      <c r="O5472" s="2">
        <f t="shared" si="1027"/>
        <v>1408.4103655318759</v>
      </c>
      <c r="P5472" s="2">
        <f t="shared" si="1028"/>
        <v>0</v>
      </c>
      <c r="R5472" s="12">
        <v>39303</v>
      </c>
      <c r="S5472" s="17">
        <f t="shared" si="1024"/>
        <v>8</v>
      </c>
      <c r="T5472" s="17">
        <f t="shared" si="1025"/>
        <v>4</v>
      </c>
      <c r="U5472" s="17">
        <f t="shared" si="1026"/>
        <v>9</v>
      </c>
      <c r="V5472" s="18">
        <v>2308.0411032599609</v>
      </c>
      <c r="W5472">
        <f t="shared" si="1031"/>
        <v>3290</v>
      </c>
    </row>
    <row r="5473" spans="1:23">
      <c r="A5473" s="12">
        <v>39420</v>
      </c>
      <c r="B5473" s="17">
        <f t="shared" si="1021"/>
        <v>12</v>
      </c>
      <c r="C5473" s="17">
        <f t="shared" si="1022"/>
        <v>2</v>
      </c>
      <c r="D5473" s="17">
        <f t="shared" si="1023"/>
        <v>4</v>
      </c>
      <c r="E5473" s="18">
        <v>1962.8956416615233</v>
      </c>
      <c r="F5473">
        <f t="shared" si="1029"/>
        <v>5471</v>
      </c>
      <c r="L5473" s="20">
        <f t="shared" si="1032"/>
        <v>1962.8956416615233</v>
      </c>
      <c r="N5473" s="2">
        <f t="shared" si="1030"/>
        <v>554.52963446812407</v>
      </c>
      <c r="O5473" s="2">
        <f t="shared" si="1027"/>
        <v>1408.3660071933991</v>
      </c>
      <c r="P5473" s="2">
        <f t="shared" si="1028"/>
        <v>0</v>
      </c>
      <c r="R5473" s="12">
        <v>39401</v>
      </c>
      <c r="S5473" s="17">
        <f t="shared" si="1024"/>
        <v>11</v>
      </c>
      <c r="T5473" s="17">
        <f t="shared" si="1025"/>
        <v>4</v>
      </c>
      <c r="U5473" s="17">
        <f t="shared" si="1026"/>
        <v>15</v>
      </c>
      <c r="V5473" s="18">
        <v>2308.1705927699218</v>
      </c>
      <c r="W5473">
        <f t="shared" si="1031"/>
        <v>3289</v>
      </c>
    </row>
    <row r="5474" spans="1:23">
      <c r="A5474" s="12">
        <v>39422</v>
      </c>
      <c r="B5474" s="17">
        <f t="shared" si="1021"/>
        <v>12</v>
      </c>
      <c r="C5474" s="17">
        <f t="shared" si="1022"/>
        <v>4</v>
      </c>
      <c r="D5474" s="17">
        <f t="shared" si="1023"/>
        <v>6</v>
      </c>
      <c r="E5474" s="18">
        <v>1962.6723452833985</v>
      </c>
      <c r="F5474">
        <f t="shared" si="1029"/>
        <v>5472</v>
      </c>
      <c r="L5474" s="20">
        <f t="shared" si="1032"/>
        <v>1962.6723452833985</v>
      </c>
      <c r="N5474" s="2">
        <f t="shared" si="1030"/>
        <v>554.52963446812407</v>
      </c>
      <c r="O5474" s="2">
        <f t="shared" si="1027"/>
        <v>1408.1427108152743</v>
      </c>
      <c r="P5474" s="2">
        <f t="shared" si="1028"/>
        <v>0</v>
      </c>
      <c r="R5474" s="12">
        <v>39260</v>
      </c>
      <c r="S5474" s="17">
        <f t="shared" si="1024"/>
        <v>6</v>
      </c>
      <c r="T5474" s="17">
        <f t="shared" si="1025"/>
        <v>3</v>
      </c>
      <c r="U5474" s="17">
        <f t="shared" si="1026"/>
        <v>27</v>
      </c>
      <c r="V5474" s="18">
        <v>2308.86</v>
      </c>
      <c r="W5474">
        <f t="shared" si="1031"/>
        <v>3288</v>
      </c>
    </row>
    <row r="5475" spans="1:23">
      <c r="A5475" s="12">
        <v>39431</v>
      </c>
      <c r="B5475" s="17">
        <f t="shared" si="1021"/>
        <v>12</v>
      </c>
      <c r="C5475" s="17">
        <f t="shared" si="1022"/>
        <v>6</v>
      </c>
      <c r="D5475" s="17">
        <f t="shared" si="1023"/>
        <v>15</v>
      </c>
      <c r="E5475" s="18">
        <v>1962.3183209972267</v>
      </c>
      <c r="F5475">
        <f t="shared" si="1029"/>
        <v>5473</v>
      </c>
      <c r="L5475" s="20">
        <f t="shared" si="1032"/>
        <v>1962.3183209972267</v>
      </c>
      <c r="N5475" s="2">
        <f t="shared" si="1030"/>
        <v>554.52963446812407</v>
      </c>
      <c r="O5475" s="2">
        <f t="shared" si="1027"/>
        <v>1407.7886865291025</v>
      </c>
      <c r="P5475" s="2">
        <f t="shared" si="1028"/>
        <v>0</v>
      </c>
      <c r="R5475" s="12">
        <v>39128</v>
      </c>
      <c r="S5475" s="17">
        <f t="shared" si="1024"/>
        <v>2</v>
      </c>
      <c r="T5475" s="17">
        <f t="shared" si="1025"/>
        <v>4</v>
      </c>
      <c r="U5475" s="17">
        <f t="shared" si="1026"/>
        <v>15</v>
      </c>
      <c r="V5475" s="18">
        <v>2308.96</v>
      </c>
      <c r="W5475">
        <f t="shared" si="1031"/>
        <v>3287</v>
      </c>
    </row>
    <row r="5476" spans="1:23">
      <c r="A5476" s="12">
        <v>39381</v>
      </c>
      <c r="B5476" s="17">
        <f t="shared" si="1021"/>
        <v>10</v>
      </c>
      <c r="C5476" s="17">
        <f t="shared" si="1022"/>
        <v>5</v>
      </c>
      <c r="D5476" s="17">
        <f t="shared" si="1023"/>
        <v>26</v>
      </c>
      <c r="E5476" s="18">
        <v>1962.0126946457033</v>
      </c>
      <c r="F5476">
        <f t="shared" si="1029"/>
        <v>5474</v>
      </c>
      <c r="L5476" s="20">
        <f t="shared" si="1032"/>
        <v>1962.0126946457033</v>
      </c>
      <c r="N5476" s="2">
        <f t="shared" si="1030"/>
        <v>554.52963446812407</v>
      </c>
      <c r="O5476" s="2">
        <f t="shared" si="1027"/>
        <v>1407.4830601775793</v>
      </c>
      <c r="P5476" s="2">
        <f t="shared" si="1028"/>
        <v>0</v>
      </c>
      <c r="R5476" s="12">
        <v>39192</v>
      </c>
      <c r="S5476" s="17">
        <f t="shared" si="1024"/>
        <v>4</v>
      </c>
      <c r="T5476" s="17">
        <f t="shared" si="1025"/>
        <v>5</v>
      </c>
      <c r="U5476" s="17">
        <f t="shared" si="1026"/>
        <v>20</v>
      </c>
      <c r="V5476" s="18">
        <v>2308.9899999999998</v>
      </c>
      <c r="W5476">
        <f t="shared" si="1031"/>
        <v>3286</v>
      </c>
    </row>
    <row r="5477" spans="1:23">
      <c r="A5477" s="12">
        <v>39103</v>
      </c>
      <c r="B5477" s="17">
        <f t="shared" si="1021"/>
        <v>1</v>
      </c>
      <c r="C5477" s="17">
        <f t="shared" si="1022"/>
        <v>7</v>
      </c>
      <c r="D5477" s="17">
        <f t="shared" si="1023"/>
        <v>21</v>
      </c>
      <c r="E5477" s="18">
        <v>1962</v>
      </c>
      <c r="F5477">
        <f t="shared" si="1029"/>
        <v>5475</v>
      </c>
      <c r="L5477" s="20">
        <f t="shared" si="1032"/>
        <v>1962</v>
      </c>
      <c r="N5477" s="2">
        <f t="shared" si="1030"/>
        <v>554.52963446812407</v>
      </c>
      <c r="O5477" s="2">
        <f t="shared" si="1027"/>
        <v>1407.4703655318758</v>
      </c>
      <c r="P5477" s="2">
        <f t="shared" si="1028"/>
        <v>0</v>
      </c>
      <c r="R5477" s="12">
        <v>39209</v>
      </c>
      <c r="S5477" s="17">
        <f t="shared" si="1024"/>
        <v>5</v>
      </c>
      <c r="T5477" s="17">
        <f t="shared" si="1025"/>
        <v>1</v>
      </c>
      <c r="U5477" s="17">
        <f t="shared" si="1026"/>
        <v>7</v>
      </c>
      <c r="V5477" s="18">
        <v>2309</v>
      </c>
      <c r="W5477">
        <f t="shared" si="1031"/>
        <v>3285</v>
      </c>
    </row>
    <row r="5478" spans="1:23">
      <c r="A5478" s="12">
        <v>39106</v>
      </c>
      <c r="B5478" s="17">
        <f t="shared" si="1021"/>
        <v>1</v>
      </c>
      <c r="C5478" s="17">
        <f t="shared" si="1022"/>
        <v>3</v>
      </c>
      <c r="D5478" s="17">
        <f t="shared" si="1023"/>
        <v>24</v>
      </c>
      <c r="E5478" s="18">
        <v>1962</v>
      </c>
      <c r="F5478">
        <f t="shared" si="1029"/>
        <v>5476</v>
      </c>
      <c r="L5478" s="20">
        <f t="shared" si="1032"/>
        <v>1962</v>
      </c>
      <c r="N5478" s="2">
        <f t="shared" si="1030"/>
        <v>554.52963446812407</v>
      </c>
      <c r="O5478" s="2">
        <f t="shared" si="1027"/>
        <v>1407.4703655318758</v>
      </c>
      <c r="P5478" s="2">
        <f t="shared" si="1028"/>
        <v>0</v>
      </c>
      <c r="R5478" s="12">
        <v>39332</v>
      </c>
      <c r="S5478" s="17">
        <f t="shared" si="1024"/>
        <v>9</v>
      </c>
      <c r="T5478" s="17">
        <f t="shared" si="1025"/>
        <v>5</v>
      </c>
      <c r="U5478" s="17">
        <f t="shared" si="1026"/>
        <v>7</v>
      </c>
      <c r="V5478" s="18">
        <v>2309.1461688210939</v>
      </c>
      <c r="W5478">
        <f t="shared" si="1031"/>
        <v>3284</v>
      </c>
    </row>
    <row r="5479" spans="1:23">
      <c r="A5479" s="12">
        <v>39125</v>
      </c>
      <c r="B5479" s="17">
        <f t="shared" si="1021"/>
        <v>2</v>
      </c>
      <c r="C5479" s="17">
        <f t="shared" si="1022"/>
        <v>1</v>
      </c>
      <c r="D5479" s="17">
        <f t="shared" si="1023"/>
        <v>12</v>
      </c>
      <c r="E5479" s="18">
        <v>1962</v>
      </c>
      <c r="F5479">
        <f t="shared" si="1029"/>
        <v>5477</v>
      </c>
      <c r="L5479" s="20">
        <f t="shared" si="1032"/>
        <v>1962</v>
      </c>
      <c r="N5479" s="2">
        <f t="shared" si="1030"/>
        <v>554.52963446812407</v>
      </c>
      <c r="O5479" s="2">
        <f t="shared" si="1027"/>
        <v>1407.4703655318758</v>
      </c>
      <c r="P5479" s="2">
        <f t="shared" si="1028"/>
        <v>0</v>
      </c>
      <c r="R5479" s="12">
        <v>39191</v>
      </c>
      <c r="S5479" s="17">
        <f t="shared" si="1024"/>
        <v>4</v>
      </c>
      <c r="T5479" s="17">
        <f t="shared" si="1025"/>
        <v>4</v>
      </c>
      <c r="U5479" s="17">
        <f t="shared" si="1026"/>
        <v>19</v>
      </c>
      <c r="V5479" s="18">
        <v>2309.37</v>
      </c>
      <c r="W5479">
        <f t="shared" si="1031"/>
        <v>3283</v>
      </c>
    </row>
    <row r="5480" spans="1:23">
      <c r="A5480" s="12">
        <v>39196</v>
      </c>
      <c r="B5480" s="17">
        <f t="shared" si="1021"/>
        <v>4</v>
      </c>
      <c r="C5480" s="17">
        <f t="shared" si="1022"/>
        <v>2</v>
      </c>
      <c r="D5480" s="17">
        <f t="shared" si="1023"/>
        <v>24</v>
      </c>
      <c r="E5480" s="18">
        <v>1962</v>
      </c>
      <c r="F5480">
        <f t="shared" si="1029"/>
        <v>5478</v>
      </c>
      <c r="L5480" s="20">
        <f t="shared" si="1032"/>
        <v>1962</v>
      </c>
      <c r="N5480" s="2">
        <f t="shared" si="1030"/>
        <v>554.52963446812407</v>
      </c>
      <c r="O5480" s="2">
        <f t="shared" si="1027"/>
        <v>1407.4703655318758</v>
      </c>
      <c r="P5480" s="2">
        <f t="shared" si="1028"/>
        <v>0</v>
      </c>
      <c r="R5480" s="12">
        <v>39147</v>
      </c>
      <c r="S5480" s="17">
        <f t="shared" si="1024"/>
        <v>3</v>
      </c>
      <c r="T5480" s="17">
        <f t="shared" si="1025"/>
        <v>2</v>
      </c>
      <c r="U5480" s="17">
        <f t="shared" si="1026"/>
        <v>6</v>
      </c>
      <c r="V5480" s="18">
        <v>2309.44</v>
      </c>
      <c r="W5480">
        <f t="shared" si="1031"/>
        <v>3282</v>
      </c>
    </row>
    <row r="5481" spans="1:23">
      <c r="A5481" s="12">
        <v>39392</v>
      </c>
      <c r="B5481" s="17">
        <f t="shared" si="1021"/>
        <v>11</v>
      </c>
      <c r="C5481" s="17">
        <f t="shared" si="1022"/>
        <v>2</v>
      </c>
      <c r="D5481" s="17">
        <f t="shared" si="1023"/>
        <v>6</v>
      </c>
      <c r="E5481" s="18">
        <v>1961.882060497461</v>
      </c>
      <c r="F5481">
        <f t="shared" si="1029"/>
        <v>5479</v>
      </c>
      <c r="L5481" s="20">
        <f t="shared" si="1032"/>
        <v>1961.882060497461</v>
      </c>
      <c r="N5481" s="2">
        <f t="shared" si="1030"/>
        <v>554.52963446812407</v>
      </c>
      <c r="O5481" s="2">
        <f t="shared" si="1027"/>
        <v>1407.352426029337</v>
      </c>
      <c r="P5481" s="2">
        <f t="shared" si="1028"/>
        <v>0</v>
      </c>
      <c r="R5481" s="12">
        <v>39306</v>
      </c>
      <c r="S5481" s="17">
        <f t="shared" si="1024"/>
        <v>8</v>
      </c>
      <c r="T5481" s="17">
        <f t="shared" si="1025"/>
        <v>7</v>
      </c>
      <c r="U5481" s="17">
        <f t="shared" si="1026"/>
        <v>12</v>
      </c>
      <c r="V5481" s="18">
        <v>2309.6014367824218</v>
      </c>
      <c r="W5481">
        <f t="shared" si="1031"/>
        <v>3281</v>
      </c>
    </row>
    <row r="5482" spans="1:23">
      <c r="A5482" s="12">
        <v>39370</v>
      </c>
      <c r="B5482" s="17">
        <f t="shared" si="1021"/>
        <v>10</v>
      </c>
      <c r="C5482" s="17">
        <f t="shared" si="1022"/>
        <v>1</v>
      </c>
      <c r="D5482" s="17">
        <f t="shared" si="1023"/>
        <v>15</v>
      </c>
      <c r="E5482" s="18">
        <v>1961.5132491423828</v>
      </c>
      <c r="F5482">
        <f t="shared" si="1029"/>
        <v>5480</v>
      </c>
      <c r="L5482" s="20">
        <f t="shared" si="1032"/>
        <v>1961.5132491423828</v>
      </c>
      <c r="N5482" s="2">
        <f t="shared" si="1030"/>
        <v>554.52963446812407</v>
      </c>
      <c r="O5482" s="2">
        <f t="shared" si="1027"/>
        <v>1406.9836146742587</v>
      </c>
      <c r="P5482" s="2">
        <f t="shared" si="1028"/>
        <v>0</v>
      </c>
      <c r="R5482" s="12">
        <v>39365</v>
      </c>
      <c r="S5482" s="17">
        <f t="shared" si="1024"/>
        <v>10</v>
      </c>
      <c r="T5482" s="17">
        <f t="shared" si="1025"/>
        <v>3</v>
      </c>
      <c r="U5482" s="17">
        <f t="shared" si="1026"/>
        <v>10</v>
      </c>
      <c r="V5482" s="18">
        <v>2309.7595919373048</v>
      </c>
      <c r="W5482">
        <f t="shared" si="1031"/>
        <v>3280</v>
      </c>
    </row>
    <row r="5483" spans="1:23">
      <c r="A5483" s="12">
        <v>39260</v>
      </c>
      <c r="B5483" s="17">
        <f t="shared" si="1021"/>
        <v>6</v>
      </c>
      <c r="C5483" s="17">
        <f t="shared" si="1022"/>
        <v>3</v>
      </c>
      <c r="D5483" s="17">
        <f t="shared" si="1023"/>
        <v>27</v>
      </c>
      <c r="E5483" s="18">
        <v>1961.41</v>
      </c>
      <c r="F5483">
        <f t="shared" si="1029"/>
        <v>5481</v>
      </c>
      <c r="L5483" s="20">
        <f t="shared" si="1032"/>
        <v>1961.41</v>
      </c>
      <c r="N5483" s="2">
        <f t="shared" si="1030"/>
        <v>554.52963446812407</v>
      </c>
      <c r="O5483" s="2">
        <f t="shared" si="1027"/>
        <v>1406.8803655318761</v>
      </c>
      <c r="P5483" s="2">
        <f t="shared" si="1028"/>
        <v>0</v>
      </c>
      <c r="R5483" s="12">
        <v>39319</v>
      </c>
      <c r="S5483" s="17">
        <f t="shared" si="1024"/>
        <v>8</v>
      </c>
      <c r="T5483" s="17">
        <f t="shared" si="1025"/>
        <v>6</v>
      </c>
      <c r="U5483" s="17">
        <f t="shared" si="1026"/>
        <v>25</v>
      </c>
      <c r="V5483" s="18">
        <v>2309.7930979292969</v>
      </c>
      <c r="W5483">
        <f t="shared" si="1031"/>
        <v>3279</v>
      </c>
    </row>
    <row r="5484" spans="1:23">
      <c r="A5484" s="12">
        <v>39243</v>
      </c>
      <c r="B5484" s="17">
        <f t="shared" si="1021"/>
        <v>6</v>
      </c>
      <c r="C5484" s="17">
        <f t="shared" si="1022"/>
        <v>7</v>
      </c>
      <c r="D5484" s="17">
        <f t="shared" si="1023"/>
        <v>10</v>
      </c>
      <c r="E5484" s="18">
        <v>1961.06</v>
      </c>
      <c r="F5484">
        <f t="shared" si="1029"/>
        <v>5482</v>
      </c>
      <c r="L5484" s="20">
        <f t="shared" si="1032"/>
        <v>1961.06</v>
      </c>
      <c r="N5484" s="2">
        <f t="shared" si="1030"/>
        <v>554.52963446812407</v>
      </c>
      <c r="O5484" s="2">
        <f t="shared" si="1027"/>
        <v>1406.5303655318758</v>
      </c>
      <c r="P5484" s="2">
        <f t="shared" si="1028"/>
        <v>0</v>
      </c>
      <c r="R5484" s="12">
        <v>39086</v>
      </c>
      <c r="S5484" s="17">
        <f t="shared" si="1024"/>
        <v>1</v>
      </c>
      <c r="T5484" s="17">
        <f t="shared" si="1025"/>
        <v>4</v>
      </c>
      <c r="U5484" s="17">
        <f t="shared" si="1026"/>
        <v>4</v>
      </c>
      <c r="V5484" s="18">
        <v>2310</v>
      </c>
      <c r="W5484">
        <f t="shared" si="1031"/>
        <v>3278</v>
      </c>
    </row>
    <row r="5485" spans="1:23">
      <c r="A5485" s="12">
        <v>39110</v>
      </c>
      <c r="B5485" s="17">
        <f t="shared" si="1021"/>
        <v>1</v>
      </c>
      <c r="C5485" s="17">
        <f t="shared" si="1022"/>
        <v>7</v>
      </c>
      <c r="D5485" s="17">
        <f t="shared" si="1023"/>
        <v>28</v>
      </c>
      <c r="E5485" s="18">
        <v>1961</v>
      </c>
      <c r="F5485">
        <f t="shared" si="1029"/>
        <v>5483</v>
      </c>
      <c r="L5485" s="20">
        <f t="shared" si="1032"/>
        <v>1961</v>
      </c>
      <c r="N5485" s="2">
        <f t="shared" si="1030"/>
        <v>554.52963446812407</v>
      </c>
      <c r="O5485" s="2">
        <f t="shared" si="1027"/>
        <v>1406.4703655318758</v>
      </c>
      <c r="P5485" s="2">
        <f t="shared" si="1028"/>
        <v>0</v>
      </c>
      <c r="R5485" s="12">
        <v>39154</v>
      </c>
      <c r="S5485" s="17">
        <f t="shared" si="1024"/>
        <v>3</v>
      </c>
      <c r="T5485" s="17">
        <f t="shared" si="1025"/>
        <v>2</v>
      </c>
      <c r="U5485" s="17">
        <f t="shared" si="1026"/>
        <v>13</v>
      </c>
      <c r="V5485" s="18">
        <v>2310</v>
      </c>
      <c r="W5485">
        <f t="shared" si="1031"/>
        <v>3277</v>
      </c>
    </row>
    <row r="5486" spans="1:23">
      <c r="A5486" s="12">
        <v>39153</v>
      </c>
      <c r="B5486" s="17">
        <f t="shared" si="1021"/>
        <v>3</v>
      </c>
      <c r="C5486" s="17">
        <f t="shared" si="1022"/>
        <v>1</v>
      </c>
      <c r="D5486" s="17">
        <f t="shared" si="1023"/>
        <v>12</v>
      </c>
      <c r="E5486" s="18">
        <v>1961</v>
      </c>
      <c r="F5486">
        <f t="shared" si="1029"/>
        <v>5484</v>
      </c>
      <c r="L5486" s="20">
        <f t="shared" si="1032"/>
        <v>1961</v>
      </c>
      <c r="N5486" s="2">
        <f t="shared" si="1030"/>
        <v>554.52963446812407</v>
      </c>
      <c r="O5486" s="2">
        <f t="shared" si="1027"/>
        <v>1406.4703655318758</v>
      </c>
      <c r="P5486" s="2">
        <f t="shared" si="1028"/>
        <v>0</v>
      </c>
      <c r="R5486" s="12">
        <v>39194</v>
      </c>
      <c r="S5486" s="17">
        <f t="shared" si="1024"/>
        <v>4</v>
      </c>
      <c r="T5486" s="17">
        <f t="shared" si="1025"/>
        <v>7</v>
      </c>
      <c r="U5486" s="17">
        <f t="shared" si="1026"/>
        <v>22</v>
      </c>
      <c r="V5486" s="18">
        <v>2310</v>
      </c>
      <c r="W5486">
        <f t="shared" si="1031"/>
        <v>3276</v>
      </c>
    </row>
    <row r="5487" spans="1:23">
      <c r="A5487" s="12">
        <v>39341</v>
      </c>
      <c r="B5487" s="17">
        <f t="shared" si="1021"/>
        <v>9</v>
      </c>
      <c r="C5487" s="17">
        <f t="shared" si="1022"/>
        <v>7</v>
      </c>
      <c r="D5487" s="17">
        <f t="shared" si="1023"/>
        <v>16</v>
      </c>
      <c r="E5487" s="18">
        <v>1960.9248426721485</v>
      </c>
      <c r="F5487">
        <f t="shared" si="1029"/>
        <v>5485</v>
      </c>
      <c r="L5487" s="20">
        <f t="shared" si="1032"/>
        <v>1960.9248426721485</v>
      </c>
      <c r="N5487" s="2">
        <f t="shared" si="1030"/>
        <v>554.52963446812407</v>
      </c>
      <c r="O5487" s="2">
        <f t="shared" si="1027"/>
        <v>1406.3952082040246</v>
      </c>
      <c r="P5487" s="2">
        <f t="shared" si="1028"/>
        <v>0</v>
      </c>
      <c r="R5487" s="12">
        <v>39132</v>
      </c>
      <c r="S5487" s="17">
        <f t="shared" si="1024"/>
        <v>2</v>
      </c>
      <c r="T5487" s="17">
        <f t="shared" si="1025"/>
        <v>1</v>
      </c>
      <c r="U5487" s="17">
        <f t="shared" si="1026"/>
        <v>19</v>
      </c>
      <c r="V5487" s="18">
        <v>2310.0100000000002</v>
      </c>
      <c r="W5487">
        <f t="shared" si="1031"/>
        <v>3275</v>
      </c>
    </row>
    <row r="5488" spans="1:23">
      <c r="A5488" s="12">
        <v>39421</v>
      </c>
      <c r="B5488" s="17">
        <f t="shared" si="1021"/>
        <v>12</v>
      </c>
      <c r="C5488" s="17">
        <f t="shared" si="1022"/>
        <v>3</v>
      </c>
      <c r="D5488" s="17">
        <f t="shared" si="1023"/>
        <v>5</v>
      </c>
      <c r="E5488" s="18">
        <v>1960.7136973441407</v>
      </c>
      <c r="F5488">
        <f t="shared" si="1029"/>
        <v>5486</v>
      </c>
      <c r="L5488" s="20">
        <f t="shared" si="1032"/>
        <v>1960.7136973441407</v>
      </c>
      <c r="N5488" s="2">
        <f t="shared" si="1030"/>
        <v>554.52963446812407</v>
      </c>
      <c r="O5488" s="2">
        <f t="shared" si="1027"/>
        <v>1406.1840628760165</v>
      </c>
      <c r="P5488" s="2">
        <f t="shared" si="1028"/>
        <v>0</v>
      </c>
      <c r="R5488" s="12">
        <v>39267</v>
      </c>
      <c r="S5488" s="17">
        <f t="shared" si="1024"/>
        <v>7</v>
      </c>
      <c r="T5488" s="17">
        <f t="shared" si="1025"/>
        <v>3</v>
      </c>
      <c r="U5488" s="17">
        <f t="shared" si="1026"/>
        <v>4</v>
      </c>
      <c r="V5488" s="18">
        <v>2310.5312936571872</v>
      </c>
      <c r="W5488">
        <f t="shared" si="1031"/>
        <v>3274</v>
      </c>
    </row>
    <row r="5489" spans="1:23">
      <c r="A5489" s="12">
        <v>39390</v>
      </c>
      <c r="B5489" s="17">
        <f t="shared" si="1021"/>
        <v>11</v>
      </c>
      <c r="C5489" s="17">
        <f t="shared" si="1022"/>
        <v>7</v>
      </c>
      <c r="D5489" s="17">
        <f t="shared" si="1023"/>
        <v>4</v>
      </c>
      <c r="E5489" s="18">
        <v>1960.5160568033202</v>
      </c>
      <c r="F5489">
        <f t="shared" si="1029"/>
        <v>5487</v>
      </c>
      <c r="L5489" s="20">
        <f t="shared" si="1032"/>
        <v>1960.5160568033202</v>
      </c>
      <c r="N5489" s="2">
        <f t="shared" si="1030"/>
        <v>554.52963446812407</v>
      </c>
      <c r="O5489" s="2">
        <f t="shared" si="1027"/>
        <v>1405.986422335196</v>
      </c>
      <c r="P5489" s="2">
        <f t="shared" si="1028"/>
        <v>0</v>
      </c>
      <c r="R5489" s="12">
        <v>39379</v>
      </c>
      <c r="S5489" s="17">
        <f t="shared" si="1024"/>
        <v>10</v>
      </c>
      <c r="T5489" s="17">
        <f t="shared" si="1025"/>
        <v>3</v>
      </c>
      <c r="U5489" s="17">
        <f t="shared" si="1026"/>
        <v>24</v>
      </c>
      <c r="V5489" s="18">
        <v>2310.5317005294919</v>
      </c>
      <c r="W5489">
        <f t="shared" si="1031"/>
        <v>3273</v>
      </c>
    </row>
    <row r="5490" spans="1:23">
      <c r="A5490" s="12">
        <v>39421</v>
      </c>
      <c r="B5490" s="17">
        <f t="shared" si="1021"/>
        <v>12</v>
      </c>
      <c r="C5490" s="17">
        <f t="shared" si="1022"/>
        <v>3</v>
      </c>
      <c r="D5490" s="17">
        <f t="shared" si="1023"/>
        <v>5</v>
      </c>
      <c r="E5490" s="18">
        <v>1960.5148113689452</v>
      </c>
      <c r="F5490">
        <f t="shared" si="1029"/>
        <v>5488</v>
      </c>
      <c r="L5490" s="20">
        <f t="shared" si="1032"/>
        <v>1960.5148113689452</v>
      </c>
      <c r="N5490" s="2">
        <f t="shared" si="1030"/>
        <v>554.52963446812407</v>
      </c>
      <c r="O5490" s="2">
        <f t="shared" si="1027"/>
        <v>1405.985176900821</v>
      </c>
      <c r="P5490" s="2">
        <f t="shared" si="1028"/>
        <v>0</v>
      </c>
      <c r="R5490" s="12">
        <v>39290</v>
      </c>
      <c r="S5490" s="17">
        <f t="shared" si="1024"/>
        <v>7</v>
      </c>
      <c r="T5490" s="17">
        <f t="shared" si="1025"/>
        <v>5</v>
      </c>
      <c r="U5490" s="17">
        <f t="shared" si="1026"/>
        <v>27</v>
      </c>
      <c r="V5490" s="18">
        <v>2310.9864427849611</v>
      </c>
      <c r="W5490">
        <f t="shared" si="1031"/>
        <v>3272</v>
      </c>
    </row>
    <row r="5491" spans="1:23">
      <c r="A5491" s="12">
        <v>39422</v>
      </c>
      <c r="B5491" s="17">
        <f t="shared" si="1021"/>
        <v>12</v>
      </c>
      <c r="C5491" s="17">
        <f t="shared" si="1022"/>
        <v>4</v>
      </c>
      <c r="D5491" s="17">
        <f t="shared" si="1023"/>
        <v>6</v>
      </c>
      <c r="E5491" s="18">
        <v>1960.1978298662109</v>
      </c>
      <c r="F5491">
        <f t="shared" si="1029"/>
        <v>5489</v>
      </c>
      <c r="L5491" s="20">
        <f t="shared" si="1032"/>
        <v>1960.1978298662109</v>
      </c>
      <c r="N5491" s="2">
        <f t="shared" si="1030"/>
        <v>554.52963446812407</v>
      </c>
      <c r="O5491" s="2">
        <f t="shared" si="1027"/>
        <v>1405.6681953980869</v>
      </c>
      <c r="P5491" s="2">
        <f t="shared" si="1028"/>
        <v>0</v>
      </c>
      <c r="R5491" s="12">
        <v>39085</v>
      </c>
      <c r="S5491" s="17">
        <f t="shared" si="1024"/>
        <v>1</v>
      </c>
      <c r="T5491" s="17">
        <f t="shared" si="1025"/>
        <v>3</v>
      </c>
      <c r="U5491" s="17">
        <f t="shared" si="1026"/>
        <v>3</v>
      </c>
      <c r="V5491" s="18">
        <v>2311</v>
      </c>
      <c r="W5491">
        <f t="shared" si="1031"/>
        <v>3271</v>
      </c>
    </row>
    <row r="5492" spans="1:23">
      <c r="A5492" s="12">
        <v>39443</v>
      </c>
      <c r="B5492" s="17">
        <f t="shared" si="1021"/>
        <v>12</v>
      </c>
      <c r="C5492" s="17">
        <f t="shared" si="1022"/>
        <v>4</v>
      </c>
      <c r="D5492" s="17">
        <f t="shared" si="1023"/>
        <v>27</v>
      </c>
      <c r="E5492" s="18">
        <v>1960.1007310941404</v>
      </c>
      <c r="F5492">
        <f t="shared" si="1029"/>
        <v>5490</v>
      </c>
      <c r="L5492" s="20">
        <f t="shared" si="1032"/>
        <v>1960.1007310941404</v>
      </c>
      <c r="N5492" s="2">
        <f t="shared" si="1030"/>
        <v>554.52963446812407</v>
      </c>
      <c r="O5492" s="2">
        <f t="shared" si="1027"/>
        <v>1405.5710966260162</v>
      </c>
      <c r="P5492" s="2">
        <f t="shared" si="1028"/>
        <v>0</v>
      </c>
      <c r="R5492" s="12">
        <v>39105</v>
      </c>
      <c r="S5492" s="17">
        <f t="shared" si="1024"/>
        <v>1</v>
      </c>
      <c r="T5492" s="17">
        <f t="shared" si="1025"/>
        <v>2</v>
      </c>
      <c r="U5492" s="17">
        <f t="shared" si="1026"/>
        <v>23</v>
      </c>
      <c r="V5492" s="18">
        <v>2311.0700000000002</v>
      </c>
      <c r="W5492">
        <f t="shared" si="1031"/>
        <v>3270</v>
      </c>
    </row>
    <row r="5493" spans="1:23">
      <c r="A5493" s="12">
        <v>39121</v>
      </c>
      <c r="B5493" s="17">
        <f t="shared" si="1021"/>
        <v>2</v>
      </c>
      <c r="C5493" s="17">
        <f t="shared" si="1022"/>
        <v>4</v>
      </c>
      <c r="D5493" s="17">
        <f t="shared" si="1023"/>
        <v>8</v>
      </c>
      <c r="E5493" s="18">
        <v>1960</v>
      </c>
      <c r="F5493">
        <f t="shared" si="1029"/>
        <v>5491</v>
      </c>
      <c r="L5493" s="20">
        <f t="shared" si="1032"/>
        <v>1960</v>
      </c>
      <c r="N5493" s="2">
        <f t="shared" si="1030"/>
        <v>554.52963446812407</v>
      </c>
      <c r="O5493" s="2">
        <f t="shared" si="1027"/>
        <v>1405.4703655318758</v>
      </c>
      <c r="P5493" s="2">
        <f t="shared" si="1028"/>
        <v>0</v>
      </c>
      <c r="R5493" s="12">
        <v>39129</v>
      </c>
      <c r="S5493" s="17">
        <f t="shared" si="1024"/>
        <v>2</v>
      </c>
      <c r="T5493" s="17">
        <f t="shared" si="1025"/>
        <v>5</v>
      </c>
      <c r="U5493" s="17">
        <f t="shared" si="1026"/>
        <v>16</v>
      </c>
      <c r="V5493" s="18">
        <v>2311.33</v>
      </c>
      <c r="W5493">
        <f t="shared" si="1031"/>
        <v>3269</v>
      </c>
    </row>
    <row r="5494" spans="1:23">
      <c r="A5494" s="12">
        <v>39136</v>
      </c>
      <c r="B5494" s="17">
        <f t="shared" si="1021"/>
        <v>2</v>
      </c>
      <c r="C5494" s="17">
        <f t="shared" si="1022"/>
        <v>5</v>
      </c>
      <c r="D5494" s="17">
        <f t="shared" si="1023"/>
        <v>23</v>
      </c>
      <c r="E5494" s="18">
        <v>1960</v>
      </c>
      <c r="F5494">
        <f t="shared" si="1029"/>
        <v>5492</v>
      </c>
      <c r="L5494" s="20">
        <f t="shared" si="1032"/>
        <v>1960</v>
      </c>
      <c r="N5494" s="2">
        <f t="shared" si="1030"/>
        <v>554.52963446812407</v>
      </c>
      <c r="O5494" s="2">
        <f t="shared" si="1027"/>
        <v>1405.4703655318758</v>
      </c>
      <c r="P5494" s="2">
        <f t="shared" si="1028"/>
        <v>0</v>
      </c>
      <c r="R5494" s="12">
        <v>39302</v>
      </c>
      <c r="S5494" s="17">
        <f t="shared" si="1024"/>
        <v>8</v>
      </c>
      <c r="T5494" s="17">
        <f t="shared" si="1025"/>
        <v>3</v>
      </c>
      <c r="U5494" s="17">
        <f t="shared" si="1026"/>
        <v>8</v>
      </c>
      <c r="V5494" s="18">
        <v>2311.7023469884766</v>
      </c>
      <c r="W5494">
        <f t="shared" si="1031"/>
        <v>3268</v>
      </c>
    </row>
    <row r="5495" spans="1:23">
      <c r="A5495" s="12">
        <v>39138</v>
      </c>
      <c r="B5495" s="17">
        <f t="shared" si="1021"/>
        <v>2</v>
      </c>
      <c r="C5495" s="17">
        <f t="shared" si="1022"/>
        <v>7</v>
      </c>
      <c r="D5495" s="17">
        <f t="shared" si="1023"/>
        <v>25</v>
      </c>
      <c r="E5495" s="18">
        <v>1960</v>
      </c>
      <c r="F5495">
        <f t="shared" si="1029"/>
        <v>5493</v>
      </c>
      <c r="L5495" s="20">
        <f t="shared" si="1032"/>
        <v>1960</v>
      </c>
      <c r="N5495" s="2">
        <f t="shared" si="1030"/>
        <v>554.52963446812407</v>
      </c>
      <c r="O5495" s="2">
        <f t="shared" si="1027"/>
        <v>1405.4703655318758</v>
      </c>
      <c r="P5495" s="2">
        <f t="shared" si="1028"/>
        <v>0</v>
      </c>
      <c r="R5495" s="12">
        <v>39087</v>
      </c>
      <c r="S5495" s="17">
        <f t="shared" si="1024"/>
        <v>1</v>
      </c>
      <c r="T5495" s="17">
        <f t="shared" si="1025"/>
        <v>5</v>
      </c>
      <c r="U5495" s="17">
        <f t="shared" si="1026"/>
        <v>5</v>
      </c>
      <c r="V5495" s="18">
        <v>2311.7199999999998</v>
      </c>
      <c r="W5495">
        <f t="shared" si="1031"/>
        <v>3267</v>
      </c>
    </row>
    <row r="5496" spans="1:23">
      <c r="A5496" s="12">
        <v>39138</v>
      </c>
      <c r="B5496" s="17">
        <f t="shared" si="1021"/>
        <v>2</v>
      </c>
      <c r="C5496" s="17">
        <f t="shared" si="1022"/>
        <v>7</v>
      </c>
      <c r="D5496" s="17">
        <f t="shared" si="1023"/>
        <v>25</v>
      </c>
      <c r="E5496" s="18">
        <v>1960</v>
      </c>
      <c r="F5496">
        <f t="shared" si="1029"/>
        <v>5494</v>
      </c>
      <c r="L5496" s="20">
        <f t="shared" si="1032"/>
        <v>1960</v>
      </c>
      <c r="N5496" s="2">
        <f t="shared" si="1030"/>
        <v>554.52963446812407</v>
      </c>
      <c r="O5496" s="2">
        <f t="shared" si="1027"/>
        <v>1405.4703655318758</v>
      </c>
      <c r="P5496" s="2">
        <f t="shared" si="1028"/>
        <v>0</v>
      </c>
      <c r="R5496" s="12">
        <v>39434</v>
      </c>
      <c r="S5496" s="17">
        <f t="shared" si="1024"/>
        <v>12</v>
      </c>
      <c r="T5496" s="17">
        <f t="shared" si="1025"/>
        <v>2</v>
      </c>
      <c r="U5496" s="17">
        <f t="shared" si="1026"/>
        <v>18</v>
      </c>
      <c r="V5496" s="18">
        <v>2312.3889361048828</v>
      </c>
      <c r="W5496">
        <f t="shared" si="1031"/>
        <v>3266</v>
      </c>
    </row>
    <row r="5497" spans="1:23">
      <c r="A5497" s="12">
        <v>39171</v>
      </c>
      <c r="B5497" s="17">
        <f t="shared" si="1021"/>
        <v>3</v>
      </c>
      <c r="C5497" s="17">
        <f t="shared" si="1022"/>
        <v>5</v>
      </c>
      <c r="D5497" s="17">
        <f t="shared" si="1023"/>
        <v>30</v>
      </c>
      <c r="E5497" s="18">
        <v>1960</v>
      </c>
      <c r="F5497">
        <f t="shared" si="1029"/>
        <v>5495</v>
      </c>
      <c r="L5497" s="20">
        <f t="shared" si="1032"/>
        <v>1960</v>
      </c>
      <c r="N5497" s="2">
        <f t="shared" si="1030"/>
        <v>554.52963446812407</v>
      </c>
      <c r="O5497" s="2">
        <f t="shared" si="1027"/>
        <v>1405.4703655318758</v>
      </c>
      <c r="P5497" s="2">
        <f t="shared" si="1028"/>
        <v>0</v>
      </c>
      <c r="R5497" s="12">
        <v>39287</v>
      </c>
      <c r="S5497" s="17">
        <f t="shared" si="1024"/>
        <v>7</v>
      </c>
      <c r="T5497" s="17">
        <f t="shared" si="1025"/>
        <v>2</v>
      </c>
      <c r="U5497" s="17">
        <f t="shared" si="1026"/>
        <v>24</v>
      </c>
      <c r="V5497" s="18">
        <v>2312.5635491845701</v>
      </c>
      <c r="W5497">
        <f t="shared" si="1031"/>
        <v>3265</v>
      </c>
    </row>
    <row r="5498" spans="1:23">
      <c r="A5498" s="12">
        <v>39175</v>
      </c>
      <c r="B5498" s="17">
        <f t="shared" si="1021"/>
        <v>4</v>
      </c>
      <c r="C5498" s="17">
        <f t="shared" si="1022"/>
        <v>2</v>
      </c>
      <c r="D5498" s="17">
        <f t="shared" si="1023"/>
        <v>3</v>
      </c>
      <c r="E5498" s="18">
        <v>1960</v>
      </c>
      <c r="F5498">
        <f t="shared" si="1029"/>
        <v>5496</v>
      </c>
      <c r="L5498" s="20">
        <f t="shared" si="1032"/>
        <v>1960</v>
      </c>
      <c r="N5498" s="2">
        <f t="shared" si="1030"/>
        <v>554.52963446812407</v>
      </c>
      <c r="O5498" s="2">
        <f t="shared" si="1027"/>
        <v>1405.4703655318758</v>
      </c>
      <c r="P5498" s="2">
        <f t="shared" si="1028"/>
        <v>0</v>
      </c>
      <c r="R5498" s="12">
        <v>39379</v>
      </c>
      <c r="S5498" s="17">
        <f t="shared" si="1024"/>
        <v>10</v>
      </c>
      <c r="T5498" s="17">
        <f t="shared" si="1025"/>
        <v>3</v>
      </c>
      <c r="U5498" s="17">
        <f t="shared" si="1026"/>
        <v>24</v>
      </c>
      <c r="V5498" s="18">
        <v>2312.6987765833987</v>
      </c>
      <c r="W5498">
        <f t="shared" si="1031"/>
        <v>3264</v>
      </c>
    </row>
    <row r="5499" spans="1:23">
      <c r="A5499" s="12">
        <v>39210</v>
      </c>
      <c r="B5499" s="17">
        <f t="shared" si="1021"/>
        <v>5</v>
      </c>
      <c r="C5499" s="17">
        <f t="shared" si="1022"/>
        <v>2</v>
      </c>
      <c r="D5499" s="17">
        <f t="shared" si="1023"/>
        <v>8</v>
      </c>
      <c r="E5499" s="18">
        <v>1960</v>
      </c>
      <c r="F5499">
        <f t="shared" si="1029"/>
        <v>5497</v>
      </c>
      <c r="L5499" s="20">
        <f t="shared" si="1032"/>
        <v>1960</v>
      </c>
      <c r="N5499" s="2">
        <f t="shared" si="1030"/>
        <v>554.52963446812407</v>
      </c>
      <c r="O5499" s="2">
        <f t="shared" si="1027"/>
        <v>1405.4703655318758</v>
      </c>
      <c r="P5499" s="2">
        <f t="shared" si="1028"/>
        <v>0</v>
      </c>
      <c r="R5499" s="12">
        <v>39132</v>
      </c>
      <c r="S5499" s="17">
        <f t="shared" si="1024"/>
        <v>2</v>
      </c>
      <c r="T5499" s="17">
        <f t="shared" si="1025"/>
        <v>1</v>
      </c>
      <c r="U5499" s="17">
        <f t="shared" si="1026"/>
        <v>19</v>
      </c>
      <c r="V5499" s="18">
        <v>2312.81</v>
      </c>
      <c r="W5499">
        <f t="shared" si="1031"/>
        <v>3263</v>
      </c>
    </row>
    <row r="5500" spans="1:23">
      <c r="A5500" s="12">
        <v>39277</v>
      </c>
      <c r="B5500" s="17">
        <f t="shared" si="1021"/>
        <v>7</v>
      </c>
      <c r="C5500" s="17">
        <f t="shared" si="1022"/>
        <v>6</v>
      </c>
      <c r="D5500" s="17">
        <f t="shared" si="1023"/>
        <v>14</v>
      </c>
      <c r="E5500" s="18">
        <v>1959.430225713867</v>
      </c>
      <c r="F5500">
        <f t="shared" si="1029"/>
        <v>5498</v>
      </c>
      <c r="L5500" s="20">
        <f t="shared" si="1032"/>
        <v>1959.430225713867</v>
      </c>
      <c r="N5500" s="2">
        <f t="shared" si="1030"/>
        <v>554.52963446812407</v>
      </c>
      <c r="O5500" s="2">
        <f t="shared" si="1027"/>
        <v>1404.9005912457428</v>
      </c>
      <c r="P5500" s="2">
        <f t="shared" si="1028"/>
        <v>0</v>
      </c>
      <c r="R5500" s="12">
        <v>39093</v>
      </c>
      <c r="S5500" s="17">
        <f t="shared" si="1024"/>
        <v>1</v>
      </c>
      <c r="T5500" s="17">
        <f t="shared" si="1025"/>
        <v>4</v>
      </c>
      <c r="U5500" s="17">
        <f t="shared" si="1026"/>
        <v>11</v>
      </c>
      <c r="V5500" s="18">
        <v>2312.9499999999998</v>
      </c>
      <c r="W5500">
        <f t="shared" si="1031"/>
        <v>3262</v>
      </c>
    </row>
    <row r="5501" spans="1:23">
      <c r="A5501" s="12">
        <v>39106</v>
      </c>
      <c r="B5501" s="17">
        <f t="shared" si="1021"/>
        <v>1</v>
      </c>
      <c r="C5501" s="17">
        <f t="shared" si="1022"/>
        <v>3</v>
      </c>
      <c r="D5501" s="17">
        <f t="shared" si="1023"/>
        <v>24</v>
      </c>
      <c r="E5501" s="18">
        <v>1959.36</v>
      </c>
      <c r="F5501">
        <f t="shared" si="1029"/>
        <v>5499</v>
      </c>
      <c r="L5501" s="20">
        <f t="shared" si="1032"/>
        <v>1959.36</v>
      </c>
      <c r="N5501" s="2">
        <f t="shared" si="1030"/>
        <v>554.52963446812407</v>
      </c>
      <c r="O5501" s="2">
        <f t="shared" si="1027"/>
        <v>1404.8303655318759</v>
      </c>
      <c r="P5501" s="2">
        <f t="shared" si="1028"/>
        <v>0</v>
      </c>
      <c r="R5501" s="12">
        <v>39171</v>
      </c>
      <c r="S5501" s="17">
        <f t="shared" si="1024"/>
        <v>3</v>
      </c>
      <c r="T5501" s="17">
        <f t="shared" si="1025"/>
        <v>5</v>
      </c>
      <c r="U5501" s="17">
        <f t="shared" si="1026"/>
        <v>30</v>
      </c>
      <c r="V5501" s="18">
        <v>2313</v>
      </c>
      <c r="W5501">
        <f t="shared" si="1031"/>
        <v>3261</v>
      </c>
    </row>
    <row r="5502" spans="1:23">
      <c r="A5502" s="12">
        <v>39371</v>
      </c>
      <c r="B5502" s="17">
        <f t="shared" si="1021"/>
        <v>10</v>
      </c>
      <c r="C5502" s="17">
        <f t="shared" si="1022"/>
        <v>2</v>
      </c>
      <c r="D5502" s="17">
        <f t="shared" si="1023"/>
        <v>16</v>
      </c>
      <c r="E5502" s="18">
        <v>1959.0020964338869</v>
      </c>
      <c r="F5502">
        <f t="shared" si="1029"/>
        <v>5500</v>
      </c>
      <c r="L5502" s="20">
        <f t="shared" si="1032"/>
        <v>1959.0020964338869</v>
      </c>
      <c r="N5502" s="2">
        <f t="shared" si="1030"/>
        <v>554.52963446812407</v>
      </c>
      <c r="O5502" s="2">
        <f t="shared" si="1027"/>
        <v>1404.4724619657627</v>
      </c>
      <c r="P5502" s="2">
        <f t="shared" si="1028"/>
        <v>0</v>
      </c>
      <c r="R5502" s="12">
        <v>39428</v>
      </c>
      <c r="S5502" s="17">
        <f t="shared" si="1024"/>
        <v>12</v>
      </c>
      <c r="T5502" s="17">
        <f t="shared" si="1025"/>
        <v>3</v>
      </c>
      <c r="U5502" s="17">
        <f t="shared" si="1026"/>
        <v>12</v>
      </c>
      <c r="V5502" s="18">
        <v>2313.4096454281248</v>
      </c>
      <c r="W5502">
        <f t="shared" si="1031"/>
        <v>3260</v>
      </c>
    </row>
    <row r="5503" spans="1:23">
      <c r="A5503" s="12">
        <v>39099</v>
      </c>
      <c r="B5503" s="17">
        <f t="shared" si="1021"/>
        <v>1</v>
      </c>
      <c r="C5503" s="17">
        <f t="shared" si="1022"/>
        <v>3</v>
      </c>
      <c r="D5503" s="17">
        <f t="shared" si="1023"/>
        <v>17</v>
      </c>
      <c r="E5503" s="18">
        <v>1959</v>
      </c>
      <c r="F5503">
        <f t="shared" si="1029"/>
        <v>5501</v>
      </c>
      <c r="L5503" s="20">
        <f t="shared" si="1032"/>
        <v>1959</v>
      </c>
      <c r="N5503" s="2">
        <f t="shared" si="1030"/>
        <v>554.52963446812407</v>
      </c>
      <c r="O5503" s="2">
        <f t="shared" si="1027"/>
        <v>1404.4703655318758</v>
      </c>
      <c r="P5503" s="2">
        <f t="shared" si="1028"/>
        <v>0</v>
      </c>
      <c r="R5503" s="12">
        <v>39324</v>
      </c>
      <c r="S5503" s="17">
        <f t="shared" si="1024"/>
        <v>8</v>
      </c>
      <c r="T5503" s="17">
        <f t="shared" si="1025"/>
        <v>4</v>
      </c>
      <c r="U5503" s="17">
        <f t="shared" si="1026"/>
        <v>30</v>
      </c>
      <c r="V5503" s="18">
        <v>2313.9837614212893</v>
      </c>
      <c r="W5503">
        <f t="shared" si="1031"/>
        <v>3259</v>
      </c>
    </row>
    <row r="5504" spans="1:23">
      <c r="A5504" s="12">
        <v>39148</v>
      </c>
      <c r="B5504" s="17">
        <f t="shared" si="1021"/>
        <v>3</v>
      </c>
      <c r="C5504" s="17">
        <f t="shared" si="1022"/>
        <v>3</v>
      </c>
      <c r="D5504" s="17">
        <f t="shared" si="1023"/>
        <v>7</v>
      </c>
      <c r="E5504" s="18">
        <v>1959</v>
      </c>
      <c r="F5504">
        <f t="shared" si="1029"/>
        <v>5502</v>
      </c>
      <c r="L5504" s="20">
        <f t="shared" si="1032"/>
        <v>1959</v>
      </c>
      <c r="N5504" s="2">
        <f t="shared" si="1030"/>
        <v>554.52963446812407</v>
      </c>
      <c r="O5504" s="2">
        <f t="shared" si="1027"/>
        <v>1404.4703655318758</v>
      </c>
      <c r="P5504" s="2">
        <f t="shared" si="1028"/>
        <v>0</v>
      </c>
      <c r="R5504" s="12">
        <v>39308</v>
      </c>
      <c r="S5504" s="17">
        <f t="shared" si="1024"/>
        <v>8</v>
      </c>
      <c r="T5504" s="17">
        <f t="shared" si="1025"/>
        <v>2</v>
      </c>
      <c r="U5504" s="17">
        <f t="shared" si="1026"/>
        <v>14</v>
      </c>
      <c r="V5504" s="18">
        <v>2314.6702230671872</v>
      </c>
      <c r="W5504">
        <f t="shared" si="1031"/>
        <v>3258</v>
      </c>
    </row>
    <row r="5505" spans="1:23">
      <c r="A5505" s="12">
        <v>39444</v>
      </c>
      <c r="B5505" s="17">
        <f t="shared" si="1021"/>
        <v>12</v>
      </c>
      <c r="C5505" s="17">
        <f t="shared" si="1022"/>
        <v>5</v>
      </c>
      <c r="D5505" s="17">
        <f t="shared" si="1023"/>
        <v>28</v>
      </c>
      <c r="E5505" s="18">
        <v>1958.8025028857423</v>
      </c>
      <c r="F5505">
        <f t="shared" si="1029"/>
        <v>5503</v>
      </c>
      <c r="L5505" s="20">
        <f t="shared" si="1032"/>
        <v>1958.8025028857423</v>
      </c>
      <c r="N5505" s="2">
        <f t="shared" si="1030"/>
        <v>554.52963446812407</v>
      </c>
      <c r="O5505" s="2">
        <f t="shared" si="1027"/>
        <v>1404.2728684176182</v>
      </c>
      <c r="P5505" s="2">
        <f t="shared" si="1028"/>
        <v>0</v>
      </c>
      <c r="R5505" s="12">
        <v>39373</v>
      </c>
      <c r="S5505" s="17">
        <f t="shared" si="1024"/>
        <v>10</v>
      </c>
      <c r="T5505" s="17">
        <f t="shared" si="1025"/>
        <v>4</v>
      </c>
      <c r="U5505" s="17">
        <f t="shared" si="1026"/>
        <v>18</v>
      </c>
      <c r="V5505" s="18">
        <v>2315.2851182388672</v>
      </c>
      <c r="W5505">
        <f t="shared" si="1031"/>
        <v>3257</v>
      </c>
    </row>
    <row r="5506" spans="1:23">
      <c r="A5506" s="12">
        <v>39369</v>
      </c>
      <c r="B5506" s="17">
        <f t="shared" ref="B5506:B5569" si="1033">MONTH(A5506)</f>
        <v>10</v>
      </c>
      <c r="C5506" s="17">
        <f t="shared" ref="C5506:C5569" si="1034">WEEKDAY(A5506,2)</f>
        <v>7</v>
      </c>
      <c r="D5506" s="17">
        <f t="shared" ref="D5506:D5569" si="1035">DAY(A5506)</f>
        <v>14</v>
      </c>
      <c r="E5506" s="18">
        <v>1958.5671248640233</v>
      </c>
      <c r="F5506">
        <f t="shared" si="1029"/>
        <v>5504</v>
      </c>
      <c r="L5506" s="20">
        <f t="shared" si="1032"/>
        <v>1958.5671248640233</v>
      </c>
      <c r="N5506" s="2">
        <f t="shared" si="1030"/>
        <v>554.52963446812407</v>
      </c>
      <c r="O5506" s="2">
        <f t="shared" si="1027"/>
        <v>1404.0374903958991</v>
      </c>
      <c r="P5506" s="2">
        <f t="shared" si="1028"/>
        <v>0</v>
      </c>
      <c r="R5506" s="12">
        <v>39098</v>
      </c>
      <c r="S5506" s="17">
        <f t="shared" ref="S5506:S5569" si="1036">MONTH(R5506)</f>
        <v>1</v>
      </c>
      <c r="T5506" s="17">
        <f t="shared" ref="T5506:T5569" si="1037">WEEKDAY(R5506,2)</f>
        <v>2</v>
      </c>
      <c r="U5506" s="17">
        <f t="shared" ref="U5506:U5569" si="1038">DAY(R5506)</f>
        <v>16</v>
      </c>
      <c r="V5506" s="18">
        <v>2316</v>
      </c>
      <c r="W5506">
        <f t="shared" si="1031"/>
        <v>3256</v>
      </c>
    </row>
    <row r="5507" spans="1:23">
      <c r="A5507" s="12">
        <v>39328</v>
      </c>
      <c r="B5507" s="17">
        <f t="shared" si="1033"/>
        <v>9</v>
      </c>
      <c r="C5507" s="17">
        <f t="shared" si="1034"/>
        <v>1</v>
      </c>
      <c r="D5507" s="17">
        <f t="shared" si="1035"/>
        <v>3</v>
      </c>
      <c r="E5507" s="18">
        <v>1957.8142078577343</v>
      </c>
      <c r="F5507">
        <f t="shared" si="1029"/>
        <v>5505</v>
      </c>
      <c r="L5507" s="20">
        <f t="shared" si="1032"/>
        <v>1957.8142078577343</v>
      </c>
      <c r="N5507" s="2">
        <f t="shared" si="1030"/>
        <v>554.52963446812407</v>
      </c>
      <c r="O5507" s="2">
        <f t="shared" ref="O5507:O5570" si="1039">IF(E5507-N5507&lt;0,0,E5507-N5507)</f>
        <v>1403.2845733896102</v>
      </c>
      <c r="P5507" s="2">
        <f t="shared" ref="P5507:P5570" si="1040">E5507-N5507-O5507</f>
        <v>0</v>
      </c>
      <c r="R5507" s="12">
        <v>39183</v>
      </c>
      <c r="S5507" s="17">
        <f t="shared" si="1036"/>
        <v>4</v>
      </c>
      <c r="T5507" s="17">
        <f t="shared" si="1037"/>
        <v>3</v>
      </c>
      <c r="U5507" s="17">
        <f t="shared" si="1038"/>
        <v>11</v>
      </c>
      <c r="V5507" s="18">
        <v>2316</v>
      </c>
      <c r="W5507">
        <f t="shared" si="1031"/>
        <v>3255</v>
      </c>
    </row>
    <row r="5508" spans="1:23">
      <c r="A5508" s="12">
        <v>39407</v>
      </c>
      <c r="B5508" s="17">
        <f t="shared" si="1033"/>
        <v>11</v>
      </c>
      <c r="C5508" s="17">
        <f t="shared" si="1034"/>
        <v>3</v>
      </c>
      <c r="D5508" s="17">
        <f t="shared" si="1035"/>
        <v>21</v>
      </c>
      <c r="E5508" s="18">
        <v>1957.5446950572264</v>
      </c>
      <c r="F5508">
        <f t="shared" ref="F5508:F5571" si="1041">1+F5507</f>
        <v>5506</v>
      </c>
      <c r="L5508" s="20">
        <f t="shared" si="1032"/>
        <v>1957.5446950572264</v>
      </c>
      <c r="N5508" s="2">
        <f t="shared" ref="N5508:N5571" si="1042">N5507</f>
        <v>554.52963446812407</v>
      </c>
      <c r="O5508" s="2">
        <f t="shared" si="1039"/>
        <v>1403.0150605891022</v>
      </c>
      <c r="P5508" s="2">
        <f t="shared" si="1040"/>
        <v>0</v>
      </c>
      <c r="R5508" s="12">
        <v>39273</v>
      </c>
      <c r="S5508" s="17">
        <f t="shared" si="1036"/>
        <v>7</v>
      </c>
      <c r="T5508" s="17">
        <f t="shared" si="1037"/>
        <v>2</v>
      </c>
      <c r="U5508" s="17">
        <f t="shared" si="1038"/>
        <v>10</v>
      </c>
      <c r="V5508" s="18">
        <v>2316.7200284519527</v>
      </c>
      <c r="W5508">
        <f t="shared" ref="W5508:W5571" si="1043">W5507-1</f>
        <v>3254</v>
      </c>
    </row>
    <row r="5509" spans="1:23">
      <c r="A5509" s="12">
        <v>39193</v>
      </c>
      <c r="B5509" s="17">
        <f t="shared" si="1033"/>
        <v>4</v>
      </c>
      <c r="C5509" s="17">
        <f t="shared" si="1034"/>
        <v>6</v>
      </c>
      <c r="D5509" s="17">
        <f t="shared" si="1035"/>
        <v>21</v>
      </c>
      <c r="E5509" s="18">
        <v>1957.51</v>
      </c>
      <c r="F5509">
        <f t="shared" si="1041"/>
        <v>5507</v>
      </c>
      <c r="L5509" s="20">
        <f t="shared" si="1032"/>
        <v>1957.51</v>
      </c>
      <c r="N5509" s="2">
        <f t="shared" si="1042"/>
        <v>554.52963446812407</v>
      </c>
      <c r="O5509" s="2">
        <f t="shared" si="1039"/>
        <v>1402.980365531876</v>
      </c>
      <c r="P5509" s="2">
        <f t="shared" si="1040"/>
        <v>0</v>
      </c>
      <c r="R5509" s="12">
        <v>39111</v>
      </c>
      <c r="S5509" s="17">
        <f t="shared" si="1036"/>
        <v>1</v>
      </c>
      <c r="T5509" s="17">
        <f t="shared" si="1037"/>
        <v>1</v>
      </c>
      <c r="U5509" s="17">
        <f t="shared" si="1038"/>
        <v>29</v>
      </c>
      <c r="V5509" s="18">
        <v>2316.9499999999998</v>
      </c>
      <c r="W5509">
        <f t="shared" si="1043"/>
        <v>3253</v>
      </c>
    </row>
    <row r="5510" spans="1:23">
      <c r="A5510" s="12">
        <v>39437</v>
      </c>
      <c r="B5510" s="17">
        <f t="shared" si="1033"/>
        <v>12</v>
      </c>
      <c r="C5510" s="17">
        <f t="shared" si="1034"/>
        <v>5</v>
      </c>
      <c r="D5510" s="17">
        <f t="shared" si="1035"/>
        <v>21</v>
      </c>
      <c r="E5510" s="18">
        <v>1957.2281376257813</v>
      </c>
      <c r="F5510">
        <f t="shared" si="1041"/>
        <v>5508</v>
      </c>
      <c r="L5510" s="20">
        <f t="shared" si="1032"/>
        <v>1957.2281376257813</v>
      </c>
      <c r="N5510" s="2">
        <f t="shared" si="1042"/>
        <v>554.52963446812407</v>
      </c>
      <c r="O5510" s="2">
        <f t="shared" si="1039"/>
        <v>1402.6985031576573</v>
      </c>
      <c r="P5510" s="2">
        <f t="shared" si="1040"/>
        <v>0</v>
      </c>
      <c r="R5510" s="12">
        <v>39250</v>
      </c>
      <c r="S5510" s="17">
        <f t="shared" si="1036"/>
        <v>6</v>
      </c>
      <c r="T5510" s="17">
        <f t="shared" si="1037"/>
        <v>7</v>
      </c>
      <c r="U5510" s="17">
        <f t="shared" si="1038"/>
        <v>17</v>
      </c>
      <c r="V5510" s="18">
        <v>2317.79</v>
      </c>
      <c r="W5510">
        <f t="shared" si="1043"/>
        <v>3252</v>
      </c>
    </row>
    <row r="5511" spans="1:23">
      <c r="A5511" s="12">
        <v>39115</v>
      </c>
      <c r="B5511" s="17">
        <f t="shared" si="1033"/>
        <v>2</v>
      </c>
      <c r="C5511" s="17">
        <f t="shared" si="1034"/>
        <v>5</v>
      </c>
      <c r="D5511" s="17">
        <f t="shared" si="1035"/>
        <v>2</v>
      </c>
      <c r="E5511" s="18">
        <v>1957.2</v>
      </c>
      <c r="F5511">
        <f t="shared" si="1041"/>
        <v>5509</v>
      </c>
      <c r="L5511" s="20">
        <f t="shared" si="1032"/>
        <v>1957.2</v>
      </c>
      <c r="N5511" s="2">
        <f t="shared" si="1042"/>
        <v>554.52963446812407</v>
      </c>
      <c r="O5511" s="2">
        <f t="shared" si="1039"/>
        <v>1402.6703655318761</v>
      </c>
      <c r="P5511" s="2">
        <f t="shared" si="1040"/>
        <v>0</v>
      </c>
      <c r="R5511" s="12">
        <v>39300</v>
      </c>
      <c r="S5511" s="17">
        <f t="shared" si="1036"/>
        <v>8</v>
      </c>
      <c r="T5511" s="17">
        <f t="shared" si="1037"/>
        <v>1</v>
      </c>
      <c r="U5511" s="17">
        <f t="shared" si="1038"/>
        <v>6</v>
      </c>
      <c r="V5511" s="18">
        <v>2318.4037928605471</v>
      </c>
      <c r="W5511">
        <f t="shared" si="1043"/>
        <v>3251</v>
      </c>
    </row>
    <row r="5512" spans="1:23">
      <c r="A5512" s="12">
        <v>39331</v>
      </c>
      <c r="B5512" s="17">
        <f t="shared" si="1033"/>
        <v>9</v>
      </c>
      <c r="C5512" s="17">
        <f t="shared" si="1034"/>
        <v>4</v>
      </c>
      <c r="D5512" s="17">
        <f t="shared" si="1035"/>
        <v>6</v>
      </c>
      <c r="E5512" s="18">
        <v>1957.12927485625</v>
      </c>
      <c r="F5512">
        <f t="shared" si="1041"/>
        <v>5510</v>
      </c>
      <c r="L5512" s="20">
        <f t="shared" si="1032"/>
        <v>1957.12927485625</v>
      </c>
      <c r="N5512" s="2">
        <f t="shared" si="1042"/>
        <v>554.52963446812407</v>
      </c>
      <c r="O5512" s="2">
        <f t="shared" si="1039"/>
        <v>1402.5996403881259</v>
      </c>
      <c r="P5512" s="2">
        <f t="shared" si="1040"/>
        <v>0</v>
      </c>
      <c r="R5512" s="12">
        <v>39317</v>
      </c>
      <c r="S5512" s="17">
        <f t="shared" si="1036"/>
        <v>8</v>
      </c>
      <c r="T5512" s="17">
        <f t="shared" si="1037"/>
        <v>4</v>
      </c>
      <c r="U5512" s="17">
        <f t="shared" si="1038"/>
        <v>23</v>
      </c>
      <c r="V5512" s="18">
        <v>2318.668812961133</v>
      </c>
      <c r="W5512">
        <f t="shared" si="1043"/>
        <v>3250</v>
      </c>
    </row>
    <row r="5513" spans="1:23">
      <c r="A5513" s="12">
        <v>39121</v>
      </c>
      <c r="B5513" s="17">
        <f t="shared" si="1033"/>
        <v>2</v>
      </c>
      <c r="C5513" s="17">
        <f t="shared" si="1034"/>
        <v>4</v>
      </c>
      <c r="D5513" s="17">
        <f t="shared" si="1035"/>
        <v>8</v>
      </c>
      <c r="E5513" s="18">
        <v>1957</v>
      </c>
      <c r="F5513">
        <f t="shared" si="1041"/>
        <v>5511</v>
      </c>
      <c r="L5513" s="20">
        <f t="shared" si="1032"/>
        <v>1957</v>
      </c>
      <c r="N5513" s="2">
        <f t="shared" si="1042"/>
        <v>554.52963446812407</v>
      </c>
      <c r="O5513" s="2">
        <f t="shared" si="1039"/>
        <v>1402.4703655318758</v>
      </c>
      <c r="P5513" s="2">
        <f t="shared" si="1040"/>
        <v>0</v>
      </c>
      <c r="R5513" s="12">
        <v>39332</v>
      </c>
      <c r="S5513" s="17">
        <f t="shared" si="1036"/>
        <v>9</v>
      </c>
      <c r="T5513" s="17">
        <f t="shared" si="1037"/>
        <v>5</v>
      </c>
      <c r="U5513" s="17">
        <f t="shared" si="1038"/>
        <v>7</v>
      </c>
      <c r="V5513" s="18">
        <v>2318.6854044705078</v>
      </c>
      <c r="W5513">
        <f t="shared" si="1043"/>
        <v>3249</v>
      </c>
    </row>
    <row r="5514" spans="1:23">
      <c r="A5514" s="12">
        <v>39131</v>
      </c>
      <c r="B5514" s="17">
        <f t="shared" si="1033"/>
        <v>2</v>
      </c>
      <c r="C5514" s="17">
        <f t="shared" si="1034"/>
        <v>7</v>
      </c>
      <c r="D5514" s="17">
        <f t="shared" si="1035"/>
        <v>18</v>
      </c>
      <c r="E5514" s="18">
        <v>1957</v>
      </c>
      <c r="F5514">
        <f t="shared" si="1041"/>
        <v>5512</v>
      </c>
      <c r="L5514" s="20">
        <f t="shared" si="1032"/>
        <v>1957</v>
      </c>
      <c r="N5514" s="2">
        <f t="shared" si="1042"/>
        <v>554.52963446812407</v>
      </c>
      <c r="O5514" s="2">
        <f t="shared" si="1039"/>
        <v>1402.4703655318758</v>
      </c>
      <c r="P5514" s="2">
        <f t="shared" si="1040"/>
        <v>0</v>
      </c>
      <c r="R5514" s="12">
        <v>39324</v>
      </c>
      <c r="S5514" s="17">
        <f t="shared" si="1036"/>
        <v>8</v>
      </c>
      <c r="T5514" s="17">
        <f t="shared" si="1037"/>
        <v>4</v>
      </c>
      <c r="U5514" s="17">
        <f t="shared" si="1038"/>
        <v>30</v>
      </c>
      <c r="V5514" s="18">
        <v>2318.7215154525388</v>
      </c>
      <c r="W5514">
        <f t="shared" si="1043"/>
        <v>3248</v>
      </c>
    </row>
    <row r="5515" spans="1:23">
      <c r="A5515" s="12">
        <v>39254</v>
      </c>
      <c r="B5515" s="17">
        <f t="shared" si="1033"/>
        <v>6</v>
      </c>
      <c r="C5515" s="17">
        <f t="shared" si="1034"/>
        <v>4</v>
      </c>
      <c r="D5515" s="17">
        <f t="shared" si="1035"/>
        <v>21</v>
      </c>
      <c r="E5515" s="18">
        <v>1956.98</v>
      </c>
      <c r="F5515">
        <f t="shared" si="1041"/>
        <v>5513</v>
      </c>
      <c r="L5515" s="20">
        <f t="shared" si="1032"/>
        <v>1956.98</v>
      </c>
      <c r="N5515" s="2">
        <f t="shared" si="1042"/>
        <v>554.52963446812407</v>
      </c>
      <c r="O5515" s="2">
        <f t="shared" si="1039"/>
        <v>1402.4503655318758</v>
      </c>
      <c r="P5515" s="2">
        <f t="shared" si="1040"/>
        <v>0</v>
      </c>
      <c r="R5515" s="12">
        <v>39245</v>
      </c>
      <c r="S5515" s="17">
        <f t="shared" si="1036"/>
        <v>6</v>
      </c>
      <c r="T5515" s="17">
        <f t="shared" si="1037"/>
        <v>2</v>
      </c>
      <c r="U5515" s="17">
        <f t="shared" si="1038"/>
        <v>12</v>
      </c>
      <c r="V5515" s="18">
        <v>2318.81</v>
      </c>
      <c r="W5515">
        <f t="shared" si="1043"/>
        <v>3247</v>
      </c>
    </row>
    <row r="5516" spans="1:23">
      <c r="A5516" s="12">
        <v>39138</v>
      </c>
      <c r="B5516" s="17">
        <f t="shared" si="1033"/>
        <v>2</v>
      </c>
      <c r="C5516" s="17">
        <f t="shared" si="1034"/>
        <v>7</v>
      </c>
      <c r="D5516" s="17">
        <f t="shared" si="1035"/>
        <v>25</v>
      </c>
      <c r="E5516" s="18">
        <v>1956.85</v>
      </c>
      <c r="F5516">
        <f t="shared" si="1041"/>
        <v>5514</v>
      </c>
      <c r="L5516" s="20">
        <f t="shared" si="1032"/>
        <v>1956.85</v>
      </c>
      <c r="N5516" s="2">
        <f t="shared" si="1042"/>
        <v>554.52963446812407</v>
      </c>
      <c r="O5516" s="2">
        <f t="shared" si="1039"/>
        <v>1402.3203655318757</v>
      </c>
      <c r="P5516" s="2">
        <f t="shared" si="1040"/>
        <v>0</v>
      </c>
      <c r="R5516" s="12">
        <v>39212</v>
      </c>
      <c r="S5516" s="17">
        <f t="shared" si="1036"/>
        <v>5</v>
      </c>
      <c r="T5516" s="17">
        <f t="shared" si="1037"/>
        <v>4</v>
      </c>
      <c r="U5516" s="17">
        <f t="shared" si="1038"/>
        <v>10</v>
      </c>
      <c r="V5516" s="18">
        <v>2318.87</v>
      </c>
      <c r="W5516">
        <f t="shared" si="1043"/>
        <v>3246</v>
      </c>
    </row>
    <row r="5517" spans="1:23">
      <c r="A5517" s="12">
        <v>39406</v>
      </c>
      <c r="B5517" s="17">
        <f t="shared" si="1033"/>
        <v>11</v>
      </c>
      <c r="C5517" s="17">
        <f t="shared" si="1034"/>
        <v>2</v>
      </c>
      <c r="D5517" s="17">
        <f t="shared" si="1035"/>
        <v>20</v>
      </c>
      <c r="E5517" s="18">
        <v>1956.5867729691406</v>
      </c>
      <c r="F5517">
        <f t="shared" si="1041"/>
        <v>5515</v>
      </c>
      <c r="L5517" s="20">
        <f t="shared" si="1032"/>
        <v>1956.5867729691406</v>
      </c>
      <c r="N5517" s="2">
        <f t="shared" si="1042"/>
        <v>554.52963446812407</v>
      </c>
      <c r="O5517" s="2">
        <f t="shared" si="1039"/>
        <v>1402.0571385010167</v>
      </c>
      <c r="P5517" s="2">
        <f t="shared" si="1040"/>
        <v>0</v>
      </c>
      <c r="R5517" s="12">
        <v>39228</v>
      </c>
      <c r="S5517" s="17">
        <f t="shared" si="1036"/>
        <v>5</v>
      </c>
      <c r="T5517" s="17">
        <f t="shared" si="1037"/>
        <v>6</v>
      </c>
      <c r="U5517" s="17">
        <f t="shared" si="1038"/>
        <v>26</v>
      </c>
      <c r="V5517" s="18">
        <v>2318.88</v>
      </c>
      <c r="W5517">
        <f t="shared" si="1043"/>
        <v>3245</v>
      </c>
    </row>
    <row r="5518" spans="1:23">
      <c r="A5518" s="12">
        <v>39397</v>
      </c>
      <c r="B5518" s="17">
        <f t="shared" si="1033"/>
        <v>11</v>
      </c>
      <c r="C5518" s="17">
        <f t="shared" si="1034"/>
        <v>7</v>
      </c>
      <c r="D5518" s="17">
        <f t="shared" si="1035"/>
        <v>11</v>
      </c>
      <c r="E5518" s="18">
        <v>1956.4110128625393</v>
      </c>
      <c r="F5518">
        <f t="shared" si="1041"/>
        <v>5516</v>
      </c>
      <c r="L5518" s="20">
        <f t="shared" si="1032"/>
        <v>1956.4110128625393</v>
      </c>
      <c r="N5518" s="2">
        <f t="shared" si="1042"/>
        <v>554.52963446812407</v>
      </c>
      <c r="O5518" s="2">
        <f t="shared" si="1039"/>
        <v>1401.8813783944152</v>
      </c>
      <c r="P5518" s="2">
        <f t="shared" si="1040"/>
        <v>0</v>
      </c>
      <c r="R5518" s="12">
        <v>39131</v>
      </c>
      <c r="S5518" s="17">
        <f t="shared" si="1036"/>
        <v>2</v>
      </c>
      <c r="T5518" s="17">
        <f t="shared" si="1037"/>
        <v>7</v>
      </c>
      <c r="U5518" s="17">
        <f t="shared" si="1038"/>
        <v>18</v>
      </c>
      <c r="V5518" s="18">
        <v>2319</v>
      </c>
      <c r="W5518">
        <f t="shared" si="1043"/>
        <v>3244</v>
      </c>
    </row>
    <row r="5519" spans="1:23">
      <c r="A5519" s="12">
        <v>39253</v>
      </c>
      <c r="B5519" s="17">
        <f t="shared" si="1033"/>
        <v>6</v>
      </c>
      <c r="C5519" s="17">
        <f t="shared" si="1034"/>
        <v>3</v>
      </c>
      <c r="D5519" s="17">
        <f t="shared" si="1035"/>
        <v>20</v>
      </c>
      <c r="E5519" s="18">
        <v>1956.27</v>
      </c>
      <c r="F5519">
        <f t="shared" si="1041"/>
        <v>5517</v>
      </c>
      <c r="L5519" s="20">
        <f t="shared" si="1032"/>
        <v>1956.27</v>
      </c>
      <c r="N5519" s="2">
        <f t="shared" si="1042"/>
        <v>554.52963446812407</v>
      </c>
      <c r="O5519" s="2">
        <f t="shared" si="1039"/>
        <v>1401.7403655318758</v>
      </c>
      <c r="P5519" s="2">
        <f t="shared" si="1040"/>
        <v>0</v>
      </c>
      <c r="R5519" s="12">
        <v>39141</v>
      </c>
      <c r="S5519" s="17">
        <f t="shared" si="1036"/>
        <v>2</v>
      </c>
      <c r="T5519" s="17">
        <f t="shared" si="1037"/>
        <v>3</v>
      </c>
      <c r="U5519" s="17">
        <f t="shared" si="1038"/>
        <v>28</v>
      </c>
      <c r="V5519" s="18">
        <v>2319</v>
      </c>
      <c r="W5519">
        <f t="shared" si="1043"/>
        <v>3243</v>
      </c>
    </row>
    <row r="5520" spans="1:23">
      <c r="A5520" s="12">
        <v>39391</v>
      </c>
      <c r="B5520" s="17">
        <f t="shared" si="1033"/>
        <v>11</v>
      </c>
      <c r="C5520" s="17">
        <f t="shared" si="1034"/>
        <v>1</v>
      </c>
      <c r="D5520" s="17">
        <f t="shared" si="1035"/>
        <v>5</v>
      </c>
      <c r="E5520" s="18">
        <v>1956.1011248207421</v>
      </c>
      <c r="F5520">
        <f t="shared" si="1041"/>
        <v>5518</v>
      </c>
      <c r="L5520" s="20">
        <f t="shared" si="1032"/>
        <v>1956.1011248207421</v>
      </c>
      <c r="N5520" s="2">
        <f t="shared" si="1042"/>
        <v>554.52963446812407</v>
      </c>
      <c r="O5520" s="2">
        <f t="shared" si="1039"/>
        <v>1401.5714903526182</v>
      </c>
      <c r="P5520" s="2">
        <f t="shared" si="1040"/>
        <v>0</v>
      </c>
      <c r="R5520" s="12">
        <v>39186</v>
      </c>
      <c r="S5520" s="17">
        <f t="shared" si="1036"/>
        <v>4</v>
      </c>
      <c r="T5520" s="17">
        <f t="shared" si="1037"/>
        <v>6</v>
      </c>
      <c r="U5520" s="17">
        <f t="shared" si="1038"/>
        <v>14</v>
      </c>
      <c r="V5520" s="18">
        <v>2319</v>
      </c>
      <c r="W5520">
        <f t="shared" si="1043"/>
        <v>3242</v>
      </c>
    </row>
    <row r="5521" spans="1:23">
      <c r="A5521" s="12">
        <v>39393</v>
      </c>
      <c r="B5521" s="17">
        <f t="shared" si="1033"/>
        <v>11</v>
      </c>
      <c r="C5521" s="17">
        <f t="shared" si="1034"/>
        <v>3</v>
      </c>
      <c r="D5521" s="17">
        <f t="shared" si="1035"/>
        <v>7</v>
      </c>
      <c r="E5521" s="18">
        <v>1956.0962563322657</v>
      </c>
      <c r="F5521">
        <f t="shared" si="1041"/>
        <v>5519</v>
      </c>
      <c r="L5521" s="20">
        <f t="shared" si="1032"/>
        <v>1956.0962563322657</v>
      </c>
      <c r="N5521" s="2">
        <f t="shared" si="1042"/>
        <v>554.52963446812407</v>
      </c>
      <c r="O5521" s="2">
        <f t="shared" si="1039"/>
        <v>1401.5666218641418</v>
      </c>
      <c r="P5521" s="2">
        <f t="shared" si="1040"/>
        <v>0</v>
      </c>
      <c r="R5521" s="12">
        <v>39257</v>
      </c>
      <c r="S5521" s="17">
        <f t="shared" si="1036"/>
        <v>6</v>
      </c>
      <c r="T5521" s="17">
        <f t="shared" si="1037"/>
        <v>7</v>
      </c>
      <c r="U5521" s="17">
        <f t="shared" si="1038"/>
        <v>24</v>
      </c>
      <c r="V5521" s="18">
        <v>2319</v>
      </c>
      <c r="W5521">
        <f t="shared" si="1043"/>
        <v>3241</v>
      </c>
    </row>
    <row r="5522" spans="1:23">
      <c r="A5522" s="12">
        <v>39135</v>
      </c>
      <c r="B5522" s="17">
        <f t="shared" si="1033"/>
        <v>2</v>
      </c>
      <c r="C5522" s="17">
        <f t="shared" si="1034"/>
        <v>4</v>
      </c>
      <c r="D5522" s="17">
        <f t="shared" si="1035"/>
        <v>22</v>
      </c>
      <c r="E5522" s="18">
        <v>1956</v>
      </c>
      <c r="F5522">
        <f t="shared" si="1041"/>
        <v>5520</v>
      </c>
      <c r="L5522" s="20">
        <f t="shared" si="1032"/>
        <v>1956</v>
      </c>
      <c r="N5522" s="2">
        <f t="shared" si="1042"/>
        <v>554.52963446812407</v>
      </c>
      <c r="O5522" s="2">
        <f t="shared" si="1039"/>
        <v>1401.4703655318758</v>
      </c>
      <c r="P5522" s="2">
        <f t="shared" si="1040"/>
        <v>0</v>
      </c>
      <c r="R5522" s="12">
        <v>39176</v>
      </c>
      <c r="S5522" s="17">
        <f t="shared" si="1036"/>
        <v>4</v>
      </c>
      <c r="T5522" s="17">
        <f t="shared" si="1037"/>
        <v>3</v>
      </c>
      <c r="U5522" s="17">
        <f t="shared" si="1038"/>
        <v>4</v>
      </c>
      <c r="V5522" s="18">
        <v>2319.16</v>
      </c>
      <c r="W5522">
        <f t="shared" si="1043"/>
        <v>3240</v>
      </c>
    </row>
    <row r="5523" spans="1:23">
      <c r="A5523" s="12">
        <v>39360</v>
      </c>
      <c r="B5523" s="17">
        <f t="shared" si="1033"/>
        <v>10</v>
      </c>
      <c r="C5523" s="17">
        <f t="shared" si="1034"/>
        <v>5</v>
      </c>
      <c r="D5523" s="17">
        <f t="shared" si="1035"/>
        <v>5</v>
      </c>
      <c r="E5523" s="18">
        <v>1955.9783121332423</v>
      </c>
      <c r="F5523">
        <f t="shared" si="1041"/>
        <v>5521</v>
      </c>
      <c r="L5523" s="20">
        <f t="shared" si="1032"/>
        <v>1955.9783121332423</v>
      </c>
      <c r="N5523" s="2">
        <f t="shared" si="1042"/>
        <v>554.52963446812407</v>
      </c>
      <c r="O5523" s="2">
        <f t="shared" si="1039"/>
        <v>1401.4486776651183</v>
      </c>
      <c r="P5523" s="2">
        <f t="shared" si="1040"/>
        <v>0</v>
      </c>
      <c r="R5523" s="12">
        <v>39107</v>
      </c>
      <c r="S5523" s="17">
        <f t="shared" si="1036"/>
        <v>1</v>
      </c>
      <c r="T5523" s="17">
        <f t="shared" si="1037"/>
        <v>4</v>
      </c>
      <c r="U5523" s="17">
        <f t="shared" si="1038"/>
        <v>25</v>
      </c>
      <c r="V5523" s="18">
        <v>2319.2800000000002</v>
      </c>
      <c r="W5523">
        <f t="shared" si="1043"/>
        <v>3239</v>
      </c>
    </row>
    <row r="5524" spans="1:23">
      <c r="A5524" s="12">
        <v>39084</v>
      </c>
      <c r="B5524" s="17">
        <f t="shared" si="1033"/>
        <v>1</v>
      </c>
      <c r="C5524" s="17">
        <f t="shared" si="1034"/>
        <v>2</v>
      </c>
      <c r="D5524" s="17">
        <f t="shared" si="1035"/>
        <v>2</v>
      </c>
      <c r="E5524" s="18">
        <v>1955</v>
      </c>
      <c r="F5524">
        <f t="shared" si="1041"/>
        <v>5522</v>
      </c>
      <c r="L5524" s="20">
        <f t="shared" si="1032"/>
        <v>1955</v>
      </c>
      <c r="N5524" s="2">
        <f t="shared" si="1042"/>
        <v>554.52963446812407</v>
      </c>
      <c r="O5524" s="2">
        <f t="shared" si="1039"/>
        <v>1400.4703655318758</v>
      </c>
      <c r="P5524" s="2">
        <f t="shared" si="1040"/>
        <v>0</v>
      </c>
      <c r="R5524" s="12">
        <v>39267</v>
      </c>
      <c r="S5524" s="17">
        <f t="shared" si="1036"/>
        <v>7</v>
      </c>
      <c r="T5524" s="17">
        <f t="shared" si="1037"/>
        <v>3</v>
      </c>
      <c r="U5524" s="17">
        <f t="shared" si="1038"/>
        <v>4</v>
      </c>
      <c r="V5524" s="18">
        <v>2319.3819350579297</v>
      </c>
      <c r="W5524">
        <f t="shared" si="1043"/>
        <v>3238</v>
      </c>
    </row>
    <row r="5525" spans="1:23">
      <c r="A5525" s="12">
        <v>39120</v>
      </c>
      <c r="B5525" s="17">
        <f t="shared" si="1033"/>
        <v>2</v>
      </c>
      <c r="C5525" s="17">
        <f t="shared" si="1034"/>
        <v>3</v>
      </c>
      <c r="D5525" s="17">
        <f t="shared" si="1035"/>
        <v>7</v>
      </c>
      <c r="E5525" s="18">
        <v>1955</v>
      </c>
      <c r="F5525">
        <f t="shared" si="1041"/>
        <v>5523</v>
      </c>
      <c r="L5525" s="20">
        <f t="shared" si="1032"/>
        <v>1955</v>
      </c>
      <c r="N5525" s="2">
        <f t="shared" si="1042"/>
        <v>554.52963446812407</v>
      </c>
      <c r="O5525" s="2">
        <f t="shared" si="1039"/>
        <v>1400.4703655318758</v>
      </c>
      <c r="P5525" s="2">
        <f t="shared" si="1040"/>
        <v>0</v>
      </c>
      <c r="R5525" s="12">
        <v>39422</v>
      </c>
      <c r="S5525" s="17">
        <f t="shared" si="1036"/>
        <v>12</v>
      </c>
      <c r="T5525" s="17">
        <f t="shared" si="1037"/>
        <v>4</v>
      </c>
      <c r="U5525" s="17">
        <f t="shared" si="1038"/>
        <v>6</v>
      </c>
      <c r="V5525" s="18">
        <v>2319.4212686666015</v>
      </c>
      <c r="W5525">
        <f t="shared" si="1043"/>
        <v>3237</v>
      </c>
    </row>
    <row r="5526" spans="1:23">
      <c r="A5526" s="12">
        <v>39122</v>
      </c>
      <c r="B5526" s="17">
        <f t="shared" si="1033"/>
        <v>2</v>
      </c>
      <c r="C5526" s="17">
        <f t="shared" si="1034"/>
        <v>5</v>
      </c>
      <c r="D5526" s="17">
        <f t="shared" si="1035"/>
        <v>9</v>
      </c>
      <c r="E5526" s="18">
        <v>1955</v>
      </c>
      <c r="F5526">
        <f t="shared" si="1041"/>
        <v>5524</v>
      </c>
      <c r="L5526" s="20">
        <f t="shared" si="1032"/>
        <v>1955</v>
      </c>
      <c r="N5526" s="2">
        <f t="shared" si="1042"/>
        <v>554.52963446812407</v>
      </c>
      <c r="O5526" s="2">
        <f t="shared" si="1039"/>
        <v>1400.4703655318758</v>
      </c>
      <c r="P5526" s="2">
        <f t="shared" si="1040"/>
        <v>0</v>
      </c>
      <c r="R5526" s="12">
        <v>39381</v>
      </c>
      <c r="S5526" s="17">
        <f t="shared" si="1036"/>
        <v>10</v>
      </c>
      <c r="T5526" s="17">
        <f t="shared" si="1037"/>
        <v>5</v>
      </c>
      <c r="U5526" s="17">
        <f t="shared" si="1038"/>
        <v>26</v>
      </c>
      <c r="V5526" s="18">
        <v>2319.464749127344</v>
      </c>
      <c r="W5526">
        <f t="shared" si="1043"/>
        <v>3236</v>
      </c>
    </row>
    <row r="5527" spans="1:23">
      <c r="A5527" s="12">
        <v>39136</v>
      </c>
      <c r="B5527" s="17">
        <f t="shared" si="1033"/>
        <v>2</v>
      </c>
      <c r="C5527" s="17">
        <f t="shared" si="1034"/>
        <v>5</v>
      </c>
      <c r="D5527" s="17">
        <f t="shared" si="1035"/>
        <v>23</v>
      </c>
      <c r="E5527" s="18">
        <v>1955</v>
      </c>
      <c r="F5527">
        <f t="shared" si="1041"/>
        <v>5525</v>
      </c>
      <c r="L5527" s="20">
        <f t="shared" si="1032"/>
        <v>1955</v>
      </c>
      <c r="N5527" s="2">
        <f t="shared" si="1042"/>
        <v>554.52963446812407</v>
      </c>
      <c r="O5527" s="2">
        <f t="shared" si="1039"/>
        <v>1400.4703655318758</v>
      </c>
      <c r="P5527" s="2">
        <f t="shared" si="1040"/>
        <v>0</v>
      </c>
      <c r="R5527" s="12">
        <v>39401</v>
      </c>
      <c r="S5527" s="17">
        <f t="shared" si="1036"/>
        <v>11</v>
      </c>
      <c r="T5527" s="17">
        <f t="shared" si="1037"/>
        <v>4</v>
      </c>
      <c r="U5527" s="17">
        <f t="shared" si="1038"/>
        <v>15</v>
      </c>
      <c r="V5527" s="18">
        <v>2319.5627929726566</v>
      </c>
      <c r="W5527">
        <f t="shared" si="1043"/>
        <v>3235</v>
      </c>
    </row>
    <row r="5528" spans="1:23">
      <c r="A5528" s="12">
        <v>39190</v>
      </c>
      <c r="B5528" s="17">
        <f t="shared" si="1033"/>
        <v>4</v>
      </c>
      <c r="C5528" s="17">
        <f t="shared" si="1034"/>
        <v>3</v>
      </c>
      <c r="D5528" s="17">
        <f t="shared" si="1035"/>
        <v>18</v>
      </c>
      <c r="E5528" s="18">
        <v>1955</v>
      </c>
      <c r="F5528">
        <f t="shared" si="1041"/>
        <v>5526</v>
      </c>
      <c r="L5528" s="20">
        <f t="shared" si="1032"/>
        <v>1955</v>
      </c>
      <c r="N5528" s="2">
        <f t="shared" si="1042"/>
        <v>554.52963446812407</v>
      </c>
      <c r="O5528" s="2">
        <f t="shared" si="1039"/>
        <v>1400.4703655318758</v>
      </c>
      <c r="P5528" s="2">
        <f t="shared" si="1040"/>
        <v>0</v>
      </c>
      <c r="R5528" s="12">
        <v>39209</v>
      </c>
      <c r="S5528" s="17">
        <f t="shared" si="1036"/>
        <v>5</v>
      </c>
      <c r="T5528" s="17">
        <f t="shared" si="1037"/>
        <v>1</v>
      </c>
      <c r="U5528" s="17">
        <f t="shared" si="1038"/>
        <v>7</v>
      </c>
      <c r="V5528" s="18">
        <v>2319.58</v>
      </c>
      <c r="W5528">
        <f t="shared" si="1043"/>
        <v>3234</v>
      </c>
    </row>
    <row r="5529" spans="1:23">
      <c r="A5529" s="12">
        <v>39221</v>
      </c>
      <c r="B5529" s="17">
        <f t="shared" si="1033"/>
        <v>5</v>
      </c>
      <c r="C5529" s="17">
        <f t="shared" si="1034"/>
        <v>6</v>
      </c>
      <c r="D5529" s="17">
        <f t="shared" si="1035"/>
        <v>19</v>
      </c>
      <c r="E5529" s="18">
        <v>1954.86</v>
      </c>
      <c r="F5529">
        <f t="shared" si="1041"/>
        <v>5527</v>
      </c>
      <c r="L5529" s="20">
        <f t="shared" si="1032"/>
        <v>1954.86</v>
      </c>
      <c r="N5529" s="2">
        <f t="shared" si="1042"/>
        <v>554.52963446812407</v>
      </c>
      <c r="O5529" s="2">
        <f t="shared" si="1039"/>
        <v>1400.3303655318759</v>
      </c>
      <c r="P5529" s="2">
        <f t="shared" si="1040"/>
        <v>0</v>
      </c>
      <c r="R5529" s="12">
        <v>39088</v>
      </c>
      <c r="S5529" s="17">
        <f t="shared" si="1036"/>
        <v>1</v>
      </c>
      <c r="T5529" s="17">
        <f t="shared" si="1037"/>
        <v>6</v>
      </c>
      <c r="U5529" s="17">
        <f t="shared" si="1038"/>
        <v>6</v>
      </c>
      <c r="V5529" s="18">
        <v>2320</v>
      </c>
      <c r="W5529">
        <f t="shared" si="1043"/>
        <v>3233</v>
      </c>
    </row>
    <row r="5530" spans="1:23">
      <c r="A5530" s="12">
        <v>39385</v>
      </c>
      <c r="B5530" s="17">
        <f t="shared" si="1033"/>
        <v>10</v>
      </c>
      <c r="C5530" s="17">
        <f t="shared" si="1034"/>
        <v>2</v>
      </c>
      <c r="D5530" s="17">
        <f t="shared" si="1035"/>
        <v>30</v>
      </c>
      <c r="E5530" s="18">
        <v>1954.6678985857814</v>
      </c>
      <c r="F5530">
        <f t="shared" si="1041"/>
        <v>5528</v>
      </c>
      <c r="L5530" s="20">
        <f t="shared" si="1032"/>
        <v>1954.6678985857814</v>
      </c>
      <c r="N5530" s="2">
        <f t="shared" si="1042"/>
        <v>554.52963446812407</v>
      </c>
      <c r="O5530" s="2">
        <f t="shared" si="1039"/>
        <v>1400.1382641176574</v>
      </c>
      <c r="P5530" s="2">
        <f t="shared" si="1040"/>
        <v>0</v>
      </c>
      <c r="R5530" s="12">
        <v>39090</v>
      </c>
      <c r="S5530" s="17">
        <f t="shared" si="1036"/>
        <v>1</v>
      </c>
      <c r="T5530" s="17">
        <f t="shared" si="1037"/>
        <v>1</v>
      </c>
      <c r="U5530" s="17">
        <f t="shared" si="1038"/>
        <v>8</v>
      </c>
      <c r="V5530" s="18">
        <v>2320</v>
      </c>
      <c r="W5530">
        <f t="shared" si="1043"/>
        <v>3232</v>
      </c>
    </row>
    <row r="5531" spans="1:23">
      <c r="A5531" s="12">
        <v>39251</v>
      </c>
      <c r="B5531" s="17">
        <f t="shared" si="1033"/>
        <v>6</v>
      </c>
      <c r="C5531" s="17">
        <f t="shared" si="1034"/>
        <v>1</v>
      </c>
      <c r="D5531" s="17">
        <f t="shared" si="1035"/>
        <v>18</v>
      </c>
      <c r="E5531" s="18">
        <v>1954.51</v>
      </c>
      <c r="F5531">
        <f t="shared" si="1041"/>
        <v>5529</v>
      </c>
      <c r="L5531" s="20">
        <f t="shared" si="1032"/>
        <v>1954.51</v>
      </c>
      <c r="N5531" s="2">
        <f t="shared" si="1042"/>
        <v>554.52963446812407</v>
      </c>
      <c r="O5531" s="2">
        <f t="shared" si="1039"/>
        <v>1399.980365531876</v>
      </c>
      <c r="P5531" s="2">
        <f t="shared" si="1040"/>
        <v>0</v>
      </c>
      <c r="R5531" s="12">
        <v>39112</v>
      </c>
      <c r="S5531" s="17">
        <f t="shared" si="1036"/>
        <v>1</v>
      </c>
      <c r="T5531" s="17">
        <f t="shared" si="1037"/>
        <v>2</v>
      </c>
      <c r="U5531" s="17">
        <f t="shared" si="1038"/>
        <v>30</v>
      </c>
      <c r="V5531" s="18">
        <v>2320</v>
      </c>
      <c r="W5531">
        <f t="shared" si="1043"/>
        <v>3231</v>
      </c>
    </row>
    <row r="5532" spans="1:23">
      <c r="A5532" s="12">
        <v>39351</v>
      </c>
      <c r="B5532" s="17">
        <f t="shared" si="1033"/>
        <v>9</v>
      </c>
      <c r="C5532" s="17">
        <f t="shared" si="1034"/>
        <v>3</v>
      </c>
      <c r="D5532" s="17">
        <f t="shared" si="1035"/>
        <v>26</v>
      </c>
      <c r="E5532" s="18">
        <v>1954.4128646321485</v>
      </c>
      <c r="F5532">
        <f t="shared" si="1041"/>
        <v>5530</v>
      </c>
      <c r="L5532" s="20">
        <f t="shared" si="1032"/>
        <v>1954.4128646321485</v>
      </c>
      <c r="N5532" s="2">
        <f t="shared" si="1042"/>
        <v>554.52963446812407</v>
      </c>
      <c r="O5532" s="2">
        <f t="shared" si="1039"/>
        <v>1399.8832301640246</v>
      </c>
      <c r="P5532" s="2">
        <f t="shared" si="1040"/>
        <v>0</v>
      </c>
      <c r="R5532" s="12">
        <v>39147</v>
      </c>
      <c r="S5532" s="17">
        <f t="shared" si="1036"/>
        <v>3</v>
      </c>
      <c r="T5532" s="17">
        <f t="shared" si="1037"/>
        <v>2</v>
      </c>
      <c r="U5532" s="17">
        <f t="shared" si="1038"/>
        <v>6</v>
      </c>
      <c r="V5532" s="18">
        <v>2320</v>
      </c>
      <c r="W5532">
        <f t="shared" si="1043"/>
        <v>3230</v>
      </c>
    </row>
    <row r="5533" spans="1:23">
      <c r="A5533" s="12">
        <v>39182</v>
      </c>
      <c r="B5533" s="17">
        <f t="shared" si="1033"/>
        <v>4</v>
      </c>
      <c r="C5533" s="17">
        <f t="shared" si="1034"/>
        <v>2</v>
      </c>
      <c r="D5533" s="17">
        <f t="shared" si="1035"/>
        <v>10</v>
      </c>
      <c r="E5533" s="18">
        <v>1954.33</v>
      </c>
      <c r="F5533">
        <f t="shared" si="1041"/>
        <v>5531</v>
      </c>
      <c r="L5533" s="20">
        <f t="shared" si="1032"/>
        <v>1954.33</v>
      </c>
      <c r="N5533" s="2">
        <f t="shared" si="1042"/>
        <v>554.52963446812407</v>
      </c>
      <c r="O5533" s="2">
        <f t="shared" si="1039"/>
        <v>1399.8003655318757</v>
      </c>
      <c r="P5533" s="2">
        <f t="shared" si="1040"/>
        <v>0</v>
      </c>
      <c r="R5533" s="12">
        <v>39328</v>
      </c>
      <c r="S5533" s="17">
        <f t="shared" si="1036"/>
        <v>9</v>
      </c>
      <c r="T5533" s="17">
        <f t="shared" si="1037"/>
        <v>1</v>
      </c>
      <c r="U5533" s="17">
        <f t="shared" si="1038"/>
        <v>3</v>
      </c>
      <c r="V5533" s="18">
        <v>2320.3958148277347</v>
      </c>
      <c r="W5533">
        <f t="shared" si="1043"/>
        <v>3229</v>
      </c>
    </row>
    <row r="5534" spans="1:23">
      <c r="A5534" s="12">
        <v>39137</v>
      </c>
      <c r="B5534" s="17">
        <f t="shared" si="1033"/>
        <v>2</v>
      </c>
      <c r="C5534" s="17">
        <f t="shared" si="1034"/>
        <v>6</v>
      </c>
      <c r="D5534" s="17">
        <f t="shared" si="1035"/>
        <v>24</v>
      </c>
      <c r="E5534" s="18">
        <v>1954</v>
      </c>
      <c r="F5534">
        <f t="shared" si="1041"/>
        <v>5532</v>
      </c>
      <c r="L5534" s="20">
        <f t="shared" si="1032"/>
        <v>1954</v>
      </c>
      <c r="N5534" s="2">
        <f t="shared" si="1042"/>
        <v>554.52963446812407</v>
      </c>
      <c r="O5534" s="2">
        <f t="shared" si="1039"/>
        <v>1399.4703655318758</v>
      </c>
      <c r="P5534" s="2">
        <f t="shared" si="1040"/>
        <v>0</v>
      </c>
      <c r="R5534" s="12">
        <v>39379</v>
      </c>
      <c r="S5534" s="17">
        <f t="shared" si="1036"/>
        <v>10</v>
      </c>
      <c r="T5534" s="17">
        <f t="shared" si="1037"/>
        <v>3</v>
      </c>
      <c r="U5534" s="17">
        <f t="shared" si="1038"/>
        <v>24</v>
      </c>
      <c r="V5534" s="18">
        <v>2320.5648878132815</v>
      </c>
      <c r="W5534">
        <f t="shared" si="1043"/>
        <v>3228</v>
      </c>
    </row>
    <row r="5535" spans="1:23">
      <c r="A5535" s="12">
        <v>39272</v>
      </c>
      <c r="B5535" s="17">
        <f t="shared" si="1033"/>
        <v>7</v>
      </c>
      <c r="C5535" s="17">
        <f t="shared" si="1034"/>
        <v>1</v>
      </c>
      <c r="D5535" s="17">
        <f t="shared" si="1035"/>
        <v>9</v>
      </c>
      <c r="E5535" s="18">
        <v>1953.9941834335157</v>
      </c>
      <c r="F5535">
        <f t="shared" si="1041"/>
        <v>5533</v>
      </c>
      <c r="L5535" s="20">
        <f t="shared" si="1032"/>
        <v>1953.9941834335157</v>
      </c>
      <c r="N5535" s="2">
        <f t="shared" si="1042"/>
        <v>554.52963446812407</v>
      </c>
      <c r="O5535" s="2">
        <f t="shared" si="1039"/>
        <v>1399.4645489653917</v>
      </c>
      <c r="P5535" s="2">
        <f t="shared" si="1040"/>
        <v>0</v>
      </c>
      <c r="R5535" s="12">
        <v>39085</v>
      </c>
      <c r="S5535" s="17">
        <f t="shared" si="1036"/>
        <v>1</v>
      </c>
      <c r="T5535" s="17">
        <f t="shared" si="1037"/>
        <v>3</v>
      </c>
      <c r="U5535" s="17">
        <f t="shared" si="1038"/>
        <v>3</v>
      </c>
      <c r="V5535" s="18">
        <v>2321</v>
      </c>
      <c r="W5535">
        <f t="shared" si="1043"/>
        <v>3227</v>
      </c>
    </row>
    <row r="5536" spans="1:23">
      <c r="A5536" s="12">
        <v>39424</v>
      </c>
      <c r="B5536" s="17">
        <f t="shared" si="1033"/>
        <v>12</v>
      </c>
      <c r="C5536" s="17">
        <f t="shared" si="1034"/>
        <v>6</v>
      </c>
      <c r="D5536" s="17">
        <f t="shared" si="1035"/>
        <v>8</v>
      </c>
      <c r="E5536" s="18">
        <v>1953.9406786326169</v>
      </c>
      <c r="F5536">
        <f t="shared" si="1041"/>
        <v>5534</v>
      </c>
      <c r="L5536" s="20">
        <f t="shared" ref="L5536:L5599" si="1044">IF(F5536&gt;1000,E5536,0)</f>
        <v>1953.9406786326169</v>
      </c>
      <c r="N5536" s="2">
        <f t="shared" si="1042"/>
        <v>554.52963446812407</v>
      </c>
      <c r="O5536" s="2">
        <f t="shared" si="1039"/>
        <v>1399.411044164493</v>
      </c>
      <c r="P5536" s="2">
        <f t="shared" si="1040"/>
        <v>0</v>
      </c>
      <c r="R5536" s="12">
        <v>39156</v>
      </c>
      <c r="S5536" s="17">
        <f t="shared" si="1036"/>
        <v>3</v>
      </c>
      <c r="T5536" s="17">
        <f t="shared" si="1037"/>
        <v>4</v>
      </c>
      <c r="U5536" s="17">
        <f t="shared" si="1038"/>
        <v>15</v>
      </c>
      <c r="V5536" s="18">
        <v>2321</v>
      </c>
      <c r="W5536">
        <f t="shared" si="1043"/>
        <v>3226</v>
      </c>
    </row>
    <row r="5537" spans="1:23">
      <c r="A5537" s="12">
        <v>39388</v>
      </c>
      <c r="B5537" s="17">
        <f t="shared" si="1033"/>
        <v>11</v>
      </c>
      <c r="C5537" s="17">
        <f t="shared" si="1034"/>
        <v>5</v>
      </c>
      <c r="D5537" s="17">
        <f t="shared" si="1035"/>
        <v>2</v>
      </c>
      <c r="E5537" s="18">
        <v>1953.8536426376954</v>
      </c>
      <c r="F5537">
        <f t="shared" si="1041"/>
        <v>5535</v>
      </c>
      <c r="L5537" s="20">
        <f t="shared" si="1044"/>
        <v>1953.8536426376954</v>
      </c>
      <c r="N5537" s="2">
        <f t="shared" si="1042"/>
        <v>554.52963446812407</v>
      </c>
      <c r="O5537" s="2">
        <f t="shared" si="1039"/>
        <v>1399.3240081695712</v>
      </c>
      <c r="P5537" s="2">
        <f t="shared" si="1040"/>
        <v>0</v>
      </c>
      <c r="R5537" s="12">
        <v>39400</v>
      </c>
      <c r="S5537" s="17">
        <f t="shared" si="1036"/>
        <v>11</v>
      </c>
      <c r="T5537" s="17">
        <f t="shared" si="1037"/>
        <v>3</v>
      </c>
      <c r="U5537" s="17">
        <f t="shared" si="1038"/>
        <v>14</v>
      </c>
      <c r="V5537" s="18">
        <v>2321.3992204640626</v>
      </c>
      <c r="W5537">
        <f t="shared" si="1043"/>
        <v>3225</v>
      </c>
    </row>
    <row r="5538" spans="1:23">
      <c r="A5538" s="12">
        <v>39438</v>
      </c>
      <c r="B5538" s="17">
        <f t="shared" si="1033"/>
        <v>12</v>
      </c>
      <c r="C5538" s="17">
        <f t="shared" si="1034"/>
        <v>6</v>
      </c>
      <c r="D5538" s="17">
        <f t="shared" si="1035"/>
        <v>22</v>
      </c>
      <c r="E5538" s="18">
        <v>1953.7822957558983</v>
      </c>
      <c r="F5538">
        <f t="shared" si="1041"/>
        <v>5536</v>
      </c>
      <c r="L5538" s="20">
        <f t="shared" si="1044"/>
        <v>1953.7822957558983</v>
      </c>
      <c r="N5538" s="2">
        <f t="shared" si="1042"/>
        <v>554.52963446812407</v>
      </c>
      <c r="O5538" s="2">
        <f t="shared" si="1039"/>
        <v>1399.2526612877741</v>
      </c>
      <c r="P5538" s="2">
        <f t="shared" si="1040"/>
        <v>0</v>
      </c>
      <c r="R5538" s="12">
        <v>39325</v>
      </c>
      <c r="S5538" s="17">
        <f t="shared" si="1036"/>
        <v>8</v>
      </c>
      <c r="T5538" s="17">
        <f t="shared" si="1037"/>
        <v>5</v>
      </c>
      <c r="U5538" s="17">
        <f t="shared" si="1038"/>
        <v>31</v>
      </c>
      <c r="V5538" s="18">
        <v>2321.6619588550784</v>
      </c>
      <c r="W5538">
        <f t="shared" si="1043"/>
        <v>3224</v>
      </c>
    </row>
    <row r="5539" spans="1:23">
      <c r="A5539" s="12">
        <v>39408</v>
      </c>
      <c r="B5539" s="17">
        <f t="shared" si="1033"/>
        <v>11</v>
      </c>
      <c r="C5539" s="17">
        <f t="shared" si="1034"/>
        <v>4</v>
      </c>
      <c r="D5539" s="17">
        <f t="shared" si="1035"/>
        <v>22</v>
      </c>
      <c r="E5539" s="18">
        <v>1953.7403393202733</v>
      </c>
      <c r="F5539">
        <f t="shared" si="1041"/>
        <v>5537</v>
      </c>
      <c r="L5539" s="20">
        <f t="shared" si="1044"/>
        <v>1953.7403393202733</v>
      </c>
      <c r="N5539" s="2">
        <f t="shared" si="1042"/>
        <v>554.52963446812407</v>
      </c>
      <c r="O5539" s="2">
        <f t="shared" si="1039"/>
        <v>1399.2107048521493</v>
      </c>
      <c r="P5539" s="2">
        <f t="shared" si="1040"/>
        <v>0</v>
      </c>
      <c r="R5539" s="12">
        <v>39304</v>
      </c>
      <c r="S5539" s="17">
        <f t="shared" si="1036"/>
        <v>8</v>
      </c>
      <c r="T5539" s="17">
        <f t="shared" si="1037"/>
        <v>5</v>
      </c>
      <c r="U5539" s="17">
        <f t="shared" si="1038"/>
        <v>10</v>
      </c>
      <c r="V5539" s="18">
        <v>2321.6697808916015</v>
      </c>
      <c r="W5539">
        <f t="shared" si="1043"/>
        <v>3223</v>
      </c>
    </row>
    <row r="5540" spans="1:23">
      <c r="A5540" s="12">
        <v>39431</v>
      </c>
      <c r="B5540" s="17">
        <f t="shared" si="1033"/>
        <v>12</v>
      </c>
      <c r="C5540" s="17">
        <f t="shared" si="1034"/>
        <v>6</v>
      </c>
      <c r="D5540" s="17">
        <f t="shared" si="1035"/>
        <v>15</v>
      </c>
      <c r="E5540" s="18">
        <v>1953.7072340876171</v>
      </c>
      <c r="F5540">
        <f t="shared" si="1041"/>
        <v>5538</v>
      </c>
      <c r="L5540" s="20">
        <f t="shared" si="1044"/>
        <v>1953.7072340876171</v>
      </c>
      <c r="N5540" s="2">
        <f t="shared" si="1042"/>
        <v>554.52963446812407</v>
      </c>
      <c r="O5540" s="2">
        <f t="shared" si="1039"/>
        <v>1399.1775996194929</v>
      </c>
      <c r="P5540" s="2">
        <f t="shared" si="1040"/>
        <v>0</v>
      </c>
      <c r="R5540" s="12">
        <v>39140</v>
      </c>
      <c r="S5540" s="17">
        <f t="shared" si="1036"/>
        <v>2</v>
      </c>
      <c r="T5540" s="17">
        <f t="shared" si="1037"/>
        <v>2</v>
      </c>
      <c r="U5540" s="17">
        <f t="shared" si="1038"/>
        <v>27</v>
      </c>
      <c r="V5540" s="18">
        <v>2322</v>
      </c>
      <c r="W5540">
        <f t="shared" si="1043"/>
        <v>3222</v>
      </c>
    </row>
    <row r="5541" spans="1:23">
      <c r="A5541" s="12">
        <v>39269</v>
      </c>
      <c r="B5541" s="17">
        <f t="shared" si="1033"/>
        <v>7</v>
      </c>
      <c r="C5541" s="17">
        <f t="shared" si="1034"/>
        <v>5</v>
      </c>
      <c r="D5541" s="17">
        <f t="shared" si="1035"/>
        <v>6</v>
      </c>
      <c r="E5541" s="18">
        <v>1953.6511198989062</v>
      </c>
      <c r="F5541">
        <f t="shared" si="1041"/>
        <v>5539</v>
      </c>
      <c r="L5541" s="20">
        <f t="shared" si="1044"/>
        <v>1953.6511198989062</v>
      </c>
      <c r="N5541" s="2">
        <f t="shared" si="1042"/>
        <v>554.52963446812407</v>
      </c>
      <c r="O5541" s="2">
        <f t="shared" si="1039"/>
        <v>1399.1214854307823</v>
      </c>
      <c r="P5541" s="2">
        <f t="shared" si="1040"/>
        <v>0</v>
      </c>
      <c r="R5541" s="12">
        <v>39201</v>
      </c>
      <c r="S5541" s="17">
        <f t="shared" si="1036"/>
        <v>4</v>
      </c>
      <c r="T5541" s="17">
        <f t="shared" si="1037"/>
        <v>7</v>
      </c>
      <c r="U5541" s="17">
        <f t="shared" si="1038"/>
        <v>29</v>
      </c>
      <c r="V5541" s="18">
        <v>2322</v>
      </c>
      <c r="W5541">
        <f t="shared" si="1043"/>
        <v>3221</v>
      </c>
    </row>
    <row r="5542" spans="1:23">
      <c r="A5542" s="12">
        <v>39302</v>
      </c>
      <c r="B5542" s="17">
        <f t="shared" si="1033"/>
        <v>8</v>
      </c>
      <c r="C5542" s="17">
        <f t="shared" si="1034"/>
        <v>3</v>
      </c>
      <c r="D5542" s="17">
        <f t="shared" si="1035"/>
        <v>8</v>
      </c>
      <c r="E5542" s="18">
        <v>1953.5943297636718</v>
      </c>
      <c r="F5542">
        <f t="shared" si="1041"/>
        <v>5540</v>
      </c>
      <c r="L5542" s="20">
        <f t="shared" si="1044"/>
        <v>1953.5943297636718</v>
      </c>
      <c r="N5542" s="2">
        <f t="shared" si="1042"/>
        <v>554.52963446812407</v>
      </c>
      <c r="O5542" s="2">
        <f t="shared" si="1039"/>
        <v>1399.0646952955476</v>
      </c>
      <c r="P5542" s="2">
        <f t="shared" si="1040"/>
        <v>0</v>
      </c>
      <c r="R5542" s="12">
        <v>39284</v>
      </c>
      <c r="S5542" s="17">
        <f t="shared" si="1036"/>
        <v>7</v>
      </c>
      <c r="T5542" s="17">
        <f t="shared" si="1037"/>
        <v>6</v>
      </c>
      <c r="U5542" s="17">
        <f t="shared" si="1038"/>
        <v>21</v>
      </c>
      <c r="V5542" s="18">
        <v>2322.2434789442382</v>
      </c>
      <c r="W5542">
        <f t="shared" si="1043"/>
        <v>3220</v>
      </c>
    </row>
    <row r="5543" spans="1:23">
      <c r="A5543" s="12">
        <v>39398</v>
      </c>
      <c r="B5543" s="17">
        <f t="shared" si="1033"/>
        <v>11</v>
      </c>
      <c r="C5543" s="17">
        <f t="shared" si="1034"/>
        <v>1</v>
      </c>
      <c r="D5543" s="17">
        <f t="shared" si="1035"/>
        <v>12</v>
      </c>
      <c r="E5543" s="18">
        <v>1953.2002576317188</v>
      </c>
      <c r="F5543">
        <f t="shared" si="1041"/>
        <v>5541</v>
      </c>
      <c r="L5543" s="20">
        <f t="shared" si="1044"/>
        <v>1953.2002576317188</v>
      </c>
      <c r="N5543" s="2">
        <f t="shared" si="1042"/>
        <v>554.52963446812407</v>
      </c>
      <c r="O5543" s="2">
        <f t="shared" si="1039"/>
        <v>1398.6706231635949</v>
      </c>
      <c r="P5543" s="2">
        <f t="shared" si="1040"/>
        <v>0</v>
      </c>
      <c r="R5543" s="12">
        <v>39413</v>
      </c>
      <c r="S5543" s="17">
        <f t="shared" si="1036"/>
        <v>11</v>
      </c>
      <c r="T5543" s="17">
        <f t="shared" si="1037"/>
        <v>2</v>
      </c>
      <c r="U5543" s="17">
        <f t="shared" si="1038"/>
        <v>27</v>
      </c>
      <c r="V5543" s="18">
        <v>2322.2534983925784</v>
      </c>
      <c r="W5543">
        <f t="shared" si="1043"/>
        <v>3219</v>
      </c>
    </row>
    <row r="5544" spans="1:23">
      <c r="A5544" s="12">
        <v>39085</v>
      </c>
      <c r="B5544" s="17">
        <f t="shared" si="1033"/>
        <v>1</v>
      </c>
      <c r="C5544" s="17">
        <f t="shared" si="1034"/>
        <v>3</v>
      </c>
      <c r="D5544" s="17">
        <f t="shared" si="1035"/>
        <v>3</v>
      </c>
      <c r="E5544" s="18">
        <v>1953</v>
      </c>
      <c r="F5544">
        <f t="shared" si="1041"/>
        <v>5542</v>
      </c>
      <c r="L5544" s="20">
        <f t="shared" si="1044"/>
        <v>1953</v>
      </c>
      <c r="N5544" s="2">
        <f t="shared" si="1042"/>
        <v>554.52963446812407</v>
      </c>
      <c r="O5544" s="2">
        <f t="shared" si="1039"/>
        <v>1398.4703655318758</v>
      </c>
      <c r="P5544" s="2">
        <f t="shared" si="1040"/>
        <v>0</v>
      </c>
      <c r="R5544" s="12">
        <v>39434</v>
      </c>
      <c r="S5544" s="17">
        <f t="shared" si="1036"/>
        <v>12</v>
      </c>
      <c r="T5544" s="17">
        <f t="shared" si="1037"/>
        <v>2</v>
      </c>
      <c r="U5544" s="17">
        <f t="shared" si="1038"/>
        <v>18</v>
      </c>
      <c r="V5544" s="18">
        <v>2322.5265346628903</v>
      </c>
      <c r="W5544">
        <f t="shared" si="1043"/>
        <v>3218</v>
      </c>
    </row>
    <row r="5545" spans="1:23">
      <c r="A5545" s="12">
        <v>39101</v>
      </c>
      <c r="B5545" s="17">
        <f t="shared" si="1033"/>
        <v>1</v>
      </c>
      <c r="C5545" s="17">
        <f t="shared" si="1034"/>
        <v>5</v>
      </c>
      <c r="D5545" s="17">
        <f t="shared" si="1035"/>
        <v>19</v>
      </c>
      <c r="E5545" s="18">
        <v>1953</v>
      </c>
      <c r="F5545">
        <f t="shared" si="1041"/>
        <v>5543</v>
      </c>
      <c r="L5545" s="20">
        <f t="shared" si="1044"/>
        <v>1953</v>
      </c>
      <c r="N5545" s="2">
        <f t="shared" si="1042"/>
        <v>554.52963446812407</v>
      </c>
      <c r="O5545" s="2">
        <f t="shared" si="1039"/>
        <v>1398.4703655318758</v>
      </c>
      <c r="P5545" s="2">
        <f t="shared" si="1040"/>
        <v>0</v>
      </c>
      <c r="R5545" s="12">
        <v>39146</v>
      </c>
      <c r="S5545" s="17">
        <f t="shared" si="1036"/>
        <v>3</v>
      </c>
      <c r="T5545" s="17">
        <f t="shared" si="1037"/>
        <v>1</v>
      </c>
      <c r="U5545" s="17">
        <f t="shared" si="1038"/>
        <v>5</v>
      </c>
      <c r="V5545" s="18">
        <v>2322.7199999999998</v>
      </c>
      <c r="W5545">
        <f t="shared" si="1043"/>
        <v>3217</v>
      </c>
    </row>
    <row r="5546" spans="1:23">
      <c r="A5546" s="12">
        <v>39126</v>
      </c>
      <c r="B5546" s="17">
        <f t="shared" si="1033"/>
        <v>2</v>
      </c>
      <c r="C5546" s="17">
        <f t="shared" si="1034"/>
        <v>2</v>
      </c>
      <c r="D5546" s="17">
        <f t="shared" si="1035"/>
        <v>13</v>
      </c>
      <c r="E5546" s="18">
        <v>1953</v>
      </c>
      <c r="F5546">
        <f t="shared" si="1041"/>
        <v>5544</v>
      </c>
      <c r="L5546" s="20">
        <f t="shared" si="1044"/>
        <v>1953</v>
      </c>
      <c r="N5546" s="2">
        <f t="shared" si="1042"/>
        <v>554.52963446812407</v>
      </c>
      <c r="O5546" s="2">
        <f t="shared" si="1039"/>
        <v>1398.4703655318758</v>
      </c>
      <c r="P5546" s="2">
        <f t="shared" si="1040"/>
        <v>0</v>
      </c>
      <c r="R5546" s="12">
        <v>39146</v>
      </c>
      <c r="S5546" s="17">
        <f t="shared" si="1036"/>
        <v>3</v>
      </c>
      <c r="T5546" s="17">
        <f t="shared" si="1037"/>
        <v>1</v>
      </c>
      <c r="U5546" s="17">
        <f t="shared" si="1038"/>
        <v>5</v>
      </c>
      <c r="V5546" s="18">
        <v>2322.7600000000002</v>
      </c>
      <c r="W5546">
        <f t="shared" si="1043"/>
        <v>3216</v>
      </c>
    </row>
    <row r="5547" spans="1:23">
      <c r="A5547" s="12">
        <v>39135</v>
      </c>
      <c r="B5547" s="17">
        <f t="shared" si="1033"/>
        <v>2</v>
      </c>
      <c r="C5547" s="17">
        <f t="shared" si="1034"/>
        <v>4</v>
      </c>
      <c r="D5547" s="17">
        <f t="shared" si="1035"/>
        <v>22</v>
      </c>
      <c r="E5547" s="18">
        <v>1953</v>
      </c>
      <c r="F5547">
        <f t="shared" si="1041"/>
        <v>5545</v>
      </c>
      <c r="L5547" s="20">
        <f t="shared" si="1044"/>
        <v>1953</v>
      </c>
      <c r="N5547" s="2">
        <f t="shared" si="1042"/>
        <v>554.52963446812407</v>
      </c>
      <c r="O5547" s="2">
        <f t="shared" si="1039"/>
        <v>1398.4703655318758</v>
      </c>
      <c r="P5547" s="2">
        <f t="shared" si="1040"/>
        <v>0</v>
      </c>
      <c r="R5547" s="12">
        <v>39153</v>
      </c>
      <c r="S5547" s="17">
        <f t="shared" si="1036"/>
        <v>3</v>
      </c>
      <c r="T5547" s="17">
        <f t="shared" si="1037"/>
        <v>1</v>
      </c>
      <c r="U5547" s="17">
        <f t="shared" si="1038"/>
        <v>12</v>
      </c>
      <c r="V5547" s="18">
        <v>2323</v>
      </c>
      <c r="W5547">
        <f t="shared" si="1043"/>
        <v>3215</v>
      </c>
    </row>
    <row r="5548" spans="1:23">
      <c r="A5548" s="12">
        <v>39181</v>
      </c>
      <c r="B5548" s="17">
        <f t="shared" si="1033"/>
        <v>4</v>
      </c>
      <c r="C5548" s="17">
        <f t="shared" si="1034"/>
        <v>1</v>
      </c>
      <c r="D5548" s="17">
        <f t="shared" si="1035"/>
        <v>9</v>
      </c>
      <c r="E5548" s="18">
        <v>1953</v>
      </c>
      <c r="F5548">
        <f t="shared" si="1041"/>
        <v>5546</v>
      </c>
      <c r="L5548" s="20">
        <f t="shared" si="1044"/>
        <v>1953</v>
      </c>
      <c r="N5548" s="2">
        <f t="shared" si="1042"/>
        <v>554.52963446812407</v>
      </c>
      <c r="O5548" s="2">
        <f t="shared" si="1039"/>
        <v>1398.4703655318758</v>
      </c>
      <c r="P5548" s="2">
        <f t="shared" si="1040"/>
        <v>0</v>
      </c>
      <c r="R5548" s="12">
        <v>39173</v>
      </c>
      <c r="S5548" s="17">
        <f t="shared" si="1036"/>
        <v>4</v>
      </c>
      <c r="T5548" s="17">
        <f t="shared" si="1037"/>
        <v>7</v>
      </c>
      <c r="U5548" s="17">
        <f t="shared" si="1038"/>
        <v>1</v>
      </c>
      <c r="V5548" s="18">
        <v>2323</v>
      </c>
      <c r="W5548">
        <f t="shared" si="1043"/>
        <v>3214</v>
      </c>
    </row>
    <row r="5549" spans="1:23">
      <c r="A5549" s="12">
        <v>39155</v>
      </c>
      <c r="B5549" s="17">
        <f t="shared" si="1033"/>
        <v>3</v>
      </c>
      <c r="C5549" s="17">
        <f t="shared" si="1034"/>
        <v>3</v>
      </c>
      <c r="D5549" s="17">
        <f t="shared" si="1035"/>
        <v>14</v>
      </c>
      <c r="E5549" s="18">
        <v>1952.86</v>
      </c>
      <c r="F5549">
        <f t="shared" si="1041"/>
        <v>5547</v>
      </c>
      <c r="L5549" s="20">
        <f t="shared" si="1044"/>
        <v>1952.86</v>
      </c>
      <c r="N5549" s="2">
        <f t="shared" si="1042"/>
        <v>554.52963446812407</v>
      </c>
      <c r="O5549" s="2">
        <f t="shared" si="1039"/>
        <v>1398.3303655318759</v>
      </c>
      <c r="P5549" s="2">
        <f t="shared" si="1040"/>
        <v>0</v>
      </c>
      <c r="R5549" s="12">
        <v>39211</v>
      </c>
      <c r="S5549" s="17">
        <f t="shared" si="1036"/>
        <v>5</v>
      </c>
      <c r="T5549" s="17">
        <f t="shared" si="1037"/>
        <v>3</v>
      </c>
      <c r="U5549" s="17">
        <f t="shared" si="1038"/>
        <v>9</v>
      </c>
      <c r="V5549" s="18">
        <v>2323</v>
      </c>
      <c r="W5549">
        <f t="shared" si="1043"/>
        <v>3213</v>
      </c>
    </row>
    <row r="5550" spans="1:23">
      <c r="A5550" s="12">
        <v>39444</v>
      </c>
      <c r="B5550" s="17">
        <f t="shared" si="1033"/>
        <v>12</v>
      </c>
      <c r="C5550" s="17">
        <f t="shared" si="1034"/>
        <v>5</v>
      </c>
      <c r="D5550" s="17">
        <f t="shared" si="1035"/>
        <v>28</v>
      </c>
      <c r="E5550" s="18">
        <v>1952.7364293022658</v>
      </c>
      <c r="F5550">
        <f t="shared" si="1041"/>
        <v>5548</v>
      </c>
      <c r="L5550" s="20">
        <f t="shared" si="1044"/>
        <v>1952.7364293022658</v>
      </c>
      <c r="N5550" s="2">
        <f t="shared" si="1042"/>
        <v>554.52963446812407</v>
      </c>
      <c r="O5550" s="2">
        <f t="shared" si="1039"/>
        <v>1398.2067948341419</v>
      </c>
      <c r="P5550" s="2">
        <f t="shared" si="1040"/>
        <v>0</v>
      </c>
      <c r="R5550" s="12">
        <v>39246</v>
      </c>
      <c r="S5550" s="17">
        <f t="shared" si="1036"/>
        <v>6</v>
      </c>
      <c r="T5550" s="17">
        <f t="shared" si="1037"/>
        <v>3</v>
      </c>
      <c r="U5550" s="17">
        <f t="shared" si="1038"/>
        <v>13</v>
      </c>
      <c r="V5550" s="18">
        <v>2323</v>
      </c>
      <c r="W5550">
        <f t="shared" si="1043"/>
        <v>3212</v>
      </c>
    </row>
    <row r="5551" spans="1:23">
      <c r="A5551" s="12">
        <v>39440</v>
      </c>
      <c r="B5551" s="17">
        <f t="shared" si="1033"/>
        <v>12</v>
      </c>
      <c r="C5551" s="17">
        <f t="shared" si="1034"/>
        <v>1</v>
      </c>
      <c r="D5551" s="17">
        <f t="shared" si="1035"/>
        <v>24</v>
      </c>
      <c r="E5551" s="18">
        <v>1952.6360694176367</v>
      </c>
      <c r="F5551">
        <f t="shared" si="1041"/>
        <v>5549</v>
      </c>
      <c r="L5551" s="20">
        <f t="shared" si="1044"/>
        <v>1952.6360694176367</v>
      </c>
      <c r="N5551" s="2">
        <f t="shared" si="1042"/>
        <v>554.52963446812407</v>
      </c>
      <c r="O5551" s="2">
        <f t="shared" si="1039"/>
        <v>1398.1064349495127</v>
      </c>
      <c r="P5551" s="2">
        <f t="shared" si="1040"/>
        <v>0</v>
      </c>
      <c r="R5551" s="12">
        <v>39406</v>
      </c>
      <c r="S5551" s="17">
        <f t="shared" si="1036"/>
        <v>11</v>
      </c>
      <c r="T5551" s="17">
        <f t="shared" si="1037"/>
        <v>2</v>
      </c>
      <c r="U5551" s="17">
        <f t="shared" si="1038"/>
        <v>20</v>
      </c>
      <c r="V5551" s="18">
        <v>2323.1498500763673</v>
      </c>
      <c r="W5551">
        <f t="shared" si="1043"/>
        <v>3211</v>
      </c>
    </row>
    <row r="5552" spans="1:23">
      <c r="A5552" s="12">
        <v>39124</v>
      </c>
      <c r="B5552" s="17">
        <f t="shared" si="1033"/>
        <v>2</v>
      </c>
      <c r="C5552" s="17">
        <f t="shared" si="1034"/>
        <v>7</v>
      </c>
      <c r="D5552" s="17">
        <f t="shared" si="1035"/>
        <v>11</v>
      </c>
      <c r="E5552" s="18">
        <v>1952.56</v>
      </c>
      <c r="F5552">
        <f t="shared" si="1041"/>
        <v>5550</v>
      </c>
      <c r="L5552" s="20">
        <f t="shared" si="1044"/>
        <v>1952.56</v>
      </c>
      <c r="N5552" s="2">
        <f t="shared" si="1042"/>
        <v>554.52963446812407</v>
      </c>
      <c r="O5552" s="2">
        <f t="shared" si="1039"/>
        <v>1398.0303655318758</v>
      </c>
      <c r="P5552" s="2">
        <f t="shared" si="1040"/>
        <v>0</v>
      </c>
      <c r="R5552" s="12">
        <v>39383</v>
      </c>
      <c r="S5552" s="17">
        <f t="shared" si="1036"/>
        <v>10</v>
      </c>
      <c r="T5552" s="17">
        <f t="shared" si="1037"/>
        <v>7</v>
      </c>
      <c r="U5552" s="17">
        <f t="shared" si="1038"/>
        <v>28</v>
      </c>
      <c r="V5552" s="18">
        <v>2323.726427261211</v>
      </c>
      <c r="W5552">
        <f t="shared" si="1043"/>
        <v>3210</v>
      </c>
    </row>
    <row r="5553" spans="1:23">
      <c r="A5553" s="12">
        <v>39327</v>
      </c>
      <c r="B5553" s="17">
        <f t="shared" si="1033"/>
        <v>9</v>
      </c>
      <c r="C5553" s="17">
        <f t="shared" si="1034"/>
        <v>7</v>
      </c>
      <c r="D5553" s="17">
        <f t="shared" si="1035"/>
        <v>2</v>
      </c>
      <c r="E5553" s="18">
        <v>1952.535883779336</v>
      </c>
      <c r="F5553">
        <f t="shared" si="1041"/>
        <v>5551</v>
      </c>
      <c r="L5553" s="20">
        <f t="shared" si="1044"/>
        <v>1952.535883779336</v>
      </c>
      <c r="N5553" s="2">
        <f t="shared" si="1042"/>
        <v>554.52963446812407</v>
      </c>
      <c r="O5553" s="2">
        <f t="shared" si="1039"/>
        <v>1398.0062493112118</v>
      </c>
      <c r="P5553" s="2">
        <f t="shared" si="1040"/>
        <v>0</v>
      </c>
      <c r="R5553" s="12">
        <v>39329</v>
      </c>
      <c r="S5553" s="17">
        <f t="shared" si="1036"/>
        <v>9</v>
      </c>
      <c r="T5553" s="17">
        <f t="shared" si="1037"/>
        <v>2</v>
      </c>
      <c r="U5553" s="17">
        <f t="shared" si="1038"/>
        <v>4</v>
      </c>
      <c r="V5553" s="18">
        <v>2323.7612783257809</v>
      </c>
      <c r="W5553">
        <f t="shared" si="1043"/>
        <v>3209</v>
      </c>
    </row>
    <row r="5554" spans="1:23">
      <c r="A5554" s="12">
        <v>39439</v>
      </c>
      <c r="B5554" s="17">
        <f t="shared" si="1033"/>
        <v>12</v>
      </c>
      <c r="C5554" s="17">
        <f t="shared" si="1034"/>
        <v>7</v>
      </c>
      <c r="D5554" s="17">
        <f t="shared" si="1035"/>
        <v>23</v>
      </c>
      <c r="E5554" s="18">
        <v>1952.4867572776172</v>
      </c>
      <c r="F5554">
        <f t="shared" si="1041"/>
        <v>5552</v>
      </c>
      <c r="L5554" s="20">
        <f t="shared" si="1044"/>
        <v>1952.4867572776172</v>
      </c>
      <c r="N5554" s="2">
        <f t="shared" si="1042"/>
        <v>554.52963446812407</v>
      </c>
      <c r="O5554" s="2">
        <f t="shared" si="1039"/>
        <v>1397.9571228094933</v>
      </c>
      <c r="P5554" s="2">
        <f t="shared" si="1040"/>
        <v>0</v>
      </c>
      <c r="R5554" s="12">
        <v>39375</v>
      </c>
      <c r="S5554" s="17">
        <f t="shared" si="1036"/>
        <v>10</v>
      </c>
      <c r="T5554" s="17">
        <f t="shared" si="1037"/>
        <v>6</v>
      </c>
      <c r="U5554" s="17">
        <f t="shared" si="1038"/>
        <v>20</v>
      </c>
      <c r="V5554" s="18">
        <v>2324.6120588605472</v>
      </c>
      <c r="W5554">
        <f t="shared" si="1043"/>
        <v>3208</v>
      </c>
    </row>
    <row r="5555" spans="1:23">
      <c r="A5555" s="12">
        <v>39099</v>
      </c>
      <c r="B5555" s="17">
        <f t="shared" si="1033"/>
        <v>1</v>
      </c>
      <c r="C5555" s="17">
        <f t="shared" si="1034"/>
        <v>3</v>
      </c>
      <c r="D5555" s="17">
        <f t="shared" si="1035"/>
        <v>17</v>
      </c>
      <c r="E5555" s="18">
        <v>1952.19</v>
      </c>
      <c r="F5555">
        <f t="shared" si="1041"/>
        <v>5553</v>
      </c>
      <c r="L5555" s="20">
        <f t="shared" si="1044"/>
        <v>1952.19</v>
      </c>
      <c r="N5555" s="2">
        <f t="shared" si="1042"/>
        <v>554.52963446812407</v>
      </c>
      <c r="O5555" s="2">
        <f t="shared" si="1039"/>
        <v>1397.6603655318759</v>
      </c>
      <c r="P5555" s="2">
        <f t="shared" si="1040"/>
        <v>0</v>
      </c>
      <c r="R5555" s="12">
        <v>39112</v>
      </c>
      <c r="S5555" s="17">
        <f t="shared" si="1036"/>
        <v>1</v>
      </c>
      <c r="T5555" s="17">
        <f t="shared" si="1037"/>
        <v>2</v>
      </c>
      <c r="U5555" s="17">
        <f t="shared" si="1038"/>
        <v>30</v>
      </c>
      <c r="V5555" s="18">
        <v>2325.15</v>
      </c>
      <c r="W5555">
        <f t="shared" si="1043"/>
        <v>3207</v>
      </c>
    </row>
    <row r="5556" spans="1:23">
      <c r="A5556" s="12">
        <v>39136</v>
      </c>
      <c r="B5556" s="17">
        <f t="shared" si="1033"/>
        <v>2</v>
      </c>
      <c r="C5556" s="17">
        <f t="shared" si="1034"/>
        <v>5</v>
      </c>
      <c r="D5556" s="17">
        <f t="shared" si="1035"/>
        <v>23</v>
      </c>
      <c r="E5556" s="18">
        <v>1952</v>
      </c>
      <c r="F5556">
        <f t="shared" si="1041"/>
        <v>5554</v>
      </c>
      <c r="L5556" s="20">
        <f t="shared" si="1044"/>
        <v>1952</v>
      </c>
      <c r="N5556" s="2">
        <f t="shared" si="1042"/>
        <v>554.52963446812407</v>
      </c>
      <c r="O5556" s="2">
        <f t="shared" si="1039"/>
        <v>1397.4703655318758</v>
      </c>
      <c r="P5556" s="2">
        <f t="shared" si="1040"/>
        <v>0</v>
      </c>
      <c r="R5556" s="12">
        <v>39382</v>
      </c>
      <c r="S5556" s="17">
        <f t="shared" si="1036"/>
        <v>10</v>
      </c>
      <c r="T5556" s="17">
        <f t="shared" si="1037"/>
        <v>6</v>
      </c>
      <c r="U5556" s="17">
        <f t="shared" si="1038"/>
        <v>27</v>
      </c>
      <c r="V5556" s="18">
        <v>2325.260549284375</v>
      </c>
      <c r="W5556">
        <f t="shared" si="1043"/>
        <v>3206</v>
      </c>
    </row>
    <row r="5557" spans="1:23">
      <c r="A5557" s="12">
        <v>39187</v>
      </c>
      <c r="B5557" s="17">
        <f t="shared" si="1033"/>
        <v>4</v>
      </c>
      <c r="C5557" s="17">
        <f t="shared" si="1034"/>
        <v>7</v>
      </c>
      <c r="D5557" s="17">
        <f t="shared" si="1035"/>
        <v>15</v>
      </c>
      <c r="E5557" s="18">
        <v>1951.4</v>
      </c>
      <c r="F5557">
        <f t="shared" si="1041"/>
        <v>5555</v>
      </c>
      <c r="L5557" s="20">
        <f t="shared" si="1044"/>
        <v>1951.4</v>
      </c>
      <c r="N5557" s="2">
        <f t="shared" si="1042"/>
        <v>554.52963446812407</v>
      </c>
      <c r="O5557" s="2">
        <f t="shared" si="1039"/>
        <v>1396.8703655318759</v>
      </c>
      <c r="P5557" s="2">
        <f t="shared" si="1040"/>
        <v>0</v>
      </c>
      <c r="R5557" s="12">
        <v>39291</v>
      </c>
      <c r="S5557" s="17">
        <f t="shared" si="1036"/>
        <v>7</v>
      </c>
      <c r="T5557" s="17">
        <f t="shared" si="1037"/>
        <v>6</v>
      </c>
      <c r="U5557" s="17">
        <f t="shared" si="1038"/>
        <v>28</v>
      </c>
      <c r="V5557" s="18">
        <v>2325.3454258265624</v>
      </c>
      <c r="W5557">
        <f t="shared" si="1043"/>
        <v>3205</v>
      </c>
    </row>
    <row r="5558" spans="1:23">
      <c r="A5558" s="12">
        <v>39234</v>
      </c>
      <c r="B5558" s="17">
        <f t="shared" si="1033"/>
        <v>6</v>
      </c>
      <c r="C5558" s="17">
        <f t="shared" si="1034"/>
        <v>5</v>
      </c>
      <c r="D5558" s="17">
        <f t="shared" si="1035"/>
        <v>1</v>
      </c>
      <c r="E5558" s="18">
        <v>1951.25</v>
      </c>
      <c r="F5558">
        <f t="shared" si="1041"/>
        <v>5556</v>
      </c>
      <c r="L5558" s="20">
        <f t="shared" si="1044"/>
        <v>1951.25</v>
      </c>
      <c r="N5558" s="2">
        <f t="shared" si="1042"/>
        <v>554.52963446812407</v>
      </c>
      <c r="O5558" s="2">
        <f t="shared" si="1039"/>
        <v>1396.7203655318758</v>
      </c>
      <c r="P5558" s="2">
        <f t="shared" si="1040"/>
        <v>0</v>
      </c>
      <c r="R5558" s="12">
        <v>39424</v>
      </c>
      <c r="S5558" s="17">
        <f t="shared" si="1036"/>
        <v>12</v>
      </c>
      <c r="T5558" s="17">
        <f t="shared" si="1037"/>
        <v>6</v>
      </c>
      <c r="U5558" s="17">
        <f t="shared" si="1038"/>
        <v>8</v>
      </c>
      <c r="V5558" s="18">
        <v>2325.4842721537107</v>
      </c>
      <c r="W5558">
        <f t="shared" si="1043"/>
        <v>3204</v>
      </c>
    </row>
    <row r="5559" spans="1:23">
      <c r="A5559" s="12">
        <v>39288</v>
      </c>
      <c r="B5559" s="17">
        <f t="shared" si="1033"/>
        <v>7</v>
      </c>
      <c r="C5559" s="17">
        <f t="shared" si="1034"/>
        <v>3</v>
      </c>
      <c r="D5559" s="17">
        <f t="shared" si="1035"/>
        <v>25</v>
      </c>
      <c r="E5559" s="18">
        <v>1951.1149107810547</v>
      </c>
      <c r="F5559">
        <f t="shared" si="1041"/>
        <v>5557</v>
      </c>
      <c r="L5559" s="20">
        <f t="shared" si="1044"/>
        <v>1951.1149107810547</v>
      </c>
      <c r="N5559" s="2">
        <f t="shared" si="1042"/>
        <v>554.52963446812407</v>
      </c>
      <c r="O5559" s="2">
        <f t="shared" si="1039"/>
        <v>1396.5852763129305</v>
      </c>
      <c r="P5559" s="2">
        <f t="shared" si="1040"/>
        <v>0</v>
      </c>
      <c r="R5559" s="12">
        <v>39131</v>
      </c>
      <c r="S5559" s="17">
        <f t="shared" si="1036"/>
        <v>2</v>
      </c>
      <c r="T5559" s="17">
        <f t="shared" si="1037"/>
        <v>7</v>
      </c>
      <c r="U5559" s="17">
        <f t="shared" si="1038"/>
        <v>18</v>
      </c>
      <c r="V5559" s="18">
        <v>2326</v>
      </c>
      <c r="W5559">
        <f t="shared" si="1043"/>
        <v>3203</v>
      </c>
    </row>
    <row r="5560" spans="1:23">
      <c r="A5560" s="12">
        <v>39093</v>
      </c>
      <c r="B5560" s="17">
        <f t="shared" si="1033"/>
        <v>1</v>
      </c>
      <c r="C5560" s="17">
        <f t="shared" si="1034"/>
        <v>4</v>
      </c>
      <c r="D5560" s="17">
        <f t="shared" si="1035"/>
        <v>11</v>
      </c>
      <c r="E5560" s="18">
        <v>1951</v>
      </c>
      <c r="F5560">
        <f t="shared" si="1041"/>
        <v>5558</v>
      </c>
      <c r="L5560" s="20">
        <f t="shared" si="1044"/>
        <v>1951</v>
      </c>
      <c r="N5560" s="2">
        <f t="shared" si="1042"/>
        <v>554.52963446812407</v>
      </c>
      <c r="O5560" s="2">
        <f t="shared" si="1039"/>
        <v>1396.4703655318758</v>
      </c>
      <c r="P5560" s="2">
        <f t="shared" si="1040"/>
        <v>0</v>
      </c>
      <c r="R5560" s="12">
        <v>39374</v>
      </c>
      <c r="S5560" s="17">
        <f t="shared" si="1036"/>
        <v>10</v>
      </c>
      <c r="T5560" s="17">
        <f t="shared" si="1037"/>
        <v>5</v>
      </c>
      <c r="U5560" s="17">
        <f t="shared" si="1038"/>
        <v>19</v>
      </c>
      <c r="V5560" s="18">
        <v>2326.1730168578124</v>
      </c>
      <c r="W5560">
        <f t="shared" si="1043"/>
        <v>3202</v>
      </c>
    </row>
    <row r="5561" spans="1:23">
      <c r="A5561" s="12">
        <v>39095</v>
      </c>
      <c r="B5561" s="17">
        <f t="shared" si="1033"/>
        <v>1</v>
      </c>
      <c r="C5561" s="17">
        <f t="shared" si="1034"/>
        <v>6</v>
      </c>
      <c r="D5561" s="17">
        <f t="shared" si="1035"/>
        <v>13</v>
      </c>
      <c r="E5561" s="18">
        <v>1951</v>
      </c>
      <c r="F5561">
        <f t="shared" si="1041"/>
        <v>5559</v>
      </c>
      <c r="L5561" s="20">
        <f t="shared" si="1044"/>
        <v>1951</v>
      </c>
      <c r="N5561" s="2">
        <f t="shared" si="1042"/>
        <v>554.52963446812407</v>
      </c>
      <c r="O5561" s="2">
        <f t="shared" si="1039"/>
        <v>1396.4703655318758</v>
      </c>
      <c r="P5561" s="2">
        <f t="shared" si="1040"/>
        <v>0</v>
      </c>
      <c r="R5561" s="12">
        <v>39301</v>
      </c>
      <c r="S5561" s="17">
        <f t="shared" si="1036"/>
        <v>8</v>
      </c>
      <c r="T5561" s="17">
        <f t="shared" si="1037"/>
        <v>2</v>
      </c>
      <c r="U5561" s="17">
        <f t="shared" si="1038"/>
        <v>7</v>
      </c>
      <c r="V5561" s="18">
        <v>2326.4209805437499</v>
      </c>
      <c r="W5561">
        <f t="shared" si="1043"/>
        <v>3201</v>
      </c>
    </row>
    <row r="5562" spans="1:23">
      <c r="A5562" s="12">
        <v>39105</v>
      </c>
      <c r="B5562" s="17">
        <f t="shared" si="1033"/>
        <v>1</v>
      </c>
      <c r="C5562" s="17">
        <f t="shared" si="1034"/>
        <v>2</v>
      </c>
      <c r="D5562" s="17">
        <f t="shared" si="1035"/>
        <v>23</v>
      </c>
      <c r="E5562" s="18">
        <v>1951</v>
      </c>
      <c r="F5562">
        <f t="shared" si="1041"/>
        <v>5560</v>
      </c>
      <c r="L5562" s="20">
        <f t="shared" si="1044"/>
        <v>1951</v>
      </c>
      <c r="N5562" s="2">
        <f t="shared" si="1042"/>
        <v>554.52963446812407</v>
      </c>
      <c r="O5562" s="2">
        <f t="shared" si="1039"/>
        <v>1396.4703655318758</v>
      </c>
      <c r="P5562" s="2">
        <f t="shared" si="1040"/>
        <v>0</v>
      </c>
      <c r="R5562" s="12">
        <v>39168</v>
      </c>
      <c r="S5562" s="17">
        <f t="shared" si="1036"/>
        <v>3</v>
      </c>
      <c r="T5562" s="17">
        <f t="shared" si="1037"/>
        <v>2</v>
      </c>
      <c r="U5562" s="17">
        <f t="shared" si="1038"/>
        <v>27</v>
      </c>
      <c r="V5562" s="18">
        <v>2326.48</v>
      </c>
      <c r="W5562">
        <f t="shared" si="1043"/>
        <v>3200</v>
      </c>
    </row>
    <row r="5563" spans="1:23">
      <c r="A5563" s="12">
        <v>39135</v>
      </c>
      <c r="B5563" s="17">
        <f t="shared" si="1033"/>
        <v>2</v>
      </c>
      <c r="C5563" s="17">
        <f t="shared" si="1034"/>
        <v>4</v>
      </c>
      <c r="D5563" s="17">
        <f t="shared" si="1035"/>
        <v>22</v>
      </c>
      <c r="E5563" s="18">
        <v>1951</v>
      </c>
      <c r="F5563">
        <f t="shared" si="1041"/>
        <v>5561</v>
      </c>
      <c r="L5563" s="20">
        <f t="shared" si="1044"/>
        <v>1951</v>
      </c>
      <c r="N5563" s="2">
        <f t="shared" si="1042"/>
        <v>554.52963446812407</v>
      </c>
      <c r="O5563" s="2">
        <f t="shared" si="1039"/>
        <v>1396.4703655318758</v>
      </c>
      <c r="P5563" s="2">
        <f t="shared" si="1040"/>
        <v>0</v>
      </c>
      <c r="R5563" s="12">
        <v>39423</v>
      </c>
      <c r="S5563" s="17">
        <f t="shared" si="1036"/>
        <v>12</v>
      </c>
      <c r="T5563" s="17">
        <f t="shared" si="1037"/>
        <v>5</v>
      </c>
      <c r="U5563" s="17">
        <f t="shared" si="1038"/>
        <v>7</v>
      </c>
      <c r="V5563" s="18">
        <v>2326.6871299341797</v>
      </c>
      <c r="W5563">
        <f t="shared" si="1043"/>
        <v>3199</v>
      </c>
    </row>
    <row r="5564" spans="1:23">
      <c r="A5564" s="12">
        <v>39094</v>
      </c>
      <c r="B5564" s="17">
        <f t="shared" si="1033"/>
        <v>1</v>
      </c>
      <c r="C5564" s="17">
        <f t="shared" si="1034"/>
        <v>5</v>
      </c>
      <c r="D5564" s="17">
        <f t="shared" si="1035"/>
        <v>12</v>
      </c>
      <c r="E5564" s="18">
        <v>1950.98</v>
      </c>
      <c r="F5564">
        <f t="shared" si="1041"/>
        <v>5562</v>
      </c>
      <c r="L5564" s="20">
        <f t="shared" si="1044"/>
        <v>1950.98</v>
      </c>
      <c r="N5564" s="2">
        <f t="shared" si="1042"/>
        <v>554.52963446812407</v>
      </c>
      <c r="O5564" s="2">
        <f t="shared" si="1039"/>
        <v>1396.4503655318758</v>
      </c>
      <c r="P5564" s="2">
        <f t="shared" si="1040"/>
        <v>0</v>
      </c>
      <c r="R5564" s="12">
        <v>39190</v>
      </c>
      <c r="S5564" s="17">
        <f t="shared" si="1036"/>
        <v>4</v>
      </c>
      <c r="T5564" s="17">
        <f t="shared" si="1037"/>
        <v>3</v>
      </c>
      <c r="U5564" s="17">
        <f t="shared" si="1038"/>
        <v>18</v>
      </c>
      <c r="V5564" s="18">
        <v>2327</v>
      </c>
      <c r="W5564">
        <f t="shared" si="1043"/>
        <v>3198</v>
      </c>
    </row>
    <row r="5565" spans="1:23">
      <c r="A5565" s="12">
        <v>39420</v>
      </c>
      <c r="B5565" s="17">
        <f t="shared" si="1033"/>
        <v>12</v>
      </c>
      <c r="C5565" s="17">
        <f t="shared" si="1034"/>
        <v>2</v>
      </c>
      <c r="D5565" s="17">
        <f t="shared" si="1035"/>
        <v>4</v>
      </c>
      <c r="E5565" s="18">
        <v>1950.9789133486329</v>
      </c>
      <c r="F5565">
        <f t="shared" si="1041"/>
        <v>5563</v>
      </c>
      <c r="L5565" s="20">
        <f t="shared" si="1044"/>
        <v>1950.9789133486329</v>
      </c>
      <c r="N5565" s="2">
        <f t="shared" si="1042"/>
        <v>554.52963446812407</v>
      </c>
      <c r="O5565" s="2">
        <f t="shared" si="1039"/>
        <v>1396.4492788805087</v>
      </c>
      <c r="P5565" s="2">
        <f t="shared" si="1040"/>
        <v>0</v>
      </c>
      <c r="R5565" s="12">
        <v>39194</v>
      </c>
      <c r="S5565" s="17">
        <f t="shared" si="1036"/>
        <v>4</v>
      </c>
      <c r="T5565" s="17">
        <f t="shared" si="1037"/>
        <v>7</v>
      </c>
      <c r="U5565" s="17">
        <f t="shared" si="1038"/>
        <v>22</v>
      </c>
      <c r="V5565" s="18">
        <v>2327</v>
      </c>
      <c r="W5565">
        <f t="shared" si="1043"/>
        <v>3197</v>
      </c>
    </row>
    <row r="5566" spans="1:23">
      <c r="A5566" s="12">
        <v>39388</v>
      </c>
      <c r="B5566" s="17">
        <f t="shared" si="1033"/>
        <v>11</v>
      </c>
      <c r="C5566" s="17">
        <f t="shared" si="1034"/>
        <v>5</v>
      </c>
      <c r="D5566" s="17">
        <f t="shared" si="1035"/>
        <v>2</v>
      </c>
      <c r="E5566" s="18">
        <v>1950.8509861798825</v>
      </c>
      <c r="F5566">
        <f t="shared" si="1041"/>
        <v>5564</v>
      </c>
      <c r="L5566" s="20">
        <f t="shared" si="1044"/>
        <v>1950.8509861798825</v>
      </c>
      <c r="N5566" s="2">
        <f t="shared" si="1042"/>
        <v>554.52963446812407</v>
      </c>
      <c r="O5566" s="2">
        <f t="shared" si="1039"/>
        <v>1396.3213517117583</v>
      </c>
      <c r="P5566" s="2">
        <f t="shared" si="1040"/>
        <v>0</v>
      </c>
      <c r="R5566" s="12">
        <v>39204</v>
      </c>
      <c r="S5566" s="17">
        <f t="shared" si="1036"/>
        <v>5</v>
      </c>
      <c r="T5566" s="17">
        <f t="shared" si="1037"/>
        <v>3</v>
      </c>
      <c r="U5566" s="17">
        <f t="shared" si="1038"/>
        <v>2</v>
      </c>
      <c r="V5566" s="18">
        <v>2327</v>
      </c>
      <c r="W5566">
        <f t="shared" si="1043"/>
        <v>3196</v>
      </c>
    </row>
    <row r="5567" spans="1:23">
      <c r="A5567" s="12">
        <v>39143</v>
      </c>
      <c r="B5567" s="17">
        <f t="shared" si="1033"/>
        <v>3</v>
      </c>
      <c r="C5567" s="17">
        <f t="shared" si="1034"/>
        <v>5</v>
      </c>
      <c r="D5567" s="17">
        <f t="shared" si="1035"/>
        <v>2</v>
      </c>
      <c r="E5567" s="18">
        <v>1950.59</v>
      </c>
      <c r="F5567">
        <f t="shared" si="1041"/>
        <v>5565</v>
      </c>
      <c r="L5567" s="20">
        <f t="shared" si="1044"/>
        <v>1950.59</v>
      </c>
      <c r="N5567" s="2">
        <f t="shared" si="1042"/>
        <v>554.52963446812407</v>
      </c>
      <c r="O5567" s="2">
        <f t="shared" si="1039"/>
        <v>1396.060365531876</v>
      </c>
      <c r="P5567" s="2">
        <f t="shared" si="1040"/>
        <v>0</v>
      </c>
      <c r="R5567" s="12">
        <v>39098</v>
      </c>
      <c r="S5567" s="17">
        <f t="shared" si="1036"/>
        <v>1</v>
      </c>
      <c r="T5567" s="17">
        <f t="shared" si="1037"/>
        <v>2</v>
      </c>
      <c r="U5567" s="17">
        <f t="shared" si="1038"/>
        <v>16</v>
      </c>
      <c r="V5567" s="18">
        <v>2327.1</v>
      </c>
      <c r="W5567">
        <f t="shared" si="1043"/>
        <v>3195</v>
      </c>
    </row>
    <row r="5568" spans="1:23">
      <c r="A5568" s="12">
        <v>39338</v>
      </c>
      <c r="B5568" s="17">
        <f t="shared" si="1033"/>
        <v>9</v>
      </c>
      <c r="C5568" s="17">
        <f t="shared" si="1034"/>
        <v>4</v>
      </c>
      <c r="D5568" s="17">
        <f t="shared" si="1035"/>
        <v>13</v>
      </c>
      <c r="E5568" s="18">
        <v>1950.4319145718359</v>
      </c>
      <c r="F5568">
        <f t="shared" si="1041"/>
        <v>5566</v>
      </c>
      <c r="L5568" s="20">
        <f t="shared" si="1044"/>
        <v>1950.4319145718359</v>
      </c>
      <c r="N5568" s="2">
        <f t="shared" si="1042"/>
        <v>554.52963446812407</v>
      </c>
      <c r="O5568" s="2">
        <f t="shared" si="1039"/>
        <v>1395.9022801037117</v>
      </c>
      <c r="P5568" s="2">
        <f t="shared" si="1040"/>
        <v>0</v>
      </c>
      <c r="R5568" s="12">
        <v>39429</v>
      </c>
      <c r="S5568" s="17">
        <f t="shared" si="1036"/>
        <v>12</v>
      </c>
      <c r="T5568" s="17">
        <f t="shared" si="1037"/>
        <v>4</v>
      </c>
      <c r="U5568" s="17">
        <f t="shared" si="1038"/>
        <v>13</v>
      </c>
      <c r="V5568" s="18">
        <v>2327.4633372337889</v>
      </c>
      <c r="W5568">
        <f t="shared" si="1043"/>
        <v>3194</v>
      </c>
    </row>
    <row r="5569" spans="1:23">
      <c r="A5569" s="12">
        <v>39393</v>
      </c>
      <c r="B5569" s="17">
        <f t="shared" si="1033"/>
        <v>11</v>
      </c>
      <c r="C5569" s="17">
        <f t="shared" si="1034"/>
        <v>3</v>
      </c>
      <c r="D5569" s="17">
        <f t="shared" si="1035"/>
        <v>7</v>
      </c>
      <c r="E5569" s="18">
        <v>1950.3955881121092</v>
      </c>
      <c r="F5569">
        <f t="shared" si="1041"/>
        <v>5567</v>
      </c>
      <c r="L5569" s="20">
        <f t="shared" si="1044"/>
        <v>1950.3955881121092</v>
      </c>
      <c r="N5569" s="2">
        <f t="shared" si="1042"/>
        <v>554.52963446812407</v>
      </c>
      <c r="O5569" s="2">
        <f t="shared" si="1039"/>
        <v>1395.865953643985</v>
      </c>
      <c r="P5569" s="2">
        <f t="shared" si="1040"/>
        <v>0</v>
      </c>
      <c r="R5569" s="12">
        <v>39308</v>
      </c>
      <c r="S5569" s="17">
        <f t="shared" si="1036"/>
        <v>8</v>
      </c>
      <c r="T5569" s="17">
        <f t="shared" si="1037"/>
        <v>2</v>
      </c>
      <c r="U5569" s="17">
        <f t="shared" si="1038"/>
        <v>14</v>
      </c>
      <c r="V5569" s="18">
        <v>2327.6550616658205</v>
      </c>
      <c r="W5569">
        <f t="shared" si="1043"/>
        <v>3193</v>
      </c>
    </row>
    <row r="5570" spans="1:23">
      <c r="A5570" s="12">
        <v>39413</v>
      </c>
      <c r="B5570" s="17">
        <f t="shared" ref="B5570:B5633" si="1045">MONTH(A5570)</f>
        <v>11</v>
      </c>
      <c r="C5570" s="17">
        <f t="shared" ref="C5570:C5633" si="1046">WEEKDAY(A5570,2)</f>
        <v>2</v>
      </c>
      <c r="D5570" s="17">
        <f t="shared" ref="D5570:D5633" si="1047">DAY(A5570)</f>
        <v>27</v>
      </c>
      <c r="E5570" s="18">
        <v>1950.3837322188278</v>
      </c>
      <c r="F5570">
        <f t="shared" si="1041"/>
        <v>5568</v>
      </c>
      <c r="L5570" s="20">
        <f t="shared" si="1044"/>
        <v>1950.3837322188278</v>
      </c>
      <c r="N5570" s="2">
        <f t="shared" si="1042"/>
        <v>554.52963446812407</v>
      </c>
      <c r="O5570" s="2">
        <f t="shared" si="1039"/>
        <v>1395.8540977507037</v>
      </c>
      <c r="P5570" s="2">
        <f t="shared" si="1040"/>
        <v>0</v>
      </c>
      <c r="R5570" s="12">
        <v>39196</v>
      </c>
      <c r="S5570" s="17">
        <f t="shared" ref="S5570:S5633" si="1048">MONTH(R5570)</f>
        <v>4</v>
      </c>
      <c r="T5570" s="17">
        <f t="shared" ref="T5570:T5633" si="1049">WEEKDAY(R5570,2)</f>
        <v>2</v>
      </c>
      <c r="U5570" s="17">
        <f t="shared" ref="U5570:U5633" si="1050">DAY(R5570)</f>
        <v>24</v>
      </c>
      <c r="V5570" s="18">
        <v>2328</v>
      </c>
      <c r="W5570">
        <f t="shared" si="1043"/>
        <v>3192</v>
      </c>
    </row>
    <row r="5571" spans="1:23">
      <c r="A5571" s="12">
        <v>39393</v>
      </c>
      <c r="B5571" s="17">
        <f t="shared" si="1045"/>
        <v>11</v>
      </c>
      <c r="C5571" s="17">
        <f t="shared" si="1046"/>
        <v>3</v>
      </c>
      <c r="D5571" s="17">
        <f t="shared" si="1047"/>
        <v>7</v>
      </c>
      <c r="E5571" s="18">
        <v>1950.0049578433595</v>
      </c>
      <c r="F5571">
        <f t="shared" si="1041"/>
        <v>5569</v>
      </c>
      <c r="L5571" s="20">
        <f t="shared" si="1044"/>
        <v>1950.0049578433595</v>
      </c>
      <c r="N5571" s="2">
        <f t="shared" si="1042"/>
        <v>554.52963446812407</v>
      </c>
      <c r="O5571" s="2">
        <f t="shared" ref="O5571:O5634" si="1051">IF(E5571-N5571&lt;0,0,E5571-N5571)</f>
        <v>1395.4753233752353</v>
      </c>
      <c r="P5571" s="2">
        <f t="shared" ref="P5571:P5634" si="1052">E5571-N5571-O5571</f>
        <v>0</v>
      </c>
      <c r="R5571" s="12">
        <v>39263</v>
      </c>
      <c r="S5571" s="17">
        <f t="shared" si="1048"/>
        <v>6</v>
      </c>
      <c r="T5571" s="17">
        <f t="shared" si="1049"/>
        <v>6</v>
      </c>
      <c r="U5571" s="17">
        <f t="shared" si="1050"/>
        <v>30</v>
      </c>
      <c r="V5571" s="18">
        <v>2328</v>
      </c>
      <c r="W5571">
        <f t="shared" si="1043"/>
        <v>3191</v>
      </c>
    </row>
    <row r="5572" spans="1:23">
      <c r="A5572" s="12">
        <v>39110</v>
      </c>
      <c r="B5572" s="17">
        <f t="shared" si="1045"/>
        <v>1</v>
      </c>
      <c r="C5572" s="17">
        <f t="shared" si="1046"/>
        <v>7</v>
      </c>
      <c r="D5572" s="17">
        <f t="shared" si="1047"/>
        <v>28</v>
      </c>
      <c r="E5572" s="18">
        <v>1950</v>
      </c>
      <c r="F5572">
        <f t="shared" ref="F5572:F5635" si="1053">1+F5571</f>
        <v>5570</v>
      </c>
      <c r="L5572" s="20">
        <f t="shared" si="1044"/>
        <v>1950</v>
      </c>
      <c r="N5572" s="2">
        <f t="shared" ref="N5572:N5635" si="1054">N5571</f>
        <v>554.52963446812407</v>
      </c>
      <c r="O5572" s="2">
        <f t="shared" si="1051"/>
        <v>1395.4703655318758</v>
      </c>
      <c r="P5572" s="2">
        <f t="shared" si="1052"/>
        <v>0</v>
      </c>
      <c r="R5572" s="12">
        <v>39401</v>
      </c>
      <c r="S5572" s="17">
        <f t="shared" si="1048"/>
        <v>11</v>
      </c>
      <c r="T5572" s="17">
        <f t="shared" si="1049"/>
        <v>4</v>
      </c>
      <c r="U5572" s="17">
        <f t="shared" si="1050"/>
        <v>15</v>
      </c>
      <c r="V5572" s="18">
        <v>2328.9533778314453</v>
      </c>
      <c r="W5572">
        <f t="shared" ref="W5572:W5635" si="1055">W5571-1</f>
        <v>3190</v>
      </c>
    </row>
    <row r="5573" spans="1:23">
      <c r="A5573" s="12">
        <v>39122</v>
      </c>
      <c r="B5573" s="17">
        <f t="shared" si="1045"/>
        <v>2</v>
      </c>
      <c r="C5573" s="17">
        <f t="shared" si="1046"/>
        <v>5</v>
      </c>
      <c r="D5573" s="17">
        <f t="shared" si="1047"/>
        <v>9</v>
      </c>
      <c r="E5573" s="18">
        <v>1950</v>
      </c>
      <c r="F5573">
        <f t="shared" si="1053"/>
        <v>5571</v>
      </c>
      <c r="L5573" s="20">
        <f t="shared" si="1044"/>
        <v>1950</v>
      </c>
      <c r="N5573" s="2">
        <f t="shared" si="1054"/>
        <v>554.52963446812407</v>
      </c>
      <c r="O5573" s="2">
        <f t="shared" si="1051"/>
        <v>1395.4703655318758</v>
      </c>
      <c r="P5573" s="2">
        <f t="shared" si="1052"/>
        <v>0</v>
      </c>
      <c r="R5573" s="12">
        <v>39212</v>
      </c>
      <c r="S5573" s="17">
        <f t="shared" si="1048"/>
        <v>5</v>
      </c>
      <c r="T5573" s="17">
        <f t="shared" si="1049"/>
        <v>4</v>
      </c>
      <c r="U5573" s="17">
        <f t="shared" si="1050"/>
        <v>10</v>
      </c>
      <c r="V5573" s="18">
        <v>2329</v>
      </c>
      <c r="W5573">
        <f t="shared" si="1055"/>
        <v>3189</v>
      </c>
    </row>
    <row r="5574" spans="1:23">
      <c r="A5574" s="12">
        <v>39149</v>
      </c>
      <c r="B5574" s="17">
        <f t="shared" si="1045"/>
        <v>3</v>
      </c>
      <c r="C5574" s="17">
        <f t="shared" si="1046"/>
        <v>4</v>
      </c>
      <c r="D5574" s="17">
        <f t="shared" si="1047"/>
        <v>8</v>
      </c>
      <c r="E5574" s="18">
        <v>1950</v>
      </c>
      <c r="F5574">
        <f t="shared" si="1053"/>
        <v>5572</v>
      </c>
      <c r="L5574" s="20">
        <f t="shared" si="1044"/>
        <v>1950</v>
      </c>
      <c r="N5574" s="2">
        <f t="shared" si="1054"/>
        <v>554.52963446812407</v>
      </c>
      <c r="O5574" s="2">
        <f t="shared" si="1051"/>
        <v>1395.4703655318758</v>
      </c>
      <c r="P5574" s="2">
        <f t="shared" si="1052"/>
        <v>0</v>
      </c>
      <c r="R5574" s="12">
        <v>39201</v>
      </c>
      <c r="S5574" s="17">
        <f t="shared" si="1048"/>
        <v>4</v>
      </c>
      <c r="T5574" s="17">
        <f t="shared" si="1049"/>
        <v>7</v>
      </c>
      <c r="U5574" s="17">
        <f t="shared" si="1050"/>
        <v>29</v>
      </c>
      <c r="V5574" s="18">
        <v>2329.35</v>
      </c>
      <c r="W5574">
        <f t="shared" si="1055"/>
        <v>3188</v>
      </c>
    </row>
    <row r="5575" spans="1:23">
      <c r="A5575" s="12">
        <v>39190</v>
      </c>
      <c r="B5575" s="17">
        <f t="shared" si="1045"/>
        <v>4</v>
      </c>
      <c r="C5575" s="17">
        <f t="shared" si="1046"/>
        <v>3</v>
      </c>
      <c r="D5575" s="17">
        <f t="shared" si="1047"/>
        <v>18</v>
      </c>
      <c r="E5575" s="18">
        <v>1950</v>
      </c>
      <c r="F5575">
        <f t="shared" si="1053"/>
        <v>5573</v>
      </c>
      <c r="L5575" s="20">
        <f t="shared" si="1044"/>
        <v>1950</v>
      </c>
      <c r="N5575" s="2">
        <f t="shared" si="1054"/>
        <v>554.52963446812407</v>
      </c>
      <c r="O5575" s="2">
        <f t="shared" si="1051"/>
        <v>1395.4703655318758</v>
      </c>
      <c r="P5575" s="2">
        <f t="shared" si="1052"/>
        <v>0</v>
      </c>
      <c r="R5575" s="12">
        <v>39428</v>
      </c>
      <c r="S5575" s="17">
        <f t="shared" si="1048"/>
        <v>12</v>
      </c>
      <c r="T5575" s="17">
        <f t="shared" si="1049"/>
        <v>3</v>
      </c>
      <c r="U5575" s="17">
        <f t="shared" si="1050"/>
        <v>12</v>
      </c>
      <c r="V5575" s="18">
        <v>2329.8547934219532</v>
      </c>
      <c r="W5575">
        <f t="shared" si="1055"/>
        <v>3187</v>
      </c>
    </row>
    <row r="5576" spans="1:23">
      <c r="A5576" s="12">
        <v>39336</v>
      </c>
      <c r="B5576" s="17">
        <f t="shared" si="1045"/>
        <v>9</v>
      </c>
      <c r="C5576" s="17">
        <f t="shared" si="1046"/>
        <v>2</v>
      </c>
      <c r="D5576" s="17">
        <f t="shared" si="1047"/>
        <v>11</v>
      </c>
      <c r="E5576" s="18">
        <v>1949.6689645321876</v>
      </c>
      <c r="F5576">
        <f t="shared" si="1053"/>
        <v>5574</v>
      </c>
      <c r="L5576" s="20">
        <f t="shared" si="1044"/>
        <v>1949.6689645321876</v>
      </c>
      <c r="N5576" s="2">
        <f t="shared" si="1054"/>
        <v>554.52963446812407</v>
      </c>
      <c r="O5576" s="2">
        <f t="shared" si="1051"/>
        <v>1395.1393300640634</v>
      </c>
      <c r="P5576" s="2">
        <f t="shared" si="1052"/>
        <v>0</v>
      </c>
      <c r="R5576" s="12">
        <v>39255</v>
      </c>
      <c r="S5576" s="17">
        <f t="shared" si="1048"/>
        <v>6</v>
      </c>
      <c r="T5576" s="17">
        <f t="shared" si="1049"/>
        <v>5</v>
      </c>
      <c r="U5576" s="17">
        <f t="shared" si="1050"/>
        <v>22</v>
      </c>
      <c r="V5576" s="18">
        <v>2329.9699999999998</v>
      </c>
      <c r="W5576">
        <f t="shared" si="1055"/>
        <v>3186</v>
      </c>
    </row>
    <row r="5577" spans="1:23">
      <c r="A5577" s="12">
        <v>39340</v>
      </c>
      <c r="B5577" s="17">
        <f t="shared" si="1045"/>
        <v>9</v>
      </c>
      <c r="C5577" s="17">
        <f t="shared" si="1046"/>
        <v>6</v>
      </c>
      <c r="D5577" s="17">
        <f t="shared" si="1047"/>
        <v>15</v>
      </c>
      <c r="E5577" s="18">
        <v>1949.4149220649999</v>
      </c>
      <c r="F5577">
        <f t="shared" si="1053"/>
        <v>5575</v>
      </c>
      <c r="L5577" s="20">
        <f t="shared" si="1044"/>
        <v>1949.4149220649999</v>
      </c>
      <c r="N5577" s="2">
        <f t="shared" si="1054"/>
        <v>554.52963446812407</v>
      </c>
      <c r="O5577" s="2">
        <f t="shared" si="1051"/>
        <v>1394.885287596876</v>
      </c>
      <c r="P5577" s="2">
        <f t="shared" si="1052"/>
        <v>0</v>
      </c>
      <c r="R5577" s="12">
        <v>39140</v>
      </c>
      <c r="S5577" s="17">
        <f t="shared" si="1048"/>
        <v>2</v>
      </c>
      <c r="T5577" s="17">
        <f t="shared" si="1049"/>
        <v>2</v>
      </c>
      <c r="U5577" s="17">
        <f t="shared" si="1050"/>
        <v>27</v>
      </c>
      <c r="V5577" s="18">
        <v>2330</v>
      </c>
      <c r="W5577">
        <f t="shared" si="1055"/>
        <v>3185</v>
      </c>
    </row>
    <row r="5578" spans="1:23">
      <c r="A5578" s="12">
        <v>39439</v>
      </c>
      <c r="B5578" s="17">
        <f t="shared" si="1045"/>
        <v>12</v>
      </c>
      <c r="C5578" s="17">
        <f t="shared" si="1046"/>
        <v>7</v>
      </c>
      <c r="D5578" s="17">
        <f t="shared" si="1047"/>
        <v>23</v>
      </c>
      <c r="E5578" s="18">
        <v>1949.0687108985546</v>
      </c>
      <c r="F5578">
        <f t="shared" si="1053"/>
        <v>5576</v>
      </c>
      <c r="L5578" s="20">
        <f t="shared" si="1044"/>
        <v>1949.0687108985546</v>
      </c>
      <c r="N5578" s="2">
        <f t="shared" si="1054"/>
        <v>554.52963446812407</v>
      </c>
      <c r="O5578" s="2">
        <f t="shared" si="1051"/>
        <v>1394.5390764304307</v>
      </c>
      <c r="P5578" s="2">
        <f t="shared" si="1052"/>
        <v>0</v>
      </c>
      <c r="R5578" s="12">
        <v>39235</v>
      </c>
      <c r="S5578" s="17">
        <f t="shared" si="1048"/>
        <v>6</v>
      </c>
      <c r="T5578" s="17">
        <f t="shared" si="1049"/>
        <v>6</v>
      </c>
      <c r="U5578" s="17">
        <f t="shared" si="1050"/>
        <v>2</v>
      </c>
      <c r="V5578" s="18">
        <v>2330</v>
      </c>
      <c r="W5578">
        <f t="shared" si="1055"/>
        <v>3184</v>
      </c>
    </row>
    <row r="5579" spans="1:23">
      <c r="A5579" s="12">
        <v>39095</v>
      </c>
      <c r="B5579" s="17">
        <f t="shared" si="1045"/>
        <v>1</v>
      </c>
      <c r="C5579" s="17">
        <f t="shared" si="1046"/>
        <v>6</v>
      </c>
      <c r="D5579" s="17">
        <f t="shared" si="1047"/>
        <v>13</v>
      </c>
      <c r="E5579" s="18">
        <v>1949.01</v>
      </c>
      <c r="F5579">
        <f t="shared" si="1053"/>
        <v>5577</v>
      </c>
      <c r="L5579" s="20">
        <f t="shared" si="1044"/>
        <v>1949.01</v>
      </c>
      <c r="N5579" s="2">
        <f t="shared" si="1054"/>
        <v>554.52963446812407</v>
      </c>
      <c r="O5579" s="2">
        <f t="shared" si="1051"/>
        <v>1394.480365531876</v>
      </c>
      <c r="P5579" s="2">
        <f t="shared" si="1052"/>
        <v>0</v>
      </c>
      <c r="R5579" s="12">
        <v>39153</v>
      </c>
      <c r="S5579" s="17">
        <f t="shared" si="1048"/>
        <v>3</v>
      </c>
      <c r="T5579" s="17">
        <f t="shared" si="1049"/>
        <v>1</v>
      </c>
      <c r="U5579" s="17">
        <f t="shared" si="1050"/>
        <v>12</v>
      </c>
      <c r="V5579" s="18">
        <v>2330.02</v>
      </c>
      <c r="W5579">
        <f t="shared" si="1055"/>
        <v>3183</v>
      </c>
    </row>
    <row r="5580" spans="1:23">
      <c r="A5580" s="12">
        <v>39091</v>
      </c>
      <c r="B5580" s="17">
        <f t="shared" si="1045"/>
        <v>1</v>
      </c>
      <c r="C5580" s="17">
        <f t="shared" si="1046"/>
        <v>2</v>
      </c>
      <c r="D5580" s="17">
        <f t="shared" si="1047"/>
        <v>9</v>
      </c>
      <c r="E5580" s="18">
        <v>1949</v>
      </c>
      <c r="F5580">
        <f t="shared" si="1053"/>
        <v>5578</v>
      </c>
      <c r="L5580" s="20">
        <f t="shared" si="1044"/>
        <v>1949</v>
      </c>
      <c r="N5580" s="2">
        <f t="shared" si="1054"/>
        <v>554.52963446812407</v>
      </c>
      <c r="O5580" s="2">
        <f t="shared" si="1051"/>
        <v>1394.4703655318758</v>
      </c>
      <c r="P5580" s="2">
        <f t="shared" si="1052"/>
        <v>0</v>
      </c>
      <c r="R5580" s="12">
        <v>39375</v>
      </c>
      <c r="S5580" s="17">
        <f t="shared" si="1048"/>
        <v>10</v>
      </c>
      <c r="T5580" s="17">
        <f t="shared" si="1049"/>
        <v>6</v>
      </c>
      <c r="U5580" s="17">
        <f t="shared" si="1050"/>
        <v>20</v>
      </c>
      <c r="V5580" s="18">
        <v>2330.2155084466799</v>
      </c>
      <c r="W5580">
        <f t="shared" si="1055"/>
        <v>3182</v>
      </c>
    </row>
    <row r="5581" spans="1:23">
      <c r="A5581" s="12">
        <v>39117</v>
      </c>
      <c r="B5581" s="17">
        <f t="shared" si="1045"/>
        <v>2</v>
      </c>
      <c r="C5581" s="17">
        <f t="shared" si="1046"/>
        <v>7</v>
      </c>
      <c r="D5581" s="17">
        <f t="shared" si="1047"/>
        <v>4</v>
      </c>
      <c r="E5581" s="18">
        <v>1949</v>
      </c>
      <c r="F5581">
        <f t="shared" si="1053"/>
        <v>5579</v>
      </c>
      <c r="L5581" s="20">
        <f t="shared" si="1044"/>
        <v>1949</v>
      </c>
      <c r="N5581" s="2">
        <f t="shared" si="1054"/>
        <v>554.52963446812407</v>
      </c>
      <c r="O5581" s="2">
        <f t="shared" si="1051"/>
        <v>1394.4703655318758</v>
      </c>
      <c r="P5581" s="2">
        <f t="shared" si="1052"/>
        <v>0</v>
      </c>
      <c r="R5581" s="12">
        <v>39104</v>
      </c>
      <c r="S5581" s="17">
        <f t="shared" si="1048"/>
        <v>1</v>
      </c>
      <c r="T5581" s="17">
        <f t="shared" si="1049"/>
        <v>1</v>
      </c>
      <c r="U5581" s="17">
        <f t="shared" si="1050"/>
        <v>22</v>
      </c>
      <c r="V5581" s="18">
        <v>2330.25</v>
      </c>
      <c r="W5581">
        <f t="shared" si="1055"/>
        <v>3181</v>
      </c>
    </row>
    <row r="5582" spans="1:23">
      <c r="A5582" s="12">
        <v>39149</v>
      </c>
      <c r="B5582" s="17">
        <f t="shared" si="1045"/>
        <v>3</v>
      </c>
      <c r="C5582" s="17">
        <f t="shared" si="1046"/>
        <v>4</v>
      </c>
      <c r="D5582" s="17">
        <f t="shared" si="1047"/>
        <v>8</v>
      </c>
      <c r="E5582" s="18">
        <v>1949</v>
      </c>
      <c r="F5582">
        <f t="shared" si="1053"/>
        <v>5580</v>
      </c>
      <c r="L5582" s="20">
        <f t="shared" si="1044"/>
        <v>1949</v>
      </c>
      <c r="N5582" s="2">
        <f t="shared" si="1054"/>
        <v>554.52963446812407</v>
      </c>
      <c r="O5582" s="2">
        <f t="shared" si="1051"/>
        <v>1394.4703655318758</v>
      </c>
      <c r="P5582" s="2">
        <f t="shared" si="1052"/>
        <v>0</v>
      </c>
      <c r="R5582" s="12">
        <v>39113</v>
      </c>
      <c r="S5582" s="17">
        <f t="shared" si="1048"/>
        <v>1</v>
      </c>
      <c r="T5582" s="17">
        <f t="shared" si="1049"/>
        <v>3</v>
      </c>
      <c r="U5582" s="17">
        <f t="shared" si="1050"/>
        <v>31</v>
      </c>
      <c r="V5582" s="18">
        <v>2331</v>
      </c>
      <c r="W5582">
        <f t="shared" si="1055"/>
        <v>3180</v>
      </c>
    </row>
    <row r="5583" spans="1:23">
      <c r="A5583" s="12">
        <v>39337</v>
      </c>
      <c r="B5583" s="17">
        <f t="shared" si="1045"/>
        <v>9</v>
      </c>
      <c r="C5583" s="17">
        <f t="shared" si="1046"/>
        <v>3</v>
      </c>
      <c r="D5583" s="17">
        <f t="shared" si="1047"/>
        <v>12</v>
      </c>
      <c r="E5583" s="18">
        <v>1948.9591198125781</v>
      </c>
      <c r="F5583">
        <f t="shared" si="1053"/>
        <v>5581</v>
      </c>
      <c r="L5583" s="20">
        <f t="shared" si="1044"/>
        <v>1948.9591198125781</v>
      </c>
      <c r="N5583" s="2">
        <f t="shared" si="1054"/>
        <v>554.52963446812407</v>
      </c>
      <c r="O5583" s="2">
        <f t="shared" si="1051"/>
        <v>1394.429485344454</v>
      </c>
      <c r="P5583" s="2">
        <f t="shared" si="1052"/>
        <v>0</v>
      </c>
      <c r="R5583" s="12">
        <v>39129</v>
      </c>
      <c r="S5583" s="17">
        <f t="shared" si="1048"/>
        <v>2</v>
      </c>
      <c r="T5583" s="17">
        <f t="shared" si="1049"/>
        <v>5</v>
      </c>
      <c r="U5583" s="17">
        <f t="shared" si="1050"/>
        <v>16</v>
      </c>
      <c r="V5583" s="18">
        <v>2331</v>
      </c>
      <c r="W5583">
        <f t="shared" si="1055"/>
        <v>3179</v>
      </c>
    </row>
    <row r="5584" spans="1:23">
      <c r="A5584" s="12">
        <v>39255</v>
      </c>
      <c r="B5584" s="17">
        <f t="shared" si="1045"/>
        <v>6</v>
      </c>
      <c r="C5584" s="17">
        <f t="shared" si="1046"/>
        <v>5</v>
      </c>
      <c r="D5584" s="17">
        <f t="shared" si="1047"/>
        <v>22</v>
      </c>
      <c r="E5584" s="18">
        <v>1948.91</v>
      </c>
      <c r="F5584">
        <f t="shared" si="1053"/>
        <v>5582</v>
      </c>
      <c r="L5584" s="20">
        <f t="shared" si="1044"/>
        <v>1948.91</v>
      </c>
      <c r="N5584" s="2">
        <f t="shared" si="1054"/>
        <v>554.52963446812407</v>
      </c>
      <c r="O5584" s="2">
        <f t="shared" si="1051"/>
        <v>1394.3803655318761</v>
      </c>
      <c r="P5584" s="2">
        <f t="shared" si="1052"/>
        <v>0</v>
      </c>
      <c r="R5584" s="12">
        <v>39165</v>
      </c>
      <c r="S5584" s="17">
        <f t="shared" si="1048"/>
        <v>3</v>
      </c>
      <c r="T5584" s="17">
        <f t="shared" si="1049"/>
        <v>6</v>
      </c>
      <c r="U5584" s="17">
        <f t="shared" si="1050"/>
        <v>24</v>
      </c>
      <c r="V5584" s="18">
        <v>2331</v>
      </c>
      <c r="W5584">
        <f t="shared" si="1055"/>
        <v>3178</v>
      </c>
    </row>
    <row r="5585" spans="1:23">
      <c r="A5585" s="12">
        <v>39342</v>
      </c>
      <c r="B5585" s="17">
        <f t="shared" si="1045"/>
        <v>9</v>
      </c>
      <c r="C5585" s="17">
        <f t="shared" si="1046"/>
        <v>1</v>
      </c>
      <c r="D5585" s="17">
        <f t="shared" si="1047"/>
        <v>17</v>
      </c>
      <c r="E5585" s="18">
        <v>1948.4001886062501</v>
      </c>
      <c r="F5585">
        <f t="shared" si="1053"/>
        <v>5583</v>
      </c>
      <c r="L5585" s="20">
        <f t="shared" si="1044"/>
        <v>1948.4001886062501</v>
      </c>
      <c r="N5585" s="2">
        <f t="shared" si="1054"/>
        <v>554.52963446812407</v>
      </c>
      <c r="O5585" s="2">
        <f t="shared" si="1051"/>
        <v>1393.870554138126</v>
      </c>
      <c r="P5585" s="2">
        <f t="shared" si="1052"/>
        <v>0</v>
      </c>
      <c r="R5585" s="12">
        <v>39420</v>
      </c>
      <c r="S5585" s="17">
        <f t="shared" si="1048"/>
        <v>12</v>
      </c>
      <c r="T5585" s="17">
        <f t="shared" si="1049"/>
        <v>2</v>
      </c>
      <c r="U5585" s="17">
        <f t="shared" si="1050"/>
        <v>4</v>
      </c>
      <c r="V5585" s="18">
        <v>2331.0082976246094</v>
      </c>
      <c r="W5585">
        <f t="shared" si="1055"/>
        <v>3177</v>
      </c>
    </row>
    <row r="5586" spans="1:23">
      <c r="A5586" s="12">
        <v>39436</v>
      </c>
      <c r="B5586" s="17">
        <f t="shared" si="1045"/>
        <v>12</v>
      </c>
      <c r="C5586" s="17">
        <f t="shared" si="1046"/>
        <v>4</v>
      </c>
      <c r="D5586" s="17">
        <f t="shared" si="1047"/>
        <v>20</v>
      </c>
      <c r="E5586" s="18">
        <v>1948.3264910391601</v>
      </c>
      <c r="F5586">
        <f t="shared" si="1053"/>
        <v>5584</v>
      </c>
      <c r="L5586" s="20">
        <f t="shared" si="1044"/>
        <v>1948.3264910391601</v>
      </c>
      <c r="N5586" s="2">
        <f t="shared" si="1054"/>
        <v>554.52963446812407</v>
      </c>
      <c r="O5586" s="2">
        <f t="shared" si="1051"/>
        <v>1393.7968565710362</v>
      </c>
      <c r="P5586" s="2">
        <f t="shared" si="1052"/>
        <v>0</v>
      </c>
      <c r="R5586" s="12">
        <v>39177</v>
      </c>
      <c r="S5586" s="17">
        <f t="shared" si="1048"/>
        <v>4</v>
      </c>
      <c r="T5586" s="17">
        <f t="shared" si="1049"/>
        <v>4</v>
      </c>
      <c r="U5586" s="17">
        <f t="shared" si="1050"/>
        <v>5</v>
      </c>
      <c r="V5586" s="18">
        <v>2331.4899999999998</v>
      </c>
      <c r="W5586">
        <f t="shared" si="1055"/>
        <v>3176</v>
      </c>
    </row>
    <row r="5587" spans="1:23">
      <c r="A5587" s="12">
        <v>39093</v>
      </c>
      <c r="B5587" s="17">
        <f t="shared" si="1045"/>
        <v>1</v>
      </c>
      <c r="C5587" s="17">
        <f t="shared" si="1046"/>
        <v>4</v>
      </c>
      <c r="D5587" s="17">
        <f t="shared" si="1047"/>
        <v>11</v>
      </c>
      <c r="E5587" s="18">
        <v>1948</v>
      </c>
      <c r="F5587">
        <f t="shared" si="1053"/>
        <v>5585</v>
      </c>
      <c r="L5587" s="20">
        <f t="shared" si="1044"/>
        <v>1948</v>
      </c>
      <c r="N5587" s="2">
        <f t="shared" si="1054"/>
        <v>554.52963446812407</v>
      </c>
      <c r="O5587" s="2">
        <f t="shared" si="1051"/>
        <v>1393.4703655318758</v>
      </c>
      <c r="P5587" s="2">
        <f t="shared" si="1052"/>
        <v>0</v>
      </c>
      <c r="R5587" s="12">
        <v>39089</v>
      </c>
      <c r="S5587" s="17">
        <f t="shared" si="1048"/>
        <v>1</v>
      </c>
      <c r="T5587" s="17">
        <f t="shared" si="1049"/>
        <v>7</v>
      </c>
      <c r="U5587" s="17">
        <f t="shared" si="1050"/>
        <v>7</v>
      </c>
      <c r="V5587" s="18">
        <v>2331.6</v>
      </c>
      <c r="W5587">
        <f t="shared" si="1055"/>
        <v>3175</v>
      </c>
    </row>
    <row r="5588" spans="1:23">
      <c r="A5588" s="12">
        <v>39148</v>
      </c>
      <c r="B5588" s="17">
        <f t="shared" si="1045"/>
        <v>3</v>
      </c>
      <c r="C5588" s="17">
        <f t="shared" si="1046"/>
        <v>3</v>
      </c>
      <c r="D5588" s="17">
        <f t="shared" si="1047"/>
        <v>7</v>
      </c>
      <c r="E5588" s="18">
        <v>1948</v>
      </c>
      <c r="F5588">
        <f t="shared" si="1053"/>
        <v>5586</v>
      </c>
      <c r="L5588" s="20">
        <f t="shared" si="1044"/>
        <v>1948</v>
      </c>
      <c r="N5588" s="2">
        <f t="shared" si="1054"/>
        <v>554.52963446812407</v>
      </c>
      <c r="O5588" s="2">
        <f t="shared" si="1051"/>
        <v>1393.4703655318758</v>
      </c>
      <c r="P5588" s="2">
        <f t="shared" si="1052"/>
        <v>0</v>
      </c>
      <c r="R5588" s="12">
        <v>39322</v>
      </c>
      <c r="S5588" s="17">
        <f t="shared" si="1048"/>
        <v>8</v>
      </c>
      <c r="T5588" s="17">
        <f t="shared" si="1049"/>
        <v>2</v>
      </c>
      <c r="U5588" s="17">
        <f t="shared" si="1050"/>
        <v>28</v>
      </c>
      <c r="V5588" s="18">
        <v>2331.7053451644533</v>
      </c>
      <c r="W5588">
        <f t="shared" si="1055"/>
        <v>3174</v>
      </c>
    </row>
    <row r="5589" spans="1:23">
      <c r="A5589" s="12">
        <v>39116</v>
      </c>
      <c r="B5589" s="17">
        <f t="shared" si="1045"/>
        <v>2</v>
      </c>
      <c r="C5589" s="17">
        <f t="shared" si="1046"/>
        <v>6</v>
      </c>
      <c r="D5589" s="17">
        <f t="shared" si="1047"/>
        <v>3</v>
      </c>
      <c r="E5589" s="18">
        <v>1947.95</v>
      </c>
      <c r="F5589">
        <f t="shared" si="1053"/>
        <v>5587</v>
      </c>
      <c r="L5589" s="20">
        <f t="shared" si="1044"/>
        <v>1947.95</v>
      </c>
      <c r="N5589" s="2">
        <f t="shared" si="1054"/>
        <v>554.52963446812407</v>
      </c>
      <c r="O5589" s="2">
        <f t="shared" si="1051"/>
        <v>1393.4203655318761</v>
      </c>
      <c r="P5589" s="2">
        <f t="shared" si="1052"/>
        <v>0</v>
      </c>
      <c r="R5589" s="12">
        <v>39253</v>
      </c>
      <c r="S5589" s="17">
        <f t="shared" si="1048"/>
        <v>6</v>
      </c>
      <c r="T5589" s="17">
        <f t="shared" si="1049"/>
        <v>3</v>
      </c>
      <c r="U5589" s="17">
        <f t="shared" si="1050"/>
        <v>20</v>
      </c>
      <c r="V5589" s="18">
        <v>2331.8200000000002</v>
      </c>
      <c r="W5589">
        <f t="shared" si="1055"/>
        <v>3173</v>
      </c>
    </row>
    <row r="5590" spans="1:23">
      <c r="A5590" s="12">
        <v>39338</v>
      </c>
      <c r="B5590" s="17">
        <f t="shared" si="1045"/>
        <v>9</v>
      </c>
      <c r="C5590" s="17">
        <f t="shared" si="1046"/>
        <v>4</v>
      </c>
      <c r="D5590" s="17">
        <f t="shared" si="1047"/>
        <v>13</v>
      </c>
      <c r="E5590" s="18">
        <v>1947.8796985117579</v>
      </c>
      <c r="F5590">
        <f t="shared" si="1053"/>
        <v>5588</v>
      </c>
      <c r="L5590" s="20">
        <f t="shared" si="1044"/>
        <v>1947.8796985117579</v>
      </c>
      <c r="N5590" s="2">
        <f t="shared" si="1054"/>
        <v>554.52963446812407</v>
      </c>
      <c r="O5590" s="2">
        <f t="shared" si="1051"/>
        <v>1393.3500640436337</v>
      </c>
      <c r="P5590" s="2">
        <f t="shared" si="1052"/>
        <v>0</v>
      </c>
      <c r="R5590" s="12">
        <v>39202</v>
      </c>
      <c r="S5590" s="17">
        <f t="shared" si="1048"/>
        <v>4</v>
      </c>
      <c r="T5590" s="17">
        <f t="shared" si="1049"/>
        <v>1</v>
      </c>
      <c r="U5590" s="17">
        <f t="shared" si="1050"/>
        <v>30</v>
      </c>
      <c r="V5590" s="18">
        <v>2332</v>
      </c>
      <c r="W5590">
        <f t="shared" si="1055"/>
        <v>3172</v>
      </c>
    </row>
    <row r="5591" spans="1:23">
      <c r="A5591" s="12">
        <v>39297</v>
      </c>
      <c r="B5591" s="17">
        <f t="shared" si="1045"/>
        <v>8</v>
      </c>
      <c r="C5591" s="17">
        <f t="shared" si="1046"/>
        <v>5</v>
      </c>
      <c r="D5591" s="17">
        <f t="shared" si="1047"/>
        <v>3</v>
      </c>
      <c r="E5591" s="18">
        <v>1947.8743039357032</v>
      </c>
      <c r="F5591">
        <f t="shared" si="1053"/>
        <v>5589</v>
      </c>
      <c r="L5591" s="20">
        <f t="shared" si="1044"/>
        <v>1947.8743039357032</v>
      </c>
      <c r="N5591" s="2">
        <f t="shared" si="1054"/>
        <v>554.52963446812407</v>
      </c>
      <c r="O5591" s="2">
        <f t="shared" si="1051"/>
        <v>1393.344669467579</v>
      </c>
      <c r="P5591" s="2">
        <f t="shared" si="1052"/>
        <v>0</v>
      </c>
      <c r="R5591" s="12">
        <v>39235</v>
      </c>
      <c r="S5591" s="17">
        <f t="shared" si="1048"/>
        <v>6</v>
      </c>
      <c r="T5591" s="17">
        <f t="shared" si="1049"/>
        <v>6</v>
      </c>
      <c r="U5591" s="17">
        <f t="shared" si="1050"/>
        <v>2</v>
      </c>
      <c r="V5591" s="18">
        <v>2332</v>
      </c>
      <c r="W5591">
        <f t="shared" si="1055"/>
        <v>3171</v>
      </c>
    </row>
    <row r="5592" spans="1:23">
      <c r="A5592" s="12">
        <v>39408</v>
      </c>
      <c r="B5592" s="17">
        <f t="shared" si="1045"/>
        <v>11</v>
      </c>
      <c r="C5592" s="17">
        <f t="shared" si="1046"/>
        <v>4</v>
      </c>
      <c r="D5592" s="17">
        <f t="shared" si="1047"/>
        <v>22</v>
      </c>
      <c r="E5592" s="18">
        <v>1947.7143184803908</v>
      </c>
      <c r="F5592">
        <f t="shared" si="1053"/>
        <v>5590</v>
      </c>
      <c r="L5592" s="20">
        <f t="shared" si="1044"/>
        <v>1947.7143184803908</v>
      </c>
      <c r="N5592" s="2">
        <f t="shared" si="1054"/>
        <v>554.52963446812407</v>
      </c>
      <c r="O5592" s="2">
        <f t="shared" si="1051"/>
        <v>1393.1846840122666</v>
      </c>
      <c r="P5592" s="2">
        <f t="shared" si="1052"/>
        <v>0</v>
      </c>
      <c r="R5592" s="12">
        <v>39301</v>
      </c>
      <c r="S5592" s="17">
        <f t="shared" si="1048"/>
        <v>8</v>
      </c>
      <c r="T5592" s="17">
        <f t="shared" si="1049"/>
        <v>2</v>
      </c>
      <c r="U5592" s="17">
        <f t="shared" si="1050"/>
        <v>7</v>
      </c>
      <c r="V5592" s="18">
        <v>2332.1773107765625</v>
      </c>
      <c r="W5592">
        <f t="shared" si="1055"/>
        <v>3170</v>
      </c>
    </row>
    <row r="5593" spans="1:23">
      <c r="A5593" s="12">
        <v>39113</v>
      </c>
      <c r="B5593" s="17">
        <f t="shared" si="1045"/>
        <v>1</v>
      </c>
      <c r="C5593" s="17">
        <f t="shared" si="1046"/>
        <v>3</v>
      </c>
      <c r="D5593" s="17">
        <f t="shared" si="1047"/>
        <v>31</v>
      </c>
      <c r="E5593" s="18">
        <v>1947.49</v>
      </c>
      <c r="F5593">
        <f t="shared" si="1053"/>
        <v>5591</v>
      </c>
      <c r="L5593" s="20">
        <f t="shared" si="1044"/>
        <v>1947.49</v>
      </c>
      <c r="N5593" s="2">
        <f t="shared" si="1054"/>
        <v>554.52963446812407</v>
      </c>
      <c r="O5593" s="2">
        <f t="shared" si="1051"/>
        <v>1392.9603655318761</v>
      </c>
      <c r="P5593" s="2">
        <f t="shared" si="1052"/>
        <v>0</v>
      </c>
      <c r="R5593" s="12">
        <v>39445</v>
      </c>
      <c r="S5593" s="17">
        <f t="shared" si="1048"/>
        <v>12</v>
      </c>
      <c r="T5593" s="17">
        <f t="shared" si="1049"/>
        <v>6</v>
      </c>
      <c r="U5593" s="17">
        <f t="shared" si="1050"/>
        <v>29</v>
      </c>
      <c r="V5593" s="18">
        <v>2332.1833059462892</v>
      </c>
      <c r="W5593">
        <f t="shared" si="1055"/>
        <v>3169</v>
      </c>
    </row>
    <row r="5594" spans="1:23">
      <c r="A5594" s="12">
        <v>39093</v>
      </c>
      <c r="B5594" s="17">
        <f t="shared" si="1045"/>
        <v>1</v>
      </c>
      <c r="C5594" s="17">
        <f t="shared" si="1046"/>
        <v>4</v>
      </c>
      <c r="D5594" s="17">
        <f t="shared" si="1047"/>
        <v>11</v>
      </c>
      <c r="E5594" s="18">
        <v>1947</v>
      </c>
      <c r="F5594">
        <f t="shared" si="1053"/>
        <v>5592</v>
      </c>
      <c r="L5594" s="20">
        <f t="shared" si="1044"/>
        <v>1947</v>
      </c>
      <c r="N5594" s="2">
        <f t="shared" si="1054"/>
        <v>554.52963446812407</v>
      </c>
      <c r="O5594" s="2">
        <f t="shared" si="1051"/>
        <v>1392.4703655318758</v>
      </c>
      <c r="P5594" s="2">
        <f t="shared" si="1052"/>
        <v>0</v>
      </c>
      <c r="R5594" s="12">
        <v>39382</v>
      </c>
      <c r="S5594" s="17">
        <f t="shared" si="1048"/>
        <v>10</v>
      </c>
      <c r="T5594" s="17">
        <f t="shared" si="1049"/>
        <v>6</v>
      </c>
      <c r="U5594" s="17">
        <f t="shared" si="1050"/>
        <v>27</v>
      </c>
      <c r="V5594" s="18">
        <v>2332.3865842750783</v>
      </c>
      <c r="W5594">
        <f t="shared" si="1055"/>
        <v>3168</v>
      </c>
    </row>
    <row r="5595" spans="1:23">
      <c r="A5595" s="12">
        <v>39110</v>
      </c>
      <c r="B5595" s="17">
        <f t="shared" si="1045"/>
        <v>1</v>
      </c>
      <c r="C5595" s="17">
        <f t="shared" si="1046"/>
        <v>7</v>
      </c>
      <c r="D5595" s="17">
        <f t="shared" si="1047"/>
        <v>28</v>
      </c>
      <c r="E5595" s="18">
        <v>1947</v>
      </c>
      <c r="F5595">
        <f t="shared" si="1053"/>
        <v>5593</v>
      </c>
      <c r="L5595" s="20">
        <f t="shared" si="1044"/>
        <v>1947</v>
      </c>
      <c r="N5595" s="2">
        <f t="shared" si="1054"/>
        <v>554.52963446812407</v>
      </c>
      <c r="O5595" s="2">
        <f t="shared" si="1051"/>
        <v>1392.4703655318758</v>
      </c>
      <c r="P5595" s="2">
        <f t="shared" si="1052"/>
        <v>0</v>
      </c>
      <c r="R5595" s="12">
        <v>39417</v>
      </c>
      <c r="S5595" s="17">
        <f t="shared" si="1048"/>
        <v>12</v>
      </c>
      <c r="T5595" s="17">
        <f t="shared" si="1049"/>
        <v>6</v>
      </c>
      <c r="U5595" s="17">
        <f t="shared" si="1050"/>
        <v>1</v>
      </c>
      <c r="V5595" s="18">
        <v>2332.6281119558594</v>
      </c>
      <c r="W5595">
        <f t="shared" si="1055"/>
        <v>3167</v>
      </c>
    </row>
    <row r="5596" spans="1:23">
      <c r="A5596" s="12">
        <v>39181</v>
      </c>
      <c r="B5596" s="17">
        <f t="shared" si="1045"/>
        <v>4</v>
      </c>
      <c r="C5596" s="17">
        <f t="shared" si="1046"/>
        <v>1</v>
      </c>
      <c r="D5596" s="17">
        <f t="shared" si="1047"/>
        <v>9</v>
      </c>
      <c r="E5596" s="18">
        <v>1947</v>
      </c>
      <c r="F5596">
        <f t="shared" si="1053"/>
        <v>5594</v>
      </c>
      <c r="L5596" s="20">
        <f t="shared" si="1044"/>
        <v>1947</v>
      </c>
      <c r="N5596" s="2">
        <f t="shared" si="1054"/>
        <v>554.52963446812407</v>
      </c>
      <c r="O5596" s="2">
        <f t="shared" si="1051"/>
        <v>1392.4703655318758</v>
      </c>
      <c r="P5596" s="2">
        <f t="shared" si="1052"/>
        <v>0</v>
      </c>
      <c r="R5596" s="12">
        <v>39125</v>
      </c>
      <c r="S5596" s="17">
        <f t="shared" si="1048"/>
        <v>2</v>
      </c>
      <c r="T5596" s="17">
        <f t="shared" si="1049"/>
        <v>1</v>
      </c>
      <c r="U5596" s="17">
        <f t="shared" si="1050"/>
        <v>12</v>
      </c>
      <c r="V5596" s="18">
        <v>2333.4</v>
      </c>
      <c r="W5596">
        <f t="shared" si="1055"/>
        <v>3166</v>
      </c>
    </row>
    <row r="5597" spans="1:23">
      <c r="A5597" s="12">
        <v>39248</v>
      </c>
      <c r="B5597" s="17">
        <f t="shared" si="1045"/>
        <v>6</v>
      </c>
      <c r="C5597" s="17">
        <f t="shared" si="1046"/>
        <v>5</v>
      </c>
      <c r="D5597" s="17">
        <f t="shared" si="1047"/>
        <v>15</v>
      </c>
      <c r="E5597" s="18">
        <v>1947</v>
      </c>
      <c r="F5597">
        <f t="shared" si="1053"/>
        <v>5595</v>
      </c>
      <c r="L5597" s="20">
        <f t="shared" si="1044"/>
        <v>1947</v>
      </c>
      <c r="N5597" s="2">
        <f t="shared" si="1054"/>
        <v>554.52963446812407</v>
      </c>
      <c r="O5597" s="2">
        <f t="shared" si="1051"/>
        <v>1392.4703655318758</v>
      </c>
      <c r="P5597" s="2">
        <f t="shared" si="1052"/>
        <v>0</v>
      </c>
      <c r="R5597" s="12">
        <v>39303</v>
      </c>
      <c r="S5597" s="17">
        <f t="shared" si="1048"/>
        <v>8</v>
      </c>
      <c r="T5597" s="17">
        <f t="shared" si="1049"/>
        <v>4</v>
      </c>
      <c r="U5597" s="17">
        <f t="shared" si="1050"/>
        <v>9</v>
      </c>
      <c r="V5597" s="18">
        <v>2333.5323658927737</v>
      </c>
      <c r="W5597">
        <f t="shared" si="1055"/>
        <v>3165</v>
      </c>
    </row>
    <row r="5598" spans="1:23">
      <c r="A5598" s="12">
        <v>39419</v>
      </c>
      <c r="B5598" s="17">
        <f t="shared" si="1045"/>
        <v>12</v>
      </c>
      <c r="C5598" s="17">
        <f t="shared" si="1046"/>
        <v>1</v>
      </c>
      <c r="D5598" s="17">
        <f t="shared" si="1047"/>
        <v>3</v>
      </c>
      <c r="E5598" s="18">
        <v>1946.8314477085937</v>
      </c>
      <c r="F5598">
        <f t="shared" si="1053"/>
        <v>5596</v>
      </c>
      <c r="L5598" s="20">
        <f t="shared" si="1044"/>
        <v>1946.8314477085937</v>
      </c>
      <c r="N5598" s="2">
        <f t="shared" si="1054"/>
        <v>554.52963446812407</v>
      </c>
      <c r="O5598" s="2">
        <f t="shared" si="1051"/>
        <v>1392.3018132404695</v>
      </c>
      <c r="P5598" s="2">
        <f t="shared" si="1052"/>
        <v>0</v>
      </c>
      <c r="R5598" s="12">
        <v>39400</v>
      </c>
      <c r="S5598" s="17">
        <f t="shared" si="1048"/>
        <v>11</v>
      </c>
      <c r="T5598" s="17">
        <f t="shared" si="1049"/>
        <v>3</v>
      </c>
      <c r="U5598" s="17">
        <f t="shared" si="1050"/>
        <v>14</v>
      </c>
      <c r="V5598" s="18">
        <v>2333.5403299320315</v>
      </c>
      <c r="W5598">
        <f t="shared" si="1055"/>
        <v>3164</v>
      </c>
    </row>
    <row r="5599" spans="1:23">
      <c r="A5599" s="12">
        <v>39427</v>
      </c>
      <c r="B5599" s="17">
        <f t="shared" si="1045"/>
        <v>12</v>
      </c>
      <c r="C5599" s="17">
        <f t="shared" si="1046"/>
        <v>2</v>
      </c>
      <c r="D5599" s="17">
        <f t="shared" si="1047"/>
        <v>11</v>
      </c>
      <c r="E5599" s="18">
        <v>1946.3216559169923</v>
      </c>
      <c r="F5599">
        <f t="shared" si="1053"/>
        <v>5597</v>
      </c>
      <c r="L5599" s="20">
        <f t="shared" si="1044"/>
        <v>1946.3216559169923</v>
      </c>
      <c r="N5599" s="2">
        <f t="shared" si="1054"/>
        <v>554.52963446812407</v>
      </c>
      <c r="O5599" s="2">
        <f t="shared" si="1051"/>
        <v>1391.7920214488681</v>
      </c>
      <c r="P5599" s="2">
        <f t="shared" si="1052"/>
        <v>0</v>
      </c>
      <c r="R5599" s="12">
        <v>39166</v>
      </c>
      <c r="S5599" s="17">
        <f t="shared" si="1048"/>
        <v>3</v>
      </c>
      <c r="T5599" s="17">
        <f t="shared" si="1049"/>
        <v>7</v>
      </c>
      <c r="U5599" s="17">
        <f t="shared" si="1050"/>
        <v>25</v>
      </c>
      <c r="V5599" s="18">
        <v>2334</v>
      </c>
      <c r="W5599">
        <f t="shared" si="1055"/>
        <v>3163</v>
      </c>
    </row>
    <row r="5600" spans="1:23">
      <c r="A5600" s="12">
        <v>39374</v>
      </c>
      <c r="B5600" s="17">
        <f t="shared" si="1045"/>
        <v>10</v>
      </c>
      <c r="C5600" s="17">
        <f t="shared" si="1046"/>
        <v>5</v>
      </c>
      <c r="D5600" s="17">
        <f t="shared" si="1047"/>
        <v>19</v>
      </c>
      <c r="E5600" s="18">
        <v>1946.2740759106248</v>
      </c>
      <c r="F5600">
        <f t="shared" si="1053"/>
        <v>5598</v>
      </c>
      <c r="L5600" s="20">
        <f t="shared" ref="L5600:L5663" si="1056">IF(F5600&gt;1000,E5600,0)</f>
        <v>1946.2740759106248</v>
      </c>
      <c r="N5600" s="2">
        <f t="shared" si="1054"/>
        <v>554.52963446812407</v>
      </c>
      <c r="O5600" s="2">
        <f t="shared" si="1051"/>
        <v>1391.7444414425008</v>
      </c>
      <c r="P5600" s="2">
        <f t="shared" si="1052"/>
        <v>0</v>
      </c>
      <c r="R5600" s="12">
        <v>39258</v>
      </c>
      <c r="S5600" s="17">
        <f t="shared" si="1048"/>
        <v>6</v>
      </c>
      <c r="T5600" s="17">
        <f t="shared" si="1049"/>
        <v>1</v>
      </c>
      <c r="U5600" s="17">
        <f t="shared" si="1050"/>
        <v>25</v>
      </c>
      <c r="V5600" s="18">
        <v>2334</v>
      </c>
      <c r="W5600">
        <f t="shared" si="1055"/>
        <v>3162</v>
      </c>
    </row>
    <row r="5601" spans="1:23">
      <c r="A5601" s="12">
        <v>39245</v>
      </c>
      <c r="B5601" s="17">
        <f t="shared" si="1045"/>
        <v>6</v>
      </c>
      <c r="C5601" s="17">
        <f t="shared" si="1046"/>
        <v>2</v>
      </c>
      <c r="D5601" s="17">
        <f t="shared" si="1047"/>
        <v>12</v>
      </c>
      <c r="E5601" s="18">
        <v>1946.02</v>
      </c>
      <c r="F5601">
        <f t="shared" si="1053"/>
        <v>5599</v>
      </c>
      <c r="L5601" s="20">
        <f t="shared" si="1056"/>
        <v>1946.02</v>
      </c>
      <c r="N5601" s="2">
        <f t="shared" si="1054"/>
        <v>554.52963446812407</v>
      </c>
      <c r="O5601" s="2">
        <f t="shared" si="1051"/>
        <v>1391.4903655318758</v>
      </c>
      <c r="P5601" s="2">
        <f t="shared" si="1052"/>
        <v>0</v>
      </c>
      <c r="R5601" s="12">
        <v>39154</v>
      </c>
      <c r="S5601" s="17">
        <f t="shared" si="1048"/>
        <v>3</v>
      </c>
      <c r="T5601" s="17">
        <f t="shared" si="1049"/>
        <v>2</v>
      </c>
      <c r="U5601" s="17">
        <f t="shared" si="1050"/>
        <v>13</v>
      </c>
      <c r="V5601" s="18">
        <v>2334.31</v>
      </c>
      <c r="W5601">
        <f t="shared" si="1055"/>
        <v>3161</v>
      </c>
    </row>
    <row r="5602" spans="1:23">
      <c r="A5602" s="12">
        <v>39095</v>
      </c>
      <c r="B5602" s="17">
        <f t="shared" si="1045"/>
        <v>1</v>
      </c>
      <c r="C5602" s="17">
        <f t="shared" si="1046"/>
        <v>6</v>
      </c>
      <c r="D5602" s="17">
        <f t="shared" si="1047"/>
        <v>13</v>
      </c>
      <c r="E5602" s="18">
        <v>1946</v>
      </c>
      <c r="F5602">
        <f t="shared" si="1053"/>
        <v>5600</v>
      </c>
      <c r="L5602" s="20">
        <f t="shared" si="1056"/>
        <v>1946</v>
      </c>
      <c r="N5602" s="2">
        <f t="shared" si="1054"/>
        <v>554.52963446812407</v>
      </c>
      <c r="O5602" s="2">
        <f t="shared" si="1051"/>
        <v>1391.4703655318758</v>
      </c>
      <c r="P5602" s="2">
        <f t="shared" si="1052"/>
        <v>0</v>
      </c>
      <c r="R5602" s="12">
        <v>39284</v>
      </c>
      <c r="S5602" s="17">
        <f t="shared" si="1048"/>
        <v>7</v>
      </c>
      <c r="T5602" s="17">
        <f t="shared" si="1049"/>
        <v>6</v>
      </c>
      <c r="U5602" s="17">
        <f t="shared" si="1050"/>
        <v>21</v>
      </c>
      <c r="V5602" s="18">
        <v>2334.5415660933595</v>
      </c>
      <c r="W5602">
        <f t="shared" si="1055"/>
        <v>3160</v>
      </c>
    </row>
    <row r="5603" spans="1:23">
      <c r="A5603" s="12">
        <v>39102</v>
      </c>
      <c r="B5603" s="17">
        <f t="shared" si="1045"/>
        <v>1</v>
      </c>
      <c r="C5603" s="17">
        <f t="shared" si="1046"/>
        <v>6</v>
      </c>
      <c r="D5603" s="17">
        <f t="shared" si="1047"/>
        <v>20</v>
      </c>
      <c r="E5603" s="18">
        <v>1946</v>
      </c>
      <c r="F5603">
        <f t="shared" si="1053"/>
        <v>5601</v>
      </c>
      <c r="L5603" s="20">
        <f t="shared" si="1056"/>
        <v>1946</v>
      </c>
      <c r="N5603" s="2">
        <f t="shared" si="1054"/>
        <v>554.52963446812407</v>
      </c>
      <c r="O5603" s="2">
        <f t="shared" si="1051"/>
        <v>1391.4703655318758</v>
      </c>
      <c r="P5603" s="2">
        <f t="shared" si="1052"/>
        <v>0</v>
      </c>
      <c r="R5603" s="12">
        <v>39274</v>
      </c>
      <c r="S5603" s="17">
        <f t="shared" si="1048"/>
        <v>7</v>
      </c>
      <c r="T5603" s="17">
        <f t="shared" si="1049"/>
        <v>3</v>
      </c>
      <c r="U5603" s="17">
        <f t="shared" si="1050"/>
        <v>11</v>
      </c>
      <c r="V5603" s="18">
        <v>2334.6335900767581</v>
      </c>
      <c r="W5603">
        <f t="shared" si="1055"/>
        <v>3159</v>
      </c>
    </row>
    <row r="5604" spans="1:23">
      <c r="A5604" s="12">
        <v>39159</v>
      </c>
      <c r="B5604" s="17">
        <f t="shared" si="1045"/>
        <v>3</v>
      </c>
      <c r="C5604" s="17">
        <f t="shared" si="1046"/>
        <v>7</v>
      </c>
      <c r="D5604" s="17">
        <f t="shared" si="1047"/>
        <v>18</v>
      </c>
      <c r="E5604" s="18">
        <v>1946</v>
      </c>
      <c r="F5604">
        <f t="shared" si="1053"/>
        <v>5602</v>
      </c>
      <c r="L5604" s="20">
        <f t="shared" si="1056"/>
        <v>1946</v>
      </c>
      <c r="N5604" s="2">
        <f t="shared" si="1054"/>
        <v>554.52963446812407</v>
      </c>
      <c r="O5604" s="2">
        <f t="shared" si="1051"/>
        <v>1391.4703655318758</v>
      </c>
      <c r="P5604" s="2">
        <f t="shared" si="1052"/>
        <v>0</v>
      </c>
      <c r="R5604" s="12">
        <v>39424</v>
      </c>
      <c r="S5604" s="17">
        <f t="shared" si="1048"/>
        <v>12</v>
      </c>
      <c r="T5604" s="17">
        <f t="shared" si="1049"/>
        <v>6</v>
      </c>
      <c r="U5604" s="17">
        <f t="shared" si="1050"/>
        <v>8</v>
      </c>
      <c r="V5604" s="18">
        <v>2334.7161161128906</v>
      </c>
      <c r="W5604">
        <f t="shared" si="1055"/>
        <v>3158</v>
      </c>
    </row>
    <row r="5605" spans="1:23">
      <c r="A5605" s="12">
        <v>39219</v>
      </c>
      <c r="B5605" s="17">
        <f t="shared" si="1045"/>
        <v>5</v>
      </c>
      <c r="C5605" s="17">
        <f t="shared" si="1046"/>
        <v>4</v>
      </c>
      <c r="D5605" s="17">
        <f t="shared" si="1047"/>
        <v>17</v>
      </c>
      <c r="E5605" s="18">
        <v>1945.87</v>
      </c>
      <c r="F5605">
        <f t="shared" si="1053"/>
        <v>5603</v>
      </c>
      <c r="L5605" s="20">
        <f t="shared" si="1056"/>
        <v>1945.87</v>
      </c>
      <c r="N5605" s="2">
        <f t="shared" si="1054"/>
        <v>554.52963446812407</v>
      </c>
      <c r="O5605" s="2">
        <f t="shared" si="1051"/>
        <v>1391.3403655318757</v>
      </c>
      <c r="P5605" s="2">
        <f t="shared" si="1052"/>
        <v>0</v>
      </c>
      <c r="R5605" s="12">
        <v>39275</v>
      </c>
      <c r="S5605" s="17">
        <f t="shared" si="1048"/>
        <v>7</v>
      </c>
      <c r="T5605" s="17">
        <f t="shared" si="1049"/>
        <v>4</v>
      </c>
      <c r="U5605" s="17">
        <f t="shared" si="1050"/>
        <v>12</v>
      </c>
      <c r="V5605" s="18">
        <v>2335.3089574478518</v>
      </c>
      <c r="W5605">
        <f t="shared" si="1055"/>
        <v>3157</v>
      </c>
    </row>
    <row r="5606" spans="1:23">
      <c r="A5606" s="12">
        <v>39429</v>
      </c>
      <c r="B5606" s="17">
        <f t="shared" si="1045"/>
        <v>12</v>
      </c>
      <c r="C5606" s="17">
        <f t="shared" si="1046"/>
        <v>4</v>
      </c>
      <c r="D5606" s="17">
        <f t="shared" si="1047"/>
        <v>13</v>
      </c>
      <c r="E5606" s="18">
        <v>1945.7383242425781</v>
      </c>
      <c r="F5606">
        <f t="shared" si="1053"/>
        <v>5604</v>
      </c>
      <c r="L5606" s="20">
        <f t="shared" si="1056"/>
        <v>1945.7383242425781</v>
      </c>
      <c r="N5606" s="2">
        <f t="shared" si="1054"/>
        <v>554.52963446812407</v>
      </c>
      <c r="O5606" s="2">
        <f t="shared" si="1051"/>
        <v>1391.2086897744539</v>
      </c>
      <c r="P5606" s="2">
        <f t="shared" si="1052"/>
        <v>0</v>
      </c>
      <c r="R5606" s="12">
        <v>39276</v>
      </c>
      <c r="S5606" s="17">
        <f t="shared" si="1048"/>
        <v>7</v>
      </c>
      <c r="T5606" s="17">
        <f t="shared" si="1049"/>
        <v>5</v>
      </c>
      <c r="U5606" s="17">
        <f t="shared" si="1050"/>
        <v>13</v>
      </c>
      <c r="V5606" s="18">
        <v>2335.5833910779293</v>
      </c>
      <c r="W5606">
        <f t="shared" si="1055"/>
        <v>3156</v>
      </c>
    </row>
    <row r="5607" spans="1:23">
      <c r="A5607" s="12">
        <v>39350</v>
      </c>
      <c r="B5607" s="17">
        <f t="shared" si="1045"/>
        <v>9</v>
      </c>
      <c r="C5607" s="17">
        <f t="shared" si="1046"/>
        <v>2</v>
      </c>
      <c r="D5607" s="17">
        <f t="shared" si="1047"/>
        <v>25</v>
      </c>
      <c r="E5607" s="18">
        <v>1945.3861891352733</v>
      </c>
      <c r="F5607">
        <f t="shared" si="1053"/>
        <v>5605</v>
      </c>
      <c r="L5607" s="20">
        <f t="shared" si="1056"/>
        <v>1945.3861891352733</v>
      </c>
      <c r="N5607" s="2">
        <f t="shared" si="1054"/>
        <v>554.52963446812407</v>
      </c>
      <c r="O5607" s="2">
        <f t="shared" si="1051"/>
        <v>1390.8565546671493</v>
      </c>
      <c r="P5607" s="2">
        <f t="shared" si="1052"/>
        <v>0</v>
      </c>
      <c r="R5607" s="12">
        <v>39333</v>
      </c>
      <c r="S5607" s="17">
        <f t="shared" si="1048"/>
        <v>9</v>
      </c>
      <c r="T5607" s="17">
        <f t="shared" si="1049"/>
        <v>6</v>
      </c>
      <c r="U5607" s="17">
        <f t="shared" si="1050"/>
        <v>8</v>
      </c>
      <c r="V5607" s="18">
        <v>2335.6242002343752</v>
      </c>
      <c r="W5607">
        <f t="shared" si="1055"/>
        <v>3155</v>
      </c>
    </row>
    <row r="5608" spans="1:23">
      <c r="A5608" s="12">
        <v>39393</v>
      </c>
      <c r="B5608" s="17">
        <f t="shared" si="1045"/>
        <v>11</v>
      </c>
      <c r="C5608" s="17">
        <f t="shared" si="1046"/>
        <v>3</v>
      </c>
      <c r="D5608" s="17">
        <f t="shared" si="1047"/>
        <v>7</v>
      </c>
      <c r="E5608" s="18">
        <v>1945.3831682335938</v>
      </c>
      <c r="F5608">
        <f t="shared" si="1053"/>
        <v>5606</v>
      </c>
      <c r="L5608" s="20">
        <f t="shared" si="1056"/>
        <v>1945.3831682335938</v>
      </c>
      <c r="N5608" s="2">
        <f t="shared" si="1054"/>
        <v>554.52963446812407</v>
      </c>
      <c r="O5608" s="2">
        <f t="shared" si="1051"/>
        <v>1390.8535337654698</v>
      </c>
      <c r="P5608" s="2">
        <f t="shared" si="1052"/>
        <v>0</v>
      </c>
      <c r="R5608" s="12">
        <v>39164</v>
      </c>
      <c r="S5608" s="17">
        <f t="shared" si="1048"/>
        <v>3</v>
      </c>
      <c r="T5608" s="17">
        <f t="shared" si="1049"/>
        <v>5</v>
      </c>
      <c r="U5608" s="17">
        <f t="shared" si="1050"/>
        <v>23</v>
      </c>
      <c r="V5608" s="18">
        <v>2335.7199999999998</v>
      </c>
      <c r="W5608">
        <f t="shared" si="1055"/>
        <v>3154</v>
      </c>
    </row>
    <row r="5609" spans="1:23">
      <c r="A5609" s="12">
        <v>39282</v>
      </c>
      <c r="B5609" s="17">
        <f t="shared" si="1045"/>
        <v>7</v>
      </c>
      <c r="C5609" s="17">
        <f t="shared" si="1046"/>
        <v>4</v>
      </c>
      <c r="D5609" s="17">
        <f t="shared" si="1047"/>
        <v>19</v>
      </c>
      <c r="E5609" s="18">
        <v>1945.3187625998046</v>
      </c>
      <c r="F5609">
        <f t="shared" si="1053"/>
        <v>5607</v>
      </c>
      <c r="L5609" s="20">
        <f t="shared" si="1056"/>
        <v>1945.3187625998046</v>
      </c>
      <c r="N5609" s="2">
        <f t="shared" si="1054"/>
        <v>554.52963446812407</v>
      </c>
      <c r="O5609" s="2">
        <f t="shared" si="1051"/>
        <v>1390.7891281316806</v>
      </c>
      <c r="P5609" s="2">
        <f t="shared" si="1052"/>
        <v>0</v>
      </c>
      <c r="R5609" s="12">
        <v>39426</v>
      </c>
      <c r="S5609" s="17">
        <f t="shared" si="1048"/>
        <v>12</v>
      </c>
      <c r="T5609" s="17">
        <f t="shared" si="1049"/>
        <v>1</v>
      </c>
      <c r="U5609" s="17">
        <f t="shared" si="1050"/>
        <v>10</v>
      </c>
      <c r="V5609" s="18">
        <v>2335.9780239058591</v>
      </c>
      <c r="W5609">
        <f t="shared" si="1055"/>
        <v>3153</v>
      </c>
    </row>
    <row r="5610" spans="1:23">
      <c r="A5610" s="12">
        <v>39178</v>
      </c>
      <c r="B5610" s="17">
        <f t="shared" si="1045"/>
        <v>4</v>
      </c>
      <c r="C5610" s="17">
        <f t="shared" si="1046"/>
        <v>5</v>
      </c>
      <c r="D5610" s="17">
        <f t="shared" si="1047"/>
        <v>6</v>
      </c>
      <c r="E5610" s="18">
        <v>1945.24</v>
      </c>
      <c r="F5610">
        <f t="shared" si="1053"/>
        <v>5608</v>
      </c>
      <c r="L5610" s="20">
        <f t="shared" si="1056"/>
        <v>1945.24</v>
      </c>
      <c r="N5610" s="2">
        <f t="shared" si="1054"/>
        <v>554.52963446812407</v>
      </c>
      <c r="O5610" s="2">
        <f t="shared" si="1051"/>
        <v>1390.7103655318761</v>
      </c>
      <c r="P5610" s="2">
        <f t="shared" si="1052"/>
        <v>0</v>
      </c>
      <c r="R5610" s="12">
        <v>39172</v>
      </c>
      <c r="S5610" s="17">
        <f t="shared" si="1048"/>
        <v>3</v>
      </c>
      <c r="T5610" s="17">
        <f t="shared" si="1049"/>
        <v>6</v>
      </c>
      <c r="U5610" s="17">
        <f t="shared" si="1050"/>
        <v>31</v>
      </c>
      <c r="V5610" s="18">
        <v>2336</v>
      </c>
      <c r="W5610">
        <f t="shared" si="1055"/>
        <v>3152</v>
      </c>
    </row>
    <row r="5611" spans="1:23">
      <c r="A5611" s="12">
        <v>39432</v>
      </c>
      <c r="B5611" s="17">
        <f t="shared" si="1045"/>
        <v>12</v>
      </c>
      <c r="C5611" s="17">
        <f t="shared" si="1046"/>
        <v>7</v>
      </c>
      <c r="D5611" s="17">
        <f t="shared" si="1047"/>
        <v>16</v>
      </c>
      <c r="E5611" s="18">
        <v>1945.0360989022265</v>
      </c>
      <c r="F5611">
        <f t="shared" si="1053"/>
        <v>5609</v>
      </c>
      <c r="L5611" s="20">
        <f t="shared" si="1056"/>
        <v>1945.0360989022265</v>
      </c>
      <c r="N5611" s="2">
        <f t="shared" si="1054"/>
        <v>554.52963446812407</v>
      </c>
      <c r="O5611" s="2">
        <f t="shared" si="1051"/>
        <v>1390.5064644341023</v>
      </c>
      <c r="P5611" s="2">
        <f t="shared" si="1052"/>
        <v>0</v>
      </c>
      <c r="R5611" s="12">
        <v>39190</v>
      </c>
      <c r="S5611" s="17">
        <f t="shared" si="1048"/>
        <v>4</v>
      </c>
      <c r="T5611" s="17">
        <f t="shared" si="1049"/>
        <v>3</v>
      </c>
      <c r="U5611" s="17">
        <f t="shared" si="1050"/>
        <v>18</v>
      </c>
      <c r="V5611" s="18">
        <v>2336</v>
      </c>
      <c r="W5611">
        <f t="shared" si="1055"/>
        <v>3151</v>
      </c>
    </row>
    <row r="5612" spans="1:23">
      <c r="A5612" s="12">
        <v>39109</v>
      </c>
      <c r="B5612" s="17">
        <f t="shared" si="1045"/>
        <v>1</v>
      </c>
      <c r="C5612" s="17">
        <f t="shared" si="1046"/>
        <v>6</v>
      </c>
      <c r="D5612" s="17">
        <f t="shared" si="1047"/>
        <v>27</v>
      </c>
      <c r="E5612" s="18">
        <v>1945</v>
      </c>
      <c r="F5612">
        <f t="shared" si="1053"/>
        <v>5610</v>
      </c>
      <c r="L5612" s="20">
        <f t="shared" si="1056"/>
        <v>1945</v>
      </c>
      <c r="N5612" s="2">
        <f t="shared" si="1054"/>
        <v>554.52963446812407</v>
      </c>
      <c r="O5612" s="2">
        <f t="shared" si="1051"/>
        <v>1390.4703655318758</v>
      </c>
      <c r="P5612" s="2">
        <f t="shared" si="1052"/>
        <v>0</v>
      </c>
      <c r="R5612" s="12">
        <v>39234</v>
      </c>
      <c r="S5612" s="17">
        <f t="shared" si="1048"/>
        <v>6</v>
      </c>
      <c r="T5612" s="17">
        <f t="shared" si="1049"/>
        <v>5</v>
      </c>
      <c r="U5612" s="17">
        <f t="shared" si="1050"/>
        <v>1</v>
      </c>
      <c r="V5612" s="18">
        <v>2336</v>
      </c>
      <c r="W5612">
        <f t="shared" si="1055"/>
        <v>3150</v>
      </c>
    </row>
    <row r="5613" spans="1:23">
      <c r="A5613" s="12">
        <v>39176</v>
      </c>
      <c r="B5613" s="17">
        <f t="shared" si="1045"/>
        <v>4</v>
      </c>
      <c r="C5613" s="17">
        <f t="shared" si="1046"/>
        <v>3</v>
      </c>
      <c r="D5613" s="17">
        <f t="shared" si="1047"/>
        <v>4</v>
      </c>
      <c r="E5613" s="18">
        <v>1945</v>
      </c>
      <c r="F5613">
        <f t="shared" si="1053"/>
        <v>5611</v>
      </c>
      <c r="L5613" s="20">
        <f t="shared" si="1056"/>
        <v>1945</v>
      </c>
      <c r="N5613" s="2">
        <f t="shared" si="1054"/>
        <v>554.52963446812407</v>
      </c>
      <c r="O5613" s="2">
        <f t="shared" si="1051"/>
        <v>1390.4703655318758</v>
      </c>
      <c r="P5613" s="2">
        <f t="shared" si="1052"/>
        <v>0</v>
      </c>
      <c r="R5613" s="12">
        <v>39400</v>
      </c>
      <c r="S5613" s="17">
        <f t="shared" si="1048"/>
        <v>11</v>
      </c>
      <c r="T5613" s="17">
        <f t="shared" si="1049"/>
        <v>3</v>
      </c>
      <c r="U5613" s="17">
        <f t="shared" si="1050"/>
        <v>14</v>
      </c>
      <c r="V5613" s="18">
        <v>2336.0114997359378</v>
      </c>
      <c r="W5613">
        <f t="shared" si="1055"/>
        <v>3149</v>
      </c>
    </row>
    <row r="5614" spans="1:23">
      <c r="A5614" s="12">
        <v>39188</v>
      </c>
      <c r="B5614" s="17">
        <f t="shared" si="1045"/>
        <v>4</v>
      </c>
      <c r="C5614" s="17">
        <f t="shared" si="1046"/>
        <v>1</v>
      </c>
      <c r="D5614" s="17">
        <f t="shared" si="1047"/>
        <v>16</v>
      </c>
      <c r="E5614" s="18">
        <v>1945</v>
      </c>
      <c r="F5614">
        <f t="shared" si="1053"/>
        <v>5612</v>
      </c>
      <c r="L5614" s="20">
        <f t="shared" si="1056"/>
        <v>1945</v>
      </c>
      <c r="N5614" s="2">
        <f t="shared" si="1054"/>
        <v>554.52963446812407</v>
      </c>
      <c r="O5614" s="2">
        <f t="shared" si="1051"/>
        <v>1390.4703655318758</v>
      </c>
      <c r="P5614" s="2">
        <f t="shared" si="1052"/>
        <v>0</v>
      </c>
      <c r="R5614" s="12">
        <v>39370</v>
      </c>
      <c r="S5614" s="17">
        <f t="shared" si="1048"/>
        <v>10</v>
      </c>
      <c r="T5614" s="17">
        <f t="shared" si="1049"/>
        <v>1</v>
      </c>
      <c r="U5614" s="17">
        <f t="shared" si="1050"/>
        <v>15</v>
      </c>
      <c r="V5614" s="18">
        <v>2336.2074604113282</v>
      </c>
      <c r="W5614">
        <f t="shared" si="1055"/>
        <v>3148</v>
      </c>
    </row>
    <row r="5615" spans="1:23">
      <c r="A5615" s="12">
        <v>39202</v>
      </c>
      <c r="B5615" s="17">
        <f t="shared" si="1045"/>
        <v>4</v>
      </c>
      <c r="C5615" s="17">
        <f t="shared" si="1046"/>
        <v>1</v>
      </c>
      <c r="D5615" s="17">
        <f t="shared" si="1047"/>
        <v>30</v>
      </c>
      <c r="E5615" s="18">
        <v>1945</v>
      </c>
      <c r="F5615">
        <f t="shared" si="1053"/>
        <v>5613</v>
      </c>
      <c r="L5615" s="20">
        <f t="shared" si="1056"/>
        <v>1945</v>
      </c>
      <c r="N5615" s="2">
        <f t="shared" si="1054"/>
        <v>554.52963446812407</v>
      </c>
      <c r="O5615" s="2">
        <f t="shared" si="1051"/>
        <v>1390.4703655318758</v>
      </c>
      <c r="P5615" s="2">
        <f t="shared" si="1052"/>
        <v>0</v>
      </c>
      <c r="R5615" s="12">
        <v>39198</v>
      </c>
      <c r="S5615" s="17">
        <f t="shared" si="1048"/>
        <v>4</v>
      </c>
      <c r="T5615" s="17">
        <f t="shared" si="1049"/>
        <v>4</v>
      </c>
      <c r="U5615" s="17">
        <f t="shared" si="1050"/>
        <v>26</v>
      </c>
      <c r="V5615" s="18">
        <v>2336.83</v>
      </c>
      <c r="W5615">
        <f t="shared" si="1055"/>
        <v>3147</v>
      </c>
    </row>
    <row r="5616" spans="1:23">
      <c r="A5616" s="12">
        <v>39403</v>
      </c>
      <c r="B5616" s="17">
        <f t="shared" si="1045"/>
        <v>11</v>
      </c>
      <c r="C5616" s="17">
        <f t="shared" si="1046"/>
        <v>6</v>
      </c>
      <c r="D5616" s="17">
        <f t="shared" si="1047"/>
        <v>17</v>
      </c>
      <c r="E5616" s="18">
        <v>1944.8534833295705</v>
      </c>
      <c r="F5616">
        <f t="shared" si="1053"/>
        <v>5614</v>
      </c>
      <c r="L5616" s="20">
        <f t="shared" si="1056"/>
        <v>1944.8534833295705</v>
      </c>
      <c r="N5616" s="2">
        <f t="shared" si="1054"/>
        <v>554.52963446812407</v>
      </c>
      <c r="O5616" s="2">
        <f t="shared" si="1051"/>
        <v>1390.3238488614465</v>
      </c>
      <c r="P5616" s="2">
        <f t="shared" si="1052"/>
        <v>0</v>
      </c>
      <c r="R5616" s="12">
        <v>39445</v>
      </c>
      <c r="S5616" s="17">
        <f t="shared" si="1048"/>
        <v>12</v>
      </c>
      <c r="T5616" s="17">
        <f t="shared" si="1049"/>
        <v>6</v>
      </c>
      <c r="U5616" s="17">
        <f t="shared" si="1050"/>
        <v>29</v>
      </c>
      <c r="V5616" s="18">
        <v>2337.056938430469</v>
      </c>
      <c r="W5616">
        <f t="shared" si="1055"/>
        <v>3146</v>
      </c>
    </row>
    <row r="5617" spans="1:23">
      <c r="A5617" s="12">
        <v>39310</v>
      </c>
      <c r="B5617" s="17">
        <f t="shared" si="1045"/>
        <v>8</v>
      </c>
      <c r="C5617" s="17">
        <f t="shared" si="1046"/>
        <v>4</v>
      </c>
      <c r="D5617" s="17">
        <f t="shared" si="1047"/>
        <v>16</v>
      </c>
      <c r="E5617" s="18">
        <v>1944.7122065954295</v>
      </c>
      <c r="F5617">
        <f t="shared" si="1053"/>
        <v>5615</v>
      </c>
      <c r="L5617" s="20">
        <f t="shared" si="1056"/>
        <v>1944.7122065954295</v>
      </c>
      <c r="N5617" s="2">
        <f t="shared" si="1054"/>
        <v>554.52963446812407</v>
      </c>
      <c r="O5617" s="2">
        <f t="shared" si="1051"/>
        <v>1390.1825721273053</v>
      </c>
      <c r="P5617" s="2">
        <f t="shared" si="1052"/>
        <v>0</v>
      </c>
      <c r="R5617" s="12">
        <v>39368</v>
      </c>
      <c r="S5617" s="17">
        <f t="shared" si="1048"/>
        <v>10</v>
      </c>
      <c r="T5617" s="17">
        <f t="shared" si="1049"/>
        <v>6</v>
      </c>
      <c r="U5617" s="17">
        <f t="shared" si="1050"/>
        <v>13</v>
      </c>
      <c r="V5617" s="18">
        <v>2337.2586372794922</v>
      </c>
      <c r="W5617">
        <f t="shared" si="1055"/>
        <v>3145</v>
      </c>
    </row>
    <row r="5618" spans="1:23">
      <c r="A5618" s="12">
        <v>39322</v>
      </c>
      <c r="B5618" s="17">
        <f t="shared" si="1045"/>
        <v>8</v>
      </c>
      <c r="C5618" s="17">
        <f t="shared" si="1046"/>
        <v>2</v>
      </c>
      <c r="D5618" s="17">
        <f t="shared" si="1047"/>
        <v>28</v>
      </c>
      <c r="E5618" s="18">
        <v>1944.5549232021094</v>
      </c>
      <c r="F5618">
        <f t="shared" si="1053"/>
        <v>5616</v>
      </c>
      <c r="L5618" s="20">
        <f t="shared" si="1056"/>
        <v>1944.5549232021094</v>
      </c>
      <c r="N5618" s="2">
        <f t="shared" si="1054"/>
        <v>554.52963446812407</v>
      </c>
      <c r="O5618" s="2">
        <f t="shared" si="1051"/>
        <v>1390.0252887339852</v>
      </c>
      <c r="P5618" s="2">
        <f t="shared" si="1052"/>
        <v>0</v>
      </c>
      <c r="R5618" s="12">
        <v>39399</v>
      </c>
      <c r="S5618" s="17">
        <f t="shared" si="1048"/>
        <v>11</v>
      </c>
      <c r="T5618" s="17">
        <f t="shared" si="1049"/>
        <v>2</v>
      </c>
      <c r="U5618" s="17">
        <f t="shared" si="1050"/>
        <v>13</v>
      </c>
      <c r="V5618" s="18">
        <v>2337.3386799939449</v>
      </c>
      <c r="W5618">
        <f t="shared" si="1055"/>
        <v>3144</v>
      </c>
    </row>
    <row r="5619" spans="1:23">
      <c r="A5619" s="12">
        <v>39374</v>
      </c>
      <c r="B5619" s="17">
        <f t="shared" si="1045"/>
        <v>10</v>
      </c>
      <c r="C5619" s="17">
        <f t="shared" si="1046"/>
        <v>5</v>
      </c>
      <c r="D5619" s="17">
        <f t="shared" si="1047"/>
        <v>19</v>
      </c>
      <c r="E5619" s="18">
        <v>1944.0297085269922</v>
      </c>
      <c r="F5619">
        <f t="shared" si="1053"/>
        <v>5617</v>
      </c>
      <c r="L5619" s="20">
        <f t="shared" si="1056"/>
        <v>1944.0297085269922</v>
      </c>
      <c r="N5619" s="2">
        <f t="shared" si="1054"/>
        <v>554.52963446812407</v>
      </c>
      <c r="O5619" s="2">
        <f t="shared" si="1051"/>
        <v>1389.500074058868</v>
      </c>
      <c r="P5619" s="2">
        <f t="shared" si="1052"/>
        <v>0</v>
      </c>
      <c r="R5619" s="12">
        <v>39384</v>
      </c>
      <c r="S5619" s="17">
        <f t="shared" si="1048"/>
        <v>10</v>
      </c>
      <c r="T5619" s="17">
        <f t="shared" si="1049"/>
        <v>1</v>
      </c>
      <c r="U5619" s="17">
        <f t="shared" si="1050"/>
        <v>29</v>
      </c>
      <c r="V5619" s="18">
        <v>2337.8294630593746</v>
      </c>
      <c r="W5619">
        <f t="shared" si="1055"/>
        <v>3143</v>
      </c>
    </row>
    <row r="5620" spans="1:23">
      <c r="A5620" s="12">
        <v>39092</v>
      </c>
      <c r="B5620" s="17">
        <f t="shared" si="1045"/>
        <v>1</v>
      </c>
      <c r="C5620" s="17">
        <f t="shared" si="1046"/>
        <v>3</v>
      </c>
      <c r="D5620" s="17">
        <f t="shared" si="1047"/>
        <v>10</v>
      </c>
      <c r="E5620" s="18">
        <v>1944</v>
      </c>
      <c r="F5620">
        <f t="shared" si="1053"/>
        <v>5618</v>
      </c>
      <c r="L5620" s="20">
        <f t="shared" si="1056"/>
        <v>1944</v>
      </c>
      <c r="N5620" s="2">
        <f t="shared" si="1054"/>
        <v>554.52963446812407</v>
      </c>
      <c r="O5620" s="2">
        <f t="shared" si="1051"/>
        <v>1389.4703655318758</v>
      </c>
      <c r="P5620" s="2">
        <f t="shared" si="1052"/>
        <v>0</v>
      </c>
      <c r="R5620" s="12">
        <v>39382</v>
      </c>
      <c r="S5620" s="17">
        <f t="shared" si="1048"/>
        <v>10</v>
      </c>
      <c r="T5620" s="17">
        <f t="shared" si="1049"/>
        <v>6</v>
      </c>
      <c r="U5620" s="17">
        <f t="shared" si="1050"/>
        <v>27</v>
      </c>
      <c r="V5620" s="18">
        <v>2337.9504190228513</v>
      </c>
      <c r="W5620">
        <f t="shared" si="1055"/>
        <v>3142</v>
      </c>
    </row>
    <row r="5621" spans="1:23">
      <c r="A5621" s="12">
        <v>39149</v>
      </c>
      <c r="B5621" s="17">
        <f t="shared" si="1045"/>
        <v>3</v>
      </c>
      <c r="C5621" s="17">
        <f t="shared" si="1046"/>
        <v>4</v>
      </c>
      <c r="D5621" s="17">
        <f t="shared" si="1047"/>
        <v>8</v>
      </c>
      <c r="E5621" s="18">
        <v>1943.64</v>
      </c>
      <c r="F5621">
        <f t="shared" si="1053"/>
        <v>5619</v>
      </c>
      <c r="L5621" s="20">
        <f t="shared" si="1056"/>
        <v>1943.64</v>
      </c>
      <c r="N5621" s="2">
        <f t="shared" si="1054"/>
        <v>554.52963446812407</v>
      </c>
      <c r="O5621" s="2">
        <f t="shared" si="1051"/>
        <v>1389.1103655318761</v>
      </c>
      <c r="P5621" s="2">
        <f t="shared" si="1052"/>
        <v>0</v>
      </c>
      <c r="R5621" s="12">
        <v>39195</v>
      </c>
      <c r="S5621" s="17">
        <f t="shared" si="1048"/>
        <v>4</v>
      </c>
      <c r="T5621" s="17">
        <f t="shared" si="1049"/>
        <v>1</v>
      </c>
      <c r="U5621" s="17">
        <f t="shared" si="1050"/>
        <v>23</v>
      </c>
      <c r="V5621" s="18">
        <v>2338</v>
      </c>
      <c r="W5621">
        <f t="shared" si="1055"/>
        <v>3141</v>
      </c>
    </row>
    <row r="5622" spans="1:23">
      <c r="A5622" s="12">
        <v>39397</v>
      </c>
      <c r="B5622" s="17">
        <f t="shared" si="1045"/>
        <v>11</v>
      </c>
      <c r="C5622" s="17">
        <f t="shared" si="1046"/>
        <v>7</v>
      </c>
      <c r="D5622" s="17">
        <f t="shared" si="1047"/>
        <v>11</v>
      </c>
      <c r="E5622" s="18">
        <v>1943.4108081692968</v>
      </c>
      <c r="F5622">
        <f t="shared" si="1053"/>
        <v>5620</v>
      </c>
      <c r="L5622" s="20">
        <f t="shared" si="1056"/>
        <v>1943.4108081692968</v>
      </c>
      <c r="N5622" s="2">
        <f t="shared" si="1054"/>
        <v>554.52963446812407</v>
      </c>
      <c r="O5622" s="2">
        <f t="shared" si="1051"/>
        <v>1388.8811737011729</v>
      </c>
      <c r="P5622" s="2">
        <f t="shared" si="1052"/>
        <v>0</v>
      </c>
      <c r="R5622" s="12">
        <v>39294</v>
      </c>
      <c r="S5622" s="17">
        <f t="shared" si="1048"/>
        <v>7</v>
      </c>
      <c r="T5622" s="17">
        <f t="shared" si="1049"/>
        <v>2</v>
      </c>
      <c r="U5622" s="17">
        <f t="shared" si="1050"/>
        <v>31</v>
      </c>
      <c r="V5622" s="18">
        <v>2338.5257097185549</v>
      </c>
      <c r="W5622">
        <f t="shared" si="1055"/>
        <v>3140</v>
      </c>
    </row>
    <row r="5623" spans="1:23">
      <c r="A5623" s="12">
        <v>39105</v>
      </c>
      <c r="B5623" s="17">
        <f t="shared" si="1045"/>
        <v>1</v>
      </c>
      <c r="C5623" s="17">
        <f t="shared" si="1046"/>
        <v>2</v>
      </c>
      <c r="D5623" s="17">
        <f t="shared" si="1047"/>
        <v>23</v>
      </c>
      <c r="E5623" s="18">
        <v>1943</v>
      </c>
      <c r="F5623">
        <f t="shared" si="1053"/>
        <v>5621</v>
      </c>
      <c r="L5623" s="20">
        <f t="shared" si="1056"/>
        <v>1943</v>
      </c>
      <c r="N5623" s="2">
        <f t="shared" si="1054"/>
        <v>554.52963446812407</v>
      </c>
      <c r="O5623" s="2">
        <f t="shared" si="1051"/>
        <v>1388.4703655318758</v>
      </c>
      <c r="P5623" s="2">
        <f t="shared" si="1052"/>
        <v>0</v>
      </c>
      <c r="R5623" s="12">
        <v>39108</v>
      </c>
      <c r="S5623" s="17">
        <f t="shared" si="1048"/>
        <v>1</v>
      </c>
      <c r="T5623" s="17">
        <f t="shared" si="1049"/>
        <v>5</v>
      </c>
      <c r="U5623" s="17">
        <f t="shared" si="1050"/>
        <v>26</v>
      </c>
      <c r="V5623" s="18">
        <v>2339</v>
      </c>
      <c r="W5623">
        <f t="shared" si="1055"/>
        <v>3139</v>
      </c>
    </row>
    <row r="5624" spans="1:23">
      <c r="A5624" s="12">
        <v>39415</v>
      </c>
      <c r="B5624" s="17">
        <f t="shared" si="1045"/>
        <v>11</v>
      </c>
      <c r="C5624" s="17">
        <f t="shared" si="1046"/>
        <v>4</v>
      </c>
      <c r="D5624" s="17">
        <f t="shared" si="1047"/>
        <v>29</v>
      </c>
      <c r="E5624" s="18">
        <v>1942.8891986687499</v>
      </c>
      <c r="F5624">
        <f t="shared" si="1053"/>
        <v>5622</v>
      </c>
      <c r="L5624" s="20">
        <f t="shared" si="1056"/>
        <v>1942.8891986687499</v>
      </c>
      <c r="N5624" s="2">
        <f t="shared" si="1054"/>
        <v>554.52963446812407</v>
      </c>
      <c r="O5624" s="2">
        <f t="shared" si="1051"/>
        <v>1388.3595642006258</v>
      </c>
      <c r="P5624" s="2">
        <f t="shared" si="1052"/>
        <v>0</v>
      </c>
      <c r="R5624" s="12">
        <v>39139</v>
      </c>
      <c r="S5624" s="17">
        <f t="shared" si="1048"/>
        <v>2</v>
      </c>
      <c r="T5624" s="17">
        <f t="shared" si="1049"/>
        <v>1</v>
      </c>
      <c r="U5624" s="17">
        <f t="shared" si="1050"/>
        <v>26</v>
      </c>
      <c r="V5624" s="18">
        <v>2339</v>
      </c>
      <c r="W5624">
        <f t="shared" si="1055"/>
        <v>3138</v>
      </c>
    </row>
    <row r="5625" spans="1:23">
      <c r="A5625" s="12">
        <v>39395</v>
      </c>
      <c r="B5625" s="17">
        <f t="shared" si="1045"/>
        <v>11</v>
      </c>
      <c r="C5625" s="17">
        <f t="shared" si="1046"/>
        <v>5</v>
      </c>
      <c r="D5625" s="17">
        <f t="shared" si="1047"/>
        <v>9</v>
      </c>
      <c r="E5625" s="18">
        <v>1942.4811315830077</v>
      </c>
      <c r="F5625">
        <f t="shared" si="1053"/>
        <v>5623</v>
      </c>
      <c r="L5625" s="20">
        <f t="shared" si="1056"/>
        <v>1942.4811315830077</v>
      </c>
      <c r="N5625" s="2">
        <f t="shared" si="1054"/>
        <v>554.52963446812407</v>
      </c>
      <c r="O5625" s="2">
        <f t="shared" si="1051"/>
        <v>1387.9514971148838</v>
      </c>
      <c r="P5625" s="2">
        <f t="shared" si="1052"/>
        <v>0</v>
      </c>
      <c r="R5625" s="12">
        <v>39427</v>
      </c>
      <c r="S5625" s="17">
        <f t="shared" si="1048"/>
        <v>12</v>
      </c>
      <c r="T5625" s="17">
        <f t="shared" si="1049"/>
        <v>2</v>
      </c>
      <c r="U5625" s="17">
        <f t="shared" si="1050"/>
        <v>11</v>
      </c>
      <c r="V5625" s="18">
        <v>2339.2874251925782</v>
      </c>
      <c r="W5625">
        <f t="shared" si="1055"/>
        <v>3137</v>
      </c>
    </row>
    <row r="5626" spans="1:23">
      <c r="A5626" s="12">
        <v>39410</v>
      </c>
      <c r="B5626" s="17">
        <f t="shared" si="1045"/>
        <v>11</v>
      </c>
      <c r="C5626" s="17">
        <f t="shared" si="1046"/>
        <v>6</v>
      </c>
      <c r="D5626" s="17">
        <f t="shared" si="1047"/>
        <v>24</v>
      </c>
      <c r="E5626" s="18">
        <v>1942.3157949665233</v>
      </c>
      <c r="F5626">
        <f t="shared" si="1053"/>
        <v>5624</v>
      </c>
      <c r="L5626" s="20">
        <f t="shared" si="1056"/>
        <v>1942.3157949665233</v>
      </c>
      <c r="N5626" s="2">
        <f t="shared" si="1054"/>
        <v>554.52963446812407</v>
      </c>
      <c r="O5626" s="2">
        <f t="shared" si="1051"/>
        <v>1387.7861604983991</v>
      </c>
      <c r="P5626" s="2">
        <f t="shared" si="1052"/>
        <v>0</v>
      </c>
      <c r="R5626" s="12">
        <v>39283</v>
      </c>
      <c r="S5626" s="17">
        <f t="shared" si="1048"/>
        <v>7</v>
      </c>
      <c r="T5626" s="17">
        <f t="shared" si="1049"/>
        <v>5</v>
      </c>
      <c r="U5626" s="17">
        <f t="shared" si="1050"/>
        <v>20</v>
      </c>
      <c r="V5626" s="18">
        <v>2339.3279055685548</v>
      </c>
      <c r="W5626">
        <f t="shared" si="1055"/>
        <v>3136</v>
      </c>
    </row>
    <row r="5627" spans="1:23">
      <c r="A5627" s="12">
        <v>39253</v>
      </c>
      <c r="B5627" s="17">
        <f t="shared" si="1045"/>
        <v>6</v>
      </c>
      <c r="C5627" s="17">
        <f t="shared" si="1046"/>
        <v>3</v>
      </c>
      <c r="D5627" s="17">
        <f t="shared" si="1047"/>
        <v>20</v>
      </c>
      <c r="E5627" s="18">
        <v>1942.02</v>
      </c>
      <c r="F5627">
        <f t="shared" si="1053"/>
        <v>5625</v>
      </c>
      <c r="L5627" s="20">
        <f t="shared" si="1056"/>
        <v>1942.02</v>
      </c>
      <c r="N5627" s="2">
        <f t="shared" si="1054"/>
        <v>554.52963446812407</v>
      </c>
      <c r="O5627" s="2">
        <f t="shared" si="1051"/>
        <v>1387.4903655318758</v>
      </c>
      <c r="P5627" s="2">
        <f t="shared" si="1052"/>
        <v>0</v>
      </c>
      <c r="R5627" s="12">
        <v>39091</v>
      </c>
      <c r="S5627" s="17">
        <f t="shared" si="1048"/>
        <v>1</v>
      </c>
      <c r="T5627" s="17">
        <f t="shared" si="1049"/>
        <v>2</v>
      </c>
      <c r="U5627" s="17">
        <f t="shared" si="1050"/>
        <v>9</v>
      </c>
      <c r="V5627" s="18">
        <v>2339.6</v>
      </c>
      <c r="W5627">
        <f t="shared" si="1055"/>
        <v>3135</v>
      </c>
    </row>
    <row r="5628" spans="1:23">
      <c r="A5628" s="12">
        <v>39091</v>
      </c>
      <c r="B5628" s="17">
        <f t="shared" si="1045"/>
        <v>1</v>
      </c>
      <c r="C5628" s="17">
        <f t="shared" si="1046"/>
        <v>2</v>
      </c>
      <c r="D5628" s="17">
        <f t="shared" si="1047"/>
        <v>9</v>
      </c>
      <c r="E5628" s="18">
        <v>1942</v>
      </c>
      <c r="F5628">
        <f t="shared" si="1053"/>
        <v>5626</v>
      </c>
      <c r="L5628" s="20">
        <f t="shared" si="1056"/>
        <v>1942</v>
      </c>
      <c r="N5628" s="2">
        <f t="shared" si="1054"/>
        <v>554.52963446812407</v>
      </c>
      <c r="O5628" s="2">
        <f t="shared" si="1051"/>
        <v>1387.4703655318758</v>
      </c>
      <c r="P5628" s="2">
        <f t="shared" si="1052"/>
        <v>0</v>
      </c>
      <c r="R5628" s="12">
        <v>39164</v>
      </c>
      <c r="S5628" s="17">
        <f t="shared" si="1048"/>
        <v>3</v>
      </c>
      <c r="T5628" s="17">
        <f t="shared" si="1049"/>
        <v>5</v>
      </c>
      <c r="U5628" s="17">
        <f t="shared" si="1050"/>
        <v>23</v>
      </c>
      <c r="V5628" s="18">
        <v>2340</v>
      </c>
      <c r="W5628">
        <f t="shared" si="1055"/>
        <v>3134</v>
      </c>
    </row>
    <row r="5629" spans="1:23">
      <c r="A5629" s="12">
        <v>39113</v>
      </c>
      <c r="B5629" s="17">
        <f t="shared" si="1045"/>
        <v>1</v>
      </c>
      <c r="C5629" s="17">
        <f t="shared" si="1046"/>
        <v>3</v>
      </c>
      <c r="D5629" s="17">
        <f t="shared" si="1047"/>
        <v>31</v>
      </c>
      <c r="E5629" s="18">
        <v>1942</v>
      </c>
      <c r="F5629">
        <f t="shared" si="1053"/>
        <v>5627</v>
      </c>
      <c r="L5629" s="20">
        <f t="shared" si="1056"/>
        <v>1942</v>
      </c>
      <c r="N5629" s="2">
        <f t="shared" si="1054"/>
        <v>554.52963446812407</v>
      </c>
      <c r="O5629" s="2">
        <f t="shared" si="1051"/>
        <v>1387.4703655318758</v>
      </c>
      <c r="P5629" s="2">
        <f t="shared" si="1052"/>
        <v>0</v>
      </c>
      <c r="R5629" s="12">
        <v>39428</v>
      </c>
      <c r="S5629" s="17">
        <f t="shared" si="1048"/>
        <v>12</v>
      </c>
      <c r="T5629" s="17">
        <f t="shared" si="1049"/>
        <v>3</v>
      </c>
      <c r="U5629" s="17">
        <f t="shared" si="1050"/>
        <v>12</v>
      </c>
      <c r="V5629" s="18">
        <v>2340.0654436552736</v>
      </c>
      <c r="W5629">
        <f t="shared" si="1055"/>
        <v>3133</v>
      </c>
    </row>
    <row r="5630" spans="1:23">
      <c r="A5630" s="12">
        <v>39115</v>
      </c>
      <c r="B5630" s="17">
        <f t="shared" si="1045"/>
        <v>2</v>
      </c>
      <c r="C5630" s="17">
        <f t="shared" si="1046"/>
        <v>5</v>
      </c>
      <c r="D5630" s="17">
        <f t="shared" si="1047"/>
        <v>2</v>
      </c>
      <c r="E5630" s="18">
        <v>1942</v>
      </c>
      <c r="F5630">
        <f t="shared" si="1053"/>
        <v>5628</v>
      </c>
      <c r="L5630" s="20">
        <f t="shared" si="1056"/>
        <v>1942</v>
      </c>
      <c r="N5630" s="2">
        <f t="shared" si="1054"/>
        <v>554.52963446812407</v>
      </c>
      <c r="O5630" s="2">
        <f t="shared" si="1051"/>
        <v>1387.4703655318758</v>
      </c>
      <c r="P5630" s="2">
        <f t="shared" si="1052"/>
        <v>0</v>
      </c>
      <c r="R5630" s="12">
        <v>39364</v>
      </c>
      <c r="S5630" s="17">
        <f t="shared" si="1048"/>
        <v>10</v>
      </c>
      <c r="T5630" s="17">
        <f t="shared" si="1049"/>
        <v>2</v>
      </c>
      <c r="U5630" s="17">
        <f t="shared" si="1050"/>
        <v>9</v>
      </c>
      <c r="V5630" s="18">
        <v>2340.447860500195</v>
      </c>
      <c r="W5630">
        <f t="shared" si="1055"/>
        <v>3132</v>
      </c>
    </row>
    <row r="5631" spans="1:23">
      <c r="A5631" s="12">
        <v>39124</v>
      </c>
      <c r="B5631" s="17">
        <f t="shared" si="1045"/>
        <v>2</v>
      </c>
      <c r="C5631" s="17">
        <f t="shared" si="1046"/>
        <v>7</v>
      </c>
      <c r="D5631" s="17">
        <f t="shared" si="1047"/>
        <v>11</v>
      </c>
      <c r="E5631" s="18">
        <v>1942</v>
      </c>
      <c r="F5631">
        <f t="shared" si="1053"/>
        <v>5629</v>
      </c>
      <c r="L5631" s="20">
        <f t="shared" si="1056"/>
        <v>1942</v>
      </c>
      <c r="N5631" s="2">
        <f t="shared" si="1054"/>
        <v>554.52963446812407</v>
      </c>
      <c r="O5631" s="2">
        <f t="shared" si="1051"/>
        <v>1387.4703655318758</v>
      </c>
      <c r="P5631" s="2">
        <f t="shared" si="1052"/>
        <v>0</v>
      </c>
      <c r="R5631" s="12">
        <v>39387</v>
      </c>
      <c r="S5631" s="17">
        <f t="shared" si="1048"/>
        <v>11</v>
      </c>
      <c r="T5631" s="17">
        <f t="shared" si="1049"/>
        <v>4</v>
      </c>
      <c r="U5631" s="17">
        <f t="shared" si="1050"/>
        <v>1</v>
      </c>
      <c r="V5631" s="18">
        <v>2340.631742176367</v>
      </c>
      <c r="W5631">
        <f t="shared" si="1055"/>
        <v>3131</v>
      </c>
    </row>
    <row r="5632" spans="1:23">
      <c r="A5632" s="12">
        <v>39299</v>
      </c>
      <c r="B5632" s="17">
        <f t="shared" si="1045"/>
        <v>8</v>
      </c>
      <c r="C5632" s="17">
        <f t="shared" si="1046"/>
        <v>7</v>
      </c>
      <c r="D5632" s="17">
        <f t="shared" si="1047"/>
        <v>5</v>
      </c>
      <c r="E5632" s="18">
        <v>1941.8750929210937</v>
      </c>
      <c r="F5632">
        <f t="shared" si="1053"/>
        <v>5630</v>
      </c>
      <c r="L5632" s="20">
        <f t="shared" si="1056"/>
        <v>1941.8750929210937</v>
      </c>
      <c r="N5632" s="2">
        <f t="shared" si="1054"/>
        <v>554.52963446812407</v>
      </c>
      <c r="O5632" s="2">
        <f t="shared" si="1051"/>
        <v>1387.3454584529695</v>
      </c>
      <c r="P5632" s="2">
        <f t="shared" si="1052"/>
        <v>0</v>
      </c>
      <c r="R5632" s="12">
        <v>39348</v>
      </c>
      <c r="S5632" s="17">
        <f t="shared" si="1048"/>
        <v>9</v>
      </c>
      <c r="T5632" s="17">
        <f t="shared" si="1049"/>
        <v>7</v>
      </c>
      <c r="U5632" s="17">
        <f t="shared" si="1050"/>
        <v>23</v>
      </c>
      <c r="V5632" s="18">
        <v>2340.7674029015625</v>
      </c>
      <c r="W5632">
        <f t="shared" si="1055"/>
        <v>3130</v>
      </c>
    </row>
    <row r="5633" spans="1:23">
      <c r="A5633" s="12">
        <v>39234</v>
      </c>
      <c r="B5633" s="17">
        <f t="shared" si="1045"/>
        <v>6</v>
      </c>
      <c r="C5633" s="17">
        <f t="shared" si="1046"/>
        <v>5</v>
      </c>
      <c r="D5633" s="17">
        <f t="shared" si="1047"/>
        <v>1</v>
      </c>
      <c r="E5633" s="18">
        <v>1941.39</v>
      </c>
      <c r="F5633">
        <f t="shared" si="1053"/>
        <v>5631</v>
      </c>
      <c r="L5633" s="20">
        <f t="shared" si="1056"/>
        <v>1941.39</v>
      </c>
      <c r="N5633" s="2">
        <f t="shared" si="1054"/>
        <v>554.52963446812407</v>
      </c>
      <c r="O5633" s="2">
        <f t="shared" si="1051"/>
        <v>1386.8603655318761</v>
      </c>
      <c r="P5633" s="2">
        <f t="shared" si="1052"/>
        <v>0</v>
      </c>
      <c r="R5633" s="12">
        <v>39093</v>
      </c>
      <c r="S5633" s="17">
        <f t="shared" si="1048"/>
        <v>1</v>
      </c>
      <c r="T5633" s="17">
        <f t="shared" si="1049"/>
        <v>4</v>
      </c>
      <c r="U5633" s="17">
        <f t="shared" si="1050"/>
        <v>11</v>
      </c>
      <c r="V5633" s="18">
        <v>2341</v>
      </c>
      <c r="W5633">
        <f t="shared" si="1055"/>
        <v>3129</v>
      </c>
    </row>
    <row r="5634" spans="1:23">
      <c r="A5634" s="12">
        <v>39175</v>
      </c>
      <c r="B5634" s="17">
        <f t="shared" ref="B5634:B5697" si="1057">MONTH(A5634)</f>
        <v>4</v>
      </c>
      <c r="C5634" s="17">
        <f t="shared" ref="C5634:C5697" si="1058">WEEKDAY(A5634,2)</f>
        <v>2</v>
      </c>
      <c r="D5634" s="17">
        <f t="shared" ref="D5634:D5697" si="1059">DAY(A5634)</f>
        <v>3</v>
      </c>
      <c r="E5634" s="18">
        <v>1941.38</v>
      </c>
      <c r="F5634">
        <f t="shared" si="1053"/>
        <v>5632</v>
      </c>
      <c r="L5634" s="20">
        <f t="shared" si="1056"/>
        <v>1941.38</v>
      </c>
      <c r="N5634" s="2">
        <f t="shared" si="1054"/>
        <v>554.52963446812407</v>
      </c>
      <c r="O5634" s="2">
        <f t="shared" si="1051"/>
        <v>1386.8503655318759</v>
      </c>
      <c r="P5634" s="2">
        <f t="shared" si="1052"/>
        <v>0</v>
      </c>
      <c r="R5634" s="12">
        <v>39146</v>
      </c>
      <c r="S5634" s="17">
        <f t="shared" ref="S5634:S5697" si="1060">MONTH(R5634)</f>
        <v>3</v>
      </c>
      <c r="T5634" s="17">
        <f t="shared" ref="T5634:T5697" si="1061">WEEKDAY(R5634,2)</f>
        <v>1</v>
      </c>
      <c r="U5634" s="17">
        <f t="shared" ref="U5634:U5697" si="1062">DAY(R5634)</f>
        <v>5</v>
      </c>
      <c r="V5634" s="18">
        <v>2341</v>
      </c>
      <c r="W5634">
        <f t="shared" si="1055"/>
        <v>3128</v>
      </c>
    </row>
    <row r="5635" spans="1:23">
      <c r="A5635" s="12">
        <v>39279</v>
      </c>
      <c r="B5635" s="17">
        <f t="shared" si="1057"/>
        <v>7</v>
      </c>
      <c r="C5635" s="17">
        <f t="shared" si="1058"/>
        <v>1</v>
      </c>
      <c r="D5635" s="17">
        <f t="shared" si="1059"/>
        <v>16</v>
      </c>
      <c r="E5635" s="18">
        <v>1941.0705126230469</v>
      </c>
      <c r="F5635">
        <f t="shared" si="1053"/>
        <v>5633</v>
      </c>
      <c r="L5635" s="20">
        <f t="shared" si="1056"/>
        <v>1941.0705126230469</v>
      </c>
      <c r="N5635" s="2">
        <f t="shared" si="1054"/>
        <v>554.52963446812407</v>
      </c>
      <c r="O5635" s="2">
        <f t="shared" ref="O5635:O5698" si="1063">IF(E5635-N5635&lt;0,0,E5635-N5635)</f>
        <v>1386.5408781549227</v>
      </c>
      <c r="P5635" s="2">
        <f t="shared" ref="P5635:P5698" si="1064">E5635-N5635-O5635</f>
        <v>0</v>
      </c>
      <c r="R5635" s="12">
        <v>39154</v>
      </c>
      <c r="S5635" s="17">
        <f t="shared" si="1060"/>
        <v>3</v>
      </c>
      <c r="T5635" s="17">
        <f t="shared" si="1061"/>
        <v>2</v>
      </c>
      <c r="U5635" s="17">
        <f t="shared" si="1062"/>
        <v>13</v>
      </c>
      <c r="V5635" s="18">
        <v>2341</v>
      </c>
      <c r="W5635">
        <f t="shared" si="1055"/>
        <v>3127</v>
      </c>
    </row>
    <row r="5636" spans="1:23">
      <c r="A5636" s="12">
        <v>39095</v>
      </c>
      <c r="B5636" s="17">
        <f t="shared" si="1057"/>
        <v>1</v>
      </c>
      <c r="C5636" s="17">
        <f t="shared" si="1058"/>
        <v>6</v>
      </c>
      <c r="D5636" s="17">
        <f t="shared" si="1059"/>
        <v>13</v>
      </c>
      <c r="E5636" s="18">
        <v>1941</v>
      </c>
      <c r="F5636">
        <f t="shared" ref="F5636:F5699" si="1065">1+F5635</f>
        <v>5634</v>
      </c>
      <c r="L5636" s="20">
        <f t="shared" si="1056"/>
        <v>1941</v>
      </c>
      <c r="N5636" s="2">
        <f t="shared" ref="N5636:N5699" si="1066">N5635</f>
        <v>554.52963446812407</v>
      </c>
      <c r="O5636" s="2">
        <f t="shared" si="1063"/>
        <v>1386.4703655318758</v>
      </c>
      <c r="P5636" s="2">
        <f t="shared" si="1064"/>
        <v>0</v>
      </c>
      <c r="R5636" s="12">
        <v>39415</v>
      </c>
      <c r="S5636" s="17">
        <f t="shared" si="1060"/>
        <v>11</v>
      </c>
      <c r="T5636" s="17">
        <f t="shared" si="1061"/>
        <v>4</v>
      </c>
      <c r="U5636" s="17">
        <f t="shared" si="1062"/>
        <v>29</v>
      </c>
      <c r="V5636" s="18">
        <v>2341.2165721648439</v>
      </c>
      <c r="W5636">
        <f t="shared" ref="W5636:W5699" si="1067">W5635-1</f>
        <v>3126</v>
      </c>
    </row>
    <row r="5637" spans="1:23">
      <c r="A5637" s="12">
        <v>39134</v>
      </c>
      <c r="B5637" s="17">
        <f t="shared" si="1057"/>
        <v>2</v>
      </c>
      <c r="C5637" s="17">
        <f t="shared" si="1058"/>
        <v>3</v>
      </c>
      <c r="D5637" s="17">
        <f t="shared" si="1059"/>
        <v>21</v>
      </c>
      <c r="E5637" s="18">
        <v>1941</v>
      </c>
      <c r="F5637">
        <f t="shared" si="1065"/>
        <v>5635</v>
      </c>
      <c r="L5637" s="20">
        <f t="shared" si="1056"/>
        <v>1941</v>
      </c>
      <c r="N5637" s="2">
        <f t="shared" si="1066"/>
        <v>554.52963446812407</v>
      </c>
      <c r="O5637" s="2">
        <f t="shared" si="1063"/>
        <v>1386.4703655318758</v>
      </c>
      <c r="P5637" s="2">
        <f t="shared" si="1064"/>
        <v>0</v>
      </c>
      <c r="R5637" s="12">
        <v>39379</v>
      </c>
      <c r="S5637" s="17">
        <f t="shared" si="1060"/>
        <v>10</v>
      </c>
      <c r="T5637" s="17">
        <f t="shared" si="1061"/>
        <v>3</v>
      </c>
      <c r="U5637" s="17">
        <f t="shared" si="1062"/>
        <v>24</v>
      </c>
      <c r="V5637" s="18">
        <v>2341.3613958000001</v>
      </c>
      <c r="W5637">
        <f t="shared" si="1067"/>
        <v>3125</v>
      </c>
    </row>
    <row r="5638" spans="1:23">
      <c r="A5638" s="12">
        <v>39151</v>
      </c>
      <c r="B5638" s="17">
        <f t="shared" si="1057"/>
        <v>3</v>
      </c>
      <c r="C5638" s="17">
        <f t="shared" si="1058"/>
        <v>6</v>
      </c>
      <c r="D5638" s="17">
        <f t="shared" si="1059"/>
        <v>10</v>
      </c>
      <c r="E5638" s="18">
        <v>1941</v>
      </c>
      <c r="F5638">
        <f t="shared" si="1065"/>
        <v>5636</v>
      </c>
      <c r="L5638" s="20">
        <f t="shared" si="1056"/>
        <v>1941</v>
      </c>
      <c r="N5638" s="2">
        <f t="shared" si="1066"/>
        <v>554.52963446812407</v>
      </c>
      <c r="O5638" s="2">
        <f t="shared" si="1063"/>
        <v>1386.4703655318758</v>
      </c>
      <c r="P5638" s="2">
        <f t="shared" si="1064"/>
        <v>0</v>
      </c>
      <c r="R5638" s="12">
        <v>39418</v>
      </c>
      <c r="S5638" s="17">
        <f t="shared" si="1060"/>
        <v>12</v>
      </c>
      <c r="T5638" s="17">
        <f t="shared" si="1061"/>
        <v>7</v>
      </c>
      <c r="U5638" s="17">
        <f t="shared" si="1062"/>
        <v>2</v>
      </c>
      <c r="V5638" s="18">
        <v>2341.6160320957028</v>
      </c>
      <c r="W5638">
        <f t="shared" si="1067"/>
        <v>3124</v>
      </c>
    </row>
    <row r="5639" spans="1:23">
      <c r="A5639" s="12">
        <v>39165</v>
      </c>
      <c r="B5639" s="17">
        <f t="shared" si="1057"/>
        <v>3</v>
      </c>
      <c r="C5639" s="17">
        <f t="shared" si="1058"/>
        <v>6</v>
      </c>
      <c r="D5639" s="17">
        <f t="shared" si="1059"/>
        <v>24</v>
      </c>
      <c r="E5639" s="18">
        <v>1941</v>
      </c>
      <c r="F5639">
        <f t="shared" si="1065"/>
        <v>5637</v>
      </c>
      <c r="L5639" s="20">
        <f t="shared" si="1056"/>
        <v>1941</v>
      </c>
      <c r="N5639" s="2">
        <f t="shared" si="1066"/>
        <v>554.52963446812407</v>
      </c>
      <c r="O5639" s="2">
        <f t="shared" si="1063"/>
        <v>1386.4703655318758</v>
      </c>
      <c r="P5639" s="2">
        <f t="shared" si="1064"/>
        <v>0</v>
      </c>
      <c r="R5639" s="12">
        <v>39143</v>
      </c>
      <c r="S5639" s="17">
        <f t="shared" si="1060"/>
        <v>3</v>
      </c>
      <c r="T5639" s="17">
        <f t="shared" si="1061"/>
        <v>5</v>
      </c>
      <c r="U5639" s="17">
        <f t="shared" si="1062"/>
        <v>2</v>
      </c>
      <c r="V5639" s="18">
        <v>2342</v>
      </c>
      <c r="W5639">
        <f t="shared" si="1067"/>
        <v>3123</v>
      </c>
    </row>
    <row r="5640" spans="1:23">
      <c r="A5640" s="12">
        <v>39184</v>
      </c>
      <c r="B5640" s="17">
        <f t="shared" si="1057"/>
        <v>4</v>
      </c>
      <c r="C5640" s="17">
        <f t="shared" si="1058"/>
        <v>4</v>
      </c>
      <c r="D5640" s="17">
        <f t="shared" si="1059"/>
        <v>12</v>
      </c>
      <c r="E5640" s="18">
        <v>1941</v>
      </c>
      <c r="F5640">
        <f t="shared" si="1065"/>
        <v>5638</v>
      </c>
      <c r="L5640" s="20">
        <f t="shared" si="1056"/>
        <v>1941</v>
      </c>
      <c r="N5640" s="2">
        <f t="shared" si="1066"/>
        <v>554.52963446812407</v>
      </c>
      <c r="O5640" s="2">
        <f t="shared" si="1063"/>
        <v>1386.4703655318758</v>
      </c>
      <c r="P5640" s="2">
        <f t="shared" si="1064"/>
        <v>0</v>
      </c>
      <c r="R5640" s="12">
        <v>39221</v>
      </c>
      <c r="S5640" s="17">
        <f t="shared" si="1060"/>
        <v>5</v>
      </c>
      <c r="T5640" s="17">
        <f t="shared" si="1061"/>
        <v>6</v>
      </c>
      <c r="U5640" s="17">
        <f t="shared" si="1062"/>
        <v>19</v>
      </c>
      <c r="V5640" s="18">
        <v>2342</v>
      </c>
      <c r="W5640">
        <f t="shared" si="1067"/>
        <v>3122</v>
      </c>
    </row>
    <row r="5641" spans="1:23">
      <c r="A5641" s="12">
        <v>39396</v>
      </c>
      <c r="B5641" s="17">
        <f t="shared" si="1057"/>
        <v>11</v>
      </c>
      <c r="C5641" s="17">
        <f t="shared" si="1058"/>
        <v>6</v>
      </c>
      <c r="D5641" s="17">
        <f t="shared" si="1059"/>
        <v>10</v>
      </c>
      <c r="E5641" s="18">
        <v>1940.865736070039</v>
      </c>
      <c r="F5641">
        <f t="shared" si="1065"/>
        <v>5639</v>
      </c>
      <c r="L5641" s="20">
        <f t="shared" si="1056"/>
        <v>1940.865736070039</v>
      </c>
      <c r="N5641" s="2">
        <f t="shared" si="1066"/>
        <v>554.52963446812407</v>
      </c>
      <c r="O5641" s="2">
        <f t="shared" si="1063"/>
        <v>1386.3361016019148</v>
      </c>
      <c r="P5641" s="2">
        <f t="shared" si="1064"/>
        <v>0</v>
      </c>
      <c r="R5641" s="12">
        <v>39305</v>
      </c>
      <c r="S5641" s="17">
        <f t="shared" si="1060"/>
        <v>8</v>
      </c>
      <c r="T5641" s="17">
        <f t="shared" si="1061"/>
        <v>6</v>
      </c>
      <c r="U5641" s="17">
        <f t="shared" si="1062"/>
        <v>11</v>
      </c>
      <c r="V5641" s="18">
        <v>2342.4357108806639</v>
      </c>
      <c r="W5641">
        <f t="shared" si="1067"/>
        <v>3121</v>
      </c>
    </row>
    <row r="5642" spans="1:23">
      <c r="A5642" s="12">
        <v>39263</v>
      </c>
      <c r="B5642" s="17">
        <f t="shared" si="1057"/>
        <v>6</v>
      </c>
      <c r="C5642" s="17">
        <f t="shared" si="1058"/>
        <v>6</v>
      </c>
      <c r="D5642" s="17">
        <f t="shared" si="1059"/>
        <v>30</v>
      </c>
      <c r="E5642" s="18">
        <v>1940.85</v>
      </c>
      <c r="F5642">
        <f t="shared" si="1065"/>
        <v>5640</v>
      </c>
      <c r="L5642" s="20">
        <f t="shared" si="1056"/>
        <v>1940.85</v>
      </c>
      <c r="N5642" s="2">
        <f t="shared" si="1066"/>
        <v>554.52963446812407</v>
      </c>
      <c r="O5642" s="2">
        <f t="shared" si="1063"/>
        <v>1386.3203655318757</v>
      </c>
      <c r="P5642" s="2">
        <f t="shared" si="1064"/>
        <v>0</v>
      </c>
      <c r="R5642" s="12">
        <v>39401</v>
      </c>
      <c r="S5642" s="17">
        <f t="shared" si="1060"/>
        <v>11</v>
      </c>
      <c r="T5642" s="17">
        <f t="shared" si="1061"/>
        <v>4</v>
      </c>
      <c r="U5642" s="17">
        <f t="shared" si="1062"/>
        <v>15</v>
      </c>
      <c r="V5642" s="18">
        <v>2342.6516820425782</v>
      </c>
      <c r="W5642">
        <f t="shared" si="1067"/>
        <v>3120</v>
      </c>
    </row>
    <row r="5643" spans="1:23">
      <c r="A5643" s="12">
        <v>39409</v>
      </c>
      <c r="B5643" s="17">
        <f t="shared" si="1057"/>
        <v>11</v>
      </c>
      <c r="C5643" s="17">
        <f t="shared" si="1058"/>
        <v>5</v>
      </c>
      <c r="D5643" s="17">
        <f t="shared" si="1059"/>
        <v>23</v>
      </c>
      <c r="E5643" s="18">
        <v>1940.7356074862498</v>
      </c>
      <c r="F5643">
        <f t="shared" si="1065"/>
        <v>5641</v>
      </c>
      <c r="L5643" s="20">
        <f t="shared" si="1056"/>
        <v>1940.7356074862498</v>
      </c>
      <c r="N5643" s="2">
        <f t="shared" si="1066"/>
        <v>554.52963446812407</v>
      </c>
      <c r="O5643" s="2">
        <f t="shared" si="1063"/>
        <v>1386.2059730181259</v>
      </c>
      <c r="P5643" s="2">
        <f t="shared" si="1064"/>
        <v>0</v>
      </c>
      <c r="R5643" s="12">
        <v>39413</v>
      </c>
      <c r="S5643" s="17">
        <f t="shared" si="1060"/>
        <v>11</v>
      </c>
      <c r="T5643" s="17">
        <f t="shared" si="1061"/>
        <v>2</v>
      </c>
      <c r="U5643" s="17">
        <f t="shared" si="1062"/>
        <v>27</v>
      </c>
      <c r="V5643" s="18">
        <v>2342.7676029349609</v>
      </c>
      <c r="W5643">
        <f t="shared" si="1067"/>
        <v>3119</v>
      </c>
    </row>
    <row r="5644" spans="1:23">
      <c r="A5644" s="12">
        <v>39395</v>
      </c>
      <c r="B5644" s="17">
        <f t="shared" si="1057"/>
        <v>11</v>
      </c>
      <c r="C5644" s="17">
        <f t="shared" si="1058"/>
        <v>5</v>
      </c>
      <c r="D5644" s="17">
        <f t="shared" si="1059"/>
        <v>9</v>
      </c>
      <c r="E5644" s="18">
        <v>1940.6630871507812</v>
      </c>
      <c r="F5644">
        <f t="shared" si="1065"/>
        <v>5642</v>
      </c>
      <c r="L5644" s="20">
        <f t="shared" si="1056"/>
        <v>1940.6630871507812</v>
      </c>
      <c r="N5644" s="2">
        <f t="shared" si="1066"/>
        <v>554.52963446812407</v>
      </c>
      <c r="O5644" s="2">
        <f t="shared" si="1063"/>
        <v>1386.1334526826572</v>
      </c>
      <c r="P5644" s="2">
        <f t="shared" si="1064"/>
        <v>0</v>
      </c>
      <c r="R5644" s="12">
        <v>39388</v>
      </c>
      <c r="S5644" s="17">
        <f t="shared" si="1060"/>
        <v>11</v>
      </c>
      <c r="T5644" s="17">
        <f t="shared" si="1061"/>
        <v>5</v>
      </c>
      <c r="U5644" s="17">
        <f t="shared" si="1062"/>
        <v>2</v>
      </c>
      <c r="V5644" s="18">
        <v>2342.9063139628906</v>
      </c>
      <c r="W5644">
        <f t="shared" si="1067"/>
        <v>3118</v>
      </c>
    </row>
    <row r="5645" spans="1:23">
      <c r="A5645" s="12">
        <v>39255</v>
      </c>
      <c r="B5645" s="17">
        <f t="shared" si="1057"/>
        <v>6</v>
      </c>
      <c r="C5645" s="17">
        <f t="shared" si="1058"/>
        <v>5</v>
      </c>
      <c r="D5645" s="17">
        <f t="shared" si="1059"/>
        <v>22</v>
      </c>
      <c r="E5645" s="18">
        <v>1940.66</v>
      </c>
      <c r="F5645">
        <f t="shared" si="1065"/>
        <v>5643</v>
      </c>
      <c r="L5645" s="20">
        <f t="shared" si="1056"/>
        <v>1940.66</v>
      </c>
      <c r="N5645" s="2">
        <f t="shared" si="1066"/>
        <v>554.52963446812407</v>
      </c>
      <c r="O5645" s="2">
        <f t="shared" si="1063"/>
        <v>1386.1303655318761</v>
      </c>
      <c r="P5645" s="2">
        <f t="shared" si="1064"/>
        <v>0</v>
      </c>
      <c r="R5645" s="12">
        <v>39092</v>
      </c>
      <c r="S5645" s="17">
        <f t="shared" si="1060"/>
        <v>1</v>
      </c>
      <c r="T5645" s="17">
        <f t="shared" si="1061"/>
        <v>3</v>
      </c>
      <c r="U5645" s="17">
        <f t="shared" si="1062"/>
        <v>10</v>
      </c>
      <c r="V5645" s="18">
        <v>2342.94</v>
      </c>
      <c r="W5645">
        <f t="shared" si="1067"/>
        <v>3117</v>
      </c>
    </row>
    <row r="5646" spans="1:23">
      <c r="A5646" s="12">
        <v>39414</v>
      </c>
      <c r="B5646" s="17">
        <f t="shared" si="1057"/>
        <v>11</v>
      </c>
      <c r="C5646" s="17">
        <f t="shared" si="1058"/>
        <v>3</v>
      </c>
      <c r="D5646" s="17">
        <f t="shared" si="1059"/>
        <v>28</v>
      </c>
      <c r="E5646" s="18">
        <v>1940.4820429662109</v>
      </c>
      <c r="F5646">
        <f t="shared" si="1065"/>
        <v>5644</v>
      </c>
      <c r="L5646" s="20">
        <f t="shared" si="1056"/>
        <v>1940.4820429662109</v>
      </c>
      <c r="N5646" s="2">
        <f t="shared" si="1066"/>
        <v>554.52963446812407</v>
      </c>
      <c r="O5646" s="2">
        <f t="shared" si="1063"/>
        <v>1385.9524084980867</v>
      </c>
      <c r="P5646" s="2">
        <f t="shared" si="1064"/>
        <v>0</v>
      </c>
      <c r="R5646" s="12">
        <v>39106</v>
      </c>
      <c r="S5646" s="17">
        <f t="shared" si="1060"/>
        <v>1</v>
      </c>
      <c r="T5646" s="17">
        <f t="shared" si="1061"/>
        <v>3</v>
      </c>
      <c r="U5646" s="17">
        <f t="shared" si="1062"/>
        <v>24</v>
      </c>
      <c r="V5646" s="18">
        <v>2342.9499999999998</v>
      </c>
      <c r="W5646">
        <f t="shared" si="1067"/>
        <v>3116</v>
      </c>
    </row>
    <row r="5647" spans="1:23">
      <c r="A5647" s="12">
        <v>39270</v>
      </c>
      <c r="B5647" s="17">
        <f t="shared" si="1057"/>
        <v>7</v>
      </c>
      <c r="C5647" s="17">
        <f t="shared" si="1058"/>
        <v>6</v>
      </c>
      <c r="D5647" s="17">
        <f t="shared" si="1059"/>
        <v>7</v>
      </c>
      <c r="E5647" s="18">
        <v>1940.1455120222267</v>
      </c>
      <c r="F5647">
        <f t="shared" si="1065"/>
        <v>5645</v>
      </c>
      <c r="L5647" s="20">
        <f t="shared" si="1056"/>
        <v>1940.1455120222267</v>
      </c>
      <c r="N5647" s="2">
        <f t="shared" si="1066"/>
        <v>554.52963446812407</v>
      </c>
      <c r="O5647" s="2">
        <f t="shared" si="1063"/>
        <v>1385.6158775541026</v>
      </c>
      <c r="P5647" s="2">
        <f t="shared" si="1064"/>
        <v>0</v>
      </c>
      <c r="R5647" s="12">
        <v>39226</v>
      </c>
      <c r="S5647" s="17">
        <f t="shared" si="1060"/>
        <v>5</v>
      </c>
      <c r="T5647" s="17">
        <f t="shared" si="1061"/>
        <v>4</v>
      </c>
      <c r="U5647" s="17">
        <f t="shared" si="1062"/>
        <v>24</v>
      </c>
      <c r="V5647" s="18">
        <v>2342.9699999999998</v>
      </c>
      <c r="W5647">
        <f t="shared" si="1067"/>
        <v>3115</v>
      </c>
    </row>
    <row r="5648" spans="1:23">
      <c r="A5648" s="12">
        <v>39098</v>
      </c>
      <c r="B5648" s="17">
        <f t="shared" si="1057"/>
        <v>1</v>
      </c>
      <c r="C5648" s="17">
        <f t="shared" si="1058"/>
        <v>2</v>
      </c>
      <c r="D5648" s="17">
        <f t="shared" si="1059"/>
        <v>16</v>
      </c>
      <c r="E5648" s="18">
        <v>1940</v>
      </c>
      <c r="F5648">
        <f t="shared" si="1065"/>
        <v>5646</v>
      </c>
      <c r="L5648" s="20">
        <f t="shared" si="1056"/>
        <v>1940</v>
      </c>
      <c r="N5648" s="2">
        <f t="shared" si="1066"/>
        <v>554.52963446812407</v>
      </c>
      <c r="O5648" s="2">
        <f t="shared" si="1063"/>
        <v>1385.4703655318758</v>
      </c>
      <c r="P5648" s="2">
        <f t="shared" si="1064"/>
        <v>0</v>
      </c>
      <c r="R5648" s="12">
        <v>39306</v>
      </c>
      <c r="S5648" s="17">
        <f t="shared" si="1060"/>
        <v>8</v>
      </c>
      <c r="T5648" s="17">
        <f t="shared" si="1061"/>
        <v>7</v>
      </c>
      <c r="U5648" s="17">
        <f t="shared" si="1062"/>
        <v>12</v>
      </c>
      <c r="V5648" s="18">
        <v>2343.1353159001951</v>
      </c>
      <c r="W5648">
        <f t="shared" si="1067"/>
        <v>3114</v>
      </c>
    </row>
    <row r="5649" spans="1:23">
      <c r="A5649" s="12">
        <v>39125</v>
      </c>
      <c r="B5649" s="17">
        <f t="shared" si="1057"/>
        <v>2</v>
      </c>
      <c r="C5649" s="17">
        <f t="shared" si="1058"/>
        <v>1</v>
      </c>
      <c r="D5649" s="17">
        <f t="shared" si="1059"/>
        <v>12</v>
      </c>
      <c r="E5649" s="18">
        <v>1940</v>
      </c>
      <c r="F5649">
        <f t="shared" si="1065"/>
        <v>5647</v>
      </c>
      <c r="L5649" s="20">
        <f t="shared" si="1056"/>
        <v>1940</v>
      </c>
      <c r="N5649" s="2">
        <f t="shared" si="1066"/>
        <v>554.52963446812407</v>
      </c>
      <c r="O5649" s="2">
        <f t="shared" si="1063"/>
        <v>1385.4703655318758</v>
      </c>
      <c r="P5649" s="2">
        <f t="shared" si="1064"/>
        <v>0</v>
      </c>
      <c r="R5649" s="12">
        <v>39359</v>
      </c>
      <c r="S5649" s="17">
        <f t="shared" si="1060"/>
        <v>10</v>
      </c>
      <c r="T5649" s="17">
        <f t="shared" si="1061"/>
        <v>4</v>
      </c>
      <c r="U5649" s="17">
        <f t="shared" si="1062"/>
        <v>4</v>
      </c>
      <c r="V5649" s="18">
        <v>2343.8301866249999</v>
      </c>
      <c r="W5649">
        <f t="shared" si="1067"/>
        <v>3113</v>
      </c>
    </row>
    <row r="5650" spans="1:23">
      <c r="A5650" s="12">
        <v>39187</v>
      </c>
      <c r="B5650" s="17">
        <f t="shared" si="1057"/>
        <v>4</v>
      </c>
      <c r="C5650" s="17">
        <f t="shared" si="1058"/>
        <v>7</v>
      </c>
      <c r="D5650" s="17">
        <f t="shared" si="1059"/>
        <v>15</v>
      </c>
      <c r="E5650" s="18">
        <v>1940</v>
      </c>
      <c r="F5650">
        <f t="shared" si="1065"/>
        <v>5648</v>
      </c>
      <c r="L5650" s="20">
        <f t="shared" si="1056"/>
        <v>1940</v>
      </c>
      <c r="N5650" s="2">
        <f t="shared" si="1066"/>
        <v>554.52963446812407</v>
      </c>
      <c r="O5650" s="2">
        <f t="shared" si="1063"/>
        <v>1385.4703655318758</v>
      </c>
      <c r="P5650" s="2">
        <f t="shared" si="1064"/>
        <v>0</v>
      </c>
      <c r="R5650" s="12">
        <v>39133</v>
      </c>
      <c r="S5650" s="17">
        <f t="shared" si="1060"/>
        <v>2</v>
      </c>
      <c r="T5650" s="17">
        <f t="shared" si="1061"/>
        <v>2</v>
      </c>
      <c r="U5650" s="17">
        <f t="shared" si="1062"/>
        <v>20</v>
      </c>
      <c r="V5650" s="18">
        <v>2344</v>
      </c>
      <c r="W5650">
        <f t="shared" si="1067"/>
        <v>3112</v>
      </c>
    </row>
    <row r="5651" spans="1:23">
      <c r="A5651" s="12">
        <v>39223</v>
      </c>
      <c r="B5651" s="17">
        <f t="shared" si="1057"/>
        <v>5</v>
      </c>
      <c r="C5651" s="17">
        <f t="shared" si="1058"/>
        <v>1</v>
      </c>
      <c r="D5651" s="17">
        <f t="shared" si="1059"/>
        <v>21</v>
      </c>
      <c r="E5651" s="18">
        <v>1940</v>
      </c>
      <c r="F5651">
        <f t="shared" si="1065"/>
        <v>5649</v>
      </c>
      <c r="L5651" s="20">
        <f t="shared" si="1056"/>
        <v>1940</v>
      </c>
      <c r="N5651" s="2">
        <f t="shared" si="1066"/>
        <v>554.52963446812407</v>
      </c>
      <c r="O5651" s="2">
        <f t="shared" si="1063"/>
        <v>1385.4703655318758</v>
      </c>
      <c r="P5651" s="2">
        <f t="shared" si="1064"/>
        <v>0</v>
      </c>
      <c r="R5651" s="12">
        <v>39112</v>
      </c>
      <c r="S5651" s="17">
        <f t="shared" si="1060"/>
        <v>1</v>
      </c>
      <c r="T5651" s="17">
        <f t="shared" si="1061"/>
        <v>2</v>
      </c>
      <c r="U5651" s="17">
        <f t="shared" si="1062"/>
        <v>30</v>
      </c>
      <c r="V5651" s="18">
        <v>2344.2199999999998</v>
      </c>
      <c r="W5651">
        <f t="shared" si="1067"/>
        <v>3111</v>
      </c>
    </row>
    <row r="5652" spans="1:23">
      <c r="A5652" s="12">
        <v>39236</v>
      </c>
      <c r="B5652" s="17">
        <f t="shared" si="1057"/>
        <v>6</v>
      </c>
      <c r="C5652" s="17">
        <f t="shared" si="1058"/>
        <v>7</v>
      </c>
      <c r="D5652" s="17">
        <f t="shared" si="1059"/>
        <v>3</v>
      </c>
      <c r="E5652" s="18">
        <v>1940</v>
      </c>
      <c r="F5652">
        <f t="shared" si="1065"/>
        <v>5650</v>
      </c>
      <c r="L5652" s="20">
        <f t="shared" si="1056"/>
        <v>1940</v>
      </c>
      <c r="N5652" s="2">
        <f t="shared" si="1066"/>
        <v>554.52963446812407</v>
      </c>
      <c r="O5652" s="2">
        <f t="shared" si="1063"/>
        <v>1385.4703655318758</v>
      </c>
      <c r="P5652" s="2">
        <f t="shared" si="1064"/>
        <v>0</v>
      </c>
      <c r="R5652" s="12">
        <v>39382</v>
      </c>
      <c r="S5652" s="17">
        <f t="shared" si="1060"/>
        <v>10</v>
      </c>
      <c r="T5652" s="17">
        <f t="shared" si="1061"/>
        <v>6</v>
      </c>
      <c r="U5652" s="17">
        <f t="shared" si="1062"/>
        <v>27</v>
      </c>
      <c r="V5652" s="18">
        <v>2344.7212100417969</v>
      </c>
      <c r="W5652">
        <f t="shared" si="1067"/>
        <v>3110</v>
      </c>
    </row>
    <row r="5653" spans="1:23">
      <c r="A5653" s="12">
        <v>39447</v>
      </c>
      <c r="B5653" s="17">
        <f t="shared" si="1057"/>
        <v>12</v>
      </c>
      <c r="C5653" s="17">
        <f t="shared" si="1058"/>
        <v>1</v>
      </c>
      <c r="D5653" s="17">
        <f t="shared" si="1059"/>
        <v>31</v>
      </c>
      <c r="E5653" s="18">
        <v>1939.7212252908212</v>
      </c>
      <c r="F5653">
        <f t="shared" si="1065"/>
        <v>5651</v>
      </c>
      <c r="L5653" s="20">
        <f t="shared" si="1056"/>
        <v>1939.7212252908212</v>
      </c>
      <c r="N5653" s="2">
        <f t="shared" si="1066"/>
        <v>554.52963446812407</v>
      </c>
      <c r="O5653" s="2">
        <f t="shared" si="1063"/>
        <v>1385.191590822697</v>
      </c>
      <c r="P5653" s="2">
        <f t="shared" si="1064"/>
        <v>0</v>
      </c>
      <c r="R5653" s="12">
        <v>39248</v>
      </c>
      <c r="S5653" s="17">
        <f t="shared" si="1060"/>
        <v>6</v>
      </c>
      <c r="T5653" s="17">
        <f t="shared" si="1061"/>
        <v>5</v>
      </c>
      <c r="U5653" s="17">
        <f t="shared" si="1062"/>
        <v>15</v>
      </c>
      <c r="V5653" s="18">
        <v>2345</v>
      </c>
      <c r="W5653">
        <f t="shared" si="1067"/>
        <v>3109</v>
      </c>
    </row>
    <row r="5654" spans="1:23">
      <c r="A5654" s="12">
        <v>39433</v>
      </c>
      <c r="B5654" s="17">
        <f t="shared" si="1057"/>
        <v>12</v>
      </c>
      <c r="C5654" s="17">
        <f t="shared" si="1058"/>
        <v>1</v>
      </c>
      <c r="D5654" s="17">
        <f t="shared" si="1059"/>
        <v>17</v>
      </c>
      <c r="E5654" s="18">
        <v>1939.6580943833983</v>
      </c>
      <c r="F5654">
        <f t="shared" si="1065"/>
        <v>5652</v>
      </c>
      <c r="L5654" s="20">
        <f t="shared" si="1056"/>
        <v>1939.6580943833983</v>
      </c>
      <c r="N5654" s="2">
        <f t="shared" si="1066"/>
        <v>554.52963446812407</v>
      </c>
      <c r="O5654" s="2">
        <f t="shared" si="1063"/>
        <v>1385.1284599152741</v>
      </c>
      <c r="P5654" s="2">
        <f t="shared" si="1064"/>
        <v>0</v>
      </c>
      <c r="R5654" s="12">
        <v>39401</v>
      </c>
      <c r="S5654" s="17">
        <f t="shared" si="1060"/>
        <v>11</v>
      </c>
      <c r="T5654" s="17">
        <f t="shared" si="1061"/>
        <v>4</v>
      </c>
      <c r="U5654" s="17">
        <f t="shared" si="1062"/>
        <v>15</v>
      </c>
      <c r="V5654" s="18">
        <v>2345.0373977044924</v>
      </c>
      <c r="W5654">
        <f t="shared" si="1067"/>
        <v>3108</v>
      </c>
    </row>
    <row r="5655" spans="1:23">
      <c r="A5655" s="12">
        <v>39367</v>
      </c>
      <c r="B5655" s="17">
        <f t="shared" si="1057"/>
        <v>10</v>
      </c>
      <c r="C5655" s="17">
        <f t="shared" si="1058"/>
        <v>5</v>
      </c>
      <c r="D5655" s="17">
        <f t="shared" si="1059"/>
        <v>12</v>
      </c>
      <c r="E5655" s="18">
        <v>1939.3628105271484</v>
      </c>
      <c r="F5655">
        <f t="shared" si="1065"/>
        <v>5653</v>
      </c>
      <c r="L5655" s="20">
        <f t="shared" si="1056"/>
        <v>1939.3628105271484</v>
      </c>
      <c r="N5655" s="2">
        <f t="shared" si="1066"/>
        <v>554.52963446812407</v>
      </c>
      <c r="O5655" s="2">
        <f t="shared" si="1063"/>
        <v>1384.8331760590245</v>
      </c>
      <c r="P5655" s="2">
        <f t="shared" si="1064"/>
        <v>0</v>
      </c>
      <c r="R5655" s="12">
        <v>39414</v>
      </c>
      <c r="S5655" s="17">
        <f t="shared" si="1060"/>
        <v>11</v>
      </c>
      <c r="T5655" s="17">
        <f t="shared" si="1061"/>
        <v>3</v>
      </c>
      <c r="U5655" s="17">
        <f t="shared" si="1062"/>
        <v>28</v>
      </c>
      <c r="V5655" s="18">
        <v>2345.1675037884766</v>
      </c>
      <c r="W5655">
        <f t="shared" si="1067"/>
        <v>3107</v>
      </c>
    </row>
    <row r="5656" spans="1:23">
      <c r="A5656" s="12">
        <v>39127</v>
      </c>
      <c r="B5656" s="17">
        <f t="shared" si="1057"/>
        <v>2</v>
      </c>
      <c r="C5656" s="17">
        <f t="shared" si="1058"/>
        <v>3</v>
      </c>
      <c r="D5656" s="17">
        <f t="shared" si="1059"/>
        <v>14</v>
      </c>
      <c r="E5656" s="18">
        <v>1939</v>
      </c>
      <c r="F5656">
        <f t="shared" si="1065"/>
        <v>5654</v>
      </c>
      <c r="L5656" s="20">
        <f t="shared" si="1056"/>
        <v>1939</v>
      </c>
      <c r="N5656" s="2">
        <f t="shared" si="1066"/>
        <v>554.52963446812407</v>
      </c>
      <c r="O5656" s="2">
        <f t="shared" si="1063"/>
        <v>1384.4703655318758</v>
      </c>
      <c r="P5656" s="2">
        <f t="shared" si="1064"/>
        <v>0</v>
      </c>
      <c r="R5656" s="12">
        <v>39108</v>
      </c>
      <c r="S5656" s="17">
        <f t="shared" si="1060"/>
        <v>1</v>
      </c>
      <c r="T5656" s="17">
        <f t="shared" si="1061"/>
        <v>5</v>
      </c>
      <c r="U5656" s="17">
        <f t="shared" si="1062"/>
        <v>26</v>
      </c>
      <c r="V5656" s="18">
        <v>2345.2199999999998</v>
      </c>
      <c r="W5656">
        <f t="shared" si="1067"/>
        <v>3106</v>
      </c>
    </row>
    <row r="5657" spans="1:23">
      <c r="A5657" s="12">
        <v>39146</v>
      </c>
      <c r="B5657" s="17">
        <f t="shared" si="1057"/>
        <v>3</v>
      </c>
      <c r="C5657" s="17">
        <f t="shared" si="1058"/>
        <v>1</v>
      </c>
      <c r="D5657" s="17">
        <f t="shared" si="1059"/>
        <v>5</v>
      </c>
      <c r="E5657" s="18">
        <v>1939</v>
      </c>
      <c r="F5657">
        <f t="shared" si="1065"/>
        <v>5655</v>
      </c>
      <c r="L5657" s="20">
        <f t="shared" si="1056"/>
        <v>1939</v>
      </c>
      <c r="N5657" s="2">
        <f t="shared" si="1066"/>
        <v>554.52963446812407</v>
      </c>
      <c r="O5657" s="2">
        <f t="shared" si="1063"/>
        <v>1384.4703655318758</v>
      </c>
      <c r="P5657" s="2">
        <f t="shared" si="1064"/>
        <v>0</v>
      </c>
      <c r="R5657" s="12">
        <v>39407</v>
      </c>
      <c r="S5657" s="17">
        <f t="shared" si="1060"/>
        <v>11</v>
      </c>
      <c r="T5657" s="17">
        <f t="shared" si="1061"/>
        <v>3</v>
      </c>
      <c r="U5657" s="17">
        <f t="shared" si="1062"/>
        <v>21</v>
      </c>
      <c r="V5657" s="18">
        <v>2345.4083953386721</v>
      </c>
      <c r="W5657">
        <f t="shared" si="1067"/>
        <v>3105</v>
      </c>
    </row>
    <row r="5658" spans="1:23">
      <c r="A5658" s="12">
        <v>39102</v>
      </c>
      <c r="B5658" s="17">
        <f t="shared" si="1057"/>
        <v>1</v>
      </c>
      <c r="C5658" s="17">
        <f t="shared" si="1058"/>
        <v>6</v>
      </c>
      <c r="D5658" s="17">
        <f t="shared" si="1059"/>
        <v>20</v>
      </c>
      <c r="E5658" s="18">
        <v>1938.98</v>
      </c>
      <c r="F5658">
        <f t="shared" si="1065"/>
        <v>5656</v>
      </c>
      <c r="L5658" s="20">
        <f t="shared" si="1056"/>
        <v>1938.98</v>
      </c>
      <c r="N5658" s="2">
        <f t="shared" si="1066"/>
        <v>554.52963446812407</v>
      </c>
      <c r="O5658" s="2">
        <f t="shared" si="1063"/>
        <v>1384.4503655318758</v>
      </c>
      <c r="P5658" s="2">
        <f t="shared" si="1064"/>
        <v>0</v>
      </c>
      <c r="R5658" s="12">
        <v>39254</v>
      </c>
      <c r="S5658" s="17">
        <f t="shared" si="1060"/>
        <v>6</v>
      </c>
      <c r="T5658" s="17">
        <f t="shared" si="1061"/>
        <v>4</v>
      </c>
      <c r="U5658" s="17">
        <f t="shared" si="1062"/>
        <v>21</v>
      </c>
      <c r="V5658" s="18">
        <v>2346</v>
      </c>
      <c r="W5658">
        <f t="shared" si="1067"/>
        <v>3104</v>
      </c>
    </row>
    <row r="5659" spans="1:23">
      <c r="A5659" s="12">
        <v>39250</v>
      </c>
      <c r="B5659" s="17">
        <f t="shared" si="1057"/>
        <v>6</v>
      </c>
      <c r="C5659" s="17">
        <f t="shared" si="1058"/>
        <v>7</v>
      </c>
      <c r="D5659" s="17">
        <f t="shared" si="1059"/>
        <v>17</v>
      </c>
      <c r="E5659" s="18">
        <v>1938.81</v>
      </c>
      <c r="F5659">
        <f t="shared" si="1065"/>
        <v>5657</v>
      </c>
      <c r="L5659" s="20">
        <f t="shared" si="1056"/>
        <v>1938.81</v>
      </c>
      <c r="N5659" s="2">
        <f t="shared" si="1066"/>
        <v>554.52963446812407</v>
      </c>
      <c r="O5659" s="2">
        <f t="shared" si="1063"/>
        <v>1384.2803655318758</v>
      </c>
      <c r="P5659" s="2">
        <f t="shared" si="1064"/>
        <v>0</v>
      </c>
      <c r="R5659" s="12">
        <v>39425</v>
      </c>
      <c r="S5659" s="17">
        <f t="shared" si="1060"/>
        <v>12</v>
      </c>
      <c r="T5659" s="17">
        <f t="shared" si="1061"/>
        <v>7</v>
      </c>
      <c r="U5659" s="17">
        <f t="shared" si="1062"/>
        <v>9</v>
      </c>
      <c r="V5659" s="18">
        <v>2346.073752866836</v>
      </c>
      <c r="W5659">
        <f t="shared" si="1067"/>
        <v>3103</v>
      </c>
    </row>
    <row r="5660" spans="1:23">
      <c r="A5660" s="12">
        <v>39397</v>
      </c>
      <c r="B5660" s="17">
        <f t="shared" si="1057"/>
        <v>11</v>
      </c>
      <c r="C5660" s="17">
        <f t="shared" si="1058"/>
        <v>7</v>
      </c>
      <c r="D5660" s="17">
        <f t="shared" si="1059"/>
        <v>11</v>
      </c>
      <c r="E5660" s="18">
        <v>1938.4578251405078</v>
      </c>
      <c r="F5660">
        <f t="shared" si="1065"/>
        <v>5658</v>
      </c>
      <c r="L5660" s="20">
        <f t="shared" si="1056"/>
        <v>1938.4578251405078</v>
      </c>
      <c r="N5660" s="2">
        <f t="shared" si="1066"/>
        <v>554.52963446812407</v>
      </c>
      <c r="O5660" s="2">
        <f t="shared" si="1063"/>
        <v>1383.9281906723836</v>
      </c>
      <c r="P5660" s="2">
        <f t="shared" si="1064"/>
        <v>0</v>
      </c>
      <c r="R5660" s="12">
        <v>39112</v>
      </c>
      <c r="S5660" s="17">
        <f t="shared" si="1060"/>
        <v>1</v>
      </c>
      <c r="T5660" s="17">
        <f t="shared" si="1061"/>
        <v>2</v>
      </c>
      <c r="U5660" s="17">
        <f t="shared" si="1062"/>
        <v>30</v>
      </c>
      <c r="V5660" s="18">
        <v>2346.09</v>
      </c>
      <c r="W5660">
        <f t="shared" si="1067"/>
        <v>3102</v>
      </c>
    </row>
    <row r="5661" spans="1:23">
      <c r="A5661" s="12">
        <v>39110</v>
      </c>
      <c r="B5661" s="17">
        <f t="shared" si="1057"/>
        <v>1</v>
      </c>
      <c r="C5661" s="17">
        <f t="shared" si="1058"/>
        <v>7</v>
      </c>
      <c r="D5661" s="17">
        <f t="shared" si="1059"/>
        <v>28</v>
      </c>
      <c r="E5661" s="18">
        <v>1938.42</v>
      </c>
      <c r="F5661">
        <f t="shared" si="1065"/>
        <v>5659</v>
      </c>
      <c r="L5661" s="20">
        <f t="shared" si="1056"/>
        <v>1938.42</v>
      </c>
      <c r="N5661" s="2">
        <f t="shared" si="1066"/>
        <v>554.52963446812407</v>
      </c>
      <c r="O5661" s="2">
        <f t="shared" si="1063"/>
        <v>1383.8903655318759</v>
      </c>
      <c r="P5661" s="2">
        <f t="shared" si="1064"/>
        <v>0</v>
      </c>
      <c r="R5661" s="12">
        <v>39425</v>
      </c>
      <c r="S5661" s="17">
        <f t="shared" si="1060"/>
        <v>12</v>
      </c>
      <c r="T5661" s="17">
        <f t="shared" si="1061"/>
        <v>7</v>
      </c>
      <c r="U5661" s="17">
        <f t="shared" si="1062"/>
        <v>9</v>
      </c>
      <c r="V5661" s="18">
        <v>2346.3332783211331</v>
      </c>
      <c r="W5661">
        <f t="shared" si="1067"/>
        <v>3101</v>
      </c>
    </row>
    <row r="5662" spans="1:23">
      <c r="A5662" s="12">
        <v>39295</v>
      </c>
      <c r="B5662" s="17">
        <f t="shared" si="1057"/>
        <v>8</v>
      </c>
      <c r="C5662" s="17">
        <f t="shared" si="1058"/>
        <v>3</v>
      </c>
      <c r="D5662" s="17">
        <f t="shared" si="1059"/>
        <v>1</v>
      </c>
      <c r="E5662" s="18">
        <v>1938.3330978749611</v>
      </c>
      <c r="F5662">
        <f t="shared" si="1065"/>
        <v>5660</v>
      </c>
      <c r="L5662" s="20">
        <f t="shared" si="1056"/>
        <v>1938.3330978749611</v>
      </c>
      <c r="N5662" s="2">
        <f t="shared" si="1066"/>
        <v>554.52963446812407</v>
      </c>
      <c r="O5662" s="2">
        <f t="shared" si="1063"/>
        <v>1383.8034634068372</v>
      </c>
      <c r="P5662" s="2">
        <f t="shared" si="1064"/>
        <v>0</v>
      </c>
      <c r="R5662" s="12">
        <v>39384</v>
      </c>
      <c r="S5662" s="17">
        <f t="shared" si="1060"/>
        <v>10</v>
      </c>
      <c r="T5662" s="17">
        <f t="shared" si="1061"/>
        <v>1</v>
      </c>
      <c r="U5662" s="17">
        <f t="shared" si="1062"/>
        <v>29</v>
      </c>
      <c r="V5662" s="18">
        <v>2346.9610926798828</v>
      </c>
      <c r="W5662">
        <f t="shared" si="1067"/>
        <v>3100</v>
      </c>
    </row>
    <row r="5663" spans="1:23">
      <c r="A5663" s="12">
        <v>39404</v>
      </c>
      <c r="B5663" s="17">
        <f t="shared" si="1057"/>
        <v>11</v>
      </c>
      <c r="C5663" s="17">
        <f t="shared" si="1058"/>
        <v>7</v>
      </c>
      <c r="D5663" s="17">
        <f t="shared" si="1059"/>
        <v>18</v>
      </c>
      <c r="E5663" s="18">
        <v>1937.1386816680858</v>
      </c>
      <c r="F5663">
        <f t="shared" si="1065"/>
        <v>5661</v>
      </c>
      <c r="L5663" s="20">
        <f t="shared" si="1056"/>
        <v>1937.1386816680858</v>
      </c>
      <c r="N5663" s="2">
        <f t="shared" si="1066"/>
        <v>554.52963446812407</v>
      </c>
      <c r="O5663" s="2">
        <f t="shared" si="1063"/>
        <v>1382.6090471999619</v>
      </c>
      <c r="P5663" s="2">
        <f t="shared" si="1064"/>
        <v>0</v>
      </c>
      <c r="R5663" s="12">
        <v>39236</v>
      </c>
      <c r="S5663" s="17">
        <f t="shared" si="1060"/>
        <v>6</v>
      </c>
      <c r="T5663" s="17">
        <f t="shared" si="1061"/>
        <v>7</v>
      </c>
      <c r="U5663" s="17">
        <f t="shared" si="1062"/>
        <v>3</v>
      </c>
      <c r="V5663" s="18">
        <v>2346.9899999999998</v>
      </c>
      <c r="W5663">
        <f t="shared" si="1067"/>
        <v>3099</v>
      </c>
    </row>
    <row r="5664" spans="1:23">
      <c r="A5664" s="12">
        <v>39442</v>
      </c>
      <c r="B5664" s="17">
        <f t="shared" si="1057"/>
        <v>12</v>
      </c>
      <c r="C5664" s="17">
        <f t="shared" si="1058"/>
        <v>3</v>
      </c>
      <c r="D5664" s="17">
        <f t="shared" si="1059"/>
        <v>26</v>
      </c>
      <c r="E5664" s="18">
        <v>1937.0220569035155</v>
      </c>
      <c r="F5664">
        <f t="shared" si="1065"/>
        <v>5662</v>
      </c>
      <c r="L5664" s="20">
        <f t="shared" ref="L5664:L5727" si="1068">IF(F5664&gt;1000,E5664,0)</f>
        <v>1937.0220569035155</v>
      </c>
      <c r="N5664" s="2">
        <f t="shared" si="1066"/>
        <v>554.52963446812407</v>
      </c>
      <c r="O5664" s="2">
        <f t="shared" si="1063"/>
        <v>1382.4924224353913</v>
      </c>
      <c r="P5664" s="2">
        <f t="shared" si="1064"/>
        <v>0</v>
      </c>
      <c r="R5664" s="12">
        <v>39087</v>
      </c>
      <c r="S5664" s="17">
        <f t="shared" si="1060"/>
        <v>1</v>
      </c>
      <c r="T5664" s="17">
        <f t="shared" si="1061"/>
        <v>5</v>
      </c>
      <c r="U5664" s="17">
        <f t="shared" si="1062"/>
        <v>5</v>
      </c>
      <c r="V5664" s="18">
        <v>2347</v>
      </c>
      <c r="W5664">
        <f t="shared" si="1067"/>
        <v>3098</v>
      </c>
    </row>
    <row r="5665" spans="1:23">
      <c r="A5665" s="12">
        <v>39120</v>
      </c>
      <c r="B5665" s="17">
        <f t="shared" si="1057"/>
        <v>2</v>
      </c>
      <c r="C5665" s="17">
        <f t="shared" si="1058"/>
        <v>3</v>
      </c>
      <c r="D5665" s="17">
        <f t="shared" si="1059"/>
        <v>7</v>
      </c>
      <c r="E5665" s="18">
        <v>1937</v>
      </c>
      <c r="F5665">
        <f t="shared" si="1065"/>
        <v>5663</v>
      </c>
      <c r="L5665" s="20">
        <f t="shared" si="1068"/>
        <v>1937</v>
      </c>
      <c r="N5665" s="2">
        <f t="shared" si="1066"/>
        <v>554.52963446812407</v>
      </c>
      <c r="O5665" s="2">
        <f t="shared" si="1063"/>
        <v>1382.4703655318758</v>
      </c>
      <c r="P5665" s="2">
        <f t="shared" si="1064"/>
        <v>0</v>
      </c>
      <c r="R5665" s="12">
        <v>39384</v>
      </c>
      <c r="S5665" s="17">
        <f t="shared" si="1060"/>
        <v>10</v>
      </c>
      <c r="T5665" s="17">
        <f t="shared" si="1061"/>
        <v>1</v>
      </c>
      <c r="U5665" s="17">
        <f t="shared" si="1062"/>
        <v>29</v>
      </c>
      <c r="V5665" s="18">
        <v>2347.0148273833984</v>
      </c>
      <c r="W5665">
        <f t="shared" si="1067"/>
        <v>3097</v>
      </c>
    </row>
    <row r="5666" spans="1:23">
      <c r="A5666" s="12">
        <v>39134</v>
      </c>
      <c r="B5666" s="17">
        <f t="shared" si="1057"/>
        <v>2</v>
      </c>
      <c r="C5666" s="17">
        <f t="shared" si="1058"/>
        <v>3</v>
      </c>
      <c r="D5666" s="17">
        <f t="shared" si="1059"/>
        <v>21</v>
      </c>
      <c r="E5666" s="18">
        <v>1937</v>
      </c>
      <c r="F5666">
        <f t="shared" si="1065"/>
        <v>5664</v>
      </c>
      <c r="L5666" s="20">
        <f t="shared" si="1068"/>
        <v>1937</v>
      </c>
      <c r="N5666" s="2">
        <f t="shared" si="1066"/>
        <v>554.52963446812407</v>
      </c>
      <c r="O5666" s="2">
        <f t="shared" si="1063"/>
        <v>1382.4703655318758</v>
      </c>
      <c r="P5666" s="2">
        <f t="shared" si="1064"/>
        <v>0</v>
      </c>
      <c r="R5666" s="12">
        <v>39317</v>
      </c>
      <c r="S5666" s="17">
        <f t="shared" si="1060"/>
        <v>8</v>
      </c>
      <c r="T5666" s="17">
        <f t="shared" si="1061"/>
        <v>4</v>
      </c>
      <c r="U5666" s="17">
        <f t="shared" si="1062"/>
        <v>23</v>
      </c>
      <c r="V5666" s="18">
        <v>2347.3294260199218</v>
      </c>
      <c r="W5666">
        <f t="shared" si="1067"/>
        <v>3096</v>
      </c>
    </row>
    <row r="5667" spans="1:23">
      <c r="A5667" s="12">
        <v>39147</v>
      </c>
      <c r="B5667" s="17">
        <f t="shared" si="1057"/>
        <v>3</v>
      </c>
      <c r="C5667" s="17">
        <f t="shared" si="1058"/>
        <v>2</v>
      </c>
      <c r="D5667" s="17">
        <f t="shared" si="1059"/>
        <v>6</v>
      </c>
      <c r="E5667" s="18">
        <v>1937</v>
      </c>
      <c r="F5667">
        <f t="shared" si="1065"/>
        <v>5665</v>
      </c>
      <c r="L5667" s="20">
        <f t="shared" si="1068"/>
        <v>1937</v>
      </c>
      <c r="N5667" s="2">
        <f t="shared" si="1066"/>
        <v>554.52963446812407</v>
      </c>
      <c r="O5667" s="2">
        <f t="shared" si="1063"/>
        <v>1382.4703655318758</v>
      </c>
      <c r="P5667" s="2">
        <f t="shared" si="1064"/>
        <v>0</v>
      </c>
      <c r="R5667" s="12">
        <v>39173</v>
      </c>
      <c r="S5667" s="17">
        <f t="shared" si="1060"/>
        <v>4</v>
      </c>
      <c r="T5667" s="17">
        <f t="shared" si="1061"/>
        <v>7</v>
      </c>
      <c r="U5667" s="17">
        <f t="shared" si="1062"/>
        <v>1</v>
      </c>
      <c r="V5667" s="18">
        <v>2347.4299999999998</v>
      </c>
      <c r="W5667">
        <f t="shared" si="1067"/>
        <v>3095</v>
      </c>
    </row>
    <row r="5668" spans="1:23">
      <c r="A5668" s="12">
        <v>39170</v>
      </c>
      <c r="B5668" s="17">
        <f t="shared" si="1057"/>
        <v>3</v>
      </c>
      <c r="C5668" s="17">
        <f t="shared" si="1058"/>
        <v>4</v>
      </c>
      <c r="D5668" s="17">
        <f t="shared" si="1059"/>
        <v>29</v>
      </c>
      <c r="E5668" s="18">
        <v>1937</v>
      </c>
      <c r="F5668">
        <f t="shared" si="1065"/>
        <v>5666</v>
      </c>
      <c r="L5668" s="20">
        <f t="shared" si="1068"/>
        <v>1937</v>
      </c>
      <c r="N5668" s="2">
        <f t="shared" si="1066"/>
        <v>554.52963446812407</v>
      </c>
      <c r="O5668" s="2">
        <f t="shared" si="1063"/>
        <v>1382.4703655318758</v>
      </c>
      <c r="P5668" s="2">
        <f t="shared" si="1064"/>
        <v>0</v>
      </c>
      <c r="R5668" s="12">
        <v>39382</v>
      </c>
      <c r="S5668" s="17">
        <f t="shared" si="1060"/>
        <v>10</v>
      </c>
      <c r="T5668" s="17">
        <f t="shared" si="1061"/>
        <v>6</v>
      </c>
      <c r="U5668" s="17">
        <f t="shared" si="1062"/>
        <v>27</v>
      </c>
      <c r="V5668" s="18">
        <v>2347.497105822461</v>
      </c>
      <c r="W5668">
        <f t="shared" si="1067"/>
        <v>3094</v>
      </c>
    </row>
    <row r="5669" spans="1:23">
      <c r="A5669" s="12">
        <v>39212</v>
      </c>
      <c r="B5669" s="17">
        <f t="shared" si="1057"/>
        <v>5</v>
      </c>
      <c r="C5669" s="17">
        <f t="shared" si="1058"/>
        <v>4</v>
      </c>
      <c r="D5669" s="17">
        <f t="shared" si="1059"/>
        <v>10</v>
      </c>
      <c r="E5669" s="18">
        <v>1937</v>
      </c>
      <c r="F5669">
        <f t="shared" si="1065"/>
        <v>5667</v>
      </c>
      <c r="L5669" s="20">
        <f t="shared" si="1068"/>
        <v>1937</v>
      </c>
      <c r="N5669" s="2">
        <f t="shared" si="1066"/>
        <v>554.52963446812407</v>
      </c>
      <c r="O5669" s="2">
        <f t="shared" si="1063"/>
        <v>1382.4703655318758</v>
      </c>
      <c r="P5669" s="2">
        <f t="shared" si="1064"/>
        <v>0</v>
      </c>
      <c r="R5669" s="12">
        <v>39222</v>
      </c>
      <c r="S5669" s="17">
        <f t="shared" si="1060"/>
        <v>5</v>
      </c>
      <c r="T5669" s="17">
        <f t="shared" si="1061"/>
        <v>7</v>
      </c>
      <c r="U5669" s="17">
        <f t="shared" si="1062"/>
        <v>20</v>
      </c>
      <c r="V5669" s="18">
        <v>2348</v>
      </c>
      <c r="W5669">
        <f t="shared" si="1067"/>
        <v>3093</v>
      </c>
    </row>
    <row r="5670" spans="1:23">
      <c r="A5670" s="12">
        <v>39281</v>
      </c>
      <c r="B5670" s="17">
        <f t="shared" si="1057"/>
        <v>7</v>
      </c>
      <c r="C5670" s="17">
        <f t="shared" si="1058"/>
        <v>3</v>
      </c>
      <c r="D5670" s="17">
        <f t="shared" si="1059"/>
        <v>18</v>
      </c>
      <c r="E5670" s="18">
        <v>1936.9409141153515</v>
      </c>
      <c r="F5670">
        <f t="shared" si="1065"/>
        <v>5668</v>
      </c>
      <c r="L5670" s="20">
        <f t="shared" si="1068"/>
        <v>1936.9409141153515</v>
      </c>
      <c r="N5670" s="2">
        <f t="shared" si="1066"/>
        <v>554.52963446812407</v>
      </c>
      <c r="O5670" s="2">
        <f t="shared" si="1063"/>
        <v>1382.4112796472273</v>
      </c>
      <c r="P5670" s="2">
        <f t="shared" si="1064"/>
        <v>0</v>
      </c>
      <c r="R5670" s="12">
        <v>39233</v>
      </c>
      <c r="S5670" s="17">
        <f t="shared" si="1060"/>
        <v>5</v>
      </c>
      <c r="T5670" s="17">
        <f t="shared" si="1061"/>
        <v>4</v>
      </c>
      <c r="U5670" s="17">
        <f t="shared" si="1062"/>
        <v>31</v>
      </c>
      <c r="V5670" s="18">
        <v>2348</v>
      </c>
      <c r="W5670">
        <f t="shared" si="1067"/>
        <v>3092</v>
      </c>
    </row>
    <row r="5671" spans="1:23">
      <c r="A5671" s="12">
        <v>39433</v>
      </c>
      <c r="B5671" s="17">
        <f t="shared" si="1057"/>
        <v>12</v>
      </c>
      <c r="C5671" s="17">
        <f t="shared" si="1058"/>
        <v>1</v>
      </c>
      <c r="D5671" s="17">
        <f t="shared" si="1059"/>
        <v>17</v>
      </c>
      <c r="E5671" s="18">
        <v>1936.693746323047</v>
      </c>
      <c r="F5671">
        <f t="shared" si="1065"/>
        <v>5669</v>
      </c>
      <c r="L5671" s="20">
        <f t="shared" si="1068"/>
        <v>1936.693746323047</v>
      </c>
      <c r="N5671" s="2">
        <f t="shared" si="1066"/>
        <v>554.52963446812407</v>
      </c>
      <c r="O5671" s="2">
        <f t="shared" si="1063"/>
        <v>1382.1641118549228</v>
      </c>
      <c r="P5671" s="2">
        <f t="shared" si="1064"/>
        <v>0</v>
      </c>
      <c r="R5671" s="12">
        <v>39418</v>
      </c>
      <c r="S5671" s="17">
        <f t="shared" si="1060"/>
        <v>12</v>
      </c>
      <c r="T5671" s="17">
        <f t="shared" si="1061"/>
        <v>7</v>
      </c>
      <c r="U5671" s="17">
        <f t="shared" si="1062"/>
        <v>2</v>
      </c>
      <c r="V5671" s="18">
        <v>2348.3849741467188</v>
      </c>
      <c r="W5671">
        <f t="shared" si="1067"/>
        <v>3091</v>
      </c>
    </row>
    <row r="5672" spans="1:23">
      <c r="A5672" s="12">
        <v>39404</v>
      </c>
      <c r="B5672" s="17">
        <f t="shared" si="1057"/>
        <v>11</v>
      </c>
      <c r="C5672" s="17">
        <f t="shared" si="1058"/>
        <v>7</v>
      </c>
      <c r="D5672" s="17">
        <f t="shared" si="1059"/>
        <v>18</v>
      </c>
      <c r="E5672" s="18">
        <v>1936.4354318945702</v>
      </c>
      <c r="F5672">
        <f t="shared" si="1065"/>
        <v>5670</v>
      </c>
      <c r="L5672" s="20">
        <f t="shared" si="1068"/>
        <v>1936.4354318945702</v>
      </c>
      <c r="N5672" s="2">
        <f t="shared" si="1066"/>
        <v>554.52963446812407</v>
      </c>
      <c r="O5672" s="2">
        <f t="shared" si="1063"/>
        <v>1381.905797426446</v>
      </c>
      <c r="P5672" s="2">
        <f t="shared" si="1064"/>
        <v>0</v>
      </c>
      <c r="R5672" s="12">
        <v>39382</v>
      </c>
      <c r="S5672" s="17">
        <f t="shared" si="1060"/>
        <v>10</v>
      </c>
      <c r="T5672" s="17">
        <f t="shared" si="1061"/>
        <v>6</v>
      </c>
      <c r="U5672" s="17">
        <f t="shared" si="1062"/>
        <v>27</v>
      </c>
      <c r="V5672" s="18">
        <v>2348.4318661051952</v>
      </c>
      <c r="W5672">
        <f t="shared" si="1067"/>
        <v>3090</v>
      </c>
    </row>
    <row r="5673" spans="1:23">
      <c r="A5673" s="12">
        <v>39187</v>
      </c>
      <c r="B5673" s="17">
        <f t="shared" si="1057"/>
        <v>4</v>
      </c>
      <c r="C5673" s="17">
        <f t="shared" si="1058"/>
        <v>7</v>
      </c>
      <c r="D5673" s="17">
        <f t="shared" si="1059"/>
        <v>15</v>
      </c>
      <c r="E5673" s="18">
        <v>1936.01</v>
      </c>
      <c r="F5673">
        <f t="shared" si="1065"/>
        <v>5671</v>
      </c>
      <c r="L5673" s="20">
        <f t="shared" si="1068"/>
        <v>1936.01</v>
      </c>
      <c r="N5673" s="2">
        <f t="shared" si="1066"/>
        <v>554.52963446812407</v>
      </c>
      <c r="O5673" s="2">
        <f t="shared" si="1063"/>
        <v>1381.480365531876</v>
      </c>
      <c r="P5673" s="2">
        <f t="shared" si="1064"/>
        <v>0</v>
      </c>
      <c r="R5673" s="12">
        <v>39098</v>
      </c>
      <c r="S5673" s="17">
        <f t="shared" si="1060"/>
        <v>1</v>
      </c>
      <c r="T5673" s="17">
        <f t="shared" si="1061"/>
        <v>2</v>
      </c>
      <c r="U5673" s="17">
        <f t="shared" si="1062"/>
        <v>16</v>
      </c>
      <c r="V5673" s="18">
        <v>2349</v>
      </c>
      <c r="W5673">
        <f t="shared" si="1067"/>
        <v>3089</v>
      </c>
    </row>
    <row r="5674" spans="1:23">
      <c r="A5674" s="12">
        <v>39083</v>
      </c>
      <c r="B5674" s="17">
        <f t="shared" si="1057"/>
        <v>1</v>
      </c>
      <c r="C5674" s="17">
        <f t="shared" si="1058"/>
        <v>1</v>
      </c>
      <c r="D5674" s="17">
        <f t="shared" si="1059"/>
        <v>1</v>
      </c>
      <c r="E5674" s="18">
        <v>1936</v>
      </c>
      <c r="F5674">
        <f t="shared" si="1065"/>
        <v>5672</v>
      </c>
      <c r="L5674" s="20">
        <f t="shared" si="1068"/>
        <v>1936</v>
      </c>
      <c r="N5674" s="2">
        <f t="shared" si="1066"/>
        <v>554.52963446812407</v>
      </c>
      <c r="O5674" s="2">
        <f t="shared" si="1063"/>
        <v>1381.4703655318758</v>
      </c>
      <c r="P5674" s="2">
        <f t="shared" si="1064"/>
        <v>0</v>
      </c>
      <c r="R5674" s="12">
        <v>39174</v>
      </c>
      <c r="S5674" s="17">
        <f t="shared" si="1060"/>
        <v>4</v>
      </c>
      <c r="T5674" s="17">
        <f t="shared" si="1061"/>
        <v>1</v>
      </c>
      <c r="U5674" s="17">
        <f t="shared" si="1062"/>
        <v>2</v>
      </c>
      <c r="V5674" s="18">
        <v>2349</v>
      </c>
      <c r="W5674">
        <f t="shared" si="1067"/>
        <v>3088</v>
      </c>
    </row>
    <row r="5675" spans="1:23">
      <c r="A5675" s="12">
        <v>39125</v>
      </c>
      <c r="B5675" s="17">
        <f t="shared" si="1057"/>
        <v>2</v>
      </c>
      <c r="C5675" s="17">
        <f t="shared" si="1058"/>
        <v>1</v>
      </c>
      <c r="D5675" s="17">
        <f t="shared" si="1059"/>
        <v>12</v>
      </c>
      <c r="E5675" s="18">
        <v>1936</v>
      </c>
      <c r="F5675">
        <f t="shared" si="1065"/>
        <v>5673</v>
      </c>
      <c r="L5675" s="20">
        <f t="shared" si="1068"/>
        <v>1936</v>
      </c>
      <c r="N5675" s="2">
        <f t="shared" si="1066"/>
        <v>554.52963446812407</v>
      </c>
      <c r="O5675" s="2">
        <f t="shared" si="1063"/>
        <v>1381.4703655318758</v>
      </c>
      <c r="P5675" s="2">
        <f t="shared" si="1064"/>
        <v>0</v>
      </c>
      <c r="R5675" s="12">
        <v>39190</v>
      </c>
      <c r="S5675" s="17">
        <f t="shared" si="1060"/>
        <v>4</v>
      </c>
      <c r="T5675" s="17">
        <f t="shared" si="1061"/>
        <v>3</v>
      </c>
      <c r="U5675" s="17">
        <f t="shared" si="1062"/>
        <v>18</v>
      </c>
      <c r="V5675" s="18">
        <v>2349</v>
      </c>
      <c r="W5675">
        <f t="shared" si="1067"/>
        <v>3087</v>
      </c>
    </row>
    <row r="5676" spans="1:23">
      <c r="A5676" s="12">
        <v>39182</v>
      </c>
      <c r="B5676" s="17">
        <f t="shared" si="1057"/>
        <v>4</v>
      </c>
      <c r="C5676" s="17">
        <f t="shared" si="1058"/>
        <v>2</v>
      </c>
      <c r="D5676" s="17">
        <f t="shared" si="1059"/>
        <v>10</v>
      </c>
      <c r="E5676" s="18">
        <v>1936</v>
      </c>
      <c r="F5676">
        <f t="shared" si="1065"/>
        <v>5674</v>
      </c>
      <c r="L5676" s="20">
        <f t="shared" si="1068"/>
        <v>1936</v>
      </c>
      <c r="N5676" s="2">
        <f t="shared" si="1066"/>
        <v>554.52963446812407</v>
      </c>
      <c r="O5676" s="2">
        <f t="shared" si="1063"/>
        <v>1381.4703655318758</v>
      </c>
      <c r="P5676" s="2">
        <f t="shared" si="1064"/>
        <v>0</v>
      </c>
      <c r="R5676" s="12">
        <v>39235</v>
      </c>
      <c r="S5676" s="17">
        <f t="shared" si="1060"/>
        <v>6</v>
      </c>
      <c r="T5676" s="17">
        <f t="shared" si="1061"/>
        <v>6</v>
      </c>
      <c r="U5676" s="17">
        <f t="shared" si="1062"/>
        <v>2</v>
      </c>
      <c r="V5676" s="18">
        <v>2349</v>
      </c>
      <c r="W5676">
        <f t="shared" si="1067"/>
        <v>3086</v>
      </c>
    </row>
    <row r="5677" spans="1:23">
      <c r="A5677" s="12">
        <v>39190</v>
      </c>
      <c r="B5677" s="17">
        <f t="shared" si="1057"/>
        <v>4</v>
      </c>
      <c r="C5677" s="17">
        <f t="shared" si="1058"/>
        <v>3</v>
      </c>
      <c r="D5677" s="17">
        <f t="shared" si="1059"/>
        <v>18</v>
      </c>
      <c r="E5677" s="18">
        <v>1936</v>
      </c>
      <c r="F5677">
        <f t="shared" si="1065"/>
        <v>5675</v>
      </c>
      <c r="L5677" s="20">
        <f t="shared" si="1068"/>
        <v>1936</v>
      </c>
      <c r="N5677" s="2">
        <f t="shared" si="1066"/>
        <v>554.52963446812407</v>
      </c>
      <c r="O5677" s="2">
        <f t="shared" si="1063"/>
        <v>1381.4703655318758</v>
      </c>
      <c r="P5677" s="2">
        <f t="shared" si="1064"/>
        <v>0</v>
      </c>
      <c r="R5677" s="12">
        <v>39400</v>
      </c>
      <c r="S5677" s="17">
        <f t="shared" si="1060"/>
        <v>11</v>
      </c>
      <c r="T5677" s="17">
        <f t="shared" si="1061"/>
        <v>3</v>
      </c>
      <c r="U5677" s="17">
        <f t="shared" si="1062"/>
        <v>14</v>
      </c>
      <c r="V5677" s="18">
        <v>2349.2136968297855</v>
      </c>
      <c r="W5677">
        <f t="shared" si="1067"/>
        <v>3085</v>
      </c>
    </row>
    <row r="5678" spans="1:23">
      <c r="A5678" s="12">
        <v>39240</v>
      </c>
      <c r="B5678" s="17">
        <f t="shared" si="1057"/>
        <v>6</v>
      </c>
      <c r="C5678" s="17">
        <f t="shared" si="1058"/>
        <v>4</v>
      </c>
      <c r="D5678" s="17">
        <f t="shared" si="1059"/>
        <v>7</v>
      </c>
      <c r="E5678" s="18">
        <v>1936</v>
      </c>
      <c r="F5678">
        <f t="shared" si="1065"/>
        <v>5676</v>
      </c>
      <c r="L5678" s="20">
        <f t="shared" si="1068"/>
        <v>1936</v>
      </c>
      <c r="N5678" s="2">
        <f t="shared" si="1066"/>
        <v>554.52963446812407</v>
      </c>
      <c r="O5678" s="2">
        <f t="shared" si="1063"/>
        <v>1381.4703655318758</v>
      </c>
      <c r="P5678" s="2">
        <f t="shared" si="1064"/>
        <v>0</v>
      </c>
      <c r="R5678" s="12">
        <v>39426</v>
      </c>
      <c r="S5678" s="17">
        <f t="shared" si="1060"/>
        <v>12</v>
      </c>
      <c r="T5678" s="17">
        <f t="shared" si="1061"/>
        <v>1</v>
      </c>
      <c r="U5678" s="17">
        <f t="shared" si="1062"/>
        <v>10</v>
      </c>
      <c r="V5678" s="18">
        <v>2349.5469951992186</v>
      </c>
      <c r="W5678">
        <f t="shared" si="1067"/>
        <v>3084</v>
      </c>
    </row>
    <row r="5679" spans="1:23">
      <c r="A5679" s="12">
        <v>39247</v>
      </c>
      <c r="B5679" s="17">
        <f t="shared" si="1057"/>
        <v>6</v>
      </c>
      <c r="C5679" s="17">
        <f t="shared" si="1058"/>
        <v>4</v>
      </c>
      <c r="D5679" s="17">
        <f t="shared" si="1059"/>
        <v>14</v>
      </c>
      <c r="E5679" s="18">
        <v>1936</v>
      </c>
      <c r="F5679">
        <f t="shared" si="1065"/>
        <v>5677</v>
      </c>
      <c r="L5679" s="20">
        <f t="shared" si="1068"/>
        <v>1936</v>
      </c>
      <c r="N5679" s="2">
        <f t="shared" si="1066"/>
        <v>554.52963446812407</v>
      </c>
      <c r="O5679" s="2">
        <f t="shared" si="1063"/>
        <v>1381.4703655318758</v>
      </c>
      <c r="P5679" s="2">
        <f t="shared" si="1064"/>
        <v>0</v>
      </c>
      <c r="R5679" s="12">
        <v>39092</v>
      </c>
      <c r="S5679" s="17">
        <f t="shared" si="1060"/>
        <v>1</v>
      </c>
      <c r="T5679" s="17">
        <f t="shared" si="1061"/>
        <v>3</v>
      </c>
      <c r="U5679" s="17">
        <f t="shared" si="1062"/>
        <v>10</v>
      </c>
      <c r="V5679" s="18">
        <v>2349.6799999999998</v>
      </c>
      <c r="W5679">
        <f t="shared" si="1067"/>
        <v>3083</v>
      </c>
    </row>
    <row r="5680" spans="1:23">
      <c r="A5680" s="12">
        <v>39436</v>
      </c>
      <c r="B5680" s="17">
        <f t="shared" si="1057"/>
        <v>12</v>
      </c>
      <c r="C5680" s="17">
        <f t="shared" si="1058"/>
        <v>4</v>
      </c>
      <c r="D5680" s="17">
        <f t="shared" si="1059"/>
        <v>20</v>
      </c>
      <c r="E5680" s="18">
        <v>1935.9659537387893</v>
      </c>
      <c r="F5680">
        <f t="shared" si="1065"/>
        <v>5678</v>
      </c>
      <c r="L5680" s="20">
        <f t="shared" si="1068"/>
        <v>1935.9659537387893</v>
      </c>
      <c r="N5680" s="2">
        <f t="shared" si="1066"/>
        <v>554.52963446812407</v>
      </c>
      <c r="O5680" s="2">
        <f t="shared" si="1063"/>
        <v>1381.4363192706651</v>
      </c>
      <c r="P5680" s="2">
        <f t="shared" si="1064"/>
        <v>0</v>
      </c>
      <c r="R5680" s="12">
        <v>39385</v>
      </c>
      <c r="S5680" s="17">
        <f t="shared" si="1060"/>
        <v>10</v>
      </c>
      <c r="T5680" s="17">
        <f t="shared" si="1061"/>
        <v>2</v>
      </c>
      <c r="U5680" s="17">
        <f t="shared" si="1062"/>
        <v>30</v>
      </c>
      <c r="V5680" s="18">
        <v>2349.7548804432618</v>
      </c>
      <c r="W5680">
        <f t="shared" si="1067"/>
        <v>3082</v>
      </c>
    </row>
    <row r="5681" spans="1:23">
      <c r="A5681" s="12">
        <v>39400</v>
      </c>
      <c r="B5681" s="17">
        <f t="shared" si="1057"/>
        <v>11</v>
      </c>
      <c r="C5681" s="17">
        <f t="shared" si="1058"/>
        <v>3</v>
      </c>
      <c r="D5681" s="17">
        <f t="shared" si="1059"/>
        <v>14</v>
      </c>
      <c r="E5681" s="18">
        <v>1935.8968293894532</v>
      </c>
      <c r="F5681">
        <f t="shared" si="1065"/>
        <v>5679</v>
      </c>
      <c r="L5681" s="20">
        <f t="shared" si="1068"/>
        <v>1935.8968293894532</v>
      </c>
      <c r="N5681" s="2">
        <f t="shared" si="1066"/>
        <v>554.52963446812407</v>
      </c>
      <c r="O5681" s="2">
        <f t="shared" si="1063"/>
        <v>1381.367194921329</v>
      </c>
      <c r="P5681" s="2">
        <f t="shared" si="1064"/>
        <v>0</v>
      </c>
      <c r="R5681" s="12">
        <v>39142</v>
      </c>
      <c r="S5681" s="17">
        <f t="shared" si="1060"/>
        <v>3</v>
      </c>
      <c r="T5681" s="17">
        <f t="shared" si="1061"/>
        <v>4</v>
      </c>
      <c r="U5681" s="17">
        <f t="shared" si="1062"/>
        <v>1</v>
      </c>
      <c r="V5681" s="18">
        <v>2349.86</v>
      </c>
      <c r="W5681">
        <f t="shared" si="1067"/>
        <v>3081</v>
      </c>
    </row>
    <row r="5682" spans="1:23">
      <c r="A5682" s="12">
        <v>39440</v>
      </c>
      <c r="B5682" s="17">
        <f t="shared" si="1057"/>
        <v>12</v>
      </c>
      <c r="C5682" s="17">
        <f t="shared" si="1058"/>
        <v>1</v>
      </c>
      <c r="D5682" s="17">
        <f t="shared" si="1059"/>
        <v>24</v>
      </c>
      <c r="E5682" s="18">
        <v>1935.6209644953515</v>
      </c>
      <c r="F5682">
        <f t="shared" si="1065"/>
        <v>5680</v>
      </c>
      <c r="L5682" s="20">
        <f t="shared" si="1068"/>
        <v>1935.6209644953515</v>
      </c>
      <c r="N5682" s="2">
        <f t="shared" si="1066"/>
        <v>554.52963446812407</v>
      </c>
      <c r="O5682" s="2">
        <f t="shared" si="1063"/>
        <v>1381.0913300272273</v>
      </c>
      <c r="P5682" s="2">
        <f t="shared" si="1064"/>
        <v>0</v>
      </c>
      <c r="R5682" s="12">
        <v>39092</v>
      </c>
      <c r="S5682" s="17">
        <f t="shared" si="1060"/>
        <v>1</v>
      </c>
      <c r="T5682" s="17">
        <f t="shared" si="1061"/>
        <v>3</v>
      </c>
      <c r="U5682" s="17">
        <f t="shared" si="1062"/>
        <v>10</v>
      </c>
      <c r="V5682" s="18">
        <v>2350</v>
      </c>
      <c r="W5682">
        <f t="shared" si="1067"/>
        <v>3080</v>
      </c>
    </row>
    <row r="5683" spans="1:23">
      <c r="A5683" s="12">
        <v>39432</v>
      </c>
      <c r="B5683" s="17">
        <f t="shared" si="1057"/>
        <v>12</v>
      </c>
      <c r="C5683" s="17">
        <f t="shared" si="1058"/>
        <v>7</v>
      </c>
      <c r="D5683" s="17">
        <f t="shared" si="1059"/>
        <v>16</v>
      </c>
      <c r="E5683" s="18">
        <v>1935.4793325601563</v>
      </c>
      <c r="F5683">
        <f t="shared" si="1065"/>
        <v>5681</v>
      </c>
      <c r="L5683" s="20">
        <f t="shared" si="1068"/>
        <v>1935.4793325601563</v>
      </c>
      <c r="N5683" s="2">
        <f t="shared" si="1066"/>
        <v>554.52963446812407</v>
      </c>
      <c r="O5683" s="2">
        <f t="shared" si="1063"/>
        <v>1380.9496980920321</v>
      </c>
      <c r="P5683" s="2">
        <f t="shared" si="1064"/>
        <v>0</v>
      </c>
      <c r="R5683" s="12">
        <v>39097</v>
      </c>
      <c r="S5683" s="17">
        <f t="shared" si="1060"/>
        <v>1</v>
      </c>
      <c r="T5683" s="17">
        <f t="shared" si="1061"/>
        <v>1</v>
      </c>
      <c r="U5683" s="17">
        <f t="shared" si="1062"/>
        <v>15</v>
      </c>
      <c r="V5683" s="18">
        <v>2350</v>
      </c>
      <c r="W5683">
        <f t="shared" si="1067"/>
        <v>3079</v>
      </c>
    </row>
    <row r="5684" spans="1:23">
      <c r="A5684" s="12">
        <v>39395</v>
      </c>
      <c r="B5684" s="17">
        <f t="shared" si="1057"/>
        <v>11</v>
      </c>
      <c r="C5684" s="17">
        <f t="shared" si="1058"/>
        <v>5</v>
      </c>
      <c r="D5684" s="17">
        <f t="shared" si="1059"/>
        <v>9</v>
      </c>
      <c r="E5684" s="18">
        <v>1935.1698258298829</v>
      </c>
      <c r="F5684">
        <f t="shared" si="1065"/>
        <v>5682</v>
      </c>
      <c r="L5684" s="20">
        <f t="shared" si="1068"/>
        <v>1935.1698258298829</v>
      </c>
      <c r="N5684" s="2">
        <f t="shared" si="1066"/>
        <v>554.52963446812407</v>
      </c>
      <c r="O5684" s="2">
        <f t="shared" si="1063"/>
        <v>1380.6401913617588</v>
      </c>
      <c r="P5684" s="2">
        <f t="shared" si="1064"/>
        <v>0</v>
      </c>
      <c r="R5684" s="12">
        <v>39165</v>
      </c>
      <c r="S5684" s="17">
        <f t="shared" si="1060"/>
        <v>3</v>
      </c>
      <c r="T5684" s="17">
        <f t="shared" si="1061"/>
        <v>6</v>
      </c>
      <c r="U5684" s="17">
        <f t="shared" si="1062"/>
        <v>24</v>
      </c>
      <c r="V5684" s="18">
        <v>2350</v>
      </c>
      <c r="W5684">
        <f t="shared" si="1067"/>
        <v>3078</v>
      </c>
    </row>
    <row r="5685" spans="1:23">
      <c r="A5685" s="12">
        <v>39137</v>
      </c>
      <c r="B5685" s="17">
        <f t="shared" si="1057"/>
        <v>2</v>
      </c>
      <c r="C5685" s="17">
        <f t="shared" si="1058"/>
        <v>6</v>
      </c>
      <c r="D5685" s="17">
        <f t="shared" si="1059"/>
        <v>24</v>
      </c>
      <c r="E5685" s="18">
        <v>1935</v>
      </c>
      <c r="F5685">
        <f t="shared" si="1065"/>
        <v>5683</v>
      </c>
      <c r="L5685" s="20">
        <f t="shared" si="1068"/>
        <v>1935</v>
      </c>
      <c r="N5685" s="2">
        <f t="shared" si="1066"/>
        <v>554.52963446812407</v>
      </c>
      <c r="O5685" s="2">
        <f t="shared" si="1063"/>
        <v>1380.4703655318758</v>
      </c>
      <c r="P5685" s="2">
        <f t="shared" si="1064"/>
        <v>0</v>
      </c>
      <c r="R5685" s="12">
        <v>39167</v>
      </c>
      <c r="S5685" s="17">
        <f t="shared" si="1060"/>
        <v>3</v>
      </c>
      <c r="T5685" s="17">
        <f t="shared" si="1061"/>
        <v>1</v>
      </c>
      <c r="U5685" s="17">
        <f t="shared" si="1062"/>
        <v>26</v>
      </c>
      <c r="V5685" s="18">
        <v>2350</v>
      </c>
      <c r="W5685">
        <f t="shared" si="1067"/>
        <v>3077</v>
      </c>
    </row>
    <row r="5686" spans="1:23">
      <c r="A5686" s="12">
        <v>39149</v>
      </c>
      <c r="B5686" s="17">
        <f t="shared" si="1057"/>
        <v>3</v>
      </c>
      <c r="C5686" s="17">
        <f t="shared" si="1058"/>
        <v>4</v>
      </c>
      <c r="D5686" s="17">
        <f t="shared" si="1059"/>
        <v>8</v>
      </c>
      <c r="E5686" s="18">
        <v>1935</v>
      </c>
      <c r="F5686">
        <f t="shared" si="1065"/>
        <v>5684</v>
      </c>
      <c r="L5686" s="20">
        <f t="shared" si="1068"/>
        <v>1935</v>
      </c>
      <c r="N5686" s="2">
        <f t="shared" si="1066"/>
        <v>554.52963446812407</v>
      </c>
      <c r="O5686" s="2">
        <f t="shared" si="1063"/>
        <v>1380.4703655318758</v>
      </c>
      <c r="P5686" s="2">
        <f t="shared" si="1064"/>
        <v>0</v>
      </c>
      <c r="R5686" s="12">
        <v>39316</v>
      </c>
      <c r="S5686" s="17">
        <f t="shared" si="1060"/>
        <v>8</v>
      </c>
      <c r="T5686" s="17">
        <f t="shared" si="1061"/>
        <v>3</v>
      </c>
      <c r="U5686" s="17">
        <f t="shared" si="1062"/>
        <v>22</v>
      </c>
      <c r="V5686" s="18">
        <v>2350.1839942097654</v>
      </c>
      <c r="W5686">
        <f t="shared" si="1067"/>
        <v>3076</v>
      </c>
    </row>
    <row r="5687" spans="1:23">
      <c r="A5687" s="12">
        <v>39149</v>
      </c>
      <c r="B5687" s="17">
        <f t="shared" si="1057"/>
        <v>3</v>
      </c>
      <c r="C5687" s="17">
        <f t="shared" si="1058"/>
        <v>4</v>
      </c>
      <c r="D5687" s="17">
        <f t="shared" si="1059"/>
        <v>8</v>
      </c>
      <c r="E5687" s="18">
        <v>1935</v>
      </c>
      <c r="F5687">
        <f t="shared" si="1065"/>
        <v>5685</v>
      </c>
      <c r="L5687" s="20">
        <f t="shared" si="1068"/>
        <v>1935</v>
      </c>
      <c r="N5687" s="2">
        <f t="shared" si="1066"/>
        <v>554.52963446812407</v>
      </c>
      <c r="O5687" s="2">
        <f t="shared" si="1063"/>
        <v>1380.4703655318758</v>
      </c>
      <c r="P5687" s="2">
        <f t="shared" si="1064"/>
        <v>0</v>
      </c>
      <c r="R5687" s="12">
        <v>39445</v>
      </c>
      <c r="S5687" s="17">
        <f t="shared" si="1060"/>
        <v>12</v>
      </c>
      <c r="T5687" s="17">
        <f t="shared" si="1061"/>
        <v>6</v>
      </c>
      <c r="U5687" s="17">
        <f t="shared" si="1062"/>
        <v>29</v>
      </c>
      <c r="V5687" s="18">
        <v>2350.4782448759765</v>
      </c>
      <c r="W5687">
        <f t="shared" si="1067"/>
        <v>3075</v>
      </c>
    </row>
    <row r="5688" spans="1:23">
      <c r="A5688" s="12">
        <v>39233</v>
      </c>
      <c r="B5688" s="17">
        <f t="shared" si="1057"/>
        <v>5</v>
      </c>
      <c r="C5688" s="17">
        <f t="shared" si="1058"/>
        <v>4</v>
      </c>
      <c r="D5688" s="17">
        <f t="shared" si="1059"/>
        <v>31</v>
      </c>
      <c r="E5688" s="18">
        <v>1935</v>
      </c>
      <c r="F5688">
        <f t="shared" si="1065"/>
        <v>5686</v>
      </c>
      <c r="L5688" s="20">
        <f t="shared" si="1068"/>
        <v>1935</v>
      </c>
      <c r="N5688" s="2">
        <f t="shared" si="1066"/>
        <v>554.52963446812407</v>
      </c>
      <c r="O5688" s="2">
        <f t="shared" si="1063"/>
        <v>1380.4703655318758</v>
      </c>
      <c r="P5688" s="2">
        <f t="shared" si="1064"/>
        <v>0</v>
      </c>
      <c r="R5688" s="12">
        <v>39310</v>
      </c>
      <c r="S5688" s="17">
        <f t="shared" si="1060"/>
        <v>8</v>
      </c>
      <c r="T5688" s="17">
        <f t="shared" si="1061"/>
        <v>4</v>
      </c>
      <c r="U5688" s="17">
        <f t="shared" si="1062"/>
        <v>16</v>
      </c>
      <c r="V5688" s="18">
        <v>2350.9009613662106</v>
      </c>
      <c r="W5688">
        <f t="shared" si="1067"/>
        <v>3074</v>
      </c>
    </row>
    <row r="5689" spans="1:23">
      <c r="A5689" s="12">
        <v>39441</v>
      </c>
      <c r="B5689" s="17">
        <f t="shared" si="1057"/>
        <v>12</v>
      </c>
      <c r="C5689" s="17">
        <f t="shared" si="1058"/>
        <v>2</v>
      </c>
      <c r="D5689" s="17">
        <f t="shared" si="1059"/>
        <v>25</v>
      </c>
      <c r="E5689" s="18">
        <v>1934.9559041679688</v>
      </c>
      <c r="F5689">
        <f t="shared" si="1065"/>
        <v>5687</v>
      </c>
      <c r="L5689" s="20">
        <f t="shared" si="1068"/>
        <v>1934.9559041679688</v>
      </c>
      <c r="N5689" s="2">
        <f t="shared" si="1066"/>
        <v>554.52963446812407</v>
      </c>
      <c r="O5689" s="2">
        <f t="shared" si="1063"/>
        <v>1380.4262696998449</v>
      </c>
      <c r="P5689" s="2">
        <f t="shared" si="1064"/>
        <v>0</v>
      </c>
      <c r="R5689" s="12">
        <v>39146</v>
      </c>
      <c r="S5689" s="17">
        <f t="shared" si="1060"/>
        <v>3</v>
      </c>
      <c r="T5689" s="17">
        <f t="shared" si="1061"/>
        <v>1</v>
      </c>
      <c r="U5689" s="17">
        <f t="shared" si="1062"/>
        <v>5</v>
      </c>
      <c r="V5689" s="18">
        <v>2351</v>
      </c>
      <c r="W5689">
        <f t="shared" si="1067"/>
        <v>3073</v>
      </c>
    </row>
    <row r="5690" spans="1:23">
      <c r="A5690" s="12">
        <v>39219</v>
      </c>
      <c r="B5690" s="17">
        <f t="shared" si="1057"/>
        <v>5</v>
      </c>
      <c r="C5690" s="17">
        <f t="shared" si="1058"/>
        <v>4</v>
      </c>
      <c r="D5690" s="17">
        <f t="shared" si="1059"/>
        <v>17</v>
      </c>
      <c r="E5690" s="18">
        <v>1934.95</v>
      </c>
      <c r="F5690">
        <f t="shared" si="1065"/>
        <v>5688</v>
      </c>
      <c r="L5690" s="20">
        <f t="shared" si="1068"/>
        <v>1934.95</v>
      </c>
      <c r="N5690" s="2">
        <f t="shared" si="1066"/>
        <v>554.52963446812407</v>
      </c>
      <c r="O5690" s="2">
        <f t="shared" si="1063"/>
        <v>1380.4203655318761</v>
      </c>
      <c r="P5690" s="2">
        <f t="shared" si="1064"/>
        <v>0</v>
      </c>
      <c r="R5690" s="12">
        <v>39296</v>
      </c>
      <c r="S5690" s="17">
        <f t="shared" si="1060"/>
        <v>8</v>
      </c>
      <c r="T5690" s="17">
        <f t="shared" si="1061"/>
        <v>4</v>
      </c>
      <c r="U5690" s="17">
        <f t="shared" si="1062"/>
        <v>2</v>
      </c>
      <c r="V5690" s="18">
        <v>2351.2994220308597</v>
      </c>
      <c r="W5690">
        <f t="shared" si="1067"/>
        <v>3072</v>
      </c>
    </row>
    <row r="5691" spans="1:23">
      <c r="A5691" s="12">
        <v>39421</v>
      </c>
      <c r="B5691" s="17">
        <f t="shared" si="1057"/>
        <v>12</v>
      </c>
      <c r="C5691" s="17">
        <f t="shared" si="1058"/>
        <v>3</v>
      </c>
      <c r="D5691" s="17">
        <f t="shared" si="1059"/>
        <v>5</v>
      </c>
      <c r="E5691" s="18">
        <v>1934.8845229045896</v>
      </c>
      <c r="F5691">
        <f t="shared" si="1065"/>
        <v>5689</v>
      </c>
      <c r="L5691" s="20">
        <f t="shared" si="1068"/>
        <v>1934.8845229045896</v>
      </c>
      <c r="N5691" s="2">
        <f t="shared" si="1066"/>
        <v>554.52963446812407</v>
      </c>
      <c r="O5691" s="2">
        <f t="shared" si="1063"/>
        <v>1380.3548884364654</v>
      </c>
      <c r="P5691" s="2">
        <f t="shared" si="1064"/>
        <v>0</v>
      </c>
      <c r="R5691" s="12">
        <v>39401</v>
      </c>
      <c r="S5691" s="17">
        <f t="shared" si="1060"/>
        <v>11</v>
      </c>
      <c r="T5691" s="17">
        <f t="shared" si="1061"/>
        <v>4</v>
      </c>
      <c r="U5691" s="17">
        <f t="shared" si="1062"/>
        <v>15</v>
      </c>
      <c r="V5691" s="18">
        <v>2351.4521195849611</v>
      </c>
      <c r="W5691">
        <f t="shared" si="1067"/>
        <v>3071</v>
      </c>
    </row>
    <row r="5692" spans="1:23">
      <c r="A5692" s="12">
        <v>39413</v>
      </c>
      <c r="B5692" s="17">
        <f t="shared" si="1057"/>
        <v>11</v>
      </c>
      <c r="C5692" s="17">
        <f t="shared" si="1058"/>
        <v>2</v>
      </c>
      <c r="D5692" s="17">
        <f t="shared" si="1059"/>
        <v>27</v>
      </c>
      <c r="E5692" s="18">
        <v>1934.1786052914063</v>
      </c>
      <c r="F5692">
        <f t="shared" si="1065"/>
        <v>5690</v>
      </c>
      <c r="L5692" s="20">
        <f t="shared" si="1068"/>
        <v>1934.1786052914063</v>
      </c>
      <c r="N5692" s="2">
        <f t="shared" si="1066"/>
        <v>554.52963446812407</v>
      </c>
      <c r="O5692" s="2">
        <f t="shared" si="1063"/>
        <v>1379.6489708232821</v>
      </c>
      <c r="P5692" s="2">
        <f t="shared" si="1064"/>
        <v>0</v>
      </c>
      <c r="R5692" s="12">
        <v>39312</v>
      </c>
      <c r="S5692" s="17">
        <f t="shared" si="1060"/>
        <v>8</v>
      </c>
      <c r="T5692" s="17">
        <f t="shared" si="1061"/>
        <v>6</v>
      </c>
      <c r="U5692" s="17">
        <f t="shared" si="1062"/>
        <v>18</v>
      </c>
      <c r="V5692" s="18">
        <v>2351.4934860837893</v>
      </c>
      <c r="W5692">
        <f t="shared" si="1067"/>
        <v>3070</v>
      </c>
    </row>
    <row r="5693" spans="1:23">
      <c r="A5693" s="12">
        <v>39106</v>
      </c>
      <c r="B5693" s="17">
        <f t="shared" si="1057"/>
        <v>1</v>
      </c>
      <c r="C5693" s="17">
        <f t="shared" si="1058"/>
        <v>3</v>
      </c>
      <c r="D5693" s="17">
        <f t="shared" si="1059"/>
        <v>24</v>
      </c>
      <c r="E5693" s="18">
        <v>1934</v>
      </c>
      <c r="F5693">
        <f t="shared" si="1065"/>
        <v>5691</v>
      </c>
      <c r="L5693" s="20">
        <f t="shared" si="1068"/>
        <v>1934</v>
      </c>
      <c r="N5693" s="2">
        <f t="shared" si="1066"/>
        <v>554.52963446812407</v>
      </c>
      <c r="O5693" s="2">
        <f t="shared" si="1063"/>
        <v>1379.4703655318758</v>
      </c>
      <c r="P5693" s="2">
        <f t="shared" si="1064"/>
        <v>0</v>
      </c>
      <c r="R5693" s="12">
        <v>39269</v>
      </c>
      <c r="S5693" s="17">
        <f t="shared" si="1060"/>
        <v>7</v>
      </c>
      <c r="T5693" s="17">
        <f t="shared" si="1061"/>
        <v>5</v>
      </c>
      <c r="U5693" s="17">
        <f t="shared" si="1062"/>
        <v>6</v>
      </c>
      <c r="V5693" s="18">
        <v>2351.5331570183594</v>
      </c>
      <c r="W5693">
        <f t="shared" si="1067"/>
        <v>3069</v>
      </c>
    </row>
    <row r="5694" spans="1:23">
      <c r="A5694" s="12">
        <v>39134</v>
      </c>
      <c r="B5694" s="17">
        <f t="shared" si="1057"/>
        <v>2</v>
      </c>
      <c r="C5694" s="17">
        <f t="shared" si="1058"/>
        <v>3</v>
      </c>
      <c r="D5694" s="17">
        <f t="shared" si="1059"/>
        <v>21</v>
      </c>
      <c r="E5694" s="18">
        <v>1934</v>
      </c>
      <c r="F5694">
        <f t="shared" si="1065"/>
        <v>5692</v>
      </c>
      <c r="L5694" s="20">
        <f t="shared" si="1068"/>
        <v>1934</v>
      </c>
      <c r="N5694" s="2">
        <f t="shared" si="1066"/>
        <v>554.52963446812407</v>
      </c>
      <c r="O5694" s="2">
        <f t="shared" si="1063"/>
        <v>1379.4703655318758</v>
      </c>
      <c r="P5694" s="2">
        <f t="shared" si="1064"/>
        <v>0</v>
      </c>
      <c r="R5694" s="12">
        <v>39163</v>
      </c>
      <c r="S5694" s="17">
        <f t="shared" si="1060"/>
        <v>3</v>
      </c>
      <c r="T5694" s="17">
        <f t="shared" si="1061"/>
        <v>4</v>
      </c>
      <c r="U5694" s="17">
        <f t="shared" si="1062"/>
        <v>22</v>
      </c>
      <c r="V5694" s="18">
        <v>2352.02</v>
      </c>
      <c r="W5694">
        <f t="shared" si="1067"/>
        <v>3068</v>
      </c>
    </row>
    <row r="5695" spans="1:23">
      <c r="A5695" s="12">
        <v>39189</v>
      </c>
      <c r="B5695" s="17">
        <f t="shared" si="1057"/>
        <v>4</v>
      </c>
      <c r="C5695" s="17">
        <f t="shared" si="1058"/>
        <v>2</v>
      </c>
      <c r="D5695" s="17">
        <f t="shared" si="1059"/>
        <v>17</v>
      </c>
      <c r="E5695" s="18">
        <v>1934</v>
      </c>
      <c r="F5695">
        <f t="shared" si="1065"/>
        <v>5693</v>
      </c>
      <c r="L5695" s="20">
        <f t="shared" si="1068"/>
        <v>1934</v>
      </c>
      <c r="N5695" s="2">
        <f t="shared" si="1066"/>
        <v>554.52963446812407</v>
      </c>
      <c r="O5695" s="2">
        <f t="shared" si="1063"/>
        <v>1379.4703655318758</v>
      </c>
      <c r="P5695" s="2">
        <f t="shared" si="1064"/>
        <v>0</v>
      </c>
      <c r="R5695" s="12">
        <v>39186</v>
      </c>
      <c r="S5695" s="17">
        <f t="shared" si="1060"/>
        <v>4</v>
      </c>
      <c r="T5695" s="17">
        <f t="shared" si="1061"/>
        <v>6</v>
      </c>
      <c r="U5695" s="17">
        <f t="shared" si="1062"/>
        <v>14</v>
      </c>
      <c r="V5695" s="18">
        <v>2352.3000000000002</v>
      </c>
      <c r="W5695">
        <f t="shared" si="1067"/>
        <v>3067</v>
      </c>
    </row>
    <row r="5696" spans="1:23">
      <c r="A5696" s="12">
        <v>39384</v>
      </c>
      <c r="B5696" s="17">
        <f t="shared" si="1057"/>
        <v>10</v>
      </c>
      <c r="C5696" s="17">
        <f t="shared" si="1058"/>
        <v>1</v>
      </c>
      <c r="D5696" s="17">
        <f t="shared" si="1059"/>
        <v>29</v>
      </c>
      <c r="E5696" s="18">
        <v>1933.8201032151953</v>
      </c>
      <c r="F5696">
        <f t="shared" si="1065"/>
        <v>5694</v>
      </c>
      <c r="L5696" s="20">
        <f t="shared" si="1068"/>
        <v>1933.8201032151953</v>
      </c>
      <c r="N5696" s="2">
        <f t="shared" si="1066"/>
        <v>554.52963446812407</v>
      </c>
      <c r="O5696" s="2">
        <f t="shared" si="1063"/>
        <v>1379.2904687470714</v>
      </c>
      <c r="P5696" s="2">
        <f t="shared" si="1064"/>
        <v>0</v>
      </c>
      <c r="R5696" s="12">
        <v>39447</v>
      </c>
      <c r="S5696" s="17">
        <f t="shared" si="1060"/>
        <v>12</v>
      </c>
      <c r="T5696" s="17">
        <f t="shared" si="1061"/>
        <v>1</v>
      </c>
      <c r="U5696" s="17">
        <f t="shared" si="1062"/>
        <v>31</v>
      </c>
      <c r="V5696" s="18">
        <v>2352.5464172543016</v>
      </c>
      <c r="W5696">
        <f t="shared" si="1067"/>
        <v>3066</v>
      </c>
    </row>
    <row r="5697" spans="1:23">
      <c r="A5697" s="12">
        <v>39378</v>
      </c>
      <c r="B5697" s="17">
        <f t="shared" si="1057"/>
        <v>10</v>
      </c>
      <c r="C5697" s="17">
        <f t="shared" si="1058"/>
        <v>2</v>
      </c>
      <c r="D5697" s="17">
        <f t="shared" si="1059"/>
        <v>23</v>
      </c>
      <c r="E5697" s="18">
        <v>1933.6368652923047</v>
      </c>
      <c r="F5697">
        <f t="shared" si="1065"/>
        <v>5695</v>
      </c>
      <c r="L5697" s="20">
        <f t="shared" si="1068"/>
        <v>1933.6368652923047</v>
      </c>
      <c r="N5697" s="2">
        <f t="shared" si="1066"/>
        <v>554.52963446812407</v>
      </c>
      <c r="O5697" s="2">
        <f t="shared" si="1063"/>
        <v>1379.1072308241805</v>
      </c>
      <c r="P5697" s="2">
        <f t="shared" si="1064"/>
        <v>0</v>
      </c>
      <c r="R5697" s="12">
        <v>39274</v>
      </c>
      <c r="S5697" s="17">
        <f t="shared" si="1060"/>
        <v>7</v>
      </c>
      <c r="T5697" s="17">
        <f t="shared" si="1061"/>
        <v>3</v>
      </c>
      <c r="U5697" s="17">
        <f t="shared" si="1062"/>
        <v>11</v>
      </c>
      <c r="V5697" s="18">
        <v>2352.6941681886719</v>
      </c>
      <c r="W5697">
        <f t="shared" si="1067"/>
        <v>3065</v>
      </c>
    </row>
    <row r="5698" spans="1:23">
      <c r="A5698" s="12">
        <v>39283</v>
      </c>
      <c r="B5698" s="17">
        <f t="shared" ref="B5698:B5761" si="1069">MONTH(A5698)</f>
        <v>7</v>
      </c>
      <c r="C5698" s="17">
        <f t="shared" ref="C5698:C5761" si="1070">WEEKDAY(A5698,2)</f>
        <v>5</v>
      </c>
      <c r="D5698" s="17">
        <f t="shared" ref="D5698:D5761" si="1071">DAY(A5698)</f>
        <v>20</v>
      </c>
      <c r="E5698" s="18">
        <v>1933.5009787392578</v>
      </c>
      <c r="F5698">
        <f t="shared" si="1065"/>
        <v>5696</v>
      </c>
      <c r="L5698" s="20">
        <f t="shared" si="1068"/>
        <v>1933.5009787392578</v>
      </c>
      <c r="N5698" s="2">
        <f t="shared" si="1066"/>
        <v>554.52963446812407</v>
      </c>
      <c r="O5698" s="2">
        <f t="shared" si="1063"/>
        <v>1378.9713442711336</v>
      </c>
      <c r="P5698" s="2">
        <f t="shared" si="1064"/>
        <v>0</v>
      </c>
      <c r="R5698" s="12">
        <v>39177</v>
      </c>
      <c r="S5698" s="17">
        <f t="shared" ref="S5698:S5761" si="1072">MONTH(R5698)</f>
        <v>4</v>
      </c>
      <c r="T5698" s="17">
        <f t="shared" ref="T5698:T5761" si="1073">WEEKDAY(R5698,2)</f>
        <v>4</v>
      </c>
      <c r="U5698" s="17">
        <f t="shared" ref="U5698:U5761" si="1074">DAY(R5698)</f>
        <v>5</v>
      </c>
      <c r="V5698" s="18">
        <v>2352.75</v>
      </c>
      <c r="W5698">
        <f t="shared" si="1067"/>
        <v>3064</v>
      </c>
    </row>
    <row r="5699" spans="1:23">
      <c r="A5699" s="12">
        <v>39127</v>
      </c>
      <c r="B5699" s="17">
        <f t="shared" si="1069"/>
        <v>2</v>
      </c>
      <c r="C5699" s="17">
        <f t="shared" si="1070"/>
        <v>3</v>
      </c>
      <c r="D5699" s="17">
        <f t="shared" si="1071"/>
        <v>14</v>
      </c>
      <c r="E5699" s="18">
        <v>1933.36</v>
      </c>
      <c r="F5699">
        <f t="shared" si="1065"/>
        <v>5697</v>
      </c>
      <c r="L5699" s="20">
        <f t="shared" si="1068"/>
        <v>1933.36</v>
      </c>
      <c r="N5699" s="2">
        <f t="shared" si="1066"/>
        <v>554.52963446812407</v>
      </c>
      <c r="O5699" s="2">
        <f t="shared" ref="O5699:O5762" si="1075">IF(E5699-N5699&lt;0,0,E5699-N5699)</f>
        <v>1378.8303655318759</v>
      </c>
      <c r="P5699" s="2">
        <f t="shared" ref="P5699:P5762" si="1076">E5699-N5699-O5699</f>
        <v>0</v>
      </c>
      <c r="R5699" s="12">
        <v>39405</v>
      </c>
      <c r="S5699" s="17">
        <f t="shared" si="1072"/>
        <v>11</v>
      </c>
      <c r="T5699" s="17">
        <f t="shared" si="1073"/>
        <v>1</v>
      </c>
      <c r="U5699" s="17">
        <f t="shared" si="1074"/>
        <v>19</v>
      </c>
      <c r="V5699" s="18">
        <v>2352.8632916593751</v>
      </c>
      <c r="W5699">
        <f t="shared" si="1067"/>
        <v>3063</v>
      </c>
    </row>
    <row r="5700" spans="1:23">
      <c r="A5700" s="12">
        <v>39306</v>
      </c>
      <c r="B5700" s="17">
        <f t="shared" si="1069"/>
        <v>8</v>
      </c>
      <c r="C5700" s="17">
        <f t="shared" si="1070"/>
        <v>7</v>
      </c>
      <c r="D5700" s="17">
        <f t="shared" si="1071"/>
        <v>12</v>
      </c>
      <c r="E5700" s="18">
        <v>1933.2375074272654</v>
      </c>
      <c r="F5700">
        <f t="shared" ref="F5700:F5763" si="1077">1+F5699</f>
        <v>5698</v>
      </c>
      <c r="L5700" s="20">
        <f t="shared" si="1068"/>
        <v>1933.2375074272654</v>
      </c>
      <c r="N5700" s="2">
        <f t="shared" ref="N5700:N5763" si="1078">N5699</f>
        <v>554.52963446812407</v>
      </c>
      <c r="O5700" s="2">
        <f t="shared" si="1075"/>
        <v>1378.7078729591412</v>
      </c>
      <c r="P5700" s="2">
        <f t="shared" si="1076"/>
        <v>0</v>
      </c>
      <c r="R5700" s="12">
        <v>39235</v>
      </c>
      <c r="S5700" s="17">
        <f t="shared" si="1072"/>
        <v>6</v>
      </c>
      <c r="T5700" s="17">
        <f t="shared" si="1073"/>
        <v>6</v>
      </c>
      <c r="U5700" s="17">
        <f t="shared" si="1074"/>
        <v>2</v>
      </c>
      <c r="V5700" s="18">
        <v>2353</v>
      </c>
      <c r="W5700">
        <f t="shared" ref="W5700:W5763" si="1079">W5699-1</f>
        <v>3062</v>
      </c>
    </row>
    <row r="5701" spans="1:23">
      <c r="A5701" s="12">
        <v>39106</v>
      </c>
      <c r="B5701" s="17">
        <f t="shared" si="1069"/>
        <v>1</v>
      </c>
      <c r="C5701" s="17">
        <f t="shared" si="1070"/>
        <v>3</v>
      </c>
      <c r="D5701" s="17">
        <f t="shared" si="1071"/>
        <v>24</v>
      </c>
      <c r="E5701" s="18">
        <v>1933</v>
      </c>
      <c r="F5701">
        <f t="shared" si="1077"/>
        <v>5699</v>
      </c>
      <c r="L5701" s="20">
        <f t="shared" si="1068"/>
        <v>1933</v>
      </c>
      <c r="N5701" s="2">
        <f t="shared" si="1078"/>
        <v>554.52963446812407</v>
      </c>
      <c r="O5701" s="2">
        <f t="shared" si="1075"/>
        <v>1378.4703655318758</v>
      </c>
      <c r="P5701" s="2">
        <f t="shared" si="1076"/>
        <v>0</v>
      </c>
      <c r="R5701" s="12">
        <v>39286</v>
      </c>
      <c r="S5701" s="17">
        <f t="shared" si="1072"/>
        <v>7</v>
      </c>
      <c r="T5701" s="17">
        <f t="shared" si="1073"/>
        <v>1</v>
      </c>
      <c r="U5701" s="17">
        <f t="shared" si="1074"/>
        <v>23</v>
      </c>
      <c r="V5701" s="18">
        <v>2353.2877482791014</v>
      </c>
      <c r="W5701">
        <f t="shared" si="1079"/>
        <v>3061</v>
      </c>
    </row>
    <row r="5702" spans="1:23">
      <c r="A5702" s="12">
        <v>39160</v>
      </c>
      <c r="B5702" s="17">
        <f t="shared" si="1069"/>
        <v>3</v>
      </c>
      <c r="C5702" s="17">
        <f t="shared" si="1070"/>
        <v>1</v>
      </c>
      <c r="D5702" s="17">
        <f t="shared" si="1071"/>
        <v>19</v>
      </c>
      <c r="E5702" s="18">
        <v>1933</v>
      </c>
      <c r="F5702">
        <f t="shared" si="1077"/>
        <v>5700</v>
      </c>
      <c r="L5702" s="20">
        <f t="shared" si="1068"/>
        <v>1933</v>
      </c>
      <c r="N5702" s="2">
        <f t="shared" si="1078"/>
        <v>554.52963446812407</v>
      </c>
      <c r="O5702" s="2">
        <f t="shared" si="1075"/>
        <v>1378.4703655318758</v>
      </c>
      <c r="P5702" s="2">
        <f t="shared" si="1076"/>
        <v>0</v>
      </c>
      <c r="R5702" s="12">
        <v>39086</v>
      </c>
      <c r="S5702" s="17">
        <f t="shared" si="1072"/>
        <v>1</v>
      </c>
      <c r="T5702" s="17">
        <f t="shared" si="1073"/>
        <v>4</v>
      </c>
      <c r="U5702" s="17">
        <f t="shared" si="1074"/>
        <v>4</v>
      </c>
      <c r="V5702" s="18">
        <v>2353.52</v>
      </c>
      <c r="W5702">
        <f t="shared" si="1079"/>
        <v>3060</v>
      </c>
    </row>
    <row r="5703" spans="1:23">
      <c r="A5703" s="12">
        <v>39210</v>
      </c>
      <c r="B5703" s="17">
        <f t="shared" si="1069"/>
        <v>5</v>
      </c>
      <c r="C5703" s="17">
        <f t="shared" si="1070"/>
        <v>2</v>
      </c>
      <c r="D5703" s="17">
        <f t="shared" si="1071"/>
        <v>8</v>
      </c>
      <c r="E5703" s="18">
        <v>1933</v>
      </c>
      <c r="F5703">
        <f t="shared" si="1077"/>
        <v>5701</v>
      </c>
      <c r="L5703" s="20">
        <f t="shared" si="1068"/>
        <v>1933</v>
      </c>
      <c r="N5703" s="2">
        <f t="shared" si="1078"/>
        <v>554.52963446812407</v>
      </c>
      <c r="O5703" s="2">
        <f t="shared" si="1075"/>
        <v>1378.4703655318758</v>
      </c>
      <c r="P5703" s="2">
        <f t="shared" si="1076"/>
        <v>0</v>
      </c>
      <c r="R5703" s="12">
        <v>39195</v>
      </c>
      <c r="S5703" s="17">
        <f t="shared" si="1072"/>
        <v>4</v>
      </c>
      <c r="T5703" s="17">
        <f t="shared" si="1073"/>
        <v>1</v>
      </c>
      <c r="U5703" s="17">
        <f t="shared" si="1074"/>
        <v>23</v>
      </c>
      <c r="V5703" s="18">
        <v>2353.56</v>
      </c>
      <c r="W5703">
        <f t="shared" si="1079"/>
        <v>3059</v>
      </c>
    </row>
    <row r="5704" spans="1:23">
      <c r="A5704" s="12">
        <v>39326</v>
      </c>
      <c r="B5704" s="17">
        <f t="shared" si="1069"/>
        <v>9</v>
      </c>
      <c r="C5704" s="17">
        <f t="shared" si="1070"/>
        <v>6</v>
      </c>
      <c r="D5704" s="17">
        <f t="shared" si="1071"/>
        <v>1</v>
      </c>
      <c r="E5704" s="18">
        <v>1932.2527261303126</v>
      </c>
      <c r="F5704">
        <f t="shared" si="1077"/>
        <v>5702</v>
      </c>
      <c r="L5704" s="20">
        <f t="shared" si="1068"/>
        <v>1932.2527261303126</v>
      </c>
      <c r="N5704" s="2">
        <f t="shared" si="1078"/>
        <v>554.52963446812407</v>
      </c>
      <c r="O5704" s="2">
        <f t="shared" si="1075"/>
        <v>1377.7230916621884</v>
      </c>
      <c r="P5704" s="2">
        <f t="shared" si="1076"/>
        <v>0</v>
      </c>
      <c r="R5704" s="12">
        <v>39447</v>
      </c>
      <c r="S5704" s="17">
        <f t="shared" si="1072"/>
        <v>12</v>
      </c>
      <c r="T5704" s="17">
        <f t="shared" si="1073"/>
        <v>1</v>
      </c>
      <c r="U5704" s="17">
        <f t="shared" si="1074"/>
        <v>31</v>
      </c>
      <c r="V5704" s="18">
        <v>2353.568788672656</v>
      </c>
      <c r="W5704">
        <f t="shared" si="1079"/>
        <v>3058</v>
      </c>
    </row>
    <row r="5705" spans="1:23">
      <c r="A5705" s="12">
        <v>39203</v>
      </c>
      <c r="B5705" s="17">
        <f t="shared" si="1069"/>
        <v>5</v>
      </c>
      <c r="C5705" s="17">
        <f t="shared" si="1070"/>
        <v>2</v>
      </c>
      <c r="D5705" s="17">
        <f t="shared" si="1071"/>
        <v>1</v>
      </c>
      <c r="E5705" s="18">
        <v>1932</v>
      </c>
      <c r="F5705">
        <f t="shared" si="1077"/>
        <v>5703</v>
      </c>
      <c r="L5705" s="20">
        <f t="shared" si="1068"/>
        <v>1932</v>
      </c>
      <c r="N5705" s="2">
        <f t="shared" si="1078"/>
        <v>554.52963446812407</v>
      </c>
      <c r="O5705" s="2">
        <f t="shared" si="1075"/>
        <v>1377.4703655318758</v>
      </c>
      <c r="P5705" s="2">
        <f t="shared" si="1076"/>
        <v>0</v>
      </c>
      <c r="R5705" s="12">
        <v>39311</v>
      </c>
      <c r="S5705" s="17">
        <f t="shared" si="1072"/>
        <v>8</v>
      </c>
      <c r="T5705" s="17">
        <f t="shared" si="1073"/>
        <v>5</v>
      </c>
      <c r="U5705" s="17">
        <f t="shared" si="1074"/>
        <v>17</v>
      </c>
      <c r="V5705" s="18">
        <v>2353.6458674193359</v>
      </c>
      <c r="W5705">
        <f t="shared" si="1079"/>
        <v>3057</v>
      </c>
    </row>
    <row r="5706" spans="1:23">
      <c r="A5706" s="12">
        <v>39233</v>
      </c>
      <c r="B5706" s="17">
        <f t="shared" si="1069"/>
        <v>5</v>
      </c>
      <c r="C5706" s="17">
        <f t="shared" si="1070"/>
        <v>4</v>
      </c>
      <c r="D5706" s="17">
        <f t="shared" si="1071"/>
        <v>31</v>
      </c>
      <c r="E5706" s="18">
        <v>1931.99</v>
      </c>
      <c r="F5706">
        <f t="shared" si="1077"/>
        <v>5704</v>
      </c>
      <c r="L5706" s="20">
        <f t="shared" si="1068"/>
        <v>1931.99</v>
      </c>
      <c r="N5706" s="2">
        <f t="shared" si="1078"/>
        <v>554.52963446812407</v>
      </c>
      <c r="O5706" s="2">
        <f t="shared" si="1075"/>
        <v>1377.4603655318761</v>
      </c>
      <c r="P5706" s="2">
        <f t="shared" si="1076"/>
        <v>0</v>
      </c>
      <c r="R5706" s="12">
        <v>39277</v>
      </c>
      <c r="S5706" s="17">
        <f t="shared" si="1072"/>
        <v>7</v>
      </c>
      <c r="T5706" s="17">
        <f t="shared" si="1073"/>
        <v>6</v>
      </c>
      <c r="U5706" s="17">
        <f t="shared" si="1074"/>
        <v>14</v>
      </c>
      <c r="V5706" s="18">
        <v>2353.7633733669923</v>
      </c>
      <c r="W5706">
        <f t="shared" si="1079"/>
        <v>3056</v>
      </c>
    </row>
    <row r="5707" spans="1:23">
      <c r="A5707" s="12">
        <v>39269</v>
      </c>
      <c r="B5707" s="17">
        <f t="shared" si="1069"/>
        <v>7</v>
      </c>
      <c r="C5707" s="17">
        <f t="shared" si="1070"/>
        <v>5</v>
      </c>
      <c r="D5707" s="17">
        <f t="shared" si="1071"/>
        <v>6</v>
      </c>
      <c r="E5707" s="18">
        <v>1931.8884186541015</v>
      </c>
      <c r="F5707">
        <f t="shared" si="1077"/>
        <v>5705</v>
      </c>
      <c r="L5707" s="20">
        <f t="shared" si="1068"/>
        <v>1931.8884186541015</v>
      </c>
      <c r="N5707" s="2">
        <f t="shared" si="1078"/>
        <v>554.52963446812407</v>
      </c>
      <c r="O5707" s="2">
        <f t="shared" si="1075"/>
        <v>1377.3587841859776</v>
      </c>
      <c r="P5707" s="2">
        <f t="shared" si="1076"/>
        <v>0</v>
      </c>
      <c r="R5707" s="12">
        <v>39166</v>
      </c>
      <c r="S5707" s="17">
        <f t="shared" si="1072"/>
        <v>3</v>
      </c>
      <c r="T5707" s="17">
        <f t="shared" si="1073"/>
        <v>7</v>
      </c>
      <c r="U5707" s="17">
        <f t="shared" si="1074"/>
        <v>25</v>
      </c>
      <c r="V5707" s="18">
        <v>2353.83</v>
      </c>
      <c r="W5707">
        <f t="shared" si="1079"/>
        <v>3055</v>
      </c>
    </row>
    <row r="5708" spans="1:23">
      <c r="A5708" s="12">
        <v>39348</v>
      </c>
      <c r="B5708" s="17">
        <f t="shared" si="1069"/>
        <v>9</v>
      </c>
      <c r="C5708" s="17">
        <f t="shared" si="1070"/>
        <v>7</v>
      </c>
      <c r="D5708" s="17">
        <f t="shared" si="1071"/>
        <v>23</v>
      </c>
      <c r="E5708" s="18">
        <v>1931.5013936980861</v>
      </c>
      <c r="F5708">
        <f t="shared" si="1077"/>
        <v>5706</v>
      </c>
      <c r="L5708" s="20">
        <f t="shared" si="1068"/>
        <v>1931.5013936980861</v>
      </c>
      <c r="N5708" s="2">
        <f t="shared" si="1078"/>
        <v>554.52963446812407</v>
      </c>
      <c r="O5708" s="2">
        <f t="shared" si="1075"/>
        <v>1376.9717592299621</v>
      </c>
      <c r="P5708" s="2">
        <f t="shared" si="1076"/>
        <v>0</v>
      </c>
      <c r="R5708" s="12">
        <v>39143</v>
      </c>
      <c r="S5708" s="17">
        <f t="shared" si="1072"/>
        <v>3</v>
      </c>
      <c r="T5708" s="17">
        <f t="shared" si="1073"/>
        <v>5</v>
      </c>
      <c r="U5708" s="17">
        <f t="shared" si="1074"/>
        <v>2</v>
      </c>
      <c r="V5708" s="18">
        <v>2354</v>
      </c>
      <c r="W5708">
        <f t="shared" si="1079"/>
        <v>3054</v>
      </c>
    </row>
    <row r="5709" spans="1:23">
      <c r="A5709" s="12">
        <v>39422</v>
      </c>
      <c r="B5709" s="17">
        <f t="shared" si="1069"/>
        <v>12</v>
      </c>
      <c r="C5709" s="17">
        <f t="shared" si="1070"/>
        <v>4</v>
      </c>
      <c r="D5709" s="17">
        <f t="shared" si="1071"/>
        <v>6</v>
      </c>
      <c r="E5709" s="18">
        <v>1931.4674275677735</v>
      </c>
      <c r="F5709">
        <f t="shared" si="1077"/>
        <v>5707</v>
      </c>
      <c r="L5709" s="20">
        <f t="shared" si="1068"/>
        <v>1931.4674275677735</v>
      </c>
      <c r="N5709" s="2">
        <f t="shared" si="1078"/>
        <v>554.52963446812407</v>
      </c>
      <c r="O5709" s="2">
        <f t="shared" si="1075"/>
        <v>1376.9377930996493</v>
      </c>
      <c r="P5709" s="2">
        <f t="shared" si="1076"/>
        <v>0</v>
      </c>
      <c r="R5709" s="12">
        <v>39434</v>
      </c>
      <c r="S5709" s="17">
        <f t="shared" si="1072"/>
        <v>12</v>
      </c>
      <c r="T5709" s="17">
        <f t="shared" si="1073"/>
        <v>2</v>
      </c>
      <c r="U5709" s="17">
        <f t="shared" si="1074"/>
        <v>18</v>
      </c>
      <c r="V5709" s="18">
        <v>2355.0038299746093</v>
      </c>
      <c r="W5709">
        <f t="shared" si="1079"/>
        <v>3053</v>
      </c>
    </row>
    <row r="5710" spans="1:23">
      <c r="A5710" s="12">
        <v>39267</v>
      </c>
      <c r="B5710" s="17">
        <f t="shared" si="1069"/>
        <v>7</v>
      </c>
      <c r="C5710" s="17">
        <f t="shared" si="1070"/>
        <v>3</v>
      </c>
      <c r="D5710" s="17">
        <f t="shared" si="1071"/>
        <v>4</v>
      </c>
      <c r="E5710" s="18">
        <v>1931.2850352395703</v>
      </c>
      <c r="F5710">
        <f t="shared" si="1077"/>
        <v>5708</v>
      </c>
      <c r="L5710" s="20">
        <f t="shared" si="1068"/>
        <v>1931.2850352395703</v>
      </c>
      <c r="N5710" s="2">
        <f t="shared" si="1078"/>
        <v>554.52963446812407</v>
      </c>
      <c r="O5710" s="2">
        <f t="shared" si="1075"/>
        <v>1376.7554007714461</v>
      </c>
      <c r="P5710" s="2">
        <f t="shared" si="1076"/>
        <v>0</v>
      </c>
      <c r="R5710" s="12">
        <v>39384</v>
      </c>
      <c r="S5710" s="17">
        <f t="shared" si="1072"/>
        <v>10</v>
      </c>
      <c r="T5710" s="17">
        <f t="shared" si="1073"/>
        <v>1</v>
      </c>
      <c r="U5710" s="17">
        <f t="shared" si="1074"/>
        <v>29</v>
      </c>
      <c r="V5710" s="18">
        <v>2355.3494204873045</v>
      </c>
      <c r="W5710">
        <f t="shared" si="1079"/>
        <v>3052</v>
      </c>
    </row>
    <row r="5711" spans="1:23">
      <c r="A5711" s="12">
        <v>39139</v>
      </c>
      <c r="B5711" s="17">
        <f t="shared" si="1069"/>
        <v>2</v>
      </c>
      <c r="C5711" s="17">
        <f t="shared" si="1070"/>
        <v>1</v>
      </c>
      <c r="D5711" s="17">
        <f t="shared" si="1071"/>
        <v>26</v>
      </c>
      <c r="E5711" s="18">
        <v>1931.23</v>
      </c>
      <c r="F5711">
        <f t="shared" si="1077"/>
        <v>5709</v>
      </c>
      <c r="L5711" s="20">
        <f t="shared" si="1068"/>
        <v>1931.23</v>
      </c>
      <c r="N5711" s="2">
        <f t="shared" si="1078"/>
        <v>554.52963446812407</v>
      </c>
      <c r="O5711" s="2">
        <f t="shared" si="1075"/>
        <v>1376.7003655318758</v>
      </c>
      <c r="P5711" s="2">
        <f t="shared" si="1076"/>
        <v>0</v>
      </c>
      <c r="R5711" s="12">
        <v>39318</v>
      </c>
      <c r="S5711" s="17">
        <f t="shared" si="1072"/>
        <v>8</v>
      </c>
      <c r="T5711" s="17">
        <f t="shared" si="1073"/>
        <v>5</v>
      </c>
      <c r="U5711" s="17">
        <f t="shared" si="1074"/>
        <v>24</v>
      </c>
      <c r="V5711" s="18">
        <v>2355.6262721304688</v>
      </c>
      <c r="W5711">
        <f t="shared" si="1079"/>
        <v>3051</v>
      </c>
    </row>
    <row r="5712" spans="1:23">
      <c r="A5712" s="12">
        <v>39317</v>
      </c>
      <c r="B5712" s="17">
        <f t="shared" si="1069"/>
        <v>8</v>
      </c>
      <c r="C5712" s="17">
        <f t="shared" si="1070"/>
        <v>4</v>
      </c>
      <c r="D5712" s="17">
        <f t="shared" si="1071"/>
        <v>23</v>
      </c>
      <c r="E5712" s="18">
        <v>1931.1688444858985</v>
      </c>
      <c r="F5712">
        <f t="shared" si="1077"/>
        <v>5710</v>
      </c>
      <c r="L5712" s="20">
        <f t="shared" si="1068"/>
        <v>1931.1688444858985</v>
      </c>
      <c r="N5712" s="2">
        <f t="shared" si="1078"/>
        <v>554.52963446812407</v>
      </c>
      <c r="O5712" s="2">
        <f t="shared" si="1075"/>
        <v>1376.6392100177745</v>
      </c>
      <c r="P5712" s="2">
        <f t="shared" si="1076"/>
        <v>0</v>
      </c>
      <c r="R5712" s="12">
        <v>39256</v>
      </c>
      <c r="S5712" s="17">
        <f t="shared" si="1072"/>
        <v>6</v>
      </c>
      <c r="T5712" s="17">
        <f t="shared" si="1073"/>
        <v>6</v>
      </c>
      <c r="U5712" s="17">
        <f t="shared" si="1074"/>
        <v>23</v>
      </c>
      <c r="V5712" s="18">
        <v>2355.64</v>
      </c>
      <c r="W5712">
        <f t="shared" si="1079"/>
        <v>3050</v>
      </c>
    </row>
    <row r="5713" spans="1:23">
      <c r="A5713" s="12">
        <v>39095</v>
      </c>
      <c r="B5713" s="17">
        <f t="shared" si="1069"/>
        <v>1</v>
      </c>
      <c r="C5713" s="17">
        <f t="shared" si="1070"/>
        <v>6</v>
      </c>
      <c r="D5713" s="17">
        <f t="shared" si="1071"/>
        <v>13</v>
      </c>
      <c r="E5713" s="18">
        <v>1931</v>
      </c>
      <c r="F5713">
        <f t="shared" si="1077"/>
        <v>5711</v>
      </c>
      <c r="L5713" s="20">
        <f t="shared" si="1068"/>
        <v>1931</v>
      </c>
      <c r="N5713" s="2">
        <f t="shared" si="1078"/>
        <v>554.52963446812407</v>
      </c>
      <c r="O5713" s="2">
        <f t="shared" si="1075"/>
        <v>1376.4703655318758</v>
      </c>
      <c r="P5713" s="2">
        <f t="shared" si="1076"/>
        <v>0</v>
      </c>
      <c r="R5713" s="12">
        <v>39119</v>
      </c>
      <c r="S5713" s="17">
        <f t="shared" si="1072"/>
        <v>2</v>
      </c>
      <c r="T5713" s="17">
        <f t="shared" si="1073"/>
        <v>2</v>
      </c>
      <c r="U5713" s="17">
        <f t="shared" si="1074"/>
        <v>6</v>
      </c>
      <c r="V5713" s="18">
        <v>2355.6799999999998</v>
      </c>
      <c r="W5713">
        <f t="shared" si="1079"/>
        <v>3049</v>
      </c>
    </row>
    <row r="5714" spans="1:23">
      <c r="A5714" s="12">
        <v>39121</v>
      </c>
      <c r="B5714" s="17">
        <f t="shared" si="1069"/>
        <v>2</v>
      </c>
      <c r="C5714" s="17">
        <f t="shared" si="1070"/>
        <v>4</v>
      </c>
      <c r="D5714" s="17">
        <f t="shared" si="1071"/>
        <v>8</v>
      </c>
      <c r="E5714" s="18">
        <v>1931</v>
      </c>
      <c r="F5714">
        <f t="shared" si="1077"/>
        <v>5712</v>
      </c>
      <c r="L5714" s="20">
        <f t="shared" si="1068"/>
        <v>1931</v>
      </c>
      <c r="N5714" s="2">
        <f t="shared" si="1078"/>
        <v>554.52963446812407</v>
      </c>
      <c r="O5714" s="2">
        <f t="shared" si="1075"/>
        <v>1376.4703655318758</v>
      </c>
      <c r="P5714" s="2">
        <f t="shared" si="1076"/>
        <v>0</v>
      </c>
      <c r="R5714" s="12">
        <v>39380</v>
      </c>
      <c r="S5714" s="17">
        <f t="shared" si="1072"/>
        <v>10</v>
      </c>
      <c r="T5714" s="17">
        <f t="shared" si="1073"/>
        <v>4</v>
      </c>
      <c r="U5714" s="17">
        <f t="shared" si="1074"/>
        <v>25</v>
      </c>
      <c r="V5714" s="18">
        <v>2355.8135143597656</v>
      </c>
      <c r="W5714">
        <f t="shared" si="1079"/>
        <v>3048</v>
      </c>
    </row>
    <row r="5715" spans="1:23">
      <c r="A5715" s="12">
        <v>39137</v>
      </c>
      <c r="B5715" s="17">
        <f t="shared" si="1069"/>
        <v>2</v>
      </c>
      <c r="C5715" s="17">
        <f t="shared" si="1070"/>
        <v>6</v>
      </c>
      <c r="D5715" s="17">
        <f t="shared" si="1071"/>
        <v>24</v>
      </c>
      <c r="E5715" s="18">
        <v>1931</v>
      </c>
      <c r="F5715">
        <f t="shared" si="1077"/>
        <v>5713</v>
      </c>
      <c r="L5715" s="20">
        <f t="shared" si="1068"/>
        <v>1931</v>
      </c>
      <c r="N5715" s="2">
        <f t="shared" si="1078"/>
        <v>554.52963446812407</v>
      </c>
      <c r="O5715" s="2">
        <f t="shared" si="1075"/>
        <v>1376.4703655318758</v>
      </c>
      <c r="P5715" s="2">
        <f t="shared" si="1076"/>
        <v>0</v>
      </c>
      <c r="R5715" s="12">
        <v>39118</v>
      </c>
      <c r="S5715" s="17">
        <f t="shared" si="1072"/>
        <v>2</v>
      </c>
      <c r="T5715" s="17">
        <f t="shared" si="1073"/>
        <v>1</v>
      </c>
      <c r="U5715" s="17">
        <f t="shared" si="1074"/>
        <v>5</v>
      </c>
      <c r="V5715" s="18">
        <v>2356</v>
      </c>
      <c r="W5715">
        <f t="shared" si="1079"/>
        <v>3047</v>
      </c>
    </row>
    <row r="5716" spans="1:23">
      <c r="A5716" s="12">
        <v>39138</v>
      </c>
      <c r="B5716" s="17">
        <f t="shared" si="1069"/>
        <v>2</v>
      </c>
      <c r="C5716" s="17">
        <f t="shared" si="1070"/>
        <v>7</v>
      </c>
      <c r="D5716" s="17">
        <f t="shared" si="1071"/>
        <v>25</v>
      </c>
      <c r="E5716" s="18">
        <v>1931</v>
      </c>
      <c r="F5716">
        <f t="shared" si="1077"/>
        <v>5714</v>
      </c>
      <c r="L5716" s="20">
        <f t="shared" si="1068"/>
        <v>1931</v>
      </c>
      <c r="N5716" s="2">
        <f t="shared" si="1078"/>
        <v>554.52963446812407</v>
      </c>
      <c r="O5716" s="2">
        <f t="shared" si="1075"/>
        <v>1376.4703655318758</v>
      </c>
      <c r="P5716" s="2">
        <f t="shared" si="1076"/>
        <v>0</v>
      </c>
      <c r="R5716" s="12">
        <v>39331</v>
      </c>
      <c r="S5716" s="17">
        <f t="shared" si="1072"/>
        <v>9</v>
      </c>
      <c r="T5716" s="17">
        <f t="shared" si="1073"/>
        <v>4</v>
      </c>
      <c r="U5716" s="17">
        <f t="shared" si="1074"/>
        <v>6</v>
      </c>
      <c r="V5716" s="18">
        <v>2356.005914998047</v>
      </c>
      <c r="W5716">
        <f t="shared" si="1079"/>
        <v>3046</v>
      </c>
    </row>
    <row r="5717" spans="1:23">
      <c r="A5717" s="12">
        <v>39140</v>
      </c>
      <c r="B5717" s="17">
        <f t="shared" si="1069"/>
        <v>2</v>
      </c>
      <c r="C5717" s="17">
        <f t="shared" si="1070"/>
        <v>2</v>
      </c>
      <c r="D5717" s="17">
        <f t="shared" si="1071"/>
        <v>27</v>
      </c>
      <c r="E5717" s="18">
        <v>1931</v>
      </c>
      <c r="F5717">
        <f t="shared" si="1077"/>
        <v>5715</v>
      </c>
      <c r="L5717" s="20">
        <f t="shared" si="1068"/>
        <v>1931</v>
      </c>
      <c r="N5717" s="2">
        <f t="shared" si="1078"/>
        <v>554.52963446812407</v>
      </c>
      <c r="O5717" s="2">
        <f t="shared" si="1075"/>
        <v>1376.4703655318758</v>
      </c>
      <c r="P5717" s="2">
        <f t="shared" si="1076"/>
        <v>0</v>
      </c>
      <c r="R5717" s="12">
        <v>39406</v>
      </c>
      <c r="S5717" s="17">
        <f t="shared" si="1072"/>
        <v>11</v>
      </c>
      <c r="T5717" s="17">
        <f t="shared" si="1073"/>
        <v>2</v>
      </c>
      <c r="U5717" s="17">
        <f t="shared" si="1074"/>
        <v>20</v>
      </c>
      <c r="V5717" s="18">
        <v>2356.5520114291016</v>
      </c>
      <c r="W5717">
        <f t="shared" si="1079"/>
        <v>3045</v>
      </c>
    </row>
    <row r="5718" spans="1:23">
      <c r="A5718" s="12">
        <v>39197</v>
      </c>
      <c r="B5718" s="17">
        <f t="shared" si="1069"/>
        <v>4</v>
      </c>
      <c r="C5718" s="17">
        <f t="shared" si="1070"/>
        <v>3</v>
      </c>
      <c r="D5718" s="17">
        <f t="shared" si="1071"/>
        <v>25</v>
      </c>
      <c r="E5718" s="18">
        <v>1931</v>
      </c>
      <c r="F5718">
        <f t="shared" si="1077"/>
        <v>5716</v>
      </c>
      <c r="L5718" s="20">
        <f t="shared" si="1068"/>
        <v>1931</v>
      </c>
      <c r="N5718" s="2">
        <f t="shared" si="1078"/>
        <v>554.52963446812407</v>
      </c>
      <c r="O5718" s="2">
        <f t="shared" si="1075"/>
        <v>1376.4703655318758</v>
      </c>
      <c r="P5718" s="2">
        <f t="shared" si="1076"/>
        <v>0</v>
      </c>
      <c r="R5718" s="12">
        <v>39356</v>
      </c>
      <c r="S5718" s="17">
        <f t="shared" si="1072"/>
        <v>10</v>
      </c>
      <c r="T5718" s="17">
        <f t="shared" si="1073"/>
        <v>1</v>
      </c>
      <c r="U5718" s="17">
        <f t="shared" si="1074"/>
        <v>1</v>
      </c>
      <c r="V5718" s="18">
        <v>2356.5759680265624</v>
      </c>
      <c r="W5718">
        <f t="shared" si="1079"/>
        <v>3044</v>
      </c>
    </row>
    <row r="5719" spans="1:23">
      <c r="A5719" s="12">
        <v>39142</v>
      </c>
      <c r="B5719" s="17">
        <f t="shared" si="1069"/>
        <v>3</v>
      </c>
      <c r="C5719" s="17">
        <f t="shared" si="1070"/>
        <v>4</v>
      </c>
      <c r="D5719" s="17">
        <f t="shared" si="1071"/>
        <v>1</v>
      </c>
      <c r="E5719" s="18">
        <v>1930.92</v>
      </c>
      <c r="F5719">
        <f t="shared" si="1077"/>
        <v>5717</v>
      </c>
      <c r="L5719" s="20">
        <f t="shared" si="1068"/>
        <v>1930.92</v>
      </c>
      <c r="N5719" s="2">
        <f t="shared" si="1078"/>
        <v>554.52963446812407</v>
      </c>
      <c r="O5719" s="2">
        <f t="shared" si="1075"/>
        <v>1376.3903655318759</v>
      </c>
      <c r="P5719" s="2">
        <f t="shared" si="1076"/>
        <v>0</v>
      </c>
      <c r="R5719" s="12">
        <v>39376</v>
      </c>
      <c r="S5719" s="17">
        <f t="shared" si="1072"/>
        <v>10</v>
      </c>
      <c r="T5719" s="17">
        <f t="shared" si="1073"/>
        <v>7</v>
      </c>
      <c r="U5719" s="17">
        <f t="shared" si="1074"/>
        <v>21</v>
      </c>
      <c r="V5719" s="18">
        <v>2357.3491233937498</v>
      </c>
      <c r="W5719">
        <f t="shared" si="1079"/>
        <v>3043</v>
      </c>
    </row>
    <row r="5720" spans="1:23">
      <c r="A5720" s="12">
        <v>39436</v>
      </c>
      <c r="B5720" s="17">
        <f t="shared" si="1069"/>
        <v>12</v>
      </c>
      <c r="C5720" s="17">
        <f t="shared" si="1070"/>
        <v>4</v>
      </c>
      <c r="D5720" s="17">
        <f t="shared" si="1071"/>
        <v>20</v>
      </c>
      <c r="E5720" s="18">
        <v>1930.9086860991213</v>
      </c>
      <c r="F5720">
        <f t="shared" si="1077"/>
        <v>5718</v>
      </c>
      <c r="L5720" s="20">
        <f t="shared" si="1068"/>
        <v>1930.9086860991213</v>
      </c>
      <c r="N5720" s="2">
        <f t="shared" si="1078"/>
        <v>554.52963446812407</v>
      </c>
      <c r="O5720" s="2">
        <f t="shared" si="1075"/>
        <v>1376.3790516309973</v>
      </c>
      <c r="P5720" s="2">
        <f t="shared" si="1076"/>
        <v>0</v>
      </c>
      <c r="R5720" s="12">
        <v>39307</v>
      </c>
      <c r="S5720" s="17">
        <f t="shared" si="1072"/>
        <v>8</v>
      </c>
      <c r="T5720" s="17">
        <f t="shared" si="1073"/>
        <v>1</v>
      </c>
      <c r="U5720" s="17">
        <f t="shared" si="1074"/>
        <v>13</v>
      </c>
      <c r="V5720" s="18">
        <v>2357.5288572308596</v>
      </c>
      <c r="W5720">
        <f t="shared" si="1079"/>
        <v>3042</v>
      </c>
    </row>
    <row r="5721" spans="1:23">
      <c r="A5721" s="12">
        <v>39119</v>
      </c>
      <c r="B5721" s="17">
        <f t="shared" si="1069"/>
        <v>2</v>
      </c>
      <c r="C5721" s="17">
        <f t="shared" si="1070"/>
        <v>2</v>
      </c>
      <c r="D5721" s="17">
        <f t="shared" si="1071"/>
        <v>6</v>
      </c>
      <c r="E5721" s="18">
        <v>1930.69</v>
      </c>
      <c r="F5721">
        <f t="shared" si="1077"/>
        <v>5719</v>
      </c>
      <c r="L5721" s="20">
        <f t="shared" si="1068"/>
        <v>1930.69</v>
      </c>
      <c r="N5721" s="2">
        <f t="shared" si="1078"/>
        <v>554.52963446812407</v>
      </c>
      <c r="O5721" s="2">
        <f t="shared" si="1075"/>
        <v>1376.1603655318759</v>
      </c>
      <c r="P5721" s="2">
        <f t="shared" si="1076"/>
        <v>0</v>
      </c>
      <c r="R5721" s="12">
        <v>39375</v>
      </c>
      <c r="S5721" s="17">
        <f t="shared" si="1072"/>
        <v>10</v>
      </c>
      <c r="T5721" s="17">
        <f t="shared" si="1073"/>
        <v>6</v>
      </c>
      <c r="U5721" s="17">
        <f t="shared" si="1074"/>
        <v>20</v>
      </c>
      <c r="V5721" s="18">
        <v>2357.7406667039063</v>
      </c>
      <c r="W5721">
        <f t="shared" si="1079"/>
        <v>3041</v>
      </c>
    </row>
    <row r="5722" spans="1:23">
      <c r="A5722" s="12">
        <v>39420</v>
      </c>
      <c r="B5722" s="17">
        <f t="shared" si="1069"/>
        <v>12</v>
      </c>
      <c r="C5722" s="17">
        <f t="shared" si="1070"/>
        <v>2</v>
      </c>
      <c r="D5722" s="17">
        <f t="shared" si="1071"/>
        <v>4</v>
      </c>
      <c r="E5722" s="18">
        <v>1930.328482686836</v>
      </c>
      <c r="F5722">
        <f t="shared" si="1077"/>
        <v>5720</v>
      </c>
      <c r="L5722" s="20">
        <f t="shared" si="1068"/>
        <v>1930.328482686836</v>
      </c>
      <c r="N5722" s="2">
        <f t="shared" si="1078"/>
        <v>554.52963446812407</v>
      </c>
      <c r="O5722" s="2">
        <f t="shared" si="1075"/>
        <v>1375.798848218712</v>
      </c>
      <c r="P5722" s="2">
        <f t="shared" si="1076"/>
        <v>0</v>
      </c>
      <c r="R5722" s="12">
        <v>39367</v>
      </c>
      <c r="S5722" s="17">
        <f t="shared" si="1072"/>
        <v>10</v>
      </c>
      <c r="T5722" s="17">
        <f t="shared" si="1073"/>
        <v>5</v>
      </c>
      <c r="U5722" s="17">
        <f t="shared" si="1074"/>
        <v>12</v>
      </c>
      <c r="V5722" s="18">
        <v>2357.7523452160158</v>
      </c>
      <c r="W5722">
        <f t="shared" si="1079"/>
        <v>3040</v>
      </c>
    </row>
    <row r="5723" spans="1:23">
      <c r="A5723" s="12">
        <v>39117</v>
      </c>
      <c r="B5723" s="17">
        <f t="shared" si="1069"/>
        <v>2</v>
      </c>
      <c r="C5723" s="17">
        <f t="shared" si="1070"/>
        <v>7</v>
      </c>
      <c r="D5723" s="17">
        <f t="shared" si="1071"/>
        <v>4</v>
      </c>
      <c r="E5723" s="18">
        <v>1930.15</v>
      </c>
      <c r="F5723">
        <f t="shared" si="1077"/>
        <v>5721</v>
      </c>
      <c r="L5723" s="20">
        <f t="shared" si="1068"/>
        <v>1930.15</v>
      </c>
      <c r="N5723" s="2">
        <f t="shared" si="1078"/>
        <v>554.52963446812407</v>
      </c>
      <c r="O5723" s="2">
        <f t="shared" si="1075"/>
        <v>1375.6203655318759</v>
      </c>
      <c r="P5723" s="2">
        <f t="shared" si="1076"/>
        <v>0</v>
      </c>
      <c r="R5723" s="12">
        <v>39111</v>
      </c>
      <c r="S5723" s="17">
        <f t="shared" si="1072"/>
        <v>1</v>
      </c>
      <c r="T5723" s="17">
        <f t="shared" si="1073"/>
        <v>1</v>
      </c>
      <c r="U5723" s="17">
        <f t="shared" si="1074"/>
        <v>29</v>
      </c>
      <c r="V5723" s="18">
        <v>2358</v>
      </c>
      <c r="W5723">
        <f t="shared" si="1079"/>
        <v>3039</v>
      </c>
    </row>
    <row r="5724" spans="1:23">
      <c r="A5724" s="12">
        <v>39330</v>
      </c>
      <c r="B5724" s="17">
        <f t="shared" si="1069"/>
        <v>9</v>
      </c>
      <c r="C5724" s="17">
        <f t="shared" si="1070"/>
        <v>3</v>
      </c>
      <c r="D5724" s="17">
        <f t="shared" si="1071"/>
        <v>5</v>
      </c>
      <c r="E5724" s="18">
        <v>1930.1026122415624</v>
      </c>
      <c r="F5724">
        <f t="shared" si="1077"/>
        <v>5722</v>
      </c>
      <c r="L5724" s="20">
        <f t="shared" si="1068"/>
        <v>1930.1026122415624</v>
      </c>
      <c r="N5724" s="2">
        <f t="shared" si="1078"/>
        <v>554.52963446812407</v>
      </c>
      <c r="O5724" s="2">
        <f t="shared" si="1075"/>
        <v>1375.5729777734382</v>
      </c>
      <c r="P5724" s="2">
        <f t="shared" si="1076"/>
        <v>0</v>
      </c>
      <c r="R5724" s="12">
        <v>39378</v>
      </c>
      <c r="S5724" s="17">
        <f t="shared" si="1072"/>
        <v>10</v>
      </c>
      <c r="T5724" s="17">
        <f t="shared" si="1073"/>
        <v>2</v>
      </c>
      <c r="U5724" s="17">
        <f t="shared" si="1074"/>
        <v>23</v>
      </c>
      <c r="V5724" s="18">
        <v>2358.3042741285158</v>
      </c>
      <c r="W5724">
        <f t="shared" si="1079"/>
        <v>3038</v>
      </c>
    </row>
    <row r="5725" spans="1:23">
      <c r="A5725" s="12">
        <v>39348</v>
      </c>
      <c r="B5725" s="17">
        <f t="shared" si="1069"/>
        <v>9</v>
      </c>
      <c r="C5725" s="17">
        <f t="shared" si="1070"/>
        <v>7</v>
      </c>
      <c r="D5725" s="17">
        <f t="shared" si="1071"/>
        <v>23</v>
      </c>
      <c r="E5725" s="18">
        <v>1930.0997195175</v>
      </c>
      <c r="F5725">
        <f t="shared" si="1077"/>
        <v>5723</v>
      </c>
      <c r="L5725" s="20">
        <f t="shared" si="1068"/>
        <v>1930.0997195175</v>
      </c>
      <c r="N5725" s="2">
        <f t="shared" si="1078"/>
        <v>554.52963446812407</v>
      </c>
      <c r="O5725" s="2">
        <f t="shared" si="1075"/>
        <v>1375.5700850493758</v>
      </c>
      <c r="P5725" s="2">
        <f t="shared" si="1076"/>
        <v>0</v>
      </c>
      <c r="R5725" s="12">
        <v>39384</v>
      </c>
      <c r="S5725" s="17">
        <f t="shared" si="1072"/>
        <v>10</v>
      </c>
      <c r="T5725" s="17">
        <f t="shared" si="1073"/>
        <v>1</v>
      </c>
      <c r="U5725" s="17">
        <f t="shared" si="1074"/>
        <v>29</v>
      </c>
      <c r="V5725" s="18">
        <v>2358.4885430802733</v>
      </c>
      <c r="W5725">
        <f t="shared" si="1079"/>
        <v>3037</v>
      </c>
    </row>
    <row r="5726" spans="1:23">
      <c r="A5726" s="12">
        <v>39117</v>
      </c>
      <c r="B5726" s="17">
        <f t="shared" si="1069"/>
        <v>2</v>
      </c>
      <c r="C5726" s="17">
        <f t="shared" si="1070"/>
        <v>7</v>
      </c>
      <c r="D5726" s="17">
        <f t="shared" si="1071"/>
        <v>4</v>
      </c>
      <c r="E5726" s="18">
        <v>1929.97</v>
      </c>
      <c r="F5726">
        <f t="shared" si="1077"/>
        <v>5724</v>
      </c>
      <c r="L5726" s="20">
        <f t="shared" si="1068"/>
        <v>1929.97</v>
      </c>
      <c r="N5726" s="2">
        <f t="shared" si="1078"/>
        <v>554.52963446812407</v>
      </c>
      <c r="O5726" s="2">
        <f t="shared" si="1075"/>
        <v>1375.4403655318761</v>
      </c>
      <c r="P5726" s="2">
        <f t="shared" si="1076"/>
        <v>0</v>
      </c>
      <c r="R5726" s="12">
        <v>39121</v>
      </c>
      <c r="S5726" s="17">
        <f t="shared" si="1072"/>
        <v>2</v>
      </c>
      <c r="T5726" s="17">
        <f t="shared" si="1073"/>
        <v>4</v>
      </c>
      <c r="U5726" s="17">
        <f t="shared" si="1074"/>
        <v>8</v>
      </c>
      <c r="V5726" s="18">
        <v>2358.7800000000002</v>
      </c>
      <c r="W5726">
        <f t="shared" si="1079"/>
        <v>3036</v>
      </c>
    </row>
    <row r="5727" spans="1:23">
      <c r="A5727" s="12">
        <v>39353</v>
      </c>
      <c r="B5727" s="17">
        <f t="shared" si="1069"/>
        <v>9</v>
      </c>
      <c r="C5727" s="17">
        <f t="shared" si="1070"/>
        <v>5</v>
      </c>
      <c r="D5727" s="17">
        <f t="shared" si="1071"/>
        <v>28</v>
      </c>
      <c r="E5727" s="18">
        <v>1929.8898964061721</v>
      </c>
      <c r="F5727">
        <f t="shared" si="1077"/>
        <v>5725</v>
      </c>
      <c r="L5727" s="20">
        <f t="shared" si="1068"/>
        <v>1929.8898964061721</v>
      </c>
      <c r="N5727" s="2">
        <f t="shared" si="1078"/>
        <v>554.52963446812407</v>
      </c>
      <c r="O5727" s="2">
        <f t="shared" si="1075"/>
        <v>1375.3602619380481</v>
      </c>
      <c r="P5727" s="2">
        <f t="shared" si="1076"/>
        <v>0</v>
      </c>
      <c r="R5727" s="12">
        <v>39415</v>
      </c>
      <c r="S5727" s="17">
        <f t="shared" si="1072"/>
        <v>11</v>
      </c>
      <c r="T5727" s="17">
        <f t="shared" si="1073"/>
        <v>4</v>
      </c>
      <c r="U5727" s="17">
        <f t="shared" si="1074"/>
        <v>29</v>
      </c>
      <c r="V5727" s="18">
        <v>2358.8119021558596</v>
      </c>
      <c r="W5727">
        <f t="shared" si="1079"/>
        <v>3035</v>
      </c>
    </row>
    <row r="5728" spans="1:23">
      <c r="A5728" s="12">
        <v>39310</v>
      </c>
      <c r="B5728" s="17">
        <f t="shared" si="1069"/>
        <v>8</v>
      </c>
      <c r="C5728" s="17">
        <f t="shared" si="1070"/>
        <v>4</v>
      </c>
      <c r="D5728" s="17">
        <f t="shared" si="1071"/>
        <v>16</v>
      </c>
      <c r="E5728" s="18">
        <v>1929.8287393328515</v>
      </c>
      <c r="F5728">
        <f t="shared" si="1077"/>
        <v>5726</v>
      </c>
      <c r="L5728" s="20">
        <f t="shared" ref="L5728:L5791" si="1080">IF(F5728&gt;1000,E5728,0)</f>
        <v>1929.8287393328515</v>
      </c>
      <c r="N5728" s="2">
        <f t="shared" si="1078"/>
        <v>554.52963446812407</v>
      </c>
      <c r="O5728" s="2">
        <f t="shared" si="1075"/>
        <v>1375.2991048647273</v>
      </c>
      <c r="P5728" s="2">
        <f t="shared" si="1076"/>
        <v>0</v>
      </c>
      <c r="R5728" s="12">
        <v>39444</v>
      </c>
      <c r="S5728" s="17">
        <f t="shared" si="1072"/>
        <v>12</v>
      </c>
      <c r="T5728" s="17">
        <f t="shared" si="1073"/>
        <v>5</v>
      </c>
      <c r="U5728" s="17">
        <f t="shared" si="1074"/>
        <v>28</v>
      </c>
      <c r="V5728" s="18">
        <v>2359.1031439925778</v>
      </c>
      <c r="W5728">
        <f t="shared" si="1079"/>
        <v>3034</v>
      </c>
    </row>
    <row r="5729" spans="1:23">
      <c r="A5729" s="12">
        <v>39354</v>
      </c>
      <c r="B5729" s="17">
        <f t="shared" si="1069"/>
        <v>9</v>
      </c>
      <c r="C5729" s="17">
        <f t="shared" si="1070"/>
        <v>6</v>
      </c>
      <c r="D5729" s="17">
        <f t="shared" si="1071"/>
        <v>29</v>
      </c>
      <c r="E5729" s="18">
        <v>1929.5985219037893</v>
      </c>
      <c r="F5729">
        <f t="shared" si="1077"/>
        <v>5727</v>
      </c>
      <c r="L5729" s="20">
        <f t="shared" si="1080"/>
        <v>1929.5985219037893</v>
      </c>
      <c r="N5729" s="2">
        <f t="shared" si="1078"/>
        <v>554.52963446812407</v>
      </c>
      <c r="O5729" s="2">
        <f t="shared" si="1075"/>
        <v>1375.0688874356651</v>
      </c>
      <c r="P5729" s="2">
        <f t="shared" si="1076"/>
        <v>0</v>
      </c>
      <c r="R5729" s="12">
        <v>39369</v>
      </c>
      <c r="S5729" s="17">
        <f t="shared" si="1072"/>
        <v>10</v>
      </c>
      <c r="T5729" s="17">
        <f t="shared" si="1073"/>
        <v>7</v>
      </c>
      <c r="U5729" s="17">
        <f t="shared" si="1074"/>
        <v>14</v>
      </c>
      <c r="V5729" s="18">
        <v>2360.2802543707035</v>
      </c>
      <c r="W5729">
        <f t="shared" si="1079"/>
        <v>3033</v>
      </c>
    </row>
    <row r="5730" spans="1:23">
      <c r="A5730" s="12">
        <v>39363</v>
      </c>
      <c r="B5730" s="17">
        <f t="shared" si="1069"/>
        <v>10</v>
      </c>
      <c r="C5730" s="17">
        <f t="shared" si="1070"/>
        <v>1</v>
      </c>
      <c r="D5730" s="17">
        <f t="shared" si="1071"/>
        <v>8</v>
      </c>
      <c r="E5730" s="18">
        <v>1929.5424876846873</v>
      </c>
      <c r="F5730">
        <f t="shared" si="1077"/>
        <v>5728</v>
      </c>
      <c r="L5730" s="20">
        <f t="shared" si="1080"/>
        <v>1929.5424876846873</v>
      </c>
      <c r="N5730" s="2">
        <f t="shared" si="1078"/>
        <v>554.52963446812407</v>
      </c>
      <c r="O5730" s="2">
        <f t="shared" si="1075"/>
        <v>1375.0128532165631</v>
      </c>
      <c r="P5730" s="2">
        <f t="shared" si="1076"/>
        <v>0</v>
      </c>
      <c r="R5730" s="12">
        <v>39258</v>
      </c>
      <c r="S5730" s="17">
        <f t="shared" si="1072"/>
        <v>6</v>
      </c>
      <c r="T5730" s="17">
        <f t="shared" si="1073"/>
        <v>1</v>
      </c>
      <c r="U5730" s="17">
        <f t="shared" si="1074"/>
        <v>25</v>
      </c>
      <c r="V5730" s="18">
        <v>2360.34</v>
      </c>
      <c r="W5730">
        <f t="shared" si="1079"/>
        <v>3032</v>
      </c>
    </row>
    <row r="5731" spans="1:23">
      <c r="A5731" s="12">
        <v>39221</v>
      </c>
      <c r="B5731" s="17">
        <f t="shared" si="1069"/>
        <v>5</v>
      </c>
      <c r="C5731" s="17">
        <f t="shared" si="1070"/>
        <v>6</v>
      </c>
      <c r="D5731" s="17">
        <f t="shared" si="1071"/>
        <v>19</v>
      </c>
      <c r="E5731" s="18">
        <v>1929.08</v>
      </c>
      <c r="F5731">
        <f t="shared" si="1077"/>
        <v>5729</v>
      </c>
      <c r="L5731" s="20">
        <f t="shared" si="1080"/>
        <v>1929.08</v>
      </c>
      <c r="N5731" s="2">
        <f t="shared" si="1078"/>
        <v>554.52963446812407</v>
      </c>
      <c r="O5731" s="2">
        <f t="shared" si="1075"/>
        <v>1374.5503655318757</v>
      </c>
      <c r="P5731" s="2">
        <f t="shared" si="1076"/>
        <v>0</v>
      </c>
      <c r="R5731" s="12">
        <v>39092</v>
      </c>
      <c r="S5731" s="17">
        <f t="shared" si="1072"/>
        <v>1</v>
      </c>
      <c r="T5731" s="17">
        <f t="shared" si="1073"/>
        <v>3</v>
      </c>
      <c r="U5731" s="17">
        <f t="shared" si="1074"/>
        <v>10</v>
      </c>
      <c r="V5731" s="18">
        <v>2361.2199999999998</v>
      </c>
      <c r="W5731">
        <f t="shared" si="1079"/>
        <v>3031</v>
      </c>
    </row>
    <row r="5732" spans="1:23">
      <c r="A5732" s="12">
        <v>39123</v>
      </c>
      <c r="B5732" s="17">
        <f t="shared" si="1069"/>
        <v>2</v>
      </c>
      <c r="C5732" s="17">
        <f t="shared" si="1070"/>
        <v>6</v>
      </c>
      <c r="D5732" s="17">
        <f t="shared" si="1071"/>
        <v>10</v>
      </c>
      <c r="E5732" s="18">
        <v>1929</v>
      </c>
      <c r="F5732">
        <f t="shared" si="1077"/>
        <v>5730</v>
      </c>
      <c r="L5732" s="20">
        <f t="shared" si="1080"/>
        <v>1929</v>
      </c>
      <c r="N5732" s="2">
        <f t="shared" si="1078"/>
        <v>554.52963446812407</v>
      </c>
      <c r="O5732" s="2">
        <f t="shared" si="1075"/>
        <v>1374.4703655318758</v>
      </c>
      <c r="P5732" s="2">
        <f t="shared" si="1076"/>
        <v>0</v>
      </c>
      <c r="R5732" s="12">
        <v>39431</v>
      </c>
      <c r="S5732" s="17">
        <f t="shared" si="1072"/>
        <v>12</v>
      </c>
      <c r="T5732" s="17">
        <f t="shared" si="1073"/>
        <v>6</v>
      </c>
      <c r="U5732" s="17">
        <f t="shared" si="1074"/>
        <v>15</v>
      </c>
      <c r="V5732" s="18">
        <v>2361.7349250287107</v>
      </c>
      <c r="W5732">
        <f t="shared" si="1079"/>
        <v>3030</v>
      </c>
    </row>
    <row r="5733" spans="1:23">
      <c r="A5733" s="12">
        <v>39161</v>
      </c>
      <c r="B5733" s="17">
        <f t="shared" si="1069"/>
        <v>3</v>
      </c>
      <c r="C5733" s="17">
        <f t="shared" si="1070"/>
        <v>2</v>
      </c>
      <c r="D5733" s="17">
        <f t="shared" si="1071"/>
        <v>20</v>
      </c>
      <c r="E5733" s="18">
        <v>1929</v>
      </c>
      <c r="F5733">
        <f t="shared" si="1077"/>
        <v>5731</v>
      </c>
      <c r="L5733" s="20">
        <f t="shared" si="1080"/>
        <v>1929</v>
      </c>
      <c r="N5733" s="2">
        <f t="shared" si="1078"/>
        <v>554.52963446812407</v>
      </c>
      <c r="O5733" s="2">
        <f t="shared" si="1075"/>
        <v>1374.4703655318758</v>
      </c>
      <c r="P5733" s="2">
        <f t="shared" si="1076"/>
        <v>0</v>
      </c>
      <c r="R5733" s="12">
        <v>39249</v>
      </c>
      <c r="S5733" s="17">
        <f t="shared" si="1072"/>
        <v>6</v>
      </c>
      <c r="T5733" s="17">
        <f t="shared" si="1073"/>
        <v>6</v>
      </c>
      <c r="U5733" s="17">
        <f t="shared" si="1074"/>
        <v>16</v>
      </c>
      <c r="V5733" s="18">
        <v>2361.7600000000002</v>
      </c>
      <c r="W5733">
        <f t="shared" si="1079"/>
        <v>3029</v>
      </c>
    </row>
    <row r="5734" spans="1:23">
      <c r="A5734" s="12">
        <v>39437</v>
      </c>
      <c r="B5734" s="17">
        <f t="shared" si="1069"/>
        <v>12</v>
      </c>
      <c r="C5734" s="17">
        <f t="shared" si="1070"/>
        <v>5</v>
      </c>
      <c r="D5734" s="17">
        <f t="shared" si="1071"/>
        <v>21</v>
      </c>
      <c r="E5734" s="18">
        <v>1928.9921287591796</v>
      </c>
      <c r="F5734">
        <f t="shared" si="1077"/>
        <v>5732</v>
      </c>
      <c r="L5734" s="20">
        <f t="shared" si="1080"/>
        <v>1928.9921287591796</v>
      </c>
      <c r="N5734" s="2">
        <f t="shared" si="1078"/>
        <v>554.52963446812407</v>
      </c>
      <c r="O5734" s="2">
        <f t="shared" si="1075"/>
        <v>1374.4624942910555</v>
      </c>
      <c r="P5734" s="2">
        <f t="shared" si="1076"/>
        <v>0</v>
      </c>
      <c r="R5734" s="12">
        <v>39153</v>
      </c>
      <c r="S5734" s="17">
        <f t="shared" si="1072"/>
        <v>3</v>
      </c>
      <c r="T5734" s="17">
        <f t="shared" si="1073"/>
        <v>1</v>
      </c>
      <c r="U5734" s="17">
        <f t="shared" si="1074"/>
        <v>12</v>
      </c>
      <c r="V5734" s="18">
        <v>2362</v>
      </c>
      <c r="W5734">
        <f t="shared" si="1079"/>
        <v>3028</v>
      </c>
    </row>
    <row r="5735" spans="1:23">
      <c r="A5735" s="12">
        <v>39291</v>
      </c>
      <c r="B5735" s="17">
        <f t="shared" si="1069"/>
        <v>7</v>
      </c>
      <c r="C5735" s="17">
        <f t="shared" si="1070"/>
        <v>6</v>
      </c>
      <c r="D5735" s="17">
        <f t="shared" si="1071"/>
        <v>28</v>
      </c>
      <c r="E5735" s="18">
        <v>1928.9888594426563</v>
      </c>
      <c r="F5735">
        <f t="shared" si="1077"/>
        <v>5733</v>
      </c>
      <c r="L5735" s="20">
        <f t="shared" si="1080"/>
        <v>1928.9888594426563</v>
      </c>
      <c r="N5735" s="2">
        <f t="shared" si="1078"/>
        <v>554.52963446812407</v>
      </c>
      <c r="O5735" s="2">
        <f t="shared" si="1075"/>
        <v>1374.4592249745324</v>
      </c>
      <c r="P5735" s="2">
        <f t="shared" si="1076"/>
        <v>0</v>
      </c>
      <c r="R5735" s="12">
        <v>39192</v>
      </c>
      <c r="S5735" s="17">
        <f t="shared" si="1072"/>
        <v>4</v>
      </c>
      <c r="T5735" s="17">
        <f t="shared" si="1073"/>
        <v>5</v>
      </c>
      <c r="U5735" s="17">
        <f t="shared" si="1074"/>
        <v>20</v>
      </c>
      <c r="V5735" s="18">
        <v>2362</v>
      </c>
      <c r="W5735">
        <f t="shared" si="1079"/>
        <v>3027</v>
      </c>
    </row>
    <row r="5736" spans="1:23">
      <c r="A5736" s="12">
        <v>39393</v>
      </c>
      <c r="B5736" s="17">
        <f t="shared" si="1069"/>
        <v>11</v>
      </c>
      <c r="C5736" s="17">
        <f t="shared" si="1070"/>
        <v>3</v>
      </c>
      <c r="D5736" s="17">
        <f t="shared" si="1071"/>
        <v>7</v>
      </c>
      <c r="E5736" s="18">
        <v>1928.9609837365235</v>
      </c>
      <c r="F5736">
        <f t="shared" si="1077"/>
        <v>5734</v>
      </c>
      <c r="L5736" s="20">
        <f t="shared" si="1080"/>
        <v>1928.9609837365235</v>
      </c>
      <c r="N5736" s="2">
        <f t="shared" si="1078"/>
        <v>554.52963446812407</v>
      </c>
      <c r="O5736" s="2">
        <f t="shared" si="1075"/>
        <v>1374.4313492683996</v>
      </c>
      <c r="P5736" s="2">
        <f t="shared" si="1076"/>
        <v>0</v>
      </c>
      <c r="R5736" s="12">
        <v>39292</v>
      </c>
      <c r="S5736" s="17">
        <f t="shared" si="1072"/>
        <v>7</v>
      </c>
      <c r="T5736" s="17">
        <f t="shared" si="1073"/>
        <v>7</v>
      </c>
      <c r="U5736" s="17">
        <f t="shared" si="1074"/>
        <v>29</v>
      </c>
      <c r="V5736" s="18">
        <v>2362.51362827207</v>
      </c>
      <c r="W5736">
        <f t="shared" si="1079"/>
        <v>3026</v>
      </c>
    </row>
    <row r="5737" spans="1:23">
      <c r="A5737" s="12">
        <v>39383</v>
      </c>
      <c r="B5737" s="17">
        <f t="shared" si="1069"/>
        <v>10</v>
      </c>
      <c r="C5737" s="17">
        <f t="shared" si="1070"/>
        <v>7</v>
      </c>
      <c r="D5737" s="17">
        <f t="shared" si="1071"/>
        <v>28</v>
      </c>
      <c r="E5737" s="18">
        <v>1928.8548043440624</v>
      </c>
      <c r="F5737">
        <f t="shared" si="1077"/>
        <v>5735</v>
      </c>
      <c r="L5737" s="20">
        <f t="shared" si="1080"/>
        <v>1928.8548043440624</v>
      </c>
      <c r="N5737" s="2">
        <f t="shared" si="1078"/>
        <v>554.52963446812407</v>
      </c>
      <c r="O5737" s="2">
        <f t="shared" si="1075"/>
        <v>1374.3251698759382</v>
      </c>
      <c r="P5737" s="2">
        <f t="shared" si="1076"/>
        <v>0</v>
      </c>
      <c r="R5737" s="12">
        <v>39377</v>
      </c>
      <c r="S5737" s="17">
        <f t="shared" si="1072"/>
        <v>10</v>
      </c>
      <c r="T5737" s="17">
        <f t="shared" si="1073"/>
        <v>1</v>
      </c>
      <c r="U5737" s="17">
        <f t="shared" si="1074"/>
        <v>22</v>
      </c>
      <c r="V5737" s="18">
        <v>2362.8362166199217</v>
      </c>
      <c r="W5737">
        <f t="shared" si="1079"/>
        <v>3025</v>
      </c>
    </row>
    <row r="5738" spans="1:23">
      <c r="A5738" s="12">
        <v>39418</v>
      </c>
      <c r="B5738" s="17">
        <f t="shared" si="1069"/>
        <v>12</v>
      </c>
      <c r="C5738" s="17">
        <f t="shared" si="1070"/>
        <v>7</v>
      </c>
      <c r="D5738" s="17">
        <f t="shared" si="1071"/>
        <v>2</v>
      </c>
      <c r="E5738" s="18">
        <v>1928.5953937198049</v>
      </c>
      <c r="F5738">
        <f t="shared" si="1077"/>
        <v>5736</v>
      </c>
      <c r="L5738" s="20">
        <f t="shared" si="1080"/>
        <v>1928.5953937198049</v>
      </c>
      <c r="N5738" s="2">
        <f t="shared" si="1078"/>
        <v>554.52963446812407</v>
      </c>
      <c r="O5738" s="2">
        <f t="shared" si="1075"/>
        <v>1374.0657592516809</v>
      </c>
      <c r="P5738" s="2">
        <f t="shared" si="1076"/>
        <v>0</v>
      </c>
      <c r="R5738" s="12">
        <v>39352</v>
      </c>
      <c r="S5738" s="17">
        <f t="shared" si="1072"/>
        <v>9</v>
      </c>
      <c r="T5738" s="17">
        <f t="shared" si="1073"/>
        <v>4</v>
      </c>
      <c r="U5738" s="17">
        <f t="shared" si="1074"/>
        <v>27</v>
      </c>
      <c r="V5738" s="18">
        <v>2362.9612558990234</v>
      </c>
      <c r="W5738">
        <f t="shared" si="1079"/>
        <v>3024</v>
      </c>
    </row>
    <row r="5739" spans="1:23">
      <c r="A5739" s="12">
        <v>39129</v>
      </c>
      <c r="B5739" s="17">
        <f t="shared" si="1069"/>
        <v>2</v>
      </c>
      <c r="C5739" s="17">
        <f t="shared" si="1070"/>
        <v>5</v>
      </c>
      <c r="D5739" s="17">
        <f t="shared" si="1071"/>
        <v>16</v>
      </c>
      <c r="E5739" s="18">
        <v>1928.54</v>
      </c>
      <c r="F5739">
        <f t="shared" si="1077"/>
        <v>5737</v>
      </c>
      <c r="L5739" s="20">
        <f t="shared" si="1080"/>
        <v>1928.54</v>
      </c>
      <c r="N5739" s="2">
        <f t="shared" si="1078"/>
        <v>554.52963446812407</v>
      </c>
      <c r="O5739" s="2">
        <f t="shared" si="1075"/>
        <v>1374.0103655318758</v>
      </c>
      <c r="P5739" s="2">
        <f t="shared" si="1076"/>
        <v>0</v>
      </c>
      <c r="R5739" s="12">
        <v>39097</v>
      </c>
      <c r="S5739" s="17">
        <f t="shared" si="1072"/>
        <v>1</v>
      </c>
      <c r="T5739" s="17">
        <f t="shared" si="1073"/>
        <v>1</v>
      </c>
      <c r="U5739" s="17">
        <f t="shared" si="1074"/>
        <v>15</v>
      </c>
      <c r="V5739" s="18">
        <v>2363.1</v>
      </c>
      <c r="W5739">
        <f t="shared" si="1079"/>
        <v>3023</v>
      </c>
    </row>
    <row r="5740" spans="1:23">
      <c r="A5740" s="12">
        <v>39327</v>
      </c>
      <c r="B5740" s="17">
        <f t="shared" si="1069"/>
        <v>9</v>
      </c>
      <c r="C5740" s="17">
        <f t="shared" si="1070"/>
        <v>7</v>
      </c>
      <c r="D5740" s="17">
        <f t="shared" si="1071"/>
        <v>2</v>
      </c>
      <c r="E5740" s="18">
        <v>1928.5258276749998</v>
      </c>
      <c r="F5740">
        <f t="shared" si="1077"/>
        <v>5738</v>
      </c>
      <c r="L5740" s="20">
        <f t="shared" si="1080"/>
        <v>1928.5258276749998</v>
      </c>
      <c r="N5740" s="2">
        <f t="shared" si="1078"/>
        <v>554.52963446812407</v>
      </c>
      <c r="O5740" s="2">
        <f t="shared" si="1075"/>
        <v>1373.9961932068759</v>
      </c>
      <c r="P5740" s="2">
        <f t="shared" si="1076"/>
        <v>0</v>
      </c>
      <c r="R5740" s="12">
        <v>39271</v>
      </c>
      <c r="S5740" s="17">
        <f t="shared" si="1072"/>
        <v>7</v>
      </c>
      <c r="T5740" s="17">
        <f t="shared" si="1073"/>
        <v>7</v>
      </c>
      <c r="U5740" s="17">
        <f t="shared" si="1074"/>
        <v>8</v>
      </c>
      <c r="V5740" s="18">
        <v>2363.3520868886717</v>
      </c>
      <c r="W5740">
        <f t="shared" si="1079"/>
        <v>3022</v>
      </c>
    </row>
    <row r="5741" spans="1:23">
      <c r="A5741" s="12">
        <v>39260</v>
      </c>
      <c r="B5741" s="17">
        <f t="shared" si="1069"/>
        <v>6</v>
      </c>
      <c r="C5741" s="17">
        <f t="shared" si="1070"/>
        <v>3</v>
      </c>
      <c r="D5741" s="17">
        <f t="shared" si="1071"/>
        <v>27</v>
      </c>
      <c r="E5741" s="18">
        <v>1928.4</v>
      </c>
      <c r="F5741">
        <f t="shared" si="1077"/>
        <v>5739</v>
      </c>
      <c r="L5741" s="20">
        <f t="shared" si="1080"/>
        <v>1928.4</v>
      </c>
      <c r="N5741" s="2">
        <f t="shared" si="1078"/>
        <v>554.52963446812407</v>
      </c>
      <c r="O5741" s="2">
        <f t="shared" si="1075"/>
        <v>1373.8703655318759</v>
      </c>
      <c r="P5741" s="2">
        <f t="shared" si="1076"/>
        <v>0</v>
      </c>
      <c r="R5741" s="12">
        <v>39131</v>
      </c>
      <c r="S5741" s="17">
        <f t="shared" si="1072"/>
        <v>2</v>
      </c>
      <c r="T5741" s="17">
        <f t="shared" si="1073"/>
        <v>7</v>
      </c>
      <c r="U5741" s="17">
        <f t="shared" si="1074"/>
        <v>18</v>
      </c>
      <c r="V5741" s="18">
        <v>2363.36</v>
      </c>
      <c r="W5741">
        <f t="shared" si="1079"/>
        <v>3021</v>
      </c>
    </row>
    <row r="5742" spans="1:23">
      <c r="A5742" s="12">
        <v>39389</v>
      </c>
      <c r="B5742" s="17">
        <f t="shared" si="1069"/>
        <v>11</v>
      </c>
      <c r="C5742" s="17">
        <f t="shared" si="1070"/>
        <v>6</v>
      </c>
      <c r="D5742" s="17">
        <f t="shared" si="1071"/>
        <v>3</v>
      </c>
      <c r="E5742" s="18">
        <v>1928.1974989851951</v>
      </c>
      <c r="F5742">
        <f t="shared" si="1077"/>
        <v>5740</v>
      </c>
      <c r="L5742" s="20">
        <f t="shared" si="1080"/>
        <v>1928.1974989851951</v>
      </c>
      <c r="N5742" s="2">
        <f t="shared" si="1078"/>
        <v>554.52963446812407</v>
      </c>
      <c r="O5742" s="2">
        <f t="shared" si="1075"/>
        <v>1373.6678645170709</v>
      </c>
      <c r="P5742" s="2">
        <f t="shared" si="1076"/>
        <v>0</v>
      </c>
      <c r="R5742" s="12">
        <v>39435</v>
      </c>
      <c r="S5742" s="17">
        <f t="shared" si="1072"/>
        <v>12</v>
      </c>
      <c r="T5742" s="17">
        <f t="shared" si="1073"/>
        <v>3</v>
      </c>
      <c r="U5742" s="17">
        <f t="shared" si="1074"/>
        <v>19</v>
      </c>
      <c r="V5742" s="18">
        <v>2363.3713918289063</v>
      </c>
      <c r="W5742">
        <f t="shared" si="1079"/>
        <v>3020</v>
      </c>
    </row>
    <row r="5743" spans="1:23">
      <c r="A5743" s="12">
        <v>39396</v>
      </c>
      <c r="B5743" s="17">
        <f t="shared" si="1069"/>
        <v>11</v>
      </c>
      <c r="C5743" s="17">
        <f t="shared" si="1070"/>
        <v>6</v>
      </c>
      <c r="D5743" s="17">
        <f t="shared" si="1071"/>
        <v>10</v>
      </c>
      <c r="E5743" s="18">
        <v>1928.0072049901169</v>
      </c>
      <c r="F5743">
        <f t="shared" si="1077"/>
        <v>5741</v>
      </c>
      <c r="L5743" s="20">
        <f t="shared" si="1080"/>
        <v>1928.0072049901169</v>
      </c>
      <c r="N5743" s="2">
        <f t="shared" si="1078"/>
        <v>554.52963446812407</v>
      </c>
      <c r="O5743" s="2">
        <f t="shared" si="1075"/>
        <v>1373.4775705219927</v>
      </c>
      <c r="P5743" s="2">
        <f t="shared" si="1076"/>
        <v>0</v>
      </c>
      <c r="R5743" s="12">
        <v>39286</v>
      </c>
      <c r="S5743" s="17">
        <f t="shared" si="1072"/>
        <v>7</v>
      </c>
      <c r="T5743" s="17">
        <f t="shared" si="1073"/>
        <v>1</v>
      </c>
      <c r="U5743" s="17">
        <f t="shared" si="1074"/>
        <v>23</v>
      </c>
      <c r="V5743" s="18">
        <v>2363.433807295703</v>
      </c>
      <c r="W5743">
        <f t="shared" si="1079"/>
        <v>3019</v>
      </c>
    </row>
    <row r="5744" spans="1:23">
      <c r="A5744" s="12">
        <v>39279</v>
      </c>
      <c r="B5744" s="17">
        <f t="shared" si="1069"/>
        <v>7</v>
      </c>
      <c r="C5744" s="17">
        <f t="shared" si="1070"/>
        <v>1</v>
      </c>
      <c r="D5744" s="17">
        <f t="shared" si="1071"/>
        <v>16</v>
      </c>
      <c r="E5744" s="18">
        <v>1928.0022682053122</v>
      </c>
      <c r="F5744">
        <f t="shared" si="1077"/>
        <v>5742</v>
      </c>
      <c r="L5744" s="20">
        <f t="shared" si="1080"/>
        <v>1928.0022682053122</v>
      </c>
      <c r="N5744" s="2">
        <f t="shared" si="1078"/>
        <v>554.52963446812407</v>
      </c>
      <c r="O5744" s="2">
        <f t="shared" si="1075"/>
        <v>1373.4726337371881</v>
      </c>
      <c r="P5744" s="2">
        <f t="shared" si="1076"/>
        <v>0</v>
      </c>
      <c r="R5744" s="12">
        <v>39131</v>
      </c>
      <c r="S5744" s="17">
        <f t="shared" si="1072"/>
        <v>2</v>
      </c>
      <c r="T5744" s="17">
        <f t="shared" si="1073"/>
        <v>7</v>
      </c>
      <c r="U5744" s="17">
        <f t="shared" si="1074"/>
        <v>18</v>
      </c>
      <c r="V5744" s="18">
        <v>2363.7600000000002</v>
      </c>
      <c r="W5744">
        <f t="shared" si="1079"/>
        <v>3018</v>
      </c>
    </row>
    <row r="5745" spans="1:23">
      <c r="A5745" s="12">
        <v>39084</v>
      </c>
      <c r="B5745" s="17">
        <f t="shared" si="1069"/>
        <v>1</v>
      </c>
      <c r="C5745" s="17">
        <f t="shared" si="1070"/>
        <v>2</v>
      </c>
      <c r="D5745" s="17">
        <f t="shared" si="1071"/>
        <v>2</v>
      </c>
      <c r="E5745" s="18">
        <v>1928</v>
      </c>
      <c r="F5745">
        <f t="shared" si="1077"/>
        <v>5743</v>
      </c>
      <c r="L5745" s="20">
        <f t="shared" si="1080"/>
        <v>1928</v>
      </c>
      <c r="N5745" s="2">
        <f t="shared" si="1078"/>
        <v>554.52963446812407</v>
      </c>
      <c r="O5745" s="2">
        <f t="shared" si="1075"/>
        <v>1373.4703655318758</v>
      </c>
      <c r="P5745" s="2">
        <f t="shared" si="1076"/>
        <v>0</v>
      </c>
      <c r="R5745" s="12">
        <v>39266</v>
      </c>
      <c r="S5745" s="17">
        <f t="shared" si="1072"/>
        <v>7</v>
      </c>
      <c r="T5745" s="17">
        <f t="shared" si="1073"/>
        <v>2</v>
      </c>
      <c r="U5745" s="17">
        <f t="shared" si="1074"/>
        <v>3</v>
      </c>
      <c r="V5745" s="18">
        <v>2364.2643162589843</v>
      </c>
      <c r="W5745">
        <f t="shared" si="1079"/>
        <v>3017</v>
      </c>
    </row>
    <row r="5746" spans="1:23">
      <c r="A5746" s="12">
        <v>39125</v>
      </c>
      <c r="B5746" s="17">
        <f t="shared" si="1069"/>
        <v>2</v>
      </c>
      <c r="C5746" s="17">
        <f t="shared" si="1070"/>
        <v>1</v>
      </c>
      <c r="D5746" s="17">
        <f t="shared" si="1071"/>
        <v>12</v>
      </c>
      <c r="E5746" s="18">
        <v>1928</v>
      </c>
      <c r="F5746">
        <f t="shared" si="1077"/>
        <v>5744</v>
      </c>
      <c r="L5746" s="20">
        <f t="shared" si="1080"/>
        <v>1928</v>
      </c>
      <c r="N5746" s="2">
        <f t="shared" si="1078"/>
        <v>554.52963446812407</v>
      </c>
      <c r="O5746" s="2">
        <f t="shared" si="1075"/>
        <v>1373.4703655318758</v>
      </c>
      <c r="P5746" s="2">
        <f t="shared" si="1076"/>
        <v>0</v>
      </c>
      <c r="R5746" s="12">
        <v>39104</v>
      </c>
      <c r="S5746" s="17">
        <f t="shared" si="1072"/>
        <v>1</v>
      </c>
      <c r="T5746" s="17">
        <f t="shared" si="1073"/>
        <v>1</v>
      </c>
      <c r="U5746" s="17">
        <f t="shared" si="1074"/>
        <v>22</v>
      </c>
      <c r="V5746" s="18">
        <v>2364.29</v>
      </c>
      <c r="W5746">
        <f t="shared" si="1079"/>
        <v>3016</v>
      </c>
    </row>
    <row r="5747" spans="1:23">
      <c r="A5747" s="12">
        <v>39218</v>
      </c>
      <c r="B5747" s="17">
        <f t="shared" si="1069"/>
        <v>5</v>
      </c>
      <c r="C5747" s="17">
        <f t="shared" si="1070"/>
        <v>3</v>
      </c>
      <c r="D5747" s="17">
        <f t="shared" si="1071"/>
        <v>16</v>
      </c>
      <c r="E5747" s="18">
        <v>1928</v>
      </c>
      <c r="F5747">
        <f t="shared" si="1077"/>
        <v>5745</v>
      </c>
      <c r="L5747" s="20">
        <f t="shared" si="1080"/>
        <v>1928</v>
      </c>
      <c r="N5747" s="2">
        <f t="shared" si="1078"/>
        <v>554.52963446812407</v>
      </c>
      <c r="O5747" s="2">
        <f t="shared" si="1075"/>
        <v>1373.4703655318758</v>
      </c>
      <c r="P5747" s="2">
        <f t="shared" si="1076"/>
        <v>0</v>
      </c>
      <c r="R5747" s="12">
        <v>39232</v>
      </c>
      <c r="S5747" s="17">
        <f t="shared" si="1072"/>
        <v>5</v>
      </c>
      <c r="T5747" s="17">
        <f t="shared" si="1073"/>
        <v>3</v>
      </c>
      <c r="U5747" s="17">
        <f t="shared" si="1074"/>
        <v>30</v>
      </c>
      <c r="V5747" s="18">
        <v>2364.89</v>
      </c>
      <c r="W5747">
        <f t="shared" si="1079"/>
        <v>3015</v>
      </c>
    </row>
    <row r="5748" spans="1:23">
      <c r="A5748" s="12">
        <v>39329</v>
      </c>
      <c r="B5748" s="17">
        <f t="shared" si="1069"/>
        <v>9</v>
      </c>
      <c r="C5748" s="17">
        <f t="shared" si="1070"/>
        <v>2</v>
      </c>
      <c r="D5748" s="17">
        <f t="shared" si="1071"/>
        <v>4</v>
      </c>
      <c r="E5748" s="18">
        <v>1927.9182197198045</v>
      </c>
      <c r="F5748">
        <f t="shared" si="1077"/>
        <v>5746</v>
      </c>
      <c r="L5748" s="20">
        <f t="shared" si="1080"/>
        <v>1927.9182197198045</v>
      </c>
      <c r="N5748" s="2">
        <f t="shared" si="1078"/>
        <v>554.52963446812407</v>
      </c>
      <c r="O5748" s="2">
        <f t="shared" si="1075"/>
        <v>1373.3885852516805</v>
      </c>
      <c r="P5748" s="2">
        <f t="shared" si="1076"/>
        <v>0</v>
      </c>
      <c r="R5748" s="12">
        <v>39142</v>
      </c>
      <c r="S5748" s="17">
        <f t="shared" si="1072"/>
        <v>3</v>
      </c>
      <c r="T5748" s="17">
        <f t="shared" si="1073"/>
        <v>4</v>
      </c>
      <c r="U5748" s="17">
        <f t="shared" si="1074"/>
        <v>1</v>
      </c>
      <c r="V5748" s="18">
        <v>2365</v>
      </c>
      <c r="W5748">
        <f t="shared" si="1079"/>
        <v>3014</v>
      </c>
    </row>
    <row r="5749" spans="1:23">
      <c r="A5749" s="12">
        <v>39402</v>
      </c>
      <c r="B5749" s="17">
        <f t="shared" si="1069"/>
        <v>11</v>
      </c>
      <c r="C5749" s="17">
        <f t="shared" si="1070"/>
        <v>5</v>
      </c>
      <c r="D5749" s="17">
        <f t="shared" si="1071"/>
        <v>16</v>
      </c>
      <c r="E5749" s="18">
        <v>1927.7444644228517</v>
      </c>
      <c r="F5749">
        <f t="shared" si="1077"/>
        <v>5747</v>
      </c>
      <c r="L5749" s="20">
        <f t="shared" si="1080"/>
        <v>1927.7444644228517</v>
      </c>
      <c r="N5749" s="2">
        <f t="shared" si="1078"/>
        <v>554.52963446812407</v>
      </c>
      <c r="O5749" s="2">
        <f t="shared" si="1075"/>
        <v>1373.2148299547275</v>
      </c>
      <c r="P5749" s="2">
        <f t="shared" si="1076"/>
        <v>0</v>
      </c>
      <c r="R5749" s="12">
        <v>39198</v>
      </c>
      <c r="S5749" s="17">
        <f t="shared" si="1072"/>
        <v>4</v>
      </c>
      <c r="T5749" s="17">
        <f t="shared" si="1073"/>
        <v>4</v>
      </c>
      <c r="U5749" s="17">
        <f t="shared" si="1074"/>
        <v>26</v>
      </c>
      <c r="V5749" s="18">
        <v>2365</v>
      </c>
      <c r="W5749">
        <f t="shared" si="1079"/>
        <v>3013</v>
      </c>
    </row>
    <row r="5750" spans="1:23">
      <c r="A5750" s="12">
        <v>39281</v>
      </c>
      <c r="B5750" s="17">
        <f t="shared" si="1069"/>
        <v>7</v>
      </c>
      <c r="C5750" s="17">
        <f t="shared" si="1070"/>
        <v>3</v>
      </c>
      <c r="D5750" s="17">
        <f t="shared" si="1071"/>
        <v>18</v>
      </c>
      <c r="E5750" s="18">
        <v>1927.5714805072657</v>
      </c>
      <c r="F5750">
        <f t="shared" si="1077"/>
        <v>5748</v>
      </c>
      <c r="L5750" s="20">
        <f t="shared" si="1080"/>
        <v>1927.5714805072657</v>
      </c>
      <c r="N5750" s="2">
        <f t="shared" si="1078"/>
        <v>554.52963446812407</v>
      </c>
      <c r="O5750" s="2">
        <f t="shared" si="1075"/>
        <v>1373.0418460391415</v>
      </c>
      <c r="P5750" s="2">
        <f t="shared" si="1076"/>
        <v>0</v>
      </c>
      <c r="R5750" s="12">
        <v>39335</v>
      </c>
      <c r="S5750" s="17">
        <f t="shared" si="1072"/>
        <v>9</v>
      </c>
      <c r="T5750" s="17">
        <f t="shared" si="1073"/>
        <v>1</v>
      </c>
      <c r="U5750" s="17">
        <f t="shared" si="1074"/>
        <v>10</v>
      </c>
      <c r="V5750" s="18">
        <v>2365.0760192033204</v>
      </c>
      <c r="W5750">
        <f t="shared" si="1079"/>
        <v>3012</v>
      </c>
    </row>
    <row r="5751" spans="1:23">
      <c r="A5751" s="12">
        <v>39416</v>
      </c>
      <c r="B5751" s="17">
        <f t="shared" si="1069"/>
        <v>11</v>
      </c>
      <c r="C5751" s="17">
        <f t="shared" si="1070"/>
        <v>5</v>
      </c>
      <c r="D5751" s="17">
        <f t="shared" si="1071"/>
        <v>30</v>
      </c>
      <c r="E5751" s="18">
        <v>1927.4762771556641</v>
      </c>
      <c r="F5751">
        <f t="shared" si="1077"/>
        <v>5749</v>
      </c>
      <c r="L5751" s="20">
        <f t="shared" si="1080"/>
        <v>1927.4762771556641</v>
      </c>
      <c r="N5751" s="2">
        <f t="shared" si="1078"/>
        <v>554.52963446812407</v>
      </c>
      <c r="O5751" s="2">
        <f t="shared" si="1075"/>
        <v>1372.9466426875401</v>
      </c>
      <c r="P5751" s="2">
        <f t="shared" si="1076"/>
        <v>0</v>
      </c>
      <c r="R5751" s="12">
        <v>39282</v>
      </c>
      <c r="S5751" s="17">
        <f t="shared" si="1072"/>
        <v>7</v>
      </c>
      <c r="T5751" s="17">
        <f t="shared" si="1073"/>
        <v>4</v>
      </c>
      <c r="U5751" s="17">
        <f t="shared" si="1074"/>
        <v>19</v>
      </c>
      <c r="V5751" s="18">
        <v>2365.4746506460942</v>
      </c>
      <c r="W5751">
        <f t="shared" si="1079"/>
        <v>3011</v>
      </c>
    </row>
    <row r="5752" spans="1:23">
      <c r="A5752" s="12">
        <v>39188</v>
      </c>
      <c r="B5752" s="17">
        <f t="shared" si="1069"/>
        <v>4</v>
      </c>
      <c r="C5752" s="17">
        <f t="shared" si="1070"/>
        <v>1</v>
      </c>
      <c r="D5752" s="17">
        <f t="shared" si="1071"/>
        <v>16</v>
      </c>
      <c r="E5752" s="18">
        <v>1927.29</v>
      </c>
      <c r="F5752">
        <f t="shared" si="1077"/>
        <v>5750</v>
      </c>
      <c r="L5752" s="20">
        <f t="shared" si="1080"/>
        <v>1927.29</v>
      </c>
      <c r="N5752" s="2">
        <f t="shared" si="1078"/>
        <v>554.52963446812407</v>
      </c>
      <c r="O5752" s="2">
        <f t="shared" si="1075"/>
        <v>1372.7603655318758</v>
      </c>
      <c r="P5752" s="2">
        <f t="shared" si="1076"/>
        <v>0</v>
      </c>
      <c r="R5752" s="12">
        <v>39184</v>
      </c>
      <c r="S5752" s="17">
        <f t="shared" si="1072"/>
        <v>4</v>
      </c>
      <c r="T5752" s="17">
        <f t="shared" si="1073"/>
        <v>4</v>
      </c>
      <c r="U5752" s="17">
        <f t="shared" si="1074"/>
        <v>12</v>
      </c>
      <c r="V5752" s="18">
        <v>2366</v>
      </c>
      <c r="W5752">
        <f t="shared" si="1079"/>
        <v>3010</v>
      </c>
    </row>
    <row r="5753" spans="1:23">
      <c r="A5753" s="12">
        <v>39125</v>
      </c>
      <c r="B5753" s="17">
        <f t="shared" si="1069"/>
        <v>2</v>
      </c>
      <c r="C5753" s="17">
        <f t="shared" si="1070"/>
        <v>1</v>
      </c>
      <c r="D5753" s="17">
        <f t="shared" si="1071"/>
        <v>12</v>
      </c>
      <c r="E5753" s="18">
        <v>1927</v>
      </c>
      <c r="F5753">
        <f t="shared" si="1077"/>
        <v>5751</v>
      </c>
      <c r="L5753" s="20">
        <f t="shared" si="1080"/>
        <v>1927</v>
      </c>
      <c r="N5753" s="2">
        <f t="shared" si="1078"/>
        <v>554.52963446812407</v>
      </c>
      <c r="O5753" s="2">
        <f t="shared" si="1075"/>
        <v>1372.4703655318758</v>
      </c>
      <c r="P5753" s="2">
        <f t="shared" si="1076"/>
        <v>0</v>
      </c>
      <c r="R5753" s="12">
        <v>39360</v>
      </c>
      <c r="S5753" s="17">
        <f t="shared" si="1072"/>
        <v>10</v>
      </c>
      <c r="T5753" s="17">
        <f t="shared" si="1073"/>
        <v>5</v>
      </c>
      <c r="U5753" s="17">
        <f t="shared" si="1074"/>
        <v>5</v>
      </c>
      <c r="V5753" s="18">
        <v>2366.0062457701169</v>
      </c>
      <c r="W5753">
        <f t="shared" si="1079"/>
        <v>3009</v>
      </c>
    </row>
    <row r="5754" spans="1:23">
      <c r="A5754" s="12">
        <v>39390</v>
      </c>
      <c r="B5754" s="17">
        <f t="shared" si="1069"/>
        <v>11</v>
      </c>
      <c r="C5754" s="17">
        <f t="shared" si="1070"/>
        <v>7</v>
      </c>
      <c r="D5754" s="17">
        <f t="shared" si="1071"/>
        <v>4</v>
      </c>
      <c r="E5754" s="18">
        <v>1926.9011985612892</v>
      </c>
      <c r="F5754">
        <f t="shared" si="1077"/>
        <v>5752</v>
      </c>
      <c r="L5754" s="20">
        <f t="shared" si="1080"/>
        <v>1926.9011985612892</v>
      </c>
      <c r="N5754" s="2">
        <f t="shared" si="1078"/>
        <v>554.52963446812407</v>
      </c>
      <c r="O5754" s="2">
        <f t="shared" si="1075"/>
        <v>1372.371564093165</v>
      </c>
      <c r="P5754" s="2">
        <f t="shared" si="1076"/>
        <v>0</v>
      </c>
      <c r="R5754" s="12">
        <v>39318</v>
      </c>
      <c r="S5754" s="17">
        <f t="shared" si="1072"/>
        <v>8</v>
      </c>
      <c r="T5754" s="17">
        <f t="shared" si="1073"/>
        <v>5</v>
      </c>
      <c r="U5754" s="17">
        <f t="shared" si="1074"/>
        <v>24</v>
      </c>
      <c r="V5754" s="18">
        <v>2366.2848349886722</v>
      </c>
      <c r="W5754">
        <f t="shared" si="1079"/>
        <v>3008</v>
      </c>
    </row>
    <row r="5755" spans="1:23">
      <c r="A5755" s="12">
        <v>39146</v>
      </c>
      <c r="B5755" s="17">
        <f t="shared" si="1069"/>
        <v>3</v>
      </c>
      <c r="C5755" s="17">
        <f t="shared" si="1070"/>
        <v>1</v>
      </c>
      <c r="D5755" s="17">
        <f t="shared" si="1071"/>
        <v>5</v>
      </c>
      <c r="E5755" s="18">
        <v>1926.67</v>
      </c>
      <c r="F5755">
        <f t="shared" si="1077"/>
        <v>5753</v>
      </c>
      <c r="L5755" s="20">
        <f t="shared" si="1080"/>
        <v>1926.67</v>
      </c>
      <c r="N5755" s="2">
        <f t="shared" si="1078"/>
        <v>554.52963446812407</v>
      </c>
      <c r="O5755" s="2">
        <f t="shared" si="1075"/>
        <v>1372.1403655318759</v>
      </c>
      <c r="P5755" s="2">
        <f t="shared" si="1076"/>
        <v>0</v>
      </c>
      <c r="R5755" s="12">
        <v>39168</v>
      </c>
      <c r="S5755" s="17">
        <f t="shared" si="1072"/>
        <v>3</v>
      </c>
      <c r="T5755" s="17">
        <f t="shared" si="1073"/>
        <v>2</v>
      </c>
      <c r="U5755" s="17">
        <f t="shared" si="1074"/>
        <v>27</v>
      </c>
      <c r="V5755" s="18">
        <v>2367</v>
      </c>
      <c r="W5755">
        <f t="shared" si="1079"/>
        <v>3007</v>
      </c>
    </row>
    <row r="5756" spans="1:23">
      <c r="A5756" s="12">
        <v>39287</v>
      </c>
      <c r="B5756" s="17">
        <f t="shared" si="1069"/>
        <v>7</v>
      </c>
      <c r="C5756" s="17">
        <f t="shared" si="1070"/>
        <v>2</v>
      </c>
      <c r="D5756" s="17">
        <f t="shared" si="1071"/>
        <v>24</v>
      </c>
      <c r="E5756" s="18">
        <v>1926.4206994919921</v>
      </c>
      <c r="F5756">
        <f t="shared" si="1077"/>
        <v>5754</v>
      </c>
      <c r="L5756" s="20">
        <f t="shared" si="1080"/>
        <v>1926.4206994919921</v>
      </c>
      <c r="N5756" s="2">
        <f t="shared" si="1078"/>
        <v>554.52963446812407</v>
      </c>
      <c r="O5756" s="2">
        <f t="shared" si="1075"/>
        <v>1371.8910650238681</v>
      </c>
      <c r="P5756" s="2">
        <f t="shared" si="1076"/>
        <v>0</v>
      </c>
      <c r="R5756" s="12">
        <v>39170</v>
      </c>
      <c r="S5756" s="17">
        <f t="shared" si="1072"/>
        <v>3</v>
      </c>
      <c r="T5756" s="17">
        <f t="shared" si="1073"/>
        <v>4</v>
      </c>
      <c r="U5756" s="17">
        <f t="shared" si="1074"/>
        <v>29</v>
      </c>
      <c r="V5756" s="18">
        <v>2367</v>
      </c>
      <c r="W5756">
        <f t="shared" si="1079"/>
        <v>3006</v>
      </c>
    </row>
    <row r="5757" spans="1:23">
      <c r="A5757" s="12">
        <v>39131</v>
      </c>
      <c r="B5757" s="17">
        <f t="shared" si="1069"/>
        <v>2</v>
      </c>
      <c r="C5757" s="17">
        <f t="shared" si="1070"/>
        <v>7</v>
      </c>
      <c r="D5757" s="17">
        <f t="shared" si="1071"/>
        <v>18</v>
      </c>
      <c r="E5757" s="18">
        <v>1926.39</v>
      </c>
      <c r="F5757">
        <f t="shared" si="1077"/>
        <v>5755</v>
      </c>
      <c r="L5757" s="20">
        <f t="shared" si="1080"/>
        <v>1926.39</v>
      </c>
      <c r="N5757" s="2">
        <f t="shared" si="1078"/>
        <v>554.52963446812407</v>
      </c>
      <c r="O5757" s="2">
        <f t="shared" si="1075"/>
        <v>1371.8603655318761</v>
      </c>
      <c r="P5757" s="2">
        <f t="shared" si="1076"/>
        <v>0</v>
      </c>
      <c r="R5757" s="12">
        <v>39172</v>
      </c>
      <c r="S5757" s="17">
        <f t="shared" si="1072"/>
        <v>3</v>
      </c>
      <c r="T5757" s="17">
        <f t="shared" si="1073"/>
        <v>6</v>
      </c>
      <c r="U5757" s="17">
        <f t="shared" si="1074"/>
        <v>31</v>
      </c>
      <c r="V5757" s="18">
        <v>2367</v>
      </c>
      <c r="W5757">
        <f t="shared" si="1079"/>
        <v>3005</v>
      </c>
    </row>
    <row r="5758" spans="1:23">
      <c r="A5758" s="12">
        <v>39442</v>
      </c>
      <c r="B5758" s="17">
        <f t="shared" si="1069"/>
        <v>12</v>
      </c>
      <c r="C5758" s="17">
        <f t="shared" si="1070"/>
        <v>3</v>
      </c>
      <c r="D5758" s="17">
        <f t="shared" si="1071"/>
        <v>26</v>
      </c>
      <c r="E5758" s="18">
        <v>1926.197660012793</v>
      </c>
      <c r="F5758">
        <f t="shared" si="1077"/>
        <v>5756</v>
      </c>
      <c r="L5758" s="20">
        <f t="shared" si="1080"/>
        <v>1926.197660012793</v>
      </c>
      <c r="N5758" s="2">
        <f t="shared" si="1078"/>
        <v>554.52963446812407</v>
      </c>
      <c r="O5758" s="2">
        <f t="shared" si="1075"/>
        <v>1371.668025544669</v>
      </c>
      <c r="P5758" s="2">
        <f t="shared" si="1076"/>
        <v>0</v>
      </c>
      <c r="R5758" s="12">
        <v>39192</v>
      </c>
      <c r="S5758" s="17">
        <f t="shared" si="1072"/>
        <v>4</v>
      </c>
      <c r="T5758" s="17">
        <f t="shared" si="1073"/>
        <v>5</v>
      </c>
      <c r="U5758" s="17">
        <f t="shared" si="1074"/>
        <v>20</v>
      </c>
      <c r="V5758" s="18">
        <v>2367</v>
      </c>
      <c r="W5758">
        <f t="shared" si="1079"/>
        <v>3004</v>
      </c>
    </row>
    <row r="5759" spans="1:23">
      <c r="A5759" s="12">
        <v>39083</v>
      </c>
      <c r="B5759" s="17">
        <f t="shared" si="1069"/>
        <v>1</v>
      </c>
      <c r="C5759" s="17">
        <f t="shared" si="1070"/>
        <v>1</v>
      </c>
      <c r="D5759" s="17">
        <f t="shared" si="1071"/>
        <v>1</v>
      </c>
      <c r="E5759" s="18">
        <v>1926</v>
      </c>
      <c r="F5759">
        <f t="shared" si="1077"/>
        <v>5757</v>
      </c>
      <c r="L5759" s="20">
        <f t="shared" si="1080"/>
        <v>1926</v>
      </c>
      <c r="N5759" s="2">
        <f t="shared" si="1078"/>
        <v>554.52963446812407</v>
      </c>
      <c r="O5759" s="2">
        <f t="shared" si="1075"/>
        <v>1371.4703655318758</v>
      </c>
      <c r="P5759" s="2">
        <f t="shared" si="1076"/>
        <v>0</v>
      </c>
      <c r="R5759" s="12">
        <v>39261</v>
      </c>
      <c r="S5759" s="17">
        <f t="shared" si="1072"/>
        <v>6</v>
      </c>
      <c r="T5759" s="17">
        <f t="shared" si="1073"/>
        <v>4</v>
      </c>
      <c r="U5759" s="17">
        <f t="shared" si="1074"/>
        <v>28</v>
      </c>
      <c r="V5759" s="18">
        <v>2367</v>
      </c>
      <c r="W5759">
        <f t="shared" si="1079"/>
        <v>3003</v>
      </c>
    </row>
    <row r="5760" spans="1:23">
      <c r="A5760" s="12">
        <v>39122</v>
      </c>
      <c r="B5760" s="17">
        <f t="shared" si="1069"/>
        <v>2</v>
      </c>
      <c r="C5760" s="17">
        <f t="shared" si="1070"/>
        <v>5</v>
      </c>
      <c r="D5760" s="17">
        <f t="shared" si="1071"/>
        <v>9</v>
      </c>
      <c r="E5760" s="18">
        <v>1926</v>
      </c>
      <c r="F5760">
        <f t="shared" si="1077"/>
        <v>5758</v>
      </c>
      <c r="L5760" s="20">
        <f t="shared" si="1080"/>
        <v>1926</v>
      </c>
      <c r="N5760" s="2">
        <f t="shared" si="1078"/>
        <v>554.52963446812407</v>
      </c>
      <c r="O5760" s="2">
        <f t="shared" si="1075"/>
        <v>1371.4703655318758</v>
      </c>
      <c r="P5760" s="2">
        <f t="shared" si="1076"/>
        <v>0</v>
      </c>
      <c r="R5760" s="12">
        <v>39148</v>
      </c>
      <c r="S5760" s="17">
        <f t="shared" si="1072"/>
        <v>3</v>
      </c>
      <c r="T5760" s="17">
        <f t="shared" si="1073"/>
        <v>3</v>
      </c>
      <c r="U5760" s="17">
        <f t="shared" si="1074"/>
        <v>7</v>
      </c>
      <c r="V5760" s="18">
        <v>2367.14</v>
      </c>
      <c r="W5760">
        <f t="shared" si="1079"/>
        <v>3002</v>
      </c>
    </row>
    <row r="5761" spans="1:23">
      <c r="A5761" s="12">
        <v>39134</v>
      </c>
      <c r="B5761" s="17">
        <f t="shared" si="1069"/>
        <v>2</v>
      </c>
      <c r="C5761" s="17">
        <f t="shared" si="1070"/>
        <v>3</v>
      </c>
      <c r="D5761" s="17">
        <f t="shared" si="1071"/>
        <v>21</v>
      </c>
      <c r="E5761" s="18">
        <v>1926</v>
      </c>
      <c r="F5761">
        <f t="shared" si="1077"/>
        <v>5759</v>
      </c>
      <c r="L5761" s="20">
        <f t="shared" si="1080"/>
        <v>1926</v>
      </c>
      <c r="N5761" s="2">
        <f t="shared" si="1078"/>
        <v>554.52963446812407</v>
      </c>
      <c r="O5761" s="2">
        <f t="shared" si="1075"/>
        <v>1371.4703655318758</v>
      </c>
      <c r="P5761" s="2">
        <f t="shared" si="1076"/>
        <v>0</v>
      </c>
      <c r="R5761" s="12">
        <v>39385</v>
      </c>
      <c r="S5761" s="17">
        <f t="shared" si="1072"/>
        <v>10</v>
      </c>
      <c r="T5761" s="17">
        <f t="shared" si="1073"/>
        <v>2</v>
      </c>
      <c r="U5761" s="17">
        <f t="shared" si="1074"/>
        <v>30</v>
      </c>
      <c r="V5761" s="18">
        <v>2367.2062679105466</v>
      </c>
      <c r="W5761">
        <f t="shared" si="1079"/>
        <v>3001</v>
      </c>
    </row>
    <row r="5762" spans="1:23">
      <c r="A5762" s="12">
        <v>39141</v>
      </c>
      <c r="B5762" s="17">
        <f t="shared" ref="B5762:B5825" si="1081">MONTH(A5762)</f>
        <v>2</v>
      </c>
      <c r="C5762" s="17">
        <f t="shared" ref="C5762:C5825" si="1082">WEEKDAY(A5762,2)</f>
        <v>3</v>
      </c>
      <c r="D5762" s="17">
        <f t="shared" ref="D5762:D5825" si="1083">DAY(A5762)</f>
        <v>28</v>
      </c>
      <c r="E5762" s="18">
        <v>1926</v>
      </c>
      <c r="F5762">
        <f t="shared" si="1077"/>
        <v>5760</v>
      </c>
      <c r="L5762" s="20">
        <f t="shared" si="1080"/>
        <v>1926</v>
      </c>
      <c r="N5762" s="2">
        <f t="shared" si="1078"/>
        <v>554.52963446812407</v>
      </c>
      <c r="O5762" s="2">
        <f t="shared" si="1075"/>
        <v>1371.4703655318758</v>
      </c>
      <c r="P5762" s="2">
        <f t="shared" si="1076"/>
        <v>0</v>
      </c>
      <c r="R5762" s="12">
        <v>39324</v>
      </c>
      <c r="S5762" s="17">
        <f t="shared" ref="S5762:S5825" si="1084">MONTH(R5762)</f>
        <v>8</v>
      </c>
      <c r="T5762" s="17">
        <f t="shared" ref="T5762:T5825" si="1085">WEEKDAY(R5762,2)</f>
        <v>4</v>
      </c>
      <c r="U5762" s="17">
        <f t="shared" ref="U5762:U5825" si="1086">DAY(R5762)</f>
        <v>30</v>
      </c>
      <c r="V5762" s="18">
        <v>2367.2289807277343</v>
      </c>
      <c r="W5762">
        <f t="shared" si="1079"/>
        <v>3000</v>
      </c>
    </row>
    <row r="5763" spans="1:23">
      <c r="A5763" s="12">
        <v>39142</v>
      </c>
      <c r="B5763" s="17">
        <f t="shared" si="1081"/>
        <v>3</v>
      </c>
      <c r="C5763" s="17">
        <f t="shared" si="1082"/>
        <v>4</v>
      </c>
      <c r="D5763" s="17">
        <f t="shared" si="1083"/>
        <v>1</v>
      </c>
      <c r="E5763" s="18">
        <v>1926</v>
      </c>
      <c r="F5763">
        <f t="shared" si="1077"/>
        <v>5761</v>
      </c>
      <c r="L5763" s="20">
        <f t="shared" si="1080"/>
        <v>1926</v>
      </c>
      <c r="N5763" s="2">
        <f t="shared" si="1078"/>
        <v>554.52963446812407</v>
      </c>
      <c r="O5763" s="2">
        <f t="shared" ref="O5763:O5826" si="1087">IF(E5763-N5763&lt;0,0,E5763-N5763)</f>
        <v>1371.4703655318758</v>
      </c>
      <c r="P5763" s="2">
        <f t="shared" ref="P5763:P5826" si="1088">E5763-N5763-O5763</f>
        <v>0</v>
      </c>
      <c r="R5763" s="12">
        <v>39435</v>
      </c>
      <c r="S5763" s="17">
        <f t="shared" si="1084"/>
        <v>12</v>
      </c>
      <c r="T5763" s="17">
        <f t="shared" si="1085"/>
        <v>3</v>
      </c>
      <c r="U5763" s="17">
        <f t="shared" si="1086"/>
        <v>19</v>
      </c>
      <c r="V5763" s="18">
        <v>2367.5376087759764</v>
      </c>
      <c r="W5763">
        <f t="shared" si="1079"/>
        <v>2999</v>
      </c>
    </row>
    <row r="5764" spans="1:23">
      <c r="A5764" s="12">
        <v>39147</v>
      </c>
      <c r="B5764" s="17">
        <f t="shared" si="1081"/>
        <v>3</v>
      </c>
      <c r="C5764" s="17">
        <f t="shared" si="1082"/>
        <v>2</v>
      </c>
      <c r="D5764" s="17">
        <f t="shared" si="1083"/>
        <v>6</v>
      </c>
      <c r="E5764" s="18">
        <v>1926</v>
      </c>
      <c r="F5764">
        <f t="shared" ref="F5764:F5827" si="1089">1+F5763</f>
        <v>5762</v>
      </c>
      <c r="L5764" s="20">
        <f t="shared" si="1080"/>
        <v>1926</v>
      </c>
      <c r="N5764" s="2">
        <f t="shared" ref="N5764:N5827" si="1090">N5763</f>
        <v>554.52963446812407</v>
      </c>
      <c r="O5764" s="2">
        <f t="shared" si="1087"/>
        <v>1371.4703655318758</v>
      </c>
      <c r="P5764" s="2">
        <f t="shared" si="1088"/>
        <v>0</v>
      </c>
      <c r="R5764" s="12">
        <v>39399</v>
      </c>
      <c r="S5764" s="17">
        <f t="shared" si="1084"/>
        <v>11</v>
      </c>
      <c r="T5764" s="17">
        <f t="shared" si="1085"/>
        <v>2</v>
      </c>
      <c r="U5764" s="17">
        <f t="shared" si="1086"/>
        <v>13</v>
      </c>
      <c r="V5764" s="18">
        <v>2367.5827934197264</v>
      </c>
      <c r="W5764">
        <f t="shared" ref="W5764:W5827" si="1091">W5763-1</f>
        <v>2998</v>
      </c>
    </row>
    <row r="5765" spans="1:23">
      <c r="A5765" s="12">
        <v>39178</v>
      </c>
      <c r="B5765" s="17">
        <f t="shared" si="1081"/>
        <v>4</v>
      </c>
      <c r="C5765" s="17">
        <f t="shared" si="1082"/>
        <v>5</v>
      </c>
      <c r="D5765" s="17">
        <f t="shared" si="1083"/>
        <v>6</v>
      </c>
      <c r="E5765" s="18">
        <v>1926</v>
      </c>
      <c r="F5765">
        <f t="shared" si="1089"/>
        <v>5763</v>
      </c>
      <c r="L5765" s="20">
        <f t="shared" si="1080"/>
        <v>1926</v>
      </c>
      <c r="N5765" s="2">
        <f t="shared" si="1090"/>
        <v>554.52963446812407</v>
      </c>
      <c r="O5765" s="2">
        <f t="shared" si="1087"/>
        <v>1371.4703655318758</v>
      </c>
      <c r="P5765" s="2">
        <f t="shared" si="1088"/>
        <v>0</v>
      </c>
      <c r="R5765" s="12">
        <v>39209</v>
      </c>
      <c r="S5765" s="17">
        <f t="shared" si="1084"/>
        <v>5</v>
      </c>
      <c r="T5765" s="17">
        <f t="shared" si="1085"/>
        <v>1</v>
      </c>
      <c r="U5765" s="17">
        <f t="shared" si="1086"/>
        <v>7</v>
      </c>
      <c r="V5765" s="18">
        <v>2368</v>
      </c>
      <c r="W5765">
        <f t="shared" si="1091"/>
        <v>2997</v>
      </c>
    </row>
    <row r="5766" spans="1:23">
      <c r="A5766" s="12">
        <v>39213</v>
      </c>
      <c r="B5766" s="17">
        <f t="shared" si="1081"/>
        <v>5</v>
      </c>
      <c r="C5766" s="17">
        <f t="shared" si="1082"/>
        <v>5</v>
      </c>
      <c r="D5766" s="17">
        <f t="shared" si="1083"/>
        <v>11</v>
      </c>
      <c r="E5766" s="18">
        <v>1925.82</v>
      </c>
      <c r="F5766">
        <f t="shared" si="1089"/>
        <v>5764</v>
      </c>
      <c r="L5766" s="20">
        <f t="shared" si="1080"/>
        <v>1925.82</v>
      </c>
      <c r="N5766" s="2">
        <f t="shared" si="1090"/>
        <v>554.52963446812407</v>
      </c>
      <c r="O5766" s="2">
        <f t="shared" si="1087"/>
        <v>1371.290365531876</v>
      </c>
      <c r="P5766" s="2">
        <f t="shared" si="1088"/>
        <v>0</v>
      </c>
      <c r="R5766" s="12">
        <v>39368</v>
      </c>
      <c r="S5766" s="17">
        <f t="shared" si="1084"/>
        <v>10</v>
      </c>
      <c r="T5766" s="17">
        <f t="shared" si="1085"/>
        <v>6</v>
      </c>
      <c r="U5766" s="17">
        <f t="shared" si="1086"/>
        <v>13</v>
      </c>
      <c r="V5766" s="18">
        <v>2368.522839950781</v>
      </c>
      <c r="W5766">
        <f t="shared" si="1091"/>
        <v>2996</v>
      </c>
    </row>
    <row r="5767" spans="1:23">
      <c r="A5767" s="12">
        <v>39359</v>
      </c>
      <c r="B5767" s="17">
        <f t="shared" si="1081"/>
        <v>10</v>
      </c>
      <c r="C5767" s="17">
        <f t="shared" si="1082"/>
        <v>4</v>
      </c>
      <c r="D5767" s="17">
        <f t="shared" si="1083"/>
        <v>4</v>
      </c>
      <c r="E5767" s="18">
        <v>1925.7768485841798</v>
      </c>
      <c r="F5767">
        <f t="shared" si="1089"/>
        <v>5765</v>
      </c>
      <c r="L5767" s="20">
        <f t="shared" si="1080"/>
        <v>1925.7768485841798</v>
      </c>
      <c r="N5767" s="2">
        <f t="shared" si="1090"/>
        <v>554.52963446812407</v>
      </c>
      <c r="O5767" s="2">
        <f t="shared" si="1087"/>
        <v>1371.2472141160556</v>
      </c>
      <c r="P5767" s="2">
        <f t="shared" si="1088"/>
        <v>0</v>
      </c>
      <c r="R5767" s="12">
        <v>39207</v>
      </c>
      <c r="S5767" s="17">
        <f t="shared" si="1084"/>
        <v>5</v>
      </c>
      <c r="T5767" s="17">
        <f t="shared" si="1085"/>
        <v>6</v>
      </c>
      <c r="U5767" s="17">
        <f t="shared" si="1086"/>
        <v>5</v>
      </c>
      <c r="V5767" s="18">
        <v>2368.62</v>
      </c>
      <c r="W5767">
        <f t="shared" si="1091"/>
        <v>2995</v>
      </c>
    </row>
    <row r="5768" spans="1:23">
      <c r="A5768" s="12">
        <v>39322</v>
      </c>
      <c r="B5768" s="17">
        <f t="shared" si="1081"/>
        <v>8</v>
      </c>
      <c r="C5768" s="17">
        <f t="shared" si="1082"/>
        <v>2</v>
      </c>
      <c r="D5768" s="17">
        <f t="shared" si="1083"/>
        <v>28</v>
      </c>
      <c r="E5768" s="18">
        <v>1925.7539622454688</v>
      </c>
      <c r="F5768">
        <f t="shared" si="1089"/>
        <v>5766</v>
      </c>
      <c r="L5768" s="20">
        <f t="shared" si="1080"/>
        <v>1925.7539622454688</v>
      </c>
      <c r="N5768" s="2">
        <f t="shared" si="1090"/>
        <v>554.52963446812407</v>
      </c>
      <c r="O5768" s="2">
        <f t="shared" si="1087"/>
        <v>1371.2243277773446</v>
      </c>
      <c r="P5768" s="2">
        <f t="shared" si="1088"/>
        <v>0</v>
      </c>
      <c r="R5768" s="12">
        <v>39297</v>
      </c>
      <c r="S5768" s="17">
        <f t="shared" si="1084"/>
        <v>8</v>
      </c>
      <c r="T5768" s="17">
        <f t="shared" si="1085"/>
        <v>5</v>
      </c>
      <c r="U5768" s="17">
        <f t="shared" si="1086"/>
        <v>3</v>
      </c>
      <c r="V5768" s="18">
        <v>2368.7300906089845</v>
      </c>
      <c r="W5768">
        <f t="shared" si="1091"/>
        <v>2994</v>
      </c>
    </row>
    <row r="5769" spans="1:23">
      <c r="A5769" s="12">
        <v>39113</v>
      </c>
      <c r="B5769" s="17">
        <f t="shared" si="1081"/>
        <v>1</v>
      </c>
      <c r="C5769" s="17">
        <f t="shared" si="1082"/>
        <v>3</v>
      </c>
      <c r="D5769" s="17">
        <f t="shared" si="1083"/>
        <v>31</v>
      </c>
      <c r="E5769" s="18">
        <v>1925.61</v>
      </c>
      <c r="F5769">
        <f t="shared" si="1089"/>
        <v>5767</v>
      </c>
      <c r="L5769" s="20">
        <f t="shared" si="1080"/>
        <v>1925.61</v>
      </c>
      <c r="N5769" s="2">
        <f t="shared" si="1090"/>
        <v>554.52963446812407</v>
      </c>
      <c r="O5769" s="2">
        <f t="shared" si="1087"/>
        <v>1371.0803655318759</v>
      </c>
      <c r="P5769" s="2">
        <f t="shared" si="1088"/>
        <v>0</v>
      </c>
      <c r="R5769" s="12">
        <v>39264</v>
      </c>
      <c r="S5769" s="17">
        <f t="shared" si="1084"/>
        <v>7</v>
      </c>
      <c r="T5769" s="17">
        <f t="shared" si="1085"/>
        <v>7</v>
      </c>
      <c r="U5769" s="17">
        <f t="shared" si="1086"/>
        <v>1</v>
      </c>
      <c r="V5769" s="18">
        <v>2368.8145187501955</v>
      </c>
      <c r="W5769">
        <f t="shared" si="1091"/>
        <v>2993</v>
      </c>
    </row>
    <row r="5770" spans="1:23">
      <c r="A5770" s="12">
        <v>39337</v>
      </c>
      <c r="B5770" s="17">
        <f t="shared" si="1081"/>
        <v>9</v>
      </c>
      <c r="C5770" s="17">
        <f t="shared" si="1082"/>
        <v>3</v>
      </c>
      <c r="D5770" s="17">
        <f t="shared" si="1083"/>
        <v>12</v>
      </c>
      <c r="E5770" s="18">
        <v>1925.1233534506835</v>
      </c>
      <c r="F5770">
        <f t="shared" si="1089"/>
        <v>5768</v>
      </c>
      <c r="L5770" s="20">
        <f t="shared" si="1080"/>
        <v>1925.1233534506835</v>
      </c>
      <c r="N5770" s="2">
        <f t="shared" si="1090"/>
        <v>554.52963446812407</v>
      </c>
      <c r="O5770" s="2">
        <f t="shared" si="1087"/>
        <v>1370.5937189825595</v>
      </c>
      <c r="P5770" s="2">
        <f t="shared" si="1088"/>
        <v>0</v>
      </c>
      <c r="R5770" s="12">
        <v>39107</v>
      </c>
      <c r="S5770" s="17">
        <f t="shared" si="1084"/>
        <v>1</v>
      </c>
      <c r="T5770" s="17">
        <f t="shared" si="1085"/>
        <v>4</v>
      </c>
      <c r="U5770" s="17">
        <f t="shared" si="1086"/>
        <v>25</v>
      </c>
      <c r="V5770" s="18">
        <v>2369</v>
      </c>
      <c r="W5770">
        <f t="shared" si="1091"/>
        <v>2992</v>
      </c>
    </row>
    <row r="5771" spans="1:23">
      <c r="A5771" s="12">
        <v>39105</v>
      </c>
      <c r="B5771" s="17">
        <f t="shared" si="1081"/>
        <v>1</v>
      </c>
      <c r="C5771" s="17">
        <f t="shared" si="1082"/>
        <v>2</v>
      </c>
      <c r="D5771" s="17">
        <f t="shared" si="1083"/>
        <v>23</v>
      </c>
      <c r="E5771" s="18">
        <v>1925</v>
      </c>
      <c r="F5771">
        <f t="shared" si="1089"/>
        <v>5769</v>
      </c>
      <c r="L5771" s="20">
        <f t="shared" si="1080"/>
        <v>1925</v>
      </c>
      <c r="N5771" s="2">
        <f t="shared" si="1090"/>
        <v>554.52963446812407</v>
      </c>
      <c r="O5771" s="2">
        <f t="shared" si="1087"/>
        <v>1370.4703655318758</v>
      </c>
      <c r="P5771" s="2">
        <f t="shared" si="1088"/>
        <v>0</v>
      </c>
      <c r="R5771" s="12">
        <v>39131</v>
      </c>
      <c r="S5771" s="17">
        <f t="shared" si="1084"/>
        <v>2</v>
      </c>
      <c r="T5771" s="17">
        <f t="shared" si="1085"/>
        <v>7</v>
      </c>
      <c r="U5771" s="17">
        <f t="shared" si="1086"/>
        <v>18</v>
      </c>
      <c r="V5771" s="18">
        <v>2369</v>
      </c>
      <c r="W5771">
        <f t="shared" si="1091"/>
        <v>2991</v>
      </c>
    </row>
    <row r="5772" spans="1:23">
      <c r="A5772" s="12">
        <v>39119</v>
      </c>
      <c r="B5772" s="17">
        <f t="shared" si="1081"/>
        <v>2</v>
      </c>
      <c r="C5772" s="17">
        <f t="shared" si="1082"/>
        <v>2</v>
      </c>
      <c r="D5772" s="17">
        <f t="shared" si="1083"/>
        <v>6</v>
      </c>
      <c r="E5772" s="18">
        <v>1925</v>
      </c>
      <c r="F5772">
        <f t="shared" si="1089"/>
        <v>5770</v>
      </c>
      <c r="L5772" s="20">
        <f t="shared" si="1080"/>
        <v>1925</v>
      </c>
      <c r="N5772" s="2">
        <f t="shared" si="1090"/>
        <v>554.52963446812407</v>
      </c>
      <c r="O5772" s="2">
        <f t="shared" si="1087"/>
        <v>1370.4703655318758</v>
      </c>
      <c r="P5772" s="2">
        <f t="shared" si="1088"/>
        <v>0</v>
      </c>
      <c r="R5772" s="12">
        <v>39357</v>
      </c>
      <c r="S5772" s="17">
        <f t="shared" si="1084"/>
        <v>10</v>
      </c>
      <c r="T5772" s="17">
        <f t="shared" si="1085"/>
        <v>2</v>
      </c>
      <c r="U5772" s="17">
        <f t="shared" si="1086"/>
        <v>2</v>
      </c>
      <c r="V5772" s="18">
        <v>2369.0171342146486</v>
      </c>
      <c r="W5772">
        <f t="shared" si="1091"/>
        <v>2990</v>
      </c>
    </row>
    <row r="5773" spans="1:23">
      <c r="A5773" s="12">
        <v>39147</v>
      </c>
      <c r="B5773" s="17">
        <f t="shared" si="1081"/>
        <v>3</v>
      </c>
      <c r="C5773" s="17">
        <f t="shared" si="1082"/>
        <v>2</v>
      </c>
      <c r="D5773" s="17">
        <f t="shared" si="1083"/>
        <v>6</v>
      </c>
      <c r="E5773" s="18">
        <v>1925</v>
      </c>
      <c r="F5773">
        <f t="shared" si="1089"/>
        <v>5771</v>
      </c>
      <c r="L5773" s="20">
        <f t="shared" si="1080"/>
        <v>1925</v>
      </c>
      <c r="N5773" s="2">
        <f t="shared" si="1090"/>
        <v>554.52963446812407</v>
      </c>
      <c r="O5773" s="2">
        <f t="shared" si="1087"/>
        <v>1370.4703655318758</v>
      </c>
      <c r="P5773" s="2">
        <f t="shared" si="1088"/>
        <v>0</v>
      </c>
      <c r="R5773" s="12">
        <v>39367</v>
      </c>
      <c r="S5773" s="17">
        <f t="shared" si="1084"/>
        <v>10</v>
      </c>
      <c r="T5773" s="17">
        <f t="shared" si="1085"/>
        <v>5</v>
      </c>
      <c r="U5773" s="17">
        <f t="shared" si="1086"/>
        <v>12</v>
      </c>
      <c r="V5773" s="18">
        <v>2369.8117166789066</v>
      </c>
      <c r="W5773">
        <f t="shared" si="1091"/>
        <v>2989</v>
      </c>
    </row>
    <row r="5774" spans="1:23">
      <c r="A5774" s="12">
        <v>39216</v>
      </c>
      <c r="B5774" s="17">
        <f t="shared" si="1081"/>
        <v>5</v>
      </c>
      <c r="C5774" s="17">
        <f t="shared" si="1082"/>
        <v>1</v>
      </c>
      <c r="D5774" s="17">
        <f t="shared" si="1083"/>
        <v>14</v>
      </c>
      <c r="E5774" s="18">
        <v>1925</v>
      </c>
      <c r="F5774">
        <f t="shared" si="1089"/>
        <v>5772</v>
      </c>
      <c r="L5774" s="20">
        <f t="shared" si="1080"/>
        <v>1925</v>
      </c>
      <c r="N5774" s="2">
        <f t="shared" si="1090"/>
        <v>554.52963446812407</v>
      </c>
      <c r="O5774" s="2">
        <f t="shared" si="1087"/>
        <v>1370.4703655318758</v>
      </c>
      <c r="P5774" s="2">
        <f t="shared" si="1088"/>
        <v>0</v>
      </c>
      <c r="R5774" s="12">
        <v>39155</v>
      </c>
      <c r="S5774" s="17">
        <f t="shared" si="1084"/>
        <v>3</v>
      </c>
      <c r="T5774" s="17">
        <f t="shared" si="1085"/>
        <v>3</v>
      </c>
      <c r="U5774" s="17">
        <f t="shared" si="1086"/>
        <v>14</v>
      </c>
      <c r="V5774" s="18">
        <v>2369.91</v>
      </c>
      <c r="W5774">
        <f t="shared" si="1091"/>
        <v>2988</v>
      </c>
    </row>
    <row r="5775" spans="1:23">
      <c r="A5775" s="12">
        <v>39391</v>
      </c>
      <c r="B5775" s="17">
        <f t="shared" si="1081"/>
        <v>11</v>
      </c>
      <c r="C5775" s="17">
        <f t="shared" si="1082"/>
        <v>1</v>
      </c>
      <c r="D5775" s="17">
        <f t="shared" si="1083"/>
        <v>5</v>
      </c>
      <c r="E5775" s="18">
        <v>1924.7713176714842</v>
      </c>
      <c r="F5775">
        <f t="shared" si="1089"/>
        <v>5773</v>
      </c>
      <c r="L5775" s="20">
        <f t="shared" si="1080"/>
        <v>1924.7713176714842</v>
      </c>
      <c r="N5775" s="2">
        <f t="shared" si="1090"/>
        <v>554.52963446812407</v>
      </c>
      <c r="O5775" s="2">
        <f t="shared" si="1087"/>
        <v>1370.24168320336</v>
      </c>
      <c r="P5775" s="2">
        <f t="shared" si="1088"/>
        <v>0</v>
      </c>
      <c r="R5775" s="12">
        <v>39295</v>
      </c>
      <c r="S5775" s="17">
        <f t="shared" si="1084"/>
        <v>8</v>
      </c>
      <c r="T5775" s="17">
        <f t="shared" si="1085"/>
        <v>3</v>
      </c>
      <c r="U5775" s="17">
        <f t="shared" si="1086"/>
        <v>1</v>
      </c>
      <c r="V5775" s="18">
        <v>2370.8109715857422</v>
      </c>
      <c r="W5775">
        <f t="shared" si="1091"/>
        <v>2987</v>
      </c>
    </row>
    <row r="5776" spans="1:23">
      <c r="A5776" s="12">
        <v>39330</v>
      </c>
      <c r="B5776" s="17">
        <f t="shared" si="1081"/>
        <v>9</v>
      </c>
      <c r="C5776" s="17">
        <f t="shared" si="1082"/>
        <v>3</v>
      </c>
      <c r="D5776" s="17">
        <f t="shared" si="1083"/>
        <v>5</v>
      </c>
      <c r="E5776" s="18">
        <v>1924.5279666957031</v>
      </c>
      <c r="F5776">
        <f t="shared" si="1089"/>
        <v>5774</v>
      </c>
      <c r="L5776" s="20">
        <f t="shared" si="1080"/>
        <v>1924.5279666957031</v>
      </c>
      <c r="N5776" s="2">
        <f t="shared" si="1090"/>
        <v>554.52963446812407</v>
      </c>
      <c r="O5776" s="2">
        <f t="shared" si="1087"/>
        <v>1369.9983322275789</v>
      </c>
      <c r="P5776" s="2">
        <f t="shared" si="1088"/>
        <v>0</v>
      </c>
      <c r="R5776" s="12">
        <v>39430</v>
      </c>
      <c r="S5776" s="17">
        <f t="shared" si="1084"/>
        <v>12</v>
      </c>
      <c r="T5776" s="17">
        <f t="shared" si="1085"/>
        <v>5</v>
      </c>
      <c r="U5776" s="17">
        <f t="shared" si="1086"/>
        <v>14</v>
      </c>
      <c r="V5776" s="18">
        <v>2371.054787446094</v>
      </c>
      <c r="W5776">
        <f t="shared" si="1091"/>
        <v>2986</v>
      </c>
    </row>
    <row r="5777" spans="1:23">
      <c r="A5777" s="12">
        <v>39206</v>
      </c>
      <c r="B5777" s="17">
        <f t="shared" si="1081"/>
        <v>5</v>
      </c>
      <c r="C5777" s="17">
        <f t="shared" si="1082"/>
        <v>5</v>
      </c>
      <c r="D5777" s="17">
        <f t="shared" si="1083"/>
        <v>4</v>
      </c>
      <c r="E5777" s="18">
        <v>1924.52</v>
      </c>
      <c r="F5777">
        <f t="shared" si="1089"/>
        <v>5775</v>
      </c>
      <c r="L5777" s="20">
        <f t="shared" si="1080"/>
        <v>1924.52</v>
      </c>
      <c r="N5777" s="2">
        <f t="shared" si="1090"/>
        <v>554.52963446812407</v>
      </c>
      <c r="O5777" s="2">
        <f t="shared" si="1087"/>
        <v>1369.9903655318758</v>
      </c>
      <c r="P5777" s="2">
        <f t="shared" si="1088"/>
        <v>0</v>
      </c>
      <c r="R5777" s="12">
        <v>39447</v>
      </c>
      <c r="S5777" s="17">
        <f t="shared" si="1084"/>
        <v>12</v>
      </c>
      <c r="T5777" s="17">
        <f t="shared" si="1085"/>
        <v>1</v>
      </c>
      <c r="U5777" s="17">
        <f t="shared" si="1086"/>
        <v>31</v>
      </c>
      <c r="V5777" s="18">
        <v>2371.4015655803742</v>
      </c>
      <c r="W5777">
        <f t="shared" si="1091"/>
        <v>2985</v>
      </c>
    </row>
    <row r="5778" spans="1:23">
      <c r="A5778" s="12">
        <v>39427</v>
      </c>
      <c r="B5778" s="17">
        <f t="shared" si="1081"/>
        <v>12</v>
      </c>
      <c r="C5778" s="17">
        <f t="shared" si="1082"/>
        <v>2</v>
      </c>
      <c r="D5778" s="17">
        <f t="shared" si="1083"/>
        <v>11</v>
      </c>
      <c r="E5778" s="18">
        <v>1924.338479263711</v>
      </c>
      <c r="F5778">
        <f t="shared" si="1089"/>
        <v>5776</v>
      </c>
      <c r="L5778" s="20">
        <f t="shared" si="1080"/>
        <v>1924.338479263711</v>
      </c>
      <c r="N5778" s="2">
        <f t="shared" si="1090"/>
        <v>554.52963446812407</v>
      </c>
      <c r="O5778" s="2">
        <f t="shared" si="1087"/>
        <v>1369.808844795587</v>
      </c>
      <c r="P5778" s="2">
        <f t="shared" si="1088"/>
        <v>0</v>
      </c>
      <c r="R5778" s="12">
        <v>39360</v>
      </c>
      <c r="S5778" s="17">
        <f t="shared" si="1084"/>
        <v>10</v>
      </c>
      <c r="T5778" s="17">
        <f t="shared" si="1085"/>
        <v>5</v>
      </c>
      <c r="U5778" s="17">
        <f t="shared" si="1086"/>
        <v>5</v>
      </c>
      <c r="V5778" s="18">
        <v>2371.975788808008</v>
      </c>
      <c r="W5778">
        <f t="shared" si="1091"/>
        <v>2984</v>
      </c>
    </row>
    <row r="5779" spans="1:23">
      <c r="A5779" s="12">
        <v>39438</v>
      </c>
      <c r="B5779" s="17">
        <f t="shared" si="1081"/>
        <v>12</v>
      </c>
      <c r="C5779" s="17">
        <f t="shared" si="1082"/>
        <v>6</v>
      </c>
      <c r="D5779" s="17">
        <f t="shared" si="1083"/>
        <v>22</v>
      </c>
      <c r="E5779" s="18">
        <v>1923.8602327789063</v>
      </c>
      <c r="F5779">
        <f t="shared" si="1089"/>
        <v>5777</v>
      </c>
      <c r="L5779" s="20">
        <f t="shared" si="1080"/>
        <v>1923.8602327789063</v>
      </c>
      <c r="N5779" s="2">
        <f t="shared" si="1090"/>
        <v>554.52963446812407</v>
      </c>
      <c r="O5779" s="2">
        <f t="shared" si="1087"/>
        <v>1369.3305983107821</v>
      </c>
      <c r="P5779" s="2">
        <f t="shared" si="1088"/>
        <v>0</v>
      </c>
      <c r="R5779" s="12">
        <v>39090</v>
      </c>
      <c r="S5779" s="17">
        <f t="shared" si="1084"/>
        <v>1</v>
      </c>
      <c r="T5779" s="17">
        <f t="shared" si="1085"/>
        <v>1</v>
      </c>
      <c r="U5779" s="17">
        <f t="shared" si="1086"/>
        <v>8</v>
      </c>
      <c r="V5779" s="18">
        <v>2372</v>
      </c>
      <c r="W5779">
        <f t="shared" si="1091"/>
        <v>2983</v>
      </c>
    </row>
    <row r="5780" spans="1:23">
      <c r="A5780" s="12">
        <v>39344</v>
      </c>
      <c r="B5780" s="17">
        <f t="shared" si="1081"/>
        <v>9</v>
      </c>
      <c r="C5780" s="17">
        <f t="shared" si="1082"/>
        <v>3</v>
      </c>
      <c r="D5780" s="17">
        <f t="shared" si="1083"/>
        <v>19</v>
      </c>
      <c r="E5780" s="18">
        <v>1923.551975869414</v>
      </c>
      <c r="F5780">
        <f t="shared" si="1089"/>
        <v>5778</v>
      </c>
      <c r="L5780" s="20">
        <f t="shared" si="1080"/>
        <v>1923.551975869414</v>
      </c>
      <c r="N5780" s="2">
        <f t="shared" si="1090"/>
        <v>554.52963446812407</v>
      </c>
      <c r="O5780" s="2">
        <f t="shared" si="1087"/>
        <v>1369.0223414012899</v>
      </c>
      <c r="P5780" s="2">
        <f t="shared" si="1088"/>
        <v>0</v>
      </c>
      <c r="R5780" s="12">
        <v>39255</v>
      </c>
      <c r="S5780" s="17">
        <f t="shared" si="1084"/>
        <v>6</v>
      </c>
      <c r="T5780" s="17">
        <f t="shared" si="1085"/>
        <v>5</v>
      </c>
      <c r="U5780" s="17">
        <f t="shared" si="1086"/>
        <v>22</v>
      </c>
      <c r="V5780" s="18">
        <v>2372</v>
      </c>
      <c r="W5780">
        <f t="shared" si="1091"/>
        <v>2982</v>
      </c>
    </row>
    <row r="5781" spans="1:23">
      <c r="A5781" s="12">
        <v>39116</v>
      </c>
      <c r="B5781" s="17">
        <f t="shared" si="1081"/>
        <v>2</v>
      </c>
      <c r="C5781" s="17">
        <f t="shared" si="1082"/>
        <v>6</v>
      </c>
      <c r="D5781" s="17">
        <f t="shared" si="1083"/>
        <v>3</v>
      </c>
      <c r="E5781" s="18">
        <v>1923.45</v>
      </c>
      <c r="F5781">
        <f t="shared" si="1089"/>
        <v>5779</v>
      </c>
      <c r="L5781" s="20">
        <f t="shared" si="1080"/>
        <v>1923.45</v>
      </c>
      <c r="N5781" s="2">
        <f t="shared" si="1090"/>
        <v>554.52963446812407</v>
      </c>
      <c r="O5781" s="2">
        <f t="shared" si="1087"/>
        <v>1368.9203655318761</v>
      </c>
      <c r="P5781" s="2">
        <f t="shared" si="1088"/>
        <v>0</v>
      </c>
      <c r="R5781" s="12">
        <v>39266</v>
      </c>
      <c r="S5781" s="17">
        <f t="shared" si="1084"/>
        <v>7</v>
      </c>
      <c r="T5781" s="17">
        <f t="shared" si="1085"/>
        <v>2</v>
      </c>
      <c r="U5781" s="17">
        <f t="shared" si="1086"/>
        <v>3</v>
      </c>
      <c r="V5781" s="18">
        <v>2372.026649461523</v>
      </c>
      <c r="W5781">
        <f t="shared" si="1091"/>
        <v>2981</v>
      </c>
    </row>
    <row r="5782" spans="1:23">
      <c r="A5782" s="12">
        <v>39391</v>
      </c>
      <c r="B5782" s="17">
        <f t="shared" si="1081"/>
        <v>11</v>
      </c>
      <c r="C5782" s="17">
        <f t="shared" si="1082"/>
        <v>1</v>
      </c>
      <c r="D5782" s="17">
        <f t="shared" si="1083"/>
        <v>5</v>
      </c>
      <c r="E5782" s="18">
        <v>1923.4209696863281</v>
      </c>
      <c r="F5782">
        <f t="shared" si="1089"/>
        <v>5780</v>
      </c>
      <c r="L5782" s="20">
        <f t="shared" si="1080"/>
        <v>1923.4209696863281</v>
      </c>
      <c r="N5782" s="2">
        <f t="shared" si="1090"/>
        <v>554.52963446812407</v>
      </c>
      <c r="O5782" s="2">
        <f t="shared" si="1087"/>
        <v>1368.8913352182039</v>
      </c>
      <c r="P5782" s="2">
        <f t="shared" si="1088"/>
        <v>0</v>
      </c>
      <c r="R5782" s="12">
        <v>39257</v>
      </c>
      <c r="S5782" s="17">
        <f t="shared" si="1084"/>
        <v>6</v>
      </c>
      <c r="T5782" s="17">
        <f t="shared" si="1085"/>
        <v>7</v>
      </c>
      <c r="U5782" s="17">
        <f t="shared" si="1086"/>
        <v>24</v>
      </c>
      <c r="V5782" s="18">
        <v>2372.1999999999998</v>
      </c>
      <c r="W5782">
        <f t="shared" si="1091"/>
        <v>2980</v>
      </c>
    </row>
    <row r="5783" spans="1:23">
      <c r="A5783" s="12">
        <v>39361</v>
      </c>
      <c r="B5783" s="17">
        <f t="shared" si="1081"/>
        <v>10</v>
      </c>
      <c r="C5783" s="17">
        <f t="shared" si="1082"/>
        <v>6</v>
      </c>
      <c r="D5783" s="17">
        <f t="shared" si="1083"/>
        <v>6</v>
      </c>
      <c r="E5783" s="18">
        <v>1923.1398713835547</v>
      </c>
      <c r="F5783">
        <f t="shared" si="1089"/>
        <v>5781</v>
      </c>
      <c r="L5783" s="20">
        <f t="shared" si="1080"/>
        <v>1923.1398713835547</v>
      </c>
      <c r="N5783" s="2">
        <f t="shared" si="1090"/>
        <v>554.52963446812407</v>
      </c>
      <c r="O5783" s="2">
        <f t="shared" si="1087"/>
        <v>1368.6102369154305</v>
      </c>
      <c r="P5783" s="2">
        <f t="shared" si="1088"/>
        <v>0</v>
      </c>
      <c r="R5783" s="12">
        <v>39411</v>
      </c>
      <c r="S5783" s="17">
        <f t="shared" si="1084"/>
        <v>11</v>
      </c>
      <c r="T5783" s="17">
        <f t="shared" si="1085"/>
        <v>7</v>
      </c>
      <c r="U5783" s="17">
        <f t="shared" si="1086"/>
        <v>25</v>
      </c>
      <c r="V5783" s="18">
        <v>2372.2508167861329</v>
      </c>
      <c r="W5783">
        <f t="shared" si="1091"/>
        <v>2979</v>
      </c>
    </row>
    <row r="5784" spans="1:23">
      <c r="A5784" s="12">
        <v>39437</v>
      </c>
      <c r="B5784" s="17">
        <f t="shared" si="1081"/>
        <v>12</v>
      </c>
      <c r="C5784" s="17">
        <f t="shared" si="1082"/>
        <v>5</v>
      </c>
      <c r="D5784" s="17">
        <f t="shared" si="1083"/>
        <v>21</v>
      </c>
      <c r="E5784" s="18">
        <v>1923.1293215996484</v>
      </c>
      <c r="F5784">
        <f t="shared" si="1089"/>
        <v>5782</v>
      </c>
      <c r="L5784" s="20">
        <f t="shared" si="1080"/>
        <v>1923.1293215996484</v>
      </c>
      <c r="N5784" s="2">
        <f t="shared" si="1090"/>
        <v>554.52963446812407</v>
      </c>
      <c r="O5784" s="2">
        <f t="shared" si="1087"/>
        <v>1368.5996871315242</v>
      </c>
      <c r="P5784" s="2">
        <f t="shared" si="1088"/>
        <v>0</v>
      </c>
      <c r="R5784" s="12">
        <v>39275</v>
      </c>
      <c r="S5784" s="17">
        <f t="shared" si="1084"/>
        <v>7</v>
      </c>
      <c r="T5784" s="17">
        <f t="shared" si="1085"/>
        <v>4</v>
      </c>
      <c r="U5784" s="17">
        <f t="shared" si="1086"/>
        <v>12</v>
      </c>
      <c r="V5784" s="18">
        <v>2372.3208509738283</v>
      </c>
      <c r="W5784">
        <f t="shared" si="1091"/>
        <v>2978</v>
      </c>
    </row>
    <row r="5785" spans="1:23">
      <c r="A5785" s="12">
        <v>39134</v>
      </c>
      <c r="B5785" s="17">
        <f t="shared" si="1081"/>
        <v>2</v>
      </c>
      <c r="C5785" s="17">
        <f t="shared" si="1082"/>
        <v>3</v>
      </c>
      <c r="D5785" s="17">
        <f t="shared" si="1083"/>
        <v>21</v>
      </c>
      <c r="E5785" s="18">
        <v>1923</v>
      </c>
      <c r="F5785">
        <f t="shared" si="1089"/>
        <v>5783</v>
      </c>
      <c r="L5785" s="20">
        <f t="shared" si="1080"/>
        <v>1923</v>
      </c>
      <c r="N5785" s="2">
        <f t="shared" si="1090"/>
        <v>554.52963446812407</v>
      </c>
      <c r="O5785" s="2">
        <f t="shared" si="1087"/>
        <v>1368.4703655318758</v>
      </c>
      <c r="P5785" s="2">
        <f t="shared" si="1088"/>
        <v>0</v>
      </c>
      <c r="R5785" s="12">
        <v>39444</v>
      </c>
      <c r="S5785" s="17">
        <f t="shared" si="1084"/>
        <v>12</v>
      </c>
      <c r="T5785" s="17">
        <f t="shared" si="1085"/>
        <v>5</v>
      </c>
      <c r="U5785" s="17">
        <f t="shared" si="1086"/>
        <v>28</v>
      </c>
      <c r="V5785" s="18">
        <v>2372.557042425</v>
      </c>
      <c r="W5785">
        <f t="shared" si="1091"/>
        <v>2977</v>
      </c>
    </row>
    <row r="5786" spans="1:23">
      <c r="A5786" s="12">
        <v>39178</v>
      </c>
      <c r="B5786" s="17">
        <f t="shared" si="1081"/>
        <v>4</v>
      </c>
      <c r="C5786" s="17">
        <f t="shared" si="1082"/>
        <v>5</v>
      </c>
      <c r="D5786" s="17">
        <f t="shared" si="1083"/>
        <v>6</v>
      </c>
      <c r="E5786" s="18">
        <v>1923</v>
      </c>
      <c r="F5786">
        <f t="shared" si="1089"/>
        <v>5784</v>
      </c>
      <c r="L5786" s="20">
        <f t="shared" si="1080"/>
        <v>1923</v>
      </c>
      <c r="N5786" s="2">
        <f t="shared" si="1090"/>
        <v>554.52963446812407</v>
      </c>
      <c r="O5786" s="2">
        <f t="shared" si="1087"/>
        <v>1368.4703655318758</v>
      </c>
      <c r="P5786" s="2">
        <f t="shared" si="1088"/>
        <v>0</v>
      </c>
      <c r="R5786" s="12">
        <v>39379</v>
      </c>
      <c r="S5786" s="17">
        <f t="shared" si="1084"/>
        <v>10</v>
      </c>
      <c r="T5786" s="17">
        <f t="shared" si="1085"/>
        <v>3</v>
      </c>
      <c r="U5786" s="17">
        <f t="shared" si="1086"/>
        <v>24</v>
      </c>
      <c r="V5786" s="18">
        <v>2372.658017204883</v>
      </c>
      <c r="W5786">
        <f t="shared" si="1091"/>
        <v>2976</v>
      </c>
    </row>
    <row r="5787" spans="1:23">
      <c r="A5787" s="12">
        <v>39211</v>
      </c>
      <c r="B5787" s="17">
        <f t="shared" si="1081"/>
        <v>5</v>
      </c>
      <c r="C5787" s="17">
        <f t="shared" si="1082"/>
        <v>3</v>
      </c>
      <c r="D5787" s="17">
        <f t="shared" si="1083"/>
        <v>9</v>
      </c>
      <c r="E5787" s="18">
        <v>1923</v>
      </c>
      <c r="F5787">
        <f t="shared" si="1089"/>
        <v>5785</v>
      </c>
      <c r="L5787" s="20">
        <f t="shared" si="1080"/>
        <v>1923</v>
      </c>
      <c r="N5787" s="2">
        <f t="shared" si="1090"/>
        <v>554.52963446812407</v>
      </c>
      <c r="O5787" s="2">
        <f t="shared" si="1087"/>
        <v>1368.4703655318758</v>
      </c>
      <c r="P5787" s="2">
        <f t="shared" si="1088"/>
        <v>0</v>
      </c>
      <c r="R5787" s="12">
        <v>39321</v>
      </c>
      <c r="S5787" s="17">
        <f t="shared" si="1084"/>
        <v>8</v>
      </c>
      <c r="T5787" s="17">
        <f t="shared" si="1085"/>
        <v>1</v>
      </c>
      <c r="U5787" s="17">
        <f t="shared" si="1086"/>
        <v>27</v>
      </c>
      <c r="V5787" s="18">
        <v>2372.9250063582031</v>
      </c>
      <c r="W5787">
        <f t="shared" si="1091"/>
        <v>2975</v>
      </c>
    </row>
    <row r="5788" spans="1:23">
      <c r="A5788" s="12">
        <v>39396</v>
      </c>
      <c r="B5788" s="17">
        <f t="shared" si="1081"/>
        <v>11</v>
      </c>
      <c r="C5788" s="17">
        <f t="shared" si="1082"/>
        <v>6</v>
      </c>
      <c r="D5788" s="17">
        <f t="shared" si="1083"/>
        <v>10</v>
      </c>
      <c r="E5788" s="18">
        <v>1922.9168460492579</v>
      </c>
      <c r="F5788">
        <f t="shared" si="1089"/>
        <v>5786</v>
      </c>
      <c r="L5788" s="20">
        <f t="shared" si="1080"/>
        <v>1922.9168460492579</v>
      </c>
      <c r="N5788" s="2">
        <f t="shared" si="1090"/>
        <v>554.52963446812407</v>
      </c>
      <c r="O5788" s="2">
        <f t="shared" si="1087"/>
        <v>1368.3872115811337</v>
      </c>
      <c r="P5788" s="2">
        <f t="shared" si="1088"/>
        <v>0</v>
      </c>
      <c r="R5788" s="12">
        <v>39170</v>
      </c>
      <c r="S5788" s="17">
        <f t="shared" si="1084"/>
        <v>3</v>
      </c>
      <c r="T5788" s="17">
        <f t="shared" si="1085"/>
        <v>4</v>
      </c>
      <c r="U5788" s="17">
        <f t="shared" si="1086"/>
        <v>29</v>
      </c>
      <c r="V5788" s="18">
        <v>2372.9499999999998</v>
      </c>
      <c r="W5788">
        <f t="shared" si="1091"/>
        <v>2974</v>
      </c>
    </row>
    <row r="5789" spans="1:23">
      <c r="A5789" s="12">
        <v>39206</v>
      </c>
      <c r="B5789" s="17">
        <f t="shared" si="1081"/>
        <v>5</v>
      </c>
      <c r="C5789" s="17">
        <f t="shared" si="1082"/>
        <v>5</v>
      </c>
      <c r="D5789" s="17">
        <f t="shared" si="1083"/>
        <v>4</v>
      </c>
      <c r="E5789" s="18">
        <v>1922.87</v>
      </c>
      <c r="F5789">
        <f t="shared" si="1089"/>
        <v>5787</v>
      </c>
      <c r="L5789" s="20">
        <f t="shared" si="1080"/>
        <v>1922.87</v>
      </c>
      <c r="N5789" s="2">
        <f t="shared" si="1090"/>
        <v>554.52963446812407</v>
      </c>
      <c r="O5789" s="2">
        <f t="shared" si="1087"/>
        <v>1368.3403655318757</v>
      </c>
      <c r="P5789" s="2">
        <f t="shared" si="1088"/>
        <v>0</v>
      </c>
      <c r="R5789" s="12">
        <v>39119</v>
      </c>
      <c r="S5789" s="17">
        <f t="shared" si="1084"/>
        <v>2</v>
      </c>
      <c r="T5789" s="17">
        <f t="shared" si="1085"/>
        <v>2</v>
      </c>
      <c r="U5789" s="17">
        <f t="shared" si="1086"/>
        <v>6</v>
      </c>
      <c r="V5789" s="18">
        <v>2373</v>
      </c>
      <c r="W5789">
        <f t="shared" si="1091"/>
        <v>2973</v>
      </c>
    </row>
    <row r="5790" spans="1:23">
      <c r="A5790" s="12">
        <v>39421</v>
      </c>
      <c r="B5790" s="17">
        <f t="shared" si="1081"/>
        <v>12</v>
      </c>
      <c r="C5790" s="17">
        <f t="shared" si="1082"/>
        <v>3</v>
      </c>
      <c r="D5790" s="17">
        <f t="shared" si="1083"/>
        <v>5</v>
      </c>
      <c r="E5790" s="18">
        <v>1922.6328638490234</v>
      </c>
      <c r="F5790">
        <f t="shared" si="1089"/>
        <v>5788</v>
      </c>
      <c r="L5790" s="20">
        <f t="shared" si="1080"/>
        <v>1922.6328638490234</v>
      </c>
      <c r="N5790" s="2">
        <f t="shared" si="1090"/>
        <v>554.52963446812407</v>
      </c>
      <c r="O5790" s="2">
        <f t="shared" si="1087"/>
        <v>1368.1032293808994</v>
      </c>
      <c r="P5790" s="2">
        <f t="shared" si="1088"/>
        <v>0</v>
      </c>
      <c r="R5790" s="12">
        <v>39141</v>
      </c>
      <c r="S5790" s="17">
        <f t="shared" si="1084"/>
        <v>2</v>
      </c>
      <c r="T5790" s="17">
        <f t="shared" si="1085"/>
        <v>3</v>
      </c>
      <c r="U5790" s="17">
        <f t="shared" si="1086"/>
        <v>28</v>
      </c>
      <c r="V5790" s="18">
        <v>2373</v>
      </c>
      <c r="W5790">
        <f t="shared" si="1091"/>
        <v>2972</v>
      </c>
    </row>
    <row r="5791" spans="1:23">
      <c r="A5791" s="12">
        <v>39254</v>
      </c>
      <c r="B5791" s="17">
        <f t="shared" si="1081"/>
        <v>6</v>
      </c>
      <c r="C5791" s="17">
        <f t="shared" si="1082"/>
        <v>4</v>
      </c>
      <c r="D5791" s="17">
        <f t="shared" si="1083"/>
        <v>21</v>
      </c>
      <c r="E5791" s="18">
        <v>1922.57</v>
      </c>
      <c r="F5791">
        <f t="shared" si="1089"/>
        <v>5789</v>
      </c>
      <c r="L5791" s="20">
        <f t="shared" si="1080"/>
        <v>1922.57</v>
      </c>
      <c r="N5791" s="2">
        <f t="shared" si="1090"/>
        <v>554.52963446812407</v>
      </c>
      <c r="O5791" s="2">
        <f t="shared" si="1087"/>
        <v>1368.040365531876</v>
      </c>
      <c r="P5791" s="2">
        <f t="shared" si="1088"/>
        <v>0</v>
      </c>
      <c r="R5791" s="12">
        <v>39155</v>
      </c>
      <c r="S5791" s="17">
        <f t="shared" si="1084"/>
        <v>3</v>
      </c>
      <c r="T5791" s="17">
        <f t="shared" si="1085"/>
        <v>3</v>
      </c>
      <c r="U5791" s="17">
        <f t="shared" si="1086"/>
        <v>14</v>
      </c>
      <c r="V5791" s="18">
        <v>2373.85</v>
      </c>
      <c r="W5791">
        <f t="shared" si="1091"/>
        <v>2971</v>
      </c>
    </row>
    <row r="5792" spans="1:23">
      <c r="A5792" s="12">
        <v>39425</v>
      </c>
      <c r="B5792" s="17">
        <f t="shared" si="1081"/>
        <v>12</v>
      </c>
      <c r="C5792" s="17">
        <f t="shared" si="1082"/>
        <v>7</v>
      </c>
      <c r="D5792" s="17">
        <f t="shared" si="1083"/>
        <v>9</v>
      </c>
      <c r="E5792" s="18">
        <v>1922.4193371013282</v>
      </c>
      <c r="F5792">
        <f t="shared" si="1089"/>
        <v>5790</v>
      </c>
      <c r="L5792" s="20">
        <f t="shared" ref="L5792:L5855" si="1092">IF(F5792&gt;1000,E5792,0)</f>
        <v>1922.4193371013282</v>
      </c>
      <c r="N5792" s="2">
        <f t="shared" si="1090"/>
        <v>554.52963446812407</v>
      </c>
      <c r="O5792" s="2">
        <f t="shared" si="1087"/>
        <v>1367.8897026332043</v>
      </c>
      <c r="P5792" s="2">
        <f t="shared" si="1088"/>
        <v>0</v>
      </c>
      <c r="R5792" s="12">
        <v>39256</v>
      </c>
      <c r="S5792" s="17">
        <f t="shared" si="1084"/>
        <v>6</v>
      </c>
      <c r="T5792" s="17">
        <f t="shared" si="1085"/>
        <v>6</v>
      </c>
      <c r="U5792" s="17">
        <f t="shared" si="1086"/>
        <v>23</v>
      </c>
      <c r="V5792" s="18">
        <v>2374</v>
      </c>
      <c r="W5792">
        <f t="shared" si="1091"/>
        <v>2970</v>
      </c>
    </row>
    <row r="5793" spans="1:23">
      <c r="A5793" s="12">
        <v>39394</v>
      </c>
      <c r="B5793" s="17">
        <f t="shared" si="1081"/>
        <v>11</v>
      </c>
      <c r="C5793" s="17">
        <f t="shared" si="1082"/>
        <v>4</v>
      </c>
      <c r="D5793" s="17">
        <f t="shared" si="1083"/>
        <v>8</v>
      </c>
      <c r="E5793" s="18">
        <v>1922.2386281585937</v>
      </c>
      <c r="F5793">
        <f t="shared" si="1089"/>
        <v>5791</v>
      </c>
      <c r="L5793" s="20">
        <f t="shared" si="1092"/>
        <v>1922.2386281585937</v>
      </c>
      <c r="N5793" s="2">
        <f t="shared" si="1090"/>
        <v>554.52963446812407</v>
      </c>
      <c r="O5793" s="2">
        <f t="shared" si="1087"/>
        <v>1367.7089936904695</v>
      </c>
      <c r="P5793" s="2">
        <f t="shared" si="1088"/>
        <v>0</v>
      </c>
      <c r="R5793" s="12">
        <v>39400</v>
      </c>
      <c r="S5793" s="17">
        <f t="shared" si="1084"/>
        <v>11</v>
      </c>
      <c r="T5793" s="17">
        <f t="shared" si="1085"/>
        <v>3</v>
      </c>
      <c r="U5793" s="17">
        <f t="shared" si="1086"/>
        <v>14</v>
      </c>
      <c r="V5793" s="18">
        <v>2374.0677409970704</v>
      </c>
      <c r="W5793">
        <f t="shared" si="1091"/>
        <v>2969</v>
      </c>
    </row>
    <row r="5794" spans="1:23">
      <c r="A5794" s="12">
        <v>39380</v>
      </c>
      <c r="B5794" s="17">
        <f t="shared" si="1081"/>
        <v>10</v>
      </c>
      <c r="C5794" s="17">
        <f t="shared" si="1082"/>
        <v>4</v>
      </c>
      <c r="D5794" s="17">
        <f t="shared" si="1083"/>
        <v>25</v>
      </c>
      <c r="E5794" s="18">
        <v>1922.1351212382424</v>
      </c>
      <c r="F5794">
        <f t="shared" si="1089"/>
        <v>5792</v>
      </c>
      <c r="L5794" s="20">
        <f t="shared" si="1092"/>
        <v>1922.1351212382424</v>
      </c>
      <c r="N5794" s="2">
        <f t="shared" si="1090"/>
        <v>554.52963446812407</v>
      </c>
      <c r="O5794" s="2">
        <f t="shared" si="1087"/>
        <v>1367.6054867701182</v>
      </c>
      <c r="P5794" s="2">
        <f t="shared" si="1088"/>
        <v>0</v>
      </c>
      <c r="R5794" s="12">
        <v>39199</v>
      </c>
      <c r="S5794" s="17">
        <f t="shared" si="1084"/>
        <v>4</v>
      </c>
      <c r="T5794" s="17">
        <f t="shared" si="1085"/>
        <v>5</v>
      </c>
      <c r="U5794" s="17">
        <f t="shared" si="1086"/>
        <v>27</v>
      </c>
      <c r="V5794" s="18">
        <v>2374.1</v>
      </c>
      <c r="W5794">
        <f t="shared" si="1091"/>
        <v>2968</v>
      </c>
    </row>
    <row r="5795" spans="1:23">
      <c r="A5795" s="12">
        <v>39123</v>
      </c>
      <c r="B5795" s="17">
        <f t="shared" si="1081"/>
        <v>2</v>
      </c>
      <c r="C5795" s="17">
        <f t="shared" si="1082"/>
        <v>6</v>
      </c>
      <c r="D5795" s="17">
        <f t="shared" si="1083"/>
        <v>10</v>
      </c>
      <c r="E5795" s="18">
        <v>1922</v>
      </c>
      <c r="F5795">
        <f t="shared" si="1089"/>
        <v>5793</v>
      </c>
      <c r="L5795" s="20">
        <f t="shared" si="1092"/>
        <v>1922</v>
      </c>
      <c r="N5795" s="2">
        <f t="shared" si="1090"/>
        <v>554.52963446812407</v>
      </c>
      <c r="O5795" s="2">
        <f t="shared" si="1087"/>
        <v>1367.4703655318758</v>
      </c>
      <c r="P5795" s="2">
        <f t="shared" si="1088"/>
        <v>0</v>
      </c>
      <c r="R5795" s="12">
        <v>39323</v>
      </c>
      <c r="S5795" s="17">
        <f t="shared" si="1084"/>
        <v>8</v>
      </c>
      <c r="T5795" s="17">
        <f t="shared" si="1085"/>
        <v>3</v>
      </c>
      <c r="U5795" s="17">
        <f t="shared" si="1086"/>
        <v>29</v>
      </c>
      <c r="V5795" s="18">
        <v>2374.4035131189453</v>
      </c>
      <c r="W5795">
        <f t="shared" si="1091"/>
        <v>2967</v>
      </c>
    </row>
    <row r="5796" spans="1:23">
      <c r="A5796" s="12">
        <v>39395</v>
      </c>
      <c r="B5796" s="17">
        <f t="shared" si="1081"/>
        <v>11</v>
      </c>
      <c r="C5796" s="17">
        <f t="shared" si="1082"/>
        <v>5</v>
      </c>
      <c r="D5796" s="17">
        <f t="shared" si="1083"/>
        <v>9</v>
      </c>
      <c r="E5796" s="18">
        <v>1921.5512020896874</v>
      </c>
      <c r="F5796">
        <f t="shared" si="1089"/>
        <v>5794</v>
      </c>
      <c r="L5796" s="20">
        <f t="shared" si="1092"/>
        <v>1921.5512020896874</v>
      </c>
      <c r="N5796" s="2">
        <f t="shared" si="1090"/>
        <v>554.52963446812407</v>
      </c>
      <c r="O5796" s="2">
        <f t="shared" si="1087"/>
        <v>1367.0215676215635</v>
      </c>
      <c r="P5796" s="2">
        <f t="shared" si="1088"/>
        <v>0</v>
      </c>
      <c r="R5796" s="12">
        <v>39386</v>
      </c>
      <c r="S5796" s="17">
        <f t="shared" si="1084"/>
        <v>10</v>
      </c>
      <c r="T5796" s="17">
        <f t="shared" si="1085"/>
        <v>3</v>
      </c>
      <c r="U5796" s="17">
        <f t="shared" si="1086"/>
        <v>31</v>
      </c>
      <c r="V5796" s="18">
        <v>2374.5582835371092</v>
      </c>
      <c r="W5796">
        <f t="shared" si="1091"/>
        <v>2966</v>
      </c>
    </row>
    <row r="5797" spans="1:23">
      <c r="A5797" s="12">
        <v>39196</v>
      </c>
      <c r="B5797" s="17">
        <f t="shared" si="1081"/>
        <v>4</v>
      </c>
      <c r="C5797" s="17">
        <f t="shared" si="1082"/>
        <v>2</v>
      </c>
      <c r="D5797" s="17">
        <f t="shared" si="1083"/>
        <v>24</v>
      </c>
      <c r="E5797" s="18">
        <v>1921.42</v>
      </c>
      <c r="F5797">
        <f t="shared" si="1089"/>
        <v>5795</v>
      </c>
      <c r="L5797" s="20">
        <f t="shared" si="1092"/>
        <v>1921.42</v>
      </c>
      <c r="N5797" s="2">
        <f t="shared" si="1090"/>
        <v>554.52963446812407</v>
      </c>
      <c r="O5797" s="2">
        <f t="shared" si="1087"/>
        <v>1366.8903655318759</v>
      </c>
      <c r="P5797" s="2">
        <f t="shared" si="1088"/>
        <v>0</v>
      </c>
      <c r="R5797" s="12">
        <v>39097</v>
      </c>
      <c r="S5797" s="17">
        <f t="shared" si="1084"/>
        <v>1</v>
      </c>
      <c r="T5797" s="17">
        <f t="shared" si="1085"/>
        <v>1</v>
      </c>
      <c r="U5797" s="17">
        <f t="shared" si="1086"/>
        <v>15</v>
      </c>
      <c r="V5797" s="18">
        <v>2375</v>
      </c>
      <c r="W5797">
        <f t="shared" si="1091"/>
        <v>2965</v>
      </c>
    </row>
    <row r="5798" spans="1:23">
      <c r="A5798" s="12">
        <v>39123</v>
      </c>
      <c r="B5798" s="17">
        <f t="shared" si="1081"/>
        <v>2</v>
      </c>
      <c r="C5798" s="17">
        <f t="shared" si="1082"/>
        <v>6</v>
      </c>
      <c r="D5798" s="17">
        <f t="shared" si="1083"/>
        <v>10</v>
      </c>
      <c r="E5798" s="18">
        <v>1921.34</v>
      </c>
      <c r="F5798">
        <f t="shared" si="1089"/>
        <v>5796</v>
      </c>
      <c r="L5798" s="20">
        <f t="shared" si="1092"/>
        <v>1921.34</v>
      </c>
      <c r="N5798" s="2">
        <f t="shared" si="1090"/>
        <v>554.52963446812407</v>
      </c>
      <c r="O5798" s="2">
        <f t="shared" si="1087"/>
        <v>1366.810365531876</v>
      </c>
      <c r="P5798" s="2">
        <f t="shared" si="1088"/>
        <v>0</v>
      </c>
      <c r="R5798" s="12">
        <v>39210</v>
      </c>
      <c r="S5798" s="17">
        <f t="shared" si="1084"/>
        <v>5</v>
      </c>
      <c r="T5798" s="17">
        <f t="shared" si="1085"/>
        <v>2</v>
      </c>
      <c r="U5798" s="17">
        <f t="shared" si="1086"/>
        <v>8</v>
      </c>
      <c r="V5798" s="18">
        <v>2375</v>
      </c>
      <c r="W5798">
        <f t="shared" si="1091"/>
        <v>2964</v>
      </c>
    </row>
    <row r="5799" spans="1:23">
      <c r="A5799" s="12">
        <v>39410</v>
      </c>
      <c r="B5799" s="17">
        <f t="shared" si="1081"/>
        <v>11</v>
      </c>
      <c r="C5799" s="17">
        <f t="shared" si="1082"/>
        <v>6</v>
      </c>
      <c r="D5799" s="17">
        <f t="shared" si="1083"/>
        <v>24</v>
      </c>
      <c r="E5799" s="18">
        <v>1921.2529685871875</v>
      </c>
      <c r="F5799">
        <f t="shared" si="1089"/>
        <v>5797</v>
      </c>
      <c r="L5799" s="20">
        <f t="shared" si="1092"/>
        <v>1921.2529685871875</v>
      </c>
      <c r="N5799" s="2">
        <f t="shared" si="1090"/>
        <v>554.52963446812407</v>
      </c>
      <c r="O5799" s="2">
        <f t="shared" si="1087"/>
        <v>1366.7233341190636</v>
      </c>
      <c r="P5799" s="2">
        <f t="shared" si="1088"/>
        <v>0</v>
      </c>
      <c r="R5799" s="12">
        <v>39447</v>
      </c>
      <c r="S5799" s="17">
        <f t="shared" si="1084"/>
        <v>12</v>
      </c>
      <c r="T5799" s="17">
        <f t="shared" si="1085"/>
        <v>1</v>
      </c>
      <c r="U5799" s="17">
        <f t="shared" si="1086"/>
        <v>31</v>
      </c>
      <c r="V5799" s="18">
        <v>2375.1989687160167</v>
      </c>
      <c r="W5799">
        <f t="shared" si="1091"/>
        <v>2963</v>
      </c>
    </row>
    <row r="5800" spans="1:23">
      <c r="A5800" s="12">
        <v>39109</v>
      </c>
      <c r="B5800" s="17">
        <f t="shared" si="1081"/>
        <v>1</v>
      </c>
      <c r="C5800" s="17">
        <f t="shared" si="1082"/>
        <v>6</v>
      </c>
      <c r="D5800" s="17">
        <f t="shared" si="1083"/>
        <v>27</v>
      </c>
      <c r="E5800" s="18">
        <v>1921.2</v>
      </c>
      <c r="F5800">
        <f t="shared" si="1089"/>
        <v>5798</v>
      </c>
      <c r="L5800" s="20">
        <f t="shared" si="1092"/>
        <v>1921.2</v>
      </c>
      <c r="N5800" s="2">
        <f t="shared" si="1090"/>
        <v>554.52963446812407</v>
      </c>
      <c r="O5800" s="2">
        <f t="shared" si="1087"/>
        <v>1366.6703655318761</v>
      </c>
      <c r="P5800" s="2">
        <f t="shared" si="1088"/>
        <v>0</v>
      </c>
      <c r="R5800" s="12">
        <v>39336</v>
      </c>
      <c r="S5800" s="17">
        <f t="shared" si="1084"/>
        <v>9</v>
      </c>
      <c r="T5800" s="17">
        <f t="shared" si="1085"/>
        <v>2</v>
      </c>
      <c r="U5800" s="17">
        <f t="shared" si="1086"/>
        <v>11</v>
      </c>
      <c r="V5800" s="18">
        <v>2375.3708435103517</v>
      </c>
      <c r="W5800">
        <f t="shared" si="1091"/>
        <v>2962</v>
      </c>
    </row>
    <row r="5801" spans="1:23">
      <c r="A5801" s="12">
        <v>39122</v>
      </c>
      <c r="B5801" s="17">
        <f t="shared" si="1081"/>
        <v>2</v>
      </c>
      <c r="C5801" s="17">
        <f t="shared" si="1082"/>
        <v>5</v>
      </c>
      <c r="D5801" s="17">
        <f t="shared" si="1083"/>
        <v>9</v>
      </c>
      <c r="E5801" s="18">
        <v>1921</v>
      </c>
      <c r="F5801">
        <f t="shared" si="1089"/>
        <v>5799</v>
      </c>
      <c r="L5801" s="20">
        <f t="shared" si="1092"/>
        <v>1921</v>
      </c>
      <c r="N5801" s="2">
        <f t="shared" si="1090"/>
        <v>554.52963446812407</v>
      </c>
      <c r="O5801" s="2">
        <f t="shared" si="1087"/>
        <v>1366.4703655318758</v>
      </c>
      <c r="P5801" s="2">
        <f t="shared" si="1088"/>
        <v>0</v>
      </c>
      <c r="R5801" s="12">
        <v>39419</v>
      </c>
      <c r="S5801" s="17">
        <f t="shared" si="1084"/>
        <v>12</v>
      </c>
      <c r="T5801" s="17">
        <f t="shared" si="1085"/>
        <v>1</v>
      </c>
      <c r="U5801" s="17">
        <f t="shared" si="1086"/>
        <v>3</v>
      </c>
      <c r="V5801" s="18">
        <v>2375.3937353533202</v>
      </c>
      <c r="W5801">
        <f t="shared" si="1091"/>
        <v>2961</v>
      </c>
    </row>
    <row r="5802" spans="1:23">
      <c r="A5802" s="12">
        <v>39205</v>
      </c>
      <c r="B5802" s="17">
        <f t="shared" si="1081"/>
        <v>5</v>
      </c>
      <c r="C5802" s="17">
        <f t="shared" si="1082"/>
        <v>4</v>
      </c>
      <c r="D5802" s="17">
        <f t="shared" si="1083"/>
        <v>3</v>
      </c>
      <c r="E5802" s="18">
        <v>1921</v>
      </c>
      <c r="F5802">
        <f t="shared" si="1089"/>
        <v>5800</v>
      </c>
      <c r="L5802" s="20">
        <f t="shared" si="1092"/>
        <v>1921</v>
      </c>
      <c r="N5802" s="2">
        <f t="shared" si="1090"/>
        <v>554.52963446812407</v>
      </c>
      <c r="O5802" s="2">
        <f t="shared" si="1087"/>
        <v>1366.4703655318758</v>
      </c>
      <c r="P5802" s="2">
        <f t="shared" si="1088"/>
        <v>0</v>
      </c>
      <c r="R5802" s="12">
        <v>39091</v>
      </c>
      <c r="S5802" s="17">
        <f t="shared" si="1084"/>
        <v>1</v>
      </c>
      <c r="T5802" s="17">
        <f t="shared" si="1085"/>
        <v>2</v>
      </c>
      <c r="U5802" s="17">
        <f t="shared" si="1086"/>
        <v>9</v>
      </c>
      <c r="V5802" s="18">
        <v>2375.67</v>
      </c>
      <c r="W5802">
        <f t="shared" si="1091"/>
        <v>2960</v>
      </c>
    </row>
    <row r="5803" spans="1:23">
      <c r="A5803" s="12">
        <v>39227</v>
      </c>
      <c r="B5803" s="17">
        <f t="shared" si="1081"/>
        <v>5</v>
      </c>
      <c r="C5803" s="17">
        <f t="shared" si="1082"/>
        <v>5</v>
      </c>
      <c r="D5803" s="17">
        <f t="shared" si="1083"/>
        <v>25</v>
      </c>
      <c r="E5803" s="18">
        <v>1921</v>
      </c>
      <c r="F5803">
        <f t="shared" si="1089"/>
        <v>5801</v>
      </c>
      <c r="L5803" s="20">
        <f t="shared" si="1092"/>
        <v>1921</v>
      </c>
      <c r="N5803" s="2">
        <f t="shared" si="1090"/>
        <v>554.52963446812407</v>
      </c>
      <c r="O5803" s="2">
        <f t="shared" si="1087"/>
        <v>1366.4703655318758</v>
      </c>
      <c r="P5803" s="2">
        <f t="shared" si="1088"/>
        <v>0</v>
      </c>
      <c r="R5803" s="12">
        <v>39407</v>
      </c>
      <c r="S5803" s="17">
        <f t="shared" si="1084"/>
        <v>11</v>
      </c>
      <c r="T5803" s="17">
        <f t="shared" si="1085"/>
        <v>3</v>
      </c>
      <c r="U5803" s="17">
        <f t="shared" si="1086"/>
        <v>21</v>
      </c>
      <c r="V5803" s="18">
        <v>2376.0493428210939</v>
      </c>
      <c r="W5803">
        <f t="shared" si="1091"/>
        <v>2959</v>
      </c>
    </row>
    <row r="5804" spans="1:23">
      <c r="A5804" s="12">
        <v>39289</v>
      </c>
      <c r="B5804" s="17">
        <f t="shared" si="1081"/>
        <v>7</v>
      </c>
      <c r="C5804" s="17">
        <f t="shared" si="1082"/>
        <v>4</v>
      </c>
      <c r="D5804" s="17">
        <f t="shared" si="1083"/>
        <v>26</v>
      </c>
      <c r="E5804" s="18">
        <v>1920.9958065169924</v>
      </c>
      <c r="F5804">
        <f t="shared" si="1089"/>
        <v>5802</v>
      </c>
      <c r="L5804" s="20">
        <f t="shared" si="1092"/>
        <v>1920.9958065169924</v>
      </c>
      <c r="N5804" s="2">
        <f t="shared" si="1090"/>
        <v>554.52963446812407</v>
      </c>
      <c r="O5804" s="2">
        <f t="shared" si="1087"/>
        <v>1366.4661720488684</v>
      </c>
      <c r="P5804" s="2">
        <f t="shared" si="1088"/>
        <v>0</v>
      </c>
      <c r="R5804" s="12">
        <v>39385</v>
      </c>
      <c r="S5804" s="17">
        <f t="shared" si="1084"/>
        <v>10</v>
      </c>
      <c r="T5804" s="17">
        <f t="shared" si="1085"/>
        <v>2</v>
      </c>
      <c r="U5804" s="17">
        <f t="shared" si="1086"/>
        <v>30</v>
      </c>
      <c r="V5804" s="18">
        <v>2376.7080831468747</v>
      </c>
      <c r="W5804">
        <f t="shared" si="1091"/>
        <v>2958</v>
      </c>
    </row>
    <row r="5805" spans="1:23">
      <c r="A5805" s="12">
        <v>39227</v>
      </c>
      <c r="B5805" s="17">
        <f t="shared" si="1081"/>
        <v>5</v>
      </c>
      <c r="C5805" s="17">
        <f t="shared" si="1082"/>
        <v>5</v>
      </c>
      <c r="D5805" s="17">
        <f t="shared" si="1083"/>
        <v>25</v>
      </c>
      <c r="E5805" s="18">
        <v>1920.95</v>
      </c>
      <c r="F5805">
        <f t="shared" si="1089"/>
        <v>5803</v>
      </c>
      <c r="L5805" s="20">
        <f t="shared" si="1092"/>
        <v>1920.95</v>
      </c>
      <c r="N5805" s="2">
        <f t="shared" si="1090"/>
        <v>554.52963446812407</v>
      </c>
      <c r="O5805" s="2">
        <f t="shared" si="1087"/>
        <v>1366.4203655318761</v>
      </c>
      <c r="P5805" s="2">
        <f t="shared" si="1088"/>
        <v>0</v>
      </c>
      <c r="R5805" s="12">
        <v>39392</v>
      </c>
      <c r="S5805" s="17">
        <f t="shared" si="1084"/>
        <v>11</v>
      </c>
      <c r="T5805" s="17">
        <f t="shared" si="1085"/>
        <v>2</v>
      </c>
      <c r="U5805" s="17">
        <f t="shared" si="1086"/>
        <v>6</v>
      </c>
      <c r="V5805" s="18">
        <v>2376.830399418945</v>
      </c>
      <c r="W5805">
        <f t="shared" si="1091"/>
        <v>2957</v>
      </c>
    </row>
    <row r="5806" spans="1:23">
      <c r="A5806" s="12">
        <v>39271</v>
      </c>
      <c r="B5806" s="17">
        <f t="shared" si="1081"/>
        <v>7</v>
      </c>
      <c r="C5806" s="17">
        <f t="shared" si="1082"/>
        <v>7</v>
      </c>
      <c r="D5806" s="17">
        <f t="shared" si="1083"/>
        <v>8</v>
      </c>
      <c r="E5806" s="18">
        <v>1920.7834449174218</v>
      </c>
      <c r="F5806">
        <f t="shared" si="1089"/>
        <v>5804</v>
      </c>
      <c r="L5806" s="20">
        <f t="shared" si="1092"/>
        <v>1920.7834449174218</v>
      </c>
      <c r="N5806" s="2">
        <f t="shared" si="1090"/>
        <v>554.52963446812407</v>
      </c>
      <c r="O5806" s="2">
        <f t="shared" si="1087"/>
        <v>1366.2538104492978</v>
      </c>
      <c r="P5806" s="2">
        <f t="shared" si="1088"/>
        <v>0</v>
      </c>
      <c r="R5806" s="12">
        <v>39165</v>
      </c>
      <c r="S5806" s="17">
        <f t="shared" si="1084"/>
        <v>3</v>
      </c>
      <c r="T5806" s="17">
        <f t="shared" si="1085"/>
        <v>6</v>
      </c>
      <c r="U5806" s="17">
        <f t="shared" si="1086"/>
        <v>24</v>
      </c>
      <c r="V5806" s="18">
        <v>2377</v>
      </c>
      <c r="W5806">
        <f t="shared" si="1091"/>
        <v>2956</v>
      </c>
    </row>
    <row r="5807" spans="1:23">
      <c r="A5807" s="12">
        <v>39347</v>
      </c>
      <c r="B5807" s="17">
        <f t="shared" si="1081"/>
        <v>9</v>
      </c>
      <c r="C5807" s="17">
        <f t="shared" si="1082"/>
        <v>6</v>
      </c>
      <c r="D5807" s="17">
        <f t="shared" si="1083"/>
        <v>22</v>
      </c>
      <c r="E5807" s="18">
        <v>1920.5550570548826</v>
      </c>
      <c r="F5807">
        <f t="shared" si="1089"/>
        <v>5805</v>
      </c>
      <c r="L5807" s="20">
        <f t="shared" si="1092"/>
        <v>1920.5550570548826</v>
      </c>
      <c r="N5807" s="2">
        <f t="shared" si="1090"/>
        <v>554.52963446812407</v>
      </c>
      <c r="O5807" s="2">
        <f t="shared" si="1087"/>
        <v>1366.0254225867584</v>
      </c>
      <c r="P5807" s="2">
        <f t="shared" si="1088"/>
        <v>0</v>
      </c>
      <c r="R5807" s="12">
        <v>39171</v>
      </c>
      <c r="S5807" s="17">
        <f t="shared" si="1084"/>
        <v>3</v>
      </c>
      <c r="T5807" s="17">
        <f t="shared" si="1085"/>
        <v>5</v>
      </c>
      <c r="U5807" s="17">
        <f t="shared" si="1086"/>
        <v>30</v>
      </c>
      <c r="V5807" s="18">
        <v>2377</v>
      </c>
      <c r="W5807">
        <f t="shared" si="1091"/>
        <v>2955</v>
      </c>
    </row>
    <row r="5808" spans="1:23">
      <c r="A5808" s="12">
        <v>39409</v>
      </c>
      <c r="B5808" s="17">
        <f t="shared" si="1081"/>
        <v>11</v>
      </c>
      <c r="C5808" s="17">
        <f t="shared" si="1082"/>
        <v>5</v>
      </c>
      <c r="D5808" s="17">
        <f t="shared" si="1083"/>
        <v>23</v>
      </c>
      <c r="E5808" s="18">
        <v>1920.3425108341794</v>
      </c>
      <c r="F5808">
        <f t="shared" si="1089"/>
        <v>5806</v>
      </c>
      <c r="L5808" s="20">
        <f t="shared" si="1092"/>
        <v>1920.3425108341794</v>
      </c>
      <c r="N5808" s="2">
        <f t="shared" si="1090"/>
        <v>554.52963446812407</v>
      </c>
      <c r="O5808" s="2">
        <f t="shared" si="1087"/>
        <v>1365.8128763660552</v>
      </c>
      <c r="P5808" s="2">
        <f t="shared" si="1088"/>
        <v>0</v>
      </c>
      <c r="R5808" s="12">
        <v>39177</v>
      </c>
      <c r="S5808" s="17">
        <f t="shared" si="1084"/>
        <v>4</v>
      </c>
      <c r="T5808" s="17">
        <f t="shared" si="1085"/>
        <v>4</v>
      </c>
      <c r="U5808" s="17">
        <f t="shared" si="1086"/>
        <v>5</v>
      </c>
      <c r="V5808" s="18">
        <v>2377</v>
      </c>
      <c r="W5808">
        <f t="shared" si="1091"/>
        <v>2954</v>
      </c>
    </row>
    <row r="5809" spans="1:23">
      <c r="A5809" s="12">
        <v>39340</v>
      </c>
      <c r="B5809" s="17">
        <f t="shared" si="1081"/>
        <v>9</v>
      </c>
      <c r="C5809" s="17">
        <f t="shared" si="1082"/>
        <v>6</v>
      </c>
      <c r="D5809" s="17">
        <f t="shared" si="1083"/>
        <v>15</v>
      </c>
      <c r="E5809" s="18">
        <v>1920.3057588634765</v>
      </c>
      <c r="F5809">
        <f t="shared" si="1089"/>
        <v>5807</v>
      </c>
      <c r="L5809" s="20">
        <f t="shared" si="1092"/>
        <v>1920.3057588634765</v>
      </c>
      <c r="N5809" s="2">
        <f t="shared" si="1090"/>
        <v>554.52963446812407</v>
      </c>
      <c r="O5809" s="2">
        <f t="shared" si="1087"/>
        <v>1365.7761243953523</v>
      </c>
      <c r="P5809" s="2">
        <f t="shared" si="1088"/>
        <v>0</v>
      </c>
      <c r="R5809" s="12">
        <v>39085</v>
      </c>
      <c r="S5809" s="17">
        <f t="shared" si="1084"/>
        <v>1</v>
      </c>
      <c r="T5809" s="17">
        <f t="shared" si="1085"/>
        <v>3</v>
      </c>
      <c r="U5809" s="17">
        <f t="shared" si="1086"/>
        <v>3</v>
      </c>
      <c r="V5809" s="18">
        <v>2377.4299999999998</v>
      </c>
      <c r="W5809">
        <f t="shared" si="1091"/>
        <v>2953</v>
      </c>
    </row>
    <row r="5810" spans="1:23">
      <c r="A5810" s="12">
        <v>39393</v>
      </c>
      <c r="B5810" s="17">
        <f t="shared" si="1081"/>
        <v>11</v>
      </c>
      <c r="C5810" s="17">
        <f t="shared" si="1082"/>
        <v>3</v>
      </c>
      <c r="D5810" s="17">
        <f t="shared" si="1083"/>
        <v>7</v>
      </c>
      <c r="E5810" s="18">
        <v>1920.1171181186521</v>
      </c>
      <c r="F5810">
        <f t="shared" si="1089"/>
        <v>5808</v>
      </c>
      <c r="L5810" s="20">
        <f t="shared" si="1092"/>
        <v>1920.1171181186521</v>
      </c>
      <c r="N5810" s="2">
        <f t="shared" si="1090"/>
        <v>554.52963446812407</v>
      </c>
      <c r="O5810" s="2">
        <f t="shared" si="1087"/>
        <v>1365.5874836505282</v>
      </c>
      <c r="P5810" s="2">
        <f t="shared" si="1088"/>
        <v>0</v>
      </c>
      <c r="R5810" s="12">
        <v>39090</v>
      </c>
      <c r="S5810" s="17">
        <f t="shared" si="1084"/>
        <v>1</v>
      </c>
      <c r="T5810" s="17">
        <f t="shared" si="1085"/>
        <v>1</v>
      </c>
      <c r="U5810" s="17">
        <f t="shared" si="1086"/>
        <v>8</v>
      </c>
      <c r="V5810" s="18">
        <v>2378</v>
      </c>
      <c r="W5810">
        <f t="shared" si="1091"/>
        <v>2952</v>
      </c>
    </row>
    <row r="5811" spans="1:23">
      <c r="A5811" s="12">
        <v>39292</v>
      </c>
      <c r="B5811" s="17">
        <f t="shared" si="1081"/>
        <v>7</v>
      </c>
      <c r="C5811" s="17">
        <f t="shared" si="1082"/>
        <v>7</v>
      </c>
      <c r="D5811" s="17">
        <f t="shared" si="1083"/>
        <v>29</v>
      </c>
      <c r="E5811" s="18">
        <v>1920.0250680263671</v>
      </c>
      <c r="F5811">
        <f t="shared" si="1089"/>
        <v>5809</v>
      </c>
      <c r="L5811" s="20">
        <f t="shared" si="1092"/>
        <v>1920.0250680263671</v>
      </c>
      <c r="N5811" s="2">
        <f t="shared" si="1090"/>
        <v>554.52963446812407</v>
      </c>
      <c r="O5811" s="2">
        <f t="shared" si="1087"/>
        <v>1365.4954335582429</v>
      </c>
      <c r="P5811" s="2">
        <f t="shared" si="1088"/>
        <v>0</v>
      </c>
      <c r="R5811" s="12">
        <v>39194</v>
      </c>
      <c r="S5811" s="17">
        <f t="shared" si="1084"/>
        <v>4</v>
      </c>
      <c r="T5811" s="17">
        <f t="shared" si="1085"/>
        <v>7</v>
      </c>
      <c r="U5811" s="17">
        <f t="shared" si="1086"/>
        <v>22</v>
      </c>
      <c r="V5811" s="18">
        <v>2378</v>
      </c>
      <c r="W5811">
        <f t="shared" si="1091"/>
        <v>2951</v>
      </c>
    </row>
    <row r="5812" spans="1:23">
      <c r="A5812" s="12">
        <v>39138</v>
      </c>
      <c r="B5812" s="17">
        <f t="shared" si="1081"/>
        <v>2</v>
      </c>
      <c r="C5812" s="17">
        <f t="shared" si="1082"/>
        <v>7</v>
      </c>
      <c r="D5812" s="17">
        <f t="shared" si="1083"/>
        <v>25</v>
      </c>
      <c r="E5812" s="18">
        <v>1920</v>
      </c>
      <c r="F5812">
        <f t="shared" si="1089"/>
        <v>5810</v>
      </c>
      <c r="L5812" s="20">
        <f t="shared" si="1092"/>
        <v>1920</v>
      </c>
      <c r="N5812" s="2">
        <f t="shared" si="1090"/>
        <v>554.52963446812407</v>
      </c>
      <c r="O5812" s="2">
        <f t="shared" si="1087"/>
        <v>1365.4703655318758</v>
      </c>
      <c r="P5812" s="2">
        <f t="shared" si="1088"/>
        <v>0</v>
      </c>
      <c r="R5812" s="12">
        <v>39361</v>
      </c>
      <c r="S5812" s="17">
        <f t="shared" si="1084"/>
        <v>10</v>
      </c>
      <c r="T5812" s="17">
        <f t="shared" si="1085"/>
        <v>6</v>
      </c>
      <c r="U5812" s="17">
        <f t="shared" si="1086"/>
        <v>6</v>
      </c>
      <c r="V5812" s="18">
        <v>2378.4944756109376</v>
      </c>
      <c r="W5812">
        <f t="shared" si="1091"/>
        <v>2950</v>
      </c>
    </row>
    <row r="5813" spans="1:23">
      <c r="A5813" s="12">
        <v>39242</v>
      </c>
      <c r="B5813" s="17">
        <f t="shared" si="1081"/>
        <v>6</v>
      </c>
      <c r="C5813" s="17">
        <f t="shared" si="1082"/>
        <v>6</v>
      </c>
      <c r="D5813" s="17">
        <f t="shared" si="1083"/>
        <v>9</v>
      </c>
      <c r="E5813" s="18">
        <v>1920</v>
      </c>
      <c r="F5813">
        <f t="shared" si="1089"/>
        <v>5811</v>
      </c>
      <c r="L5813" s="20">
        <f t="shared" si="1092"/>
        <v>1920</v>
      </c>
      <c r="N5813" s="2">
        <f t="shared" si="1090"/>
        <v>554.52963446812407</v>
      </c>
      <c r="O5813" s="2">
        <f t="shared" si="1087"/>
        <v>1365.4703655318758</v>
      </c>
      <c r="P5813" s="2">
        <f t="shared" si="1088"/>
        <v>0</v>
      </c>
      <c r="R5813" s="12">
        <v>39430</v>
      </c>
      <c r="S5813" s="17">
        <f t="shared" si="1084"/>
        <v>12</v>
      </c>
      <c r="T5813" s="17">
        <f t="shared" si="1085"/>
        <v>5</v>
      </c>
      <c r="U5813" s="17">
        <f t="shared" si="1086"/>
        <v>14</v>
      </c>
      <c r="V5813" s="18">
        <v>2378.9074263386715</v>
      </c>
      <c r="W5813">
        <f t="shared" si="1091"/>
        <v>2949</v>
      </c>
    </row>
    <row r="5814" spans="1:23">
      <c r="A5814" s="12">
        <v>39118</v>
      </c>
      <c r="B5814" s="17">
        <f t="shared" si="1081"/>
        <v>2</v>
      </c>
      <c r="C5814" s="17">
        <f t="shared" si="1082"/>
        <v>1</v>
      </c>
      <c r="D5814" s="17">
        <f t="shared" si="1083"/>
        <v>5</v>
      </c>
      <c r="E5814" s="18">
        <v>1919.93</v>
      </c>
      <c r="F5814">
        <f t="shared" si="1089"/>
        <v>5812</v>
      </c>
      <c r="L5814" s="20">
        <f t="shared" si="1092"/>
        <v>1919.93</v>
      </c>
      <c r="N5814" s="2">
        <f t="shared" si="1090"/>
        <v>554.52963446812407</v>
      </c>
      <c r="O5814" s="2">
        <f t="shared" si="1087"/>
        <v>1365.4003655318761</v>
      </c>
      <c r="P5814" s="2">
        <f t="shared" si="1088"/>
        <v>0</v>
      </c>
      <c r="R5814" s="12">
        <v>39343</v>
      </c>
      <c r="S5814" s="17">
        <f t="shared" si="1084"/>
        <v>9</v>
      </c>
      <c r="T5814" s="17">
        <f t="shared" si="1085"/>
        <v>2</v>
      </c>
      <c r="U5814" s="17">
        <f t="shared" si="1086"/>
        <v>18</v>
      </c>
      <c r="V5814" s="18">
        <v>2379.2884409011717</v>
      </c>
      <c r="W5814">
        <f t="shared" si="1091"/>
        <v>2948</v>
      </c>
    </row>
    <row r="5815" spans="1:23">
      <c r="A5815" s="12">
        <v>39306</v>
      </c>
      <c r="B5815" s="17">
        <f t="shared" si="1081"/>
        <v>8</v>
      </c>
      <c r="C5815" s="17">
        <f t="shared" si="1082"/>
        <v>7</v>
      </c>
      <c r="D5815" s="17">
        <f t="shared" si="1083"/>
        <v>12</v>
      </c>
      <c r="E5815" s="18">
        <v>1919.4758191394139</v>
      </c>
      <c r="F5815">
        <f t="shared" si="1089"/>
        <v>5813</v>
      </c>
      <c r="L5815" s="20">
        <f t="shared" si="1092"/>
        <v>1919.4758191394139</v>
      </c>
      <c r="N5815" s="2">
        <f t="shared" si="1090"/>
        <v>554.52963446812407</v>
      </c>
      <c r="O5815" s="2">
        <f t="shared" si="1087"/>
        <v>1364.9461846712898</v>
      </c>
      <c r="P5815" s="2">
        <f t="shared" si="1088"/>
        <v>0</v>
      </c>
      <c r="R5815" s="12">
        <v>39296</v>
      </c>
      <c r="S5815" s="17">
        <f t="shared" si="1084"/>
        <v>8</v>
      </c>
      <c r="T5815" s="17">
        <f t="shared" si="1085"/>
        <v>4</v>
      </c>
      <c r="U5815" s="17">
        <f t="shared" si="1086"/>
        <v>2</v>
      </c>
      <c r="V5815" s="18">
        <v>2379.3589319962894</v>
      </c>
      <c r="W5815">
        <f t="shared" si="1091"/>
        <v>2947</v>
      </c>
    </row>
    <row r="5816" spans="1:23">
      <c r="A5816" s="12">
        <v>39394</v>
      </c>
      <c r="B5816" s="17">
        <f t="shared" si="1081"/>
        <v>11</v>
      </c>
      <c r="C5816" s="17">
        <f t="shared" si="1082"/>
        <v>4</v>
      </c>
      <c r="D5816" s="17">
        <f t="shared" si="1083"/>
        <v>8</v>
      </c>
      <c r="E5816" s="18">
        <v>1919.4414105434962</v>
      </c>
      <c r="F5816">
        <f t="shared" si="1089"/>
        <v>5814</v>
      </c>
      <c r="L5816" s="20">
        <f t="shared" si="1092"/>
        <v>1919.4414105434962</v>
      </c>
      <c r="N5816" s="2">
        <f t="shared" si="1090"/>
        <v>554.52963446812407</v>
      </c>
      <c r="O5816" s="2">
        <f t="shared" si="1087"/>
        <v>1364.911776075372</v>
      </c>
      <c r="P5816" s="2">
        <f t="shared" si="1088"/>
        <v>0</v>
      </c>
      <c r="R5816" s="12">
        <v>39306</v>
      </c>
      <c r="S5816" s="17">
        <f t="shared" si="1084"/>
        <v>8</v>
      </c>
      <c r="T5816" s="17">
        <f t="shared" si="1085"/>
        <v>7</v>
      </c>
      <c r="U5816" s="17">
        <f t="shared" si="1086"/>
        <v>12</v>
      </c>
      <c r="V5816" s="18">
        <v>2379.4180477339846</v>
      </c>
      <c r="W5816">
        <f t="shared" si="1091"/>
        <v>2946</v>
      </c>
    </row>
    <row r="5817" spans="1:23">
      <c r="A5817" s="12">
        <v>39187</v>
      </c>
      <c r="B5817" s="17">
        <f t="shared" si="1081"/>
        <v>4</v>
      </c>
      <c r="C5817" s="17">
        <f t="shared" si="1082"/>
        <v>7</v>
      </c>
      <c r="D5817" s="17">
        <f t="shared" si="1083"/>
        <v>15</v>
      </c>
      <c r="E5817" s="18">
        <v>1919.27</v>
      </c>
      <c r="F5817">
        <f t="shared" si="1089"/>
        <v>5815</v>
      </c>
      <c r="L5817" s="20">
        <f t="shared" si="1092"/>
        <v>1919.27</v>
      </c>
      <c r="N5817" s="2">
        <f t="shared" si="1090"/>
        <v>554.52963446812407</v>
      </c>
      <c r="O5817" s="2">
        <f t="shared" si="1087"/>
        <v>1364.7403655318758</v>
      </c>
      <c r="P5817" s="2">
        <f t="shared" si="1088"/>
        <v>0</v>
      </c>
      <c r="R5817" s="12">
        <v>39224</v>
      </c>
      <c r="S5817" s="17">
        <f t="shared" si="1084"/>
        <v>5</v>
      </c>
      <c r="T5817" s="17">
        <f t="shared" si="1085"/>
        <v>2</v>
      </c>
      <c r="U5817" s="17">
        <f t="shared" si="1086"/>
        <v>22</v>
      </c>
      <c r="V5817" s="18">
        <v>2379.91</v>
      </c>
      <c r="W5817">
        <f t="shared" si="1091"/>
        <v>2945</v>
      </c>
    </row>
    <row r="5818" spans="1:23">
      <c r="A5818" s="12">
        <v>39145</v>
      </c>
      <c r="B5818" s="17">
        <f t="shared" si="1081"/>
        <v>3</v>
      </c>
      <c r="C5818" s="17">
        <f t="shared" si="1082"/>
        <v>7</v>
      </c>
      <c r="D5818" s="17">
        <f t="shared" si="1083"/>
        <v>4</v>
      </c>
      <c r="E5818" s="18">
        <v>1919.26</v>
      </c>
      <c r="F5818">
        <f t="shared" si="1089"/>
        <v>5816</v>
      </c>
      <c r="L5818" s="20">
        <f t="shared" si="1092"/>
        <v>1919.26</v>
      </c>
      <c r="N5818" s="2">
        <f t="shared" si="1090"/>
        <v>554.52963446812407</v>
      </c>
      <c r="O5818" s="2">
        <f t="shared" si="1087"/>
        <v>1364.730365531876</v>
      </c>
      <c r="P5818" s="2">
        <f t="shared" si="1088"/>
        <v>0</v>
      </c>
      <c r="R5818" s="12">
        <v>39277</v>
      </c>
      <c r="S5818" s="17">
        <f t="shared" si="1084"/>
        <v>7</v>
      </c>
      <c r="T5818" s="17">
        <f t="shared" si="1085"/>
        <v>6</v>
      </c>
      <c r="U5818" s="17">
        <f t="shared" si="1086"/>
        <v>14</v>
      </c>
      <c r="V5818" s="18">
        <v>2379.954249571289</v>
      </c>
      <c r="W5818">
        <f t="shared" si="1091"/>
        <v>2944</v>
      </c>
    </row>
    <row r="5819" spans="1:23">
      <c r="A5819" s="12">
        <v>39441</v>
      </c>
      <c r="B5819" s="17">
        <f t="shared" si="1081"/>
        <v>12</v>
      </c>
      <c r="C5819" s="17">
        <f t="shared" si="1082"/>
        <v>2</v>
      </c>
      <c r="D5819" s="17">
        <f t="shared" si="1083"/>
        <v>25</v>
      </c>
      <c r="E5819" s="18">
        <v>1919.1650256913085</v>
      </c>
      <c r="F5819">
        <f t="shared" si="1089"/>
        <v>5817</v>
      </c>
      <c r="L5819" s="20">
        <f t="shared" si="1092"/>
        <v>1919.1650256913085</v>
      </c>
      <c r="N5819" s="2">
        <f t="shared" si="1090"/>
        <v>554.52963446812407</v>
      </c>
      <c r="O5819" s="2">
        <f t="shared" si="1087"/>
        <v>1364.6353912231843</v>
      </c>
      <c r="P5819" s="2">
        <f t="shared" si="1088"/>
        <v>0</v>
      </c>
      <c r="R5819" s="12">
        <v>39224</v>
      </c>
      <c r="S5819" s="17">
        <f t="shared" si="1084"/>
        <v>5</v>
      </c>
      <c r="T5819" s="17">
        <f t="shared" si="1085"/>
        <v>2</v>
      </c>
      <c r="U5819" s="17">
        <f t="shared" si="1086"/>
        <v>22</v>
      </c>
      <c r="V5819" s="18">
        <v>2380</v>
      </c>
      <c r="W5819">
        <f t="shared" si="1091"/>
        <v>2943</v>
      </c>
    </row>
    <row r="5820" spans="1:23">
      <c r="A5820" s="12">
        <v>39423</v>
      </c>
      <c r="B5820" s="17">
        <f t="shared" si="1081"/>
        <v>12</v>
      </c>
      <c r="C5820" s="17">
        <f t="shared" si="1082"/>
        <v>5</v>
      </c>
      <c r="D5820" s="17">
        <f t="shared" si="1083"/>
        <v>7</v>
      </c>
      <c r="E5820" s="18">
        <v>1918.8660535764454</v>
      </c>
      <c r="F5820">
        <f t="shared" si="1089"/>
        <v>5818</v>
      </c>
      <c r="L5820" s="20">
        <f t="shared" si="1092"/>
        <v>1918.8660535764454</v>
      </c>
      <c r="N5820" s="2">
        <f t="shared" si="1090"/>
        <v>554.52963446812407</v>
      </c>
      <c r="O5820" s="2">
        <f t="shared" si="1087"/>
        <v>1364.3364191083215</v>
      </c>
      <c r="P5820" s="2">
        <f t="shared" si="1088"/>
        <v>0</v>
      </c>
      <c r="R5820" s="12">
        <v>39282</v>
      </c>
      <c r="S5820" s="17">
        <f t="shared" si="1084"/>
        <v>7</v>
      </c>
      <c r="T5820" s="17">
        <f t="shared" si="1085"/>
        <v>4</v>
      </c>
      <c r="U5820" s="17">
        <f t="shared" si="1086"/>
        <v>19</v>
      </c>
      <c r="V5820" s="18">
        <v>2380.5948876941407</v>
      </c>
      <c r="W5820">
        <f t="shared" si="1091"/>
        <v>2942</v>
      </c>
    </row>
    <row r="5821" spans="1:23">
      <c r="A5821" s="12">
        <v>39332</v>
      </c>
      <c r="B5821" s="17">
        <f t="shared" si="1081"/>
        <v>9</v>
      </c>
      <c r="C5821" s="17">
        <f t="shared" si="1082"/>
        <v>5</v>
      </c>
      <c r="D5821" s="17">
        <f t="shared" si="1083"/>
        <v>7</v>
      </c>
      <c r="E5821" s="18">
        <v>1918.7503289653514</v>
      </c>
      <c r="F5821">
        <f t="shared" si="1089"/>
        <v>5819</v>
      </c>
      <c r="L5821" s="20">
        <f t="shared" si="1092"/>
        <v>1918.7503289653514</v>
      </c>
      <c r="N5821" s="2">
        <f t="shared" si="1090"/>
        <v>554.52963446812407</v>
      </c>
      <c r="O5821" s="2">
        <f t="shared" si="1087"/>
        <v>1364.2206944972272</v>
      </c>
      <c r="P5821" s="2">
        <f t="shared" si="1088"/>
        <v>0</v>
      </c>
      <c r="R5821" s="12">
        <v>39156</v>
      </c>
      <c r="S5821" s="17">
        <f t="shared" si="1084"/>
        <v>3</v>
      </c>
      <c r="T5821" s="17">
        <f t="shared" si="1085"/>
        <v>4</v>
      </c>
      <c r="U5821" s="17">
        <f t="shared" si="1086"/>
        <v>15</v>
      </c>
      <c r="V5821" s="18">
        <v>2381</v>
      </c>
      <c r="W5821">
        <f t="shared" si="1091"/>
        <v>2941</v>
      </c>
    </row>
    <row r="5822" spans="1:23">
      <c r="A5822" s="12">
        <v>39117</v>
      </c>
      <c r="B5822" s="17">
        <f t="shared" si="1081"/>
        <v>2</v>
      </c>
      <c r="C5822" s="17">
        <f t="shared" si="1082"/>
        <v>7</v>
      </c>
      <c r="D5822" s="17">
        <f t="shared" si="1083"/>
        <v>4</v>
      </c>
      <c r="E5822" s="18">
        <v>1918</v>
      </c>
      <c r="F5822">
        <f t="shared" si="1089"/>
        <v>5820</v>
      </c>
      <c r="L5822" s="20">
        <f t="shared" si="1092"/>
        <v>1918</v>
      </c>
      <c r="N5822" s="2">
        <f t="shared" si="1090"/>
        <v>554.52963446812407</v>
      </c>
      <c r="O5822" s="2">
        <f t="shared" si="1087"/>
        <v>1363.4703655318758</v>
      </c>
      <c r="P5822" s="2">
        <f t="shared" si="1088"/>
        <v>0</v>
      </c>
      <c r="R5822" s="12">
        <v>39221</v>
      </c>
      <c r="S5822" s="17">
        <f t="shared" si="1084"/>
        <v>5</v>
      </c>
      <c r="T5822" s="17">
        <f t="shared" si="1085"/>
        <v>6</v>
      </c>
      <c r="U5822" s="17">
        <f t="shared" si="1086"/>
        <v>19</v>
      </c>
      <c r="V5822" s="18">
        <v>2381.0700000000002</v>
      </c>
      <c r="W5822">
        <f t="shared" si="1091"/>
        <v>2940</v>
      </c>
    </row>
    <row r="5823" spans="1:23">
      <c r="A5823" s="12">
        <v>39160</v>
      </c>
      <c r="B5823" s="17">
        <f t="shared" si="1081"/>
        <v>3</v>
      </c>
      <c r="C5823" s="17">
        <f t="shared" si="1082"/>
        <v>1</v>
      </c>
      <c r="D5823" s="17">
        <f t="shared" si="1083"/>
        <v>19</v>
      </c>
      <c r="E5823" s="18">
        <v>1918</v>
      </c>
      <c r="F5823">
        <f t="shared" si="1089"/>
        <v>5821</v>
      </c>
      <c r="L5823" s="20">
        <f t="shared" si="1092"/>
        <v>1918</v>
      </c>
      <c r="N5823" s="2">
        <f t="shared" si="1090"/>
        <v>554.52963446812407</v>
      </c>
      <c r="O5823" s="2">
        <f t="shared" si="1087"/>
        <v>1363.4703655318758</v>
      </c>
      <c r="P5823" s="2">
        <f t="shared" si="1088"/>
        <v>0</v>
      </c>
      <c r="R5823" s="12">
        <v>39384</v>
      </c>
      <c r="S5823" s="17">
        <f t="shared" si="1084"/>
        <v>10</v>
      </c>
      <c r="T5823" s="17">
        <f t="shared" si="1085"/>
        <v>1</v>
      </c>
      <c r="U5823" s="17">
        <f t="shared" si="1086"/>
        <v>29</v>
      </c>
      <c r="V5823" s="18">
        <v>2381.0947582980466</v>
      </c>
      <c r="W5823">
        <f t="shared" si="1091"/>
        <v>2939</v>
      </c>
    </row>
    <row r="5824" spans="1:23">
      <c r="A5824" s="12">
        <v>39160</v>
      </c>
      <c r="B5824" s="17">
        <f t="shared" si="1081"/>
        <v>3</v>
      </c>
      <c r="C5824" s="17">
        <f t="shared" si="1082"/>
        <v>1</v>
      </c>
      <c r="D5824" s="17">
        <f t="shared" si="1083"/>
        <v>19</v>
      </c>
      <c r="E5824" s="18">
        <v>1918</v>
      </c>
      <c r="F5824">
        <f t="shared" si="1089"/>
        <v>5822</v>
      </c>
      <c r="L5824" s="20">
        <f t="shared" si="1092"/>
        <v>1918</v>
      </c>
      <c r="N5824" s="2">
        <f t="shared" si="1090"/>
        <v>554.52963446812407</v>
      </c>
      <c r="O5824" s="2">
        <f t="shared" si="1087"/>
        <v>1363.4703655318758</v>
      </c>
      <c r="P5824" s="2">
        <f t="shared" si="1088"/>
        <v>0</v>
      </c>
      <c r="R5824" s="12">
        <v>39323</v>
      </c>
      <c r="S5824" s="17">
        <f t="shared" si="1084"/>
        <v>8</v>
      </c>
      <c r="T5824" s="17">
        <f t="shared" si="1085"/>
        <v>3</v>
      </c>
      <c r="U5824" s="17">
        <f t="shared" si="1086"/>
        <v>29</v>
      </c>
      <c r="V5824" s="18">
        <v>2381.1767920535153</v>
      </c>
      <c r="W5824">
        <f t="shared" si="1091"/>
        <v>2938</v>
      </c>
    </row>
    <row r="5825" spans="1:23">
      <c r="A5825" s="12">
        <v>39439</v>
      </c>
      <c r="B5825" s="17">
        <f t="shared" si="1081"/>
        <v>12</v>
      </c>
      <c r="C5825" s="17">
        <f t="shared" si="1082"/>
        <v>7</v>
      </c>
      <c r="D5825" s="17">
        <f t="shared" si="1083"/>
        <v>23</v>
      </c>
      <c r="E5825" s="18">
        <v>1917.9239860212499</v>
      </c>
      <c r="F5825">
        <f t="shared" si="1089"/>
        <v>5823</v>
      </c>
      <c r="L5825" s="20">
        <f t="shared" si="1092"/>
        <v>1917.9239860212499</v>
      </c>
      <c r="N5825" s="2">
        <f t="shared" si="1090"/>
        <v>554.52963446812407</v>
      </c>
      <c r="O5825" s="2">
        <f t="shared" si="1087"/>
        <v>1363.3943515531259</v>
      </c>
      <c r="P5825" s="2">
        <f t="shared" si="1088"/>
        <v>0</v>
      </c>
      <c r="R5825" s="12">
        <v>39419</v>
      </c>
      <c r="S5825" s="17">
        <f t="shared" si="1084"/>
        <v>12</v>
      </c>
      <c r="T5825" s="17">
        <f t="shared" si="1085"/>
        <v>1</v>
      </c>
      <c r="U5825" s="17">
        <f t="shared" si="1086"/>
        <v>3</v>
      </c>
      <c r="V5825" s="18">
        <v>2381.3158293163087</v>
      </c>
      <c r="W5825">
        <f t="shared" si="1091"/>
        <v>2937</v>
      </c>
    </row>
    <row r="5826" spans="1:23">
      <c r="A5826" s="12">
        <v>39239</v>
      </c>
      <c r="B5826" s="17">
        <f t="shared" ref="B5826:B5889" si="1093">MONTH(A5826)</f>
        <v>6</v>
      </c>
      <c r="C5826" s="17">
        <f t="shared" ref="C5826:C5889" si="1094">WEEKDAY(A5826,2)</f>
        <v>3</v>
      </c>
      <c r="D5826" s="17">
        <f t="shared" ref="D5826:D5889" si="1095">DAY(A5826)</f>
        <v>6</v>
      </c>
      <c r="E5826" s="18">
        <v>1917.7</v>
      </c>
      <c r="F5826">
        <f t="shared" si="1089"/>
        <v>5824</v>
      </c>
      <c r="L5826" s="20">
        <f t="shared" si="1092"/>
        <v>1917.7</v>
      </c>
      <c r="N5826" s="2">
        <f t="shared" si="1090"/>
        <v>554.52963446812407</v>
      </c>
      <c r="O5826" s="2">
        <f t="shared" si="1087"/>
        <v>1363.1703655318761</v>
      </c>
      <c r="P5826" s="2">
        <f t="shared" si="1088"/>
        <v>0</v>
      </c>
      <c r="R5826" s="12">
        <v>39386</v>
      </c>
      <c r="S5826" s="17">
        <f t="shared" ref="S5826:S5889" si="1096">MONTH(R5826)</f>
        <v>10</v>
      </c>
      <c r="T5826" s="17">
        <f t="shared" ref="T5826:T5889" si="1097">WEEKDAY(R5826,2)</f>
        <v>3</v>
      </c>
      <c r="U5826" s="17">
        <f t="shared" ref="U5826:U5889" si="1098">DAY(R5826)</f>
        <v>31</v>
      </c>
      <c r="V5826" s="18">
        <v>2381.4716709115232</v>
      </c>
      <c r="W5826">
        <f t="shared" si="1091"/>
        <v>2936</v>
      </c>
    </row>
    <row r="5827" spans="1:23">
      <c r="A5827" s="12">
        <v>39136</v>
      </c>
      <c r="B5827" s="17">
        <f t="shared" si="1093"/>
        <v>2</v>
      </c>
      <c r="C5827" s="17">
        <f t="shared" si="1094"/>
        <v>5</v>
      </c>
      <c r="D5827" s="17">
        <f t="shared" si="1095"/>
        <v>23</v>
      </c>
      <c r="E5827" s="18">
        <v>1917</v>
      </c>
      <c r="F5827">
        <f t="shared" si="1089"/>
        <v>5825</v>
      </c>
      <c r="L5827" s="20">
        <f t="shared" si="1092"/>
        <v>1917</v>
      </c>
      <c r="N5827" s="2">
        <f t="shared" si="1090"/>
        <v>554.52963446812407</v>
      </c>
      <c r="O5827" s="2">
        <f t="shared" ref="O5827:O5890" si="1099">IF(E5827-N5827&lt;0,0,E5827-N5827)</f>
        <v>1362.4703655318758</v>
      </c>
      <c r="P5827" s="2">
        <f t="shared" ref="P5827:P5890" si="1100">E5827-N5827-O5827</f>
        <v>0</v>
      </c>
      <c r="R5827" s="12">
        <v>39140</v>
      </c>
      <c r="S5827" s="17">
        <f t="shared" si="1096"/>
        <v>2</v>
      </c>
      <c r="T5827" s="17">
        <f t="shared" si="1097"/>
        <v>2</v>
      </c>
      <c r="U5827" s="17">
        <f t="shared" si="1098"/>
        <v>27</v>
      </c>
      <c r="V5827" s="18">
        <v>2381.85</v>
      </c>
      <c r="W5827">
        <f t="shared" si="1091"/>
        <v>2935</v>
      </c>
    </row>
    <row r="5828" spans="1:23">
      <c r="A5828" s="12">
        <v>39173</v>
      </c>
      <c r="B5828" s="17">
        <f t="shared" si="1093"/>
        <v>4</v>
      </c>
      <c r="C5828" s="17">
        <f t="shared" si="1094"/>
        <v>7</v>
      </c>
      <c r="D5828" s="17">
        <f t="shared" si="1095"/>
        <v>1</v>
      </c>
      <c r="E5828" s="18">
        <v>1917</v>
      </c>
      <c r="F5828">
        <f t="shared" ref="F5828:F5891" si="1101">1+F5827</f>
        <v>5826</v>
      </c>
      <c r="L5828" s="20">
        <f t="shared" si="1092"/>
        <v>1917</v>
      </c>
      <c r="N5828" s="2">
        <f t="shared" ref="N5828:N5891" si="1102">N5827</f>
        <v>554.52963446812407</v>
      </c>
      <c r="O5828" s="2">
        <f t="shared" si="1099"/>
        <v>1362.4703655318758</v>
      </c>
      <c r="P5828" s="2">
        <f t="shared" si="1100"/>
        <v>0</v>
      </c>
      <c r="R5828" s="12">
        <v>39230</v>
      </c>
      <c r="S5828" s="17">
        <f t="shared" si="1096"/>
        <v>5</v>
      </c>
      <c r="T5828" s="17">
        <f t="shared" si="1097"/>
        <v>1</v>
      </c>
      <c r="U5828" s="17">
        <f t="shared" si="1098"/>
        <v>28</v>
      </c>
      <c r="V5828" s="18">
        <v>2382</v>
      </c>
      <c r="W5828">
        <f t="shared" ref="W5828:W5891" si="1103">W5827-1</f>
        <v>2934</v>
      </c>
    </row>
    <row r="5829" spans="1:23">
      <c r="A5829" s="12">
        <v>39184</v>
      </c>
      <c r="B5829" s="17">
        <f t="shared" si="1093"/>
        <v>4</v>
      </c>
      <c r="C5829" s="17">
        <f t="shared" si="1094"/>
        <v>4</v>
      </c>
      <c r="D5829" s="17">
        <f t="shared" si="1095"/>
        <v>12</v>
      </c>
      <c r="E5829" s="18">
        <v>1917</v>
      </c>
      <c r="F5829">
        <f t="shared" si="1101"/>
        <v>5827</v>
      </c>
      <c r="L5829" s="20">
        <f t="shared" si="1092"/>
        <v>1917</v>
      </c>
      <c r="N5829" s="2">
        <f t="shared" si="1102"/>
        <v>554.52963446812407</v>
      </c>
      <c r="O5829" s="2">
        <f t="shared" si="1099"/>
        <v>1362.4703655318758</v>
      </c>
      <c r="P5829" s="2">
        <f t="shared" si="1100"/>
        <v>0</v>
      </c>
      <c r="R5829" s="12">
        <v>39322</v>
      </c>
      <c r="S5829" s="17">
        <f t="shared" si="1096"/>
        <v>8</v>
      </c>
      <c r="T5829" s="17">
        <f t="shared" si="1097"/>
        <v>2</v>
      </c>
      <c r="U5829" s="17">
        <f t="shared" si="1098"/>
        <v>28</v>
      </c>
      <c r="V5829" s="18">
        <v>2382.4093187908202</v>
      </c>
      <c r="W5829">
        <f t="shared" si="1103"/>
        <v>2933</v>
      </c>
    </row>
    <row r="5830" spans="1:23">
      <c r="A5830" s="12">
        <v>39186</v>
      </c>
      <c r="B5830" s="17">
        <f t="shared" si="1093"/>
        <v>4</v>
      </c>
      <c r="C5830" s="17">
        <f t="shared" si="1094"/>
        <v>6</v>
      </c>
      <c r="D5830" s="17">
        <f t="shared" si="1095"/>
        <v>14</v>
      </c>
      <c r="E5830" s="18">
        <v>1917</v>
      </c>
      <c r="F5830">
        <f t="shared" si="1101"/>
        <v>5828</v>
      </c>
      <c r="L5830" s="20">
        <f t="shared" si="1092"/>
        <v>1917</v>
      </c>
      <c r="N5830" s="2">
        <f t="shared" si="1102"/>
        <v>554.52963446812407</v>
      </c>
      <c r="O5830" s="2">
        <f t="shared" si="1099"/>
        <v>1362.4703655318758</v>
      </c>
      <c r="P5830" s="2">
        <f t="shared" si="1100"/>
        <v>0</v>
      </c>
      <c r="R5830" s="12">
        <v>39375</v>
      </c>
      <c r="S5830" s="17">
        <f t="shared" si="1096"/>
        <v>10</v>
      </c>
      <c r="T5830" s="17">
        <f t="shared" si="1097"/>
        <v>6</v>
      </c>
      <c r="U5830" s="17">
        <f t="shared" si="1098"/>
        <v>20</v>
      </c>
      <c r="V5830" s="18">
        <v>2382.6725322582029</v>
      </c>
      <c r="W5830">
        <f t="shared" si="1103"/>
        <v>2932</v>
      </c>
    </row>
    <row r="5831" spans="1:23">
      <c r="A5831" s="12">
        <v>39224</v>
      </c>
      <c r="B5831" s="17">
        <f t="shared" si="1093"/>
        <v>5</v>
      </c>
      <c r="C5831" s="17">
        <f t="shared" si="1094"/>
        <v>2</v>
      </c>
      <c r="D5831" s="17">
        <f t="shared" si="1095"/>
        <v>22</v>
      </c>
      <c r="E5831" s="18">
        <v>1917</v>
      </c>
      <c r="F5831">
        <f t="shared" si="1101"/>
        <v>5829</v>
      </c>
      <c r="L5831" s="20">
        <f t="shared" si="1092"/>
        <v>1917</v>
      </c>
      <c r="N5831" s="2">
        <f t="shared" si="1102"/>
        <v>554.52963446812407</v>
      </c>
      <c r="O5831" s="2">
        <f t="shared" si="1099"/>
        <v>1362.4703655318758</v>
      </c>
      <c r="P5831" s="2">
        <f t="shared" si="1100"/>
        <v>0</v>
      </c>
      <c r="R5831" s="12">
        <v>39248</v>
      </c>
      <c r="S5831" s="17">
        <f t="shared" si="1096"/>
        <v>6</v>
      </c>
      <c r="T5831" s="17">
        <f t="shared" si="1097"/>
        <v>5</v>
      </c>
      <c r="U5831" s="17">
        <f t="shared" si="1098"/>
        <v>15</v>
      </c>
      <c r="V5831" s="18">
        <v>2383.13</v>
      </c>
      <c r="W5831">
        <f t="shared" si="1103"/>
        <v>2931</v>
      </c>
    </row>
    <row r="5832" spans="1:23">
      <c r="A5832" s="12">
        <v>39360</v>
      </c>
      <c r="B5832" s="17">
        <f t="shared" si="1093"/>
        <v>10</v>
      </c>
      <c r="C5832" s="17">
        <f t="shared" si="1094"/>
        <v>5</v>
      </c>
      <c r="D5832" s="17">
        <f t="shared" si="1095"/>
        <v>5</v>
      </c>
      <c r="E5832" s="18">
        <v>1916.9278549072656</v>
      </c>
      <c r="F5832">
        <f t="shared" si="1101"/>
        <v>5830</v>
      </c>
      <c r="L5832" s="20">
        <f t="shared" si="1092"/>
        <v>1916.9278549072656</v>
      </c>
      <c r="N5832" s="2">
        <f t="shared" si="1102"/>
        <v>554.52963446812407</v>
      </c>
      <c r="O5832" s="2">
        <f t="shared" si="1099"/>
        <v>1362.3982204391414</v>
      </c>
      <c r="P5832" s="2">
        <f t="shared" si="1100"/>
        <v>0</v>
      </c>
      <c r="R5832" s="12">
        <v>39422</v>
      </c>
      <c r="S5832" s="17">
        <f t="shared" si="1096"/>
        <v>12</v>
      </c>
      <c r="T5832" s="17">
        <f t="shared" si="1097"/>
        <v>4</v>
      </c>
      <c r="U5832" s="17">
        <f t="shared" si="1098"/>
        <v>6</v>
      </c>
      <c r="V5832" s="18">
        <v>2383.6518873417967</v>
      </c>
      <c r="W5832">
        <f t="shared" si="1103"/>
        <v>2930</v>
      </c>
    </row>
    <row r="5833" spans="1:23">
      <c r="A5833" s="12">
        <v>39171</v>
      </c>
      <c r="B5833" s="17">
        <f t="shared" si="1093"/>
        <v>3</v>
      </c>
      <c r="C5833" s="17">
        <f t="shared" si="1094"/>
        <v>5</v>
      </c>
      <c r="D5833" s="17">
        <f t="shared" si="1095"/>
        <v>30</v>
      </c>
      <c r="E5833" s="18">
        <v>1916.86</v>
      </c>
      <c r="F5833">
        <f t="shared" si="1101"/>
        <v>5831</v>
      </c>
      <c r="L5833" s="20">
        <f t="shared" si="1092"/>
        <v>1916.86</v>
      </c>
      <c r="N5833" s="2">
        <f t="shared" si="1102"/>
        <v>554.52963446812407</v>
      </c>
      <c r="O5833" s="2">
        <f t="shared" si="1099"/>
        <v>1362.3303655318759</v>
      </c>
      <c r="P5833" s="2">
        <f t="shared" si="1100"/>
        <v>0</v>
      </c>
      <c r="R5833" s="12">
        <v>39263</v>
      </c>
      <c r="S5833" s="17">
        <f t="shared" si="1096"/>
        <v>6</v>
      </c>
      <c r="T5833" s="17">
        <f t="shared" si="1097"/>
        <v>6</v>
      </c>
      <c r="U5833" s="17">
        <f t="shared" si="1098"/>
        <v>30</v>
      </c>
      <c r="V5833" s="18">
        <v>2383.79</v>
      </c>
      <c r="W5833">
        <f t="shared" si="1103"/>
        <v>2929</v>
      </c>
    </row>
    <row r="5834" spans="1:23">
      <c r="A5834" s="12">
        <v>39373</v>
      </c>
      <c r="B5834" s="17">
        <f t="shared" si="1093"/>
        <v>10</v>
      </c>
      <c r="C5834" s="17">
        <f t="shared" si="1094"/>
        <v>4</v>
      </c>
      <c r="D5834" s="17">
        <f t="shared" si="1095"/>
        <v>18</v>
      </c>
      <c r="E5834" s="18">
        <v>1916.7005146958982</v>
      </c>
      <c r="F5834">
        <f t="shared" si="1101"/>
        <v>5832</v>
      </c>
      <c r="L5834" s="20">
        <f t="shared" si="1092"/>
        <v>1916.7005146958982</v>
      </c>
      <c r="N5834" s="2">
        <f t="shared" si="1102"/>
        <v>554.52963446812407</v>
      </c>
      <c r="O5834" s="2">
        <f t="shared" si="1099"/>
        <v>1362.170880227774</v>
      </c>
      <c r="P5834" s="2">
        <f t="shared" si="1100"/>
        <v>0</v>
      </c>
      <c r="R5834" s="12">
        <v>39091</v>
      </c>
      <c r="S5834" s="17">
        <f t="shared" si="1096"/>
        <v>1</v>
      </c>
      <c r="T5834" s="17">
        <f t="shared" si="1097"/>
        <v>2</v>
      </c>
      <c r="U5834" s="17">
        <f t="shared" si="1098"/>
        <v>9</v>
      </c>
      <c r="V5834" s="18">
        <v>2383.92</v>
      </c>
      <c r="W5834">
        <f t="shared" si="1103"/>
        <v>2928</v>
      </c>
    </row>
    <row r="5835" spans="1:23">
      <c r="A5835" s="12">
        <v>39394</v>
      </c>
      <c r="B5835" s="17">
        <f t="shared" si="1093"/>
        <v>11</v>
      </c>
      <c r="C5835" s="17">
        <f t="shared" si="1094"/>
        <v>4</v>
      </c>
      <c r="D5835" s="17">
        <f t="shared" si="1095"/>
        <v>8</v>
      </c>
      <c r="E5835" s="18">
        <v>1916.4949326852538</v>
      </c>
      <c r="F5835">
        <f t="shared" si="1101"/>
        <v>5833</v>
      </c>
      <c r="L5835" s="20">
        <f t="shared" si="1092"/>
        <v>1916.4949326852538</v>
      </c>
      <c r="N5835" s="2">
        <f t="shared" si="1102"/>
        <v>554.52963446812407</v>
      </c>
      <c r="O5835" s="2">
        <f t="shared" si="1099"/>
        <v>1361.9652982171297</v>
      </c>
      <c r="P5835" s="2">
        <f t="shared" si="1100"/>
        <v>0</v>
      </c>
      <c r="R5835" s="12">
        <v>39239</v>
      </c>
      <c r="S5835" s="17">
        <f t="shared" si="1096"/>
        <v>6</v>
      </c>
      <c r="T5835" s="17">
        <f t="shared" si="1097"/>
        <v>3</v>
      </c>
      <c r="U5835" s="17">
        <f t="shared" si="1098"/>
        <v>6</v>
      </c>
      <c r="V5835" s="18">
        <v>2383.94</v>
      </c>
      <c r="W5835">
        <f t="shared" si="1103"/>
        <v>2927</v>
      </c>
    </row>
    <row r="5836" spans="1:23">
      <c r="A5836" s="12">
        <v>39423</v>
      </c>
      <c r="B5836" s="17">
        <f t="shared" si="1093"/>
        <v>12</v>
      </c>
      <c r="C5836" s="17">
        <f t="shared" si="1094"/>
        <v>5</v>
      </c>
      <c r="D5836" s="17">
        <f t="shared" si="1095"/>
        <v>7</v>
      </c>
      <c r="E5836" s="18">
        <v>1916.1680188742189</v>
      </c>
      <c r="F5836">
        <f t="shared" si="1101"/>
        <v>5834</v>
      </c>
      <c r="L5836" s="20">
        <f t="shared" si="1092"/>
        <v>1916.1680188742189</v>
      </c>
      <c r="N5836" s="2">
        <f t="shared" si="1102"/>
        <v>554.52963446812407</v>
      </c>
      <c r="O5836" s="2">
        <f t="shared" si="1099"/>
        <v>1361.6383844060947</v>
      </c>
      <c r="P5836" s="2">
        <f t="shared" si="1100"/>
        <v>0</v>
      </c>
      <c r="R5836" s="12">
        <v>39108</v>
      </c>
      <c r="S5836" s="17">
        <f t="shared" si="1096"/>
        <v>1</v>
      </c>
      <c r="T5836" s="17">
        <f t="shared" si="1097"/>
        <v>5</v>
      </c>
      <c r="U5836" s="17">
        <f t="shared" si="1098"/>
        <v>26</v>
      </c>
      <c r="V5836" s="18">
        <v>2383.9899999999998</v>
      </c>
      <c r="W5836">
        <f t="shared" si="1103"/>
        <v>2926</v>
      </c>
    </row>
    <row r="5837" spans="1:23">
      <c r="A5837" s="12">
        <v>39125</v>
      </c>
      <c r="B5837" s="17">
        <f t="shared" si="1093"/>
        <v>2</v>
      </c>
      <c r="C5837" s="17">
        <f t="shared" si="1094"/>
        <v>1</v>
      </c>
      <c r="D5837" s="17">
        <f t="shared" si="1095"/>
        <v>12</v>
      </c>
      <c r="E5837" s="18">
        <v>1916</v>
      </c>
      <c r="F5837">
        <f t="shared" si="1101"/>
        <v>5835</v>
      </c>
      <c r="L5837" s="20">
        <f t="shared" si="1092"/>
        <v>1916</v>
      </c>
      <c r="N5837" s="2">
        <f t="shared" si="1102"/>
        <v>554.52963446812407</v>
      </c>
      <c r="O5837" s="2">
        <f t="shared" si="1099"/>
        <v>1361.4703655318758</v>
      </c>
      <c r="P5837" s="2">
        <f t="shared" si="1100"/>
        <v>0</v>
      </c>
      <c r="R5837" s="12">
        <v>39345</v>
      </c>
      <c r="S5837" s="17">
        <f t="shared" si="1096"/>
        <v>9</v>
      </c>
      <c r="T5837" s="17">
        <f t="shared" si="1097"/>
        <v>4</v>
      </c>
      <c r="U5837" s="17">
        <f t="shared" si="1098"/>
        <v>20</v>
      </c>
      <c r="V5837" s="18">
        <v>2384.2808899707034</v>
      </c>
      <c r="W5837">
        <f t="shared" si="1103"/>
        <v>2925</v>
      </c>
    </row>
    <row r="5838" spans="1:23">
      <c r="A5838" s="12">
        <v>39113</v>
      </c>
      <c r="B5838" s="17">
        <f t="shared" si="1093"/>
        <v>1</v>
      </c>
      <c r="C5838" s="17">
        <f t="shared" si="1094"/>
        <v>3</v>
      </c>
      <c r="D5838" s="17">
        <f t="shared" si="1095"/>
        <v>31</v>
      </c>
      <c r="E5838" s="18">
        <v>1915.61</v>
      </c>
      <c r="F5838">
        <f t="shared" si="1101"/>
        <v>5836</v>
      </c>
      <c r="L5838" s="20">
        <f t="shared" si="1092"/>
        <v>1915.61</v>
      </c>
      <c r="N5838" s="2">
        <f t="shared" si="1102"/>
        <v>554.52963446812407</v>
      </c>
      <c r="O5838" s="2">
        <f t="shared" si="1099"/>
        <v>1361.0803655318759</v>
      </c>
      <c r="P5838" s="2">
        <f t="shared" si="1100"/>
        <v>0</v>
      </c>
      <c r="R5838" s="12">
        <v>39323</v>
      </c>
      <c r="S5838" s="17">
        <f t="shared" si="1096"/>
        <v>8</v>
      </c>
      <c r="T5838" s="17">
        <f t="shared" si="1097"/>
        <v>3</v>
      </c>
      <c r="U5838" s="17">
        <f t="shared" si="1098"/>
        <v>29</v>
      </c>
      <c r="V5838" s="18">
        <v>2384.5960677660155</v>
      </c>
      <c r="W5838">
        <f t="shared" si="1103"/>
        <v>2924</v>
      </c>
    </row>
    <row r="5839" spans="1:23">
      <c r="A5839" s="12">
        <v>39415</v>
      </c>
      <c r="B5839" s="17">
        <f t="shared" si="1093"/>
        <v>11</v>
      </c>
      <c r="C5839" s="17">
        <f t="shared" si="1094"/>
        <v>4</v>
      </c>
      <c r="D5839" s="17">
        <f t="shared" si="1095"/>
        <v>29</v>
      </c>
      <c r="E5839" s="18">
        <v>1915.3577342776173</v>
      </c>
      <c r="F5839">
        <f t="shared" si="1101"/>
        <v>5837</v>
      </c>
      <c r="L5839" s="20">
        <f t="shared" si="1092"/>
        <v>1915.3577342776173</v>
      </c>
      <c r="N5839" s="2">
        <f t="shared" si="1102"/>
        <v>554.52963446812407</v>
      </c>
      <c r="O5839" s="2">
        <f t="shared" si="1099"/>
        <v>1360.8280998094933</v>
      </c>
      <c r="P5839" s="2">
        <f t="shared" si="1100"/>
        <v>0</v>
      </c>
      <c r="R5839" s="12">
        <v>39382</v>
      </c>
      <c r="S5839" s="17">
        <f t="shared" si="1096"/>
        <v>10</v>
      </c>
      <c r="T5839" s="17">
        <f t="shared" si="1097"/>
        <v>6</v>
      </c>
      <c r="U5839" s="17">
        <f t="shared" si="1098"/>
        <v>27</v>
      </c>
      <c r="V5839" s="18">
        <v>2385.0095430166798</v>
      </c>
      <c r="W5839">
        <f t="shared" si="1103"/>
        <v>2923</v>
      </c>
    </row>
    <row r="5840" spans="1:23">
      <c r="A5840" s="12">
        <v>39083</v>
      </c>
      <c r="B5840" s="17">
        <f t="shared" si="1093"/>
        <v>1</v>
      </c>
      <c r="C5840" s="17">
        <f t="shared" si="1094"/>
        <v>1</v>
      </c>
      <c r="D5840" s="17">
        <f t="shared" si="1095"/>
        <v>1</v>
      </c>
      <c r="E5840" s="18">
        <v>1915</v>
      </c>
      <c r="F5840">
        <f t="shared" si="1101"/>
        <v>5838</v>
      </c>
      <c r="L5840" s="20">
        <f t="shared" si="1092"/>
        <v>1915</v>
      </c>
      <c r="N5840" s="2">
        <f t="shared" si="1102"/>
        <v>554.52963446812407</v>
      </c>
      <c r="O5840" s="2">
        <f t="shared" si="1099"/>
        <v>1360.4703655318758</v>
      </c>
      <c r="P5840" s="2">
        <f t="shared" si="1100"/>
        <v>0</v>
      </c>
      <c r="R5840" s="12">
        <v>39164</v>
      </c>
      <c r="S5840" s="17">
        <f t="shared" si="1096"/>
        <v>3</v>
      </c>
      <c r="T5840" s="17">
        <f t="shared" si="1097"/>
        <v>5</v>
      </c>
      <c r="U5840" s="17">
        <f t="shared" si="1098"/>
        <v>23</v>
      </c>
      <c r="V5840" s="18">
        <v>2385.0100000000002</v>
      </c>
      <c r="W5840">
        <f t="shared" si="1103"/>
        <v>2922</v>
      </c>
    </row>
    <row r="5841" spans="1:23">
      <c r="A5841" s="12">
        <v>39182</v>
      </c>
      <c r="B5841" s="17">
        <f t="shared" si="1093"/>
        <v>4</v>
      </c>
      <c r="C5841" s="17">
        <f t="shared" si="1094"/>
        <v>2</v>
      </c>
      <c r="D5841" s="17">
        <f t="shared" si="1095"/>
        <v>10</v>
      </c>
      <c r="E5841" s="18">
        <v>1915</v>
      </c>
      <c r="F5841">
        <f t="shared" si="1101"/>
        <v>5839</v>
      </c>
      <c r="L5841" s="20">
        <f t="shared" si="1092"/>
        <v>1915</v>
      </c>
      <c r="N5841" s="2">
        <f t="shared" si="1102"/>
        <v>554.52963446812407</v>
      </c>
      <c r="O5841" s="2">
        <f t="shared" si="1099"/>
        <v>1360.4703655318758</v>
      </c>
      <c r="P5841" s="2">
        <f t="shared" si="1100"/>
        <v>0</v>
      </c>
      <c r="R5841" s="12">
        <v>39375</v>
      </c>
      <c r="S5841" s="17">
        <f t="shared" si="1096"/>
        <v>10</v>
      </c>
      <c r="T5841" s="17">
        <f t="shared" si="1097"/>
        <v>6</v>
      </c>
      <c r="U5841" s="17">
        <f t="shared" si="1098"/>
        <v>20</v>
      </c>
      <c r="V5841" s="18">
        <v>2385.1379922204296</v>
      </c>
      <c r="W5841">
        <f t="shared" si="1103"/>
        <v>2921</v>
      </c>
    </row>
    <row r="5842" spans="1:23">
      <c r="A5842" s="12">
        <v>39188</v>
      </c>
      <c r="B5842" s="17">
        <f t="shared" si="1093"/>
        <v>4</v>
      </c>
      <c r="C5842" s="17">
        <f t="shared" si="1094"/>
        <v>1</v>
      </c>
      <c r="D5842" s="17">
        <f t="shared" si="1095"/>
        <v>16</v>
      </c>
      <c r="E5842" s="18">
        <v>1915</v>
      </c>
      <c r="F5842">
        <f t="shared" si="1101"/>
        <v>5840</v>
      </c>
      <c r="L5842" s="20">
        <f t="shared" si="1092"/>
        <v>1915</v>
      </c>
      <c r="N5842" s="2">
        <f t="shared" si="1102"/>
        <v>554.52963446812407</v>
      </c>
      <c r="O5842" s="2">
        <f t="shared" si="1099"/>
        <v>1360.4703655318758</v>
      </c>
      <c r="P5842" s="2">
        <f t="shared" si="1100"/>
        <v>0</v>
      </c>
      <c r="R5842" s="12">
        <v>39304</v>
      </c>
      <c r="S5842" s="17">
        <f t="shared" si="1096"/>
        <v>8</v>
      </c>
      <c r="T5842" s="17">
        <f t="shared" si="1097"/>
        <v>5</v>
      </c>
      <c r="U5842" s="17">
        <f t="shared" si="1098"/>
        <v>10</v>
      </c>
      <c r="V5842" s="18">
        <v>2385.8224338427735</v>
      </c>
      <c r="W5842">
        <f t="shared" si="1103"/>
        <v>2920</v>
      </c>
    </row>
    <row r="5843" spans="1:23">
      <c r="A5843" s="12">
        <v>39188</v>
      </c>
      <c r="B5843" s="17">
        <f t="shared" si="1093"/>
        <v>4</v>
      </c>
      <c r="C5843" s="17">
        <f t="shared" si="1094"/>
        <v>1</v>
      </c>
      <c r="D5843" s="17">
        <f t="shared" si="1095"/>
        <v>16</v>
      </c>
      <c r="E5843" s="18">
        <v>1915</v>
      </c>
      <c r="F5843">
        <f t="shared" si="1101"/>
        <v>5841</v>
      </c>
      <c r="L5843" s="20">
        <f t="shared" si="1092"/>
        <v>1915</v>
      </c>
      <c r="N5843" s="2">
        <f t="shared" si="1102"/>
        <v>554.52963446812407</v>
      </c>
      <c r="O5843" s="2">
        <f t="shared" si="1099"/>
        <v>1360.4703655318758</v>
      </c>
      <c r="P5843" s="2">
        <f t="shared" si="1100"/>
        <v>0</v>
      </c>
      <c r="R5843" s="12">
        <v>39280</v>
      </c>
      <c r="S5843" s="17">
        <f t="shared" si="1096"/>
        <v>7</v>
      </c>
      <c r="T5843" s="17">
        <f t="shared" si="1097"/>
        <v>2</v>
      </c>
      <c r="U5843" s="17">
        <f t="shared" si="1098"/>
        <v>17</v>
      </c>
      <c r="V5843" s="18">
        <v>2385.9392400843753</v>
      </c>
      <c r="W5843">
        <f t="shared" si="1103"/>
        <v>2919</v>
      </c>
    </row>
    <row r="5844" spans="1:23">
      <c r="A5844" s="12">
        <v>39197</v>
      </c>
      <c r="B5844" s="17">
        <f t="shared" si="1093"/>
        <v>4</v>
      </c>
      <c r="C5844" s="17">
        <f t="shared" si="1094"/>
        <v>3</v>
      </c>
      <c r="D5844" s="17">
        <f t="shared" si="1095"/>
        <v>25</v>
      </c>
      <c r="E5844" s="18">
        <v>1914.76</v>
      </c>
      <c r="F5844">
        <f t="shared" si="1101"/>
        <v>5842</v>
      </c>
      <c r="L5844" s="20">
        <f t="shared" si="1092"/>
        <v>1914.76</v>
      </c>
      <c r="N5844" s="2">
        <f t="shared" si="1102"/>
        <v>554.52963446812407</v>
      </c>
      <c r="O5844" s="2">
        <f t="shared" si="1099"/>
        <v>1360.230365531876</v>
      </c>
      <c r="P5844" s="2">
        <f t="shared" si="1100"/>
        <v>0</v>
      </c>
      <c r="R5844" s="12">
        <v>39092</v>
      </c>
      <c r="S5844" s="17">
        <f t="shared" si="1096"/>
        <v>1</v>
      </c>
      <c r="T5844" s="17">
        <f t="shared" si="1097"/>
        <v>3</v>
      </c>
      <c r="U5844" s="17">
        <f t="shared" si="1098"/>
        <v>10</v>
      </c>
      <c r="V5844" s="18">
        <v>2386</v>
      </c>
      <c r="W5844">
        <f t="shared" si="1103"/>
        <v>2918</v>
      </c>
    </row>
    <row r="5845" spans="1:23">
      <c r="A5845" s="12">
        <v>39119</v>
      </c>
      <c r="B5845" s="17">
        <f t="shared" si="1093"/>
        <v>2</v>
      </c>
      <c r="C5845" s="17">
        <f t="shared" si="1094"/>
        <v>2</v>
      </c>
      <c r="D5845" s="17">
        <f t="shared" si="1095"/>
        <v>6</v>
      </c>
      <c r="E5845" s="18">
        <v>1914.73</v>
      </c>
      <c r="F5845">
        <f t="shared" si="1101"/>
        <v>5843</v>
      </c>
      <c r="L5845" s="20">
        <f t="shared" si="1092"/>
        <v>1914.73</v>
      </c>
      <c r="N5845" s="2">
        <f t="shared" si="1102"/>
        <v>554.52963446812407</v>
      </c>
      <c r="O5845" s="2">
        <f t="shared" si="1099"/>
        <v>1360.2003655318758</v>
      </c>
      <c r="P5845" s="2">
        <f t="shared" si="1100"/>
        <v>0</v>
      </c>
      <c r="R5845" s="12">
        <v>39140</v>
      </c>
      <c r="S5845" s="17">
        <f t="shared" si="1096"/>
        <v>2</v>
      </c>
      <c r="T5845" s="17">
        <f t="shared" si="1097"/>
        <v>2</v>
      </c>
      <c r="U5845" s="17">
        <f t="shared" si="1098"/>
        <v>27</v>
      </c>
      <c r="V5845" s="18">
        <v>2386.0100000000002</v>
      </c>
      <c r="W5845">
        <f t="shared" si="1103"/>
        <v>2917</v>
      </c>
    </row>
    <row r="5846" spans="1:23">
      <c r="A5846" s="12">
        <v>39279</v>
      </c>
      <c r="B5846" s="17">
        <f t="shared" si="1093"/>
        <v>7</v>
      </c>
      <c r="C5846" s="17">
        <f t="shared" si="1094"/>
        <v>1</v>
      </c>
      <c r="D5846" s="17">
        <f t="shared" si="1095"/>
        <v>16</v>
      </c>
      <c r="E5846" s="18">
        <v>1914.6315562107422</v>
      </c>
      <c r="F5846">
        <f t="shared" si="1101"/>
        <v>5844</v>
      </c>
      <c r="L5846" s="20">
        <f t="shared" si="1092"/>
        <v>1914.6315562107422</v>
      </c>
      <c r="N5846" s="2">
        <f t="shared" si="1102"/>
        <v>554.52963446812407</v>
      </c>
      <c r="O5846" s="2">
        <f t="shared" si="1099"/>
        <v>1360.1019217426183</v>
      </c>
      <c r="P5846" s="2">
        <f t="shared" si="1100"/>
        <v>0</v>
      </c>
      <c r="R5846" s="12">
        <v>39405</v>
      </c>
      <c r="S5846" s="17">
        <f t="shared" si="1096"/>
        <v>11</v>
      </c>
      <c r="T5846" s="17">
        <f t="shared" si="1097"/>
        <v>1</v>
      </c>
      <c r="U5846" s="17">
        <f t="shared" si="1098"/>
        <v>19</v>
      </c>
      <c r="V5846" s="18">
        <v>2386.194910883984</v>
      </c>
      <c r="W5846">
        <f t="shared" si="1103"/>
        <v>2916</v>
      </c>
    </row>
    <row r="5847" spans="1:23">
      <c r="A5847" s="12">
        <v>39321</v>
      </c>
      <c r="B5847" s="17">
        <f t="shared" si="1093"/>
        <v>8</v>
      </c>
      <c r="C5847" s="17">
        <f t="shared" si="1094"/>
        <v>1</v>
      </c>
      <c r="D5847" s="17">
        <f t="shared" si="1095"/>
        <v>27</v>
      </c>
      <c r="E5847" s="18">
        <v>1914.6303698248437</v>
      </c>
      <c r="F5847">
        <f t="shared" si="1101"/>
        <v>5845</v>
      </c>
      <c r="L5847" s="20">
        <f t="shared" si="1092"/>
        <v>1914.6303698248437</v>
      </c>
      <c r="N5847" s="2">
        <f t="shared" si="1102"/>
        <v>554.52963446812407</v>
      </c>
      <c r="O5847" s="2">
        <f t="shared" si="1099"/>
        <v>1360.1007353567197</v>
      </c>
      <c r="P5847" s="2">
        <f t="shared" si="1100"/>
        <v>0</v>
      </c>
      <c r="R5847" s="12">
        <v>39150</v>
      </c>
      <c r="S5847" s="17">
        <f t="shared" si="1096"/>
        <v>3</v>
      </c>
      <c r="T5847" s="17">
        <f t="shared" si="1097"/>
        <v>5</v>
      </c>
      <c r="U5847" s="17">
        <f t="shared" si="1098"/>
        <v>9</v>
      </c>
      <c r="V5847" s="18">
        <v>2386.6</v>
      </c>
      <c r="W5847">
        <f t="shared" si="1103"/>
        <v>2915</v>
      </c>
    </row>
    <row r="5848" spans="1:23">
      <c r="A5848" s="12">
        <v>39272</v>
      </c>
      <c r="B5848" s="17">
        <f t="shared" si="1093"/>
        <v>7</v>
      </c>
      <c r="C5848" s="17">
        <f t="shared" si="1094"/>
        <v>1</v>
      </c>
      <c r="D5848" s="17">
        <f t="shared" si="1095"/>
        <v>9</v>
      </c>
      <c r="E5848" s="18">
        <v>1914.5427908857812</v>
      </c>
      <c r="F5848">
        <f t="shared" si="1101"/>
        <v>5846</v>
      </c>
      <c r="L5848" s="20">
        <f t="shared" si="1092"/>
        <v>1914.5427908857812</v>
      </c>
      <c r="N5848" s="2">
        <f t="shared" si="1102"/>
        <v>554.52963446812407</v>
      </c>
      <c r="O5848" s="2">
        <f t="shared" si="1099"/>
        <v>1360.0131564176572</v>
      </c>
      <c r="P5848" s="2">
        <f t="shared" si="1100"/>
        <v>0</v>
      </c>
      <c r="R5848" s="12">
        <v>39443</v>
      </c>
      <c r="S5848" s="17">
        <f t="shared" si="1096"/>
        <v>12</v>
      </c>
      <c r="T5848" s="17">
        <f t="shared" si="1097"/>
        <v>4</v>
      </c>
      <c r="U5848" s="17">
        <f t="shared" si="1098"/>
        <v>27</v>
      </c>
      <c r="V5848" s="18">
        <v>2386.7115261865238</v>
      </c>
      <c r="W5848">
        <f t="shared" si="1103"/>
        <v>2914</v>
      </c>
    </row>
    <row r="5849" spans="1:23">
      <c r="A5849" s="12">
        <v>39441</v>
      </c>
      <c r="B5849" s="17">
        <f t="shared" si="1093"/>
        <v>12</v>
      </c>
      <c r="C5849" s="17">
        <f t="shared" si="1094"/>
        <v>2</v>
      </c>
      <c r="D5849" s="17">
        <f t="shared" si="1095"/>
        <v>25</v>
      </c>
      <c r="E5849" s="18">
        <v>1914.5361395090822</v>
      </c>
      <c r="F5849">
        <f t="shared" si="1101"/>
        <v>5847</v>
      </c>
      <c r="L5849" s="20">
        <f t="shared" si="1092"/>
        <v>1914.5361395090822</v>
      </c>
      <c r="N5849" s="2">
        <f t="shared" si="1102"/>
        <v>554.52963446812407</v>
      </c>
      <c r="O5849" s="2">
        <f t="shared" si="1099"/>
        <v>1360.006505040958</v>
      </c>
      <c r="P5849" s="2">
        <f t="shared" si="1100"/>
        <v>0</v>
      </c>
      <c r="R5849" s="12">
        <v>39225</v>
      </c>
      <c r="S5849" s="17">
        <f t="shared" si="1096"/>
        <v>5</v>
      </c>
      <c r="T5849" s="17">
        <f t="shared" si="1097"/>
        <v>3</v>
      </c>
      <c r="U5849" s="17">
        <f t="shared" si="1098"/>
        <v>23</v>
      </c>
      <c r="V5849" s="18">
        <v>2386.91</v>
      </c>
      <c r="W5849">
        <f t="shared" si="1103"/>
        <v>2913</v>
      </c>
    </row>
    <row r="5850" spans="1:23">
      <c r="A5850" s="12">
        <v>39367</v>
      </c>
      <c r="B5850" s="17">
        <f t="shared" si="1093"/>
        <v>10</v>
      </c>
      <c r="C5850" s="17">
        <f t="shared" si="1094"/>
        <v>5</v>
      </c>
      <c r="D5850" s="17">
        <f t="shared" si="1095"/>
        <v>12</v>
      </c>
      <c r="E5850" s="18">
        <v>1914.5209234306642</v>
      </c>
      <c r="F5850">
        <f t="shared" si="1101"/>
        <v>5848</v>
      </c>
      <c r="L5850" s="20">
        <f t="shared" si="1092"/>
        <v>1914.5209234306642</v>
      </c>
      <c r="N5850" s="2">
        <f t="shared" si="1102"/>
        <v>554.52963446812407</v>
      </c>
      <c r="O5850" s="2">
        <f t="shared" si="1099"/>
        <v>1359.9912889625402</v>
      </c>
      <c r="P5850" s="2">
        <f t="shared" si="1100"/>
        <v>0</v>
      </c>
      <c r="R5850" s="12">
        <v>39090</v>
      </c>
      <c r="S5850" s="17">
        <f t="shared" si="1096"/>
        <v>1</v>
      </c>
      <c r="T5850" s="17">
        <f t="shared" si="1097"/>
        <v>1</v>
      </c>
      <c r="U5850" s="17">
        <f t="shared" si="1098"/>
        <v>8</v>
      </c>
      <c r="V5850" s="18">
        <v>2387</v>
      </c>
      <c r="W5850">
        <f t="shared" si="1103"/>
        <v>2912</v>
      </c>
    </row>
    <row r="5851" spans="1:23">
      <c r="A5851" s="12">
        <v>39333</v>
      </c>
      <c r="B5851" s="17">
        <f t="shared" si="1093"/>
        <v>9</v>
      </c>
      <c r="C5851" s="17">
        <f t="shared" si="1094"/>
        <v>6</v>
      </c>
      <c r="D5851" s="17">
        <f t="shared" si="1095"/>
        <v>8</v>
      </c>
      <c r="E5851" s="18">
        <v>1914.5152377077734</v>
      </c>
      <c r="F5851">
        <f t="shared" si="1101"/>
        <v>5849</v>
      </c>
      <c r="L5851" s="20">
        <f t="shared" si="1092"/>
        <v>1914.5152377077734</v>
      </c>
      <c r="N5851" s="2">
        <f t="shared" si="1102"/>
        <v>554.52963446812407</v>
      </c>
      <c r="O5851" s="2">
        <f t="shared" si="1099"/>
        <v>1359.9856032396492</v>
      </c>
      <c r="P5851" s="2">
        <f t="shared" si="1100"/>
        <v>0</v>
      </c>
      <c r="R5851" s="12">
        <v>39164</v>
      </c>
      <c r="S5851" s="17">
        <f t="shared" si="1096"/>
        <v>3</v>
      </c>
      <c r="T5851" s="17">
        <f t="shared" si="1097"/>
        <v>5</v>
      </c>
      <c r="U5851" s="17">
        <f t="shared" si="1098"/>
        <v>23</v>
      </c>
      <c r="V5851" s="18">
        <v>2387</v>
      </c>
      <c r="W5851">
        <f t="shared" si="1103"/>
        <v>2911</v>
      </c>
    </row>
    <row r="5852" spans="1:23">
      <c r="A5852" s="12">
        <v>39120</v>
      </c>
      <c r="B5852" s="17">
        <f t="shared" si="1093"/>
        <v>2</v>
      </c>
      <c r="C5852" s="17">
        <f t="shared" si="1094"/>
        <v>3</v>
      </c>
      <c r="D5852" s="17">
        <f t="shared" si="1095"/>
        <v>7</v>
      </c>
      <c r="E5852" s="18">
        <v>1914.38</v>
      </c>
      <c r="F5852">
        <f t="shared" si="1101"/>
        <v>5850</v>
      </c>
      <c r="L5852" s="20">
        <f t="shared" si="1092"/>
        <v>1914.38</v>
      </c>
      <c r="N5852" s="2">
        <f t="shared" si="1102"/>
        <v>554.52963446812407</v>
      </c>
      <c r="O5852" s="2">
        <f t="shared" si="1099"/>
        <v>1359.8503655318759</v>
      </c>
      <c r="P5852" s="2">
        <f t="shared" si="1100"/>
        <v>0</v>
      </c>
      <c r="R5852" s="12">
        <v>39444</v>
      </c>
      <c r="S5852" s="17">
        <f t="shared" si="1096"/>
        <v>12</v>
      </c>
      <c r="T5852" s="17">
        <f t="shared" si="1097"/>
        <v>5</v>
      </c>
      <c r="U5852" s="17">
        <f t="shared" si="1098"/>
        <v>28</v>
      </c>
      <c r="V5852" s="18">
        <v>2387.0250652523437</v>
      </c>
      <c r="W5852">
        <f t="shared" si="1103"/>
        <v>2910</v>
      </c>
    </row>
    <row r="5853" spans="1:23">
      <c r="A5853" s="12">
        <v>39409</v>
      </c>
      <c r="B5853" s="17">
        <f t="shared" si="1093"/>
        <v>11</v>
      </c>
      <c r="C5853" s="17">
        <f t="shared" si="1094"/>
        <v>5</v>
      </c>
      <c r="D5853" s="17">
        <f t="shared" si="1095"/>
        <v>23</v>
      </c>
      <c r="E5853" s="18">
        <v>1914.3696623007813</v>
      </c>
      <c r="F5853">
        <f t="shared" si="1101"/>
        <v>5851</v>
      </c>
      <c r="L5853" s="20">
        <f t="shared" si="1092"/>
        <v>1914.3696623007813</v>
      </c>
      <c r="N5853" s="2">
        <f t="shared" si="1102"/>
        <v>554.52963446812407</v>
      </c>
      <c r="O5853" s="2">
        <f t="shared" si="1099"/>
        <v>1359.8400278326571</v>
      </c>
      <c r="P5853" s="2">
        <f t="shared" si="1100"/>
        <v>0</v>
      </c>
      <c r="R5853" s="12">
        <v>39427</v>
      </c>
      <c r="S5853" s="17">
        <f t="shared" si="1096"/>
        <v>12</v>
      </c>
      <c r="T5853" s="17">
        <f t="shared" si="1097"/>
        <v>2</v>
      </c>
      <c r="U5853" s="17">
        <f t="shared" si="1098"/>
        <v>11</v>
      </c>
      <c r="V5853" s="18">
        <v>2387.0913095740234</v>
      </c>
      <c r="W5853">
        <f t="shared" si="1103"/>
        <v>2909</v>
      </c>
    </row>
    <row r="5854" spans="1:23">
      <c r="A5854" s="12">
        <v>39329</v>
      </c>
      <c r="B5854" s="17">
        <f t="shared" si="1093"/>
        <v>9</v>
      </c>
      <c r="C5854" s="17">
        <f t="shared" si="1094"/>
        <v>2</v>
      </c>
      <c r="D5854" s="17">
        <f t="shared" si="1095"/>
        <v>4</v>
      </c>
      <c r="E5854" s="18">
        <v>1914.3558691358203</v>
      </c>
      <c r="F5854">
        <f t="shared" si="1101"/>
        <v>5852</v>
      </c>
      <c r="L5854" s="20">
        <f t="shared" si="1092"/>
        <v>1914.3558691358203</v>
      </c>
      <c r="N5854" s="2">
        <f t="shared" si="1102"/>
        <v>554.52963446812407</v>
      </c>
      <c r="O5854" s="2">
        <f t="shared" si="1099"/>
        <v>1359.8262346676961</v>
      </c>
      <c r="P5854" s="2">
        <f t="shared" si="1100"/>
        <v>0</v>
      </c>
      <c r="R5854" s="12">
        <v>39214</v>
      </c>
      <c r="S5854" s="17">
        <f t="shared" si="1096"/>
        <v>5</v>
      </c>
      <c r="T5854" s="17">
        <f t="shared" si="1097"/>
        <v>6</v>
      </c>
      <c r="U5854" s="17">
        <f t="shared" si="1098"/>
        <v>12</v>
      </c>
      <c r="V5854" s="18">
        <v>2387.2600000000002</v>
      </c>
      <c r="W5854">
        <f t="shared" si="1103"/>
        <v>2908</v>
      </c>
    </row>
    <row r="5855" spans="1:23">
      <c r="A5855" s="12">
        <v>39383</v>
      </c>
      <c r="B5855" s="17">
        <f t="shared" si="1093"/>
        <v>10</v>
      </c>
      <c r="C5855" s="17">
        <f t="shared" si="1094"/>
        <v>7</v>
      </c>
      <c r="D5855" s="17">
        <f t="shared" si="1095"/>
        <v>28</v>
      </c>
      <c r="E5855" s="18">
        <v>1914.0664558180467</v>
      </c>
      <c r="F5855">
        <f t="shared" si="1101"/>
        <v>5853</v>
      </c>
      <c r="L5855" s="20">
        <f t="shared" si="1092"/>
        <v>1914.0664558180467</v>
      </c>
      <c r="N5855" s="2">
        <f t="shared" si="1102"/>
        <v>554.52963446812407</v>
      </c>
      <c r="O5855" s="2">
        <f t="shared" si="1099"/>
        <v>1359.5368213499228</v>
      </c>
      <c r="P5855" s="2">
        <f t="shared" si="1100"/>
        <v>0</v>
      </c>
      <c r="R5855" s="12">
        <v>39314</v>
      </c>
      <c r="S5855" s="17">
        <f t="shared" si="1096"/>
        <v>8</v>
      </c>
      <c r="T5855" s="17">
        <f t="shared" si="1097"/>
        <v>1</v>
      </c>
      <c r="U5855" s="17">
        <f t="shared" si="1098"/>
        <v>20</v>
      </c>
      <c r="V5855" s="18">
        <v>2387.4441181849611</v>
      </c>
      <c r="W5855">
        <f t="shared" si="1103"/>
        <v>2907</v>
      </c>
    </row>
    <row r="5856" spans="1:23">
      <c r="A5856" s="12">
        <v>39161</v>
      </c>
      <c r="B5856" s="17">
        <f t="shared" si="1093"/>
        <v>3</v>
      </c>
      <c r="C5856" s="17">
        <f t="shared" si="1094"/>
        <v>2</v>
      </c>
      <c r="D5856" s="17">
        <f t="shared" si="1095"/>
        <v>20</v>
      </c>
      <c r="E5856" s="18">
        <v>1914</v>
      </c>
      <c r="F5856">
        <f t="shared" si="1101"/>
        <v>5854</v>
      </c>
      <c r="L5856" s="20">
        <f t="shared" ref="L5856:L5919" si="1104">IF(F5856&gt;1000,E5856,0)</f>
        <v>1914</v>
      </c>
      <c r="N5856" s="2">
        <f t="shared" si="1102"/>
        <v>554.52963446812407</v>
      </c>
      <c r="O5856" s="2">
        <f t="shared" si="1099"/>
        <v>1359.4703655318758</v>
      </c>
      <c r="P5856" s="2">
        <f t="shared" si="1100"/>
        <v>0</v>
      </c>
      <c r="R5856" s="12">
        <v>39296</v>
      </c>
      <c r="S5856" s="17">
        <f t="shared" si="1096"/>
        <v>8</v>
      </c>
      <c r="T5856" s="17">
        <f t="shared" si="1097"/>
        <v>4</v>
      </c>
      <c r="U5856" s="17">
        <f t="shared" si="1098"/>
        <v>2</v>
      </c>
      <c r="V5856" s="18">
        <v>2387.6072034367185</v>
      </c>
      <c r="W5856">
        <f t="shared" si="1103"/>
        <v>2906</v>
      </c>
    </row>
    <row r="5857" spans="1:23">
      <c r="A5857" s="12">
        <v>39380</v>
      </c>
      <c r="B5857" s="17">
        <f t="shared" si="1093"/>
        <v>10</v>
      </c>
      <c r="C5857" s="17">
        <f t="shared" si="1094"/>
        <v>4</v>
      </c>
      <c r="D5857" s="17">
        <f t="shared" si="1095"/>
        <v>25</v>
      </c>
      <c r="E5857" s="18">
        <v>1913.8456530347655</v>
      </c>
      <c r="F5857">
        <f t="shared" si="1101"/>
        <v>5855</v>
      </c>
      <c r="L5857" s="20">
        <f t="shared" si="1104"/>
        <v>1913.8456530347655</v>
      </c>
      <c r="N5857" s="2">
        <f t="shared" si="1102"/>
        <v>554.52963446812407</v>
      </c>
      <c r="O5857" s="2">
        <f t="shared" si="1099"/>
        <v>1359.3160185666416</v>
      </c>
      <c r="P5857" s="2">
        <f t="shared" si="1100"/>
        <v>0</v>
      </c>
      <c r="R5857" s="12">
        <v>39230</v>
      </c>
      <c r="S5857" s="17">
        <f t="shared" si="1096"/>
        <v>5</v>
      </c>
      <c r="T5857" s="17">
        <f t="shared" si="1097"/>
        <v>1</v>
      </c>
      <c r="U5857" s="17">
        <f t="shared" si="1098"/>
        <v>28</v>
      </c>
      <c r="V5857" s="18">
        <v>2387.83</v>
      </c>
      <c r="W5857">
        <f t="shared" si="1103"/>
        <v>2905</v>
      </c>
    </row>
    <row r="5858" spans="1:23">
      <c r="A5858" s="12">
        <v>39343</v>
      </c>
      <c r="B5858" s="17">
        <f t="shared" si="1093"/>
        <v>9</v>
      </c>
      <c r="C5858" s="17">
        <f t="shared" si="1094"/>
        <v>2</v>
      </c>
      <c r="D5858" s="17">
        <f t="shared" si="1095"/>
        <v>18</v>
      </c>
      <c r="E5858" s="18">
        <v>1913.4955134326954</v>
      </c>
      <c r="F5858">
        <f t="shared" si="1101"/>
        <v>5856</v>
      </c>
      <c r="L5858" s="20">
        <f t="shared" si="1104"/>
        <v>1913.4955134326954</v>
      </c>
      <c r="N5858" s="2">
        <f t="shared" si="1102"/>
        <v>554.52963446812407</v>
      </c>
      <c r="O5858" s="2">
        <f t="shared" si="1099"/>
        <v>1358.9658789645714</v>
      </c>
      <c r="P5858" s="2">
        <f t="shared" si="1100"/>
        <v>0</v>
      </c>
      <c r="R5858" s="12">
        <v>39267</v>
      </c>
      <c r="S5858" s="17">
        <f t="shared" si="1096"/>
        <v>7</v>
      </c>
      <c r="T5858" s="17">
        <f t="shared" si="1097"/>
        <v>3</v>
      </c>
      <c r="U5858" s="17">
        <f t="shared" si="1098"/>
        <v>4</v>
      </c>
      <c r="V5858" s="18">
        <v>2387.8937205352927</v>
      </c>
      <c r="W5858">
        <f t="shared" si="1103"/>
        <v>2904</v>
      </c>
    </row>
    <row r="5859" spans="1:23">
      <c r="A5859" s="12">
        <v>39260</v>
      </c>
      <c r="B5859" s="17">
        <f t="shared" si="1093"/>
        <v>6</v>
      </c>
      <c r="C5859" s="17">
        <f t="shared" si="1094"/>
        <v>3</v>
      </c>
      <c r="D5859" s="17">
        <f t="shared" si="1095"/>
        <v>27</v>
      </c>
      <c r="E5859" s="18">
        <v>1913.14</v>
      </c>
      <c r="F5859">
        <f t="shared" si="1101"/>
        <v>5857</v>
      </c>
      <c r="L5859" s="20">
        <f t="shared" si="1104"/>
        <v>1913.14</v>
      </c>
      <c r="N5859" s="2">
        <f t="shared" si="1102"/>
        <v>554.52963446812407</v>
      </c>
      <c r="O5859" s="2">
        <f t="shared" si="1099"/>
        <v>1358.6103655318761</v>
      </c>
      <c r="P5859" s="2">
        <f t="shared" si="1100"/>
        <v>0</v>
      </c>
      <c r="R5859" s="12">
        <v>39093</v>
      </c>
      <c r="S5859" s="17">
        <f t="shared" si="1096"/>
        <v>1</v>
      </c>
      <c r="T5859" s="17">
        <f t="shared" si="1097"/>
        <v>4</v>
      </c>
      <c r="U5859" s="17">
        <f t="shared" si="1098"/>
        <v>11</v>
      </c>
      <c r="V5859" s="18">
        <v>2388.62</v>
      </c>
      <c r="W5859">
        <f t="shared" si="1103"/>
        <v>2903</v>
      </c>
    </row>
    <row r="5860" spans="1:23">
      <c r="A5860" s="12">
        <v>39095</v>
      </c>
      <c r="B5860" s="17">
        <f t="shared" si="1093"/>
        <v>1</v>
      </c>
      <c r="C5860" s="17">
        <f t="shared" si="1094"/>
        <v>6</v>
      </c>
      <c r="D5860" s="17">
        <f t="shared" si="1095"/>
        <v>13</v>
      </c>
      <c r="E5860" s="18">
        <v>1913</v>
      </c>
      <c r="F5860">
        <f t="shared" si="1101"/>
        <v>5858</v>
      </c>
      <c r="L5860" s="20">
        <f t="shared" si="1104"/>
        <v>1913</v>
      </c>
      <c r="N5860" s="2">
        <f t="shared" si="1102"/>
        <v>554.52963446812407</v>
      </c>
      <c r="O5860" s="2">
        <f t="shared" si="1099"/>
        <v>1358.4703655318758</v>
      </c>
      <c r="P5860" s="2">
        <f t="shared" si="1100"/>
        <v>0</v>
      </c>
      <c r="R5860" s="12">
        <v>39347</v>
      </c>
      <c r="S5860" s="17">
        <f t="shared" si="1096"/>
        <v>9</v>
      </c>
      <c r="T5860" s="17">
        <f t="shared" si="1097"/>
        <v>6</v>
      </c>
      <c r="U5860" s="17">
        <f t="shared" si="1098"/>
        <v>22</v>
      </c>
      <c r="V5860" s="18">
        <v>2388.9180350291012</v>
      </c>
      <c r="W5860">
        <f t="shared" si="1103"/>
        <v>2902</v>
      </c>
    </row>
    <row r="5861" spans="1:23">
      <c r="A5861" s="12">
        <v>39117</v>
      </c>
      <c r="B5861" s="17">
        <f t="shared" si="1093"/>
        <v>2</v>
      </c>
      <c r="C5861" s="17">
        <f t="shared" si="1094"/>
        <v>7</v>
      </c>
      <c r="D5861" s="17">
        <f t="shared" si="1095"/>
        <v>4</v>
      </c>
      <c r="E5861" s="18">
        <v>1913</v>
      </c>
      <c r="F5861">
        <f t="shared" si="1101"/>
        <v>5859</v>
      </c>
      <c r="L5861" s="20">
        <f t="shared" si="1104"/>
        <v>1913</v>
      </c>
      <c r="N5861" s="2">
        <f t="shared" si="1102"/>
        <v>554.52963446812407</v>
      </c>
      <c r="O5861" s="2">
        <f t="shared" si="1099"/>
        <v>1358.4703655318758</v>
      </c>
      <c r="P5861" s="2">
        <f t="shared" si="1100"/>
        <v>0</v>
      </c>
      <c r="R5861" s="12">
        <v>39238</v>
      </c>
      <c r="S5861" s="17">
        <f t="shared" si="1096"/>
        <v>6</v>
      </c>
      <c r="T5861" s="17">
        <f t="shared" si="1097"/>
        <v>2</v>
      </c>
      <c r="U5861" s="17">
        <f t="shared" si="1098"/>
        <v>5</v>
      </c>
      <c r="V5861" s="18">
        <v>2389</v>
      </c>
      <c r="W5861">
        <f t="shared" si="1103"/>
        <v>2901</v>
      </c>
    </row>
    <row r="5862" spans="1:23">
      <c r="A5862" s="12">
        <v>39357</v>
      </c>
      <c r="B5862" s="17">
        <f t="shared" si="1093"/>
        <v>10</v>
      </c>
      <c r="C5862" s="17">
        <f t="shared" si="1094"/>
        <v>2</v>
      </c>
      <c r="D5862" s="17">
        <f t="shared" si="1095"/>
        <v>2</v>
      </c>
      <c r="E5862" s="18">
        <v>1912.8695427866016</v>
      </c>
      <c r="F5862">
        <f t="shared" si="1101"/>
        <v>5860</v>
      </c>
      <c r="L5862" s="20">
        <f t="shared" si="1104"/>
        <v>1912.8695427866016</v>
      </c>
      <c r="N5862" s="2">
        <f t="shared" si="1102"/>
        <v>554.52963446812407</v>
      </c>
      <c r="O5862" s="2">
        <f t="shared" si="1099"/>
        <v>1358.3399083184777</v>
      </c>
      <c r="P5862" s="2">
        <f t="shared" si="1100"/>
        <v>0</v>
      </c>
      <c r="R5862" s="12">
        <v>39250</v>
      </c>
      <c r="S5862" s="17">
        <f t="shared" si="1096"/>
        <v>6</v>
      </c>
      <c r="T5862" s="17">
        <f t="shared" si="1097"/>
        <v>7</v>
      </c>
      <c r="U5862" s="17">
        <f t="shared" si="1098"/>
        <v>17</v>
      </c>
      <c r="V5862" s="18">
        <v>2389</v>
      </c>
      <c r="W5862">
        <f t="shared" si="1103"/>
        <v>2900</v>
      </c>
    </row>
    <row r="5863" spans="1:23">
      <c r="A5863" s="12">
        <v>39293</v>
      </c>
      <c r="B5863" s="17">
        <f t="shared" si="1093"/>
        <v>7</v>
      </c>
      <c r="C5863" s="17">
        <f t="shared" si="1094"/>
        <v>1</v>
      </c>
      <c r="D5863" s="17">
        <f t="shared" si="1095"/>
        <v>30</v>
      </c>
      <c r="E5863" s="18">
        <v>1912.7979221405858</v>
      </c>
      <c r="F5863">
        <f t="shared" si="1101"/>
        <v>5861</v>
      </c>
      <c r="L5863" s="20">
        <f t="shared" si="1104"/>
        <v>1912.7979221405858</v>
      </c>
      <c r="N5863" s="2">
        <f t="shared" si="1102"/>
        <v>554.52963446812407</v>
      </c>
      <c r="O5863" s="2">
        <f t="shared" si="1099"/>
        <v>1358.2682876724616</v>
      </c>
      <c r="P5863" s="2">
        <f t="shared" si="1100"/>
        <v>0</v>
      </c>
      <c r="R5863" s="12">
        <v>39349</v>
      </c>
      <c r="S5863" s="17">
        <f t="shared" si="1096"/>
        <v>9</v>
      </c>
      <c r="T5863" s="17">
        <f t="shared" si="1097"/>
        <v>1</v>
      </c>
      <c r="U5863" s="17">
        <f t="shared" si="1098"/>
        <v>24</v>
      </c>
      <c r="V5863" s="18">
        <v>2389.0915762892578</v>
      </c>
      <c r="W5863">
        <f t="shared" si="1103"/>
        <v>2899</v>
      </c>
    </row>
    <row r="5864" spans="1:23">
      <c r="A5864" s="12">
        <v>39353</v>
      </c>
      <c r="B5864" s="17">
        <f t="shared" si="1093"/>
        <v>9</v>
      </c>
      <c r="C5864" s="17">
        <f t="shared" si="1094"/>
        <v>5</v>
      </c>
      <c r="D5864" s="17">
        <f t="shared" si="1095"/>
        <v>28</v>
      </c>
      <c r="E5864" s="18">
        <v>1912.3772597672655</v>
      </c>
      <c r="F5864">
        <f t="shared" si="1101"/>
        <v>5862</v>
      </c>
      <c r="L5864" s="20">
        <f t="shared" si="1104"/>
        <v>1912.3772597672655</v>
      </c>
      <c r="N5864" s="2">
        <f t="shared" si="1102"/>
        <v>554.52963446812407</v>
      </c>
      <c r="O5864" s="2">
        <f t="shared" si="1099"/>
        <v>1357.8476252991413</v>
      </c>
      <c r="P5864" s="2">
        <f t="shared" si="1100"/>
        <v>0</v>
      </c>
      <c r="R5864" s="12">
        <v>39383</v>
      </c>
      <c r="S5864" s="17">
        <f t="shared" si="1096"/>
        <v>10</v>
      </c>
      <c r="T5864" s="17">
        <f t="shared" si="1097"/>
        <v>7</v>
      </c>
      <c r="U5864" s="17">
        <f t="shared" si="1098"/>
        <v>28</v>
      </c>
      <c r="V5864" s="18">
        <v>2389.6873367621092</v>
      </c>
      <c r="W5864">
        <f t="shared" si="1103"/>
        <v>2898</v>
      </c>
    </row>
    <row r="5865" spans="1:23">
      <c r="A5865" s="12">
        <v>39092</v>
      </c>
      <c r="B5865" s="17">
        <f t="shared" si="1093"/>
        <v>1</v>
      </c>
      <c r="C5865" s="17">
        <f t="shared" si="1094"/>
        <v>3</v>
      </c>
      <c r="D5865" s="17">
        <f t="shared" si="1095"/>
        <v>10</v>
      </c>
      <c r="E5865" s="18">
        <v>1912.08</v>
      </c>
      <c r="F5865">
        <f t="shared" si="1101"/>
        <v>5863</v>
      </c>
      <c r="L5865" s="20">
        <f t="shared" si="1104"/>
        <v>1912.08</v>
      </c>
      <c r="N5865" s="2">
        <f t="shared" si="1102"/>
        <v>554.52963446812407</v>
      </c>
      <c r="O5865" s="2">
        <f t="shared" si="1099"/>
        <v>1357.5503655318757</v>
      </c>
      <c r="P5865" s="2">
        <f t="shared" si="1100"/>
        <v>0</v>
      </c>
      <c r="R5865" s="12">
        <v>39300</v>
      </c>
      <c r="S5865" s="17">
        <f t="shared" si="1096"/>
        <v>8</v>
      </c>
      <c r="T5865" s="17">
        <f t="shared" si="1097"/>
        <v>1</v>
      </c>
      <c r="U5865" s="17">
        <f t="shared" si="1098"/>
        <v>6</v>
      </c>
      <c r="V5865" s="18">
        <v>2389.7494871361328</v>
      </c>
      <c r="W5865">
        <f t="shared" si="1103"/>
        <v>2897</v>
      </c>
    </row>
    <row r="5866" spans="1:23">
      <c r="A5866" s="12">
        <v>39152</v>
      </c>
      <c r="B5866" s="17">
        <f t="shared" si="1093"/>
        <v>3</v>
      </c>
      <c r="C5866" s="17">
        <f t="shared" si="1094"/>
        <v>7</v>
      </c>
      <c r="D5866" s="17">
        <f t="shared" si="1095"/>
        <v>11</v>
      </c>
      <c r="E5866" s="18">
        <v>1912</v>
      </c>
      <c r="F5866">
        <f t="shared" si="1101"/>
        <v>5864</v>
      </c>
      <c r="L5866" s="20">
        <f t="shared" si="1104"/>
        <v>1912</v>
      </c>
      <c r="N5866" s="2">
        <f t="shared" si="1102"/>
        <v>554.52963446812407</v>
      </c>
      <c r="O5866" s="2">
        <f t="shared" si="1099"/>
        <v>1357.4703655318758</v>
      </c>
      <c r="P5866" s="2">
        <f t="shared" si="1100"/>
        <v>0</v>
      </c>
      <c r="R5866" s="12">
        <v>39288</v>
      </c>
      <c r="S5866" s="17">
        <f t="shared" si="1096"/>
        <v>7</v>
      </c>
      <c r="T5866" s="17">
        <f t="shared" si="1097"/>
        <v>3</v>
      </c>
      <c r="U5866" s="17">
        <f t="shared" si="1098"/>
        <v>25</v>
      </c>
      <c r="V5866" s="18">
        <v>2389.8119992607421</v>
      </c>
      <c r="W5866">
        <f t="shared" si="1103"/>
        <v>2896</v>
      </c>
    </row>
    <row r="5867" spans="1:23">
      <c r="A5867" s="12">
        <v>39225</v>
      </c>
      <c r="B5867" s="17">
        <f t="shared" si="1093"/>
        <v>5</v>
      </c>
      <c r="C5867" s="17">
        <f t="shared" si="1094"/>
        <v>3</v>
      </c>
      <c r="D5867" s="17">
        <f t="shared" si="1095"/>
        <v>23</v>
      </c>
      <c r="E5867" s="18">
        <v>1912</v>
      </c>
      <c r="F5867">
        <f t="shared" si="1101"/>
        <v>5865</v>
      </c>
      <c r="L5867" s="20">
        <f t="shared" si="1104"/>
        <v>1912</v>
      </c>
      <c r="N5867" s="2">
        <f t="shared" si="1102"/>
        <v>554.52963446812407</v>
      </c>
      <c r="O5867" s="2">
        <f t="shared" si="1099"/>
        <v>1357.4703655318758</v>
      </c>
      <c r="P5867" s="2">
        <f t="shared" si="1100"/>
        <v>0</v>
      </c>
      <c r="R5867" s="12">
        <v>39379</v>
      </c>
      <c r="S5867" s="17">
        <f t="shared" si="1096"/>
        <v>10</v>
      </c>
      <c r="T5867" s="17">
        <f t="shared" si="1097"/>
        <v>3</v>
      </c>
      <c r="U5867" s="17">
        <f t="shared" si="1098"/>
        <v>24</v>
      </c>
      <c r="V5867" s="18">
        <v>2389.8479225207029</v>
      </c>
      <c r="W5867">
        <f t="shared" si="1103"/>
        <v>2895</v>
      </c>
    </row>
    <row r="5868" spans="1:23">
      <c r="A5868" s="12">
        <v>39326</v>
      </c>
      <c r="B5868" s="17">
        <f t="shared" si="1093"/>
        <v>9</v>
      </c>
      <c r="C5868" s="17">
        <f t="shared" si="1094"/>
        <v>6</v>
      </c>
      <c r="D5868" s="17">
        <f t="shared" si="1095"/>
        <v>1</v>
      </c>
      <c r="E5868" s="18">
        <v>1911.6952844539062</v>
      </c>
      <c r="F5868">
        <f t="shared" si="1101"/>
        <v>5866</v>
      </c>
      <c r="L5868" s="20">
        <f t="shared" si="1104"/>
        <v>1911.6952844539062</v>
      </c>
      <c r="N5868" s="2">
        <f t="shared" si="1102"/>
        <v>554.52963446812407</v>
      </c>
      <c r="O5868" s="2">
        <f t="shared" si="1099"/>
        <v>1357.1656499857822</v>
      </c>
      <c r="P5868" s="2">
        <f t="shared" si="1100"/>
        <v>0</v>
      </c>
      <c r="R5868" s="12">
        <v>39166</v>
      </c>
      <c r="S5868" s="17">
        <f t="shared" si="1096"/>
        <v>3</v>
      </c>
      <c r="T5868" s="17">
        <f t="shared" si="1097"/>
        <v>7</v>
      </c>
      <c r="U5868" s="17">
        <f t="shared" si="1098"/>
        <v>25</v>
      </c>
      <c r="V5868" s="18">
        <v>2390</v>
      </c>
      <c r="W5868">
        <f t="shared" si="1103"/>
        <v>2894</v>
      </c>
    </row>
    <row r="5869" spans="1:23">
      <c r="A5869" s="12">
        <v>39372</v>
      </c>
      <c r="B5869" s="17">
        <f t="shared" si="1093"/>
        <v>10</v>
      </c>
      <c r="C5869" s="17">
        <f t="shared" si="1094"/>
        <v>3</v>
      </c>
      <c r="D5869" s="17">
        <f t="shared" si="1095"/>
        <v>17</v>
      </c>
      <c r="E5869" s="18">
        <v>1911.2865292376955</v>
      </c>
      <c r="F5869">
        <f t="shared" si="1101"/>
        <v>5867</v>
      </c>
      <c r="L5869" s="20">
        <f t="shared" si="1104"/>
        <v>1911.2865292376955</v>
      </c>
      <c r="N5869" s="2">
        <f t="shared" si="1102"/>
        <v>554.52963446812407</v>
      </c>
      <c r="O5869" s="2">
        <f t="shared" si="1099"/>
        <v>1356.7568947695713</v>
      </c>
      <c r="P5869" s="2">
        <f t="shared" si="1100"/>
        <v>0</v>
      </c>
      <c r="R5869" s="12">
        <v>39097</v>
      </c>
      <c r="S5869" s="17">
        <f t="shared" si="1096"/>
        <v>1</v>
      </c>
      <c r="T5869" s="17">
        <f t="shared" si="1097"/>
        <v>1</v>
      </c>
      <c r="U5869" s="17">
        <f t="shared" si="1098"/>
        <v>15</v>
      </c>
      <c r="V5869" s="18">
        <v>2390.0300000000002</v>
      </c>
      <c r="W5869">
        <f t="shared" si="1103"/>
        <v>2893</v>
      </c>
    </row>
    <row r="5870" spans="1:23">
      <c r="A5870" s="12">
        <v>39109</v>
      </c>
      <c r="B5870" s="17">
        <f t="shared" si="1093"/>
        <v>1</v>
      </c>
      <c r="C5870" s="17">
        <f t="shared" si="1094"/>
        <v>6</v>
      </c>
      <c r="D5870" s="17">
        <f t="shared" si="1095"/>
        <v>27</v>
      </c>
      <c r="E5870" s="18">
        <v>1911.17</v>
      </c>
      <c r="F5870">
        <f t="shared" si="1101"/>
        <v>5868</v>
      </c>
      <c r="L5870" s="20">
        <f t="shared" si="1104"/>
        <v>1911.17</v>
      </c>
      <c r="N5870" s="2">
        <f t="shared" si="1102"/>
        <v>554.52963446812407</v>
      </c>
      <c r="O5870" s="2">
        <f t="shared" si="1099"/>
        <v>1356.6403655318759</v>
      </c>
      <c r="P5870" s="2">
        <f t="shared" si="1100"/>
        <v>0</v>
      </c>
      <c r="R5870" s="12">
        <v>39104</v>
      </c>
      <c r="S5870" s="17">
        <f t="shared" si="1096"/>
        <v>1</v>
      </c>
      <c r="T5870" s="17">
        <f t="shared" si="1097"/>
        <v>1</v>
      </c>
      <c r="U5870" s="17">
        <f t="shared" si="1098"/>
        <v>22</v>
      </c>
      <c r="V5870" s="18">
        <v>2390.33</v>
      </c>
      <c r="W5870">
        <f t="shared" si="1103"/>
        <v>2892</v>
      </c>
    </row>
    <row r="5871" spans="1:23">
      <c r="A5871" s="12">
        <v>39217</v>
      </c>
      <c r="B5871" s="17">
        <f t="shared" si="1093"/>
        <v>5</v>
      </c>
      <c r="C5871" s="17">
        <f t="shared" si="1094"/>
        <v>2</v>
      </c>
      <c r="D5871" s="17">
        <f t="shared" si="1095"/>
        <v>15</v>
      </c>
      <c r="E5871" s="18">
        <v>1911.17</v>
      </c>
      <c r="F5871">
        <f t="shared" si="1101"/>
        <v>5869</v>
      </c>
      <c r="L5871" s="20">
        <f t="shared" si="1104"/>
        <v>1911.17</v>
      </c>
      <c r="N5871" s="2">
        <f t="shared" si="1102"/>
        <v>554.52963446812407</v>
      </c>
      <c r="O5871" s="2">
        <f t="shared" si="1099"/>
        <v>1356.6403655318759</v>
      </c>
      <c r="P5871" s="2">
        <f t="shared" si="1100"/>
        <v>0</v>
      </c>
      <c r="R5871" s="12">
        <v>39434</v>
      </c>
      <c r="S5871" s="17">
        <f t="shared" si="1096"/>
        <v>12</v>
      </c>
      <c r="T5871" s="17">
        <f t="shared" si="1097"/>
        <v>2</v>
      </c>
      <c r="U5871" s="17">
        <f t="shared" si="1098"/>
        <v>18</v>
      </c>
      <c r="V5871" s="18">
        <v>2390.6452144898049</v>
      </c>
      <c r="W5871">
        <f t="shared" si="1103"/>
        <v>2891</v>
      </c>
    </row>
    <row r="5872" spans="1:23">
      <c r="A5872" s="12">
        <v>39122</v>
      </c>
      <c r="B5872" s="17">
        <f t="shared" si="1093"/>
        <v>2</v>
      </c>
      <c r="C5872" s="17">
        <f t="shared" si="1094"/>
        <v>5</v>
      </c>
      <c r="D5872" s="17">
        <f t="shared" si="1095"/>
        <v>9</v>
      </c>
      <c r="E5872" s="18">
        <v>1911.11</v>
      </c>
      <c r="F5872">
        <f t="shared" si="1101"/>
        <v>5870</v>
      </c>
      <c r="L5872" s="20">
        <f t="shared" si="1104"/>
        <v>1911.11</v>
      </c>
      <c r="N5872" s="2">
        <f t="shared" si="1102"/>
        <v>554.52963446812407</v>
      </c>
      <c r="O5872" s="2">
        <f t="shared" si="1099"/>
        <v>1356.5803655318759</v>
      </c>
      <c r="P5872" s="2">
        <f t="shared" si="1100"/>
        <v>0</v>
      </c>
      <c r="R5872" s="12">
        <v>39217</v>
      </c>
      <c r="S5872" s="17">
        <f t="shared" si="1096"/>
        <v>5</v>
      </c>
      <c r="T5872" s="17">
        <f t="shared" si="1097"/>
        <v>2</v>
      </c>
      <c r="U5872" s="17">
        <f t="shared" si="1098"/>
        <v>15</v>
      </c>
      <c r="V5872" s="18">
        <v>2390.75</v>
      </c>
      <c r="W5872">
        <f t="shared" si="1103"/>
        <v>2890</v>
      </c>
    </row>
    <row r="5873" spans="1:23">
      <c r="A5873" s="12">
        <v>39106</v>
      </c>
      <c r="B5873" s="17">
        <f t="shared" si="1093"/>
        <v>1</v>
      </c>
      <c r="C5873" s="17">
        <f t="shared" si="1094"/>
        <v>3</v>
      </c>
      <c r="D5873" s="17">
        <f t="shared" si="1095"/>
        <v>24</v>
      </c>
      <c r="E5873" s="18">
        <v>1911</v>
      </c>
      <c r="F5873">
        <f t="shared" si="1101"/>
        <v>5871</v>
      </c>
      <c r="L5873" s="20">
        <f t="shared" si="1104"/>
        <v>1911</v>
      </c>
      <c r="N5873" s="2">
        <f t="shared" si="1102"/>
        <v>554.52963446812407</v>
      </c>
      <c r="O5873" s="2">
        <f t="shared" si="1099"/>
        <v>1356.4703655318758</v>
      </c>
      <c r="P5873" s="2">
        <f t="shared" si="1100"/>
        <v>0</v>
      </c>
      <c r="R5873" s="12">
        <v>39190</v>
      </c>
      <c r="S5873" s="17">
        <f t="shared" si="1096"/>
        <v>4</v>
      </c>
      <c r="T5873" s="17">
        <f t="shared" si="1097"/>
        <v>3</v>
      </c>
      <c r="U5873" s="17">
        <f t="shared" si="1098"/>
        <v>18</v>
      </c>
      <c r="V5873" s="18">
        <v>2390.94</v>
      </c>
      <c r="W5873">
        <f t="shared" si="1103"/>
        <v>2889</v>
      </c>
    </row>
    <row r="5874" spans="1:23">
      <c r="A5874" s="12">
        <v>39137</v>
      </c>
      <c r="B5874" s="17">
        <f t="shared" si="1093"/>
        <v>2</v>
      </c>
      <c r="C5874" s="17">
        <f t="shared" si="1094"/>
        <v>6</v>
      </c>
      <c r="D5874" s="17">
        <f t="shared" si="1095"/>
        <v>24</v>
      </c>
      <c r="E5874" s="18">
        <v>1911</v>
      </c>
      <c r="F5874">
        <f t="shared" si="1101"/>
        <v>5872</v>
      </c>
      <c r="L5874" s="20">
        <f t="shared" si="1104"/>
        <v>1911</v>
      </c>
      <c r="N5874" s="2">
        <f t="shared" si="1102"/>
        <v>554.52963446812407</v>
      </c>
      <c r="O5874" s="2">
        <f t="shared" si="1099"/>
        <v>1356.4703655318758</v>
      </c>
      <c r="P5874" s="2">
        <f t="shared" si="1100"/>
        <v>0</v>
      </c>
      <c r="R5874" s="12">
        <v>39098</v>
      </c>
      <c r="S5874" s="17">
        <f t="shared" si="1096"/>
        <v>1</v>
      </c>
      <c r="T5874" s="17">
        <f t="shared" si="1097"/>
        <v>2</v>
      </c>
      <c r="U5874" s="17">
        <f t="shared" si="1098"/>
        <v>16</v>
      </c>
      <c r="V5874" s="18">
        <v>2391</v>
      </c>
      <c r="W5874">
        <f t="shared" si="1103"/>
        <v>2888</v>
      </c>
    </row>
    <row r="5875" spans="1:23">
      <c r="A5875" s="12">
        <v>39188</v>
      </c>
      <c r="B5875" s="17">
        <f t="shared" si="1093"/>
        <v>4</v>
      </c>
      <c r="C5875" s="17">
        <f t="shared" si="1094"/>
        <v>1</v>
      </c>
      <c r="D5875" s="17">
        <f t="shared" si="1095"/>
        <v>16</v>
      </c>
      <c r="E5875" s="18">
        <v>1911</v>
      </c>
      <c r="F5875">
        <f t="shared" si="1101"/>
        <v>5873</v>
      </c>
      <c r="L5875" s="20">
        <f t="shared" si="1104"/>
        <v>1911</v>
      </c>
      <c r="N5875" s="2">
        <f t="shared" si="1102"/>
        <v>554.52963446812407</v>
      </c>
      <c r="O5875" s="2">
        <f t="shared" si="1099"/>
        <v>1356.4703655318758</v>
      </c>
      <c r="P5875" s="2">
        <f t="shared" si="1100"/>
        <v>0</v>
      </c>
      <c r="R5875" s="12">
        <v>39205</v>
      </c>
      <c r="S5875" s="17">
        <f t="shared" si="1096"/>
        <v>5</v>
      </c>
      <c r="T5875" s="17">
        <f t="shared" si="1097"/>
        <v>4</v>
      </c>
      <c r="U5875" s="17">
        <f t="shared" si="1098"/>
        <v>3</v>
      </c>
      <c r="V5875" s="18">
        <v>2391</v>
      </c>
      <c r="W5875">
        <f t="shared" si="1103"/>
        <v>2887</v>
      </c>
    </row>
    <row r="5876" spans="1:23">
      <c r="A5876" s="12">
        <v>39331</v>
      </c>
      <c r="B5876" s="17">
        <f t="shared" si="1093"/>
        <v>9</v>
      </c>
      <c r="C5876" s="17">
        <f t="shared" si="1094"/>
        <v>4</v>
      </c>
      <c r="D5876" s="17">
        <f t="shared" si="1095"/>
        <v>6</v>
      </c>
      <c r="E5876" s="18">
        <v>1910.9727939427735</v>
      </c>
      <c r="F5876">
        <f t="shared" si="1101"/>
        <v>5874</v>
      </c>
      <c r="L5876" s="20">
        <f t="shared" si="1104"/>
        <v>1910.9727939427735</v>
      </c>
      <c r="N5876" s="2">
        <f t="shared" si="1102"/>
        <v>554.52963446812407</v>
      </c>
      <c r="O5876" s="2">
        <f t="shared" si="1099"/>
        <v>1356.4431594746493</v>
      </c>
      <c r="P5876" s="2">
        <f t="shared" si="1100"/>
        <v>0</v>
      </c>
      <c r="R5876" s="12">
        <v>39287</v>
      </c>
      <c r="S5876" s="17">
        <f t="shared" si="1096"/>
        <v>7</v>
      </c>
      <c r="T5876" s="17">
        <f t="shared" si="1097"/>
        <v>2</v>
      </c>
      <c r="U5876" s="17">
        <f t="shared" si="1098"/>
        <v>24</v>
      </c>
      <c r="V5876" s="18">
        <v>2391.519493956836</v>
      </c>
      <c r="W5876">
        <f t="shared" si="1103"/>
        <v>2886</v>
      </c>
    </row>
    <row r="5877" spans="1:23">
      <c r="A5877" s="12">
        <v>39375</v>
      </c>
      <c r="B5877" s="17">
        <f t="shared" si="1093"/>
        <v>10</v>
      </c>
      <c r="C5877" s="17">
        <f t="shared" si="1094"/>
        <v>6</v>
      </c>
      <c r="D5877" s="17">
        <f t="shared" si="1095"/>
        <v>20</v>
      </c>
      <c r="E5877" s="18">
        <v>1910.8985924516405</v>
      </c>
      <c r="F5877">
        <f t="shared" si="1101"/>
        <v>5875</v>
      </c>
      <c r="L5877" s="20">
        <f t="shared" si="1104"/>
        <v>1910.8985924516405</v>
      </c>
      <c r="N5877" s="2">
        <f t="shared" si="1102"/>
        <v>554.52963446812407</v>
      </c>
      <c r="O5877" s="2">
        <f t="shared" si="1099"/>
        <v>1356.3689579835163</v>
      </c>
      <c r="P5877" s="2">
        <f t="shared" si="1100"/>
        <v>0</v>
      </c>
      <c r="R5877" s="12">
        <v>39419</v>
      </c>
      <c r="S5877" s="17">
        <f t="shared" si="1096"/>
        <v>12</v>
      </c>
      <c r="T5877" s="17">
        <f t="shared" si="1097"/>
        <v>1</v>
      </c>
      <c r="U5877" s="17">
        <f t="shared" si="1098"/>
        <v>3</v>
      </c>
      <c r="V5877" s="18">
        <v>2391.598051274414</v>
      </c>
      <c r="W5877">
        <f t="shared" si="1103"/>
        <v>2885</v>
      </c>
    </row>
    <row r="5878" spans="1:23">
      <c r="A5878" s="12">
        <v>39131</v>
      </c>
      <c r="B5878" s="17">
        <f t="shared" si="1093"/>
        <v>2</v>
      </c>
      <c r="C5878" s="17">
        <f t="shared" si="1094"/>
        <v>7</v>
      </c>
      <c r="D5878" s="17">
        <f t="shared" si="1095"/>
        <v>18</v>
      </c>
      <c r="E5878" s="18">
        <v>1910.86</v>
      </c>
      <c r="F5878">
        <f t="shared" si="1101"/>
        <v>5876</v>
      </c>
      <c r="L5878" s="20">
        <f t="shared" si="1104"/>
        <v>1910.86</v>
      </c>
      <c r="N5878" s="2">
        <f t="shared" si="1102"/>
        <v>554.52963446812407</v>
      </c>
      <c r="O5878" s="2">
        <f t="shared" si="1099"/>
        <v>1356.3303655318759</v>
      </c>
      <c r="P5878" s="2">
        <f t="shared" si="1100"/>
        <v>0</v>
      </c>
      <c r="R5878" s="12">
        <v>39351</v>
      </c>
      <c r="S5878" s="17">
        <f t="shared" si="1096"/>
        <v>9</v>
      </c>
      <c r="T5878" s="17">
        <f t="shared" si="1097"/>
        <v>3</v>
      </c>
      <c r="U5878" s="17">
        <f t="shared" si="1098"/>
        <v>26</v>
      </c>
      <c r="V5878" s="18">
        <v>2391.9209927470706</v>
      </c>
      <c r="W5878">
        <f t="shared" si="1103"/>
        <v>2884</v>
      </c>
    </row>
    <row r="5879" spans="1:23">
      <c r="A5879" s="12">
        <v>39144</v>
      </c>
      <c r="B5879" s="17">
        <f t="shared" si="1093"/>
        <v>3</v>
      </c>
      <c r="C5879" s="17">
        <f t="shared" si="1094"/>
        <v>6</v>
      </c>
      <c r="D5879" s="17">
        <f t="shared" si="1095"/>
        <v>3</v>
      </c>
      <c r="E5879" s="18">
        <v>1910</v>
      </c>
      <c r="F5879">
        <f t="shared" si="1101"/>
        <v>5877</v>
      </c>
      <c r="L5879" s="20">
        <f t="shared" si="1104"/>
        <v>1910</v>
      </c>
      <c r="N5879" s="2">
        <f t="shared" si="1102"/>
        <v>554.52963446812407</v>
      </c>
      <c r="O5879" s="2">
        <f t="shared" si="1099"/>
        <v>1355.4703655318758</v>
      </c>
      <c r="P5879" s="2">
        <f t="shared" si="1100"/>
        <v>0</v>
      </c>
      <c r="R5879" s="12">
        <v>39385</v>
      </c>
      <c r="S5879" s="17">
        <f t="shared" si="1096"/>
        <v>10</v>
      </c>
      <c r="T5879" s="17">
        <f t="shared" si="1097"/>
        <v>2</v>
      </c>
      <c r="U5879" s="17">
        <f t="shared" si="1098"/>
        <v>30</v>
      </c>
      <c r="V5879" s="18">
        <v>2391.9417497324221</v>
      </c>
      <c r="W5879">
        <f t="shared" si="1103"/>
        <v>2883</v>
      </c>
    </row>
    <row r="5880" spans="1:23">
      <c r="A5880" s="12">
        <v>39182</v>
      </c>
      <c r="B5880" s="17">
        <f t="shared" si="1093"/>
        <v>4</v>
      </c>
      <c r="C5880" s="17">
        <f t="shared" si="1094"/>
        <v>2</v>
      </c>
      <c r="D5880" s="17">
        <f t="shared" si="1095"/>
        <v>10</v>
      </c>
      <c r="E5880" s="18">
        <v>1910</v>
      </c>
      <c r="F5880">
        <f t="shared" si="1101"/>
        <v>5878</v>
      </c>
      <c r="L5880" s="20">
        <f t="shared" si="1104"/>
        <v>1910</v>
      </c>
      <c r="N5880" s="2">
        <f t="shared" si="1102"/>
        <v>554.52963446812407</v>
      </c>
      <c r="O5880" s="2">
        <f t="shared" si="1099"/>
        <v>1355.4703655318758</v>
      </c>
      <c r="P5880" s="2">
        <f t="shared" si="1100"/>
        <v>0</v>
      </c>
      <c r="R5880" s="12">
        <v>39119</v>
      </c>
      <c r="S5880" s="17">
        <f t="shared" si="1096"/>
        <v>2</v>
      </c>
      <c r="T5880" s="17">
        <f t="shared" si="1097"/>
        <v>2</v>
      </c>
      <c r="U5880" s="17">
        <f t="shared" si="1098"/>
        <v>6</v>
      </c>
      <c r="V5880" s="18">
        <v>2392.61</v>
      </c>
      <c r="W5880">
        <f t="shared" si="1103"/>
        <v>2882</v>
      </c>
    </row>
    <row r="5881" spans="1:23">
      <c r="A5881" s="12">
        <v>39365</v>
      </c>
      <c r="B5881" s="17">
        <f t="shared" si="1093"/>
        <v>10</v>
      </c>
      <c r="C5881" s="17">
        <f t="shared" si="1094"/>
        <v>3</v>
      </c>
      <c r="D5881" s="17">
        <f t="shared" si="1095"/>
        <v>10</v>
      </c>
      <c r="E5881" s="18">
        <v>1909.9631544935548</v>
      </c>
      <c r="F5881">
        <f t="shared" si="1101"/>
        <v>5879</v>
      </c>
      <c r="L5881" s="20">
        <f t="shared" si="1104"/>
        <v>1909.9631544935548</v>
      </c>
      <c r="N5881" s="2">
        <f t="shared" si="1102"/>
        <v>554.52963446812407</v>
      </c>
      <c r="O5881" s="2">
        <f t="shared" si="1099"/>
        <v>1355.4335200254309</v>
      </c>
      <c r="P5881" s="2">
        <f t="shared" si="1100"/>
        <v>0</v>
      </c>
      <c r="R5881" s="12">
        <v>39112</v>
      </c>
      <c r="S5881" s="17">
        <f t="shared" si="1096"/>
        <v>1</v>
      </c>
      <c r="T5881" s="17">
        <f t="shared" si="1097"/>
        <v>2</v>
      </c>
      <c r="U5881" s="17">
        <f t="shared" si="1098"/>
        <v>30</v>
      </c>
      <c r="V5881" s="18">
        <v>2392.96</v>
      </c>
      <c r="W5881">
        <f t="shared" si="1103"/>
        <v>2881</v>
      </c>
    </row>
    <row r="5882" spans="1:23">
      <c r="A5882" s="12">
        <v>39265</v>
      </c>
      <c r="B5882" s="17">
        <f t="shared" si="1093"/>
        <v>7</v>
      </c>
      <c r="C5882" s="17">
        <f t="shared" si="1094"/>
        <v>1</v>
      </c>
      <c r="D5882" s="17">
        <f t="shared" si="1095"/>
        <v>2</v>
      </c>
      <c r="E5882" s="18">
        <v>1909.9496385215236</v>
      </c>
      <c r="F5882">
        <f t="shared" si="1101"/>
        <v>5880</v>
      </c>
      <c r="L5882" s="20">
        <f t="shared" si="1104"/>
        <v>1909.9496385215236</v>
      </c>
      <c r="N5882" s="2">
        <f t="shared" si="1102"/>
        <v>554.52963446812407</v>
      </c>
      <c r="O5882" s="2">
        <f t="shared" si="1099"/>
        <v>1355.4200040533997</v>
      </c>
      <c r="P5882" s="2">
        <f t="shared" si="1100"/>
        <v>0</v>
      </c>
      <c r="R5882" s="12">
        <v>39154</v>
      </c>
      <c r="S5882" s="17">
        <f t="shared" si="1096"/>
        <v>3</v>
      </c>
      <c r="T5882" s="17">
        <f t="shared" si="1097"/>
        <v>2</v>
      </c>
      <c r="U5882" s="17">
        <f t="shared" si="1098"/>
        <v>13</v>
      </c>
      <c r="V5882" s="18">
        <v>2393</v>
      </c>
      <c r="W5882">
        <f t="shared" si="1103"/>
        <v>2880</v>
      </c>
    </row>
    <row r="5883" spans="1:23">
      <c r="A5883" s="12">
        <v>39094</v>
      </c>
      <c r="B5883" s="17">
        <f t="shared" si="1093"/>
        <v>1</v>
      </c>
      <c r="C5883" s="17">
        <f t="shared" si="1094"/>
        <v>5</v>
      </c>
      <c r="D5883" s="17">
        <f t="shared" si="1095"/>
        <v>12</v>
      </c>
      <c r="E5883" s="18">
        <v>1909.72</v>
      </c>
      <c r="F5883">
        <f t="shared" si="1101"/>
        <v>5881</v>
      </c>
      <c r="L5883" s="20">
        <f t="shared" si="1104"/>
        <v>1909.72</v>
      </c>
      <c r="N5883" s="2">
        <f t="shared" si="1102"/>
        <v>554.52963446812407</v>
      </c>
      <c r="O5883" s="2">
        <f t="shared" si="1099"/>
        <v>1355.1903655318761</v>
      </c>
      <c r="P5883" s="2">
        <f t="shared" si="1100"/>
        <v>0</v>
      </c>
      <c r="R5883" s="12">
        <v>39191</v>
      </c>
      <c r="S5883" s="17">
        <f t="shared" si="1096"/>
        <v>4</v>
      </c>
      <c r="T5883" s="17">
        <f t="shared" si="1097"/>
        <v>4</v>
      </c>
      <c r="U5883" s="17">
        <f t="shared" si="1098"/>
        <v>19</v>
      </c>
      <c r="V5883" s="18">
        <v>2393</v>
      </c>
      <c r="W5883">
        <f t="shared" si="1103"/>
        <v>2879</v>
      </c>
    </row>
    <row r="5884" spans="1:23">
      <c r="A5884" s="12">
        <v>39280</v>
      </c>
      <c r="B5884" s="17">
        <f t="shared" si="1093"/>
        <v>7</v>
      </c>
      <c r="C5884" s="17">
        <f t="shared" si="1094"/>
        <v>2</v>
      </c>
      <c r="D5884" s="17">
        <f t="shared" si="1095"/>
        <v>17</v>
      </c>
      <c r="E5884" s="18">
        <v>1909.4705243041794</v>
      </c>
      <c r="F5884">
        <f t="shared" si="1101"/>
        <v>5882</v>
      </c>
      <c r="L5884" s="20">
        <f t="shared" si="1104"/>
        <v>1909.4705243041794</v>
      </c>
      <c r="N5884" s="2">
        <f t="shared" si="1102"/>
        <v>554.52963446812407</v>
      </c>
      <c r="O5884" s="2">
        <f t="shared" si="1099"/>
        <v>1354.9408898360552</v>
      </c>
      <c r="P5884" s="2">
        <f t="shared" si="1100"/>
        <v>0</v>
      </c>
      <c r="R5884" s="12">
        <v>39167</v>
      </c>
      <c r="S5884" s="17">
        <f t="shared" si="1096"/>
        <v>3</v>
      </c>
      <c r="T5884" s="17">
        <f t="shared" si="1097"/>
        <v>1</v>
      </c>
      <c r="U5884" s="17">
        <f t="shared" si="1098"/>
        <v>26</v>
      </c>
      <c r="V5884" s="18">
        <v>2393.6799999999998</v>
      </c>
      <c r="W5884">
        <f t="shared" si="1103"/>
        <v>2878</v>
      </c>
    </row>
    <row r="5885" spans="1:23">
      <c r="A5885" s="12">
        <v>39124</v>
      </c>
      <c r="B5885" s="17">
        <f t="shared" si="1093"/>
        <v>2</v>
      </c>
      <c r="C5885" s="17">
        <f t="shared" si="1094"/>
        <v>7</v>
      </c>
      <c r="D5885" s="17">
        <f t="shared" si="1095"/>
        <v>11</v>
      </c>
      <c r="E5885" s="18">
        <v>1909.33</v>
      </c>
      <c r="F5885">
        <f t="shared" si="1101"/>
        <v>5883</v>
      </c>
      <c r="L5885" s="20">
        <f t="shared" si="1104"/>
        <v>1909.33</v>
      </c>
      <c r="N5885" s="2">
        <f t="shared" si="1102"/>
        <v>554.52963446812407</v>
      </c>
      <c r="O5885" s="2">
        <f t="shared" si="1099"/>
        <v>1354.8003655318757</v>
      </c>
      <c r="P5885" s="2">
        <f t="shared" si="1100"/>
        <v>0</v>
      </c>
      <c r="R5885" s="12">
        <v>39332</v>
      </c>
      <c r="S5885" s="17">
        <f t="shared" si="1096"/>
        <v>9</v>
      </c>
      <c r="T5885" s="17">
        <f t="shared" si="1097"/>
        <v>5</v>
      </c>
      <c r="U5885" s="17">
        <f t="shared" si="1098"/>
        <v>7</v>
      </c>
      <c r="V5885" s="18">
        <v>2393.7225765513672</v>
      </c>
      <c r="W5885">
        <f t="shared" si="1103"/>
        <v>2877</v>
      </c>
    </row>
    <row r="5886" spans="1:23">
      <c r="A5886" s="12">
        <v>39101</v>
      </c>
      <c r="B5886" s="17">
        <f t="shared" si="1093"/>
        <v>1</v>
      </c>
      <c r="C5886" s="17">
        <f t="shared" si="1094"/>
        <v>5</v>
      </c>
      <c r="D5886" s="17">
        <f t="shared" si="1095"/>
        <v>19</v>
      </c>
      <c r="E5886" s="18">
        <v>1909.19</v>
      </c>
      <c r="F5886">
        <f t="shared" si="1101"/>
        <v>5884</v>
      </c>
      <c r="L5886" s="20">
        <f t="shared" si="1104"/>
        <v>1909.19</v>
      </c>
      <c r="N5886" s="2">
        <f t="shared" si="1102"/>
        <v>554.52963446812407</v>
      </c>
      <c r="O5886" s="2">
        <f t="shared" si="1099"/>
        <v>1354.6603655318759</v>
      </c>
      <c r="P5886" s="2">
        <f t="shared" si="1100"/>
        <v>0</v>
      </c>
      <c r="R5886" s="12">
        <v>39381</v>
      </c>
      <c r="S5886" s="17">
        <f t="shared" si="1096"/>
        <v>10</v>
      </c>
      <c r="T5886" s="17">
        <f t="shared" si="1097"/>
        <v>5</v>
      </c>
      <c r="U5886" s="17">
        <f t="shared" si="1098"/>
        <v>26</v>
      </c>
      <c r="V5886" s="18">
        <v>2393.8918220306641</v>
      </c>
      <c r="W5886">
        <f t="shared" si="1103"/>
        <v>2876</v>
      </c>
    </row>
    <row r="5887" spans="1:23">
      <c r="A5887" s="12">
        <v>39379</v>
      </c>
      <c r="B5887" s="17">
        <f t="shared" si="1093"/>
        <v>10</v>
      </c>
      <c r="C5887" s="17">
        <f t="shared" si="1094"/>
        <v>3</v>
      </c>
      <c r="D5887" s="17">
        <f t="shared" si="1095"/>
        <v>24</v>
      </c>
      <c r="E5887" s="18">
        <v>1909.1727885765624</v>
      </c>
      <c r="F5887">
        <f t="shared" si="1101"/>
        <v>5885</v>
      </c>
      <c r="L5887" s="20">
        <f t="shared" si="1104"/>
        <v>1909.1727885765624</v>
      </c>
      <c r="N5887" s="2">
        <f t="shared" si="1102"/>
        <v>554.52963446812407</v>
      </c>
      <c r="O5887" s="2">
        <f t="shared" si="1099"/>
        <v>1354.6431541084385</v>
      </c>
      <c r="P5887" s="2">
        <f t="shared" si="1100"/>
        <v>0</v>
      </c>
      <c r="R5887" s="12">
        <v>39153</v>
      </c>
      <c r="S5887" s="17">
        <f t="shared" si="1096"/>
        <v>3</v>
      </c>
      <c r="T5887" s="17">
        <f t="shared" si="1097"/>
        <v>1</v>
      </c>
      <c r="U5887" s="17">
        <f t="shared" si="1098"/>
        <v>12</v>
      </c>
      <c r="V5887" s="18">
        <v>2394</v>
      </c>
      <c r="W5887">
        <f t="shared" si="1103"/>
        <v>2875</v>
      </c>
    </row>
    <row r="5888" spans="1:23">
      <c r="A5888" s="12">
        <v>39398</v>
      </c>
      <c r="B5888" s="17">
        <f t="shared" si="1093"/>
        <v>11</v>
      </c>
      <c r="C5888" s="17">
        <f t="shared" si="1094"/>
        <v>1</v>
      </c>
      <c r="D5888" s="17">
        <f t="shared" si="1095"/>
        <v>12</v>
      </c>
      <c r="E5888" s="18">
        <v>1909.170112890039</v>
      </c>
      <c r="F5888">
        <f t="shared" si="1101"/>
        <v>5886</v>
      </c>
      <c r="L5888" s="20">
        <f t="shared" si="1104"/>
        <v>1909.170112890039</v>
      </c>
      <c r="N5888" s="2">
        <f t="shared" si="1102"/>
        <v>554.52963446812407</v>
      </c>
      <c r="O5888" s="2">
        <f t="shared" si="1099"/>
        <v>1354.6404784219148</v>
      </c>
      <c r="P5888" s="2">
        <f t="shared" si="1100"/>
        <v>0</v>
      </c>
      <c r="R5888" s="12">
        <v>39214</v>
      </c>
      <c r="S5888" s="17">
        <f t="shared" si="1096"/>
        <v>5</v>
      </c>
      <c r="T5888" s="17">
        <f t="shared" si="1097"/>
        <v>6</v>
      </c>
      <c r="U5888" s="17">
        <f t="shared" si="1098"/>
        <v>12</v>
      </c>
      <c r="V5888" s="18">
        <v>2394</v>
      </c>
      <c r="W5888">
        <f t="shared" si="1103"/>
        <v>2874</v>
      </c>
    </row>
    <row r="5889" spans="1:23">
      <c r="A5889" s="12">
        <v>39136</v>
      </c>
      <c r="B5889" s="17">
        <f t="shared" si="1093"/>
        <v>2</v>
      </c>
      <c r="C5889" s="17">
        <f t="shared" si="1094"/>
        <v>5</v>
      </c>
      <c r="D5889" s="17">
        <f t="shared" si="1095"/>
        <v>23</v>
      </c>
      <c r="E5889" s="18">
        <v>1909</v>
      </c>
      <c r="F5889">
        <f t="shared" si="1101"/>
        <v>5887</v>
      </c>
      <c r="L5889" s="20">
        <f t="shared" si="1104"/>
        <v>1909</v>
      </c>
      <c r="N5889" s="2">
        <f t="shared" si="1102"/>
        <v>554.52963446812407</v>
      </c>
      <c r="O5889" s="2">
        <f t="shared" si="1099"/>
        <v>1354.4703655318758</v>
      </c>
      <c r="P5889" s="2">
        <f t="shared" si="1100"/>
        <v>0</v>
      </c>
      <c r="R5889" s="12">
        <v>39085</v>
      </c>
      <c r="S5889" s="17">
        <f t="shared" si="1096"/>
        <v>1</v>
      </c>
      <c r="T5889" s="17">
        <f t="shared" si="1097"/>
        <v>3</v>
      </c>
      <c r="U5889" s="17">
        <f t="shared" si="1098"/>
        <v>3</v>
      </c>
      <c r="V5889" s="18">
        <v>2394.17</v>
      </c>
      <c r="W5889">
        <f t="shared" si="1103"/>
        <v>2873</v>
      </c>
    </row>
    <row r="5890" spans="1:23">
      <c r="A5890" s="12">
        <v>39155</v>
      </c>
      <c r="B5890" s="17">
        <f t="shared" ref="B5890:B5953" si="1105">MONTH(A5890)</f>
        <v>3</v>
      </c>
      <c r="C5890" s="17">
        <f t="shared" ref="C5890:C5953" si="1106">WEEKDAY(A5890,2)</f>
        <v>3</v>
      </c>
      <c r="D5890" s="17">
        <f t="shared" ref="D5890:D5953" si="1107">DAY(A5890)</f>
        <v>14</v>
      </c>
      <c r="E5890" s="18">
        <v>1909</v>
      </c>
      <c r="F5890">
        <f t="shared" si="1101"/>
        <v>5888</v>
      </c>
      <c r="L5890" s="20">
        <f t="shared" si="1104"/>
        <v>1909</v>
      </c>
      <c r="N5890" s="2">
        <f t="shared" si="1102"/>
        <v>554.52963446812407</v>
      </c>
      <c r="O5890" s="2">
        <f t="shared" si="1099"/>
        <v>1354.4703655318758</v>
      </c>
      <c r="P5890" s="2">
        <f t="shared" si="1100"/>
        <v>0</v>
      </c>
      <c r="R5890" s="12">
        <v>39279</v>
      </c>
      <c r="S5890" s="17">
        <f t="shared" ref="S5890:S5953" si="1108">MONTH(R5890)</f>
        <v>7</v>
      </c>
      <c r="T5890" s="17">
        <f t="shared" ref="T5890:T5953" si="1109">WEEKDAY(R5890,2)</f>
        <v>1</v>
      </c>
      <c r="U5890" s="17">
        <f t="shared" ref="U5890:U5953" si="1110">DAY(R5890)</f>
        <v>16</v>
      </c>
      <c r="V5890" s="18">
        <v>2394.2793629488283</v>
      </c>
      <c r="W5890">
        <f t="shared" si="1103"/>
        <v>2872</v>
      </c>
    </row>
    <row r="5891" spans="1:23">
      <c r="A5891" s="12">
        <v>39188</v>
      </c>
      <c r="B5891" s="17">
        <f t="shared" si="1105"/>
        <v>4</v>
      </c>
      <c r="C5891" s="17">
        <f t="shared" si="1106"/>
        <v>1</v>
      </c>
      <c r="D5891" s="17">
        <f t="shared" si="1107"/>
        <v>16</v>
      </c>
      <c r="E5891" s="18">
        <v>1909</v>
      </c>
      <c r="F5891">
        <f t="shared" si="1101"/>
        <v>5889</v>
      </c>
      <c r="L5891" s="20">
        <f t="shared" si="1104"/>
        <v>1909</v>
      </c>
      <c r="N5891" s="2">
        <f t="shared" si="1102"/>
        <v>554.52963446812407</v>
      </c>
      <c r="O5891" s="2">
        <f t="shared" ref="O5891:O5954" si="1111">IF(E5891-N5891&lt;0,0,E5891-N5891)</f>
        <v>1354.4703655318758</v>
      </c>
      <c r="P5891" s="2">
        <f t="shared" ref="P5891:P5954" si="1112">E5891-N5891-O5891</f>
        <v>0</v>
      </c>
      <c r="R5891" s="12">
        <v>39444</v>
      </c>
      <c r="S5891" s="17">
        <f t="shared" si="1108"/>
        <v>12</v>
      </c>
      <c r="T5891" s="17">
        <f t="shared" si="1109"/>
        <v>5</v>
      </c>
      <c r="U5891" s="17">
        <f t="shared" si="1110"/>
        <v>28</v>
      </c>
      <c r="V5891" s="18">
        <v>2394.6498845763672</v>
      </c>
      <c r="W5891">
        <f t="shared" si="1103"/>
        <v>2871</v>
      </c>
    </row>
    <row r="5892" spans="1:23">
      <c r="A5892" s="12">
        <v>39231</v>
      </c>
      <c r="B5892" s="17">
        <f t="shared" si="1105"/>
        <v>5</v>
      </c>
      <c r="C5892" s="17">
        <f t="shared" si="1106"/>
        <v>2</v>
      </c>
      <c r="D5892" s="17">
        <f t="shared" si="1107"/>
        <v>29</v>
      </c>
      <c r="E5892" s="18">
        <v>1909</v>
      </c>
      <c r="F5892">
        <f t="shared" ref="F5892:F5955" si="1113">1+F5891</f>
        <v>5890</v>
      </c>
      <c r="L5892" s="20">
        <f t="shared" si="1104"/>
        <v>1909</v>
      </c>
      <c r="N5892" s="2">
        <f t="shared" ref="N5892:N5955" si="1114">N5891</f>
        <v>554.52963446812407</v>
      </c>
      <c r="O5892" s="2">
        <f t="shared" si="1111"/>
        <v>1354.4703655318758</v>
      </c>
      <c r="P5892" s="2">
        <f t="shared" si="1112"/>
        <v>0</v>
      </c>
      <c r="R5892" s="12">
        <v>39092</v>
      </c>
      <c r="S5892" s="17">
        <f t="shared" si="1108"/>
        <v>1</v>
      </c>
      <c r="T5892" s="17">
        <f t="shared" si="1109"/>
        <v>3</v>
      </c>
      <c r="U5892" s="17">
        <f t="shared" si="1110"/>
        <v>10</v>
      </c>
      <c r="V5892" s="18">
        <v>2394.9299999999998</v>
      </c>
      <c r="W5892">
        <f t="shared" ref="W5892:W5955" si="1115">W5891-1</f>
        <v>2870</v>
      </c>
    </row>
    <row r="5893" spans="1:23">
      <c r="A5893" s="12">
        <v>39238</v>
      </c>
      <c r="B5893" s="17">
        <f t="shared" si="1105"/>
        <v>6</v>
      </c>
      <c r="C5893" s="17">
        <f t="shared" si="1106"/>
        <v>2</v>
      </c>
      <c r="D5893" s="17">
        <f t="shared" si="1107"/>
        <v>5</v>
      </c>
      <c r="E5893" s="18">
        <v>1908.97</v>
      </c>
      <c r="F5893">
        <f t="shared" si="1113"/>
        <v>5891</v>
      </c>
      <c r="L5893" s="20">
        <f t="shared" si="1104"/>
        <v>1908.97</v>
      </c>
      <c r="N5893" s="2">
        <f t="shared" si="1114"/>
        <v>554.52963446812407</v>
      </c>
      <c r="O5893" s="2">
        <f t="shared" si="1111"/>
        <v>1354.4403655318761</v>
      </c>
      <c r="P5893" s="2">
        <f t="shared" si="1112"/>
        <v>0</v>
      </c>
      <c r="R5893" s="12">
        <v>39241</v>
      </c>
      <c r="S5893" s="17">
        <f t="shared" si="1108"/>
        <v>6</v>
      </c>
      <c r="T5893" s="17">
        <f t="shared" si="1109"/>
        <v>5</v>
      </c>
      <c r="U5893" s="17">
        <f t="shared" si="1110"/>
        <v>8</v>
      </c>
      <c r="V5893" s="18">
        <v>2395.16</v>
      </c>
      <c r="W5893">
        <f t="shared" si="1115"/>
        <v>2869</v>
      </c>
    </row>
    <row r="5894" spans="1:23">
      <c r="A5894" s="12">
        <v>39234</v>
      </c>
      <c r="B5894" s="17">
        <f t="shared" si="1105"/>
        <v>6</v>
      </c>
      <c r="C5894" s="17">
        <f t="shared" si="1106"/>
        <v>5</v>
      </c>
      <c r="D5894" s="17">
        <f t="shared" si="1107"/>
        <v>1</v>
      </c>
      <c r="E5894" s="18">
        <v>1908.74</v>
      </c>
      <c r="F5894">
        <f t="shared" si="1113"/>
        <v>5892</v>
      </c>
      <c r="L5894" s="20">
        <f t="shared" si="1104"/>
        <v>1908.74</v>
      </c>
      <c r="N5894" s="2">
        <f t="shared" si="1114"/>
        <v>554.52963446812407</v>
      </c>
      <c r="O5894" s="2">
        <f t="shared" si="1111"/>
        <v>1354.2103655318761</v>
      </c>
      <c r="P5894" s="2">
        <f t="shared" si="1112"/>
        <v>0</v>
      </c>
      <c r="R5894" s="12">
        <v>39379</v>
      </c>
      <c r="S5894" s="17">
        <f t="shared" si="1108"/>
        <v>10</v>
      </c>
      <c r="T5894" s="17">
        <f t="shared" si="1109"/>
        <v>3</v>
      </c>
      <c r="U5894" s="17">
        <f t="shared" si="1110"/>
        <v>24</v>
      </c>
      <c r="V5894" s="18">
        <v>2395.2246661328127</v>
      </c>
      <c r="W5894">
        <f t="shared" si="1115"/>
        <v>2868</v>
      </c>
    </row>
    <row r="5895" spans="1:23">
      <c r="A5895" s="12">
        <v>39392</v>
      </c>
      <c r="B5895" s="17">
        <f t="shared" si="1105"/>
        <v>11</v>
      </c>
      <c r="C5895" s="17">
        <f t="shared" si="1106"/>
        <v>2</v>
      </c>
      <c r="D5895" s="17">
        <f t="shared" si="1107"/>
        <v>6</v>
      </c>
      <c r="E5895" s="18">
        <v>1908.0107149810547</v>
      </c>
      <c r="F5895">
        <f t="shared" si="1113"/>
        <v>5893</v>
      </c>
      <c r="L5895" s="20">
        <f t="shared" si="1104"/>
        <v>1908.0107149810547</v>
      </c>
      <c r="N5895" s="2">
        <f t="shared" si="1114"/>
        <v>554.52963446812407</v>
      </c>
      <c r="O5895" s="2">
        <f t="shared" si="1111"/>
        <v>1353.4810805129305</v>
      </c>
      <c r="P5895" s="2">
        <f t="shared" si="1112"/>
        <v>0</v>
      </c>
      <c r="R5895" s="12">
        <v>39299</v>
      </c>
      <c r="S5895" s="17">
        <f t="shared" si="1108"/>
        <v>8</v>
      </c>
      <c r="T5895" s="17">
        <f t="shared" si="1109"/>
        <v>7</v>
      </c>
      <c r="U5895" s="17">
        <f t="shared" si="1110"/>
        <v>5</v>
      </c>
      <c r="V5895" s="18">
        <v>2395.2875970441405</v>
      </c>
      <c r="W5895">
        <f t="shared" si="1115"/>
        <v>2867</v>
      </c>
    </row>
    <row r="5896" spans="1:23">
      <c r="A5896" s="12">
        <v>39110</v>
      </c>
      <c r="B5896" s="17">
        <f t="shared" si="1105"/>
        <v>1</v>
      </c>
      <c r="C5896" s="17">
        <f t="shared" si="1106"/>
        <v>7</v>
      </c>
      <c r="D5896" s="17">
        <f t="shared" si="1107"/>
        <v>28</v>
      </c>
      <c r="E5896" s="18">
        <v>1908</v>
      </c>
      <c r="F5896">
        <f t="shared" si="1113"/>
        <v>5894</v>
      </c>
      <c r="L5896" s="20">
        <f t="shared" si="1104"/>
        <v>1908</v>
      </c>
      <c r="N5896" s="2">
        <f t="shared" si="1114"/>
        <v>554.52963446812407</v>
      </c>
      <c r="O5896" s="2">
        <f t="shared" si="1111"/>
        <v>1353.4703655318758</v>
      </c>
      <c r="P5896" s="2">
        <f t="shared" si="1112"/>
        <v>0</v>
      </c>
      <c r="R5896" s="12">
        <v>39436</v>
      </c>
      <c r="S5896" s="17">
        <f t="shared" si="1108"/>
        <v>12</v>
      </c>
      <c r="T5896" s="17">
        <f t="shared" si="1109"/>
        <v>4</v>
      </c>
      <c r="U5896" s="17">
        <f t="shared" si="1110"/>
        <v>20</v>
      </c>
      <c r="V5896" s="18">
        <v>2395.8122926888673</v>
      </c>
      <c r="W5896">
        <f t="shared" si="1115"/>
        <v>2866</v>
      </c>
    </row>
    <row r="5897" spans="1:23">
      <c r="A5897" s="12">
        <v>39183</v>
      </c>
      <c r="B5897" s="17">
        <f t="shared" si="1105"/>
        <v>4</v>
      </c>
      <c r="C5897" s="17">
        <f t="shared" si="1106"/>
        <v>3</v>
      </c>
      <c r="D5897" s="17">
        <f t="shared" si="1107"/>
        <v>11</v>
      </c>
      <c r="E5897" s="18">
        <v>1908</v>
      </c>
      <c r="F5897">
        <f t="shared" si="1113"/>
        <v>5895</v>
      </c>
      <c r="L5897" s="20">
        <f t="shared" si="1104"/>
        <v>1908</v>
      </c>
      <c r="N5897" s="2">
        <f t="shared" si="1114"/>
        <v>554.52963446812407</v>
      </c>
      <c r="O5897" s="2">
        <f t="shared" si="1111"/>
        <v>1353.4703655318758</v>
      </c>
      <c r="P5897" s="2">
        <f t="shared" si="1112"/>
        <v>0</v>
      </c>
      <c r="R5897" s="12">
        <v>39326</v>
      </c>
      <c r="S5897" s="17">
        <f t="shared" si="1108"/>
        <v>9</v>
      </c>
      <c r="T5897" s="17">
        <f t="shared" si="1109"/>
        <v>6</v>
      </c>
      <c r="U5897" s="17">
        <f t="shared" si="1110"/>
        <v>1</v>
      </c>
      <c r="V5897" s="18">
        <v>2395.9276013906251</v>
      </c>
      <c r="W5897">
        <f t="shared" si="1115"/>
        <v>2865</v>
      </c>
    </row>
    <row r="5898" spans="1:23">
      <c r="A5898" s="12">
        <v>39185</v>
      </c>
      <c r="B5898" s="17">
        <f t="shared" si="1105"/>
        <v>4</v>
      </c>
      <c r="C5898" s="17">
        <f t="shared" si="1106"/>
        <v>5</v>
      </c>
      <c r="D5898" s="17">
        <f t="shared" si="1107"/>
        <v>13</v>
      </c>
      <c r="E5898" s="18">
        <v>1908</v>
      </c>
      <c r="F5898">
        <f t="shared" si="1113"/>
        <v>5896</v>
      </c>
      <c r="L5898" s="20">
        <f t="shared" si="1104"/>
        <v>1908</v>
      </c>
      <c r="N5898" s="2">
        <f t="shared" si="1114"/>
        <v>554.52963446812407</v>
      </c>
      <c r="O5898" s="2">
        <f t="shared" si="1111"/>
        <v>1353.4703655318758</v>
      </c>
      <c r="P5898" s="2">
        <f t="shared" si="1112"/>
        <v>0</v>
      </c>
      <c r="R5898" s="12">
        <v>39325</v>
      </c>
      <c r="S5898" s="17">
        <f t="shared" si="1108"/>
        <v>8</v>
      </c>
      <c r="T5898" s="17">
        <f t="shared" si="1109"/>
        <v>5</v>
      </c>
      <c r="U5898" s="17">
        <f t="shared" si="1110"/>
        <v>31</v>
      </c>
      <c r="V5898" s="18">
        <v>2396.002768413086</v>
      </c>
      <c r="W5898">
        <f t="shared" si="1115"/>
        <v>2864</v>
      </c>
    </row>
    <row r="5899" spans="1:23">
      <c r="A5899" s="12">
        <v>39188</v>
      </c>
      <c r="B5899" s="17">
        <f t="shared" si="1105"/>
        <v>4</v>
      </c>
      <c r="C5899" s="17">
        <f t="shared" si="1106"/>
        <v>1</v>
      </c>
      <c r="D5899" s="17">
        <f t="shared" si="1107"/>
        <v>16</v>
      </c>
      <c r="E5899" s="18">
        <v>1908</v>
      </c>
      <c r="F5899">
        <f t="shared" si="1113"/>
        <v>5897</v>
      </c>
      <c r="L5899" s="20">
        <f t="shared" si="1104"/>
        <v>1908</v>
      </c>
      <c r="N5899" s="2">
        <f t="shared" si="1114"/>
        <v>554.52963446812407</v>
      </c>
      <c r="O5899" s="2">
        <f t="shared" si="1111"/>
        <v>1353.4703655318758</v>
      </c>
      <c r="P5899" s="2">
        <f t="shared" si="1112"/>
        <v>0</v>
      </c>
      <c r="R5899" s="12">
        <v>39348</v>
      </c>
      <c r="S5899" s="17">
        <f t="shared" si="1108"/>
        <v>9</v>
      </c>
      <c r="T5899" s="17">
        <f t="shared" si="1109"/>
        <v>7</v>
      </c>
      <c r="U5899" s="17">
        <f t="shared" si="1110"/>
        <v>23</v>
      </c>
      <c r="V5899" s="18">
        <v>2396.0104408685547</v>
      </c>
      <c r="W5899">
        <f t="shared" si="1115"/>
        <v>2863</v>
      </c>
    </row>
    <row r="5900" spans="1:23">
      <c r="A5900" s="12">
        <v>39355</v>
      </c>
      <c r="B5900" s="17">
        <f t="shared" si="1105"/>
        <v>9</v>
      </c>
      <c r="C5900" s="17">
        <f t="shared" si="1106"/>
        <v>7</v>
      </c>
      <c r="D5900" s="17">
        <f t="shared" si="1107"/>
        <v>30</v>
      </c>
      <c r="E5900" s="18">
        <v>1907.8854292834767</v>
      </c>
      <c r="F5900">
        <f t="shared" si="1113"/>
        <v>5898</v>
      </c>
      <c r="L5900" s="20">
        <f t="shared" si="1104"/>
        <v>1907.8854292834767</v>
      </c>
      <c r="N5900" s="2">
        <f t="shared" si="1114"/>
        <v>554.52963446812407</v>
      </c>
      <c r="O5900" s="2">
        <f t="shared" si="1111"/>
        <v>1353.3557948153525</v>
      </c>
      <c r="P5900" s="2">
        <f t="shared" si="1112"/>
        <v>0</v>
      </c>
      <c r="R5900" s="12">
        <v>39294</v>
      </c>
      <c r="S5900" s="17">
        <f t="shared" si="1108"/>
        <v>7</v>
      </c>
      <c r="T5900" s="17">
        <f t="shared" si="1109"/>
        <v>2</v>
      </c>
      <c r="U5900" s="17">
        <f t="shared" si="1110"/>
        <v>31</v>
      </c>
      <c r="V5900" s="18">
        <v>2396.0485663587888</v>
      </c>
      <c r="W5900">
        <f t="shared" si="1115"/>
        <v>2862</v>
      </c>
    </row>
    <row r="5901" spans="1:23">
      <c r="A5901" s="12">
        <v>39331</v>
      </c>
      <c r="B5901" s="17">
        <f t="shared" si="1105"/>
        <v>9</v>
      </c>
      <c r="C5901" s="17">
        <f t="shared" si="1106"/>
        <v>4</v>
      </c>
      <c r="D5901" s="17">
        <f t="shared" si="1107"/>
        <v>6</v>
      </c>
      <c r="E5901" s="18">
        <v>1907.6091943617578</v>
      </c>
      <c r="F5901">
        <f t="shared" si="1113"/>
        <v>5899</v>
      </c>
      <c r="L5901" s="20">
        <f t="shared" si="1104"/>
        <v>1907.6091943617578</v>
      </c>
      <c r="N5901" s="2">
        <f t="shared" si="1114"/>
        <v>554.52963446812407</v>
      </c>
      <c r="O5901" s="2">
        <f t="shared" si="1111"/>
        <v>1353.0795598936338</v>
      </c>
      <c r="P5901" s="2">
        <f t="shared" si="1112"/>
        <v>0</v>
      </c>
      <c r="R5901" s="12">
        <v>39383</v>
      </c>
      <c r="S5901" s="17">
        <f t="shared" si="1108"/>
        <v>10</v>
      </c>
      <c r="T5901" s="17">
        <f t="shared" si="1109"/>
        <v>7</v>
      </c>
      <c r="U5901" s="17">
        <f t="shared" si="1110"/>
        <v>28</v>
      </c>
      <c r="V5901" s="18">
        <v>2396.0768365513673</v>
      </c>
      <c r="W5901">
        <f t="shared" si="1115"/>
        <v>2861</v>
      </c>
    </row>
    <row r="5902" spans="1:23">
      <c r="A5902" s="12">
        <v>39307</v>
      </c>
      <c r="B5902" s="17">
        <f t="shared" si="1105"/>
        <v>8</v>
      </c>
      <c r="C5902" s="17">
        <f t="shared" si="1106"/>
        <v>1</v>
      </c>
      <c r="D5902" s="17">
        <f t="shared" si="1107"/>
        <v>13</v>
      </c>
      <c r="E5902" s="18">
        <v>1907.0062409700781</v>
      </c>
      <c r="F5902">
        <f t="shared" si="1113"/>
        <v>5900</v>
      </c>
      <c r="L5902" s="20">
        <f t="shared" si="1104"/>
        <v>1907.0062409700781</v>
      </c>
      <c r="N5902" s="2">
        <f t="shared" si="1114"/>
        <v>554.52963446812407</v>
      </c>
      <c r="O5902" s="2">
        <f t="shared" si="1111"/>
        <v>1352.4766065019539</v>
      </c>
      <c r="P5902" s="2">
        <f t="shared" si="1112"/>
        <v>0</v>
      </c>
      <c r="R5902" s="12">
        <v>39285</v>
      </c>
      <c r="S5902" s="17">
        <f t="shared" si="1108"/>
        <v>7</v>
      </c>
      <c r="T5902" s="17">
        <f t="shared" si="1109"/>
        <v>7</v>
      </c>
      <c r="U5902" s="17">
        <f t="shared" si="1110"/>
        <v>22</v>
      </c>
      <c r="V5902" s="18">
        <v>2396.294180964258</v>
      </c>
      <c r="W5902">
        <f t="shared" si="1115"/>
        <v>2860</v>
      </c>
    </row>
    <row r="5903" spans="1:23">
      <c r="A5903" s="12">
        <v>39086</v>
      </c>
      <c r="B5903" s="17">
        <f t="shared" si="1105"/>
        <v>1</v>
      </c>
      <c r="C5903" s="17">
        <f t="shared" si="1106"/>
        <v>4</v>
      </c>
      <c r="D5903" s="17">
        <f t="shared" si="1107"/>
        <v>4</v>
      </c>
      <c r="E5903" s="18">
        <v>1907</v>
      </c>
      <c r="F5903">
        <f t="shared" si="1113"/>
        <v>5901</v>
      </c>
      <c r="L5903" s="20">
        <f t="shared" si="1104"/>
        <v>1907</v>
      </c>
      <c r="N5903" s="2">
        <f t="shared" si="1114"/>
        <v>554.52963446812407</v>
      </c>
      <c r="O5903" s="2">
        <f t="shared" si="1111"/>
        <v>1352.4703655318758</v>
      </c>
      <c r="P5903" s="2">
        <f t="shared" si="1112"/>
        <v>0</v>
      </c>
      <c r="R5903" s="12">
        <v>39276</v>
      </c>
      <c r="S5903" s="17">
        <f t="shared" si="1108"/>
        <v>7</v>
      </c>
      <c r="T5903" s="17">
        <f t="shared" si="1109"/>
        <v>5</v>
      </c>
      <c r="U5903" s="17">
        <f t="shared" si="1110"/>
        <v>13</v>
      </c>
      <c r="V5903" s="18">
        <v>2396.382167561133</v>
      </c>
      <c r="W5903">
        <f t="shared" si="1115"/>
        <v>2859</v>
      </c>
    </row>
    <row r="5904" spans="1:23">
      <c r="A5904" s="12">
        <v>39237</v>
      </c>
      <c r="B5904" s="17">
        <f t="shared" si="1105"/>
        <v>6</v>
      </c>
      <c r="C5904" s="17">
        <f t="shared" si="1106"/>
        <v>1</v>
      </c>
      <c r="D5904" s="17">
        <f t="shared" si="1107"/>
        <v>4</v>
      </c>
      <c r="E5904" s="18">
        <v>1906.94</v>
      </c>
      <c r="F5904">
        <f t="shared" si="1113"/>
        <v>5902</v>
      </c>
      <c r="L5904" s="20">
        <f t="shared" si="1104"/>
        <v>1906.94</v>
      </c>
      <c r="N5904" s="2">
        <f t="shared" si="1114"/>
        <v>554.52963446812407</v>
      </c>
      <c r="O5904" s="2">
        <f t="shared" si="1111"/>
        <v>1352.4103655318759</v>
      </c>
      <c r="P5904" s="2">
        <f t="shared" si="1112"/>
        <v>0</v>
      </c>
      <c r="R5904" s="12">
        <v>39114</v>
      </c>
      <c r="S5904" s="17">
        <f t="shared" si="1108"/>
        <v>2</v>
      </c>
      <c r="T5904" s="17">
        <f t="shared" si="1109"/>
        <v>4</v>
      </c>
      <c r="U5904" s="17">
        <f t="shared" si="1110"/>
        <v>1</v>
      </c>
      <c r="V5904" s="18">
        <v>2396.58</v>
      </c>
      <c r="W5904">
        <f t="shared" si="1115"/>
        <v>2858</v>
      </c>
    </row>
    <row r="5905" spans="1:23">
      <c r="A5905" s="12">
        <v>39284</v>
      </c>
      <c r="B5905" s="17">
        <f t="shared" si="1105"/>
        <v>7</v>
      </c>
      <c r="C5905" s="17">
        <f t="shared" si="1106"/>
        <v>6</v>
      </c>
      <c r="D5905" s="17">
        <f t="shared" si="1107"/>
        <v>21</v>
      </c>
      <c r="E5905" s="18">
        <v>1906.8182657135546</v>
      </c>
      <c r="F5905">
        <f t="shared" si="1113"/>
        <v>5903</v>
      </c>
      <c r="L5905" s="20">
        <f t="shared" si="1104"/>
        <v>1906.8182657135546</v>
      </c>
      <c r="N5905" s="2">
        <f t="shared" si="1114"/>
        <v>554.52963446812407</v>
      </c>
      <c r="O5905" s="2">
        <f t="shared" si="1111"/>
        <v>1352.2886312454307</v>
      </c>
      <c r="P5905" s="2">
        <f t="shared" si="1112"/>
        <v>0</v>
      </c>
      <c r="R5905" s="12">
        <v>39156</v>
      </c>
      <c r="S5905" s="17">
        <f t="shared" si="1108"/>
        <v>3</v>
      </c>
      <c r="T5905" s="17">
        <f t="shared" si="1109"/>
        <v>4</v>
      </c>
      <c r="U5905" s="17">
        <f t="shared" si="1110"/>
        <v>15</v>
      </c>
      <c r="V5905" s="18">
        <v>2397</v>
      </c>
      <c r="W5905">
        <f t="shared" si="1115"/>
        <v>2857</v>
      </c>
    </row>
    <row r="5906" spans="1:23">
      <c r="A5906" s="12">
        <v>39289</v>
      </c>
      <c r="B5906" s="17">
        <f t="shared" si="1105"/>
        <v>7</v>
      </c>
      <c r="C5906" s="17">
        <f t="shared" si="1106"/>
        <v>4</v>
      </c>
      <c r="D5906" s="17">
        <f t="shared" si="1107"/>
        <v>26</v>
      </c>
      <c r="E5906" s="18">
        <v>1906.4847729301955</v>
      </c>
      <c r="F5906">
        <f t="shared" si="1113"/>
        <v>5904</v>
      </c>
      <c r="L5906" s="20">
        <f t="shared" si="1104"/>
        <v>1906.4847729301955</v>
      </c>
      <c r="N5906" s="2">
        <f t="shared" si="1114"/>
        <v>554.52963446812407</v>
      </c>
      <c r="O5906" s="2">
        <f t="shared" si="1111"/>
        <v>1351.9551384620713</v>
      </c>
      <c r="P5906" s="2">
        <f t="shared" si="1112"/>
        <v>0</v>
      </c>
      <c r="R5906" s="12">
        <v>39203</v>
      </c>
      <c r="S5906" s="17">
        <f t="shared" si="1108"/>
        <v>5</v>
      </c>
      <c r="T5906" s="17">
        <f t="shared" si="1109"/>
        <v>2</v>
      </c>
      <c r="U5906" s="17">
        <f t="shared" si="1110"/>
        <v>1</v>
      </c>
      <c r="V5906" s="18">
        <v>2397</v>
      </c>
      <c r="W5906">
        <f t="shared" si="1115"/>
        <v>2856</v>
      </c>
    </row>
    <row r="5907" spans="1:23">
      <c r="A5907" s="12">
        <v>39109</v>
      </c>
      <c r="B5907" s="17">
        <f t="shared" si="1105"/>
        <v>1</v>
      </c>
      <c r="C5907" s="17">
        <f t="shared" si="1106"/>
        <v>6</v>
      </c>
      <c r="D5907" s="17">
        <f t="shared" si="1107"/>
        <v>27</v>
      </c>
      <c r="E5907" s="18">
        <v>1906.35</v>
      </c>
      <c r="F5907">
        <f t="shared" si="1113"/>
        <v>5905</v>
      </c>
      <c r="L5907" s="20">
        <f t="shared" si="1104"/>
        <v>1906.35</v>
      </c>
      <c r="N5907" s="2">
        <f t="shared" si="1114"/>
        <v>554.52963446812407</v>
      </c>
      <c r="O5907" s="2">
        <f t="shared" si="1111"/>
        <v>1351.8203655318757</v>
      </c>
      <c r="P5907" s="2">
        <f t="shared" si="1112"/>
        <v>0</v>
      </c>
      <c r="R5907" s="12">
        <v>39303</v>
      </c>
      <c r="S5907" s="17">
        <f t="shared" si="1108"/>
        <v>8</v>
      </c>
      <c r="T5907" s="17">
        <f t="shared" si="1109"/>
        <v>4</v>
      </c>
      <c r="U5907" s="17">
        <f t="shared" si="1110"/>
        <v>9</v>
      </c>
      <c r="V5907" s="18">
        <v>2397.0316532455081</v>
      </c>
      <c r="W5907">
        <f t="shared" si="1115"/>
        <v>2855</v>
      </c>
    </row>
    <row r="5908" spans="1:23">
      <c r="A5908" s="12">
        <v>39394</v>
      </c>
      <c r="B5908" s="17">
        <f t="shared" si="1105"/>
        <v>11</v>
      </c>
      <c r="C5908" s="17">
        <f t="shared" si="1106"/>
        <v>4</v>
      </c>
      <c r="D5908" s="17">
        <f t="shared" si="1107"/>
        <v>8</v>
      </c>
      <c r="E5908" s="18">
        <v>1906.3091082852932</v>
      </c>
      <c r="F5908">
        <f t="shared" si="1113"/>
        <v>5906</v>
      </c>
      <c r="L5908" s="20">
        <f t="shared" si="1104"/>
        <v>1906.3091082852932</v>
      </c>
      <c r="N5908" s="2">
        <f t="shared" si="1114"/>
        <v>554.52963446812407</v>
      </c>
      <c r="O5908" s="2">
        <f t="shared" si="1111"/>
        <v>1351.7794738171692</v>
      </c>
      <c r="P5908" s="2">
        <f t="shared" si="1112"/>
        <v>0</v>
      </c>
      <c r="R5908" s="12">
        <v>39315</v>
      </c>
      <c r="S5908" s="17">
        <f t="shared" si="1108"/>
        <v>8</v>
      </c>
      <c r="T5908" s="17">
        <f t="shared" si="1109"/>
        <v>2</v>
      </c>
      <c r="U5908" s="17">
        <f t="shared" si="1110"/>
        <v>21</v>
      </c>
      <c r="V5908" s="18">
        <v>2397.190378271875</v>
      </c>
      <c r="W5908">
        <f t="shared" si="1115"/>
        <v>2854</v>
      </c>
    </row>
    <row r="5909" spans="1:23">
      <c r="A5909" s="12">
        <v>39394</v>
      </c>
      <c r="B5909" s="17">
        <f t="shared" si="1105"/>
        <v>11</v>
      </c>
      <c r="C5909" s="17">
        <f t="shared" si="1106"/>
        <v>4</v>
      </c>
      <c r="D5909" s="17">
        <f t="shared" si="1107"/>
        <v>8</v>
      </c>
      <c r="E5909" s="18">
        <v>1906.0870606345704</v>
      </c>
      <c r="F5909">
        <f t="shared" si="1113"/>
        <v>5907</v>
      </c>
      <c r="L5909" s="20">
        <f t="shared" si="1104"/>
        <v>1906.0870606345704</v>
      </c>
      <c r="N5909" s="2">
        <f t="shared" si="1114"/>
        <v>554.52963446812407</v>
      </c>
      <c r="O5909" s="2">
        <f t="shared" si="1111"/>
        <v>1351.5574261664465</v>
      </c>
      <c r="P5909" s="2">
        <f t="shared" si="1112"/>
        <v>0</v>
      </c>
      <c r="R5909" s="12">
        <v>39424</v>
      </c>
      <c r="S5909" s="17">
        <f t="shared" si="1108"/>
        <v>12</v>
      </c>
      <c r="T5909" s="17">
        <f t="shared" si="1109"/>
        <v>6</v>
      </c>
      <c r="U5909" s="17">
        <f t="shared" si="1110"/>
        <v>8</v>
      </c>
      <c r="V5909" s="18">
        <v>2397.7912449220707</v>
      </c>
      <c r="W5909">
        <f t="shared" si="1115"/>
        <v>2853</v>
      </c>
    </row>
    <row r="5910" spans="1:23">
      <c r="A5910" s="12">
        <v>39101</v>
      </c>
      <c r="B5910" s="17">
        <f t="shared" si="1105"/>
        <v>1</v>
      </c>
      <c r="C5910" s="17">
        <f t="shared" si="1106"/>
        <v>5</v>
      </c>
      <c r="D5910" s="17">
        <f t="shared" si="1107"/>
        <v>19</v>
      </c>
      <c r="E5910" s="18">
        <v>1906</v>
      </c>
      <c r="F5910">
        <f t="shared" si="1113"/>
        <v>5908</v>
      </c>
      <c r="L5910" s="20">
        <f t="shared" si="1104"/>
        <v>1906</v>
      </c>
      <c r="N5910" s="2">
        <f t="shared" si="1114"/>
        <v>554.52963446812407</v>
      </c>
      <c r="O5910" s="2">
        <f t="shared" si="1111"/>
        <v>1351.4703655318758</v>
      </c>
      <c r="P5910" s="2">
        <f t="shared" si="1112"/>
        <v>0</v>
      </c>
      <c r="R5910" s="12">
        <v>39419</v>
      </c>
      <c r="S5910" s="17">
        <f t="shared" si="1108"/>
        <v>12</v>
      </c>
      <c r="T5910" s="17">
        <f t="shared" si="1109"/>
        <v>1</v>
      </c>
      <c r="U5910" s="17">
        <f t="shared" si="1110"/>
        <v>3</v>
      </c>
      <c r="V5910" s="18">
        <v>2397.888162605469</v>
      </c>
      <c r="W5910">
        <f t="shared" si="1115"/>
        <v>2852</v>
      </c>
    </row>
    <row r="5911" spans="1:23">
      <c r="A5911" s="12">
        <v>39121</v>
      </c>
      <c r="B5911" s="17">
        <f t="shared" si="1105"/>
        <v>2</v>
      </c>
      <c r="C5911" s="17">
        <f t="shared" si="1106"/>
        <v>4</v>
      </c>
      <c r="D5911" s="17">
        <f t="shared" si="1107"/>
        <v>8</v>
      </c>
      <c r="E5911" s="18">
        <v>1906</v>
      </c>
      <c r="F5911">
        <f t="shared" si="1113"/>
        <v>5909</v>
      </c>
      <c r="L5911" s="20">
        <f t="shared" si="1104"/>
        <v>1906</v>
      </c>
      <c r="N5911" s="2">
        <f t="shared" si="1114"/>
        <v>554.52963446812407</v>
      </c>
      <c r="O5911" s="2">
        <f t="shared" si="1111"/>
        <v>1351.4703655318758</v>
      </c>
      <c r="P5911" s="2">
        <f t="shared" si="1112"/>
        <v>0</v>
      </c>
      <c r="R5911" s="12">
        <v>39414</v>
      </c>
      <c r="S5911" s="17">
        <f t="shared" si="1108"/>
        <v>11</v>
      </c>
      <c r="T5911" s="17">
        <f t="shared" si="1109"/>
        <v>3</v>
      </c>
      <c r="U5911" s="17">
        <f t="shared" si="1110"/>
        <v>28</v>
      </c>
      <c r="V5911" s="18">
        <v>2397.9007285615235</v>
      </c>
      <c r="W5911">
        <f t="shared" si="1115"/>
        <v>2851</v>
      </c>
    </row>
    <row r="5912" spans="1:23">
      <c r="A5912" s="12">
        <v>39221</v>
      </c>
      <c r="B5912" s="17">
        <f t="shared" si="1105"/>
        <v>5</v>
      </c>
      <c r="C5912" s="17">
        <f t="shared" si="1106"/>
        <v>6</v>
      </c>
      <c r="D5912" s="17">
        <f t="shared" si="1107"/>
        <v>19</v>
      </c>
      <c r="E5912" s="18">
        <v>1906</v>
      </c>
      <c r="F5912">
        <f t="shared" si="1113"/>
        <v>5910</v>
      </c>
      <c r="L5912" s="20">
        <f t="shared" si="1104"/>
        <v>1906</v>
      </c>
      <c r="N5912" s="2">
        <f t="shared" si="1114"/>
        <v>554.52963446812407</v>
      </c>
      <c r="O5912" s="2">
        <f t="shared" si="1111"/>
        <v>1351.4703655318758</v>
      </c>
      <c r="P5912" s="2">
        <f t="shared" si="1112"/>
        <v>0</v>
      </c>
      <c r="R5912" s="12">
        <v>39139</v>
      </c>
      <c r="S5912" s="17">
        <f t="shared" si="1108"/>
        <v>2</v>
      </c>
      <c r="T5912" s="17">
        <f t="shared" si="1109"/>
        <v>1</v>
      </c>
      <c r="U5912" s="17">
        <f t="shared" si="1110"/>
        <v>26</v>
      </c>
      <c r="V5912" s="18">
        <v>2397.9899999999998</v>
      </c>
      <c r="W5912">
        <f t="shared" si="1115"/>
        <v>2850</v>
      </c>
    </row>
    <row r="5913" spans="1:23">
      <c r="A5913" s="12">
        <v>39395</v>
      </c>
      <c r="B5913" s="17">
        <f t="shared" si="1105"/>
        <v>11</v>
      </c>
      <c r="C5913" s="17">
        <f t="shared" si="1106"/>
        <v>5</v>
      </c>
      <c r="D5913" s="17">
        <f t="shared" si="1107"/>
        <v>9</v>
      </c>
      <c r="E5913" s="18">
        <v>1905.6593470996095</v>
      </c>
      <c r="F5913">
        <f t="shared" si="1113"/>
        <v>5911</v>
      </c>
      <c r="L5913" s="20">
        <f t="shared" si="1104"/>
        <v>1905.6593470996095</v>
      </c>
      <c r="N5913" s="2">
        <f t="shared" si="1114"/>
        <v>554.52963446812407</v>
      </c>
      <c r="O5913" s="2">
        <f t="shared" si="1111"/>
        <v>1351.1297126314853</v>
      </c>
      <c r="P5913" s="2">
        <f t="shared" si="1112"/>
        <v>0</v>
      </c>
      <c r="R5913" s="12">
        <v>39309</v>
      </c>
      <c r="S5913" s="17">
        <f t="shared" si="1108"/>
        <v>8</v>
      </c>
      <c r="T5913" s="17">
        <f t="shared" si="1109"/>
        <v>3</v>
      </c>
      <c r="U5913" s="17">
        <f t="shared" si="1110"/>
        <v>15</v>
      </c>
      <c r="V5913" s="18">
        <v>2398.0107409246093</v>
      </c>
      <c r="W5913">
        <f t="shared" si="1115"/>
        <v>2849</v>
      </c>
    </row>
    <row r="5914" spans="1:23">
      <c r="A5914" s="12">
        <v>39390</v>
      </c>
      <c r="B5914" s="17">
        <f t="shared" si="1105"/>
        <v>11</v>
      </c>
      <c r="C5914" s="17">
        <f t="shared" si="1106"/>
        <v>7</v>
      </c>
      <c r="D5914" s="17">
        <f t="shared" si="1107"/>
        <v>4</v>
      </c>
      <c r="E5914" s="18">
        <v>1905.5978009593359</v>
      </c>
      <c r="F5914">
        <f t="shared" si="1113"/>
        <v>5912</v>
      </c>
      <c r="L5914" s="20">
        <f t="shared" si="1104"/>
        <v>1905.5978009593359</v>
      </c>
      <c r="N5914" s="2">
        <f t="shared" si="1114"/>
        <v>554.52963446812407</v>
      </c>
      <c r="O5914" s="2">
        <f t="shared" si="1111"/>
        <v>1351.0681664912117</v>
      </c>
      <c r="P5914" s="2">
        <f t="shared" si="1112"/>
        <v>0</v>
      </c>
      <c r="R5914" s="12">
        <v>39369</v>
      </c>
      <c r="S5914" s="17">
        <f t="shared" si="1108"/>
        <v>10</v>
      </c>
      <c r="T5914" s="17">
        <f t="shared" si="1109"/>
        <v>7</v>
      </c>
      <c r="U5914" s="17">
        <f t="shared" si="1110"/>
        <v>14</v>
      </c>
      <c r="V5914" s="18">
        <v>2398.436092190625</v>
      </c>
      <c r="W5914">
        <f t="shared" si="1115"/>
        <v>2848</v>
      </c>
    </row>
    <row r="5915" spans="1:23">
      <c r="A5915" s="12">
        <v>39403</v>
      </c>
      <c r="B5915" s="17">
        <f t="shared" si="1105"/>
        <v>11</v>
      </c>
      <c r="C5915" s="17">
        <f t="shared" si="1106"/>
        <v>6</v>
      </c>
      <c r="D5915" s="17">
        <f t="shared" si="1107"/>
        <v>17</v>
      </c>
      <c r="E5915" s="18">
        <v>1905.5350592752343</v>
      </c>
      <c r="F5915">
        <f t="shared" si="1113"/>
        <v>5913</v>
      </c>
      <c r="L5915" s="20">
        <f t="shared" si="1104"/>
        <v>1905.5350592752343</v>
      </c>
      <c r="N5915" s="2">
        <f t="shared" si="1114"/>
        <v>554.52963446812407</v>
      </c>
      <c r="O5915" s="2">
        <f t="shared" si="1111"/>
        <v>1351.0054248071101</v>
      </c>
      <c r="P5915" s="2">
        <f t="shared" si="1112"/>
        <v>0</v>
      </c>
      <c r="R5915" s="12">
        <v>39216</v>
      </c>
      <c r="S5915" s="17">
        <f t="shared" si="1108"/>
        <v>5</v>
      </c>
      <c r="T5915" s="17">
        <f t="shared" si="1109"/>
        <v>1</v>
      </c>
      <c r="U5915" s="17">
        <f t="shared" si="1110"/>
        <v>14</v>
      </c>
      <c r="V5915" s="18">
        <v>2398.81</v>
      </c>
      <c r="W5915">
        <f t="shared" si="1115"/>
        <v>2847</v>
      </c>
    </row>
    <row r="5916" spans="1:23">
      <c r="A5916" s="12">
        <v>39420</v>
      </c>
      <c r="B5916" s="17">
        <f t="shared" si="1105"/>
        <v>12</v>
      </c>
      <c r="C5916" s="17">
        <f t="shared" si="1106"/>
        <v>2</v>
      </c>
      <c r="D5916" s="17">
        <f t="shared" si="1107"/>
        <v>4</v>
      </c>
      <c r="E5916" s="18">
        <v>1905.4729747806641</v>
      </c>
      <c r="F5916">
        <f t="shared" si="1113"/>
        <v>5914</v>
      </c>
      <c r="L5916" s="20">
        <f t="shared" si="1104"/>
        <v>1905.4729747806641</v>
      </c>
      <c r="N5916" s="2">
        <f t="shared" si="1114"/>
        <v>554.52963446812407</v>
      </c>
      <c r="O5916" s="2">
        <f t="shared" si="1111"/>
        <v>1350.9433403125399</v>
      </c>
      <c r="P5916" s="2">
        <f t="shared" si="1112"/>
        <v>0</v>
      </c>
      <c r="R5916" s="12">
        <v>39354</v>
      </c>
      <c r="S5916" s="17">
        <f t="shared" si="1108"/>
        <v>9</v>
      </c>
      <c r="T5916" s="17">
        <f t="shared" si="1109"/>
        <v>6</v>
      </c>
      <c r="U5916" s="17">
        <f t="shared" si="1110"/>
        <v>29</v>
      </c>
      <c r="V5916" s="18">
        <v>2398.8353124111327</v>
      </c>
      <c r="W5916">
        <f t="shared" si="1115"/>
        <v>2846</v>
      </c>
    </row>
    <row r="5917" spans="1:23">
      <c r="A5917" s="12">
        <v>39434</v>
      </c>
      <c r="B5917" s="17">
        <f t="shared" si="1105"/>
        <v>12</v>
      </c>
      <c r="C5917" s="17">
        <f t="shared" si="1106"/>
        <v>2</v>
      </c>
      <c r="D5917" s="17">
        <f t="shared" si="1107"/>
        <v>18</v>
      </c>
      <c r="E5917" s="18">
        <v>1905.3750619799221</v>
      </c>
      <c r="F5917">
        <f t="shared" si="1113"/>
        <v>5915</v>
      </c>
      <c r="L5917" s="20">
        <f t="shared" si="1104"/>
        <v>1905.3750619799221</v>
      </c>
      <c r="N5917" s="2">
        <f t="shared" si="1114"/>
        <v>554.52963446812407</v>
      </c>
      <c r="O5917" s="2">
        <f t="shared" si="1111"/>
        <v>1350.8454275117979</v>
      </c>
      <c r="P5917" s="2">
        <f t="shared" si="1112"/>
        <v>0</v>
      </c>
      <c r="R5917" s="12">
        <v>39388</v>
      </c>
      <c r="S5917" s="17">
        <f t="shared" si="1108"/>
        <v>11</v>
      </c>
      <c r="T5917" s="17">
        <f t="shared" si="1109"/>
        <v>5</v>
      </c>
      <c r="U5917" s="17">
        <f t="shared" si="1110"/>
        <v>2</v>
      </c>
      <c r="V5917" s="18">
        <v>2398.9586601435549</v>
      </c>
      <c r="W5917">
        <f t="shared" si="1115"/>
        <v>2845</v>
      </c>
    </row>
    <row r="5918" spans="1:23">
      <c r="A5918" s="12">
        <v>39104</v>
      </c>
      <c r="B5918" s="17">
        <f t="shared" si="1105"/>
        <v>1</v>
      </c>
      <c r="C5918" s="17">
        <f t="shared" si="1106"/>
        <v>1</v>
      </c>
      <c r="D5918" s="17">
        <f t="shared" si="1107"/>
        <v>22</v>
      </c>
      <c r="E5918" s="18">
        <v>1905.24</v>
      </c>
      <c r="F5918">
        <f t="shared" si="1113"/>
        <v>5916</v>
      </c>
      <c r="L5918" s="20">
        <f t="shared" si="1104"/>
        <v>1905.24</v>
      </c>
      <c r="N5918" s="2">
        <f t="shared" si="1114"/>
        <v>554.52963446812407</v>
      </c>
      <c r="O5918" s="2">
        <f t="shared" si="1111"/>
        <v>1350.7103655318761</v>
      </c>
      <c r="P5918" s="2">
        <f t="shared" si="1112"/>
        <v>0</v>
      </c>
      <c r="R5918" s="12">
        <v>39185</v>
      </c>
      <c r="S5918" s="17">
        <f t="shared" si="1108"/>
        <v>4</v>
      </c>
      <c r="T5918" s="17">
        <f t="shared" si="1109"/>
        <v>5</v>
      </c>
      <c r="U5918" s="17">
        <f t="shared" si="1110"/>
        <v>13</v>
      </c>
      <c r="V5918" s="18">
        <v>2399</v>
      </c>
      <c r="W5918">
        <f t="shared" si="1115"/>
        <v>2844</v>
      </c>
    </row>
    <row r="5919" spans="1:23">
      <c r="A5919" s="12">
        <v>39404</v>
      </c>
      <c r="B5919" s="17">
        <f t="shared" si="1105"/>
        <v>11</v>
      </c>
      <c r="C5919" s="17">
        <f t="shared" si="1106"/>
        <v>7</v>
      </c>
      <c r="D5919" s="17">
        <f t="shared" si="1107"/>
        <v>18</v>
      </c>
      <c r="E5919" s="18">
        <v>1905.1968517117186</v>
      </c>
      <c r="F5919">
        <f t="shared" si="1113"/>
        <v>5917</v>
      </c>
      <c r="L5919" s="20">
        <f t="shared" si="1104"/>
        <v>1905.1968517117186</v>
      </c>
      <c r="N5919" s="2">
        <f t="shared" si="1114"/>
        <v>554.52963446812407</v>
      </c>
      <c r="O5919" s="2">
        <f t="shared" si="1111"/>
        <v>1350.6672172435947</v>
      </c>
      <c r="P5919" s="2">
        <f t="shared" si="1112"/>
        <v>0</v>
      </c>
      <c r="R5919" s="12">
        <v>39197</v>
      </c>
      <c r="S5919" s="17">
        <f t="shared" si="1108"/>
        <v>4</v>
      </c>
      <c r="T5919" s="17">
        <f t="shared" si="1109"/>
        <v>3</v>
      </c>
      <c r="U5919" s="17">
        <f t="shared" si="1110"/>
        <v>25</v>
      </c>
      <c r="V5919" s="18">
        <v>2399</v>
      </c>
      <c r="W5919">
        <f t="shared" si="1115"/>
        <v>2843</v>
      </c>
    </row>
    <row r="5920" spans="1:23">
      <c r="A5920" s="12">
        <v>39395</v>
      </c>
      <c r="B5920" s="17">
        <f t="shared" si="1105"/>
        <v>11</v>
      </c>
      <c r="C5920" s="17">
        <f t="shared" si="1106"/>
        <v>5</v>
      </c>
      <c r="D5920" s="17">
        <f t="shared" si="1107"/>
        <v>9</v>
      </c>
      <c r="E5920" s="18">
        <v>1905.1910447601563</v>
      </c>
      <c r="F5920">
        <f t="shared" si="1113"/>
        <v>5918</v>
      </c>
      <c r="L5920" s="20">
        <f t="shared" ref="L5920:L5983" si="1116">IF(F5920&gt;1000,E5920,0)</f>
        <v>1905.1910447601563</v>
      </c>
      <c r="N5920" s="2">
        <f t="shared" si="1114"/>
        <v>554.52963446812407</v>
      </c>
      <c r="O5920" s="2">
        <f t="shared" si="1111"/>
        <v>1350.6614102920321</v>
      </c>
      <c r="P5920" s="2">
        <f t="shared" si="1112"/>
        <v>0</v>
      </c>
      <c r="R5920" s="12">
        <v>39234</v>
      </c>
      <c r="S5920" s="17">
        <f t="shared" si="1108"/>
        <v>6</v>
      </c>
      <c r="T5920" s="17">
        <f t="shared" si="1109"/>
        <v>5</v>
      </c>
      <c r="U5920" s="17">
        <f t="shared" si="1110"/>
        <v>1</v>
      </c>
      <c r="V5920" s="18">
        <v>2399</v>
      </c>
      <c r="W5920">
        <f t="shared" si="1115"/>
        <v>2842</v>
      </c>
    </row>
    <row r="5921" spans="1:23">
      <c r="A5921" s="12">
        <v>39341</v>
      </c>
      <c r="B5921" s="17">
        <f t="shared" si="1105"/>
        <v>9</v>
      </c>
      <c r="C5921" s="17">
        <f t="shared" si="1106"/>
        <v>7</v>
      </c>
      <c r="D5921" s="17">
        <f t="shared" si="1107"/>
        <v>16</v>
      </c>
      <c r="E5921" s="18">
        <v>1905.1715428599609</v>
      </c>
      <c r="F5921">
        <f t="shared" si="1113"/>
        <v>5919</v>
      </c>
      <c r="L5921" s="20">
        <f t="shared" si="1116"/>
        <v>1905.1715428599609</v>
      </c>
      <c r="N5921" s="2">
        <f t="shared" si="1114"/>
        <v>554.52963446812407</v>
      </c>
      <c r="O5921" s="2">
        <f t="shared" si="1111"/>
        <v>1350.6419083918368</v>
      </c>
      <c r="P5921" s="2">
        <f t="shared" si="1112"/>
        <v>0</v>
      </c>
      <c r="R5921" s="12">
        <v>39191</v>
      </c>
      <c r="S5921" s="17">
        <f t="shared" si="1108"/>
        <v>4</v>
      </c>
      <c r="T5921" s="17">
        <f t="shared" si="1109"/>
        <v>4</v>
      </c>
      <c r="U5921" s="17">
        <f t="shared" si="1110"/>
        <v>19</v>
      </c>
      <c r="V5921" s="18">
        <v>2399.0100000000002</v>
      </c>
      <c r="W5921">
        <f t="shared" si="1115"/>
        <v>2841</v>
      </c>
    </row>
    <row r="5922" spans="1:23">
      <c r="A5922" s="12">
        <v>39106</v>
      </c>
      <c r="B5922" s="17">
        <f t="shared" si="1105"/>
        <v>1</v>
      </c>
      <c r="C5922" s="17">
        <f t="shared" si="1106"/>
        <v>3</v>
      </c>
      <c r="D5922" s="17">
        <f t="shared" si="1107"/>
        <v>24</v>
      </c>
      <c r="E5922" s="18">
        <v>1905</v>
      </c>
      <c r="F5922">
        <f t="shared" si="1113"/>
        <v>5920</v>
      </c>
      <c r="L5922" s="20">
        <f t="shared" si="1116"/>
        <v>1905</v>
      </c>
      <c r="N5922" s="2">
        <f t="shared" si="1114"/>
        <v>554.52963446812407</v>
      </c>
      <c r="O5922" s="2">
        <f t="shared" si="1111"/>
        <v>1350.4703655318758</v>
      </c>
      <c r="P5922" s="2">
        <f t="shared" si="1112"/>
        <v>0</v>
      </c>
      <c r="R5922" s="12">
        <v>39347</v>
      </c>
      <c r="S5922" s="17">
        <f t="shared" si="1108"/>
        <v>9</v>
      </c>
      <c r="T5922" s="17">
        <f t="shared" si="1109"/>
        <v>6</v>
      </c>
      <c r="U5922" s="17">
        <f t="shared" si="1110"/>
        <v>22</v>
      </c>
      <c r="V5922" s="18">
        <v>2399.7003978577345</v>
      </c>
      <c r="W5922">
        <f t="shared" si="1115"/>
        <v>2840</v>
      </c>
    </row>
    <row r="5923" spans="1:23">
      <c r="A5923" s="12">
        <v>39116</v>
      </c>
      <c r="B5923" s="17">
        <f t="shared" si="1105"/>
        <v>2</v>
      </c>
      <c r="C5923" s="17">
        <f t="shared" si="1106"/>
        <v>6</v>
      </c>
      <c r="D5923" s="17">
        <f t="shared" si="1107"/>
        <v>3</v>
      </c>
      <c r="E5923" s="18">
        <v>1905</v>
      </c>
      <c r="F5923">
        <f t="shared" si="1113"/>
        <v>5921</v>
      </c>
      <c r="L5923" s="20">
        <f t="shared" si="1116"/>
        <v>1905</v>
      </c>
      <c r="N5923" s="2">
        <f t="shared" si="1114"/>
        <v>554.52963446812407</v>
      </c>
      <c r="O5923" s="2">
        <f t="shared" si="1111"/>
        <v>1350.4703655318758</v>
      </c>
      <c r="P5923" s="2">
        <f t="shared" si="1112"/>
        <v>0</v>
      </c>
      <c r="R5923" s="12">
        <v>39177</v>
      </c>
      <c r="S5923" s="17">
        <f t="shared" si="1108"/>
        <v>4</v>
      </c>
      <c r="T5923" s="17">
        <f t="shared" si="1109"/>
        <v>4</v>
      </c>
      <c r="U5923" s="17">
        <f t="shared" si="1110"/>
        <v>5</v>
      </c>
      <c r="V5923" s="18">
        <v>2400</v>
      </c>
      <c r="W5923">
        <f t="shared" si="1115"/>
        <v>2839</v>
      </c>
    </row>
    <row r="5924" spans="1:23">
      <c r="A5924" s="12">
        <v>39122</v>
      </c>
      <c r="B5924" s="17">
        <f t="shared" si="1105"/>
        <v>2</v>
      </c>
      <c r="C5924" s="17">
        <f t="shared" si="1106"/>
        <v>5</v>
      </c>
      <c r="D5924" s="17">
        <f t="shared" si="1107"/>
        <v>9</v>
      </c>
      <c r="E5924" s="18">
        <v>1905</v>
      </c>
      <c r="F5924">
        <f t="shared" si="1113"/>
        <v>5922</v>
      </c>
      <c r="L5924" s="20">
        <f t="shared" si="1116"/>
        <v>1905</v>
      </c>
      <c r="N5924" s="2">
        <f t="shared" si="1114"/>
        <v>554.52963446812407</v>
      </c>
      <c r="O5924" s="2">
        <f t="shared" si="1111"/>
        <v>1350.4703655318758</v>
      </c>
      <c r="P5924" s="2">
        <f t="shared" si="1112"/>
        <v>0</v>
      </c>
      <c r="R5924" s="12">
        <v>39370</v>
      </c>
      <c r="S5924" s="17">
        <f t="shared" si="1108"/>
        <v>10</v>
      </c>
      <c r="T5924" s="17">
        <f t="shared" si="1109"/>
        <v>1</v>
      </c>
      <c r="U5924" s="17">
        <f t="shared" si="1110"/>
        <v>15</v>
      </c>
      <c r="V5924" s="18">
        <v>2400.0668423275388</v>
      </c>
      <c r="W5924">
        <f t="shared" si="1115"/>
        <v>2838</v>
      </c>
    </row>
    <row r="5925" spans="1:23">
      <c r="A5925" s="12">
        <v>39146</v>
      </c>
      <c r="B5925" s="17">
        <f t="shared" si="1105"/>
        <v>3</v>
      </c>
      <c r="C5925" s="17">
        <f t="shared" si="1106"/>
        <v>1</v>
      </c>
      <c r="D5925" s="17">
        <f t="shared" si="1107"/>
        <v>5</v>
      </c>
      <c r="E5925" s="18">
        <v>1905</v>
      </c>
      <c r="F5925">
        <f t="shared" si="1113"/>
        <v>5923</v>
      </c>
      <c r="L5925" s="20">
        <f t="shared" si="1116"/>
        <v>1905</v>
      </c>
      <c r="N5925" s="2">
        <f t="shared" si="1114"/>
        <v>554.52963446812407</v>
      </c>
      <c r="O5925" s="2">
        <f t="shared" si="1111"/>
        <v>1350.4703655318758</v>
      </c>
      <c r="P5925" s="2">
        <f t="shared" si="1112"/>
        <v>0</v>
      </c>
      <c r="R5925" s="12">
        <v>39376</v>
      </c>
      <c r="S5925" s="17">
        <f t="shared" si="1108"/>
        <v>10</v>
      </c>
      <c r="T5925" s="17">
        <f t="shared" si="1109"/>
        <v>7</v>
      </c>
      <c r="U5925" s="17">
        <f t="shared" si="1110"/>
        <v>21</v>
      </c>
      <c r="V5925" s="18">
        <v>2400.4179592191408</v>
      </c>
      <c r="W5925">
        <f t="shared" si="1115"/>
        <v>2837</v>
      </c>
    </row>
    <row r="5926" spans="1:23">
      <c r="A5926" s="12">
        <v>39146</v>
      </c>
      <c r="B5926" s="17">
        <f t="shared" si="1105"/>
        <v>3</v>
      </c>
      <c r="C5926" s="17">
        <f t="shared" si="1106"/>
        <v>1</v>
      </c>
      <c r="D5926" s="17">
        <f t="shared" si="1107"/>
        <v>5</v>
      </c>
      <c r="E5926" s="18">
        <v>1905</v>
      </c>
      <c r="F5926">
        <f t="shared" si="1113"/>
        <v>5924</v>
      </c>
      <c r="L5926" s="20">
        <f t="shared" si="1116"/>
        <v>1905</v>
      </c>
      <c r="N5926" s="2">
        <f t="shared" si="1114"/>
        <v>554.52963446812407</v>
      </c>
      <c r="O5926" s="2">
        <f t="shared" si="1111"/>
        <v>1350.4703655318758</v>
      </c>
      <c r="P5926" s="2">
        <f t="shared" si="1112"/>
        <v>0</v>
      </c>
      <c r="R5926" s="12">
        <v>39174</v>
      </c>
      <c r="S5926" s="17">
        <f t="shared" si="1108"/>
        <v>4</v>
      </c>
      <c r="T5926" s="17">
        <f t="shared" si="1109"/>
        <v>1</v>
      </c>
      <c r="U5926" s="17">
        <f t="shared" si="1110"/>
        <v>2</v>
      </c>
      <c r="V5926" s="18">
        <v>2400.4299999999998</v>
      </c>
      <c r="W5926">
        <f t="shared" si="1115"/>
        <v>2836</v>
      </c>
    </row>
    <row r="5927" spans="1:23">
      <c r="A5927" s="12">
        <v>39179</v>
      </c>
      <c r="B5927" s="17">
        <f t="shared" si="1105"/>
        <v>4</v>
      </c>
      <c r="C5927" s="17">
        <f t="shared" si="1106"/>
        <v>6</v>
      </c>
      <c r="D5927" s="17">
        <f t="shared" si="1107"/>
        <v>7</v>
      </c>
      <c r="E5927" s="18">
        <v>1905</v>
      </c>
      <c r="F5927">
        <f t="shared" si="1113"/>
        <v>5925</v>
      </c>
      <c r="L5927" s="20">
        <f t="shared" si="1116"/>
        <v>1905</v>
      </c>
      <c r="N5927" s="2">
        <f t="shared" si="1114"/>
        <v>554.52963446812407</v>
      </c>
      <c r="O5927" s="2">
        <f t="shared" si="1111"/>
        <v>1350.4703655318758</v>
      </c>
      <c r="P5927" s="2">
        <f t="shared" si="1112"/>
        <v>0</v>
      </c>
      <c r="R5927" s="12">
        <v>39208</v>
      </c>
      <c r="S5927" s="17">
        <f t="shared" si="1108"/>
        <v>5</v>
      </c>
      <c r="T5927" s="17">
        <f t="shared" si="1109"/>
        <v>7</v>
      </c>
      <c r="U5927" s="17">
        <f t="shared" si="1110"/>
        <v>6</v>
      </c>
      <c r="V5927" s="18">
        <v>2401</v>
      </c>
      <c r="W5927">
        <f t="shared" si="1115"/>
        <v>2835</v>
      </c>
    </row>
    <row r="5928" spans="1:23">
      <c r="A5928" s="12">
        <v>39404</v>
      </c>
      <c r="B5928" s="17">
        <f t="shared" si="1105"/>
        <v>11</v>
      </c>
      <c r="C5928" s="17">
        <f t="shared" si="1106"/>
        <v>7</v>
      </c>
      <c r="D5928" s="17">
        <f t="shared" si="1107"/>
        <v>18</v>
      </c>
      <c r="E5928" s="18">
        <v>1904.8984683132812</v>
      </c>
      <c r="F5928">
        <f t="shared" si="1113"/>
        <v>5926</v>
      </c>
      <c r="L5928" s="20">
        <f t="shared" si="1116"/>
        <v>1904.8984683132812</v>
      </c>
      <c r="N5928" s="2">
        <f t="shared" si="1114"/>
        <v>554.52963446812407</v>
      </c>
      <c r="O5928" s="2">
        <f t="shared" si="1111"/>
        <v>1350.368833845157</v>
      </c>
      <c r="P5928" s="2">
        <f t="shared" si="1112"/>
        <v>0</v>
      </c>
      <c r="R5928" s="12">
        <v>39239</v>
      </c>
      <c r="S5928" s="17">
        <f t="shared" si="1108"/>
        <v>6</v>
      </c>
      <c r="T5928" s="17">
        <f t="shared" si="1109"/>
        <v>3</v>
      </c>
      <c r="U5928" s="17">
        <f t="shared" si="1110"/>
        <v>6</v>
      </c>
      <c r="V5928" s="18">
        <v>2401</v>
      </c>
      <c r="W5928">
        <f t="shared" si="1115"/>
        <v>2834</v>
      </c>
    </row>
    <row r="5929" spans="1:23">
      <c r="A5929" s="12">
        <v>39428</v>
      </c>
      <c r="B5929" s="17">
        <f t="shared" si="1105"/>
        <v>12</v>
      </c>
      <c r="C5929" s="17">
        <f t="shared" si="1106"/>
        <v>3</v>
      </c>
      <c r="D5929" s="17">
        <f t="shared" si="1107"/>
        <v>12</v>
      </c>
      <c r="E5929" s="18">
        <v>1904.5610280056642</v>
      </c>
      <c r="F5929">
        <f t="shared" si="1113"/>
        <v>5927</v>
      </c>
      <c r="L5929" s="20">
        <f t="shared" si="1116"/>
        <v>1904.5610280056642</v>
      </c>
      <c r="N5929" s="2">
        <f t="shared" si="1114"/>
        <v>554.52963446812407</v>
      </c>
      <c r="O5929" s="2">
        <f t="shared" si="1111"/>
        <v>1350.0313935375402</v>
      </c>
      <c r="P5929" s="2">
        <f t="shared" si="1112"/>
        <v>0</v>
      </c>
      <c r="R5929" s="12">
        <v>39293</v>
      </c>
      <c r="S5929" s="17">
        <f t="shared" si="1108"/>
        <v>7</v>
      </c>
      <c r="T5929" s="17">
        <f t="shared" si="1109"/>
        <v>1</v>
      </c>
      <c r="U5929" s="17">
        <f t="shared" si="1110"/>
        <v>30</v>
      </c>
      <c r="V5929" s="18">
        <v>2401.404366758984</v>
      </c>
      <c r="W5929">
        <f t="shared" si="1115"/>
        <v>2833</v>
      </c>
    </row>
    <row r="5930" spans="1:23">
      <c r="A5930" s="12">
        <v>39129</v>
      </c>
      <c r="B5930" s="17">
        <f t="shared" si="1105"/>
        <v>2</v>
      </c>
      <c r="C5930" s="17">
        <f t="shared" si="1106"/>
        <v>5</v>
      </c>
      <c r="D5930" s="17">
        <f t="shared" si="1107"/>
        <v>16</v>
      </c>
      <c r="E5930" s="18">
        <v>1904.41</v>
      </c>
      <c r="F5930">
        <f t="shared" si="1113"/>
        <v>5928</v>
      </c>
      <c r="L5930" s="20">
        <f t="shared" si="1116"/>
        <v>1904.41</v>
      </c>
      <c r="N5930" s="2">
        <f t="shared" si="1114"/>
        <v>554.52963446812407</v>
      </c>
      <c r="O5930" s="2">
        <f t="shared" si="1111"/>
        <v>1349.8803655318761</v>
      </c>
      <c r="P5930" s="2">
        <f t="shared" si="1112"/>
        <v>0</v>
      </c>
      <c r="R5930" s="12">
        <v>39431</v>
      </c>
      <c r="S5930" s="17">
        <f t="shared" si="1108"/>
        <v>12</v>
      </c>
      <c r="T5930" s="17">
        <f t="shared" si="1109"/>
        <v>6</v>
      </c>
      <c r="U5930" s="17">
        <f t="shared" si="1110"/>
        <v>15</v>
      </c>
      <c r="V5930" s="18">
        <v>2401.4340091330077</v>
      </c>
      <c r="W5930">
        <f t="shared" si="1115"/>
        <v>2832</v>
      </c>
    </row>
    <row r="5931" spans="1:23">
      <c r="A5931" s="12">
        <v>39298</v>
      </c>
      <c r="B5931" s="17">
        <f t="shared" si="1105"/>
        <v>8</v>
      </c>
      <c r="C5931" s="17">
        <f t="shared" si="1106"/>
        <v>6</v>
      </c>
      <c r="D5931" s="17">
        <f t="shared" si="1107"/>
        <v>4</v>
      </c>
      <c r="E5931" s="18">
        <v>1904.4087268151563</v>
      </c>
      <c r="F5931">
        <f t="shared" si="1113"/>
        <v>5929</v>
      </c>
      <c r="L5931" s="20">
        <f t="shared" si="1116"/>
        <v>1904.4087268151563</v>
      </c>
      <c r="N5931" s="2">
        <f t="shared" si="1114"/>
        <v>554.52963446812407</v>
      </c>
      <c r="O5931" s="2">
        <f t="shared" si="1111"/>
        <v>1349.8790923470324</v>
      </c>
      <c r="P5931" s="2">
        <f t="shared" si="1112"/>
        <v>0</v>
      </c>
      <c r="R5931" s="12">
        <v>39427</v>
      </c>
      <c r="S5931" s="17">
        <f t="shared" si="1108"/>
        <v>12</v>
      </c>
      <c r="T5931" s="17">
        <f t="shared" si="1109"/>
        <v>2</v>
      </c>
      <c r="U5931" s="17">
        <f t="shared" si="1110"/>
        <v>11</v>
      </c>
      <c r="V5931" s="18">
        <v>2401.5087160439452</v>
      </c>
      <c r="W5931">
        <f t="shared" si="1115"/>
        <v>2831</v>
      </c>
    </row>
    <row r="5932" spans="1:23">
      <c r="A5932" s="12">
        <v>39403</v>
      </c>
      <c r="B5932" s="17">
        <f t="shared" si="1105"/>
        <v>11</v>
      </c>
      <c r="C5932" s="17">
        <f t="shared" si="1106"/>
        <v>6</v>
      </c>
      <c r="D5932" s="17">
        <f t="shared" si="1107"/>
        <v>17</v>
      </c>
      <c r="E5932" s="18">
        <v>1904.3554914051563</v>
      </c>
      <c r="F5932">
        <f t="shared" si="1113"/>
        <v>5930</v>
      </c>
      <c r="L5932" s="20">
        <f t="shared" si="1116"/>
        <v>1904.3554914051563</v>
      </c>
      <c r="N5932" s="2">
        <f t="shared" si="1114"/>
        <v>554.52963446812407</v>
      </c>
      <c r="O5932" s="2">
        <f t="shared" si="1111"/>
        <v>1349.8258569370323</v>
      </c>
      <c r="P5932" s="2">
        <f t="shared" si="1112"/>
        <v>0</v>
      </c>
      <c r="R5932" s="12">
        <v>39341</v>
      </c>
      <c r="S5932" s="17">
        <f t="shared" si="1108"/>
        <v>9</v>
      </c>
      <c r="T5932" s="17">
        <f t="shared" si="1109"/>
        <v>7</v>
      </c>
      <c r="U5932" s="17">
        <f t="shared" si="1110"/>
        <v>16</v>
      </c>
      <c r="V5932" s="18">
        <v>2401.6626683119139</v>
      </c>
      <c r="W5932">
        <f t="shared" si="1115"/>
        <v>2830</v>
      </c>
    </row>
    <row r="5933" spans="1:23">
      <c r="A5933" s="12">
        <v>39360</v>
      </c>
      <c r="B5933" s="17">
        <f t="shared" si="1105"/>
        <v>10</v>
      </c>
      <c r="C5933" s="17">
        <f t="shared" si="1106"/>
        <v>5</v>
      </c>
      <c r="D5933" s="17">
        <f t="shared" si="1107"/>
        <v>5</v>
      </c>
      <c r="E5933" s="18">
        <v>1904.3453145218361</v>
      </c>
      <c r="F5933">
        <f t="shared" si="1113"/>
        <v>5931</v>
      </c>
      <c r="L5933" s="20">
        <f t="shared" si="1116"/>
        <v>1904.3453145218361</v>
      </c>
      <c r="N5933" s="2">
        <f t="shared" si="1114"/>
        <v>554.52963446812407</v>
      </c>
      <c r="O5933" s="2">
        <f t="shared" si="1111"/>
        <v>1349.8156800537122</v>
      </c>
      <c r="P5933" s="2">
        <f t="shared" si="1112"/>
        <v>0</v>
      </c>
      <c r="R5933" s="12">
        <v>39406</v>
      </c>
      <c r="S5933" s="17">
        <f t="shared" si="1108"/>
        <v>11</v>
      </c>
      <c r="T5933" s="17">
        <f t="shared" si="1109"/>
        <v>2</v>
      </c>
      <c r="U5933" s="17">
        <f t="shared" si="1110"/>
        <v>20</v>
      </c>
      <c r="V5933" s="18">
        <v>2401.7841120843746</v>
      </c>
      <c r="W5933">
        <f t="shared" si="1115"/>
        <v>2829</v>
      </c>
    </row>
    <row r="5934" spans="1:23">
      <c r="A5934" s="12">
        <v>39426</v>
      </c>
      <c r="B5934" s="17">
        <f t="shared" si="1105"/>
        <v>12</v>
      </c>
      <c r="C5934" s="17">
        <f t="shared" si="1106"/>
        <v>1</v>
      </c>
      <c r="D5934" s="17">
        <f t="shared" si="1107"/>
        <v>10</v>
      </c>
      <c r="E5934" s="18">
        <v>1904.3311466429686</v>
      </c>
      <c r="F5934">
        <f t="shared" si="1113"/>
        <v>5932</v>
      </c>
      <c r="L5934" s="20">
        <f t="shared" si="1116"/>
        <v>1904.3311466429686</v>
      </c>
      <c r="N5934" s="2">
        <f t="shared" si="1114"/>
        <v>554.52963446812407</v>
      </c>
      <c r="O5934" s="2">
        <f t="shared" si="1111"/>
        <v>1349.8015121748444</v>
      </c>
      <c r="P5934" s="2">
        <f t="shared" si="1112"/>
        <v>0</v>
      </c>
      <c r="R5934" s="12">
        <v>39147</v>
      </c>
      <c r="S5934" s="17">
        <f t="shared" si="1108"/>
        <v>3</v>
      </c>
      <c r="T5934" s="17">
        <f t="shared" si="1109"/>
        <v>2</v>
      </c>
      <c r="U5934" s="17">
        <f t="shared" si="1110"/>
        <v>6</v>
      </c>
      <c r="V5934" s="18">
        <v>2402</v>
      </c>
      <c r="W5934">
        <f t="shared" si="1115"/>
        <v>2828</v>
      </c>
    </row>
    <row r="5935" spans="1:23">
      <c r="A5935" s="12">
        <v>39394</v>
      </c>
      <c r="B5935" s="17">
        <f t="shared" si="1105"/>
        <v>11</v>
      </c>
      <c r="C5935" s="17">
        <f t="shared" si="1106"/>
        <v>4</v>
      </c>
      <c r="D5935" s="17">
        <f t="shared" si="1107"/>
        <v>8</v>
      </c>
      <c r="E5935" s="18">
        <v>1904.22401741875</v>
      </c>
      <c r="F5935">
        <f t="shared" si="1113"/>
        <v>5933</v>
      </c>
      <c r="L5935" s="20">
        <f t="shared" si="1116"/>
        <v>1904.22401741875</v>
      </c>
      <c r="N5935" s="2">
        <f t="shared" si="1114"/>
        <v>554.52963446812407</v>
      </c>
      <c r="O5935" s="2">
        <f t="shared" si="1111"/>
        <v>1349.6943829506258</v>
      </c>
      <c r="P5935" s="2">
        <f t="shared" si="1112"/>
        <v>0</v>
      </c>
      <c r="R5935" s="12">
        <v>39216</v>
      </c>
      <c r="S5935" s="17">
        <f t="shared" si="1108"/>
        <v>5</v>
      </c>
      <c r="T5935" s="17">
        <f t="shared" si="1109"/>
        <v>1</v>
      </c>
      <c r="U5935" s="17">
        <f t="shared" si="1110"/>
        <v>14</v>
      </c>
      <c r="V5935" s="18">
        <v>2402</v>
      </c>
      <c r="W5935">
        <f t="shared" si="1115"/>
        <v>2827</v>
      </c>
    </row>
    <row r="5936" spans="1:23">
      <c r="A5936" s="12">
        <v>39443</v>
      </c>
      <c r="B5936" s="17">
        <f t="shared" si="1105"/>
        <v>12</v>
      </c>
      <c r="C5936" s="17">
        <f t="shared" si="1106"/>
        <v>4</v>
      </c>
      <c r="D5936" s="17">
        <f t="shared" si="1107"/>
        <v>27</v>
      </c>
      <c r="E5936" s="18">
        <v>1904.0452974208984</v>
      </c>
      <c r="F5936">
        <f t="shared" si="1113"/>
        <v>5934</v>
      </c>
      <c r="L5936" s="20">
        <f t="shared" si="1116"/>
        <v>1904.0452974208984</v>
      </c>
      <c r="N5936" s="2">
        <f t="shared" si="1114"/>
        <v>554.52963446812407</v>
      </c>
      <c r="O5936" s="2">
        <f t="shared" si="1111"/>
        <v>1349.5156629527742</v>
      </c>
      <c r="P5936" s="2">
        <f t="shared" si="1112"/>
        <v>0</v>
      </c>
      <c r="R5936" s="12">
        <v>39221</v>
      </c>
      <c r="S5936" s="17">
        <f t="shared" si="1108"/>
        <v>5</v>
      </c>
      <c r="T5936" s="17">
        <f t="shared" si="1109"/>
        <v>6</v>
      </c>
      <c r="U5936" s="17">
        <f t="shared" si="1110"/>
        <v>19</v>
      </c>
      <c r="V5936" s="18">
        <v>2402</v>
      </c>
      <c r="W5936">
        <f t="shared" si="1115"/>
        <v>2826</v>
      </c>
    </row>
    <row r="5937" spans="1:23">
      <c r="A5937" s="12">
        <v>39102</v>
      </c>
      <c r="B5937" s="17">
        <f t="shared" si="1105"/>
        <v>1</v>
      </c>
      <c r="C5937" s="17">
        <f t="shared" si="1106"/>
        <v>6</v>
      </c>
      <c r="D5937" s="17">
        <f t="shared" si="1107"/>
        <v>20</v>
      </c>
      <c r="E5937" s="18">
        <v>1904</v>
      </c>
      <c r="F5937">
        <f t="shared" si="1113"/>
        <v>5935</v>
      </c>
      <c r="L5937" s="20">
        <f t="shared" si="1116"/>
        <v>1904</v>
      </c>
      <c r="N5937" s="2">
        <f t="shared" si="1114"/>
        <v>554.52963446812407</v>
      </c>
      <c r="O5937" s="2">
        <f t="shared" si="1111"/>
        <v>1349.4703655318758</v>
      </c>
      <c r="P5937" s="2">
        <f t="shared" si="1112"/>
        <v>0</v>
      </c>
      <c r="R5937" s="12">
        <v>39418</v>
      </c>
      <c r="S5937" s="17">
        <f t="shared" si="1108"/>
        <v>12</v>
      </c>
      <c r="T5937" s="17">
        <f t="shared" si="1109"/>
        <v>7</v>
      </c>
      <c r="U5937" s="17">
        <f t="shared" si="1110"/>
        <v>2</v>
      </c>
      <c r="V5937" s="18">
        <v>2402.0255740148436</v>
      </c>
      <c r="W5937">
        <f t="shared" si="1115"/>
        <v>2825</v>
      </c>
    </row>
    <row r="5938" spans="1:23">
      <c r="A5938" s="12">
        <v>39105</v>
      </c>
      <c r="B5938" s="17">
        <f t="shared" si="1105"/>
        <v>1</v>
      </c>
      <c r="C5938" s="17">
        <f t="shared" si="1106"/>
        <v>2</v>
      </c>
      <c r="D5938" s="17">
        <f t="shared" si="1107"/>
        <v>23</v>
      </c>
      <c r="E5938" s="18">
        <v>1904</v>
      </c>
      <c r="F5938">
        <f t="shared" si="1113"/>
        <v>5936</v>
      </c>
      <c r="L5938" s="20">
        <f t="shared" si="1116"/>
        <v>1904</v>
      </c>
      <c r="N5938" s="2">
        <f t="shared" si="1114"/>
        <v>554.52963446812407</v>
      </c>
      <c r="O5938" s="2">
        <f t="shared" si="1111"/>
        <v>1349.4703655318758</v>
      </c>
      <c r="P5938" s="2">
        <f t="shared" si="1112"/>
        <v>0</v>
      </c>
      <c r="R5938" s="12">
        <v>39143</v>
      </c>
      <c r="S5938" s="17">
        <f t="shared" si="1108"/>
        <v>3</v>
      </c>
      <c r="T5938" s="17">
        <f t="shared" si="1109"/>
        <v>5</v>
      </c>
      <c r="U5938" s="17">
        <f t="shared" si="1110"/>
        <v>2</v>
      </c>
      <c r="V5938" s="18">
        <v>2402.8200000000002</v>
      </c>
      <c r="W5938">
        <f t="shared" si="1115"/>
        <v>2824</v>
      </c>
    </row>
    <row r="5939" spans="1:23">
      <c r="A5939" s="12">
        <v>39151</v>
      </c>
      <c r="B5939" s="17">
        <f t="shared" si="1105"/>
        <v>3</v>
      </c>
      <c r="C5939" s="17">
        <f t="shared" si="1106"/>
        <v>6</v>
      </c>
      <c r="D5939" s="17">
        <f t="shared" si="1107"/>
        <v>10</v>
      </c>
      <c r="E5939" s="18">
        <v>1903.12</v>
      </c>
      <c r="F5939">
        <f t="shared" si="1113"/>
        <v>5937</v>
      </c>
      <c r="L5939" s="20">
        <f t="shared" si="1116"/>
        <v>1903.12</v>
      </c>
      <c r="N5939" s="2">
        <f t="shared" si="1114"/>
        <v>554.52963446812407</v>
      </c>
      <c r="O5939" s="2">
        <f t="shared" si="1111"/>
        <v>1348.5903655318757</v>
      </c>
      <c r="P5939" s="2">
        <f t="shared" si="1112"/>
        <v>0</v>
      </c>
      <c r="R5939" s="12">
        <v>39385</v>
      </c>
      <c r="S5939" s="17">
        <f t="shared" si="1108"/>
        <v>10</v>
      </c>
      <c r="T5939" s="17">
        <f t="shared" si="1109"/>
        <v>2</v>
      </c>
      <c r="U5939" s="17">
        <f t="shared" si="1110"/>
        <v>30</v>
      </c>
      <c r="V5939" s="18">
        <v>2402.9595211173828</v>
      </c>
      <c r="W5939">
        <f t="shared" si="1115"/>
        <v>2823</v>
      </c>
    </row>
    <row r="5940" spans="1:23">
      <c r="A5940" s="12">
        <v>39399</v>
      </c>
      <c r="B5940" s="17">
        <f t="shared" si="1105"/>
        <v>11</v>
      </c>
      <c r="C5940" s="17">
        <f t="shared" si="1106"/>
        <v>2</v>
      </c>
      <c r="D5940" s="17">
        <f t="shared" si="1107"/>
        <v>13</v>
      </c>
      <c r="E5940" s="18">
        <v>1903.0366101923828</v>
      </c>
      <c r="F5940">
        <f t="shared" si="1113"/>
        <v>5938</v>
      </c>
      <c r="L5940" s="20">
        <f t="shared" si="1116"/>
        <v>1903.0366101923828</v>
      </c>
      <c r="N5940" s="2">
        <f t="shared" si="1114"/>
        <v>554.52963446812407</v>
      </c>
      <c r="O5940" s="2">
        <f t="shared" si="1111"/>
        <v>1348.5069757242586</v>
      </c>
      <c r="P5940" s="2">
        <f t="shared" si="1112"/>
        <v>0</v>
      </c>
      <c r="R5940" s="12">
        <v>39414</v>
      </c>
      <c r="S5940" s="17">
        <f t="shared" si="1108"/>
        <v>11</v>
      </c>
      <c r="T5940" s="17">
        <f t="shared" si="1109"/>
        <v>3</v>
      </c>
      <c r="U5940" s="17">
        <f t="shared" si="1110"/>
        <v>28</v>
      </c>
      <c r="V5940" s="18">
        <v>2402.9900269365235</v>
      </c>
      <c r="W5940">
        <f t="shared" si="1115"/>
        <v>2822</v>
      </c>
    </row>
    <row r="5941" spans="1:23">
      <c r="A5941" s="12">
        <v>39122</v>
      </c>
      <c r="B5941" s="17">
        <f t="shared" si="1105"/>
        <v>2</v>
      </c>
      <c r="C5941" s="17">
        <f t="shared" si="1106"/>
        <v>5</v>
      </c>
      <c r="D5941" s="17">
        <f t="shared" si="1107"/>
        <v>9</v>
      </c>
      <c r="E5941" s="18">
        <v>1903</v>
      </c>
      <c r="F5941">
        <f t="shared" si="1113"/>
        <v>5939</v>
      </c>
      <c r="L5941" s="20">
        <f t="shared" si="1116"/>
        <v>1903</v>
      </c>
      <c r="N5941" s="2">
        <f t="shared" si="1114"/>
        <v>554.52963446812407</v>
      </c>
      <c r="O5941" s="2">
        <f t="shared" si="1111"/>
        <v>1348.4703655318758</v>
      </c>
      <c r="P5941" s="2">
        <f t="shared" si="1112"/>
        <v>0</v>
      </c>
      <c r="R5941" s="12">
        <v>39113</v>
      </c>
      <c r="S5941" s="17">
        <f t="shared" si="1108"/>
        <v>1</v>
      </c>
      <c r="T5941" s="17">
        <f t="shared" si="1109"/>
        <v>3</v>
      </c>
      <c r="U5941" s="17">
        <f t="shared" si="1110"/>
        <v>31</v>
      </c>
      <c r="V5941" s="18">
        <v>2403</v>
      </c>
      <c r="W5941">
        <f t="shared" si="1115"/>
        <v>2821</v>
      </c>
    </row>
    <row r="5942" spans="1:23">
      <c r="A5942" s="12">
        <v>39135</v>
      </c>
      <c r="B5942" s="17">
        <f t="shared" si="1105"/>
        <v>2</v>
      </c>
      <c r="C5942" s="17">
        <f t="shared" si="1106"/>
        <v>4</v>
      </c>
      <c r="D5942" s="17">
        <f t="shared" si="1107"/>
        <v>22</v>
      </c>
      <c r="E5942" s="18">
        <v>1903</v>
      </c>
      <c r="F5942">
        <f t="shared" si="1113"/>
        <v>5940</v>
      </c>
      <c r="L5942" s="20">
        <f t="shared" si="1116"/>
        <v>1903</v>
      </c>
      <c r="N5942" s="2">
        <f t="shared" si="1114"/>
        <v>554.52963446812407</v>
      </c>
      <c r="O5942" s="2">
        <f t="shared" si="1111"/>
        <v>1348.4703655318758</v>
      </c>
      <c r="P5942" s="2">
        <f t="shared" si="1112"/>
        <v>0</v>
      </c>
      <c r="R5942" s="12">
        <v>39107</v>
      </c>
      <c r="S5942" s="17">
        <f t="shared" si="1108"/>
        <v>1</v>
      </c>
      <c r="T5942" s="17">
        <f t="shared" si="1109"/>
        <v>4</v>
      </c>
      <c r="U5942" s="17">
        <f t="shared" si="1110"/>
        <v>25</v>
      </c>
      <c r="V5942" s="18">
        <v>2404</v>
      </c>
      <c r="W5942">
        <f t="shared" si="1115"/>
        <v>2820</v>
      </c>
    </row>
    <row r="5943" spans="1:23">
      <c r="A5943" s="12">
        <v>39139</v>
      </c>
      <c r="B5943" s="17">
        <f t="shared" si="1105"/>
        <v>2</v>
      </c>
      <c r="C5943" s="17">
        <f t="shared" si="1106"/>
        <v>1</v>
      </c>
      <c r="D5943" s="17">
        <f t="shared" si="1107"/>
        <v>26</v>
      </c>
      <c r="E5943" s="18">
        <v>1903</v>
      </c>
      <c r="F5943">
        <f t="shared" si="1113"/>
        <v>5941</v>
      </c>
      <c r="L5943" s="20">
        <f t="shared" si="1116"/>
        <v>1903</v>
      </c>
      <c r="N5943" s="2">
        <f t="shared" si="1114"/>
        <v>554.52963446812407</v>
      </c>
      <c r="O5943" s="2">
        <f t="shared" si="1111"/>
        <v>1348.4703655318758</v>
      </c>
      <c r="P5943" s="2">
        <f t="shared" si="1112"/>
        <v>0</v>
      </c>
      <c r="R5943" s="12">
        <v>39425</v>
      </c>
      <c r="S5943" s="17">
        <f t="shared" si="1108"/>
        <v>12</v>
      </c>
      <c r="T5943" s="17">
        <f t="shared" si="1109"/>
        <v>7</v>
      </c>
      <c r="U5943" s="17">
        <f t="shared" si="1110"/>
        <v>9</v>
      </c>
      <c r="V5943" s="18">
        <v>2404.7355112686719</v>
      </c>
      <c r="W5943">
        <f t="shared" si="1115"/>
        <v>2819</v>
      </c>
    </row>
    <row r="5944" spans="1:23">
      <c r="A5944" s="12">
        <v>39195</v>
      </c>
      <c r="B5944" s="17">
        <f t="shared" si="1105"/>
        <v>4</v>
      </c>
      <c r="C5944" s="17">
        <f t="shared" si="1106"/>
        <v>1</v>
      </c>
      <c r="D5944" s="17">
        <f t="shared" si="1107"/>
        <v>23</v>
      </c>
      <c r="E5944" s="18">
        <v>1903</v>
      </c>
      <c r="F5944">
        <f t="shared" si="1113"/>
        <v>5942</v>
      </c>
      <c r="L5944" s="20">
        <f t="shared" si="1116"/>
        <v>1903</v>
      </c>
      <c r="N5944" s="2">
        <f t="shared" si="1114"/>
        <v>554.52963446812407</v>
      </c>
      <c r="O5944" s="2">
        <f t="shared" si="1111"/>
        <v>1348.4703655318758</v>
      </c>
      <c r="P5944" s="2">
        <f t="shared" si="1112"/>
        <v>0</v>
      </c>
      <c r="R5944" s="12">
        <v>39281</v>
      </c>
      <c r="S5944" s="17">
        <f t="shared" si="1108"/>
        <v>7</v>
      </c>
      <c r="T5944" s="17">
        <f t="shared" si="1109"/>
        <v>3</v>
      </c>
      <c r="U5944" s="17">
        <f t="shared" si="1110"/>
        <v>18</v>
      </c>
      <c r="V5944" s="18">
        <v>2404.8719771917968</v>
      </c>
      <c r="W5944">
        <f t="shared" si="1115"/>
        <v>2818</v>
      </c>
    </row>
    <row r="5945" spans="1:23">
      <c r="A5945" s="12">
        <v>39131</v>
      </c>
      <c r="B5945" s="17">
        <f t="shared" si="1105"/>
        <v>2</v>
      </c>
      <c r="C5945" s="17">
        <f t="shared" si="1106"/>
        <v>7</v>
      </c>
      <c r="D5945" s="17">
        <f t="shared" si="1107"/>
        <v>18</v>
      </c>
      <c r="E5945" s="18">
        <v>1902.99</v>
      </c>
      <c r="F5945">
        <f t="shared" si="1113"/>
        <v>5943</v>
      </c>
      <c r="L5945" s="20">
        <f t="shared" si="1116"/>
        <v>1902.99</v>
      </c>
      <c r="N5945" s="2">
        <f t="shared" si="1114"/>
        <v>554.52963446812407</v>
      </c>
      <c r="O5945" s="2">
        <f t="shared" si="1111"/>
        <v>1348.4603655318761</v>
      </c>
      <c r="P5945" s="2">
        <f t="shared" si="1112"/>
        <v>0</v>
      </c>
      <c r="R5945" s="12">
        <v>39297</v>
      </c>
      <c r="S5945" s="17">
        <f t="shared" si="1108"/>
        <v>8</v>
      </c>
      <c r="T5945" s="17">
        <f t="shared" si="1109"/>
        <v>5</v>
      </c>
      <c r="U5945" s="17">
        <f t="shared" si="1110"/>
        <v>3</v>
      </c>
      <c r="V5945" s="18">
        <v>2405.0913430339847</v>
      </c>
      <c r="W5945">
        <f t="shared" si="1115"/>
        <v>2817</v>
      </c>
    </row>
    <row r="5946" spans="1:23">
      <c r="A5946" s="12">
        <v>39413</v>
      </c>
      <c r="B5946" s="17">
        <f t="shared" si="1105"/>
        <v>11</v>
      </c>
      <c r="C5946" s="17">
        <f t="shared" si="1106"/>
        <v>2</v>
      </c>
      <c r="D5946" s="17">
        <f t="shared" si="1107"/>
        <v>27</v>
      </c>
      <c r="E5946" s="18">
        <v>1902.9488210596876</v>
      </c>
      <c r="F5946">
        <f t="shared" si="1113"/>
        <v>5944</v>
      </c>
      <c r="L5946" s="20">
        <f t="shared" si="1116"/>
        <v>1902.9488210596876</v>
      </c>
      <c r="N5946" s="2">
        <f t="shared" si="1114"/>
        <v>554.52963446812407</v>
      </c>
      <c r="O5946" s="2">
        <f t="shared" si="1111"/>
        <v>1348.4191865915636</v>
      </c>
      <c r="P5946" s="2">
        <f t="shared" si="1112"/>
        <v>0</v>
      </c>
      <c r="R5946" s="12">
        <v>39296</v>
      </c>
      <c r="S5946" s="17">
        <f t="shared" si="1108"/>
        <v>8</v>
      </c>
      <c r="T5946" s="17">
        <f t="shared" si="1109"/>
        <v>4</v>
      </c>
      <c r="U5946" s="17">
        <f t="shared" si="1110"/>
        <v>2</v>
      </c>
      <c r="V5946" s="18">
        <v>2405.2454228259767</v>
      </c>
      <c r="W5946">
        <f t="shared" si="1115"/>
        <v>2816</v>
      </c>
    </row>
    <row r="5947" spans="1:23">
      <c r="A5947" s="12">
        <v>39381</v>
      </c>
      <c r="B5947" s="17">
        <f t="shared" si="1105"/>
        <v>10</v>
      </c>
      <c r="C5947" s="17">
        <f t="shared" si="1106"/>
        <v>5</v>
      </c>
      <c r="D5947" s="17">
        <f t="shared" si="1107"/>
        <v>26</v>
      </c>
      <c r="E5947" s="18">
        <v>1902.4770541779687</v>
      </c>
      <c r="F5947">
        <f t="shared" si="1113"/>
        <v>5945</v>
      </c>
      <c r="L5947" s="20">
        <f t="shared" si="1116"/>
        <v>1902.4770541779687</v>
      </c>
      <c r="N5947" s="2">
        <f t="shared" si="1114"/>
        <v>554.52963446812407</v>
      </c>
      <c r="O5947" s="2">
        <f t="shared" si="1111"/>
        <v>1347.9474197098448</v>
      </c>
      <c r="P5947" s="2">
        <f t="shared" si="1112"/>
        <v>0</v>
      </c>
      <c r="R5947" s="12">
        <v>39412</v>
      </c>
      <c r="S5947" s="17">
        <f t="shared" si="1108"/>
        <v>11</v>
      </c>
      <c r="T5947" s="17">
        <f t="shared" si="1109"/>
        <v>1</v>
      </c>
      <c r="U5947" s="17">
        <f t="shared" si="1110"/>
        <v>26</v>
      </c>
      <c r="V5947" s="18">
        <v>2405.2482383230472</v>
      </c>
      <c r="W5947">
        <f t="shared" si="1115"/>
        <v>2815</v>
      </c>
    </row>
    <row r="5948" spans="1:23">
      <c r="A5948" s="12">
        <v>39259</v>
      </c>
      <c r="B5948" s="17">
        <f t="shared" si="1105"/>
        <v>6</v>
      </c>
      <c r="C5948" s="17">
        <f t="shared" si="1106"/>
        <v>2</v>
      </c>
      <c r="D5948" s="17">
        <f t="shared" si="1107"/>
        <v>26</v>
      </c>
      <c r="E5948" s="18">
        <v>1902.33</v>
      </c>
      <c r="F5948">
        <f t="shared" si="1113"/>
        <v>5946</v>
      </c>
      <c r="L5948" s="20">
        <f t="shared" si="1116"/>
        <v>1902.33</v>
      </c>
      <c r="N5948" s="2">
        <f t="shared" si="1114"/>
        <v>554.52963446812407</v>
      </c>
      <c r="O5948" s="2">
        <f t="shared" si="1111"/>
        <v>1347.8003655318757</v>
      </c>
      <c r="P5948" s="2">
        <f t="shared" si="1112"/>
        <v>0</v>
      </c>
      <c r="R5948" s="12">
        <v>39354</v>
      </c>
      <c r="S5948" s="17">
        <f t="shared" si="1108"/>
        <v>9</v>
      </c>
      <c r="T5948" s="17">
        <f t="shared" si="1109"/>
        <v>6</v>
      </c>
      <c r="U5948" s="17">
        <f t="shared" si="1110"/>
        <v>29</v>
      </c>
      <c r="V5948" s="18">
        <v>2405.3577954783204</v>
      </c>
      <c r="W5948">
        <f t="shared" si="1115"/>
        <v>2814</v>
      </c>
    </row>
    <row r="5949" spans="1:23">
      <c r="A5949" s="12">
        <v>39394</v>
      </c>
      <c r="B5949" s="17">
        <f t="shared" si="1105"/>
        <v>11</v>
      </c>
      <c r="C5949" s="17">
        <f t="shared" si="1106"/>
        <v>4</v>
      </c>
      <c r="D5949" s="17">
        <f t="shared" si="1107"/>
        <v>8</v>
      </c>
      <c r="E5949" s="18">
        <v>1902.0088796763084</v>
      </c>
      <c r="F5949">
        <f t="shared" si="1113"/>
        <v>5947</v>
      </c>
      <c r="L5949" s="20">
        <f t="shared" si="1116"/>
        <v>1902.0088796763084</v>
      </c>
      <c r="N5949" s="2">
        <f t="shared" si="1114"/>
        <v>554.52963446812407</v>
      </c>
      <c r="O5949" s="2">
        <f t="shared" si="1111"/>
        <v>1347.4792452081842</v>
      </c>
      <c r="P5949" s="2">
        <f t="shared" si="1112"/>
        <v>0</v>
      </c>
      <c r="R5949" s="12">
        <v>39414</v>
      </c>
      <c r="S5949" s="17">
        <f t="shared" si="1108"/>
        <v>11</v>
      </c>
      <c r="T5949" s="17">
        <f t="shared" si="1109"/>
        <v>3</v>
      </c>
      <c r="U5949" s="17">
        <f t="shared" si="1110"/>
        <v>28</v>
      </c>
      <c r="V5949" s="18">
        <v>2405.679469050976</v>
      </c>
      <c r="W5949">
        <f t="shared" si="1115"/>
        <v>2813</v>
      </c>
    </row>
    <row r="5950" spans="1:23">
      <c r="A5950" s="12">
        <v>39169</v>
      </c>
      <c r="B5950" s="17">
        <f t="shared" si="1105"/>
        <v>3</v>
      </c>
      <c r="C5950" s="17">
        <f t="shared" si="1106"/>
        <v>3</v>
      </c>
      <c r="D5950" s="17">
        <f t="shared" si="1107"/>
        <v>28</v>
      </c>
      <c r="E5950" s="18">
        <v>1902</v>
      </c>
      <c r="F5950">
        <f t="shared" si="1113"/>
        <v>5948</v>
      </c>
      <c r="L5950" s="20">
        <f t="shared" si="1116"/>
        <v>1902</v>
      </c>
      <c r="N5950" s="2">
        <f t="shared" si="1114"/>
        <v>554.52963446812407</v>
      </c>
      <c r="O5950" s="2">
        <f t="shared" si="1111"/>
        <v>1347.4703655318758</v>
      </c>
      <c r="P5950" s="2">
        <f t="shared" si="1112"/>
        <v>0</v>
      </c>
      <c r="R5950" s="12">
        <v>39338</v>
      </c>
      <c r="S5950" s="17">
        <f t="shared" si="1108"/>
        <v>9</v>
      </c>
      <c r="T5950" s="17">
        <f t="shared" si="1109"/>
        <v>4</v>
      </c>
      <c r="U5950" s="17">
        <f t="shared" si="1110"/>
        <v>13</v>
      </c>
      <c r="V5950" s="18">
        <v>2405.7785155128909</v>
      </c>
      <c r="W5950">
        <f t="shared" si="1115"/>
        <v>2812</v>
      </c>
    </row>
    <row r="5951" spans="1:23">
      <c r="A5951" s="12">
        <v>39312</v>
      </c>
      <c r="B5951" s="17">
        <f t="shared" si="1105"/>
        <v>8</v>
      </c>
      <c r="C5951" s="17">
        <f t="shared" si="1106"/>
        <v>6</v>
      </c>
      <c r="D5951" s="17">
        <f t="shared" si="1107"/>
        <v>18</v>
      </c>
      <c r="E5951" s="18">
        <v>1901.6600717195702</v>
      </c>
      <c r="F5951">
        <f t="shared" si="1113"/>
        <v>5949</v>
      </c>
      <c r="L5951" s="20">
        <f t="shared" si="1116"/>
        <v>1901.6600717195702</v>
      </c>
      <c r="N5951" s="2">
        <f t="shared" si="1114"/>
        <v>554.52963446812407</v>
      </c>
      <c r="O5951" s="2">
        <f t="shared" si="1111"/>
        <v>1347.130437251446</v>
      </c>
      <c r="P5951" s="2">
        <f t="shared" si="1112"/>
        <v>0</v>
      </c>
      <c r="R5951" s="12">
        <v>39175</v>
      </c>
      <c r="S5951" s="17">
        <f t="shared" si="1108"/>
        <v>4</v>
      </c>
      <c r="T5951" s="17">
        <f t="shared" si="1109"/>
        <v>2</v>
      </c>
      <c r="U5951" s="17">
        <f t="shared" si="1110"/>
        <v>3</v>
      </c>
      <c r="V5951" s="18">
        <v>2406</v>
      </c>
      <c r="W5951">
        <f t="shared" si="1115"/>
        <v>2811</v>
      </c>
    </row>
    <row r="5952" spans="1:23">
      <c r="A5952" s="12">
        <v>39397</v>
      </c>
      <c r="B5952" s="17">
        <f t="shared" si="1105"/>
        <v>11</v>
      </c>
      <c r="C5952" s="17">
        <f t="shared" si="1106"/>
        <v>7</v>
      </c>
      <c r="D5952" s="17">
        <f t="shared" si="1107"/>
        <v>11</v>
      </c>
      <c r="E5952" s="18">
        <v>1901.3244455264062</v>
      </c>
      <c r="F5952">
        <f t="shared" si="1113"/>
        <v>5950</v>
      </c>
      <c r="L5952" s="20">
        <f t="shared" si="1116"/>
        <v>1901.3244455264062</v>
      </c>
      <c r="N5952" s="2">
        <f t="shared" si="1114"/>
        <v>554.52963446812407</v>
      </c>
      <c r="O5952" s="2">
        <f t="shared" si="1111"/>
        <v>1346.794811058282</v>
      </c>
      <c r="P5952" s="2">
        <f t="shared" si="1112"/>
        <v>0</v>
      </c>
      <c r="R5952" s="12">
        <v>39260</v>
      </c>
      <c r="S5952" s="17">
        <f t="shared" si="1108"/>
        <v>6</v>
      </c>
      <c r="T5952" s="17">
        <f t="shared" si="1109"/>
        <v>3</v>
      </c>
      <c r="U5952" s="17">
        <f t="shared" si="1110"/>
        <v>27</v>
      </c>
      <c r="V5952" s="18">
        <v>2406</v>
      </c>
      <c r="W5952">
        <f t="shared" si="1115"/>
        <v>2810</v>
      </c>
    </row>
    <row r="5953" spans="1:23">
      <c r="A5953" s="12">
        <v>39102</v>
      </c>
      <c r="B5953" s="17">
        <f t="shared" si="1105"/>
        <v>1</v>
      </c>
      <c r="C5953" s="17">
        <f t="shared" si="1106"/>
        <v>6</v>
      </c>
      <c r="D5953" s="17">
        <f t="shared" si="1107"/>
        <v>20</v>
      </c>
      <c r="E5953" s="18">
        <v>1901</v>
      </c>
      <c r="F5953">
        <f t="shared" si="1113"/>
        <v>5951</v>
      </c>
      <c r="L5953" s="20">
        <f t="shared" si="1116"/>
        <v>1901</v>
      </c>
      <c r="N5953" s="2">
        <f t="shared" si="1114"/>
        <v>554.52963446812407</v>
      </c>
      <c r="O5953" s="2">
        <f t="shared" si="1111"/>
        <v>1346.4703655318758</v>
      </c>
      <c r="P5953" s="2">
        <f t="shared" si="1112"/>
        <v>0</v>
      </c>
      <c r="R5953" s="12">
        <v>39371</v>
      </c>
      <c r="S5953" s="17">
        <f t="shared" si="1108"/>
        <v>10</v>
      </c>
      <c r="T5953" s="17">
        <f t="shared" si="1109"/>
        <v>2</v>
      </c>
      <c r="U5953" s="17">
        <f t="shared" si="1110"/>
        <v>16</v>
      </c>
      <c r="V5953" s="18">
        <v>2406.2116465564454</v>
      </c>
      <c r="W5953">
        <f t="shared" si="1115"/>
        <v>2809</v>
      </c>
    </row>
    <row r="5954" spans="1:23">
      <c r="A5954" s="12">
        <v>39116</v>
      </c>
      <c r="B5954" s="17">
        <f t="shared" ref="B5954:B6017" si="1117">MONTH(A5954)</f>
        <v>2</v>
      </c>
      <c r="C5954" s="17">
        <f t="shared" ref="C5954:C6017" si="1118">WEEKDAY(A5954,2)</f>
        <v>6</v>
      </c>
      <c r="D5954" s="17">
        <f t="shared" ref="D5954:D6017" si="1119">DAY(A5954)</f>
        <v>3</v>
      </c>
      <c r="E5954" s="18">
        <v>1901</v>
      </c>
      <c r="F5954">
        <f t="shared" si="1113"/>
        <v>5952</v>
      </c>
      <c r="L5954" s="20">
        <f t="shared" si="1116"/>
        <v>1901</v>
      </c>
      <c r="N5954" s="2">
        <f t="shared" si="1114"/>
        <v>554.52963446812407</v>
      </c>
      <c r="O5954" s="2">
        <f t="shared" si="1111"/>
        <v>1346.4703655318758</v>
      </c>
      <c r="P5954" s="2">
        <f t="shared" si="1112"/>
        <v>0</v>
      </c>
      <c r="R5954" s="12">
        <v>39098</v>
      </c>
      <c r="S5954" s="17">
        <f t="shared" ref="S5954:S6017" si="1120">MONTH(R5954)</f>
        <v>1</v>
      </c>
      <c r="T5954" s="17">
        <f t="shared" ref="T5954:T6017" si="1121">WEEKDAY(R5954,2)</f>
        <v>2</v>
      </c>
      <c r="U5954" s="17">
        <f t="shared" ref="U5954:U6017" si="1122">DAY(R5954)</f>
        <v>16</v>
      </c>
      <c r="V5954" s="18">
        <v>2407</v>
      </c>
      <c r="W5954">
        <f t="shared" si="1115"/>
        <v>2808</v>
      </c>
    </row>
    <row r="5955" spans="1:23">
      <c r="A5955" s="12">
        <v>39124</v>
      </c>
      <c r="B5955" s="17">
        <f t="shared" si="1117"/>
        <v>2</v>
      </c>
      <c r="C5955" s="17">
        <f t="shared" si="1118"/>
        <v>7</v>
      </c>
      <c r="D5955" s="17">
        <f t="shared" si="1119"/>
        <v>11</v>
      </c>
      <c r="E5955" s="18">
        <v>1901</v>
      </c>
      <c r="F5955">
        <f t="shared" si="1113"/>
        <v>5953</v>
      </c>
      <c r="L5955" s="20">
        <f t="shared" si="1116"/>
        <v>1901</v>
      </c>
      <c r="N5955" s="2">
        <f t="shared" si="1114"/>
        <v>554.52963446812407</v>
      </c>
      <c r="O5955" s="2">
        <f t="shared" ref="O5955:O6018" si="1123">IF(E5955-N5955&lt;0,0,E5955-N5955)</f>
        <v>1346.4703655318758</v>
      </c>
      <c r="P5955" s="2">
        <f t="shared" ref="P5955:P6018" si="1124">E5955-N5955-O5955</f>
        <v>0</v>
      </c>
      <c r="R5955" s="12">
        <v>39169</v>
      </c>
      <c r="S5955" s="17">
        <f t="shared" si="1120"/>
        <v>3</v>
      </c>
      <c r="T5955" s="17">
        <f t="shared" si="1121"/>
        <v>3</v>
      </c>
      <c r="U5955" s="17">
        <f t="shared" si="1122"/>
        <v>28</v>
      </c>
      <c r="V5955" s="18">
        <v>2407</v>
      </c>
      <c r="W5955">
        <f t="shared" si="1115"/>
        <v>2807</v>
      </c>
    </row>
    <row r="5956" spans="1:23">
      <c r="A5956" s="12">
        <v>39146</v>
      </c>
      <c r="B5956" s="17">
        <f t="shared" si="1117"/>
        <v>3</v>
      </c>
      <c r="C5956" s="17">
        <f t="shared" si="1118"/>
        <v>1</v>
      </c>
      <c r="D5956" s="17">
        <f t="shared" si="1119"/>
        <v>5</v>
      </c>
      <c r="E5956" s="18">
        <v>1901</v>
      </c>
      <c r="F5956">
        <f t="shared" ref="F5956:F6019" si="1125">1+F5955</f>
        <v>5954</v>
      </c>
      <c r="L5956" s="20">
        <f t="shared" si="1116"/>
        <v>1901</v>
      </c>
      <c r="N5956" s="2">
        <f t="shared" ref="N5956:N6019" si="1126">N5955</f>
        <v>554.52963446812407</v>
      </c>
      <c r="O5956" s="2">
        <f t="shared" si="1123"/>
        <v>1346.4703655318758</v>
      </c>
      <c r="P5956" s="2">
        <f t="shared" si="1124"/>
        <v>0</v>
      </c>
      <c r="R5956" s="12">
        <v>39444</v>
      </c>
      <c r="S5956" s="17">
        <f t="shared" si="1120"/>
        <v>12</v>
      </c>
      <c r="T5956" s="17">
        <f t="shared" si="1121"/>
        <v>5</v>
      </c>
      <c r="U5956" s="17">
        <f t="shared" si="1122"/>
        <v>28</v>
      </c>
      <c r="V5956" s="18">
        <v>2407.2113578140625</v>
      </c>
      <c r="W5956">
        <f t="shared" ref="W5956:W6019" si="1127">W5955-1</f>
        <v>2806</v>
      </c>
    </row>
    <row r="5957" spans="1:23">
      <c r="A5957" s="12">
        <v>39162</v>
      </c>
      <c r="B5957" s="17">
        <f t="shared" si="1117"/>
        <v>3</v>
      </c>
      <c r="C5957" s="17">
        <f t="shared" si="1118"/>
        <v>3</v>
      </c>
      <c r="D5957" s="17">
        <f t="shared" si="1119"/>
        <v>21</v>
      </c>
      <c r="E5957" s="18">
        <v>1901</v>
      </c>
      <c r="F5957">
        <f t="shared" si="1125"/>
        <v>5955</v>
      </c>
      <c r="L5957" s="20">
        <f t="shared" si="1116"/>
        <v>1901</v>
      </c>
      <c r="N5957" s="2">
        <f t="shared" si="1126"/>
        <v>554.52963446812407</v>
      </c>
      <c r="O5957" s="2">
        <f t="shared" si="1123"/>
        <v>1346.4703655318758</v>
      </c>
      <c r="P5957" s="2">
        <f t="shared" si="1124"/>
        <v>0</v>
      </c>
      <c r="R5957" s="12">
        <v>39298</v>
      </c>
      <c r="S5957" s="17">
        <f t="shared" si="1120"/>
        <v>8</v>
      </c>
      <c r="T5957" s="17">
        <f t="shared" si="1121"/>
        <v>6</v>
      </c>
      <c r="U5957" s="17">
        <f t="shared" si="1122"/>
        <v>4</v>
      </c>
      <c r="V5957" s="18">
        <v>2407.4235966423826</v>
      </c>
      <c r="W5957">
        <f t="shared" si="1127"/>
        <v>2805</v>
      </c>
    </row>
    <row r="5958" spans="1:23">
      <c r="A5958" s="12">
        <v>39163</v>
      </c>
      <c r="B5958" s="17">
        <f t="shared" si="1117"/>
        <v>3</v>
      </c>
      <c r="C5958" s="17">
        <f t="shared" si="1118"/>
        <v>4</v>
      </c>
      <c r="D5958" s="17">
        <f t="shared" si="1119"/>
        <v>22</v>
      </c>
      <c r="E5958" s="18">
        <v>1901</v>
      </c>
      <c r="F5958">
        <f t="shared" si="1125"/>
        <v>5956</v>
      </c>
      <c r="L5958" s="20">
        <f t="shared" si="1116"/>
        <v>1901</v>
      </c>
      <c r="N5958" s="2">
        <f t="shared" si="1126"/>
        <v>554.52963446812407</v>
      </c>
      <c r="O5958" s="2">
        <f t="shared" si="1123"/>
        <v>1346.4703655318758</v>
      </c>
      <c r="P5958" s="2">
        <f t="shared" si="1124"/>
        <v>0</v>
      </c>
      <c r="R5958" s="12">
        <v>39418</v>
      </c>
      <c r="S5958" s="17">
        <f t="shared" si="1120"/>
        <v>12</v>
      </c>
      <c r="T5958" s="17">
        <f t="shared" si="1121"/>
        <v>7</v>
      </c>
      <c r="U5958" s="17">
        <f t="shared" si="1122"/>
        <v>2</v>
      </c>
      <c r="V5958" s="18">
        <v>2407.7415215775391</v>
      </c>
      <c r="W5958">
        <f t="shared" si="1127"/>
        <v>2804</v>
      </c>
    </row>
    <row r="5959" spans="1:23">
      <c r="A5959" s="12">
        <v>39194</v>
      </c>
      <c r="B5959" s="17">
        <f t="shared" si="1117"/>
        <v>4</v>
      </c>
      <c r="C5959" s="17">
        <f t="shared" si="1118"/>
        <v>7</v>
      </c>
      <c r="D5959" s="17">
        <f t="shared" si="1119"/>
        <v>22</v>
      </c>
      <c r="E5959" s="18">
        <v>1901</v>
      </c>
      <c r="F5959">
        <f t="shared" si="1125"/>
        <v>5957</v>
      </c>
      <c r="L5959" s="20">
        <f t="shared" si="1116"/>
        <v>1901</v>
      </c>
      <c r="N5959" s="2">
        <f t="shared" si="1126"/>
        <v>554.52963446812407</v>
      </c>
      <c r="O5959" s="2">
        <f t="shared" si="1123"/>
        <v>1346.4703655318758</v>
      </c>
      <c r="P5959" s="2">
        <f t="shared" si="1124"/>
        <v>0</v>
      </c>
      <c r="R5959" s="12">
        <v>39447</v>
      </c>
      <c r="S5959" s="17">
        <f t="shared" si="1120"/>
        <v>12</v>
      </c>
      <c r="T5959" s="17">
        <f t="shared" si="1121"/>
        <v>1</v>
      </c>
      <c r="U5959" s="17">
        <f t="shared" si="1122"/>
        <v>31</v>
      </c>
      <c r="V5959" s="18">
        <v>2408.0492643755911</v>
      </c>
      <c r="W5959">
        <f t="shared" si="1127"/>
        <v>2803</v>
      </c>
    </row>
    <row r="5960" spans="1:23">
      <c r="A5960" s="12">
        <v>39430</v>
      </c>
      <c r="B5960" s="17">
        <f t="shared" si="1117"/>
        <v>12</v>
      </c>
      <c r="C5960" s="17">
        <f t="shared" si="1118"/>
        <v>5</v>
      </c>
      <c r="D5960" s="17">
        <f t="shared" si="1119"/>
        <v>14</v>
      </c>
      <c r="E5960" s="18">
        <v>1900.9891802808984</v>
      </c>
      <c r="F5960">
        <f t="shared" si="1125"/>
        <v>5958</v>
      </c>
      <c r="L5960" s="20">
        <f t="shared" si="1116"/>
        <v>1900.9891802808984</v>
      </c>
      <c r="N5960" s="2">
        <f t="shared" si="1126"/>
        <v>554.52963446812407</v>
      </c>
      <c r="O5960" s="2">
        <f t="shared" si="1123"/>
        <v>1346.4595458127742</v>
      </c>
      <c r="P5960" s="2">
        <f t="shared" si="1124"/>
        <v>0</v>
      </c>
      <c r="R5960" s="12">
        <v>39296</v>
      </c>
      <c r="S5960" s="17">
        <f t="shared" si="1120"/>
        <v>8</v>
      </c>
      <c r="T5960" s="17">
        <f t="shared" si="1121"/>
        <v>4</v>
      </c>
      <c r="U5960" s="17">
        <f t="shared" si="1122"/>
        <v>2</v>
      </c>
      <c r="V5960" s="18">
        <v>2408.0851327830078</v>
      </c>
      <c r="W5960">
        <f t="shared" si="1127"/>
        <v>2802</v>
      </c>
    </row>
    <row r="5961" spans="1:23">
      <c r="A5961" s="12">
        <v>39415</v>
      </c>
      <c r="B5961" s="17">
        <f t="shared" si="1117"/>
        <v>11</v>
      </c>
      <c r="C5961" s="17">
        <f t="shared" si="1118"/>
        <v>4</v>
      </c>
      <c r="D5961" s="17">
        <f t="shared" si="1119"/>
        <v>29</v>
      </c>
      <c r="E5961" s="18">
        <v>1900.988085732617</v>
      </c>
      <c r="F5961">
        <f t="shared" si="1125"/>
        <v>5959</v>
      </c>
      <c r="L5961" s="20">
        <f t="shared" si="1116"/>
        <v>1900.988085732617</v>
      </c>
      <c r="N5961" s="2">
        <f t="shared" si="1126"/>
        <v>554.52963446812407</v>
      </c>
      <c r="O5961" s="2">
        <f t="shared" si="1123"/>
        <v>1346.4584512644929</v>
      </c>
      <c r="P5961" s="2">
        <f t="shared" si="1124"/>
        <v>0</v>
      </c>
      <c r="R5961" s="12">
        <v>39173</v>
      </c>
      <c r="S5961" s="17">
        <f t="shared" si="1120"/>
        <v>4</v>
      </c>
      <c r="T5961" s="17">
        <f t="shared" si="1121"/>
        <v>7</v>
      </c>
      <c r="U5961" s="17">
        <f t="shared" si="1122"/>
        <v>1</v>
      </c>
      <c r="V5961" s="18">
        <v>2408.67</v>
      </c>
      <c r="W5961">
        <f t="shared" si="1127"/>
        <v>2801</v>
      </c>
    </row>
    <row r="5962" spans="1:23">
      <c r="A5962" s="12">
        <v>39220</v>
      </c>
      <c r="B5962" s="17">
        <f t="shared" si="1117"/>
        <v>5</v>
      </c>
      <c r="C5962" s="17">
        <f t="shared" si="1118"/>
        <v>5</v>
      </c>
      <c r="D5962" s="17">
        <f t="shared" si="1119"/>
        <v>18</v>
      </c>
      <c r="E5962" s="18">
        <v>1900.88</v>
      </c>
      <c r="F5962">
        <f t="shared" si="1125"/>
        <v>5960</v>
      </c>
      <c r="L5962" s="20">
        <f t="shared" si="1116"/>
        <v>1900.88</v>
      </c>
      <c r="N5962" s="2">
        <f t="shared" si="1126"/>
        <v>554.52963446812407</v>
      </c>
      <c r="O5962" s="2">
        <f t="shared" si="1123"/>
        <v>1346.3503655318759</v>
      </c>
      <c r="P5962" s="2">
        <f t="shared" si="1124"/>
        <v>0</v>
      </c>
      <c r="R5962" s="12">
        <v>39140</v>
      </c>
      <c r="S5962" s="17">
        <f t="shared" si="1120"/>
        <v>2</v>
      </c>
      <c r="T5962" s="17">
        <f t="shared" si="1121"/>
        <v>2</v>
      </c>
      <c r="U5962" s="17">
        <f t="shared" si="1122"/>
        <v>27</v>
      </c>
      <c r="V5962" s="18">
        <v>2409</v>
      </c>
      <c r="W5962">
        <f t="shared" si="1127"/>
        <v>2800</v>
      </c>
    </row>
    <row r="5963" spans="1:23">
      <c r="A5963" s="12">
        <v>39270</v>
      </c>
      <c r="B5963" s="17">
        <f t="shared" si="1117"/>
        <v>7</v>
      </c>
      <c r="C5963" s="17">
        <f t="shared" si="1118"/>
        <v>6</v>
      </c>
      <c r="D5963" s="17">
        <f t="shared" si="1119"/>
        <v>7</v>
      </c>
      <c r="E5963" s="18">
        <v>1900.6335322165626</v>
      </c>
      <c r="F5963">
        <f t="shared" si="1125"/>
        <v>5961</v>
      </c>
      <c r="L5963" s="20">
        <f t="shared" si="1116"/>
        <v>1900.6335322165626</v>
      </c>
      <c r="N5963" s="2">
        <f t="shared" si="1126"/>
        <v>554.52963446812407</v>
      </c>
      <c r="O5963" s="2">
        <f t="shared" si="1123"/>
        <v>1346.1038977484386</v>
      </c>
      <c r="P5963" s="2">
        <f t="shared" si="1124"/>
        <v>0</v>
      </c>
      <c r="R5963" s="12">
        <v>39237</v>
      </c>
      <c r="S5963" s="17">
        <f t="shared" si="1120"/>
        <v>6</v>
      </c>
      <c r="T5963" s="17">
        <f t="shared" si="1121"/>
        <v>1</v>
      </c>
      <c r="U5963" s="17">
        <f t="shared" si="1122"/>
        <v>4</v>
      </c>
      <c r="V5963" s="18">
        <v>2409</v>
      </c>
      <c r="W5963">
        <f t="shared" si="1127"/>
        <v>2799</v>
      </c>
    </row>
    <row r="5964" spans="1:23">
      <c r="A5964" s="12">
        <v>39256</v>
      </c>
      <c r="B5964" s="17">
        <f t="shared" si="1117"/>
        <v>6</v>
      </c>
      <c r="C5964" s="17">
        <f t="shared" si="1118"/>
        <v>6</v>
      </c>
      <c r="D5964" s="17">
        <f t="shared" si="1119"/>
        <v>23</v>
      </c>
      <c r="E5964" s="18">
        <v>1900.19</v>
      </c>
      <c r="F5964">
        <f t="shared" si="1125"/>
        <v>5962</v>
      </c>
      <c r="L5964" s="20">
        <f t="shared" si="1116"/>
        <v>1900.19</v>
      </c>
      <c r="N5964" s="2">
        <f t="shared" si="1126"/>
        <v>554.52963446812407</v>
      </c>
      <c r="O5964" s="2">
        <f t="shared" si="1123"/>
        <v>1345.6603655318759</v>
      </c>
      <c r="P5964" s="2">
        <f t="shared" si="1124"/>
        <v>0</v>
      </c>
      <c r="R5964" s="12">
        <v>39253</v>
      </c>
      <c r="S5964" s="17">
        <f t="shared" si="1120"/>
        <v>6</v>
      </c>
      <c r="T5964" s="17">
        <f t="shared" si="1121"/>
        <v>3</v>
      </c>
      <c r="U5964" s="17">
        <f t="shared" si="1122"/>
        <v>20</v>
      </c>
      <c r="V5964" s="18">
        <v>2409</v>
      </c>
      <c r="W5964">
        <f t="shared" si="1127"/>
        <v>2798</v>
      </c>
    </row>
    <row r="5965" spans="1:23">
      <c r="A5965" s="12">
        <v>39394</v>
      </c>
      <c r="B5965" s="17">
        <f t="shared" si="1117"/>
        <v>11</v>
      </c>
      <c r="C5965" s="17">
        <f t="shared" si="1118"/>
        <v>4</v>
      </c>
      <c r="D5965" s="17">
        <f t="shared" si="1119"/>
        <v>8</v>
      </c>
      <c r="E5965" s="18">
        <v>1900.1052084404296</v>
      </c>
      <c r="F5965">
        <f t="shared" si="1125"/>
        <v>5963</v>
      </c>
      <c r="L5965" s="20">
        <f t="shared" si="1116"/>
        <v>1900.1052084404296</v>
      </c>
      <c r="N5965" s="2">
        <f t="shared" si="1126"/>
        <v>554.52963446812407</v>
      </c>
      <c r="O5965" s="2">
        <f t="shared" si="1123"/>
        <v>1345.5755739723054</v>
      </c>
      <c r="P5965" s="2">
        <f t="shared" si="1124"/>
        <v>0</v>
      </c>
      <c r="R5965" s="12">
        <v>39373</v>
      </c>
      <c r="S5965" s="17">
        <f t="shared" si="1120"/>
        <v>10</v>
      </c>
      <c r="T5965" s="17">
        <f t="shared" si="1121"/>
        <v>4</v>
      </c>
      <c r="U5965" s="17">
        <f t="shared" si="1122"/>
        <v>18</v>
      </c>
      <c r="V5965" s="18">
        <v>2409.1691866044921</v>
      </c>
      <c r="W5965">
        <f t="shared" si="1127"/>
        <v>2797</v>
      </c>
    </row>
    <row r="5966" spans="1:23">
      <c r="A5966" s="12">
        <v>39100</v>
      </c>
      <c r="B5966" s="17">
        <f t="shared" si="1117"/>
        <v>1</v>
      </c>
      <c r="C5966" s="17">
        <f t="shared" si="1118"/>
        <v>4</v>
      </c>
      <c r="D5966" s="17">
        <f t="shared" si="1119"/>
        <v>18</v>
      </c>
      <c r="E5966" s="18">
        <v>1900</v>
      </c>
      <c r="F5966">
        <f t="shared" si="1125"/>
        <v>5964</v>
      </c>
      <c r="L5966" s="20">
        <f t="shared" si="1116"/>
        <v>1900</v>
      </c>
      <c r="N5966" s="2">
        <f t="shared" si="1126"/>
        <v>554.52963446812407</v>
      </c>
      <c r="O5966" s="2">
        <f t="shared" si="1123"/>
        <v>1345.4703655318758</v>
      </c>
      <c r="P5966" s="2">
        <f t="shared" si="1124"/>
        <v>0</v>
      </c>
      <c r="R5966" s="12">
        <v>39191</v>
      </c>
      <c r="S5966" s="17">
        <f t="shared" si="1120"/>
        <v>4</v>
      </c>
      <c r="T5966" s="17">
        <f t="shared" si="1121"/>
        <v>4</v>
      </c>
      <c r="U5966" s="17">
        <f t="shared" si="1122"/>
        <v>19</v>
      </c>
      <c r="V5966" s="18">
        <v>2409.2600000000002</v>
      </c>
      <c r="W5966">
        <f t="shared" si="1127"/>
        <v>2796</v>
      </c>
    </row>
    <row r="5967" spans="1:23">
      <c r="A5967" s="12">
        <v>39136</v>
      </c>
      <c r="B5967" s="17">
        <f t="shared" si="1117"/>
        <v>2</v>
      </c>
      <c r="C5967" s="17">
        <f t="shared" si="1118"/>
        <v>5</v>
      </c>
      <c r="D5967" s="17">
        <f t="shared" si="1119"/>
        <v>23</v>
      </c>
      <c r="E5967" s="18">
        <v>1900</v>
      </c>
      <c r="F5967">
        <f t="shared" si="1125"/>
        <v>5965</v>
      </c>
      <c r="L5967" s="20">
        <f t="shared" si="1116"/>
        <v>1900</v>
      </c>
      <c r="N5967" s="2">
        <f t="shared" si="1126"/>
        <v>554.52963446812407</v>
      </c>
      <c r="O5967" s="2">
        <f t="shared" si="1123"/>
        <v>1345.4703655318758</v>
      </c>
      <c r="P5967" s="2">
        <f t="shared" si="1124"/>
        <v>0</v>
      </c>
      <c r="R5967" s="12">
        <v>39379</v>
      </c>
      <c r="S5967" s="17">
        <f t="shared" si="1120"/>
        <v>10</v>
      </c>
      <c r="T5967" s="17">
        <f t="shared" si="1121"/>
        <v>3</v>
      </c>
      <c r="U5967" s="17">
        <f t="shared" si="1122"/>
        <v>24</v>
      </c>
      <c r="V5967" s="18">
        <v>2409.7202846378905</v>
      </c>
      <c r="W5967">
        <f t="shared" si="1127"/>
        <v>2795</v>
      </c>
    </row>
    <row r="5968" spans="1:23">
      <c r="A5968" s="12">
        <v>39157</v>
      </c>
      <c r="B5968" s="17">
        <f t="shared" si="1117"/>
        <v>3</v>
      </c>
      <c r="C5968" s="17">
        <f t="shared" si="1118"/>
        <v>5</v>
      </c>
      <c r="D5968" s="17">
        <f t="shared" si="1119"/>
        <v>16</v>
      </c>
      <c r="E5968" s="18">
        <v>1900</v>
      </c>
      <c r="F5968">
        <f t="shared" si="1125"/>
        <v>5966</v>
      </c>
      <c r="L5968" s="20">
        <f t="shared" si="1116"/>
        <v>1900</v>
      </c>
      <c r="N5968" s="2">
        <f t="shared" si="1126"/>
        <v>554.52963446812407</v>
      </c>
      <c r="O5968" s="2">
        <f t="shared" si="1123"/>
        <v>1345.4703655318758</v>
      </c>
      <c r="P5968" s="2">
        <f t="shared" si="1124"/>
        <v>0</v>
      </c>
      <c r="R5968" s="12">
        <v>39447</v>
      </c>
      <c r="S5968" s="17">
        <f t="shared" si="1120"/>
        <v>12</v>
      </c>
      <c r="T5968" s="17">
        <f t="shared" si="1121"/>
        <v>1</v>
      </c>
      <c r="U5968" s="17">
        <f t="shared" si="1122"/>
        <v>31</v>
      </c>
      <c r="V5968" s="18">
        <v>2409.8721629814427</v>
      </c>
      <c r="W5968">
        <f t="shared" si="1127"/>
        <v>2794</v>
      </c>
    </row>
    <row r="5969" spans="1:23">
      <c r="A5969" s="12">
        <v>39166</v>
      </c>
      <c r="B5969" s="17">
        <f t="shared" si="1117"/>
        <v>3</v>
      </c>
      <c r="C5969" s="17">
        <f t="shared" si="1118"/>
        <v>7</v>
      </c>
      <c r="D5969" s="17">
        <f t="shared" si="1119"/>
        <v>25</v>
      </c>
      <c r="E5969" s="18">
        <v>1900</v>
      </c>
      <c r="F5969">
        <f t="shared" si="1125"/>
        <v>5967</v>
      </c>
      <c r="L5969" s="20">
        <f t="shared" si="1116"/>
        <v>1900</v>
      </c>
      <c r="N5969" s="2">
        <f t="shared" si="1126"/>
        <v>554.52963446812407</v>
      </c>
      <c r="O5969" s="2">
        <f t="shared" si="1123"/>
        <v>1345.4703655318758</v>
      </c>
      <c r="P5969" s="2">
        <f t="shared" si="1124"/>
        <v>0</v>
      </c>
      <c r="R5969" s="12">
        <v>39088</v>
      </c>
      <c r="S5969" s="17">
        <f t="shared" si="1120"/>
        <v>1</v>
      </c>
      <c r="T5969" s="17">
        <f t="shared" si="1121"/>
        <v>6</v>
      </c>
      <c r="U5969" s="17">
        <f t="shared" si="1122"/>
        <v>6</v>
      </c>
      <c r="V5969" s="18">
        <v>2410</v>
      </c>
      <c r="W5969">
        <f t="shared" si="1127"/>
        <v>2793</v>
      </c>
    </row>
    <row r="5970" spans="1:23">
      <c r="A5970" s="12">
        <v>39178</v>
      </c>
      <c r="B5970" s="17">
        <f t="shared" si="1117"/>
        <v>4</v>
      </c>
      <c r="C5970" s="17">
        <f t="shared" si="1118"/>
        <v>5</v>
      </c>
      <c r="D5970" s="17">
        <f t="shared" si="1119"/>
        <v>6</v>
      </c>
      <c r="E5970" s="18">
        <v>1900</v>
      </c>
      <c r="F5970">
        <f t="shared" si="1125"/>
        <v>5968</v>
      </c>
      <c r="L5970" s="20">
        <f t="shared" si="1116"/>
        <v>1900</v>
      </c>
      <c r="N5970" s="2">
        <f t="shared" si="1126"/>
        <v>554.52963446812407</v>
      </c>
      <c r="O5970" s="2">
        <f t="shared" si="1123"/>
        <v>1345.4703655318758</v>
      </c>
      <c r="P5970" s="2">
        <f t="shared" si="1124"/>
        <v>0</v>
      </c>
      <c r="R5970" s="12">
        <v>39407</v>
      </c>
      <c r="S5970" s="17">
        <f t="shared" si="1120"/>
        <v>11</v>
      </c>
      <c r="T5970" s="17">
        <f t="shared" si="1121"/>
        <v>3</v>
      </c>
      <c r="U5970" s="17">
        <f t="shared" si="1122"/>
        <v>21</v>
      </c>
      <c r="V5970" s="18">
        <v>2410.2725143679686</v>
      </c>
      <c r="W5970">
        <f t="shared" si="1127"/>
        <v>2792</v>
      </c>
    </row>
    <row r="5971" spans="1:23">
      <c r="A5971" s="12">
        <v>39217</v>
      </c>
      <c r="B5971" s="17">
        <f t="shared" si="1117"/>
        <v>5</v>
      </c>
      <c r="C5971" s="17">
        <f t="shared" si="1118"/>
        <v>2</v>
      </c>
      <c r="D5971" s="17">
        <f t="shared" si="1119"/>
        <v>15</v>
      </c>
      <c r="E5971" s="18">
        <v>1900</v>
      </c>
      <c r="F5971">
        <f t="shared" si="1125"/>
        <v>5969</v>
      </c>
      <c r="L5971" s="20">
        <f t="shared" si="1116"/>
        <v>1900</v>
      </c>
      <c r="N5971" s="2">
        <f t="shared" si="1126"/>
        <v>554.52963446812407</v>
      </c>
      <c r="O5971" s="2">
        <f t="shared" si="1123"/>
        <v>1345.4703655318758</v>
      </c>
      <c r="P5971" s="2">
        <f t="shared" si="1124"/>
        <v>0</v>
      </c>
      <c r="R5971" s="12">
        <v>39343</v>
      </c>
      <c r="S5971" s="17">
        <f t="shared" si="1120"/>
        <v>9</v>
      </c>
      <c r="T5971" s="17">
        <f t="shared" si="1121"/>
        <v>2</v>
      </c>
      <c r="U5971" s="17">
        <f t="shared" si="1122"/>
        <v>18</v>
      </c>
      <c r="V5971" s="18">
        <v>2410.2971464005859</v>
      </c>
      <c r="W5971">
        <f t="shared" si="1127"/>
        <v>2791</v>
      </c>
    </row>
    <row r="5972" spans="1:23">
      <c r="A5972" s="12">
        <v>39339</v>
      </c>
      <c r="B5972" s="17">
        <f t="shared" si="1117"/>
        <v>9</v>
      </c>
      <c r="C5972" s="17">
        <f t="shared" si="1118"/>
        <v>5</v>
      </c>
      <c r="D5972" s="17">
        <f t="shared" si="1119"/>
        <v>14</v>
      </c>
      <c r="E5972" s="18">
        <v>1899.6428558166406</v>
      </c>
      <c r="F5972">
        <f t="shared" si="1125"/>
        <v>5970</v>
      </c>
      <c r="L5972" s="20">
        <f t="shared" si="1116"/>
        <v>1899.6428558166406</v>
      </c>
      <c r="N5972" s="2">
        <f t="shared" si="1126"/>
        <v>554.52963446812407</v>
      </c>
      <c r="O5972" s="2">
        <f t="shared" si="1123"/>
        <v>1345.1132213485166</v>
      </c>
      <c r="P5972" s="2">
        <f t="shared" si="1124"/>
        <v>0</v>
      </c>
      <c r="R5972" s="12">
        <v>39358</v>
      </c>
      <c r="S5972" s="17">
        <f t="shared" si="1120"/>
        <v>10</v>
      </c>
      <c r="T5972" s="17">
        <f t="shared" si="1121"/>
        <v>3</v>
      </c>
      <c r="U5972" s="17">
        <f t="shared" si="1122"/>
        <v>3</v>
      </c>
      <c r="V5972" s="18">
        <v>2410.4011281126955</v>
      </c>
      <c r="W5972">
        <f t="shared" si="1127"/>
        <v>2790</v>
      </c>
    </row>
    <row r="5973" spans="1:23">
      <c r="A5973" s="12">
        <v>39423</v>
      </c>
      <c r="B5973" s="17">
        <f t="shared" si="1117"/>
        <v>12</v>
      </c>
      <c r="C5973" s="17">
        <f t="shared" si="1118"/>
        <v>5</v>
      </c>
      <c r="D5973" s="17">
        <f t="shared" si="1119"/>
        <v>7</v>
      </c>
      <c r="E5973" s="18">
        <v>1899.489283896211</v>
      </c>
      <c r="F5973">
        <f t="shared" si="1125"/>
        <v>5971</v>
      </c>
      <c r="L5973" s="20">
        <f t="shared" si="1116"/>
        <v>1899.489283896211</v>
      </c>
      <c r="N5973" s="2">
        <f t="shared" si="1126"/>
        <v>554.52963446812407</v>
      </c>
      <c r="O5973" s="2">
        <f t="shared" si="1123"/>
        <v>1344.9596494280868</v>
      </c>
      <c r="P5973" s="2">
        <f t="shared" si="1124"/>
        <v>0</v>
      </c>
      <c r="R5973" s="12">
        <v>39140</v>
      </c>
      <c r="S5973" s="17">
        <f t="shared" si="1120"/>
        <v>2</v>
      </c>
      <c r="T5973" s="17">
        <f t="shared" si="1121"/>
        <v>2</v>
      </c>
      <c r="U5973" s="17">
        <f t="shared" si="1122"/>
        <v>27</v>
      </c>
      <c r="V5973" s="18">
        <v>2410.7199999999998</v>
      </c>
      <c r="W5973">
        <f t="shared" si="1127"/>
        <v>2789</v>
      </c>
    </row>
    <row r="5974" spans="1:23">
      <c r="A5974" s="12">
        <v>39086</v>
      </c>
      <c r="B5974" s="17">
        <f t="shared" si="1117"/>
        <v>1</v>
      </c>
      <c r="C5974" s="17">
        <f t="shared" si="1118"/>
        <v>4</v>
      </c>
      <c r="D5974" s="17">
        <f t="shared" si="1119"/>
        <v>4</v>
      </c>
      <c r="E5974" s="18">
        <v>1899.39</v>
      </c>
      <c r="F5974">
        <f t="shared" si="1125"/>
        <v>5972</v>
      </c>
      <c r="L5974" s="20">
        <f t="shared" si="1116"/>
        <v>1899.39</v>
      </c>
      <c r="N5974" s="2">
        <f t="shared" si="1126"/>
        <v>554.52963446812407</v>
      </c>
      <c r="O5974" s="2">
        <f t="shared" si="1123"/>
        <v>1344.8603655318761</v>
      </c>
      <c r="P5974" s="2">
        <f t="shared" si="1124"/>
        <v>0</v>
      </c>
      <c r="R5974" s="12">
        <v>39414</v>
      </c>
      <c r="S5974" s="17">
        <f t="shared" si="1120"/>
        <v>11</v>
      </c>
      <c r="T5974" s="17">
        <f t="shared" si="1121"/>
        <v>3</v>
      </c>
      <c r="U5974" s="17">
        <f t="shared" si="1122"/>
        <v>28</v>
      </c>
      <c r="V5974" s="18">
        <v>2410.8810074091798</v>
      </c>
      <c r="W5974">
        <f t="shared" si="1127"/>
        <v>2788</v>
      </c>
    </row>
    <row r="5975" spans="1:23">
      <c r="A5975" s="12">
        <v>39361</v>
      </c>
      <c r="B5975" s="17">
        <f t="shared" si="1117"/>
        <v>10</v>
      </c>
      <c r="C5975" s="17">
        <f t="shared" si="1118"/>
        <v>6</v>
      </c>
      <c r="D5975" s="17">
        <f t="shared" si="1119"/>
        <v>6</v>
      </c>
      <c r="E5975" s="18">
        <v>1899.2676198132422</v>
      </c>
      <c r="F5975">
        <f t="shared" si="1125"/>
        <v>5973</v>
      </c>
      <c r="L5975" s="20">
        <f t="shared" si="1116"/>
        <v>1899.2676198132422</v>
      </c>
      <c r="N5975" s="2">
        <f t="shared" si="1126"/>
        <v>554.52963446812407</v>
      </c>
      <c r="O5975" s="2">
        <f t="shared" si="1123"/>
        <v>1344.737985345118</v>
      </c>
      <c r="P5975" s="2">
        <f t="shared" si="1124"/>
        <v>0</v>
      </c>
      <c r="R5975" s="12">
        <v>39379</v>
      </c>
      <c r="S5975" s="17">
        <f t="shared" si="1120"/>
        <v>10</v>
      </c>
      <c r="T5975" s="17">
        <f t="shared" si="1121"/>
        <v>3</v>
      </c>
      <c r="U5975" s="17">
        <f t="shared" si="1122"/>
        <v>24</v>
      </c>
      <c r="V5975" s="18">
        <v>2411.0784290076172</v>
      </c>
      <c r="W5975">
        <f t="shared" si="1127"/>
        <v>2787</v>
      </c>
    </row>
    <row r="5976" spans="1:23">
      <c r="A5976" s="12">
        <v>39417</v>
      </c>
      <c r="B5976" s="17">
        <f t="shared" si="1117"/>
        <v>12</v>
      </c>
      <c r="C5976" s="17">
        <f t="shared" si="1118"/>
        <v>6</v>
      </c>
      <c r="D5976" s="17">
        <f t="shared" si="1119"/>
        <v>1</v>
      </c>
      <c r="E5976" s="18">
        <v>1899.2434384189453</v>
      </c>
      <c r="F5976">
        <f t="shared" si="1125"/>
        <v>5974</v>
      </c>
      <c r="L5976" s="20">
        <f t="shared" si="1116"/>
        <v>1899.2434384189453</v>
      </c>
      <c r="N5976" s="2">
        <f t="shared" si="1126"/>
        <v>554.52963446812407</v>
      </c>
      <c r="O5976" s="2">
        <f t="shared" si="1123"/>
        <v>1344.7138039508213</v>
      </c>
      <c r="P5976" s="2">
        <f t="shared" si="1124"/>
        <v>0</v>
      </c>
      <c r="R5976" s="12">
        <v>39284</v>
      </c>
      <c r="S5976" s="17">
        <f t="shared" si="1120"/>
        <v>7</v>
      </c>
      <c r="T5976" s="17">
        <f t="shared" si="1121"/>
        <v>6</v>
      </c>
      <c r="U5976" s="17">
        <f t="shared" si="1122"/>
        <v>21</v>
      </c>
      <c r="V5976" s="18">
        <v>2411.1264389000976</v>
      </c>
      <c r="W5976">
        <f t="shared" si="1127"/>
        <v>2786</v>
      </c>
    </row>
    <row r="5977" spans="1:23">
      <c r="A5977" s="12">
        <v>39244</v>
      </c>
      <c r="B5977" s="17">
        <f t="shared" si="1117"/>
        <v>6</v>
      </c>
      <c r="C5977" s="17">
        <f t="shared" si="1118"/>
        <v>1</v>
      </c>
      <c r="D5977" s="17">
        <f t="shared" si="1119"/>
        <v>11</v>
      </c>
      <c r="E5977" s="18">
        <v>1899.07</v>
      </c>
      <c r="F5977">
        <f t="shared" si="1125"/>
        <v>5975</v>
      </c>
      <c r="L5977" s="20">
        <f t="shared" si="1116"/>
        <v>1899.07</v>
      </c>
      <c r="N5977" s="2">
        <f t="shared" si="1126"/>
        <v>554.52963446812407</v>
      </c>
      <c r="O5977" s="2">
        <f t="shared" si="1123"/>
        <v>1344.540365531876</v>
      </c>
      <c r="P5977" s="2">
        <f t="shared" si="1124"/>
        <v>0</v>
      </c>
      <c r="R5977" s="12">
        <v>39147</v>
      </c>
      <c r="S5977" s="17">
        <f t="shared" si="1120"/>
        <v>3</v>
      </c>
      <c r="T5977" s="17">
        <f t="shared" si="1121"/>
        <v>2</v>
      </c>
      <c r="U5977" s="17">
        <f t="shared" si="1122"/>
        <v>6</v>
      </c>
      <c r="V5977" s="18">
        <v>2411.7800000000002</v>
      </c>
      <c r="W5977">
        <f t="shared" si="1127"/>
        <v>2785</v>
      </c>
    </row>
    <row r="5978" spans="1:23">
      <c r="A5978" s="12">
        <v>39354</v>
      </c>
      <c r="B5978" s="17">
        <f t="shared" si="1117"/>
        <v>9</v>
      </c>
      <c r="C5978" s="17">
        <f t="shared" si="1118"/>
        <v>6</v>
      </c>
      <c r="D5978" s="17">
        <f t="shared" si="1119"/>
        <v>29</v>
      </c>
      <c r="E5978" s="18">
        <v>1898.4184403760546</v>
      </c>
      <c r="F5978">
        <f t="shared" si="1125"/>
        <v>5976</v>
      </c>
      <c r="L5978" s="20">
        <f t="shared" si="1116"/>
        <v>1898.4184403760546</v>
      </c>
      <c r="N5978" s="2">
        <f t="shared" si="1126"/>
        <v>554.52963446812407</v>
      </c>
      <c r="O5978" s="2">
        <f t="shared" si="1123"/>
        <v>1343.8888059079304</v>
      </c>
      <c r="P5978" s="2">
        <f t="shared" si="1124"/>
        <v>0</v>
      </c>
      <c r="R5978" s="12">
        <v>39210</v>
      </c>
      <c r="S5978" s="17">
        <f t="shared" si="1120"/>
        <v>5</v>
      </c>
      <c r="T5978" s="17">
        <f t="shared" si="1121"/>
        <v>2</v>
      </c>
      <c r="U5978" s="17">
        <f t="shared" si="1122"/>
        <v>8</v>
      </c>
      <c r="V5978" s="18">
        <v>2412</v>
      </c>
      <c r="W5978">
        <f t="shared" si="1127"/>
        <v>2784</v>
      </c>
    </row>
    <row r="5979" spans="1:23">
      <c r="A5979" s="12">
        <v>39378</v>
      </c>
      <c r="B5979" s="17">
        <f t="shared" si="1117"/>
        <v>10</v>
      </c>
      <c r="C5979" s="17">
        <f t="shared" si="1118"/>
        <v>2</v>
      </c>
      <c r="D5979" s="17">
        <f t="shared" si="1119"/>
        <v>23</v>
      </c>
      <c r="E5979" s="18">
        <v>1898.0587918478514</v>
      </c>
      <c r="F5979">
        <f t="shared" si="1125"/>
        <v>5977</v>
      </c>
      <c r="L5979" s="20">
        <f t="shared" si="1116"/>
        <v>1898.0587918478514</v>
      </c>
      <c r="N5979" s="2">
        <f t="shared" si="1126"/>
        <v>554.52963446812407</v>
      </c>
      <c r="O5979" s="2">
        <f t="shared" si="1123"/>
        <v>1343.5291573797272</v>
      </c>
      <c r="P5979" s="2">
        <f t="shared" si="1124"/>
        <v>0</v>
      </c>
      <c r="R5979" s="12">
        <v>39139</v>
      </c>
      <c r="S5979" s="17">
        <f t="shared" si="1120"/>
        <v>2</v>
      </c>
      <c r="T5979" s="17">
        <f t="shared" si="1121"/>
        <v>1</v>
      </c>
      <c r="U5979" s="17">
        <f t="shared" si="1122"/>
        <v>26</v>
      </c>
      <c r="V5979" s="18">
        <v>2412.1999999999998</v>
      </c>
      <c r="W5979">
        <f t="shared" si="1127"/>
        <v>2783</v>
      </c>
    </row>
    <row r="5980" spans="1:23">
      <c r="A5980" s="12">
        <v>39123</v>
      </c>
      <c r="B5980" s="17">
        <f t="shared" si="1117"/>
        <v>2</v>
      </c>
      <c r="C5980" s="17">
        <f t="shared" si="1118"/>
        <v>6</v>
      </c>
      <c r="D5980" s="17">
        <f t="shared" si="1119"/>
        <v>10</v>
      </c>
      <c r="E5980" s="18">
        <v>1898</v>
      </c>
      <c r="F5980">
        <f t="shared" si="1125"/>
        <v>5978</v>
      </c>
      <c r="L5980" s="20">
        <f t="shared" si="1116"/>
        <v>1898</v>
      </c>
      <c r="N5980" s="2">
        <f t="shared" si="1126"/>
        <v>554.52963446812407</v>
      </c>
      <c r="O5980" s="2">
        <f t="shared" si="1123"/>
        <v>1343.4703655318758</v>
      </c>
      <c r="P5980" s="2">
        <f t="shared" si="1124"/>
        <v>0</v>
      </c>
      <c r="R5980" s="12">
        <v>39381</v>
      </c>
      <c r="S5980" s="17">
        <f t="shared" si="1120"/>
        <v>10</v>
      </c>
      <c r="T5980" s="17">
        <f t="shared" si="1121"/>
        <v>5</v>
      </c>
      <c r="U5980" s="17">
        <f t="shared" si="1122"/>
        <v>26</v>
      </c>
      <c r="V5980" s="18">
        <v>2412.546241998828</v>
      </c>
      <c r="W5980">
        <f t="shared" si="1127"/>
        <v>2782</v>
      </c>
    </row>
    <row r="5981" spans="1:23">
      <c r="A5981" s="12">
        <v>39313</v>
      </c>
      <c r="B5981" s="17">
        <f t="shared" si="1117"/>
        <v>8</v>
      </c>
      <c r="C5981" s="17">
        <f t="shared" si="1118"/>
        <v>7</v>
      </c>
      <c r="D5981" s="17">
        <f t="shared" si="1119"/>
        <v>19</v>
      </c>
      <c r="E5981" s="18">
        <v>1897.9476841009764</v>
      </c>
      <c r="F5981">
        <f t="shared" si="1125"/>
        <v>5979</v>
      </c>
      <c r="L5981" s="20">
        <f t="shared" si="1116"/>
        <v>1897.9476841009764</v>
      </c>
      <c r="N5981" s="2">
        <f t="shared" si="1126"/>
        <v>554.52963446812407</v>
      </c>
      <c r="O5981" s="2">
        <f t="shared" si="1123"/>
        <v>1343.4180496328522</v>
      </c>
      <c r="P5981" s="2">
        <f t="shared" si="1124"/>
        <v>0</v>
      </c>
      <c r="R5981" s="12">
        <v>39288</v>
      </c>
      <c r="S5981" s="17">
        <f t="shared" si="1120"/>
        <v>7</v>
      </c>
      <c r="T5981" s="17">
        <f t="shared" si="1121"/>
        <v>3</v>
      </c>
      <c r="U5981" s="17">
        <f t="shared" si="1122"/>
        <v>25</v>
      </c>
      <c r="V5981" s="18">
        <v>2412.8949910449219</v>
      </c>
      <c r="W5981">
        <f t="shared" si="1127"/>
        <v>2781</v>
      </c>
    </row>
    <row r="5982" spans="1:23">
      <c r="A5982" s="12">
        <v>39102</v>
      </c>
      <c r="B5982" s="17">
        <f t="shared" si="1117"/>
        <v>1</v>
      </c>
      <c r="C5982" s="17">
        <f t="shared" si="1118"/>
        <v>6</v>
      </c>
      <c r="D5982" s="17">
        <f t="shared" si="1119"/>
        <v>20</v>
      </c>
      <c r="E5982" s="18">
        <v>1897.8</v>
      </c>
      <c r="F5982">
        <f t="shared" si="1125"/>
        <v>5980</v>
      </c>
      <c r="L5982" s="20">
        <f t="shared" si="1116"/>
        <v>1897.8</v>
      </c>
      <c r="N5982" s="2">
        <f t="shared" si="1126"/>
        <v>554.52963446812407</v>
      </c>
      <c r="O5982" s="2">
        <f t="shared" si="1123"/>
        <v>1343.270365531876</v>
      </c>
      <c r="P5982" s="2">
        <f t="shared" si="1124"/>
        <v>0</v>
      </c>
      <c r="R5982" s="12">
        <v>39190</v>
      </c>
      <c r="S5982" s="17">
        <f t="shared" si="1120"/>
        <v>4</v>
      </c>
      <c r="T5982" s="17">
        <f t="shared" si="1121"/>
        <v>3</v>
      </c>
      <c r="U5982" s="17">
        <f t="shared" si="1122"/>
        <v>18</v>
      </c>
      <c r="V5982" s="18">
        <v>2412.98</v>
      </c>
      <c r="W5982">
        <f t="shared" si="1127"/>
        <v>2780</v>
      </c>
    </row>
    <row r="5983" spans="1:23">
      <c r="A5983" s="12">
        <v>39391</v>
      </c>
      <c r="B5983" s="17">
        <f t="shared" si="1117"/>
        <v>11</v>
      </c>
      <c r="C5983" s="17">
        <f t="shared" si="1118"/>
        <v>1</v>
      </c>
      <c r="D5983" s="17">
        <f t="shared" si="1119"/>
        <v>5</v>
      </c>
      <c r="E5983" s="18">
        <v>1897.5826654837892</v>
      </c>
      <c r="F5983">
        <f t="shared" si="1125"/>
        <v>5981</v>
      </c>
      <c r="L5983" s="20">
        <f t="shared" si="1116"/>
        <v>1897.5826654837892</v>
      </c>
      <c r="N5983" s="2">
        <f t="shared" si="1126"/>
        <v>554.52963446812407</v>
      </c>
      <c r="O5983" s="2">
        <f t="shared" si="1123"/>
        <v>1343.0530310156651</v>
      </c>
      <c r="P5983" s="2">
        <f t="shared" si="1124"/>
        <v>0</v>
      </c>
      <c r="R5983" s="12">
        <v>39089</v>
      </c>
      <c r="S5983" s="17">
        <f t="shared" si="1120"/>
        <v>1</v>
      </c>
      <c r="T5983" s="17">
        <f t="shared" si="1121"/>
        <v>7</v>
      </c>
      <c r="U5983" s="17">
        <f t="shared" si="1122"/>
        <v>7</v>
      </c>
      <c r="V5983" s="18">
        <v>2413</v>
      </c>
      <c r="W5983">
        <f t="shared" si="1127"/>
        <v>2779</v>
      </c>
    </row>
    <row r="5984" spans="1:23">
      <c r="A5984" s="12">
        <v>39330</v>
      </c>
      <c r="B5984" s="17">
        <f t="shared" si="1117"/>
        <v>9</v>
      </c>
      <c r="C5984" s="17">
        <f t="shared" si="1118"/>
        <v>3</v>
      </c>
      <c r="D5984" s="17">
        <f t="shared" si="1119"/>
        <v>5</v>
      </c>
      <c r="E5984" s="18">
        <v>1897.4233596350782</v>
      </c>
      <c r="F5984">
        <f t="shared" si="1125"/>
        <v>5982</v>
      </c>
      <c r="L5984" s="20">
        <f t="shared" ref="L5984:L6047" si="1128">IF(F5984&gt;1000,E5984,0)</f>
        <v>1897.4233596350782</v>
      </c>
      <c r="N5984" s="2">
        <f t="shared" si="1126"/>
        <v>554.52963446812407</v>
      </c>
      <c r="O5984" s="2">
        <f t="shared" si="1123"/>
        <v>1342.893725166954</v>
      </c>
      <c r="P5984" s="2">
        <f t="shared" si="1124"/>
        <v>0</v>
      </c>
      <c r="R5984" s="12">
        <v>39141</v>
      </c>
      <c r="S5984" s="17">
        <f t="shared" si="1120"/>
        <v>2</v>
      </c>
      <c r="T5984" s="17">
        <f t="shared" si="1121"/>
        <v>3</v>
      </c>
      <c r="U5984" s="17">
        <f t="shared" si="1122"/>
        <v>28</v>
      </c>
      <c r="V5984" s="18">
        <v>2413.0300000000002</v>
      </c>
      <c r="W5984">
        <f t="shared" si="1127"/>
        <v>2778</v>
      </c>
    </row>
    <row r="5985" spans="1:23">
      <c r="A5985" s="12">
        <v>39401</v>
      </c>
      <c r="B5985" s="17">
        <f t="shared" si="1117"/>
        <v>11</v>
      </c>
      <c r="C5985" s="17">
        <f t="shared" si="1118"/>
        <v>4</v>
      </c>
      <c r="D5985" s="17">
        <f t="shared" si="1119"/>
        <v>15</v>
      </c>
      <c r="E5985" s="18">
        <v>1897.3772331613281</v>
      </c>
      <c r="F5985">
        <f t="shared" si="1125"/>
        <v>5983</v>
      </c>
      <c r="L5985" s="20">
        <f t="shared" si="1128"/>
        <v>1897.3772331613281</v>
      </c>
      <c r="N5985" s="2">
        <f t="shared" si="1126"/>
        <v>554.52963446812407</v>
      </c>
      <c r="O5985" s="2">
        <f t="shared" si="1123"/>
        <v>1342.847598693204</v>
      </c>
      <c r="P5985" s="2">
        <f t="shared" si="1124"/>
        <v>0</v>
      </c>
      <c r="R5985" s="12">
        <v>39295</v>
      </c>
      <c r="S5985" s="17">
        <f t="shared" si="1120"/>
        <v>8</v>
      </c>
      <c r="T5985" s="17">
        <f t="shared" si="1121"/>
        <v>3</v>
      </c>
      <c r="U5985" s="17">
        <f t="shared" si="1122"/>
        <v>1</v>
      </c>
      <c r="V5985" s="18">
        <v>2413.1068345138674</v>
      </c>
      <c r="W5985">
        <f t="shared" si="1127"/>
        <v>2777</v>
      </c>
    </row>
    <row r="5986" spans="1:23">
      <c r="A5986" s="12">
        <v>39245</v>
      </c>
      <c r="B5986" s="17">
        <f t="shared" si="1117"/>
        <v>6</v>
      </c>
      <c r="C5986" s="17">
        <f t="shared" si="1118"/>
        <v>2</v>
      </c>
      <c r="D5986" s="17">
        <f t="shared" si="1119"/>
        <v>12</v>
      </c>
      <c r="E5986" s="18">
        <v>1897.11</v>
      </c>
      <c r="F5986">
        <f t="shared" si="1125"/>
        <v>5984</v>
      </c>
      <c r="L5986" s="20">
        <f t="shared" si="1128"/>
        <v>1897.11</v>
      </c>
      <c r="N5986" s="2">
        <f t="shared" si="1126"/>
        <v>554.52963446812407</v>
      </c>
      <c r="O5986" s="2">
        <f t="shared" si="1123"/>
        <v>1342.5803655318759</v>
      </c>
      <c r="P5986" s="2">
        <f t="shared" si="1124"/>
        <v>0</v>
      </c>
      <c r="R5986" s="12">
        <v>39411</v>
      </c>
      <c r="S5986" s="17">
        <f t="shared" si="1120"/>
        <v>11</v>
      </c>
      <c r="T5986" s="17">
        <f t="shared" si="1121"/>
        <v>7</v>
      </c>
      <c r="U5986" s="17">
        <f t="shared" si="1122"/>
        <v>25</v>
      </c>
      <c r="V5986" s="18">
        <v>2413.9326393351562</v>
      </c>
      <c r="W5986">
        <f t="shared" si="1127"/>
        <v>2776</v>
      </c>
    </row>
    <row r="5987" spans="1:23">
      <c r="A5987" s="12">
        <v>39439</v>
      </c>
      <c r="B5987" s="17">
        <f t="shared" si="1117"/>
        <v>12</v>
      </c>
      <c r="C5987" s="17">
        <f t="shared" si="1118"/>
        <v>7</v>
      </c>
      <c r="D5987" s="17">
        <f t="shared" si="1119"/>
        <v>23</v>
      </c>
      <c r="E5987" s="18">
        <v>1897.1094553769142</v>
      </c>
      <c r="F5987">
        <f t="shared" si="1125"/>
        <v>5985</v>
      </c>
      <c r="L5987" s="20">
        <f t="shared" si="1128"/>
        <v>1897.1094553769142</v>
      </c>
      <c r="N5987" s="2">
        <f t="shared" si="1126"/>
        <v>554.52963446812407</v>
      </c>
      <c r="O5987" s="2">
        <f t="shared" si="1123"/>
        <v>1342.5798209087902</v>
      </c>
      <c r="P5987" s="2">
        <f t="shared" si="1124"/>
        <v>0</v>
      </c>
      <c r="R5987" s="12">
        <v>39309</v>
      </c>
      <c r="S5987" s="17">
        <f t="shared" si="1120"/>
        <v>8</v>
      </c>
      <c r="T5987" s="17">
        <f t="shared" si="1121"/>
        <v>3</v>
      </c>
      <c r="U5987" s="17">
        <f t="shared" si="1122"/>
        <v>15</v>
      </c>
      <c r="V5987" s="18">
        <v>2413.9730060839843</v>
      </c>
      <c r="W5987">
        <f t="shared" si="1127"/>
        <v>2775</v>
      </c>
    </row>
    <row r="5988" spans="1:23">
      <c r="A5988" s="12">
        <v>39320</v>
      </c>
      <c r="B5988" s="17">
        <f t="shared" si="1117"/>
        <v>8</v>
      </c>
      <c r="C5988" s="17">
        <f t="shared" si="1118"/>
        <v>7</v>
      </c>
      <c r="D5988" s="17">
        <f t="shared" si="1119"/>
        <v>26</v>
      </c>
      <c r="E5988" s="18">
        <v>1897.0471099905076</v>
      </c>
      <c r="F5988">
        <f t="shared" si="1125"/>
        <v>5986</v>
      </c>
      <c r="L5988" s="20">
        <f t="shared" si="1128"/>
        <v>1897.0471099905076</v>
      </c>
      <c r="N5988" s="2">
        <f t="shared" si="1126"/>
        <v>554.52963446812407</v>
      </c>
      <c r="O5988" s="2">
        <f t="shared" si="1123"/>
        <v>1342.5174755223834</v>
      </c>
      <c r="P5988" s="2">
        <f t="shared" si="1124"/>
        <v>0</v>
      </c>
      <c r="R5988" s="12">
        <v>39111</v>
      </c>
      <c r="S5988" s="17">
        <f t="shared" si="1120"/>
        <v>1</v>
      </c>
      <c r="T5988" s="17">
        <f t="shared" si="1121"/>
        <v>1</v>
      </c>
      <c r="U5988" s="17">
        <f t="shared" si="1122"/>
        <v>29</v>
      </c>
      <c r="V5988" s="18">
        <v>2414</v>
      </c>
      <c r="W5988">
        <f t="shared" si="1127"/>
        <v>2774</v>
      </c>
    </row>
    <row r="5989" spans="1:23">
      <c r="A5989" s="12">
        <v>39110</v>
      </c>
      <c r="B5989" s="17">
        <f t="shared" si="1117"/>
        <v>1</v>
      </c>
      <c r="C5989" s="17">
        <f t="shared" si="1118"/>
        <v>7</v>
      </c>
      <c r="D5989" s="17">
        <f t="shared" si="1119"/>
        <v>28</v>
      </c>
      <c r="E5989" s="18">
        <v>1897</v>
      </c>
      <c r="F5989">
        <f t="shared" si="1125"/>
        <v>5987</v>
      </c>
      <c r="L5989" s="20">
        <f t="shared" si="1128"/>
        <v>1897</v>
      </c>
      <c r="N5989" s="2">
        <f t="shared" si="1126"/>
        <v>554.52963446812407</v>
      </c>
      <c r="O5989" s="2">
        <f t="shared" si="1123"/>
        <v>1342.4703655318758</v>
      </c>
      <c r="P5989" s="2">
        <f t="shared" si="1124"/>
        <v>0</v>
      </c>
      <c r="R5989" s="12">
        <v>39290</v>
      </c>
      <c r="S5989" s="17">
        <f t="shared" si="1120"/>
        <v>7</v>
      </c>
      <c r="T5989" s="17">
        <f t="shared" si="1121"/>
        <v>5</v>
      </c>
      <c r="U5989" s="17">
        <f t="shared" si="1122"/>
        <v>27</v>
      </c>
      <c r="V5989" s="18">
        <v>2414.2208946162114</v>
      </c>
      <c r="W5989">
        <f t="shared" si="1127"/>
        <v>2773</v>
      </c>
    </row>
    <row r="5990" spans="1:23">
      <c r="A5990" s="12">
        <v>39154</v>
      </c>
      <c r="B5990" s="17">
        <f t="shared" si="1117"/>
        <v>3</v>
      </c>
      <c r="C5990" s="17">
        <f t="shared" si="1118"/>
        <v>2</v>
      </c>
      <c r="D5990" s="17">
        <f t="shared" si="1119"/>
        <v>13</v>
      </c>
      <c r="E5990" s="18">
        <v>1897</v>
      </c>
      <c r="F5990">
        <f t="shared" si="1125"/>
        <v>5988</v>
      </c>
      <c r="L5990" s="20">
        <f t="shared" si="1128"/>
        <v>1897</v>
      </c>
      <c r="N5990" s="2">
        <f t="shared" si="1126"/>
        <v>554.52963446812407</v>
      </c>
      <c r="O5990" s="2">
        <f t="shared" si="1123"/>
        <v>1342.4703655318758</v>
      </c>
      <c r="P5990" s="2">
        <f t="shared" si="1124"/>
        <v>0</v>
      </c>
      <c r="R5990" s="12">
        <v>39318</v>
      </c>
      <c r="S5990" s="17">
        <f t="shared" si="1120"/>
        <v>8</v>
      </c>
      <c r="T5990" s="17">
        <f t="shared" si="1121"/>
        <v>5</v>
      </c>
      <c r="U5990" s="17">
        <f t="shared" si="1122"/>
        <v>24</v>
      </c>
      <c r="V5990" s="18">
        <v>2414.4404558316405</v>
      </c>
      <c r="W5990">
        <f t="shared" si="1127"/>
        <v>2772</v>
      </c>
    </row>
    <row r="5991" spans="1:23">
      <c r="A5991" s="12">
        <v>39438</v>
      </c>
      <c r="B5991" s="17">
        <f t="shared" si="1117"/>
        <v>12</v>
      </c>
      <c r="C5991" s="17">
        <f t="shared" si="1118"/>
        <v>6</v>
      </c>
      <c r="D5991" s="17">
        <f t="shared" si="1119"/>
        <v>22</v>
      </c>
      <c r="E5991" s="18">
        <v>1896.7877766783204</v>
      </c>
      <c r="F5991">
        <f t="shared" si="1125"/>
        <v>5989</v>
      </c>
      <c r="L5991" s="20">
        <f t="shared" si="1128"/>
        <v>1896.7877766783204</v>
      </c>
      <c r="N5991" s="2">
        <f t="shared" si="1126"/>
        <v>554.52963446812407</v>
      </c>
      <c r="O5991" s="2">
        <f t="shared" si="1123"/>
        <v>1342.2581422101962</v>
      </c>
      <c r="P5991" s="2">
        <f t="shared" si="1124"/>
        <v>0</v>
      </c>
      <c r="R5991" s="12">
        <v>39429</v>
      </c>
      <c r="S5991" s="17">
        <f t="shared" si="1120"/>
        <v>12</v>
      </c>
      <c r="T5991" s="17">
        <f t="shared" si="1121"/>
        <v>4</v>
      </c>
      <c r="U5991" s="17">
        <f t="shared" si="1122"/>
        <v>13</v>
      </c>
      <c r="V5991" s="18">
        <v>2414.8509408226564</v>
      </c>
      <c r="W5991">
        <f t="shared" si="1127"/>
        <v>2771</v>
      </c>
    </row>
    <row r="5992" spans="1:23">
      <c r="A5992" s="12">
        <v>39334</v>
      </c>
      <c r="B5992" s="17">
        <f t="shared" si="1117"/>
        <v>9</v>
      </c>
      <c r="C5992" s="17">
        <f t="shared" si="1118"/>
        <v>7</v>
      </c>
      <c r="D5992" s="17">
        <f t="shared" si="1119"/>
        <v>9</v>
      </c>
      <c r="E5992" s="18">
        <v>1896.4414029682032</v>
      </c>
      <c r="F5992">
        <f t="shared" si="1125"/>
        <v>5990</v>
      </c>
      <c r="L5992" s="20">
        <f t="shared" si="1128"/>
        <v>1896.4414029682032</v>
      </c>
      <c r="N5992" s="2">
        <f t="shared" si="1126"/>
        <v>554.52963446812407</v>
      </c>
      <c r="O5992" s="2">
        <f t="shared" si="1123"/>
        <v>1341.9117685000792</v>
      </c>
      <c r="P5992" s="2">
        <f t="shared" si="1124"/>
        <v>0</v>
      </c>
      <c r="R5992" s="12">
        <v>39109</v>
      </c>
      <c r="S5992" s="17">
        <f t="shared" si="1120"/>
        <v>1</v>
      </c>
      <c r="T5992" s="17">
        <f t="shared" si="1121"/>
        <v>6</v>
      </c>
      <c r="U5992" s="17">
        <f t="shared" si="1122"/>
        <v>27</v>
      </c>
      <c r="V5992" s="18">
        <v>2415</v>
      </c>
      <c r="W5992">
        <f t="shared" si="1127"/>
        <v>2770</v>
      </c>
    </row>
    <row r="5993" spans="1:23">
      <c r="A5993" s="12">
        <v>39357</v>
      </c>
      <c r="B5993" s="17">
        <f t="shared" si="1117"/>
        <v>10</v>
      </c>
      <c r="C5993" s="17">
        <f t="shared" si="1118"/>
        <v>2</v>
      </c>
      <c r="D5993" s="17">
        <f t="shared" si="1119"/>
        <v>2</v>
      </c>
      <c r="E5993" s="18">
        <v>1896.3129136762891</v>
      </c>
      <c r="F5993">
        <f t="shared" si="1125"/>
        <v>5991</v>
      </c>
      <c r="L5993" s="20">
        <f t="shared" si="1128"/>
        <v>1896.3129136762891</v>
      </c>
      <c r="N5993" s="2">
        <f t="shared" si="1126"/>
        <v>554.52963446812407</v>
      </c>
      <c r="O5993" s="2">
        <f t="shared" si="1123"/>
        <v>1341.7832792081649</v>
      </c>
      <c r="P5993" s="2">
        <f t="shared" si="1124"/>
        <v>0</v>
      </c>
      <c r="R5993" s="12">
        <v>39245</v>
      </c>
      <c r="S5993" s="17">
        <f t="shared" si="1120"/>
        <v>6</v>
      </c>
      <c r="T5993" s="17">
        <f t="shared" si="1121"/>
        <v>2</v>
      </c>
      <c r="U5993" s="17">
        <f t="shared" si="1122"/>
        <v>12</v>
      </c>
      <c r="V5993" s="18">
        <v>2415</v>
      </c>
      <c r="W5993">
        <f t="shared" si="1127"/>
        <v>2769</v>
      </c>
    </row>
    <row r="5994" spans="1:23">
      <c r="A5994" s="12">
        <v>39137</v>
      </c>
      <c r="B5994" s="17">
        <f t="shared" si="1117"/>
        <v>2</v>
      </c>
      <c r="C5994" s="17">
        <f t="shared" si="1118"/>
        <v>6</v>
      </c>
      <c r="D5994" s="17">
        <f t="shared" si="1119"/>
        <v>24</v>
      </c>
      <c r="E5994" s="18">
        <v>1896</v>
      </c>
      <c r="F5994">
        <f t="shared" si="1125"/>
        <v>5992</v>
      </c>
      <c r="L5994" s="20">
        <f t="shared" si="1128"/>
        <v>1896</v>
      </c>
      <c r="N5994" s="2">
        <f t="shared" si="1126"/>
        <v>554.52963446812407</v>
      </c>
      <c r="O5994" s="2">
        <f t="shared" si="1123"/>
        <v>1341.4703655318758</v>
      </c>
      <c r="P5994" s="2">
        <f t="shared" si="1124"/>
        <v>0</v>
      </c>
      <c r="R5994" s="12">
        <v>39283</v>
      </c>
      <c r="S5994" s="17">
        <f t="shared" si="1120"/>
        <v>7</v>
      </c>
      <c r="T5994" s="17">
        <f t="shared" si="1121"/>
        <v>5</v>
      </c>
      <c r="U5994" s="17">
        <f t="shared" si="1122"/>
        <v>20</v>
      </c>
      <c r="V5994" s="18">
        <v>2415.0482892218752</v>
      </c>
      <c r="W5994">
        <f t="shared" si="1127"/>
        <v>2768</v>
      </c>
    </row>
    <row r="5995" spans="1:23">
      <c r="A5995" s="12">
        <v>39333</v>
      </c>
      <c r="B5995" s="17">
        <f t="shared" si="1117"/>
        <v>9</v>
      </c>
      <c r="C5995" s="17">
        <f t="shared" si="1118"/>
        <v>6</v>
      </c>
      <c r="D5995" s="17">
        <f t="shared" si="1119"/>
        <v>8</v>
      </c>
      <c r="E5995" s="18">
        <v>1895.8579942282422</v>
      </c>
      <c r="F5995">
        <f t="shared" si="1125"/>
        <v>5993</v>
      </c>
      <c r="L5995" s="20">
        <f t="shared" si="1128"/>
        <v>1895.8579942282422</v>
      </c>
      <c r="N5995" s="2">
        <f t="shared" si="1126"/>
        <v>554.52963446812407</v>
      </c>
      <c r="O5995" s="2">
        <f t="shared" si="1123"/>
        <v>1341.328359760118</v>
      </c>
      <c r="P5995" s="2">
        <f t="shared" si="1124"/>
        <v>0</v>
      </c>
      <c r="R5995" s="12">
        <v>39381</v>
      </c>
      <c r="S5995" s="17">
        <f t="shared" si="1120"/>
        <v>10</v>
      </c>
      <c r="T5995" s="17">
        <f t="shared" si="1121"/>
        <v>5</v>
      </c>
      <c r="U5995" s="17">
        <f t="shared" si="1122"/>
        <v>26</v>
      </c>
      <c r="V5995" s="18">
        <v>2415.7269729046875</v>
      </c>
      <c r="W5995">
        <f t="shared" si="1127"/>
        <v>2767</v>
      </c>
    </row>
    <row r="5996" spans="1:23">
      <c r="A5996" s="12">
        <v>39403</v>
      </c>
      <c r="B5996" s="17">
        <f t="shared" si="1117"/>
        <v>11</v>
      </c>
      <c r="C5996" s="17">
        <f t="shared" si="1118"/>
        <v>6</v>
      </c>
      <c r="D5996" s="17">
        <f t="shared" si="1119"/>
        <v>17</v>
      </c>
      <c r="E5996" s="18">
        <v>1895.6880205699219</v>
      </c>
      <c r="F5996">
        <f t="shared" si="1125"/>
        <v>5994</v>
      </c>
      <c r="L5996" s="20">
        <f t="shared" si="1128"/>
        <v>1895.6880205699219</v>
      </c>
      <c r="N5996" s="2">
        <f t="shared" si="1126"/>
        <v>554.52963446812407</v>
      </c>
      <c r="O5996" s="2">
        <f t="shared" si="1123"/>
        <v>1341.158386101798</v>
      </c>
      <c r="P5996" s="2">
        <f t="shared" si="1124"/>
        <v>0</v>
      </c>
      <c r="R5996" s="12">
        <v>39333</v>
      </c>
      <c r="S5996" s="17">
        <f t="shared" si="1120"/>
        <v>9</v>
      </c>
      <c r="T5996" s="17">
        <f t="shared" si="1121"/>
        <v>6</v>
      </c>
      <c r="U5996" s="17">
        <f t="shared" si="1122"/>
        <v>8</v>
      </c>
      <c r="V5996" s="18">
        <v>2416.3415868164061</v>
      </c>
      <c r="W5996">
        <f t="shared" si="1127"/>
        <v>2766</v>
      </c>
    </row>
    <row r="5997" spans="1:23">
      <c r="A5997" s="12">
        <v>39212</v>
      </c>
      <c r="B5997" s="17">
        <f t="shared" si="1117"/>
        <v>5</v>
      </c>
      <c r="C5997" s="17">
        <f t="shared" si="1118"/>
        <v>4</v>
      </c>
      <c r="D5997" s="17">
        <f t="shared" si="1119"/>
        <v>10</v>
      </c>
      <c r="E5997" s="18">
        <v>1895.67</v>
      </c>
      <c r="F5997">
        <f t="shared" si="1125"/>
        <v>5995</v>
      </c>
      <c r="L5997" s="20">
        <f t="shared" si="1128"/>
        <v>1895.67</v>
      </c>
      <c r="N5997" s="2">
        <f t="shared" si="1126"/>
        <v>554.52963446812407</v>
      </c>
      <c r="O5997" s="2">
        <f t="shared" si="1123"/>
        <v>1341.1403655318759</v>
      </c>
      <c r="P5997" s="2">
        <f t="shared" si="1124"/>
        <v>0</v>
      </c>
      <c r="R5997" s="12">
        <v>39089</v>
      </c>
      <c r="S5997" s="17">
        <f t="shared" si="1120"/>
        <v>1</v>
      </c>
      <c r="T5997" s="17">
        <f t="shared" si="1121"/>
        <v>7</v>
      </c>
      <c r="U5997" s="17">
        <f t="shared" si="1122"/>
        <v>7</v>
      </c>
      <c r="V5997" s="18">
        <v>2417</v>
      </c>
      <c r="W5997">
        <f t="shared" si="1127"/>
        <v>2765</v>
      </c>
    </row>
    <row r="5998" spans="1:23">
      <c r="A5998" s="12">
        <v>39341</v>
      </c>
      <c r="B5998" s="17">
        <f t="shared" si="1117"/>
        <v>9</v>
      </c>
      <c r="C5998" s="17">
        <f t="shared" si="1118"/>
        <v>7</v>
      </c>
      <c r="D5998" s="17">
        <f t="shared" si="1119"/>
        <v>16</v>
      </c>
      <c r="E5998" s="18">
        <v>1895.2139256704295</v>
      </c>
      <c r="F5998">
        <f t="shared" si="1125"/>
        <v>5996</v>
      </c>
      <c r="L5998" s="20">
        <f t="shared" si="1128"/>
        <v>1895.2139256704295</v>
      </c>
      <c r="N5998" s="2">
        <f t="shared" si="1126"/>
        <v>554.52963446812407</v>
      </c>
      <c r="O5998" s="2">
        <f t="shared" si="1123"/>
        <v>1340.6842912023053</v>
      </c>
      <c r="P5998" s="2">
        <f t="shared" si="1124"/>
        <v>0</v>
      </c>
      <c r="R5998" s="12">
        <v>39199</v>
      </c>
      <c r="S5998" s="17">
        <f t="shared" si="1120"/>
        <v>4</v>
      </c>
      <c r="T5998" s="17">
        <f t="shared" si="1121"/>
        <v>5</v>
      </c>
      <c r="U5998" s="17">
        <f t="shared" si="1122"/>
        <v>27</v>
      </c>
      <c r="V5998" s="18">
        <v>2417</v>
      </c>
      <c r="W5998">
        <f t="shared" si="1127"/>
        <v>2764</v>
      </c>
    </row>
    <row r="5999" spans="1:23">
      <c r="A5999" s="12">
        <v>39408</v>
      </c>
      <c r="B5999" s="17">
        <f t="shared" si="1117"/>
        <v>11</v>
      </c>
      <c r="C5999" s="17">
        <f t="shared" si="1118"/>
        <v>4</v>
      </c>
      <c r="D5999" s="17">
        <f t="shared" si="1119"/>
        <v>22</v>
      </c>
      <c r="E5999" s="18">
        <v>1895.0480722306249</v>
      </c>
      <c r="F5999">
        <f t="shared" si="1125"/>
        <v>5997</v>
      </c>
      <c r="L5999" s="20">
        <f t="shared" si="1128"/>
        <v>1895.0480722306249</v>
      </c>
      <c r="N5999" s="2">
        <f t="shared" si="1126"/>
        <v>554.52963446812407</v>
      </c>
      <c r="O5999" s="2">
        <f t="shared" si="1123"/>
        <v>1340.518437762501</v>
      </c>
      <c r="P5999" s="2">
        <f t="shared" si="1124"/>
        <v>0</v>
      </c>
      <c r="R5999" s="12">
        <v>39212</v>
      </c>
      <c r="S5999" s="17">
        <f t="shared" si="1120"/>
        <v>5</v>
      </c>
      <c r="T5999" s="17">
        <f t="shared" si="1121"/>
        <v>4</v>
      </c>
      <c r="U5999" s="17">
        <f t="shared" si="1122"/>
        <v>10</v>
      </c>
      <c r="V5999" s="18">
        <v>2417</v>
      </c>
      <c r="W5999">
        <f t="shared" si="1127"/>
        <v>2763</v>
      </c>
    </row>
    <row r="6000" spans="1:23">
      <c r="A6000" s="12">
        <v>39104</v>
      </c>
      <c r="B6000" s="17">
        <f t="shared" si="1117"/>
        <v>1</v>
      </c>
      <c r="C6000" s="17">
        <f t="shared" si="1118"/>
        <v>1</v>
      </c>
      <c r="D6000" s="17">
        <f t="shared" si="1119"/>
        <v>22</v>
      </c>
      <c r="E6000" s="18">
        <v>1895</v>
      </c>
      <c r="F6000">
        <f t="shared" si="1125"/>
        <v>5998</v>
      </c>
      <c r="L6000" s="20">
        <f t="shared" si="1128"/>
        <v>1895</v>
      </c>
      <c r="N6000" s="2">
        <f t="shared" si="1126"/>
        <v>554.52963446812407</v>
      </c>
      <c r="O6000" s="2">
        <f t="shared" si="1123"/>
        <v>1340.4703655318758</v>
      </c>
      <c r="P6000" s="2">
        <f t="shared" si="1124"/>
        <v>0</v>
      </c>
      <c r="R6000" s="12">
        <v>39223</v>
      </c>
      <c r="S6000" s="17">
        <f t="shared" si="1120"/>
        <v>5</v>
      </c>
      <c r="T6000" s="17">
        <f t="shared" si="1121"/>
        <v>1</v>
      </c>
      <c r="U6000" s="17">
        <f t="shared" si="1122"/>
        <v>21</v>
      </c>
      <c r="V6000" s="18">
        <v>2417</v>
      </c>
      <c r="W6000">
        <f t="shared" si="1127"/>
        <v>2762</v>
      </c>
    </row>
    <row r="6001" spans="1:23">
      <c r="A6001" s="12">
        <v>39174</v>
      </c>
      <c r="B6001" s="17">
        <f t="shared" si="1117"/>
        <v>4</v>
      </c>
      <c r="C6001" s="17">
        <f t="shared" si="1118"/>
        <v>1</v>
      </c>
      <c r="D6001" s="17">
        <f t="shared" si="1119"/>
        <v>2</v>
      </c>
      <c r="E6001" s="18">
        <v>1895</v>
      </c>
      <c r="F6001">
        <f t="shared" si="1125"/>
        <v>5999</v>
      </c>
      <c r="L6001" s="20">
        <f t="shared" si="1128"/>
        <v>1895</v>
      </c>
      <c r="N6001" s="2">
        <f t="shared" si="1126"/>
        <v>554.52963446812407</v>
      </c>
      <c r="O6001" s="2">
        <f t="shared" si="1123"/>
        <v>1340.4703655318758</v>
      </c>
      <c r="P6001" s="2">
        <f t="shared" si="1124"/>
        <v>0</v>
      </c>
      <c r="R6001" s="12">
        <v>39413</v>
      </c>
      <c r="S6001" s="17">
        <f t="shared" si="1120"/>
        <v>11</v>
      </c>
      <c r="T6001" s="17">
        <f t="shared" si="1121"/>
        <v>2</v>
      </c>
      <c r="U6001" s="17">
        <f t="shared" si="1122"/>
        <v>27</v>
      </c>
      <c r="V6001" s="18">
        <v>2417.8545643046878</v>
      </c>
      <c r="W6001">
        <f t="shared" si="1127"/>
        <v>2761</v>
      </c>
    </row>
    <row r="6002" spans="1:23">
      <c r="A6002" s="12">
        <v>39235</v>
      </c>
      <c r="B6002" s="17">
        <f t="shared" si="1117"/>
        <v>6</v>
      </c>
      <c r="C6002" s="17">
        <f t="shared" si="1118"/>
        <v>6</v>
      </c>
      <c r="D6002" s="17">
        <f t="shared" si="1119"/>
        <v>2</v>
      </c>
      <c r="E6002" s="18">
        <v>1895</v>
      </c>
      <c r="F6002">
        <f t="shared" si="1125"/>
        <v>6000</v>
      </c>
      <c r="L6002" s="20">
        <f t="shared" si="1128"/>
        <v>1895</v>
      </c>
      <c r="N6002" s="2">
        <f t="shared" si="1126"/>
        <v>554.52963446812407</v>
      </c>
      <c r="O6002" s="2">
        <f t="shared" si="1123"/>
        <v>1340.4703655318758</v>
      </c>
      <c r="P6002" s="2">
        <f t="shared" si="1124"/>
        <v>0</v>
      </c>
      <c r="R6002" s="12">
        <v>39415</v>
      </c>
      <c r="S6002" s="17">
        <f t="shared" si="1120"/>
        <v>11</v>
      </c>
      <c r="T6002" s="17">
        <f t="shared" si="1121"/>
        <v>4</v>
      </c>
      <c r="U6002" s="17">
        <f t="shared" si="1122"/>
        <v>29</v>
      </c>
      <c r="V6002" s="18">
        <v>2417.9206437482426</v>
      </c>
      <c r="W6002">
        <f t="shared" si="1127"/>
        <v>2760</v>
      </c>
    </row>
    <row r="6003" spans="1:23">
      <c r="A6003" s="12">
        <v>39379</v>
      </c>
      <c r="B6003" s="17">
        <f t="shared" si="1117"/>
        <v>10</v>
      </c>
      <c r="C6003" s="17">
        <f t="shared" si="1118"/>
        <v>3</v>
      </c>
      <c r="D6003" s="17">
        <f t="shared" si="1119"/>
        <v>24</v>
      </c>
      <c r="E6003" s="18">
        <v>1894.7604588358201</v>
      </c>
      <c r="F6003">
        <f t="shared" si="1125"/>
        <v>6001</v>
      </c>
      <c r="L6003" s="20">
        <f t="shared" si="1128"/>
        <v>1894.7604588358201</v>
      </c>
      <c r="N6003" s="2">
        <f t="shared" si="1126"/>
        <v>554.52963446812407</v>
      </c>
      <c r="O6003" s="2">
        <f t="shared" si="1123"/>
        <v>1340.2308243676962</v>
      </c>
      <c r="P6003" s="2">
        <f t="shared" si="1124"/>
        <v>0</v>
      </c>
      <c r="R6003" s="12">
        <v>39312</v>
      </c>
      <c r="S6003" s="17">
        <f t="shared" si="1120"/>
        <v>8</v>
      </c>
      <c r="T6003" s="17">
        <f t="shared" si="1121"/>
        <v>6</v>
      </c>
      <c r="U6003" s="17">
        <f t="shared" si="1122"/>
        <v>18</v>
      </c>
      <c r="V6003" s="18">
        <v>2417.9259729830078</v>
      </c>
      <c r="W6003">
        <f t="shared" si="1127"/>
        <v>2759</v>
      </c>
    </row>
    <row r="6004" spans="1:23">
      <c r="A6004" s="12">
        <v>39136</v>
      </c>
      <c r="B6004" s="17">
        <f t="shared" si="1117"/>
        <v>2</v>
      </c>
      <c r="C6004" s="17">
        <f t="shared" si="1118"/>
        <v>5</v>
      </c>
      <c r="D6004" s="17">
        <f t="shared" si="1119"/>
        <v>23</v>
      </c>
      <c r="E6004" s="18">
        <v>1894.74</v>
      </c>
      <c r="F6004">
        <f t="shared" si="1125"/>
        <v>6002</v>
      </c>
      <c r="L6004" s="20">
        <f t="shared" si="1128"/>
        <v>1894.74</v>
      </c>
      <c r="N6004" s="2">
        <f t="shared" si="1126"/>
        <v>554.52963446812407</v>
      </c>
      <c r="O6004" s="2">
        <f t="shared" si="1123"/>
        <v>1340.2103655318761</v>
      </c>
      <c r="P6004" s="2">
        <f t="shared" si="1124"/>
        <v>0</v>
      </c>
      <c r="R6004" s="12">
        <v>39140</v>
      </c>
      <c r="S6004" s="17">
        <f t="shared" si="1120"/>
        <v>2</v>
      </c>
      <c r="T6004" s="17">
        <f t="shared" si="1121"/>
        <v>2</v>
      </c>
      <c r="U6004" s="17">
        <f t="shared" si="1122"/>
        <v>27</v>
      </c>
      <c r="V6004" s="18">
        <v>2418</v>
      </c>
      <c r="W6004">
        <f t="shared" si="1127"/>
        <v>2758</v>
      </c>
    </row>
    <row r="6005" spans="1:23">
      <c r="A6005" s="12">
        <v>39373</v>
      </c>
      <c r="B6005" s="17">
        <f t="shared" si="1117"/>
        <v>10</v>
      </c>
      <c r="C6005" s="17">
        <f t="shared" si="1118"/>
        <v>4</v>
      </c>
      <c r="D6005" s="17">
        <f t="shared" si="1119"/>
        <v>18</v>
      </c>
      <c r="E6005" s="18">
        <v>1894.6979218788672</v>
      </c>
      <c r="F6005">
        <f t="shared" si="1125"/>
        <v>6003</v>
      </c>
      <c r="L6005" s="20">
        <f t="shared" si="1128"/>
        <v>1894.6979218788672</v>
      </c>
      <c r="N6005" s="2">
        <f t="shared" si="1126"/>
        <v>554.52963446812407</v>
      </c>
      <c r="O6005" s="2">
        <f t="shared" si="1123"/>
        <v>1340.1682874107432</v>
      </c>
      <c r="P6005" s="2">
        <f t="shared" si="1124"/>
        <v>0</v>
      </c>
      <c r="R6005" s="12">
        <v>39196</v>
      </c>
      <c r="S6005" s="17">
        <f t="shared" si="1120"/>
        <v>4</v>
      </c>
      <c r="T6005" s="17">
        <f t="shared" si="1121"/>
        <v>2</v>
      </c>
      <c r="U6005" s="17">
        <f t="shared" si="1122"/>
        <v>24</v>
      </c>
      <c r="V6005" s="18">
        <v>2418.37</v>
      </c>
      <c r="W6005">
        <f t="shared" si="1127"/>
        <v>2757</v>
      </c>
    </row>
    <row r="6006" spans="1:23">
      <c r="A6006" s="12">
        <v>39342</v>
      </c>
      <c r="B6006" s="17">
        <f t="shared" si="1117"/>
        <v>9</v>
      </c>
      <c r="C6006" s="17">
        <f t="shared" si="1118"/>
        <v>1</v>
      </c>
      <c r="D6006" s="17">
        <f t="shared" si="1119"/>
        <v>17</v>
      </c>
      <c r="E6006" s="18">
        <v>1894.656160534453</v>
      </c>
      <c r="F6006">
        <f t="shared" si="1125"/>
        <v>6004</v>
      </c>
      <c r="L6006" s="20">
        <f t="shared" si="1128"/>
        <v>1894.656160534453</v>
      </c>
      <c r="N6006" s="2">
        <f t="shared" si="1126"/>
        <v>554.52963446812407</v>
      </c>
      <c r="O6006" s="2">
        <f t="shared" si="1123"/>
        <v>1340.126526066329</v>
      </c>
      <c r="P6006" s="2">
        <f t="shared" si="1124"/>
        <v>0</v>
      </c>
      <c r="R6006" s="12">
        <v>39290</v>
      </c>
      <c r="S6006" s="17">
        <f t="shared" si="1120"/>
        <v>7</v>
      </c>
      <c r="T6006" s="17">
        <f t="shared" si="1121"/>
        <v>5</v>
      </c>
      <c r="U6006" s="17">
        <f t="shared" si="1122"/>
        <v>27</v>
      </c>
      <c r="V6006" s="18">
        <v>2418.4169240603514</v>
      </c>
      <c r="W6006">
        <f t="shared" si="1127"/>
        <v>2756</v>
      </c>
    </row>
    <row r="6007" spans="1:23">
      <c r="A6007" s="12">
        <v>39332</v>
      </c>
      <c r="B6007" s="17">
        <f t="shared" si="1117"/>
        <v>9</v>
      </c>
      <c r="C6007" s="17">
        <f t="shared" si="1118"/>
        <v>5</v>
      </c>
      <c r="D6007" s="17">
        <f t="shared" si="1119"/>
        <v>7</v>
      </c>
      <c r="E6007" s="18">
        <v>1894.3949381375394</v>
      </c>
      <c r="F6007">
        <f t="shared" si="1125"/>
        <v>6005</v>
      </c>
      <c r="L6007" s="20">
        <f t="shared" si="1128"/>
        <v>1894.3949381375394</v>
      </c>
      <c r="N6007" s="2">
        <f t="shared" si="1126"/>
        <v>554.52963446812407</v>
      </c>
      <c r="O6007" s="2">
        <f t="shared" si="1123"/>
        <v>1339.8653036694154</v>
      </c>
      <c r="P6007" s="2">
        <f t="shared" si="1124"/>
        <v>0</v>
      </c>
      <c r="R6007" s="12">
        <v>39379</v>
      </c>
      <c r="S6007" s="17">
        <f t="shared" si="1120"/>
        <v>10</v>
      </c>
      <c r="T6007" s="17">
        <f t="shared" si="1121"/>
        <v>3</v>
      </c>
      <c r="U6007" s="17">
        <f t="shared" si="1122"/>
        <v>24</v>
      </c>
      <c r="V6007" s="18">
        <v>2418.4863509839843</v>
      </c>
      <c r="W6007">
        <f t="shared" si="1127"/>
        <v>2755</v>
      </c>
    </row>
    <row r="6008" spans="1:23">
      <c r="A6008" s="12">
        <v>39098</v>
      </c>
      <c r="B6008" s="17">
        <f t="shared" si="1117"/>
        <v>1</v>
      </c>
      <c r="C6008" s="17">
        <f t="shared" si="1118"/>
        <v>2</v>
      </c>
      <c r="D6008" s="17">
        <f t="shared" si="1119"/>
        <v>16</v>
      </c>
      <c r="E6008" s="18">
        <v>1894.2</v>
      </c>
      <c r="F6008">
        <f t="shared" si="1125"/>
        <v>6006</v>
      </c>
      <c r="L6008" s="20">
        <f t="shared" si="1128"/>
        <v>1894.2</v>
      </c>
      <c r="N6008" s="2">
        <f t="shared" si="1126"/>
        <v>554.52963446812407</v>
      </c>
      <c r="O6008" s="2">
        <f t="shared" si="1123"/>
        <v>1339.6703655318761</v>
      </c>
      <c r="P6008" s="2">
        <f t="shared" si="1124"/>
        <v>0</v>
      </c>
      <c r="R6008" s="12">
        <v>39344</v>
      </c>
      <c r="S6008" s="17">
        <f t="shared" si="1120"/>
        <v>9</v>
      </c>
      <c r="T6008" s="17">
        <f t="shared" si="1121"/>
        <v>3</v>
      </c>
      <c r="U6008" s="17">
        <f t="shared" si="1122"/>
        <v>19</v>
      </c>
      <c r="V6008" s="18">
        <v>2418.6263838935547</v>
      </c>
      <c r="W6008">
        <f t="shared" si="1127"/>
        <v>2754</v>
      </c>
    </row>
    <row r="6009" spans="1:23">
      <c r="A6009" s="12">
        <v>39371</v>
      </c>
      <c r="B6009" s="17">
        <f t="shared" si="1117"/>
        <v>10</v>
      </c>
      <c r="C6009" s="17">
        <f t="shared" si="1118"/>
        <v>2</v>
      </c>
      <c r="D6009" s="17">
        <f t="shared" si="1119"/>
        <v>16</v>
      </c>
      <c r="E6009" s="18">
        <v>1894.0981139092187</v>
      </c>
      <c r="F6009">
        <f t="shared" si="1125"/>
        <v>6007</v>
      </c>
      <c r="L6009" s="20">
        <f t="shared" si="1128"/>
        <v>1894.0981139092187</v>
      </c>
      <c r="N6009" s="2">
        <f t="shared" si="1126"/>
        <v>554.52963446812407</v>
      </c>
      <c r="O6009" s="2">
        <f t="shared" si="1123"/>
        <v>1339.5684794410945</v>
      </c>
      <c r="P6009" s="2">
        <f t="shared" si="1124"/>
        <v>0</v>
      </c>
      <c r="R6009" s="12">
        <v>39426</v>
      </c>
      <c r="S6009" s="17">
        <f t="shared" si="1120"/>
        <v>12</v>
      </c>
      <c r="T6009" s="17">
        <f t="shared" si="1121"/>
        <v>1</v>
      </c>
      <c r="U6009" s="17">
        <f t="shared" si="1122"/>
        <v>10</v>
      </c>
      <c r="V6009" s="18">
        <v>2418.7384297226563</v>
      </c>
      <c r="W6009">
        <f t="shared" si="1127"/>
        <v>2753</v>
      </c>
    </row>
    <row r="6010" spans="1:23">
      <c r="A6010" s="12">
        <v>39125</v>
      </c>
      <c r="B6010" s="17">
        <f t="shared" si="1117"/>
        <v>2</v>
      </c>
      <c r="C6010" s="17">
        <f t="shared" si="1118"/>
        <v>1</v>
      </c>
      <c r="D6010" s="17">
        <f t="shared" si="1119"/>
        <v>12</v>
      </c>
      <c r="E6010" s="18">
        <v>1894</v>
      </c>
      <c r="F6010">
        <f t="shared" si="1125"/>
        <v>6008</v>
      </c>
      <c r="L6010" s="20">
        <f t="shared" si="1128"/>
        <v>1894</v>
      </c>
      <c r="N6010" s="2">
        <f t="shared" si="1126"/>
        <v>554.52963446812407</v>
      </c>
      <c r="O6010" s="2">
        <f t="shared" si="1123"/>
        <v>1339.4703655318758</v>
      </c>
      <c r="P6010" s="2">
        <f t="shared" si="1124"/>
        <v>0</v>
      </c>
      <c r="R6010" s="12">
        <v>39156</v>
      </c>
      <c r="S6010" s="17">
        <f t="shared" si="1120"/>
        <v>3</v>
      </c>
      <c r="T6010" s="17">
        <f t="shared" si="1121"/>
        <v>4</v>
      </c>
      <c r="U6010" s="17">
        <f t="shared" si="1122"/>
        <v>15</v>
      </c>
      <c r="V6010" s="18">
        <v>2419</v>
      </c>
      <c r="W6010">
        <f t="shared" si="1127"/>
        <v>2752</v>
      </c>
    </row>
    <row r="6011" spans="1:23">
      <c r="A6011" s="12">
        <v>39192</v>
      </c>
      <c r="B6011" s="17">
        <f t="shared" si="1117"/>
        <v>4</v>
      </c>
      <c r="C6011" s="17">
        <f t="shared" si="1118"/>
        <v>5</v>
      </c>
      <c r="D6011" s="17">
        <f t="shared" si="1119"/>
        <v>20</v>
      </c>
      <c r="E6011" s="18">
        <v>1894</v>
      </c>
      <c r="F6011">
        <f t="shared" si="1125"/>
        <v>6009</v>
      </c>
      <c r="L6011" s="20">
        <f t="shared" si="1128"/>
        <v>1894</v>
      </c>
      <c r="N6011" s="2">
        <f t="shared" si="1126"/>
        <v>554.52963446812407</v>
      </c>
      <c r="O6011" s="2">
        <f t="shared" si="1123"/>
        <v>1339.4703655318758</v>
      </c>
      <c r="P6011" s="2">
        <f t="shared" si="1124"/>
        <v>0</v>
      </c>
      <c r="R6011" s="12">
        <v>39176</v>
      </c>
      <c r="S6011" s="17">
        <f t="shared" si="1120"/>
        <v>4</v>
      </c>
      <c r="T6011" s="17">
        <f t="shared" si="1121"/>
        <v>3</v>
      </c>
      <c r="U6011" s="17">
        <f t="shared" si="1122"/>
        <v>4</v>
      </c>
      <c r="V6011" s="18">
        <v>2419</v>
      </c>
      <c r="W6011">
        <f t="shared" si="1127"/>
        <v>2751</v>
      </c>
    </row>
    <row r="6012" spans="1:23">
      <c r="A6012" s="12">
        <v>39119</v>
      </c>
      <c r="B6012" s="17">
        <f t="shared" si="1117"/>
        <v>2</v>
      </c>
      <c r="C6012" s="17">
        <f t="shared" si="1118"/>
        <v>2</v>
      </c>
      <c r="D6012" s="17">
        <f t="shared" si="1119"/>
        <v>6</v>
      </c>
      <c r="E6012" s="18">
        <v>1893.61</v>
      </c>
      <c r="F6012">
        <f t="shared" si="1125"/>
        <v>6010</v>
      </c>
      <c r="L6012" s="20">
        <f t="shared" si="1128"/>
        <v>1893.61</v>
      </c>
      <c r="N6012" s="2">
        <f t="shared" si="1126"/>
        <v>554.52963446812407</v>
      </c>
      <c r="O6012" s="2">
        <f t="shared" si="1123"/>
        <v>1339.0803655318759</v>
      </c>
      <c r="P6012" s="2">
        <f t="shared" si="1124"/>
        <v>0</v>
      </c>
      <c r="R6012" s="12">
        <v>39164</v>
      </c>
      <c r="S6012" s="17">
        <f t="shared" si="1120"/>
        <v>3</v>
      </c>
      <c r="T6012" s="17">
        <f t="shared" si="1121"/>
        <v>5</v>
      </c>
      <c r="U6012" s="17">
        <f t="shared" si="1122"/>
        <v>23</v>
      </c>
      <c r="V6012" s="18">
        <v>2419.1</v>
      </c>
      <c r="W6012">
        <f t="shared" si="1127"/>
        <v>2750</v>
      </c>
    </row>
    <row r="6013" spans="1:23">
      <c r="A6013" s="12">
        <v>39343</v>
      </c>
      <c r="B6013" s="17">
        <f t="shared" si="1117"/>
        <v>9</v>
      </c>
      <c r="C6013" s="17">
        <f t="shared" si="1118"/>
        <v>2</v>
      </c>
      <c r="D6013" s="17">
        <f t="shared" si="1119"/>
        <v>18</v>
      </c>
      <c r="E6013" s="18">
        <v>1893.6069958174999</v>
      </c>
      <c r="F6013">
        <f t="shared" si="1125"/>
        <v>6011</v>
      </c>
      <c r="L6013" s="20">
        <f t="shared" si="1128"/>
        <v>1893.6069958174999</v>
      </c>
      <c r="N6013" s="2">
        <f t="shared" si="1126"/>
        <v>554.52963446812407</v>
      </c>
      <c r="O6013" s="2">
        <f t="shared" si="1123"/>
        <v>1339.0773613493757</v>
      </c>
      <c r="P6013" s="2">
        <f t="shared" si="1124"/>
        <v>0</v>
      </c>
      <c r="R6013" s="12">
        <v>39415</v>
      </c>
      <c r="S6013" s="17">
        <f t="shared" si="1120"/>
        <v>11</v>
      </c>
      <c r="T6013" s="17">
        <f t="shared" si="1121"/>
        <v>4</v>
      </c>
      <c r="U6013" s="17">
        <f t="shared" si="1122"/>
        <v>29</v>
      </c>
      <c r="V6013" s="18">
        <v>2419.1591739443361</v>
      </c>
      <c r="W6013">
        <f t="shared" si="1127"/>
        <v>2749</v>
      </c>
    </row>
    <row r="6014" spans="1:23">
      <c r="A6014" s="12">
        <v>39284</v>
      </c>
      <c r="B6014" s="17">
        <f t="shared" si="1117"/>
        <v>7</v>
      </c>
      <c r="C6014" s="17">
        <f t="shared" si="1118"/>
        <v>6</v>
      </c>
      <c r="D6014" s="17">
        <f t="shared" si="1119"/>
        <v>21</v>
      </c>
      <c r="E6014" s="18">
        <v>1893.5744587310155</v>
      </c>
      <c r="F6014">
        <f t="shared" si="1125"/>
        <v>6012</v>
      </c>
      <c r="L6014" s="20">
        <f t="shared" si="1128"/>
        <v>1893.5744587310155</v>
      </c>
      <c r="N6014" s="2">
        <f t="shared" si="1126"/>
        <v>554.52963446812407</v>
      </c>
      <c r="O6014" s="2">
        <f t="shared" si="1123"/>
        <v>1339.0448242628913</v>
      </c>
      <c r="P6014" s="2">
        <f t="shared" si="1124"/>
        <v>0</v>
      </c>
      <c r="R6014" s="12">
        <v>39342</v>
      </c>
      <c r="S6014" s="17">
        <f t="shared" si="1120"/>
        <v>9</v>
      </c>
      <c r="T6014" s="17">
        <f t="shared" si="1121"/>
        <v>1</v>
      </c>
      <c r="U6014" s="17">
        <f t="shared" si="1122"/>
        <v>17</v>
      </c>
      <c r="V6014" s="18">
        <v>2419.5082502861328</v>
      </c>
      <c r="W6014">
        <f t="shared" si="1127"/>
        <v>2748</v>
      </c>
    </row>
    <row r="6015" spans="1:23">
      <c r="A6015" s="12">
        <v>39441</v>
      </c>
      <c r="B6015" s="17">
        <f t="shared" si="1117"/>
        <v>12</v>
      </c>
      <c r="C6015" s="17">
        <f t="shared" si="1118"/>
        <v>2</v>
      </c>
      <c r="D6015" s="17">
        <f t="shared" si="1119"/>
        <v>25</v>
      </c>
      <c r="E6015" s="18">
        <v>1893.4984308880275</v>
      </c>
      <c r="F6015">
        <f t="shared" si="1125"/>
        <v>6013</v>
      </c>
      <c r="L6015" s="20">
        <f t="shared" si="1128"/>
        <v>1893.4984308880275</v>
      </c>
      <c r="N6015" s="2">
        <f t="shared" si="1126"/>
        <v>554.52963446812407</v>
      </c>
      <c r="O6015" s="2">
        <f t="shared" si="1123"/>
        <v>1338.9687964199034</v>
      </c>
      <c r="P6015" s="2">
        <f t="shared" si="1124"/>
        <v>0</v>
      </c>
      <c r="R6015" s="12">
        <v>39090</v>
      </c>
      <c r="S6015" s="17">
        <f t="shared" si="1120"/>
        <v>1</v>
      </c>
      <c r="T6015" s="17">
        <f t="shared" si="1121"/>
        <v>1</v>
      </c>
      <c r="U6015" s="17">
        <f t="shared" si="1122"/>
        <v>8</v>
      </c>
      <c r="V6015" s="18">
        <v>2419.81</v>
      </c>
      <c r="W6015">
        <f t="shared" si="1127"/>
        <v>2747</v>
      </c>
    </row>
    <row r="6016" spans="1:23">
      <c r="A6016" s="12">
        <v>39405</v>
      </c>
      <c r="B6016" s="17">
        <f t="shared" si="1117"/>
        <v>11</v>
      </c>
      <c r="C6016" s="17">
        <f t="shared" si="1118"/>
        <v>1</v>
      </c>
      <c r="D6016" s="17">
        <f t="shared" si="1119"/>
        <v>19</v>
      </c>
      <c r="E6016" s="18">
        <v>1893.4620346230467</v>
      </c>
      <c r="F6016">
        <f t="shared" si="1125"/>
        <v>6014</v>
      </c>
      <c r="L6016" s="20">
        <f t="shared" si="1128"/>
        <v>1893.4620346230467</v>
      </c>
      <c r="N6016" s="2">
        <f t="shared" si="1126"/>
        <v>554.52963446812407</v>
      </c>
      <c r="O6016" s="2">
        <f t="shared" si="1123"/>
        <v>1338.9324001549226</v>
      </c>
      <c r="P6016" s="2">
        <f t="shared" si="1124"/>
        <v>0</v>
      </c>
      <c r="R6016" s="12">
        <v>39385</v>
      </c>
      <c r="S6016" s="17">
        <f t="shared" si="1120"/>
        <v>10</v>
      </c>
      <c r="T6016" s="17">
        <f t="shared" si="1121"/>
        <v>2</v>
      </c>
      <c r="U6016" s="17">
        <f t="shared" si="1122"/>
        <v>30</v>
      </c>
      <c r="V6016" s="18">
        <v>2419.8638033660154</v>
      </c>
      <c r="W6016">
        <f t="shared" si="1127"/>
        <v>2746</v>
      </c>
    </row>
    <row r="6017" spans="1:23">
      <c r="A6017" s="12">
        <v>39441</v>
      </c>
      <c r="B6017" s="17">
        <f t="shared" si="1117"/>
        <v>12</v>
      </c>
      <c r="C6017" s="17">
        <f t="shared" si="1118"/>
        <v>2</v>
      </c>
      <c r="D6017" s="17">
        <f t="shared" si="1119"/>
        <v>25</v>
      </c>
      <c r="E6017" s="18">
        <v>1893.1054227911134</v>
      </c>
      <c r="F6017">
        <f t="shared" si="1125"/>
        <v>6015</v>
      </c>
      <c r="L6017" s="20">
        <f t="shared" si="1128"/>
        <v>1893.1054227911134</v>
      </c>
      <c r="N6017" s="2">
        <f t="shared" si="1126"/>
        <v>554.52963446812407</v>
      </c>
      <c r="O6017" s="2">
        <f t="shared" si="1123"/>
        <v>1338.5757883229894</v>
      </c>
      <c r="P6017" s="2">
        <f t="shared" si="1124"/>
        <v>0</v>
      </c>
      <c r="R6017" s="12">
        <v>39227</v>
      </c>
      <c r="S6017" s="17">
        <f t="shared" si="1120"/>
        <v>5</v>
      </c>
      <c r="T6017" s="17">
        <f t="shared" si="1121"/>
        <v>5</v>
      </c>
      <c r="U6017" s="17">
        <f t="shared" si="1122"/>
        <v>25</v>
      </c>
      <c r="V6017" s="18">
        <v>2420</v>
      </c>
      <c r="W6017">
        <f t="shared" si="1127"/>
        <v>2745</v>
      </c>
    </row>
    <row r="6018" spans="1:23">
      <c r="A6018" s="12">
        <v>39244</v>
      </c>
      <c r="B6018" s="17">
        <f t="shared" ref="B6018:B6081" si="1129">MONTH(A6018)</f>
        <v>6</v>
      </c>
      <c r="C6018" s="17">
        <f t="shared" ref="C6018:C6081" si="1130">WEEKDAY(A6018,2)</f>
        <v>1</v>
      </c>
      <c r="D6018" s="17">
        <f t="shared" ref="D6018:D6081" si="1131">DAY(A6018)</f>
        <v>11</v>
      </c>
      <c r="E6018" s="18">
        <v>1893.07</v>
      </c>
      <c r="F6018">
        <f t="shared" si="1125"/>
        <v>6016</v>
      </c>
      <c r="L6018" s="20">
        <f t="shared" si="1128"/>
        <v>1893.07</v>
      </c>
      <c r="N6018" s="2">
        <f t="shared" si="1126"/>
        <v>554.52963446812407</v>
      </c>
      <c r="O6018" s="2">
        <f t="shared" si="1123"/>
        <v>1338.540365531876</v>
      </c>
      <c r="P6018" s="2">
        <f t="shared" si="1124"/>
        <v>0</v>
      </c>
      <c r="R6018" s="12">
        <v>39414</v>
      </c>
      <c r="S6018" s="17">
        <f t="shared" ref="S6018:S6081" si="1132">MONTH(R6018)</f>
        <v>11</v>
      </c>
      <c r="T6018" s="17">
        <f t="shared" ref="T6018:T6081" si="1133">WEEKDAY(R6018,2)</f>
        <v>3</v>
      </c>
      <c r="U6018" s="17">
        <f t="shared" ref="U6018:U6081" si="1134">DAY(R6018)</f>
        <v>28</v>
      </c>
      <c r="V6018" s="18">
        <v>2420.1199641824219</v>
      </c>
      <c r="W6018">
        <f t="shared" si="1127"/>
        <v>2744</v>
      </c>
    </row>
    <row r="6019" spans="1:23">
      <c r="A6019" s="12">
        <v>39205</v>
      </c>
      <c r="B6019" s="17">
        <f t="shared" si="1129"/>
        <v>5</v>
      </c>
      <c r="C6019" s="17">
        <f t="shared" si="1130"/>
        <v>4</v>
      </c>
      <c r="D6019" s="17">
        <f t="shared" si="1131"/>
        <v>3</v>
      </c>
      <c r="E6019" s="18">
        <v>1893.01</v>
      </c>
      <c r="F6019">
        <f t="shared" si="1125"/>
        <v>6017</v>
      </c>
      <c r="L6019" s="20">
        <f t="shared" si="1128"/>
        <v>1893.01</v>
      </c>
      <c r="N6019" s="2">
        <f t="shared" si="1126"/>
        <v>554.52963446812407</v>
      </c>
      <c r="O6019" s="2">
        <f t="shared" ref="O6019:O6082" si="1135">IF(E6019-N6019&lt;0,0,E6019-N6019)</f>
        <v>1338.480365531876</v>
      </c>
      <c r="P6019" s="2">
        <f t="shared" ref="P6019:P6082" si="1136">E6019-N6019-O6019</f>
        <v>0</v>
      </c>
      <c r="R6019" s="12">
        <v>39167</v>
      </c>
      <c r="S6019" s="17">
        <f t="shared" si="1132"/>
        <v>3</v>
      </c>
      <c r="T6019" s="17">
        <f t="shared" si="1133"/>
        <v>1</v>
      </c>
      <c r="U6019" s="17">
        <f t="shared" si="1134"/>
        <v>26</v>
      </c>
      <c r="V6019" s="18">
        <v>2421</v>
      </c>
      <c r="W6019">
        <f t="shared" si="1127"/>
        <v>2743</v>
      </c>
    </row>
    <row r="6020" spans="1:23">
      <c r="A6020" s="12">
        <v>39135</v>
      </c>
      <c r="B6020" s="17">
        <f t="shared" si="1129"/>
        <v>2</v>
      </c>
      <c r="C6020" s="17">
        <f t="shared" si="1130"/>
        <v>4</v>
      </c>
      <c r="D6020" s="17">
        <f t="shared" si="1131"/>
        <v>22</v>
      </c>
      <c r="E6020" s="18">
        <v>1893</v>
      </c>
      <c r="F6020">
        <f t="shared" ref="F6020:F6083" si="1137">1+F6019</f>
        <v>6018</v>
      </c>
      <c r="L6020" s="20">
        <f t="shared" si="1128"/>
        <v>1893</v>
      </c>
      <c r="N6020" s="2">
        <f t="shared" ref="N6020:N6083" si="1138">N6019</f>
        <v>554.52963446812407</v>
      </c>
      <c r="O6020" s="2">
        <f t="shared" si="1135"/>
        <v>1338.4703655318758</v>
      </c>
      <c r="P6020" s="2">
        <f t="shared" si="1136"/>
        <v>0</v>
      </c>
      <c r="R6020" s="12">
        <v>39173</v>
      </c>
      <c r="S6020" s="17">
        <f t="shared" si="1132"/>
        <v>4</v>
      </c>
      <c r="T6020" s="17">
        <f t="shared" si="1133"/>
        <v>7</v>
      </c>
      <c r="U6020" s="17">
        <f t="shared" si="1134"/>
        <v>1</v>
      </c>
      <c r="V6020" s="18">
        <v>2421</v>
      </c>
      <c r="W6020">
        <f t="shared" ref="W6020:W6083" si="1139">W6019-1</f>
        <v>2742</v>
      </c>
    </row>
    <row r="6021" spans="1:23">
      <c r="A6021" s="12">
        <v>39178</v>
      </c>
      <c r="B6021" s="17">
        <f t="shared" si="1129"/>
        <v>4</v>
      </c>
      <c r="C6021" s="17">
        <f t="shared" si="1130"/>
        <v>5</v>
      </c>
      <c r="D6021" s="17">
        <f t="shared" si="1131"/>
        <v>6</v>
      </c>
      <c r="E6021" s="18">
        <v>1893</v>
      </c>
      <c r="F6021">
        <f t="shared" si="1137"/>
        <v>6019</v>
      </c>
      <c r="L6021" s="20">
        <f t="shared" si="1128"/>
        <v>1893</v>
      </c>
      <c r="N6021" s="2">
        <f t="shared" si="1138"/>
        <v>554.52963446812407</v>
      </c>
      <c r="O6021" s="2">
        <f t="shared" si="1135"/>
        <v>1338.4703655318758</v>
      </c>
      <c r="P6021" s="2">
        <f t="shared" si="1136"/>
        <v>0</v>
      </c>
      <c r="R6021" s="12">
        <v>39387</v>
      </c>
      <c r="S6021" s="17">
        <f t="shared" si="1132"/>
        <v>11</v>
      </c>
      <c r="T6021" s="17">
        <f t="shared" si="1133"/>
        <v>4</v>
      </c>
      <c r="U6021" s="17">
        <f t="shared" si="1134"/>
        <v>1</v>
      </c>
      <c r="V6021" s="18">
        <v>2421.6776713091799</v>
      </c>
      <c r="W6021">
        <f t="shared" si="1139"/>
        <v>2741</v>
      </c>
    </row>
    <row r="6022" spans="1:23">
      <c r="A6022" s="12">
        <v>39144</v>
      </c>
      <c r="B6022" s="17">
        <f t="shared" si="1129"/>
        <v>3</v>
      </c>
      <c r="C6022" s="17">
        <f t="shared" si="1130"/>
        <v>6</v>
      </c>
      <c r="D6022" s="17">
        <f t="shared" si="1131"/>
        <v>3</v>
      </c>
      <c r="E6022" s="18">
        <v>1892.93</v>
      </c>
      <c r="F6022">
        <f t="shared" si="1137"/>
        <v>6020</v>
      </c>
      <c r="L6022" s="20">
        <f t="shared" si="1128"/>
        <v>1892.93</v>
      </c>
      <c r="N6022" s="2">
        <f t="shared" si="1138"/>
        <v>554.52963446812407</v>
      </c>
      <c r="O6022" s="2">
        <f t="shared" si="1135"/>
        <v>1338.4003655318761</v>
      </c>
      <c r="P6022" s="2">
        <f t="shared" si="1136"/>
        <v>0</v>
      </c>
      <c r="R6022" s="12">
        <v>39388</v>
      </c>
      <c r="S6022" s="17">
        <f t="shared" si="1132"/>
        <v>11</v>
      </c>
      <c r="T6022" s="17">
        <f t="shared" si="1133"/>
        <v>5</v>
      </c>
      <c r="U6022" s="17">
        <f t="shared" si="1134"/>
        <v>2</v>
      </c>
      <c r="V6022" s="18">
        <v>2421.6817186248049</v>
      </c>
      <c r="W6022">
        <f t="shared" si="1139"/>
        <v>2740</v>
      </c>
    </row>
    <row r="6023" spans="1:23">
      <c r="A6023" s="12">
        <v>39441</v>
      </c>
      <c r="B6023" s="17">
        <f t="shared" si="1129"/>
        <v>12</v>
      </c>
      <c r="C6023" s="17">
        <f t="shared" si="1130"/>
        <v>2</v>
      </c>
      <c r="D6023" s="17">
        <f t="shared" si="1131"/>
        <v>25</v>
      </c>
      <c r="E6023" s="18">
        <v>1892.9161964642578</v>
      </c>
      <c r="F6023">
        <f t="shared" si="1137"/>
        <v>6021</v>
      </c>
      <c r="L6023" s="20">
        <f t="shared" si="1128"/>
        <v>1892.9161964642578</v>
      </c>
      <c r="N6023" s="2">
        <f t="shared" si="1138"/>
        <v>554.52963446812407</v>
      </c>
      <c r="O6023" s="2">
        <f t="shared" si="1135"/>
        <v>1338.3865619961339</v>
      </c>
      <c r="P6023" s="2">
        <f t="shared" si="1136"/>
        <v>0</v>
      </c>
      <c r="R6023" s="12">
        <v>39211</v>
      </c>
      <c r="S6023" s="17">
        <f t="shared" si="1132"/>
        <v>5</v>
      </c>
      <c r="T6023" s="17">
        <f t="shared" si="1133"/>
        <v>3</v>
      </c>
      <c r="U6023" s="17">
        <f t="shared" si="1134"/>
        <v>9</v>
      </c>
      <c r="V6023" s="18">
        <v>2422</v>
      </c>
      <c r="W6023">
        <f t="shared" si="1139"/>
        <v>2739</v>
      </c>
    </row>
    <row r="6024" spans="1:23">
      <c r="A6024" s="12">
        <v>39427</v>
      </c>
      <c r="B6024" s="17">
        <f t="shared" si="1129"/>
        <v>12</v>
      </c>
      <c r="C6024" s="17">
        <f t="shared" si="1130"/>
        <v>2</v>
      </c>
      <c r="D6024" s="17">
        <f t="shared" si="1131"/>
        <v>11</v>
      </c>
      <c r="E6024" s="18">
        <v>1892.8830040516798</v>
      </c>
      <c r="F6024">
        <f t="shared" si="1137"/>
        <v>6022</v>
      </c>
      <c r="L6024" s="20">
        <f t="shared" si="1128"/>
        <v>1892.8830040516798</v>
      </c>
      <c r="N6024" s="2">
        <f t="shared" si="1138"/>
        <v>554.52963446812407</v>
      </c>
      <c r="O6024" s="2">
        <f t="shared" si="1135"/>
        <v>1338.3533695835558</v>
      </c>
      <c r="P6024" s="2">
        <f t="shared" si="1136"/>
        <v>0</v>
      </c>
      <c r="R6024" s="12">
        <v>39218</v>
      </c>
      <c r="S6024" s="17">
        <f t="shared" si="1132"/>
        <v>5</v>
      </c>
      <c r="T6024" s="17">
        <f t="shared" si="1133"/>
        <v>3</v>
      </c>
      <c r="U6024" s="17">
        <f t="shared" si="1134"/>
        <v>16</v>
      </c>
      <c r="V6024" s="18">
        <v>2422</v>
      </c>
      <c r="W6024">
        <f t="shared" si="1139"/>
        <v>2738</v>
      </c>
    </row>
    <row r="6025" spans="1:23">
      <c r="A6025" s="12">
        <v>39299</v>
      </c>
      <c r="B6025" s="17">
        <f t="shared" si="1129"/>
        <v>8</v>
      </c>
      <c r="C6025" s="17">
        <f t="shared" si="1130"/>
        <v>7</v>
      </c>
      <c r="D6025" s="17">
        <f t="shared" si="1131"/>
        <v>5</v>
      </c>
      <c r="E6025" s="18">
        <v>1892.7659199018358</v>
      </c>
      <c r="F6025">
        <f t="shared" si="1137"/>
        <v>6023</v>
      </c>
      <c r="L6025" s="20">
        <f t="shared" si="1128"/>
        <v>1892.7659199018358</v>
      </c>
      <c r="N6025" s="2">
        <f t="shared" si="1138"/>
        <v>554.52963446812407</v>
      </c>
      <c r="O6025" s="2">
        <f t="shared" si="1135"/>
        <v>1338.2362854337116</v>
      </c>
      <c r="P6025" s="2">
        <f t="shared" si="1136"/>
        <v>0</v>
      </c>
      <c r="R6025" s="12">
        <v>39112</v>
      </c>
      <c r="S6025" s="17">
        <f t="shared" si="1132"/>
        <v>1</v>
      </c>
      <c r="T6025" s="17">
        <f t="shared" si="1133"/>
        <v>2</v>
      </c>
      <c r="U6025" s="17">
        <f t="shared" si="1134"/>
        <v>30</v>
      </c>
      <c r="V6025" s="18">
        <v>2422.04</v>
      </c>
      <c r="W6025">
        <f t="shared" si="1139"/>
        <v>2737</v>
      </c>
    </row>
    <row r="6026" spans="1:23">
      <c r="A6026" s="12">
        <v>39085</v>
      </c>
      <c r="B6026" s="17">
        <f t="shared" si="1129"/>
        <v>1</v>
      </c>
      <c r="C6026" s="17">
        <f t="shared" si="1130"/>
        <v>3</v>
      </c>
      <c r="D6026" s="17">
        <f t="shared" si="1131"/>
        <v>3</v>
      </c>
      <c r="E6026" s="18">
        <v>1892.62</v>
      </c>
      <c r="F6026">
        <f t="shared" si="1137"/>
        <v>6024</v>
      </c>
      <c r="L6026" s="20">
        <f t="shared" si="1128"/>
        <v>1892.62</v>
      </c>
      <c r="N6026" s="2">
        <f t="shared" si="1138"/>
        <v>554.52963446812407</v>
      </c>
      <c r="O6026" s="2">
        <f t="shared" si="1135"/>
        <v>1338.0903655318757</v>
      </c>
      <c r="P6026" s="2">
        <f t="shared" si="1136"/>
        <v>0</v>
      </c>
      <c r="R6026" s="12">
        <v>39223</v>
      </c>
      <c r="S6026" s="17">
        <f t="shared" si="1132"/>
        <v>5</v>
      </c>
      <c r="T6026" s="17">
        <f t="shared" si="1133"/>
        <v>1</v>
      </c>
      <c r="U6026" s="17">
        <f t="shared" si="1134"/>
        <v>21</v>
      </c>
      <c r="V6026" s="18">
        <v>2422.1999999999998</v>
      </c>
      <c r="W6026">
        <f t="shared" si="1139"/>
        <v>2736</v>
      </c>
    </row>
    <row r="6027" spans="1:23">
      <c r="A6027" s="12">
        <v>39119</v>
      </c>
      <c r="B6027" s="17">
        <f t="shared" si="1129"/>
        <v>2</v>
      </c>
      <c r="C6027" s="17">
        <f t="shared" si="1130"/>
        <v>2</v>
      </c>
      <c r="D6027" s="17">
        <f t="shared" si="1131"/>
        <v>6</v>
      </c>
      <c r="E6027" s="18">
        <v>1892.6</v>
      </c>
      <c r="F6027">
        <f t="shared" si="1137"/>
        <v>6025</v>
      </c>
      <c r="L6027" s="20">
        <f t="shared" si="1128"/>
        <v>1892.6</v>
      </c>
      <c r="N6027" s="2">
        <f t="shared" si="1138"/>
        <v>554.52963446812407</v>
      </c>
      <c r="O6027" s="2">
        <f t="shared" si="1135"/>
        <v>1338.0703655318757</v>
      </c>
      <c r="P6027" s="2">
        <f t="shared" si="1136"/>
        <v>0</v>
      </c>
      <c r="R6027" s="12">
        <v>39380</v>
      </c>
      <c r="S6027" s="17">
        <f t="shared" si="1132"/>
        <v>10</v>
      </c>
      <c r="T6027" s="17">
        <f t="shared" si="1133"/>
        <v>4</v>
      </c>
      <c r="U6027" s="17">
        <f t="shared" si="1134"/>
        <v>25</v>
      </c>
      <c r="V6027" s="18">
        <v>2422.4543771363283</v>
      </c>
      <c r="W6027">
        <f t="shared" si="1139"/>
        <v>2735</v>
      </c>
    </row>
    <row r="6028" spans="1:23">
      <c r="A6028" s="12">
        <v>39282</v>
      </c>
      <c r="B6028" s="17">
        <f t="shared" si="1129"/>
        <v>7</v>
      </c>
      <c r="C6028" s="17">
        <f t="shared" si="1130"/>
        <v>4</v>
      </c>
      <c r="D6028" s="17">
        <f t="shared" si="1131"/>
        <v>19</v>
      </c>
      <c r="E6028" s="18">
        <v>1892.3989745421875</v>
      </c>
      <c r="F6028">
        <f t="shared" si="1137"/>
        <v>6026</v>
      </c>
      <c r="L6028" s="20">
        <f t="shared" si="1128"/>
        <v>1892.3989745421875</v>
      </c>
      <c r="N6028" s="2">
        <f t="shared" si="1138"/>
        <v>554.52963446812407</v>
      </c>
      <c r="O6028" s="2">
        <f t="shared" si="1135"/>
        <v>1337.8693400740635</v>
      </c>
      <c r="P6028" s="2">
        <f t="shared" si="1136"/>
        <v>0</v>
      </c>
      <c r="R6028" s="12">
        <v>39385</v>
      </c>
      <c r="S6028" s="17">
        <f t="shared" si="1132"/>
        <v>10</v>
      </c>
      <c r="T6028" s="17">
        <f t="shared" si="1133"/>
        <v>2</v>
      </c>
      <c r="U6028" s="17">
        <f t="shared" si="1134"/>
        <v>30</v>
      </c>
      <c r="V6028" s="18">
        <v>2422.5057989095703</v>
      </c>
      <c r="W6028">
        <f t="shared" si="1139"/>
        <v>2734</v>
      </c>
    </row>
    <row r="6029" spans="1:23">
      <c r="A6029" s="12">
        <v>39109</v>
      </c>
      <c r="B6029" s="17">
        <f t="shared" si="1129"/>
        <v>1</v>
      </c>
      <c r="C6029" s="17">
        <f t="shared" si="1130"/>
        <v>6</v>
      </c>
      <c r="D6029" s="17">
        <f t="shared" si="1131"/>
        <v>27</v>
      </c>
      <c r="E6029" s="18">
        <v>1892.31</v>
      </c>
      <c r="F6029">
        <f t="shared" si="1137"/>
        <v>6027</v>
      </c>
      <c r="L6029" s="20">
        <f t="shared" si="1128"/>
        <v>1892.31</v>
      </c>
      <c r="N6029" s="2">
        <f t="shared" si="1138"/>
        <v>554.52963446812407</v>
      </c>
      <c r="O6029" s="2">
        <f t="shared" si="1135"/>
        <v>1337.7803655318758</v>
      </c>
      <c r="P6029" s="2">
        <f t="shared" si="1136"/>
        <v>0</v>
      </c>
      <c r="R6029" s="12">
        <v>39340</v>
      </c>
      <c r="S6029" s="17">
        <f t="shared" si="1132"/>
        <v>9</v>
      </c>
      <c r="T6029" s="17">
        <f t="shared" si="1133"/>
        <v>6</v>
      </c>
      <c r="U6029" s="17">
        <f t="shared" si="1134"/>
        <v>15</v>
      </c>
      <c r="V6029" s="18">
        <v>2422.8755595207031</v>
      </c>
      <c r="W6029">
        <f t="shared" si="1139"/>
        <v>2733</v>
      </c>
    </row>
    <row r="6030" spans="1:23">
      <c r="A6030" s="12">
        <v>39177</v>
      </c>
      <c r="B6030" s="17">
        <f t="shared" si="1129"/>
        <v>4</v>
      </c>
      <c r="C6030" s="17">
        <f t="shared" si="1130"/>
        <v>4</v>
      </c>
      <c r="D6030" s="17">
        <f t="shared" si="1131"/>
        <v>5</v>
      </c>
      <c r="E6030" s="18">
        <v>1892</v>
      </c>
      <c r="F6030">
        <f t="shared" si="1137"/>
        <v>6028</v>
      </c>
      <c r="L6030" s="20">
        <f t="shared" si="1128"/>
        <v>1892</v>
      </c>
      <c r="N6030" s="2">
        <f t="shared" si="1138"/>
        <v>554.52963446812407</v>
      </c>
      <c r="O6030" s="2">
        <f t="shared" si="1135"/>
        <v>1337.4703655318758</v>
      </c>
      <c r="P6030" s="2">
        <f t="shared" si="1136"/>
        <v>0</v>
      </c>
      <c r="R6030" s="12">
        <v>39220</v>
      </c>
      <c r="S6030" s="17">
        <f t="shared" si="1132"/>
        <v>5</v>
      </c>
      <c r="T6030" s="17">
        <f t="shared" si="1133"/>
        <v>5</v>
      </c>
      <c r="U6030" s="17">
        <f t="shared" si="1134"/>
        <v>18</v>
      </c>
      <c r="V6030" s="18">
        <v>2422.9</v>
      </c>
      <c r="W6030">
        <f t="shared" si="1139"/>
        <v>2732</v>
      </c>
    </row>
    <row r="6031" spans="1:23">
      <c r="A6031" s="12">
        <v>39200</v>
      </c>
      <c r="B6031" s="17">
        <f t="shared" si="1129"/>
        <v>4</v>
      </c>
      <c r="C6031" s="17">
        <f t="shared" si="1130"/>
        <v>6</v>
      </c>
      <c r="D6031" s="17">
        <f t="shared" si="1131"/>
        <v>28</v>
      </c>
      <c r="E6031" s="18">
        <v>1892</v>
      </c>
      <c r="F6031">
        <f t="shared" si="1137"/>
        <v>6029</v>
      </c>
      <c r="L6031" s="20">
        <f t="shared" si="1128"/>
        <v>1892</v>
      </c>
      <c r="N6031" s="2">
        <f t="shared" si="1138"/>
        <v>554.52963446812407</v>
      </c>
      <c r="O6031" s="2">
        <f t="shared" si="1135"/>
        <v>1337.4703655318758</v>
      </c>
      <c r="P6031" s="2">
        <f t="shared" si="1136"/>
        <v>0</v>
      </c>
      <c r="R6031" s="12">
        <v>39171</v>
      </c>
      <c r="S6031" s="17">
        <f t="shared" si="1132"/>
        <v>3</v>
      </c>
      <c r="T6031" s="17">
        <f t="shared" si="1133"/>
        <v>5</v>
      </c>
      <c r="U6031" s="17">
        <f t="shared" si="1134"/>
        <v>30</v>
      </c>
      <c r="V6031" s="18">
        <v>2422.91</v>
      </c>
      <c r="W6031">
        <f t="shared" si="1139"/>
        <v>2731</v>
      </c>
    </row>
    <row r="6032" spans="1:23">
      <c r="A6032" s="12">
        <v>39246</v>
      </c>
      <c r="B6032" s="17">
        <f t="shared" si="1129"/>
        <v>6</v>
      </c>
      <c r="C6032" s="17">
        <f t="shared" si="1130"/>
        <v>3</v>
      </c>
      <c r="D6032" s="17">
        <f t="shared" si="1131"/>
        <v>13</v>
      </c>
      <c r="E6032" s="18">
        <v>1891.93</v>
      </c>
      <c r="F6032">
        <f t="shared" si="1137"/>
        <v>6030</v>
      </c>
      <c r="L6032" s="20">
        <f t="shared" si="1128"/>
        <v>1891.93</v>
      </c>
      <c r="N6032" s="2">
        <f t="shared" si="1138"/>
        <v>554.52963446812407</v>
      </c>
      <c r="O6032" s="2">
        <f t="shared" si="1135"/>
        <v>1337.4003655318761</v>
      </c>
      <c r="P6032" s="2">
        <f t="shared" si="1136"/>
        <v>0</v>
      </c>
      <c r="R6032" s="12">
        <v>39313</v>
      </c>
      <c r="S6032" s="17">
        <f t="shared" si="1132"/>
        <v>8</v>
      </c>
      <c r="T6032" s="17">
        <f t="shared" si="1133"/>
        <v>7</v>
      </c>
      <c r="U6032" s="17">
        <f t="shared" si="1134"/>
        <v>19</v>
      </c>
      <c r="V6032" s="18">
        <v>2422.9973734308592</v>
      </c>
      <c r="W6032">
        <f t="shared" si="1139"/>
        <v>2730</v>
      </c>
    </row>
    <row r="6033" spans="1:23">
      <c r="A6033" s="12">
        <v>39424</v>
      </c>
      <c r="B6033" s="17">
        <f t="shared" si="1129"/>
        <v>12</v>
      </c>
      <c r="C6033" s="17">
        <f t="shared" si="1130"/>
        <v>6</v>
      </c>
      <c r="D6033" s="17">
        <f t="shared" si="1131"/>
        <v>8</v>
      </c>
      <c r="E6033" s="18">
        <v>1891.5273509751173</v>
      </c>
      <c r="F6033">
        <f t="shared" si="1137"/>
        <v>6031</v>
      </c>
      <c r="L6033" s="20">
        <f t="shared" si="1128"/>
        <v>1891.5273509751173</v>
      </c>
      <c r="N6033" s="2">
        <f t="shared" si="1138"/>
        <v>554.52963446812407</v>
      </c>
      <c r="O6033" s="2">
        <f t="shared" si="1135"/>
        <v>1336.9977165069931</v>
      </c>
      <c r="P6033" s="2">
        <f t="shared" si="1136"/>
        <v>0</v>
      </c>
      <c r="R6033" s="12">
        <v>39154</v>
      </c>
      <c r="S6033" s="17">
        <f t="shared" si="1132"/>
        <v>3</v>
      </c>
      <c r="T6033" s="17">
        <f t="shared" si="1133"/>
        <v>2</v>
      </c>
      <c r="U6033" s="17">
        <f t="shared" si="1134"/>
        <v>13</v>
      </c>
      <c r="V6033" s="18">
        <v>2423</v>
      </c>
      <c r="W6033">
        <f t="shared" si="1139"/>
        <v>2729</v>
      </c>
    </row>
    <row r="6034" spans="1:23">
      <c r="A6034" s="12">
        <v>39395</v>
      </c>
      <c r="B6034" s="17">
        <f t="shared" si="1129"/>
        <v>11</v>
      </c>
      <c r="C6034" s="17">
        <f t="shared" si="1130"/>
        <v>5</v>
      </c>
      <c r="D6034" s="17">
        <f t="shared" si="1131"/>
        <v>9</v>
      </c>
      <c r="E6034" s="18">
        <v>1891.358526043789</v>
      </c>
      <c r="F6034">
        <f t="shared" si="1137"/>
        <v>6032</v>
      </c>
      <c r="L6034" s="20">
        <f t="shared" si="1128"/>
        <v>1891.358526043789</v>
      </c>
      <c r="N6034" s="2">
        <f t="shared" si="1138"/>
        <v>554.52963446812407</v>
      </c>
      <c r="O6034" s="2">
        <f t="shared" si="1135"/>
        <v>1336.8288915756648</v>
      </c>
      <c r="P6034" s="2">
        <f t="shared" si="1136"/>
        <v>0</v>
      </c>
      <c r="R6034" s="12">
        <v>39225</v>
      </c>
      <c r="S6034" s="17">
        <f t="shared" si="1132"/>
        <v>5</v>
      </c>
      <c r="T6034" s="17">
        <f t="shared" si="1133"/>
        <v>3</v>
      </c>
      <c r="U6034" s="17">
        <f t="shared" si="1134"/>
        <v>23</v>
      </c>
      <c r="V6034" s="18">
        <v>2423</v>
      </c>
      <c r="W6034">
        <f t="shared" si="1139"/>
        <v>2728</v>
      </c>
    </row>
    <row r="6035" spans="1:23">
      <c r="A6035" s="12">
        <v>39173</v>
      </c>
      <c r="B6035" s="17">
        <f t="shared" si="1129"/>
        <v>4</v>
      </c>
      <c r="C6035" s="17">
        <f t="shared" si="1130"/>
        <v>7</v>
      </c>
      <c r="D6035" s="17">
        <f t="shared" si="1131"/>
        <v>1</v>
      </c>
      <c r="E6035" s="18">
        <v>1891.23</v>
      </c>
      <c r="F6035">
        <f t="shared" si="1137"/>
        <v>6033</v>
      </c>
      <c r="L6035" s="20">
        <f t="shared" si="1128"/>
        <v>1891.23</v>
      </c>
      <c r="N6035" s="2">
        <f t="shared" si="1138"/>
        <v>554.52963446812407</v>
      </c>
      <c r="O6035" s="2">
        <f t="shared" si="1135"/>
        <v>1336.7003655318758</v>
      </c>
      <c r="P6035" s="2">
        <f t="shared" si="1136"/>
        <v>0</v>
      </c>
      <c r="R6035" s="12">
        <v>39315</v>
      </c>
      <c r="S6035" s="17">
        <f t="shared" si="1132"/>
        <v>8</v>
      </c>
      <c r="T6035" s="17">
        <f t="shared" si="1133"/>
        <v>2</v>
      </c>
      <c r="U6035" s="17">
        <f t="shared" si="1134"/>
        <v>21</v>
      </c>
      <c r="V6035" s="18">
        <v>2423.8808228857424</v>
      </c>
      <c r="W6035">
        <f t="shared" si="1139"/>
        <v>2727</v>
      </c>
    </row>
    <row r="6036" spans="1:23">
      <c r="A6036" s="12">
        <v>39377</v>
      </c>
      <c r="B6036" s="17">
        <f t="shared" si="1129"/>
        <v>10</v>
      </c>
      <c r="C6036" s="17">
        <f t="shared" si="1130"/>
        <v>1</v>
      </c>
      <c r="D6036" s="17">
        <f t="shared" si="1131"/>
        <v>22</v>
      </c>
      <c r="E6036" s="18">
        <v>1891.1324494182422</v>
      </c>
      <c r="F6036">
        <f t="shared" si="1137"/>
        <v>6034</v>
      </c>
      <c r="L6036" s="20">
        <f t="shared" si="1128"/>
        <v>1891.1324494182422</v>
      </c>
      <c r="N6036" s="2">
        <f t="shared" si="1138"/>
        <v>554.52963446812407</v>
      </c>
      <c r="O6036" s="2">
        <f t="shared" si="1135"/>
        <v>1336.602814950118</v>
      </c>
      <c r="P6036" s="2">
        <f t="shared" si="1136"/>
        <v>0</v>
      </c>
      <c r="R6036" s="12">
        <v>39353</v>
      </c>
      <c r="S6036" s="17">
        <f t="shared" si="1132"/>
        <v>9</v>
      </c>
      <c r="T6036" s="17">
        <f t="shared" si="1133"/>
        <v>5</v>
      </c>
      <c r="U6036" s="17">
        <f t="shared" si="1134"/>
        <v>28</v>
      </c>
      <c r="V6036" s="18">
        <v>2423.9008829613281</v>
      </c>
      <c r="W6036">
        <f t="shared" si="1139"/>
        <v>2726</v>
      </c>
    </row>
    <row r="6037" spans="1:23">
      <c r="A6037" s="12">
        <v>39110</v>
      </c>
      <c r="B6037" s="17">
        <f t="shared" si="1129"/>
        <v>1</v>
      </c>
      <c r="C6037" s="17">
        <f t="shared" si="1130"/>
        <v>7</v>
      </c>
      <c r="D6037" s="17">
        <f t="shared" si="1131"/>
        <v>28</v>
      </c>
      <c r="E6037" s="18">
        <v>1891</v>
      </c>
      <c r="F6037">
        <f t="shared" si="1137"/>
        <v>6035</v>
      </c>
      <c r="L6037" s="20">
        <f t="shared" si="1128"/>
        <v>1891</v>
      </c>
      <c r="N6037" s="2">
        <f t="shared" si="1138"/>
        <v>554.52963446812407</v>
      </c>
      <c r="O6037" s="2">
        <f t="shared" si="1135"/>
        <v>1336.4703655318758</v>
      </c>
      <c r="P6037" s="2">
        <f t="shared" si="1136"/>
        <v>0</v>
      </c>
      <c r="R6037" s="12">
        <v>39172</v>
      </c>
      <c r="S6037" s="17">
        <f t="shared" si="1132"/>
        <v>3</v>
      </c>
      <c r="T6037" s="17">
        <f t="shared" si="1133"/>
        <v>6</v>
      </c>
      <c r="U6037" s="17">
        <f t="shared" si="1134"/>
        <v>31</v>
      </c>
      <c r="V6037" s="18">
        <v>2424</v>
      </c>
      <c r="W6037">
        <f t="shared" si="1139"/>
        <v>2725</v>
      </c>
    </row>
    <row r="6038" spans="1:23">
      <c r="A6038" s="12">
        <v>39150</v>
      </c>
      <c r="B6038" s="17">
        <f t="shared" si="1129"/>
        <v>3</v>
      </c>
      <c r="C6038" s="17">
        <f t="shared" si="1130"/>
        <v>5</v>
      </c>
      <c r="D6038" s="17">
        <f t="shared" si="1131"/>
        <v>9</v>
      </c>
      <c r="E6038" s="18">
        <v>1891</v>
      </c>
      <c r="F6038">
        <f t="shared" si="1137"/>
        <v>6036</v>
      </c>
      <c r="L6038" s="20">
        <f t="shared" si="1128"/>
        <v>1891</v>
      </c>
      <c r="N6038" s="2">
        <f t="shared" si="1138"/>
        <v>554.52963446812407</v>
      </c>
      <c r="O6038" s="2">
        <f t="shared" si="1135"/>
        <v>1336.4703655318758</v>
      </c>
      <c r="P6038" s="2">
        <f t="shared" si="1136"/>
        <v>0</v>
      </c>
      <c r="R6038" s="12">
        <v>39196</v>
      </c>
      <c r="S6038" s="17">
        <f t="shared" si="1132"/>
        <v>4</v>
      </c>
      <c r="T6038" s="17">
        <f t="shared" si="1133"/>
        <v>2</v>
      </c>
      <c r="U6038" s="17">
        <f t="shared" si="1134"/>
        <v>24</v>
      </c>
      <c r="V6038" s="18">
        <v>2424</v>
      </c>
      <c r="W6038">
        <f t="shared" si="1139"/>
        <v>2724</v>
      </c>
    </row>
    <row r="6039" spans="1:23">
      <c r="A6039" s="12">
        <v>39159</v>
      </c>
      <c r="B6039" s="17">
        <f t="shared" si="1129"/>
        <v>3</v>
      </c>
      <c r="C6039" s="17">
        <f t="shared" si="1130"/>
        <v>7</v>
      </c>
      <c r="D6039" s="17">
        <f t="shared" si="1131"/>
        <v>18</v>
      </c>
      <c r="E6039" s="18">
        <v>1891</v>
      </c>
      <c r="F6039">
        <f t="shared" si="1137"/>
        <v>6037</v>
      </c>
      <c r="L6039" s="20">
        <f t="shared" si="1128"/>
        <v>1891</v>
      </c>
      <c r="N6039" s="2">
        <f t="shared" si="1138"/>
        <v>554.52963446812407</v>
      </c>
      <c r="O6039" s="2">
        <f t="shared" si="1135"/>
        <v>1336.4703655318758</v>
      </c>
      <c r="P6039" s="2">
        <f t="shared" si="1136"/>
        <v>0</v>
      </c>
      <c r="R6039" s="12">
        <v>39215</v>
      </c>
      <c r="S6039" s="17">
        <f t="shared" si="1132"/>
        <v>5</v>
      </c>
      <c r="T6039" s="17">
        <f t="shared" si="1133"/>
        <v>7</v>
      </c>
      <c r="U6039" s="17">
        <f t="shared" si="1134"/>
        <v>13</v>
      </c>
      <c r="V6039" s="18">
        <v>2424</v>
      </c>
      <c r="W6039">
        <f t="shared" si="1139"/>
        <v>2723</v>
      </c>
    </row>
    <row r="6040" spans="1:23">
      <c r="A6040" s="12">
        <v>39196</v>
      </c>
      <c r="B6040" s="17">
        <f t="shared" si="1129"/>
        <v>4</v>
      </c>
      <c r="C6040" s="17">
        <f t="shared" si="1130"/>
        <v>2</v>
      </c>
      <c r="D6040" s="17">
        <f t="shared" si="1131"/>
        <v>24</v>
      </c>
      <c r="E6040" s="18">
        <v>1891</v>
      </c>
      <c r="F6040">
        <f t="shared" si="1137"/>
        <v>6038</v>
      </c>
      <c r="L6040" s="20">
        <f t="shared" si="1128"/>
        <v>1891</v>
      </c>
      <c r="N6040" s="2">
        <f t="shared" si="1138"/>
        <v>554.52963446812407</v>
      </c>
      <c r="O6040" s="2">
        <f t="shared" si="1135"/>
        <v>1336.4703655318758</v>
      </c>
      <c r="P6040" s="2">
        <f t="shared" si="1136"/>
        <v>0</v>
      </c>
      <c r="R6040" s="12">
        <v>39360</v>
      </c>
      <c r="S6040" s="17">
        <f t="shared" si="1132"/>
        <v>10</v>
      </c>
      <c r="T6040" s="17">
        <f t="shared" si="1133"/>
        <v>5</v>
      </c>
      <c r="U6040" s="17">
        <f t="shared" si="1134"/>
        <v>5</v>
      </c>
      <c r="V6040" s="18">
        <v>2424.4503714888669</v>
      </c>
      <c r="W6040">
        <f t="shared" si="1139"/>
        <v>2722</v>
      </c>
    </row>
    <row r="6041" spans="1:23">
      <c r="A6041" s="12">
        <v>39113</v>
      </c>
      <c r="B6041" s="17">
        <f t="shared" si="1129"/>
        <v>1</v>
      </c>
      <c r="C6041" s="17">
        <f t="shared" si="1130"/>
        <v>3</v>
      </c>
      <c r="D6041" s="17">
        <f t="shared" si="1131"/>
        <v>31</v>
      </c>
      <c r="E6041" s="18">
        <v>1890.77</v>
      </c>
      <c r="F6041">
        <f t="shared" si="1137"/>
        <v>6039</v>
      </c>
      <c r="L6041" s="20">
        <f t="shared" si="1128"/>
        <v>1890.77</v>
      </c>
      <c r="N6041" s="2">
        <f t="shared" si="1138"/>
        <v>554.52963446812407</v>
      </c>
      <c r="O6041" s="2">
        <f t="shared" si="1135"/>
        <v>1336.2403655318758</v>
      </c>
      <c r="P6041" s="2">
        <f t="shared" si="1136"/>
        <v>0</v>
      </c>
      <c r="R6041" s="12">
        <v>39129</v>
      </c>
      <c r="S6041" s="17">
        <f t="shared" si="1132"/>
        <v>2</v>
      </c>
      <c r="T6041" s="17">
        <f t="shared" si="1133"/>
        <v>5</v>
      </c>
      <c r="U6041" s="17">
        <f t="shared" si="1134"/>
        <v>16</v>
      </c>
      <c r="V6041" s="18">
        <v>2425</v>
      </c>
      <c r="W6041">
        <f t="shared" si="1139"/>
        <v>2721</v>
      </c>
    </row>
    <row r="6042" spans="1:23">
      <c r="A6042" s="12">
        <v>39312</v>
      </c>
      <c r="B6042" s="17">
        <f t="shared" si="1129"/>
        <v>8</v>
      </c>
      <c r="C6042" s="17">
        <f t="shared" si="1130"/>
        <v>6</v>
      </c>
      <c r="D6042" s="17">
        <f t="shared" si="1131"/>
        <v>18</v>
      </c>
      <c r="E6042" s="18">
        <v>1890.4524851224612</v>
      </c>
      <c r="F6042">
        <f t="shared" si="1137"/>
        <v>6040</v>
      </c>
      <c r="L6042" s="20">
        <f t="shared" si="1128"/>
        <v>1890.4524851224612</v>
      </c>
      <c r="N6042" s="2">
        <f t="shared" si="1138"/>
        <v>554.52963446812407</v>
      </c>
      <c r="O6042" s="2">
        <f t="shared" si="1135"/>
        <v>1335.9228506543373</v>
      </c>
      <c r="P6042" s="2">
        <f t="shared" si="1136"/>
        <v>0</v>
      </c>
      <c r="R6042" s="12">
        <v>39262</v>
      </c>
      <c r="S6042" s="17">
        <f t="shared" si="1132"/>
        <v>6</v>
      </c>
      <c r="T6042" s="17">
        <f t="shared" si="1133"/>
        <v>5</v>
      </c>
      <c r="U6042" s="17">
        <f t="shared" si="1134"/>
        <v>29</v>
      </c>
      <c r="V6042" s="18">
        <v>2425</v>
      </c>
      <c r="W6042">
        <f t="shared" si="1139"/>
        <v>2720</v>
      </c>
    </row>
    <row r="6043" spans="1:23">
      <c r="A6043" s="12">
        <v>39169</v>
      </c>
      <c r="B6043" s="17">
        <f t="shared" si="1129"/>
        <v>3</v>
      </c>
      <c r="C6043" s="17">
        <f t="shared" si="1130"/>
        <v>3</v>
      </c>
      <c r="D6043" s="17">
        <f t="shared" si="1131"/>
        <v>28</v>
      </c>
      <c r="E6043" s="18">
        <v>1890.41</v>
      </c>
      <c r="F6043">
        <f t="shared" si="1137"/>
        <v>6041</v>
      </c>
      <c r="L6043" s="20">
        <f t="shared" si="1128"/>
        <v>1890.41</v>
      </c>
      <c r="N6043" s="2">
        <f t="shared" si="1138"/>
        <v>554.52963446812407</v>
      </c>
      <c r="O6043" s="2">
        <f t="shared" si="1135"/>
        <v>1335.8803655318761</v>
      </c>
      <c r="P6043" s="2">
        <f t="shared" si="1136"/>
        <v>0</v>
      </c>
      <c r="R6043" s="12">
        <v>39228</v>
      </c>
      <c r="S6043" s="17">
        <f t="shared" si="1132"/>
        <v>5</v>
      </c>
      <c r="T6043" s="17">
        <f t="shared" si="1133"/>
        <v>6</v>
      </c>
      <c r="U6043" s="17">
        <f t="shared" si="1134"/>
        <v>26</v>
      </c>
      <c r="V6043" s="18">
        <v>2426</v>
      </c>
      <c r="W6043">
        <f t="shared" si="1139"/>
        <v>2719</v>
      </c>
    </row>
    <row r="6044" spans="1:23">
      <c r="A6044" s="12">
        <v>39284</v>
      </c>
      <c r="B6044" s="17">
        <f t="shared" si="1129"/>
        <v>7</v>
      </c>
      <c r="C6044" s="17">
        <f t="shared" si="1130"/>
        <v>6</v>
      </c>
      <c r="D6044" s="17">
        <f t="shared" si="1131"/>
        <v>21</v>
      </c>
      <c r="E6044" s="18">
        <v>1890.292050286133</v>
      </c>
      <c r="F6044">
        <f t="shared" si="1137"/>
        <v>6042</v>
      </c>
      <c r="L6044" s="20">
        <f t="shared" si="1128"/>
        <v>1890.292050286133</v>
      </c>
      <c r="N6044" s="2">
        <f t="shared" si="1138"/>
        <v>554.52963446812407</v>
      </c>
      <c r="O6044" s="2">
        <f t="shared" si="1135"/>
        <v>1335.7624158180088</v>
      </c>
      <c r="P6044" s="2">
        <f t="shared" si="1136"/>
        <v>0</v>
      </c>
      <c r="R6044" s="12">
        <v>39265</v>
      </c>
      <c r="S6044" s="17">
        <f t="shared" si="1132"/>
        <v>7</v>
      </c>
      <c r="T6044" s="17">
        <f t="shared" si="1133"/>
        <v>1</v>
      </c>
      <c r="U6044" s="17">
        <f t="shared" si="1134"/>
        <v>2</v>
      </c>
      <c r="V6044" s="18">
        <v>2426.557916363281</v>
      </c>
      <c r="W6044">
        <f t="shared" si="1139"/>
        <v>2718</v>
      </c>
    </row>
    <row r="6045" spans="1:23">
      <c r="A6045" s="12">
        <v>39409</v>
      </c>
      <c r="B6045" s="17">
        <f t="shared" si="1129"/>
        <v>11</v>
      </c>
      <c r="C6045" s="17">
        <f t="shared" si="1130"/>
        <v>5</v>
      </c>
      <c r="D6045" s="17">
        <f t="shared" si="1131"/>
        <v>23</v>
      </c>
      <c r="E6045" s="18">
        <v>1890.2652998437109</v>
      </c>
      <c r="F6045">
        <f t="shared" si="1137"/>
        <v>6043</v>
      </c>
      <c r="L6045" s="20">
        <f t="shared" si="1128"/>
        <v>1890.2652998437109</v>
      </c>
      <c r="N6045" s="2">
        <f t="shared" si="1138"/>
        <v>554.52963446812407</v>
      </c>
      <c r="O6045" s="2">
        <f t="shared" si="1135"/>
        <v>1335.7356653755869</v>
      </c>
      <c r="P6045" s="2">
        <f t="shared" si="1136"/>
        <v>0</v>
      </c>
      <c r="R6045" s="12">
        <v>39153</v>
      </c>
      <c r="S6045" s="17">
        <f t="shared" si="1132"/>
        <v>3</v>
      </c>
      <c r="T6045" s="17">
        <f t="shared" si="1133"/>
        <v>1</v>
      </c>
      <c r="U6045" s="17">
        <f t="shared" si="1134"/>
        <v>12</v>
      </c>
      <c r="V6045" s="18">
        <v>2426.8200000000002</v>
      </c>
      <c r="W6045">
        <f t="shared" si="1139"/>
        <v>2717</v>
      </c>
    </row>
    <row r="6046" spans="1:23">
      <c r="A6046" s="12">
        <v>39306</v>
      </c>
      <c r="B6046" s="17">
        <f t="shared" si="1129"/>
        <v>8</v>
      </c>
      <c r="C6046" s="17">
        <f t="shared" si="1130"/>
        <v>7</v>
      </c>
      <c r="D6046" s="17">
        <f t="shared" si="1131"/>
        <v>12</v>
      </c>
      <c r="E6046" s="18">
        <v>1890.1020679583983</v>
      </c>
      <c r="F6046">
        <f t="shared" si="1137"/>
        <v>6044</v>
      </c>
      <c r="L6046" s="20">
        <f t="shared" si="1128"/>
        <v>1890.1020679583983</v>
      </c>
      <c r="N6046" s="2">
        <f t="shared" si="1138"/>
        <v>554.52963446812407</v>
      </c>
      <c r="O6046" s="2">
        <f t="shared" si="1135"/>
        <v>1335.5724334902743</v>
      </c>
      <c r="P6046" s="2">
        <f t="shared" si="1136"/>
        <v>0</v>
      </c>
      <c r="R6046" s="12">
        <v>39413</v>
      </c>
      <c r="S6046" s="17">
        <f t="shared" si="1132"/>
        <v>11</v>
      </c>
      <c r="T6046" s="17">
        <f t="shared" si="1133"/>
        <v>2</v>
      </c>
      <c r="U6046" s="17">
        <f t="shared" si="1134"/>
        <v>27</v>
      </c>
      <c r="V6046" s="18">
        <v>2426.9238869906253</v>
      </c>
      <c r="W6046">
        <f t="shared" si="1139"/>
        <v>2716</v>
      </c>
    </row>
    <row r="6047" spans="1:23">
      <c r="A6047" s="12">
        <v>39109</v>
      </c>
      <c r="B6047" s="17">
        <f t="shared" si="1129"/>
        <v>1</v>
      </c>
      <c r="C6047" s="17">
        <f t="shared" si="1130"/>
        <v>6</v>
      </c>
      <c r="D6047" s="17">
        <f t="shared" si="1131"/>
        <v>27</v>
      </c>
      <c r="E6047" s="18">
        <v>1890</v>
      </c>
      <c r="F6047">
        <f t="shared" si="1137"/>
        <v>6045</v>
      </c>
      <c r="L6047" s="20">
        <f t="shared" si="1128"/>
        <v>1890</v>
      </c>
      <c r="N6047" s="2">
        <f t="shared" si="1138"/>
        <v>554.52963446812407</v>
      </c>
      <c r="O6047" s="2">
        <f t="shared" si="1135"/>
        <v>1335.4703655318758</v>
      </c>
      <c r="P6047" s="2">
        <f t="shared" si="1136"/>
        <v>0</v>
      </c>
      <c r="R6047" s="12">
        <v>39362</v>
      </c>
      <c r="S6047" s="17">
        <f t="shared" si="1132"/>
        <v>10</v>
      </c>
      <c r="T6047" s="17">
        <f t="shared" si="1133"/>
        <v>7</v>
      </c>
      <c r="U6047" s="17">
        <f t="shared" si="1134"/>
        <v>7</v>
      </c>
      <c r="V6047" s="18">
        <v>2427.6252773494139</v>
      </c>
      <c r="W6047">
        <f t="shared" si="1139"/>
        <v>2715</v>
      </c>
    </row>
    <row r="6048" spans="1:23">
      <c r="A6048" s="12">
        <v>39123</v>
      </c>
      <c r="B6048" s="17">
        <f t="shared" si="1129"/>
        <v>2</v>
      </c>
      <c r="C6048" s="17">
        <f t="shared" si="1130"/>
        <v>6</v>
      </c>
      <c r="D6048" s="17">
        <f t="shared" si="1131"/>
        <v>10</v>
      </c>
      <c r="E6048" s="18">
        <v>1890</v>
      </c>
      <c r="F6048">
        <f t="shared" si="1137"/>
        <v>6046</v>
      </c>
      <c r="L6048" s="20">
        <f t="shared" ref="L6048:L6111" si="1140">IF(F6048&gt;1000,E6048,0)</f>
        <v>1890</v>
      </c>
      <c r="N6048" s="2">
        <f t="shared" si="1138"/>
        <v>554.52963446812407</v>
      </c>
      <c r="O6048" s="2">
        <f t="shared" si="1135"/>
        <v>1335.4703655318758</v>
      </c>
      <c r="P6048" s="2">
        <f t="shared" si="1136"/>
        <v>0</v>
      </c>
      <c r="R6048" s="12">
        <v>39173</v>
      </c>
      <c r="S6048" s="17">
        <f t="shared" si="1132"/>
        <v>4</v>
      </c>
      <c r="T6048" s="17">
        <f t="shared" si="1133"/>
        <v>7</v>
      </c>
      <c r="U6048" s="17">
        <f t="shared" si="1134"/>
        <v>1</v>
      </c>
      <c r="V6048" s="18">
        <v>2428</v>
      </c>
      <c r="W6048">
        <f t="shared" si="1139"/>
        <v>2714</v>
      </c>
    </row>
    <row r="6049" spans="1:23">
      <c r="A6049" s="12">
        <v>39175</v>
      </c>
      <c r="B6049" s="17">
        <f t="shared" si="1129"/>
        <v>4</v>
      </c>
      <c r="C6049" s="17">
        <f t="shared" si="1130"/>
        <v>2</v>
      </c>
      <c r="D6049" s="17">
        <f t="shared" si="1131"/>
        <v>3</v>
      </c>
      <c r="E6049" s="18">
        <v>1890</v>
      </c>
      <c r="F6049">
        <f t="shared" si="1137"/>
        <v>6047</v>
      </c>
      <c r="L6049" s="20">
        <f t="shared" si="1140"/>
        <v>1890</v>
      </c>
      <c r="N6049" s="2">
        <f t="shared" si="1138"/>
        <v>554.52963446812407</v>
      </c>
      <c r="O6049" s="2">
        <f t="shared" si="1135"/>
        <v>1335.4703655318758</v>
      </c>
      <c r="P6049" s="2">
        <f t="shared" si="1136"/>
        <v>0</v>
      </c>
      <c r="R6049" s="12">
        <v>39209</v>
      </c>
      <c r="S6049" s="17">
        <f t="shared" si="1132"/>
        <v>5</v>
      </c>
      <c r="T6049" s="17">
        <f t="shared" si="1133"/>
        <v>1</v>
      </c>
      <c r="U6049" s="17">
        <f t="shared" si="1134"/>
        <v>7</v>
      </c>
      <c r="V6049" s="18">
        <v>2428</v>
      </c>
      <c r="W6049">
        <f t="shared" si="1139"/>
        <v>2713</v>
      </c>
    </row>
    <row r="6050" spans="1:23">
      <c r="A6050" s="12">
        <v>39177</v>
      </c>
      <c r="B6050" s="17">
        <f t="shared" si="1129"/>
        <v>4</v>
      </c>
      <c r="C6050" s="17">
        <f t="shared" si="1130"/>
        <v>4</v>
      </c>
      <c r="D6050" s="17">
        <f t="shared" si="1131"/>
        <v>5</v>
      </c>
      <c r="E6050" s="18">
        <v>1890</v>
      </c>
      <c r="F6050">
        <f t="shared" si="1137"/>
        <v>6048</v>
      </c>
      <c r="L6050" s="20">
        <f t="shared" si="1140"/>
        <v>1890</v>
      </c>
      <c r="N6050" s="2">
        <f t="shared" si="1138"/>
        <v>554.52963446812407</v>
      </c>
      <c r="O6050" s="2">
        <f t="shared" si="1135"/>
        <v>1335.4703655318758</v>
      </c>
      <c r="P6050" s="2">
        <f t="shared" si="1136"/>
        <v>0</v>
      </c>
      <c r="R6050" s="12">
        <v>39330</v>
      </c>
      <c r="S6050" s="17">
        <f t="shared" si="1132"/>
        <v>9</v>
      </c>
      <c r="T6050" s="17">
        <f t="shared" si="1133"/>
        <v>3</v>
      </c>
      <c r="U6050" s="17">
        <f t="shared" si="1134"/>
        <v>5</v>
      </c>
      <c r="V6050" s="18">
        <v>2428.5936169714846</v>
      </c>
      <c r="W6050">
        <f t="shared" si="1139"/>
        <v>2712</v>
      </c>
    </row>
    <row r="6051" spans="1:23">
      <c r="A6051" s="12">
        <v>39203</v>
      </c>
      <c r="B6051" s="17">
        <f t="shared" si="1129"/>
        <v>5</v>
      </c>
      <c r="C6051" s="17">
        <f t="shared" si="1130"/>
        <v>2</v>
      </c>
      <c r="D6051" s="17">
        <f t="shared" si="1131"/>
        <v>1</v>
      </c>
      <c r="E6051" s="18">
        <v>1890</v>
      </c>
      <c r="F6051">
        <f t="shared" si="1137"/>
        <v>6049</v>
      </c>
      <c r="L6051" s="20">
        <f t="shared" si="1140"/>
        <v>1890</v>
      </c>
      <c r="N6051" s="2">
        <f t="shared" si="1138"/>
        <v>554.52963446812407</v>
      </c>
      <c r="O6051" s="2">
        <f t="shared" si="1135"/>
        <v>1335.4703655318758</v>
      </c>
      <c r="P6051" s="2">
        <f t="shared" si="1136"/>
        <v>0</v>
      </c>
      <c r="R6051" s="12">
        <v>39217</v>
      </c>
      <c r="S6051" s="17">
        <f t="shared" si="1132"/>
        <v>5</v>
      </c>
      <c r="T6051" s="17">
        <f t="shared" si="1133"/>
        <v>2</v>
      </c>
      <c r="U6051" s="17">
        <f t="shared" si="1134"/>
        <v>15</v>
      </c>
      <c r="V6051" s="18">
        <v>2429</v>
      </c>
      <c r="W6051">
        <f t="shared" si="1139"/>
        <v>2711</v>
      </c>
    </row>
    <row r="6052" spans="1:23">
      <c r="A6052" s="12">
        <v>39440</v>
      </c>
      <c r="B6052" s="17">
        <f t="shared" si="1129"/>
        <v>12</v>
      </c>
      <c r="C6052" s="17">
        <f t="shared" si="1130"/>
        <v>1</v>
      </c>
      <c r="D6052" s="17">
        <f t="shared" si="1131"/>
        <v>24</v>
      </c>
      <c r="E6052" s="18">
        <v>1889.8764464465819</v>
      </c>
      <c r="F6052">
        <f t="shared" si="1137"/>
        <v>6050</v>
      </c>
      <c r="L6052" s="20">
        <f t="shared" si="1140"/>
        <v>1889.8764464465819</v>
      </c>
      <c r="N6052" s="2">
        <f t="shared" si="1138"/>
        <v>554.52963446812407</v>
      </c>
      <c r="O6052" s="2">
        <f t="shared" si="1135"/>
        <v>1335.3468119784579</v>
      </c>
      <c r="P6052" s="2">
        <f t="shared" si="1136"/>
        <v>0</v>
      </c>
      <c r="R6052" s="12">
        <v>39128</v>
      </c>
      <c r="S6052" s="17">
        <f t="shared" si="1132"/>
        <v>2</v>
      </c>
      <c r="T6052" s="17">
        <f t="shared" si="1133"/>
        <v>4</v>
      </c>
      <c r="U6052" s="17">
        <f t="shared" si="1134"/>
        <v>15</v>
      </c>
      <c r="V6052" s="18">
        <v>2429.31</v>
      </c>
      <c r="W6052">
        <f t="shared" si="1139"/>
        <v>2710</v>
      </c>
    </row>
    <row r="6053" spans="1:23">
      <c r="A6053" s="12">
        <v>39220</v>
      </c>
      <c r="B6053" s="17">
        <f t="shared" si="1129"/>
        <v>5</v>
      </c>
      <c r="C6053" s="17">
        <f t="shared" si="1130"/>
        <v>5</v>
      </c>
      <c r="D6053" s="17">
        <f t="shared" si="1131"/>
        <v>18</v>
      </c>
      <c r="E6053" s="18">
        <v>1889.87</v>
      </c>
      <c r="F6053">
        <f t="shared" si="1137"/>
        <v>6051</v>
      </c>
      <c r="L6053" s="20">
        <f t="shared" si="1140"/>
        <v>1889.87</v>
      </c>
      <c r="N6053" s="2">
        <f t="shared" si="1138"/>
        <v>554.52963446812407</v>
      </c>
      <c r="O6053" s="2">
        <f t="shared" si="1135"/>
        <v>1335.3403655318757</v>
      </c>
      <c r="P6053" s="2">
        <f t="shared" si="1136"/>
        <v>0</v>
      </c>
      <c r="R6053" s="12">
        <v>39414</v>
      </c>
      <c r="S6053" s="17">
        <f t="shared" si="1132"/>
        <v>11</v>
      </c>
      <c r="T6053" s="17">
        <f t="shared" si="1133"/>
        <v>3</v>
      </c>
      <c r="U6053" s="17">
        <f t="shared" si="1134"/>
        <v>28</v>
      </c>
      <c r="V6053" s="18">
        <v>2429.6788509976564</v>
      </c>
      <c r="W6053">
        <f t="shared" si="1139"/>
        <v>2709</v>
      </c>
    </row>
    <row r="6054" spans="1:23">
      <c r="A6054" s="12">
        <v>39143</v>
      </c>
      <c r="B6054" s="17">
        <f t="shared" si="1129"/>
        <v>3</v>
      </c>
      <c r="C6054" s="17">
        <f t="shared" si="1130"/>
        <v>5</v>
      </c>
      <c r="D6054" s="17">
        <f t="shared" si="1131"/>
        <v>2</v>
      </c>
      <c r="E6054" s="18">
        <v>1889.84</v>
      </c>
      <c r="F6054">
        <f t="shared" si="1137"/>
        <v>6052</v>
      </c>
      <c r="L6054" s="20">
        <f t="shared" si="1140"/>
        <v>1889.84</v>
      </c>
      <c r="N6054" s="2">
        <f t="shared" si="1138"/>
        <v>554.52963446812407</v>
      </c>
      <c r="O6054" s="2">
        <f t="shared" si="1135"/>
        <v>1335.310365531876</v>
      </c>
      <c r="P6054" s="2">
        <f t="shared" si="1136"/>
        <v>0</v>
      </c>
      <c r="R6054" s="12">
        <v>39241</v>
      </c>
      <c r="S6054" s="17">
        <f t="shared" si="1132"/>
        <v>6</v>
      </c>
      <c r="T6054" s="17">
        <f t="shared" si="1133"/>
        <v>5</v>
      </c>
      <c r="U6054" s="17">
        <f t="shared" si="1134"/>
        <v>8</v>
      </c>
      <c r="V6054" s="18">
        <v>2430</v>
      </c>
      <c r="W6054">
        <f t="shared" si="1139"/>
        <v>2708</v>
      </c>
    </row>
    <row r="6055" spans="1:23">
      <c r="A6055" s="12">
        <v>39346</v>
      </c>
      <c r="B6055" s="17">
        <f t="shared" si="1129"/>
        <v>9</v>
      </c>
      <c r="C6055" s="17">
        <f t="shared" si="1130"/>
        <v>5</v>
      </c>
      <c r="D6055" s="17">
        <f t="shared" si="1131"/>
        <v>21</v>
      </c>
      <c r="E6055" s="18">
        <v>1889.7424627107032</v>
      </c>
      <c r="F6055">
        <f t="shared" si="1137"/>
        <v>6053</v>
      </c>
      <c r="L6055" s="20">
        <f t="shared" si="1140"/>
        <v>1889.7424627107032</v>
      </c>
      <c r="N6055" s="2">
        <f t="shared" si="1138"/>
        <v>554.52963446812407</v>
      </c>
      <c r="O6055" s="2">
        <f t="shared" si="1135"/>
        <v>1335.2128282425792</v>
      </c>
      <c r="P6055" s="2">
        <f t="shared" si="1136"/>
        <v>0</v>
      </c>
      <c r="R6055" s="12">
        <v>39185</v>
      </c>
      <c r="S6055" s="17">
        <f t="shared" si="1132"/>
        <v>4</v>
      </c>
      <c r="T6055" s="17">
        <f t="shared" si="1133"/>
        <v>5</v>
      </c>
      <c r="U6055" s="17">
        <f t="shared" si="1134"/>
        <v>13</v>
      </c>
      <c r="V6055" s="18">
        <v>2430.1799999999998</v>
      </c>
      <c r="W6055">
        <f t="shared" si="1139"/>
        <v>2707</v>
      </c>
    </row>
    <row r="6056" spans="1:23">
      <c r="A6056" s="12">
        <v>39312</v>
      </c>
      <c r="B6056" s="17">
        <f t="shared" si="1129"/>
        <v>8</v>
      </c>
      <c r="C6056" s="17">
        <f t="shared" si="1130"/>
        <v>6</v>
      </c>
      <c r="D6056" s="17">
        <f t="shared" si="1131"/>
        <v>18</v>
      </c>
      <c r="E6056" s="18">
        <v>1889.5065723260936</v>
      </c>
      <c r="F6056">
        <f t="shared" si="1137"/>
        <v>6054</v>
      </c>
      <c r="L6056" s="20">
        <f t="shared" si="1140"/>
        <v>1889.5065723260936</v>
      </c>
      <c r="N6056" s="2">
        <f t="shared" si="1138"/>
        <v>554.52963446812407</v>
      </c>
      <c r="O6056" s="2">
        <f t="shared" si="1135"/>
        <v>1334.9769378579695</v>
      </c>
      <c r="P6056" s="2">
        <f t="shared" si="1136"/>
        <v>0</v>
      </c>
      <c r="R6056" s="12">
        <v>39132</v>
      </c>
      <c r="S6056" s="17">
        <f t="shared" si="1132"/>
        <v>2</v>
      </c>
      <c r="T6056" s="17">
        <f t="shared" si="1133"/>
        <v>1</v>
      </c>
      <c r="U6056" s="17">
        <f t="shared" si="1134"/>
        <v>19</v>
      </c>
      <c r="V6056" s="18">
        <v>2430.4299999999998</v>
      </c>
      <c r="W6056">
        <f t="shared" si="1139"/>
        <v>2706</v>
      </c>
    </row>
    <row r="6057" spans="1:23">
      <c r="A6057" s="12">
        <v>39410</v>
      </c>
      <c r="B6057" s="17">
        <f t="shared" si="1129"/>
        <v>11</v>
      </c>
      <c r="C6057" s="17">
        <f t="shared" si="1130"/>
        <v>6</v>
      </c>
      <c r="D6057" s="17">
        <f t="shared" si="1131"/>
        <v>24</v>
      </c>
      <c r="E6057" s="18">
        <v>1889.4836135197265</v>
      </c>
      <c r="F6057">
        <f t="shared" si="1137"/>
        <v>6055</v>
      </c>
      <c r="L6057" s="20">
        <f t="shared" si="1140"/>
        <v>1889.4836135197265</v>
      </c>
      <c r="N6057" s="2">
        <f t="shared" si="1138"/>
        <v>554.52963446812407</v>
      </c>
      <c r="O6057" s="2">
        <f t="shared" si="1135"/>
        <v>1334.9539790516023</v>
      </c>
      <c r="P6057" s="2">
        <f t="shared" si="1136"/>
        <v>0</v>
      </c>
      <c r="R6057" s="12">
        <v>39210</v>
      </c>
      <c r="S6057" s="17">
        <f t="shared" si="1132"/>
        <v>5</v>
      </c>
      <c r="T6057" s="17">
        <f t="shared" si="1133"/>
        <v>2</v>
      </c>
      <c r="U6057" s="17">
        <f t="shared" si="1134"/>
        <v>8</v>
      </c>
      <c r="V6057" s="18">
        <v>2431.16</v>
      </c>
      <c r="W6057">
        <f t="shared" si="1139"/>
        <v>2705</v>
      </c>
    </row>
    <row r="6058" spans="1:23">
      <c r="A6058" s="12">
        <v>39291</v>
      </c>
      <c r="B6058" s="17">
        <f t="shared" si="1129"/>
        <v>7</v>
      </c>
      <c r="C6058" s="17">
        <f t="shared" si="1130"/>
        <v>6</v>
      </c>
      <c r="D6058" s="17">
        <f t="shared" si="1131"/>
        <v>28</v>
      </c>
      <c r="E6058" s="18">
        <v>1889.3997132095703</v>
      </c>
      <c r="F6058">
        <f t="shared" si="1137"/>
        <v>6056</v>
      </c>
      <c r="L6058" s="20">
        <f t="shared" si="1140"/>
        <v>1889.3997132095703</v>
      </c>
      <c r="N6058" s="2">
        <f t="shared" si="1138"/>
        <v>554.52963446812407</v>
      </c>
      <c r="O6058" s="2">
        <f t="shared" si="1135"/>
        <v>1334.8700787414464</v>
      </c>
      <c r="P6058" s="2">
        <f t="shared" si="1136"/>
        <v>0</v>
      </c>
      <c r="R6058" s="12">
        <v>39090</v>
      </c>
      <c r="S6058" s="17">
        <f t="shared" si="1132"/>
        <v>1</v>
      </c>
      <c r="T6058" s="17">
        <f t="shared" si="1133"/>
        <v>1</v>
      </c>
      <c r="U6058" s="17">
        <f t="shared" si="1134"/>
        <v>8</v>
      </c>
      <c r="V6058" s="18">
        <v>2431.5300000000002</v>
      </c>
      <c r="W6058">
        <f t="shared" si="1139"/>
        <v>2704</v>
      </c>
    </row>
    <row r="6059" spans="1:23">
      <c r="A6059" s="12">
        <v>39137</v>
      </c>
      <c r="B6059" s="17">
        <f t="shared" si="1129"/>
        <v>2</v>
      </c>
      <c r="C6059" s="17">
        <f t="shared" si="1130"/>
        <v>6</v>
      </c>
      <c r="D6059" s="17">
        <f t="shared" si="1131"/>
        <v>24</v>
      </c>
      <c r="E6059" s="18">
        <v>1889.33</v>
      </c>
      <c r="F6059">
        <f t="shared" si="1137"/>
        <v>6057</v>
      </c>
      <c r="L6059" s="20">
        <f t="shared" si="1140"/>
        <v>1889.33</v>
      </c>
      <c r="N6059" s="2">
        <f t="shared" si="1138"/>
        <v>554.52963446812407</v>
      </c>
      <c r="O6059" s="2">
        <f t="shared" si="1135"/>
        <v>1334.8003655318757</v>
      </c>
      <c r="P6059" s="2">
        <f t="shared" si="1136"/>
        <v>0</v>
      </c>
      <c r="R6059" s="12">
        <v>39325</v>
      </c>
      <c r="S6059" s="17">
        <f t="shared" si="1132"/>
        <v>8</v>
      </c>
      <c r="T6059" s="17">
        <f t="shared" si="1133"/>
        <v>5</v>
      </c>
      <c r="U6059" s="17">
        <f t="shared" si="1134"/>
        <v>31</v>
      </c>
      <c r="V6059" s="18">
        <v>2431.9129964023437</v>
      </c>
      <c r="W6059">
        <f t="shared" si="1139"/>
        <v>2703</v>
      </c>
    </row>
    <row r="6060" spans="1:23">
      <c r="A6060" s="12">
        <v>39259</v>
      </c>
      <c r="B6060" s="17">
        <f t="shared" si="1129"/>
        <v>6</v>
      </c>
      <c r="C6060" s="17">
        <f t="shared" si="1130"/>
        <v>2</v>
      </c>
      <c r="D6060" s="17">
        <f t="shared" si="1131"/>
        <v>26</v>
      </c>
      <c r="E6060" s="18">
        <v>1889.24</v>
      </c>
      <c r="F6060">
        <f t="shared" si="1137"/>
        <v>6058</v>
      </c>
      <c r="L6060" s="20">
        <f t="shared" si="1140"/>
        <v>1889.24</v>
      </c>
      <c r="N6060" s="2">
        <f t="shared" si="1138"/>
        <v>554.52963446812407</v>
      </c>
      <c r="O6060" s="2">
        <f t="shared" si="1135"/>
        <v>1334.7103655318761</v>
      </c>
      <c r="P6060" s="2">
        <f t="shared" si="1136"/>
        <v>0</v>
      </c>
      <c r="R6060" s="12">
        <v>39131</v>
      </c>
      <c r="S6060" s="17">
        <f t="shared" si="1132"/>
        <v>2</v>
      </c>
      <c r="T6060" s="17">
        <f t="shared" si="1133"/>
        <v>7</v>
      </c>
      <c r="U6060" s="17">
        <f t="shared" si="1134"/>
        <v>18</v>
      </c>
      <c r="V6060" s="18">
        <v>2432</v>
      </c>
      <c r="W6060">
        <f t="shared" si="1139"/>
        <v>2702</v>
      </c>
    </row>
    <row r="6061" spans="1:23">
      <c r="A6061" s="12">
        <v>39097</v>
      </c>
      <c r="B6061" s="17">
        <f t="shared" si="1129"/>
        <v>1</v>
      </c>
      <c r="C6061" s="17">
        <f t="shared" si="1130"/>
        <v>1</v>
      </c>
      <c r="D6061" s="17">
        <f t="shared" si="1131"/>
        <v>15</v>
      </c>
      <c r="E6061" s="18">
        <v>1889.14</v>
      </c>
      <c r="F6061">
        <f t="shared" si="1137"/>
        <v>6059</v>
      </c>
      <c r="L6061" s="20">
        <f t="shared" si="1140"/>
        <v>1889.14</v>
      </c>
      <c r="N6061" s="2">
        <f t="shared" si="1138"/>
        <v>554.52963446812407</v>
      </c>
      <c r="O6061" s="2">
        <f t="shared" si="1135"/>
        <v>1334.6103655318761</v>
      </c>
      <c r="P6061" s="2">
        <f t="shared" si="1136"/>
        <v>0</v>
      </c>
      <c r="R6061" s="12">
        <v>39139</v>
      </c>
      <c r="S6061" s="17">
        <f t="shared" si="1132"/>
        <v>2</v>
      </c>
      <c r="T6061" s="17">
        <f t="shared" si="1133"/>
        <v>1</v>
      </c>
      <c r="U6061" s="17">
        <f t="shared" si="1134"/>
        <v>26</v>
      </c>
      <c r="V6061" s="18">
        <v>2432.63</v>
      </c>
      <c r="W6061">
        <f t="shared" si="1139"/>
        <v>2701</v>
      </c>
    </row>
    <row r="6062" spans="1:23">
      <c r="A6062" s="12">
        <v>39105</v>
      </c>
      <c r="B6062" s="17">
        <f t="shared" si="1129"/>
        <v>1</v>
      </c>
      <c r="C6062" s="17">
        <f t="shared" si="1130"/>
        <v>2</v>
      </c>
      <c r="D6062" s="17">
        <f t="shared" si="1131"/>
        <v>23</v>
      </c>
      <c r="E6062" s="18">
        <v>1889</v>
      </c>
      <c r="F6062">
        <f t="shared" si="1137"/>
        <v>6060</v>
      </c>
      <c r="L6062" s="20">
        <f t="shared" si="1140"/>
        <v>1889</v>
      </c>
      <c r="N6062" s="2">
        <f t="shared" si="1138"/>
        <v>554.52963446812407</v>
      </c>
      <c r="O6062" s="2">
        <f t="shared" si="1135"/>
        <v>1334.4703655318758</v>
      </c>
      <c r="P6062" s="2">
        <f t="shared" si="1136"/>
        <v>0</v>
      </c>
      <c r="R6062" s="12">
        <v>39154</v>
      </c>
      <c r="S6062" s="17">
        <f t="shared" si="1132"/>
        <v>3</v>
      </c>
      <c r="T6062" s="17">
        <f t="shared" si="1133"/>
        <v>2</v>
      </c>
      <c r="U6062" s="17">
        <f t="shared" si="1134"/>
        <v>13</v>
      </c>
      <c r="V6062" s="18">
        <v>2432.9</v>
      </c>
      <c r="W6062">
        <f t="shared" si="1139"/>
        <v>2700</v>
      </c>
    </row>
    <row r="6063" spans="1:23">
      <c r="A6063" s="12">
        <v>39146</v>
      </c>
      <c r="B6063" s="17">
        <f t="shared" si="1129"/>
        <v>3</v>
      </c>
      <c r="C6063" s="17">
        <f t="shared" si="1130"/>
        <v>1</v>
      </c>
      <c r="D6063" s="17">
        <f t="shared" si="1131"/>
        <v>5</v>
      </c>
      <c r="E6063" s="18">
        <v>1889</v>
      </c>
      <c r="F6063">
        <f t="shared" si="1137"/>
        <v>6061</v>
      </c>
      <c r="L6063" s="20">
        <f t="shared" si="1140"/>
        <v>1889</v>
      </c>
      <c r="N6063" s="2">
        <f t="shared" si="1138"/>
        <v>554.52963446812407</v>
      </c>
      <c r="O6063" s="2">
        <f t="shared" si="1135"/>
        <v>1334.4703655318758</v>
      </c>
      <c r="P6063" s="2">
        <f t="shared" si="1136"/>
        <v>0</v>
      </c>
      <c r="R6063" s="12">
        <v>39249</v>
      </c>
      <c r="S6063" s="17">
        <f t="shared" si="1132"/>
        <v>6</v>
      </c>
      <c r="T6063" s="17">
        <f t="shared" si="1133"/>
        <v>6</v>
      </c>
      <c r="U6063" s="17">
        <f t="shared" si="1134"/>
        <v>16</v>
      </c>
      <c r="V6063" s="18">
        <v>2433</v>
      </c>
      <c r="W6063">
        <f t="shared" si="1139"/>
        <v>2699</v>
      </c>
    </row>
    <row r="6064" spans="1:23">
      <c r="A6064" s="12">
        <v>39149</v>
      </c>
      <c r="B6064" s="17">
        <f t="shared" si="1129"/>
        <v>3</v>
      </c>
      <c r="C6064" s="17">
        <f t="shared" si="1130"/>
        <v>4</v>
      </c>
      <c r="D6064" s="17">
        <f t="shared" si="1131"/>
        <v>8</v>
      </c>
      <c r="E6064" s="18">
        <v>1889</v>
      </c>
      <c r="F6064">
        <f t="shared" si="1137"/>
        <v>6062</v>
      </c>
      <c r="L6064" s="20">
        <f t="shared" si="1140"/>
        <v>1889</v>
      </c>
      <c r="N6064" s="2">
        <f t="shared" si="1138"/>
        <v>554.52963446812407</v>
      </c>
      <c r="O6064" s="2">
        <f t="shared" si="1135"/>
        <v>1334.4703655318758</v>
      </c>
      <c r="P6064" s="2">
        <f t="shared" si="1136"/>
        <v>0</v>
      </c>
      <c r="R6064" s="12">
        <v>39252</v>
      </c>
      <c r="S6064" s="17">
        <f t="shared" si="1132"/>
        <v>6</v>
      </c>
      <c r="T6064" s="17">
        <f t="shared" si="1133"/>
        <v>2</v>
      </c>
      <c r="U6064" s="17">
        <f t="shared" si="1134"/>
        <v>19</v>
      </c>
      <c r="V6064" s="18">
        <v>2433</v>
      </c>
      <c r="W6064">
        <f t="shared" si="1139"/>
        <v>2698</v>
      </c>
    </row>
    <row r="6065" spans="1:23">
      <c r="A6065" s="12">
        <v>39363</v>
      </c>
      <c r="B6065" s="17">
        <f t="shared" si="1129"/>
        <v>10</v>
      </c>
      <c r="C6065" s="17">
        <f t="shared" si="1130"/>
        <v>1</v>
      </c>
      <c r="D6065" s="17">
        <f t="shared" si="1131"/>
        <v>8</v>
      </c>
      <c r="E6065" s="18">
        <v>1888.6594682701952</v>
      </c>
      <c r="F6065">
        <f t="shared" si="1137"/>
        <v>6063</v>
      </c>
      <c r="L6065" s="20">
        <f t="shared" si="1140"/>
        <v>1888.6594682701952</v>
      </c>
      <c r="N6065" s="2">
        <f t="shared" si="1138"/>
        <v>554.52963446812407</v>
      </c>
      <c r="O6065" s="2">
        <f t="shared" si="1135"/>
        <v>1334.1298338020711</v>
      </c>
      <c r="P6065" s="2">
        <f t="shared" si="1136"/>
        <v>0</v>
      </c>
      <c r="R6065" s="12">
        <v>39350</v>
      </c>
      <c r="S6065" s="17">
        <f t="shared" si="1132"/>
        <v>9</v>
      </c>
      <c r="T6065" s="17">
        <f t="shared" si="1133"/>
        <v>2</v>
      </c>
      <c r="U6065" s="17">
        <f t="shared" si="1134"/>
        <v>25</v>
      </c>
      <c r="V6065" s="18">
        <v>2433.1415093388669</v>
      </c>
      <c r="W6065">
        <f t="shared" si="1139"/>
        <v>2697</v>
      </c>
    </row>
    <row r="6066" spans="1:23">
      <c r="A6066" s="12">
        <v>39409</v>
      </c>
      <c r="B6066" s="17">
        <f t="shared" si="1129"/>
        <v>11</v>
      </c>
      <c r="C6066" s="17">
        <f t="shared" si="1130"/>
        <v>5</v>
      </c>
      <c r="D6066" s="17">
        <f t="shared" si="1131"/>
        <v>23</v>
      </c>
      <c r="E6066" s="18">
        <v>1888.6115458543361</v>
      </c>
      <c r="F6066">
        <f t="shared" si="1137"/>
        <v>6064</v>
      </c>
      <c r="L6066" s="20">
        <f t="shared" si="1140"/>
        <v>1888.6115458543361</v>
      </c>
      <c r="N6066" s="2">
        <f t="shared" si="1138"/>
        <v>554.52963446812407</v>
      </c>
      <c r="O6066" s="2">
        <f t="shared" si="1135"/>
        <v>1334.0819113862121</v>
      </c>
      <c r="P6066" s="2">
        <f t="shared" si="1136"/>
        <v>0</v>
      </c>
      <c r="R6066" s="12">
        <v>39377</v>
      </c>
      <c r="S6066" s="17">
        <f t="shared" si="1132"/>
        <v>10</v>
      </c>
      <c r="T6066" s="17">
        <f t="shared" si="1133"/>
        <v>1</v>
      </c>
      <c r="U6066" s="17">
        <f t="shared" si="1134"/>
        <v>22</v>
      </c>
      <c r="V6066" s="18">
        <v>2433.2435361291014</v>
      </c>
      <c r="W6066">
        <f t="shared" si="1139"/>
        <v>2696</v>
      </c>
    </row>
    <row r="6067" spans="1:23">
      <c r="A6067" s="12">
        <v>39442</v>
      </c>
      <c r="B6067" s="17">
        <f t="shared" si="1129"/>
        <v>12</v>
      </c>
      <c r="C6067" s="17">
        <f t="shared" si="1130"/>
        <v>3</v>
      </c>
      <c r="D6067" s="17">
        <f t="shared" si="1131"/>
        <v>26</v>
      </c>
      <c r="E6067" s="18">
        <v>1888.5895732314455</v>
      </c>
      <c r="F6067">
        <f t="shared" si="1137"/>
        <v>6065</v>
      </c>
      <c r="L6067" s="20">
        <f t="shared" si="1140"/>
        <v>1888.5895732314455</v>
      </c>
      <c r="N6067" s="2">
        <f t="shared" si="1138"/>
        <v>554.52963446812407</v>
      </c>
      <c r="O6067" s="2">
        <f t="shared" si="1135"/>
        <v>1334.0599387633215</v>
      </c>
      <c r="P6067" s="2">
        <f t="shared" si="1136"/>
        <v>0</v>
      </c>
      <c r="R6067" s="12">
        <v>39153</v>
      </c>
      <c r="S6067" s="17">
        <f t="shared" si="1132"/>
        <v>3</v>
      </c>
      <c r="T6067" s="17">
        <f t="shared" si="1133"/>
        <v>1</v>
      </c>
      <c r="U6067" s="17">
        <f t="shared" si="1134"/>
        <v>12</v>
      </c>
      <c r="V6067" s="18">
        <v>2433.31</v>
      </c>
      <c r="W6067">
        <f t="shared" si="1139"/>
        <v>2695</v>
      </c>
    </row>
    <row r="6068" spans="1:23">
      <c r="A6068" s="12">
        <v>39362</v>
      </c>
      <c r="B6068" s="17">
        <f t="shared" si="1129"/>
        <v>10</v>
      </c>
      <c r="C6068" s="17">
        <f t="shared" si="1130"/>
        <v>7</v>
      </c>
      <c r="D6068" s="17">
        <f t="shared" si="1131"/>
        <v>7</v>
      </c>
      <c r="E6068" s="18">
        <v>1888.3369497551953</v>
      </c>
      <c r="F6068">
        <f t="shared" si="1137"/>
        <v>6066</v>
      </c>
      <c r="L6068" s="20">
        <f t="shared" si="1140"/>
        <v>1888.3369497551953</v>
      </c>
      <c r="N6068" s="2">
        <f t="shared" si="1138"/>
        <v>554.52963446812407</v>
      </c>
      <c r="O6068" s="2">
        <f t="shared" si="1135"/>
        <v>1333.8073152870711</v>
      </c>
      <c r="P6068" s="2">
        <f t="shared" si="1136"/>
        <v>0</v>
      </c>
      <c r="R6068" s="12">
        <v>39375</v>
      </c>
      <c r="S6068" s="17">
        <f t="shared" si="1132"/>
        <v>10</v>
      </c>
      <c r="T6068" s="17">
        <f t="shared" si="1133"/>
        <v>6</v>
      </c>
      <c r="U6068" s="17">
        <f t="shared" si="1134"/>
        <v>20</v>
      </c>
      <c r="V6068" s="18">
        <v>2433.3945171058594</v>
      </c>
      <c r="W6068">
        <f t="shared" si="1139"/>
        <v>2694</v>
      </c>
    </row>
    <row r="6069" spans="1:23">
      <c r="A6069" s="12">
        <v>39436</v>
      </c>
      <c r="B6069" s="17">
        <f t="shared" si="1129"/>
        <v>12</v>
      </c>
      <c r="C6069" s="17">
        <f t="shared" si="1130"/>
        <v>4</v>
      </c>
      <c r="D6069" s="17">
        <f t="shared" si="1131"/>
        <v>20</v>
      </c>
      <c r="E6069" s="18">
        <v>1888.2553325796093</v>
      </c>
      <c r="F6069">
        <f t="shared" si="1137"/>
        <v>6067</v>
      </c>
      <c r="L6069" s="20">
        <f t="shared" si="1140"/>
        <v>1888.2553325796093</v>
      </c>
      <c r="N6069" s="2">
        <f t="shared" si="1138"/>
        <v>554.52963446812407</v>
      </c>
      <c r="O6069" s="2">
        <f t="shared" si="1135"/>
        <v>1333.7256981114851</v>
      </c>
      <c r="P6069" s="2">
        <f t="shared" si="1136"/>
        <v>0</v>
      </c>
      <c r="R6069" s="12">
        <v>39381</v>
      </c>
      <c r="S6069" s="17">
        <f t="shared" si="1132"/>
        <v>10</v>
      </c>
      <c r="T6069" s="17">
        <f t="shared" si="1133"/>
        <v>5</v>
      </c>
      <c r="U6069" s="17">
        <f t="shared" si="1134"/>
        <v>26</v>
      </c>
      <c r="V6069" s="18">
        <v>2433.5264142488281</v>
      </c>
      <c r="W6069">
        <f t="shared" si="1139"/>
        <v>2693</v>
      </c>
    </row>
    <row r="6070" spans="1:23">
      <c r="A6070" s="12">
        <v>39216</v>
      </c>
      <c r="B6070" s="17">
        <f t="shared" si="1129"/>
        <v>5</v>
      </c>
      <c r="C6070" s="17">
        <f t="shared" si="1130"/>
        <v>1</v>
      </c>
      <c r="D6070" s="17">
        <f t="shared" si="1131"/>
        <v>14</v>
      </c>
      <c r="E6070" s="18">
        <v>1888.11</v>
      </c>
      <c r="F6070">
        <f t="shared" si="1137"/>
        <v>6068</v>
      </c>
      <c r="L6070" s="20">
        <f t="shared" si="1140"/>
        <v>1888.11</v>
      </c>
      <c r="N6070" s="2">
        <f t="shared" si="1138"/>
        <v>554.52963446812407</v>
      </c>
      <c r="O6070" s="2">
        <f t="shared" si="1135"/>
        <v>1333.5803655318759</v>
      </c>
      <c r="P6070" s="2">
        <f t="shared" si="1136"/>
        <v>0</v>
      </c>
      <c r="R6070" s="12">
        <v>39222</v>
      </c>
      <c r="S6070" s="17">
        <f t="shared" si="1132"/>
        <v>5</v>
      </c>
      <c r="T6070" s="17">
        <f t="shared" si="1133"/>
        <v>7</v>
      </c>
      <c r="U6070" s="17">
        <f t="shared" si="1134"/>
        <v>20</v>
      </c>
      <c r="V6070" s="18">
        <v>2434</v>
      </c>
      <c r="W6070">
        <f t="shared" si="1139"/>
        <v>2692</v>
      </c>
    </row>
    <row r="6071" spans="1:23">
      <c r="A6071" s="12">
        <v>39136</v>
      </c>
      <c r="B6071" s="17">
        <f t="shared" si="1129"/>
        <v>2</v>
      </c>
      <c r="C6071" s="17">
        <f t="shared" si="1130"/>
        <v>5</v>
      </c>
      <c r="D6071" s="17">
        <f t="shared" si="1131"/>
        <v>23</v>
      </c>
      <c r="E6071" s="18">
        <v>1888</v>
      </c>
      <c r="F6071">
        <f t="shared" si="1137"/>
        <v>6069</v>
      </c>
      <c r="L6071" s="20">
        <f t="shared" si="1140"/>
        <v>1888</v>
      </c>
      <c r="N6071" s="2">
        <f t="shared" si="1138"/>
        <v>554.52963446812407</v>
      </c>
      <c r="O6071" s="2">
        <f t="shared" si="1135"/>
        <v>1333.4703655318758</v>
      </c>
      <c r="P6071" s="2">
        <f t="shared" si="1136"/>
        <v>0</v>
      </c>
      <c r="R6071" s="12">
        <v>39219</v>
      </c>
      <c r="S6071" s="17">
        <f t="shared" si="1132"/>
        <v>5</v>
      </c>
      <c r="T6071" s="17">
        <f t="shared" si="1133"/>
        <v>4</v>
      </c>
      <c r="U6071" s="17">
        <f t="shared" si="1134"/>
        <v>17</v>
      </c>
      <c r="V6071" s="18">
        <v>2434.9699999999998</v>
      </c>
      <c r="W6071">
        <f t="shared" si="1139"/>
        <v>2691</v>
      </c>
    </row>
    <row r="6072" spans="1:23">
      <c r="A6072" s="12">
        <v>39178</v>
      </c>
      <c r="B6072" s="17">
        <f t="shared" si="1129"/>
        <v>4</v>
      </c>
      <c r="C6072" s="17">
        <f t="shared" si="1130"/>
        <v>5</v>
      </c>
      <c r="D6072" s="17">
        <f t="shared" si="1131"/>
        <v>6</v>
      </c>
      <c r="E6072" s="18">
        <v>1888</v>
      </c>
      <c r="F6072">
        <f t="shared" si="1137"/>
        <v>6070</v>
      </c>
      <c r="L6072" s="20">
        <f t="shared" si="1140"/>
        <v>1888</v>
      </c>
      <c r="N6072" s="2">
        <f t="shared" si="1138"/>
        <v>554.52963446812407</v>
      </c>
      <c r="O6072" s="2">
        <f t="shared" si="1135"/>
        <v>1333.4703655318758</v>
      </c>
      <c r="P6072" s="2">
        <f t="shared" si="1136"/>
        <v>0</v>
      </c>
      <c r="R6072" s="12">
        <v>39259</v>
      </c>
      <c r="S6072" s="17">
        <f t="shared" si="1132"/>
        <v>6</v>
      </c>
      <c r="T6072" s="17">
        <f t="shared" si="1133"/>
        <v>2</v>
      </c>
      <c r="U6072" s="17">
        <f t="shared" si="1134"/>
        <v>26</v>
      </c>
      <c r="V6072" s="18">
        <v>2435.21</v>
      </c>
      <c r="W6072">
        <f t="shared" si="1139"/>
        <v>2690</v>
      </c>
    </row>
    <row r="6073" spans="1:23">
      <c r="A6073" s="12">
        <v>39229</v>
      </c>
      <c r="B6073" s="17">
        <f t="shared" si="1129"/>
        <v>5</v>
      </c>
      <c r="C6073" s="17">
        <f t="shared" si="1130"/>
        <v>7</v>
      </c>
      <c r="D6073" s="17">
        <f t="shared" si="1131"/>
        <v>27</v>
      </c>
      <c r="E6073" s="18">
        <v>1888</v>
      </c>
      <c r="F6073">
        <f t="shared" si="1137"/>
        <v>6071</v>
      </c>
      <c r="L6073" s="20">
        <f t="shared" si="1140"/>
        <v>1888</v>
      </c>
      <c r="N6073" s="2">
        <f t="shared" si="1138"/>
        <v>554.52963446812407</v>
      </c>
      <c r="O6073" s="2">
        <f t="shared" si="1135"/>
        <v>1333.4703655318758</v>
      </c>
      <c r="P6073" s="2">
        <f t="shared" si="1136"/>
        <v>0</v>
      </c>
      <c r="R6073" s="12">
        <v>39228</v>
      </c>
      <c r="S6073" s="17">
        <f t="shared" si="1132"/>
        <v>5</v>
      </c>
      <c r="T6073" s="17">
        <f t="shared" si="1133"/>
        <v>6</v>
      </c>
      <c r="U6073" s="17">
        <f t="shared" si="1134"/>
        <v>26</v>
      </c>
      <c r="V6073" s="18">
        <v>2435.2600000000002</v>
      </c>
      <c r="W6073">
        <f t="shared" si="1139"/>
        <v>2689</v>
      </c>
    </row>
    <row r="6074" spans="1:23">
      <c r="A6074" s="12">
        <v>39439</v>
      </c>
      <c r="B6074" s="17">
        <f t="shared" si="1129"/>
        <v>12</v>
      </c>
      <c r="C6074" s="17">
        <f t="shared" si="1130"/>
        <v>7</v>
      </c>
      <c r="D6074" s="17">
        <f t="shared" si="1131"/>
        <v>23</v>
      </c>
      <c r="E6074" s="18">
        <v>1887.9206469691796</v>
      </c>
      <c r="F6074">
        <f t="shared" si="1137"/>
        <v>6072</v>
      </c>
      <c r="L6074" s="20">
        <f t="shared" si="1140"/>
        <v>1887.9206469691796</v>
      </c>
      <c r="N6074" s="2">
        <f t="shared" si="1138"/>
        <v>554.52963446812407</v>
      </c>
      <c r="O6074" s="2">
        <f t="shared" si="1135"/>
        <v>1333.3910125010557</v>
      </c>
      <c r="P6074" s="2">
        <f t="shared" si="1136"/>
        <v>0</v>
      </c>
      <c r="R6074" s="12">
        <v>39292</v>
      </c>
      <c r="S6074" s="17">
        <f t="shared" si="1132"/>
        <v>7</v>
      </c>
      <c r="T6074" s="17">
        <f t="shared" si="1133"/>
        <v>7</v>
      </c>
      <c r="U6074" s="17">
        <f t="shared" si="1134"/>
        <v>29</v>
      </c>
      <c r="V6074" s="18">
        <v>2435.3926465025388</v>
      </c>
      <c r="W6074">
        <f t="shared" si="1139"/>
        <v>2688</v>
      </c>
    </row>
    <row r="6075" spans="1:23">
      <c r="A6075" s="12">
        <v>39179</v>
      </c>
      <c r="B6075" s="17">
        <f t="shared" si="1129"/>
        <v>4</v>
      </c>
      <c r="C6075" s="17">
        <f t="shared" si="1130"/>
        <v>6</v>
      </c>
      <c r="D6075" s="17">
        <f t="shared" si="1131"/>
        <v>7</v>
      </c>
      <c r="E6075" s="18">
        <v>1887.89</v>
      </c>
      <c r="F6075">
        <f t="shared" si="1137"/>
        <v>6073</v>
      </c>
      <c r="L6075" s="20">
        <f t="shared" si="1140"/>
        <v>1887.89</v>
      </c>
      <c r="N6075" s="2">
        <f t="shared" si="1138"/>
        <v>554.52963446812407</v>
      </c>
      <c r="O6075" s="2">
        <f t="shared" si="1135"/>
        <v>1333.3603655318761</v>
      </c>
      <c r="P6075" s="2">
        <f t="shared" si="1136"/>
        <v>0</v>
      </c>
      <c r="R6075" s="12">
        <v>39385</v>
      </c>
      <c r="S6075" s="17">
        <f t="shared" si="1132"/>
        <v>10</v>
      </c>
      <c r="T6075" s="17">
        <f t="shared" si="1133"/>
        <v>2</v>
      </c>
      <c r="U6075" s="17">
        <f t="shared" si="1134"/>
        <v>30</v>
      </c>
      <c r="V6075" s="18">
        <v>2435.6493951853518</v>
      </c>
      <c r="W6075">
        <f t="shared" si="1139"/>
        <v>2687</v>
      </c>
    </row>
    <row r="6076" spans="1:23">
      <c r="A6076" s="12">
        <v>39113</v>
      </c>
      <c r="B6076" s="17">
        <f t="shared" si="1129"/>
        <v>1</v>
      </c>
      <c r="C6076" s="17">
        <f t="shared" si="1130"/>
        <v>3</v>
      </c>
      <c r="D6076" s="17">
        <f t="shared" si="1131"/>
        <v>31</v>
      </c>
      <c r="E6076" s="18">
        <v>1887.64</v>
      </c>
      <c r="F6076">
        <f t="shared" si="1137"/>
        <v>6074</v>
      </c>
      <c r="L6076" s="20">
        <f t="shared" si="1140"/>
        <v>1887.64</v>
      </c>
      <c r="N6076" s="2">
        <f t="shared" si="1138"/>
        <v>554.52963446812407</v>
      </c>
      <c r="O6076" s="2">
        <f t="shared" si="1135"/>
        <v>1333.1103655318761</v>
      </c>
      <c r="P6076" s="2">
        <f t="shared" si="1136"/>
        <v>0</v>
      </c>
      <c r="R6076" s="12">
        <v>39355</v>
      </c>
      <c r="S6076" s="17">
        <f t="shared" si="1132"/>
        <v>9</v>
      </c>
      <c r="T6076" s="17">
        <f t="shared" si="1133"/>
        <v>7</v>
      </c>
      <c r="U6076" s="17">
        <f t="shared" si="1134"/>
        <v>30</v>
      </c>
      <c r="V6076" s="18">
        <v>2435.9071921519535</v>
      </c>
      <c r="W6076">
        <f t="shared" si="1139"/>
        <v>2686</v>
      </c>
    </row>
    <row r="6077" spans="1:23">
      <c r="A6077" s="12">
        <v>39438</v>
      </c>
      <c r="B6077" s="17">
        <f t="shared" si="1129"/>
        <v>12</v>
      </c>
      <c r="C6077" s="17">
        <f t="shared" si="1130"/>
        <v>6</v>
      </c>
      <c r="D6077" s="17">
        <f t="shared" si="1131"/>
        <v>22</v>
      </c>
      <c r="E6077" s="18">
        <v>1887.441931753594</v>
      </c>
      <c r="F6077">
        <f t="shared" si="1137"/>
        <v>6075</v>
      </c>
      <c r="L6077" s="20">
        <f t="shared" si="1140"/>
        <v>1887.441931753594</v>
      </c>
      <c r="N6077" s="2">
        <f t="shared" si="1138"/>
        <v>554.52963446812407</v>
      </c>
      <c r="O6077" s="2">
        <f t="shared" si="1135"/>
        <v>1332.9122972854698</v>
      </c>
      <c r="P6077" s="2">
        <f t="shared" si="1136"/>
        <v>0</v>
      </c>
      <c r="R6077" s="12">
        <v>39129</v>
      </c>
      <c r="S6077" s="17">
        <f t="shared" si="1132"/>
        <v>2</v>
      </c>
      <c r="T6077" s="17">
        <f t="shared" si="1133"/>
        <v>5</v>
      </c>
      <c r="U6077" s="17">
        <f t="shared" si="1134"/>
        <v>16</v>
      </c>
      <c r="V6077" s="18">
        <v>2436</v>
      </c>
      <c r="W6077">
        <f t="shared" si="1139"/>
        <v>2685</v>
      </c>
    </row>
    <row r="6078" spans="1:23">
      <c r="A6078" s="12">
        <v>39337</v>
      </c>
      <c r="B6078" s="17">
        <f t="shared" si="1129"/>
        <v>9</v>
      </c>
      <c r="C6078" s="17">
        <f t="shared" si="1130"/>
        <v>3</v>
      </c>
      <c r="D6078" s="17">
        <f t="shared" si="1131"/>
        <v>12</v>
      </c>
      <c r="E6078" s="18">
        <v>1887.3434070689846</v>
      </c>
      <c r="F6078">
        <f t="shared" si="1137"/>
        <v>6076</v>
      </c>
      <c r="L6078" s="20">
        <f t="shared" si="1140"/>
        <v>1887.3434070689846</v>
      </c>
      <c r="N6078" s="2">
        <f t="shared" si="1138"/>
        <v>554.52963446812407</v>
      </c>
      <c r="O6078" s="2">
        <f t="shared" si="1135"/>
        <v>1332.8137726008604</v>
      </c>
      <c r="P6078" s="2">
        <f t="shared" si="1136"/>
        <v>0</v>
      </c>
      <c r="R6078" s="12">
        <v>39242</v>
      </c>
      <c r="S6078" s="17">
        <f t="shared" si="1132"/>
        <v>6</v>
      </c>
      <c r="T6078" s="17">
        <f t="shared" si="1133"/>
        <v>6</v>
      </c>
      <c r="U6078" s="17">
        <f t="shared" si="1134"/>
        <v>9</v>
      </c>
      <c r="V6078" s="18">
        <v>2436</v>
      </c>
      <c r="W6078">
        <f t="shared" si="1139"/>
        <v>2684</v>
      </c>
    </row>
    <row r="6079" spans="1:23">
      <c r="A6079" s="12">
        <v>39307</v>
      </c>
      <c r="B6079" s="17">
        <f t="shared" si="1129"/>
        <v>8</v>
      </c>
      <c r="C6079" s="17">
        <f t="shared" si="1130"/>
        <v>1</v>
      </c>
      <c r="D6079" s="17">
        <f t="shared" si="1131"/>
        <v>13</v>
      </c>
      <c r="E6079" s="18">
        <v>1887.2396730400783</v>
      </c>
      <c r="F6079">
        <f t="shared" si="1137"/>
        <v>6077</v>
      </c>
      <c r="L6079" s="20">
        <f t="shared" si="1140"/>
        <v>1887.2396730400783</v>
      </c>
      <c r="N6079" s="2">
        <f t="shared" si="1138"/>
        <v>554.52963446812407</v>
      </c>
      <c r="O6079" s="2">
        <f t="shared" si="1135"/>
        <v>1332.7100385719541</v>
      </c>
      <c r="P6079" s="2">
        <f t="shared" si="1136"/>
        <v>0</v>
      </c>
      <c r="R6079" s="12">
        <v>39330</v>
      </c>
      <c r="S6079" s="17">
        <f t="shared" si="1132"/>
        <v>9</v>
      </c>
      <c r="T6079" s="17">
        <f t="shared" si="1133"/>
        <v>3</v>
      </c>
      <c r="U6079" s="17">
        <f t="shared" si="1134"/>
        <v>5</v>
      </c>
      <c r="V6079" s="18">
        <v>2436.0223020886719</v>
      </c>
      <c r="W6079">
        <f t="shared" si="1139"/>
        <v>2683</v>
      </c>
    </row>
    <row r="6080" spans="1:23">
      <c r="A6080" s="12">
        <v>39123</v>
      </c>
      <c r="B6080" s="17">
        <f t="shared" si="1129"/>
        <v>2</v>
      </c>
      <c r="C6080" s="17">
        <f t="shared" si="1130"/>
        <v>6</v>
      </c>
      <c r="D6080" s="17">
        <f t="shared" si="1131"/>
        <v>10</v>
      </c>
      <c r="E6080" s="18">
        <v>1887.23</v>
      </c>
      <c r="F6080">
        <f t="shared" si="1137"/>
        <v>6078</v>
      </c>
      <c r="L6080" s="20">
        <f t="shared" si="1140"/>
        <v>1887.23</v>
      </c>
      <c r="N6080" s="2">
        <f t="shared" si="1138"/>
        <v>554.52963446812407</v>
      </c>
      <c r="O6080" s="2">
        <f t="shared" si="1135"/>
        <v>1332.7003655318758</v>
      </c>
      <c r="P6080" s="2">
        <f t="shared" si="1136"/>
        <v>0</v>
      </c>
      <c r="R6080" s="12">
        <v>39433</v>
      </c>
      <c r="S6080" s="17">
        <f t="shared" si="1132"/>
        <v>12</v>
      </c>
      <c r="T6080" s="17">
        <f t="shared" si="1133"/>
        <v>1</v>
      </c>
      <c r="U6080" s="17">
        <f t="shared" si="1134"/>
        <v>17</v>
      </c>
      <c r="V6080" s="18">
        <v>2436.1083425759766</v>
      </c>
      <c r="W6080">
        <f t="shared" si="1139"/>
        <v>2682</v>
      </c>
    </row>
    <row r="6081" spans="1:23">
      <c r="A6081" s="12">
        <v>39102</v>
      </c>
      <c r="B6081" s="17">
        <f t="shared" si="1129"/>
        <v>1</v>
      </c>
      <c r="C6081" s="17">
        <f t="shared" si="1130"/>
        <v>6</v>
      </c>
      <c r="D6081" s="17">
        <f t="shared" si="1131"/>
        <v>20</v>
      </c>
      <c r="E6081" s="18">
        <v>1887</v>
      </c>
      <c r="F6081">
        <f t="shared" si="1137"/>
        <v>6079</v>
      </c>
      <c r="L6081" s="20">
        <f t="shared" si="1140"/>
        <v>1887</v>
      </c>
      <c r="N6081" s="2">
        <f t="shared" si="1138"/>
        <v>554.52963446812407</v>
      </c>
      <c r="O6081" s="2">
        <f t="shared" si="1135"/>
        <v>1332.4703655318758</v>
      </c>
      <c r="P6081" s="2">
        <f t="shared" si="1136"/>
        <v>0</v>
      </c>
      <c r="R6081" s="12">
        <v>39156</v>
      </c>
      <c r="S6081" s="17">
        <f t="shared" si="1132"/>
        <v>3</v>
      </c>
      <c r="T6081" s="17">
        <f t="shared" si="1133"/>
        <v>4</v>
      </c>
      <c r="U6081" s="17">
        <f t="shared" si="1134"/>
        <v>15</v>
      </c>
      <c r="V6081" s="18">
        <v>2436.16</v>
      </c>
      <c r="W6081">
        <f t="shared" si="1139"/>
        <v>2681</v>
      </c>
    </row>
    <row r="6082" spans="1:23">
      <c r="A6082" s="12">
        <v>39136</v>
      </c>
      <c r="B6082" s="17">
        <f t="shared" ref="B6082:B6145" si="1141">MONTH(A6082)</f>
        <v>2</v>
      </c>
      <c r="C6082" s="17">
        <f t="shared" ref="C6082:C6145" si="1142">WEEKDAY(A6082,2)</f>
        <v>5</v>
      </c>
      <c r="D6082" s="17">
        <f t="shared" ref="D6082:D6145" si="1143">DAY(A6082)</f>
        <v>23</v>
      </c>
      <c r="E6082" s="18">
        <v>1887</v>
      </c>
      <c r="F6082">
        <f t="shared" si="1137"/>
        <v>6080</v>
      </c>
      <c r="L6082" s="20">
        <f t="shared" si="1140"/>
        <v>1887</v>
      </c>
      <c r="N6082" s="2">
        <f t="shared" si="1138"/>
        <v>554.52963446812407</v>
      </c>
      <c r="O6082" s="2">
        <f t="shared" si="1135"/>
        <v>1332.4703655318758</v>
      </c>
      <c r="P6082" s="2">
        <f t="shared" si="1136"/>
        <v>0</v>
      </c>
      <c r="R6082" s="12">
        <v>39296</v>
      </c>
      <c r="S6082" s="17">
        <f t="shared" ref="S6082:S6145" si="1144">MONTH(R6082)</f>
        <v>8</v>
      </c>
      <c r="T6082" s="17">
        <f t="shared" ref="T6082:T6145" si="1145">WEEKDAY(R6082,2)</f>
        <v>4</v>
      </c>
      <c r="U6082" s="17">
        <f t="shared" ref="U6082:U6145" si="1146">DAY(R6082)</f>
        <v>2</v>
      </c>
      <c r="V6082" s="18">
        <v>2437.5549161980466</v>
      </c>
      <c r="W6082">
        <f t="shared" si="1139"/>
        <v>2680</v>
      </c>
    </row>
    <row r="6083" spans="1:23">
      <c r="A6083" s="12">
        <v>39178</v>
      </c>
      <c r="B6083" s="17">
        <f t="shared" si="1141"/>
        <v>4</v>
      </c>
      <c r="C6083" s="17">
        <f t="shared" si="1142"/>
        <v>5</v>
      </c>
      <c r="D6083" s="17">
        <f t="shared" si="1143"/>
        <v>6</v>
      </c>
      <c r="E6083" s="18">
        <v>1887</v>
      </c>
      <c r="F6083">
        <f t="shared" si="1137"/>
        <v>6081</v>
      </c>
      <c r="L6083" s="20">
        <f t="shared" si="1140"/>
        <v>1887</v>
      </c>
      <c r="N6083" s="2">
        <f t="shared" si="1138"/>
        <v>554.52963446812407</v>
      </c>
      <c r="O6083" s="2">
        <f t="shared" ref="O6083:O6146" si="1147">IF(E6083-N6083&lt;0,0,E6083-N6083)</f>
        <v>1332.4703655318758</v>
      </c>
      <c r="P6083" s="2">
        <f t="shared" ref="P6083:P6146" si="1148">E6083-N6083-O6083</f>
        <v>0</v>
      </c>
      <c r="R6083" s="12">
        <v>39285</v>
      </c>
      <c r="S6083" s="17">
        <f t="shared" si="1144"/>
        <v>7</v>
      </c>
      <c r="T6083" s="17">
        <f t="shared" si="1145"/>
        <v>7</v>
      </c>
      <c r="U6083" s="17">
        <f t="shared" si="1146"/>
        <v>22</v>
      </c>
      <c r="V6083" s="18">
        <v>2437.6418024316404</v>
      </c>
      <c r="W6083">
        <f t="shared" si="1139"/>
        <v>2679</v>
      </c>
    </row>
    <row r="6084" spans="1:23">
      <c r="A6084" s="12">
        <v>39258</v>
      </c>
      <c r="B6084" s="17">
        <f t="shared" si="1141"/>
        <v>6</v>
      </c>
      <c r="C6084" s="17">
        <f t="shared" si="1142"/>
        <v>1</v>
      </c>
      <c r="D6084" s="17">
        <f t="shared" si="1143"/>
        <v>25</v>
      </c>
      <c r="E6084" s="18">
        <v>1886.96</v>
      </c>
      <c r="F6084">
        <f t="shared" ref="F6084:F6147" si="1149">1+F6083</f>
        <v>6082</v>
      </c>
      <c r="L6084" s="20">
        <f t="shared" si="1140"/>
        <v>1886.96</v>
      </c>
      <c r="N6084" s="2">
        <f t="shared" ref="N6084:N6147" si="1150">N6083</f>
        <v>554.52963446812407</v>
      </c>
      <c r="O6084" s="2">
        <f t="shared" si="1147"/>
        <v>1332.4303655318759</v>
      </c>
      <c r="P6084" s="2">
        <f t="shared" si="1148"/>
        <v>0</v>
      </c>
      <c r="R6084" s="12">
        <v>39341</v>
      </c>
      <c r="S6084" s="17">
        <f t="shared" si="1144"/>
        <v>9</v>
      </c>
      <c r="T6084" s="17">
        <f t="shared" si="1145"/>
        <v>7</v>
      </c>
      <c r="U6084" s="17">
        <f t="shared" si="1146"/>
        <v>16</v>
      </c>
      <c r="V6084" s="18">
        <v>2438.3755938267577</v>
      </c>
      <c r="W6084">
        <f t="shared" ref="W6084:W6147" si="1151">W6083-1</f>
        <v>2678</v>
      </c>
    </row>
    <row r="6085" spans="1:23">
      <c r="A6085" s="12">
        <v>39358</v>
      </c>
      <c r="B6085" s="17">
        <f t="shared" si="1141"/>
        <v>10</v>
      </c>
      <c r="C6085" s="17">
        <f t="shared" si="1142"/>
        <v>3</v>
      </c>
      <c r="D6085" s="17">
        <f t="shared" si="1143"/>
        <v>3</v>
      </c>
      <c r="E6085" s="18">
        <v>1886.7520474407422</v>
      </c>
      <c r="F6085">
        <f t="shared" si="1149"/>
        <v>6083</v>
      </c>
      <c r="L6085" s="20">
        <f t="shared" si="1140"/>
        <v>1886.7520474407422</v>
      </c>
      <c r="N6085" s="2">
        <f t="shared" si="1150"/>
        <v>554.52963446812407</v>
      </c>
      <c r="O6085" s="2">
        <f t="shared" si="1147"/>
        <v>1332.2224129726183</v>
      </c>
      <c r="P6085" s="2">
        <f t="shared" si="1148"/>
        <v>0</v>
      </c>
      <c r="R6085" s="12">
        <v>39281</v>
      </c>
      <c r="S6085" s="17">
        <f t="shared" si="1144"/>
        <v>7</v>
      </c>
      <c r="T6085" s="17">
        <f t="shared" si="1145"/>
        <v>3</v>
      </c>
      <c r="U6085" s="17">
        <f t="shared" si="1146"/>
        <v>18</v>
      </c>
      <c r="V6085" s="18">
        <v>2438.7245649785154</v>
      </c>
      <c r="W6085">
        <f t="shared" si="1151"/>
        <v>2677</v>
      </c>
    </row>
    <row r="6086" spans="1:23">
      <c r="A6086" s="12">
        <v>39239</v>
      </c>
      <c r="B6086" s="17">
        <f t="shared" si="1141"/>
        <v>6</v>
      </c>
      <c r="C6086" s="17">
        <f t="shared" si="1142"/>
        <v>3</v>
      </c>
      <c r="D6086" s="17">
        <f t="shared" si="1143"/>
        <v>6</v>
      </c>
      <c r="E6086" s="18">
        <v>1886.61</v>
      </c>
      <c r="F6086">
        <f t="shared" si="1149"/>
        <v>6084</v>
      </c>
      <c r="L6086" s="20">
        <f t="shared" si="1140"/>
        <v>1886.61</v>
      </c>
      <c r="N6086" s="2">
        <f t="shared" si="1150"/>
        <v>554.52963446812407</v>
      </c>
      <c r="O6086" s="2">
        <f t="shared" si="1147"/>
        <v>1332.0803655318759</v>
      </c>
      <c r="P6086" s="2">
        <f t="shared" si="1148"/>
        <v>0</v>
      </c>
      <c r="R6086" s="12">
        <v>39113</v>
      </c>
      <c r="S6086" s="17">
        <f t="shared" si="1144"/>
        <v>1</v>
      </c>
      <c r="T6086" s="17">
        <f t="shared" si="1145"/>
        <v>3</v>
      </c>
      <c r="U6086" s="17">
        <f t="shared" si="1146"/>
        <v>31</v>
      </c>
      <c r="V6086" s="18">
        <v>2440</v>
      </c>
      <c r="W6086">
        <f t="shared" si="1151"/>
        <v>2676</v>
      </c>
    </row>
    <row r="6087" spans="1:23">
      <c r="A6087" s="12">
        <v>39432</v>
      </c>
      <c r="B6087" s="17">
        <f t="shared" si="1141"/>
        <v>12</v>
      </c>
      <c r="C6087" s="17">
        <f t="shared" si="1142"/>
        <v>7</v>
      </c>
      <c r="D6087" s="17">
        <f t="shared" si="1143"/>
        <v>16</v>
      </c>
      <c r="E6087" s="18">
        <v>1886.4871916655859</v>
      </c>
      <c r="F6087">
        <f t="shared" si="1149"/>
        <v>6085</v>
      </c>
      <c r="L6087" s="20">
        <f t="shared" si="1140"/>
        <v>1886.4871916655859</v>
      </c>
      <c r="N6087" s="2">
        <f t="shared" si="1150"/>
        <v>554.52963446812407</v>
      </c>
      <c r="O6087" s="2">
        <f t="shared" si="1147"/>
        <v>1331.9575571974619</v>
      </c>
      <c r="P6087" s="2">
        <f t="shared" si="1148"/>
        <v>0</v>
      </c>
      <c r="R6087" s="12">
        <v>39141</v>
      </c>
      <c r="S6087" s="17">
        <f t="shared" si="1144"/>
        <v>2</v>
      </c>
      <c r="T6087" s="17">
        <f t="shared" si="1145"/>
        <v>3</v>
      </c>
      <c r="U6087" s="17">
        <f t="shared" si="1146"/>
        <v>28</v>
      </c>
      <c r="V6087" s="18">
        <v>2440.8200000000002</v>
      </c>
      <c r="W6087">
        <f t="shared" si="1151"/>
        <v>2675</v>
      </c>
    </row>
    <row r="6088" spans="1:23">
      <c r="A6088" s="12">
        <v>39376</v>
      </c>
      <c r="B6088" s="17">
        <f t="shared" si="1141"/>
        <v>10</v>
      </c>
      <c r="C6088" s="17">
        <f t="shared" si="1142"/>
        <v>7</v>
      </c>
      <c r="D6088" s="17">
        <f t="shared" si="1143"/>
        <v>21</v>
      </c>
      <c r="E6088" s="18">
        <v>1886.4650955566406</v>
      </c>
      <c r="F6088">
        <f t="shared" si="1149"/>
        <v>6086</v>
      </c>
      <c r="L6088" s="20">
        <f t="shared" si="1140"/>
        <v>1886.4650955566406</v>
      </c>
      <c r="N6088" s="2">
        <f t="shared" si="1150"/>
        <v>554.52963446812407</v>
      </c>
      <c r="O6088" s="2">
        <f t="shared" si="1147"/>
        <v>1331.9354610885166</v>
      </c>
      <c r="P6088" s="2">
        <f t="shared" si="1148"/>
        <v>0</v>
      </c>
      <c r="R6088" s="12">
        <v>39107</v>
      </c>
      <c r="S6088" s="17">
        <f t="shared" si="1144"/>
        <v>1</v>
      </c>
      <c r="T6088" s="17">
        <f t="shared" si="1145"/>
        <v>4</v>
      </c>
      <c r="U6088" s="17">
        <f t="shared" si="1146"/>
        <v>25</v>
      </c>
      <c r="V6088" s="18">
        <v>2441</v>
      </c>
      <c r="W6088">
        <f t="shared" si="1151"/>
        <v>2674</v>
      </c>
    </row>
    <row r="6089" spans="1:23">
      <c r="A6089" s="12">
        <v>39129</v>
      </c>
      <c r="B6089" s="17">
        <f t="shared" si="1141"/>
        <v>2</v>
      </c>
      <c r="C6089" s="17">
        <f t="shared" si="1142"/>
        <v>5</v>
      </c>
      <c r="D6089" s="17">
        <f t="shared" si="1143"/>
        <v>16</v>
      </c>
      <c r="E6089" s="18">
        <v>1886.38</v>
      </c>
      <c r="F6089">
        <f t="shared" si="1149"/>
        <v>6087</v>
      </c>
      <c r="L6089" s="20">
        <f t="shared" si="1140"/>
        <v>1886.38</v>
      </c>
      <c r="N6089" s="2">
        <f t="shared" si="1150"/>
        <v>554.52963446812407</v>
      </c>
      <c r="O6089" s="2">
        <f t="shared" si="1147"/>
        <v>1331.8503655318759</v>
      </c>
      <c r="P6089" s="2">
        <f t="shared" si="1148"/>
        <v>0</v>
      </c>
      <c r="R6089" s="12">
        <v>39119</v>
      </c>
      <c r="S6089" s="17">
        <f t="shared" si="1144"/>
        <v>2</v>
      </c>
      <c r="T6089" s="17">
        <f t="shared" si="1145"/>
        <v>2</v>
      </c>
      <c r="U6089" s="17">
        <f t="shared" si="1146"/>
        <v>6</v>
      </c>
      <c r="V6089" s="18">
        <v>2441</v>
      </c>
      <c r="W6089">
        <f t="shared" si="1151"/>
        <v>2673</v>
      </c>
    </row>
    <row r="6090" spans="1:23">
      <c r="A6090" s="12">
        <v>39205</v>
      </c>
      <c r="B6090" s="17">
        <f t="shared" si="1141"/>
        <v>5</v>
      </c>
      <c r="C6090" s="17">
        <f t="shared" si="1142"/>
        <v>4</v>
      </c>
      <c r="D6090" s="17">
        <f t="shared" si="1143"/>
        <v>3</v>
      </c>
      <c r="E6090" s="18">
        <v>1886.38</v>
      </c>
      <c r="F6090">
        <f t="shared" si="1149"/>
        <v>6088</v>
      </c>
      <c r="L6090" s="20">
        <f t="shared" si="1140"/>
        <v>1886.38</v>
      </c>
      <c r="N6090" s="2">
        <f t="shared" si="1150"/>
        <v>554.52963446812407</v>
      </c>
      <c r="O6090" s="2">
        <f t="shared" si="1147"/>
        <v>1331.8503655318759</v>
      </c>
      <c r="P6090" s="2">
        <f t="shared" si="1148"/>
        <v>0</v>
      </c>
      <c r="R6090" s="12">
        <v>39344</v>
      </c>
      <c r="S6090" s="17">
        <f t="shared" si="1144"/>
        <v>9</v>
      </c>
      <c r="T6090" s="17">
        <f t="shared" si="1145"/>
        <v>3</v>
      </c>
      <c r="U6090" s="17">
        <f t="shared" si="1146"/>
        <v>19</v>
      </c>
      <c r="V6090" s="18">
        <v>2441.1670093337893</v>
      </c>
      <c r="W6090">
        <f t="shared" si="1151"/>
        <v>2672</v>
      </c>
    </row>
    <row r="6091" spans="1:23">
      <c r="A6091" s="12">
        <v>39249</v>
      </c>
      <c r="B6091" s="17">
        <f t="shared" si="1141"/>
        <v>6</v>
      </c>
      <c r="C6091" s="17">
        <f t="shared" si="1142"/>
        <v>6</v>
      </c>
      <c r="D6091" s="17">
        <f t="shared" si="1143"/>
        <v>16</v>
      </c>
      <c r="E6091" s="18">
        <v>1886.3</v>
      </c>
      <c r="F6091">
        <f t="shared" si="1149"/>
        <v>6089</v>
      </c>
      <c r="L6091" s="20">
        <f t="shared" si="1140"/>
        <v>1886.3</v>
      </c>
      <c r="N6091" s="2">
        <f t="shared" si="1150"/>
        <v>554.52963446812407</v>
      </c>
      <c r="O6091" s="2">
        <f t="shared" si="1147"/>
        <v>1331.770365531876</v>
      </c>
      <c r="P6091" s="2">
        <f t="shared" si="1148"/>
        <v>0</v>
      </c>
      <c r="R6091" s="12">
        <v>39305</v>
      </c>
      <c r="S6091" s="17">
        <f t="shared" si="1144"/>
        <v>8</v>
      </c>
      <c r="T6091" s="17">
        <f t="shared" si="1145"/>
        <v>6</v>
      </c>
      <c r="U6091" s="17">
        <f t="shared" si="1146"/>
        <v>11</v>
      </c>
      <c r="V6091" s="18">
        <v>2441.2281157162106</v>
      </c>
      <c r="W6091">
        <f t="shared" si="1151"/>
        <v>2671</v>
      </c>
    </row>
    <row r="6092" spans="1:23">
      <c r="A6092" s="12">
        <v>39123</v>
      </c>
      <c r="B6092" s="17">
        <f t="shared" si="1141"/>
        <v>2</v>
      </c>
      <c r="C6092" s="17">
        <f t="shared" si="1142"/>
        <v>6</v>
      </c>
      <c r="D6092" s="17">
        <f t="shared" si="1143"/>
        <v>10</v>
      </c>
      <c r="E6092" s="18">
        <v>1886.23</v>
      </c>
      <c r="F6092">
        <f t="shared" si="1149"/>
        <v>6090</v>
      </c>
      <c r="L6092" s="20">
        <f t="shared" si="1140"/>
        <v>1886.23</v>
      </c>
      <c r="N6092" s="2">
        <f t="shared" si="1150"/>
        <v>554.52963446812407</v>
      </c>
      <c r="O6092" s="2">
        <f t="shared" si="1147"/>
        <v>1331.7003655318758</v>
      </c>
      <c r="P6092" s="2">
        <f t="shared" si="1148"/>
        <v>0</v>
      </c>
      <c r="R6092" s="12">
        <v>39415</v>
      </c>
      <c r="S6092" s="17">
        <f t="shared" si="1144"/>
        <v>11</v>
      </c>
      <c r="T6092" s="17">
        <f t="shared" si="1145"/>
        <v>4</v>
      </c>
      <c r="U6092" s="17">
        <f t="shared" si="1146"/>
        <v>29</v>
      </c>
      <c r="V6092" s="18">
        <v>2441.6363223203125</v>
      </c>
      <c r="W6092">
        <f t="shared" si="1151"/>
        <v>2670</v>
      </c>
    </row>
    <row r="6093" spans="1:23">
      <c r="A6093" s="12">
        <v>39149</v>
      </c>
      <c r="B6093" s="17">
        <f t="shared" si="1141"/>
        <v>3</v>
      </c>
      <c r="C6093" s="17">
        <f t="shared" si="1142"/>
        <v>4</v>
      </c>
      <c r="D6093" s="17">
        <f t="shared" si="1143"/>
        <v>8</v>
      </c>
      <c r="E6093" s="18">
        <v>1886</v>
      </c>
      <c r="F6093">
        <f t="shared" si="1149"/>
        <v>6091</v>
      </c>
      <c r="L6093" s="20">
        <f t="shared" si="1140"/>
        <v>1886</v>
      </c>
      <c r="N6093" s="2">
        <f t="shared" si="1150"/>
        <v>554.52963446812407</v>
      </c>
      <c r="O6093" s="2">
        <f t="shared" si="1147"/>
        <v>1331.4703655318758</v>
      </c>
      <c r="P6093" s="2">
        <f t="shared" si="1148"/>
        <v>0</v>
      </c>
      <c r="R6093" s="12">
        <v>39388</v>
      </c>
      <c r="S6093" s="17">
        <f t="shared" si="1144"/>
        <v>11</v>
      </c>
      <c r="T6093" s="17">
        <f t="shared" si="1145"/>
        <v>5</v>
      </c>
      <c r="U6093" s="17">
        <f t="shared" si="1146"/>
        <v>2</v>
      </c>
      <c r="V6093" s="18">
        <v>2441.7644346164066</v>
      </c>
      <c r="W6093">
        <f t="shared" si="1151"/>
        <v>2669</v>
      </c>
    </row>
    <row r="6094" spans="1:23">
      <c r="A6094" s="12">
        <v>39231</v>
      </c>
      <c r="B6094" s="17">
        <f t="shared" si="1141"/>
        <v>5</v>
      </c>
      <c r="C6094" s="17">
        <f t="shared" si="1142"/>
        <v>2</v>
      </c>
      <c r="D6094" s="17">
        <f t="shared" si="1143"/>
        <v>29</v>
      </c>
      <c r="E6094" s="18">
        <v>1886</v>
      </c>
      <c r="F6094">
        <f t="shared" si="1149"/>
        <v>6092</v>
      </c>
      <c r="L6094" s="20">
        <f t="shared" si="1140"/>
        <v>1886</v>
      </c>
      <c r="N6094" s="2">
        <f t="shared" si="1150"/>
        <v>554.52963446812407</v>
      </c>
      <c r="O6094" s="2">
        <f t="shared" si="1147"/>
        <v>1331.4703655318758</v>
      </c>
      <c r="P6094" s="2">
        <f t="shared" si="1148"/>
        <v>0</v>
      </c>
      <c r="R6094" s="12">
        <v>39296</v>
      </c>
      <c r="S6094" s="17">
        <f t="shared" si="1144"/>
        <v>8</v>
      </c>
      <c r="T6094" s="17">
        <f t="shared" si="1145"/>
        <v>4</v>
      </c>
      <c r="U6094" s="17">
        <f t="shared" si="1146"/>
        <v>2</v>
      </c>
      <c r="V6094" s="18">
        <v>2441.8288449277343</v>
      </c>
      <c r="W6094">
        <f t="shared" si="1151"/>
        <v>2668</v>
      </c>
    </row>
    <row r="6095" spans="1:23">
      <c r="A6095" s="12">
        <v>39242</v>
      </c>
      <c r="B6095" s="17">
        <f t="shared" si="1141"/>
        <v>6</v>
      </c>
      <c r="C6095" s="17">
        <f t="shared" si="1142"/>
        <v>6</v>
      </c>
      <c r="D6095" s="17">
        <f t="shared" si="1143"/>
        <v>9</v>
      </c>
      <c r="E6095" s="18">
        <v>1885.95</v>
      </c>
      <c r="F6095">
        <f t="shared" si="1149"/>
        <v>6093</v>
      </c>
      <c r="L6095" s="20">
        <f t="shared" si="1140"/>
        <v>1885.95</v>
      </c>
      <c r="N6095" s="2">
        <f t="shared" si="1150"/>
        <v>554.52963446812407</v>
      </c>
      <c r="O6095" s="2">
        <f t="shared" si="1147"/>
        <v>1331.4203655318761</v>
      </c>
      <c r="P6095" s="2">
        <f t="shared" si="1148"/>
        <v>0</v>
      </c>
      <c r="R6095" s="12">
        <v>39320</v>
      </c>
      <c r="S6095" s="17">
        <f t="shared" si="1144"/>
        <v>8</v>
      </c>
      <c r="T6095" s="17">
        <f t="shared" si="1145"/>
        <v>7</v>
      </c>
      <c r="U6095" s="17">
        <f t="shared" si="1146"/>
        <v>26</v>
      </c>
      <c r="V6095" s="18">
        <v>2442.3263314691403</v>
      </c>
      <c r="W6095">
        <f t="shared" si="1151"/>
        <v>2667</v>
      </c>
    </row>
    <row r="6096" spans="1:23">
      <c r="A6096" s="12">
        <v>39397</v>
      </c>
      <c r="B6096" s="17">
        <f t="shared" si="1141"/>
        <v>11</v>
      </c>
      <c r="C6096" s="17">
        <f t="shared" si="1142"/>
        <v>7</v>
      </c>
      <c r="D6096" s="17">
        <f t="shared" si="1143"/>
        <v>11</v>
      </c>
      <c r="E6096" s="18">
        <v>1885.93660338</v>
      </c>
      <c r="F6096">
        <f t="shared" si="1149"/>
        <v>6094</v>
      </c>
      <c r="L6096" s="20">
        <f t="shared" si="1140"/>
        <v>1885.93660338</v>
      </c>
      <c r="N6096" s="2">
        <f t="shared" si="1150"/>
        <v>554.52963446812407</v>
      </c>
      <c r="O6096" s="2">
        <f t="shared" si="1147"/>
        <v>1331.406968911876</v>
      </c>
      <c r="P6096" s="2">
        <f t="shared" si="1148"/>
        <v>0</v>
      </c>
      <c r="R6096" s="12">
        <v>39208</v>
      </c>
      <c r="S6096" s="17">
        <f t="shared" si="1144"/>
        <v>5</v>
      </c>
      <c r="T6096" s="17">
        <f t="shared" si="1145"/>
        <v>7</v>
      </c>
      <c r="U6096" s="17">
        <f t="shared" si="1146"/>
        <v>6</v>
      </c>
      <c r="V6096" s="18">
        <v>2442.7600000000002</v>
      </c>
      <c r="W6096">
        <f t="shared" si="1151"/>
        <v>2666</v>
      </c>
    </row>
    <row r="6097" spans="1:23">
      <c r="A6097" s="12">
        <v>39375</v>
      </c>
      <c r="B6097" s="17">
        <f t="shared" si="1141"/>
        <v>10</v>
      </c>
      <c r="C6097" s="17">
        <f t="shared" si="1142"/>
        <v>6</v>
      </c>
      <c r="D6097" s="17">
        <f t="shared" si="1143"/>
        <v>20</v>
      </c>
      <c r="E6097" s="18">
        <v>1885.6600432762889</v>
      </c>
      <c r="F6097">
        <f t="shared" si="1149"/>
        <v>6095</v>
      </c>
      <c r="L6097" s="20">
        <f t="shared" si="1140"/>
        <v>1885.6600432762889</v>
      </c>
      <c r="N6097" s="2">
        <f t="shared" si="1150"/>
        <v>554.52963446812407</v>
      </c>
      <c r="O6097" s="2">
        <f t="shared" si="1147"/>
        <v>1331.1304088081647</v>
      </c>
      <c r="P6097" s="2">
        <f t="shared" si="1148"/>
        <v>0</v>
      </c>
      <c r="R6097" s="12">
        <v>39427</v>
      </c>
      <c r="S6097" s="17">
        <f t="shared" si="1144"/>
        <v>12</v>
      </c>
      <c r="T6097" s="17">
        <f t="shared" si="1145"/>
        <v>2</v>
      </c>
      <c r="U6097" s="17">
        <f t="shared" si="1146"/>
        <v>11</v>
      </c>
      <c r="V6097" s="18">
        <v>2442.7964671238283</v>
      </c>
      <c r="W6097">
        <f t="shared" si="1151"/>
        <v>2665</v>
      </c>
    </row>
    <row r="6098" spans="1:23">
      <c r="A6098" s="12">
        <v>39147</v>
      </c>
      <c r="B6098" s="17">
        <f t="shared" si="1141"/>
        <v>3</v>
      </c>
      <c r="C6098" s="17">
        <f t="shared" si="1142"/>
        <v>2</v>
      </c>
      <c r="D6098" s="17">
        <f t="shared" si="1143"/>
        <v>6</v>
      </c>
      <c r="E6098" s="18">
        <v>1885.54</v>
      </c>
      <c r="F6098">
        <f t="shared" si="1149"/>
        <v>6096</v>
      </c>
      <c r="L6098" s="20">
        <f t="shared" si="1140"/>
        <v>1885.54</v>
      </c>
      <c r="N6098" s="2">
        <f t="shared" si="1150"/>
        <v>554.52963446812407</v>
      </c>
      <c r="O6098" s="2">
        <f t="shared" si="1147"/>
        <v>1331.0103655318758</v>
      </c>
      <c r="P6098" s="2">
        <f t="shared" si="1148"/>
        <v>0</v>
      </c>
      <c r="R6098" s="12">
        <v>39226</v>
      </c>
      <c r="S6098" s="17">
        <f t="shared" si="1144"/>
        <v>5</v>
      </c>
      <c r="T6098" s="17">
        <f t="shared" si="1145"/>
        <v>4</v>
      </c>
      <c r="U6098" s="17">
        <f t="shared" si="1146"/>
        <v>24</v>
      </c>
      <c r="V6098" s="18">
        <v>2443</v>
      </c>
      <c r="W6098">
        <f t="shared" si="1151"/>
        <v>2664</v>
      </c>
    </row>
    <row r="6099" spans="1:23">
      <c r="A6099" s="12">
        <v>39174</v>
      </c>
      <c r="B6099" s="17">
        <f t="shared" si="1141"/>
        <v>4</v>
      </c>
      <c r="C6099" s="17">
        <f t="shared" si="1142"/>
        <v>1</v>
      </c>
      <c r="D6099" s="17">
        <f t="shared" si="1143"/>
        <v>2</v>
      </c>
      <c r="E6099" s="18">
        <v>1885.33</v>
      </c>
      <c r="F6099">
        <f t="shared" si="1149"/>
        <v>6097</v>
      </c>
      <c r="L6099" s="20">
        <f t="shared" si="1140"/>
        <v>1885.33</v>
      </c>
      <c r="N6099" s="2">
        <f t="shared" si="1150"/>
        <v>554.52963446812407</v>
      </c>
      <c r="O6099" s="2">
        <f t="shared" si="1147"/>
        <v>1330.8003655318757</v>
      </c>
      <c r="P6099" s="2">
        <f t="shared" si="1148"/>
        <v>0</v>
      </c>
      <c r="R6099" s="12">
        <v>39221</v>
      </c>
      <c r="S6099" s="17">
        <f t="shared" si="1144"/>
        <v>5</v>
      </c>
      <c r="T6099" s="17">
        <f t="shared" si="1145"/>
        <v>6</v>
      </c>
      <c r="U6099" s="17">
        <f t="shared" si="1146"/>
        <v>19</v>
      </c>
      <c r="V6099" s="18">
        <v>2443.17</v>
      </c>
      <c r="W6099">
        <f t="shared" si="1151"/>
        <v>2663</v>
      </c>
    </row>
    <row r="6100" spans="1:23">
      <c r="A6100" s="12">
        <v>39354</v>
      </c>
      <c r="B6100" s="17">
        <f t="shared" si="1141"/>
        <v>9</v>
      </c>
      <c r="C6100" s="17">
        <f t="shared" si="1142"/>
        <v>6</v>
      </c>
      <c r="D6100" s="17">
        <f t="shared" si="1143"/>
        <v>29</v>
      </c>
      <c r="E6100" s="18">
        <v>1885.3038078824998</v>
      </c>
      <c r="F6100">
        <f t="shared" si="1149"/>
        <v>6098</v>
      </c>
      <c r="L6100" s="20">
        <f t="shared" si="1140"/>
        <v>1885.3038078824998</v>
      </c>
      <c r="N6100" s="2">
        <f t="shared" si="1150"/>
        <v>554.52963446812407</v>
      </c>
      <c r="O6100" s="2">
        <f t="shared" si="1147"/>
        <v>1330.7741734143756</v>
      </c>
      <c r="P6100" s="2">
        <f t="shared" si="1148"/>
        <v>0</v>
      </c>
      <c r="R6100" s="12">
        <v>39218</v>
      </c>
      <c r="S6100" s="17">
        <f t="shared" si="1144"/>
        <v>5</v>
      </c>
      <c r="T6100" s="17">
        <f t="shared" si="1145"/>
        <v>3</v>
      </c>
      <c r="U6100" s="17">
        <f t="shared" si="1146"/>
        <v>16</v>
      </c>
      <c r="V6100" s="18">
        <v>2443.19</v>
      </c>
      <c r="W6100">
        <f t="shared" si="1151"/>
        <v>2662</v>
      </c>
    </row>
    <row r="6101" spans="1:23">
      <c r="A6101" s="12">
        <v>39402</v>
      </c>
      <c r="B6101" s="17">
        <f t="shared" si="1141"/>
        <v>11</v>
      </c>
      <c r="C6101" s="17">
        <f t="shared" si="1142"/>
        <v>5</v>
      </c>
      <c r="D6101" s="17">
        <f t="shared" si="1143"/>
        <v>16</v>
      </c>
      <c r="E6101" s="18">
        <v>1885.3000176205078</v>
      </c>
      <c r="F6101">
        <f t="shared" si="1149"/>
        <v>6099</v>
      </c>
      <c r="L6101" s="20">
        <f t="shared" si="1140"/>
        <v>1885.3000176205078</v>
      </c>
      <c r="N6101" s="2">
        <f t="shared" si="1150"/>
        <v>554.52963446812407</v>
      </c>
      <c r="O6101" s="2">
        <f t="shared" si="1147"/>
        <v>1330.7703831523836</v>
      </c>
      <c r="P6101" s="2">
        <f t="shared" si="1148"/>
        <v>0</v>
      </c>
      <c r="R6101" s="12">
        <v>39270</v>
      </c>
      <c r="S6101" s="17">
        <f t="shared" si="1144"/>
        <v>7</v>
      </c>
      <c r="T6101" s="17">
        <f t="shared" si="1145"/>
        <v>6</v>
      </c>
      <c r="U6101" s="17">
        <f t="shared" si="1146"/>
        <v>7</v>
      </c>
      <c r="V6101" s="18">
        <v>2443.3135238839845</v>
      </c>
      <c r="W6101">
        <f t="shared" si="1151"/>
        <v>2661</v>
      </c>
    </row>
    <row r="6102" spans="1:23">
      <c r="A6102" s="12">
        <v>39271</v>
      </c>
      <c r="B6102" s="17">
        <f t="shared" si="1141"/>
        <v>7</v>
      </c>
      <c r="C6102" s="17">
        <f t="shared" si="1142"/>
        <v>7</v>
      </c>
      <c r="D6102" s="17">
        <f t="shared" si="1143"/>
        <v>8</v>
      </c>
      <c r="E6102" s="18">
        <v>1885.100652409883</v>
      </c>
      <c r="F6102">
        <f t="shared" si="1149"/>
        <v>6100</v>
      </c>
      <c r="L6102" s="20">
        <f t="shared" si="1140"/>
        <v>1885.100652409883</v>
      </c>
      <c r="N6102" s="2">
        <f t="shared" si="1150"/>
        <v>554.52963446812407</v>
      </c>
      <c r="O6102" s="2">
        <f t="shared" si="1147"/>
        <v>1330.5710179417588</v>
      </c>
      <c r="P6102" s="2">
        <f t="shared" si="1148"/>
        <v>0</v>
      </c>
      <c r="R6102" s="12">
        <v>39375</v>
      </c>
      <c r="S6102" s="17">
        <f t="shared" si="1144"/>
        <v>10</v>
      </c>
      <c r="T6102" s="17">
        <f t="shared" si="1145"/>
        <v>6</v>
      </c>
      <c r="U6102" s="17">
        <f t="shared" si="1146"/>
        <v>20</v>
      </c>
      <c r="V6102" s="18">
        <v>2443.5905253880856</v>
      </c>
      <c r="W6102">
        <f t="shared" si="1151"/>
        <v>2660</v>
      </c>
    </row>
    <row r="6103" spans="1:23">
      <c r="A6103" s="12">
        <v>39160</v>
      </c>
      <c r="B6103" s="17">
        <f t="shared" si="1141"/>
        <v>3</v>
      </c>
      <c r="C6103" s="17">
        <f t="shared" si="1142"/>
        <v>1</v>
      </c>
      <c r="D6103" s="17">
        <f t="shared" si="1143"/>
        <v>19</v>
      </c>
      <c r="E6103" s="18">
        <v>1885.08</v>
      </c>
      <c r="F6103">
        <f t="shared" si="1149"/>
        <v>6101</v>
      </c>
      <c r="L6103" s="20">
        <f t="shared" si="1140"/>
        <v>1885.08</v>
      </c>
      <c r="N6103" s="2">
        <f t="shared" si="1150"/>
        <v>554.52963446812407</v>
      </c>
      <c r="O6103" s="2">
        <f t="shared" si="1147"/>
        <v>1330.5503655318757</v>
      </c>
      <c r="P6103" s="2">
        <f t="shared" si="1148"/>
        <v>0</v>
      </c>
      <c r="R6103" s="12">
        <v>39154</v>
      </c>
      <c r="S6103" s="17">
        <f t="shared" si="1144"/>
        <v>3</v>
      </c>
      <c r="T6103" s="17">
        <f t="shared" si="1145"/>
        <v>2</v>
      </c>
      <c r="U6103" s="17">
        <f t="shared" si="1146"/>
        <v>13</v>
      </c>
      <c r="V6103" s="18">
        <v>2444</v>
      </c>
      <c r="W6103">
        <f t="shared" si="1151"/>
        <v>2659</v>
      </c>
    </row>
    <row r="6104" spans="1:23">
      <c r="A6104" s="12">
        <v>39226</v>
      </c>
      <c r="B6104" s="17">
        <f t="shared" si="1141"/>
        <v>5</v>
      </c>
      <c r="C6104" s="17">
        <f t="shared" si="1142"/>
        <v>4</v>
      </c>
      <c r="D6104" s="17">
        <f t="shared" si="1143"/>
        <v>24</v>
      </c>
      <c r="E6104" s="18">
        <v>1884.88</v>
      </c>
      <c r="F6104">
        <f t="shared" si="1149"/>
        <v>6102</v>
      </c>
      <c r="L6104" s="20">
        <f t="shared" si="1140"/>
        <v>1884.88</v>
      </c>
      <c r="N6104" s="2">
        <f t="shared" si="1150"/>
        <v>554.52963446812407</v>
      </c>
      <c r="O6104" s="2">
        <f t="shared" si="1147"/>
        <v>1330.3503655318759</v>
      </c>
      <c r="P6104" s="2">
        <f t="shared" si="1148"/>
        <v>0</v>
      </c>
      <c r="R6104" s="12">
        <v>39232</v>
      </c>
      <c r="S6104" s="17">
        <f t="shared" si="1144"/>
        <v>5</v>
      </c>
      <c r="T6104" s="17">
        <f t="shared" si="1145"/>
        <v>3</v>
      </c>
      <c r="U6104" s="17">
        <f t="shared" si="1146"/>
        <v>30</v>
      </c>
      <c r="V6104" s="18">
        <v>2444</v>
      </c>
      <c r="W6104">
        <f t="shared" si="1151"/>
        <v>2658</v>
      </c>
    </row>
    <row r="6105" spans="1:23">
      <c r="A6105" s="12">
        <v>39208</v>
      </c>
      <c r="B6105" s="17">
        <f t="shared" si="1141"/>
        <v>5</v>
      </c>
      <c r="C6105" s="17">
        <f t="shared" si="1142"/>
        <v>7</v>
      </c>
      <c r="D6105" s="17">
        <f t="shared" si="1143"/>
        <v>6</v>
      </c>
      <c r="E6105" s="18">
        <v>1884.78</v>
      </c>
      <c r="F6105">
        <f t="shared" si="1149"/>
        <v>6103</v>
      </c>
      <c r="L6105" s="20">
        <f t="shared" si="1140"/>
        <v>1884.78</v>
      </c>
      <c r="N6105" s="2">
        <f t="shared" si="1150"/>
        <v>554.52963446812407</v>
      </c>
      <c r="O6105" s="2">
        <f t="shared" si="1147"/>
        <v>1330.250365531876</v>
      </c>
      <c r="P6105" s="2">
        <f t="shared" si="1148"/>
        <v>0</v>
      </c>
      <c r="R6105" s="12">
        <v>39334</v>
      </c>
      <c r="S6105" s="17">
        <f t="shared" si="1144"/>
        <v>9</v>
      </c>
      <c r="T6105" s="17">
        <f t="shared" si="1145"/>
        <v>7</v>
      </c>
      <c r="U6105" s="17">
        <f t="shared" si="1146"/>
        <v>9</v>
      </c>
      <c r="V6105" s="18">
        <v>2444.0859086236323</v>
      </c>
      <c r="W6105">
        <f t="shared" si="1151"/>
        <v>2657</v>
      </c>
    </row>
    <row r="6106" spans="1:23">
      <c r="A6106" s="12">
        <v>39361</v>
      </c>
      <c r="B6106" s="17">
        <f t="shared" si="1141"/>
        <v>10</v>
      </c>
      <c r="C6106" s="17">
        <f t="shared" si="1142"/>
        <v>6</v>
      </c>
      <c r="D6106" s="17">
        <f t="shared" si="1143"/>
        <v>6</v>
      </c>
      <c r="E6106" s="18">
        <v>1884.5190381410939</v>
      </c>
      <c r="F6106">
        <f t="shared" si="1149"/>
        <v>6104</v>
      </c>
      <c r="L6106" s="20">
        <f t="shared" si="1140"/>
        <v>1884.5190381410939</v>
      </c>
      <c r="N6106" s="2">
        <f t="shared" si="1150"/>
        <v>554.52963446812407</v>
      </c>
      <c r="O6106" s="2">
        <f t="shared" si="1147"/>
        <v>1329.9894036729697</v>
      </c>
      <c r="P6106" s="2">
        <f t="shared" si="1148"/>
        <v>0</v>
      </c>
      <c r="R6106" s="12">
        <v>39371</v>
      </c>
      <c r="S6106" s="17">
        <f t="shared" si="1144"/>
        <v>10</v>
      </c>
      <c r="T6106" s="17">
        <f t="shared" si="1145"/>
        <v>2</v>
      </c>
      <c r="U6106" s="17">
        <f t="shared" si="1146"/>
        <v>16</v>
      </c>
      <c r="V6106" s="18">
        <v>2444.7605184513673</v>
      </c>
      <c r="W6106">
        <f t="shared" si="1151"/>
        <v>2656</v>
      </c>
    </row>
    <row r="6107" spans="1:23">
      <c r="A6107" s="12">
        <v>39189</v>
      </c>
      <c r="B6107" s="17">
        <f t="shared" si="1141"/>
        <v>4</v>
      </c>
      <c r="C6107" s="17">
        <f t="shared" si="1142"/>
        <v>2</v>
      </c>
      <c r="D6107" s="17">
        <f t="shared" si="1143"/>
        <v>17</v>
      </c>
      <c r="E6107" s="18">
        <v>1884.47</v>
      </c>
      <c r="F6107">
        <f t="shared" si="1149"/>
        <v>6105</v>
      </c>
      <c r="L6107" s="20">
        <f t="shared" si="1140"/>
        <v>1884.47</v>
      </c>
      <c r="N6107" s="2">
        <f t="shared" si="1150"/>
        <v>554.52963446812407</v>
      </c>
      <c r="O6107" s="2">
        <f t="shared" si="1147"/>
        <v>1329.9403655318761</v>
      </c>
      <c r="P6107" s="2">
        <f t="shared" si="1148"/>
        <v>0</v>
      </c>
      <c r="R6107" s="12">
        <v>39363</v>
      </c>
      <c r="S6107" s="17">
        <f t="shared" si="1144"/>
        <v>10</v>
      </c>
      <c r="T6107" s="17">
        <f t="shared" si="1145"/>
        <v>1</v>
      </c>
      <c r="U6107" s="17">
        <f t="shared" si="1146"/>
        <v>8</v>
      </c>
      <c r="V6107" s="18">
        <v>2444.8541052031251</v>
      </c>
      <c r="W6107">
        <f t="shared" si="1151"/>
        <v>2655</v>
      </c>
    </row>
    <row r="6108" spans="1:23">
      <c r="A6108" s="12">
        <v>39313</v>
      </c>
      <c r="B6108" s="17">
        <f t="shared" si="1141"/>
        <v>8</v>
      </c>
      <c r="C6108" s="17">
        <f t="shared" si="1142"/>
        <v>7</v>
      </c>
      <c r="D6108" s="17">
        <f t="shared" si="1143"/>
        <v>19</v>
      </c>
      <c r="E6108" s="18">
        <v>1884.2601608885548</v>
      </c>
      <c r="F6108">
        <f t="shared" si="1149"/>
        <v>6106</v>
      </c>
      <c r="L6108" s="20">
        <f t="shared" si="1140"/>
        <v>1884.2601608885548</v>
      </c>
      <c r="N6108" s="2">
        <f t="shared" si="1150"/>
        <v>554.52963446812407</v>
      </c>
      <c r="O6108" s="2">
        <f t="shared" si="1147"/>
        <v>1329.7305264204306</v>
      </c>
      <c r="P6108" s="2">
        <f t="shared" si="1148"/>
        <v>0</v>
      </c>
      <c r="R6108" s="12">
        <v>39203</v>
      </c>
      <c r="S6108" s="17">
        <f t="shared" si="1144"/>
        <v>5</v>
      </c>
      <c r="T6108" s="17">
        <f t="shared" si="1145"/>
        <v>2</v>
      </c>
      <c r="U6108" s="17">
        <f t="shared" si="1146"/>
        <v>1</v>
      </c>
      <c r="V6108" s="18">
        <v>2444.9699999999998</v>
      </c>
      <c r="W6108">
        <f t="shared" si="1151"/>
        <v>2654</v>
      </c>
    </row>
    <row r="6109" spans="1:23">
      <c r="A6109" s="12">
        <v>39248</v>
      </c>
      <c r="B6109" s="17">
        <f t="shared" si="1141"/>
        <v>6</v>
      </c>
      <c r="C6109" s="17">
        <f t="shared" si="1142"/>
        <v>5</v>
      </c>
      <c r="D6109" s="17">
        <f t="shared" si="1143"/>
        <v>15</v>
      </c>
      <c r="E6109" s="18">
        <v>1884.24</v>
      </c>
      <c r="F6109">
        <f t="shared" si="1149"/>
        <v>6107</v>
      </c>
      <c r="L6109" s="20">
        <f t="shared" si="1140"/>
        <v>1884.24</v>
      </c>
      <c r="N6109" s="2">
        <f t="shared" si="1150"/>
        <v>554.52963446812407</v>
      </c>
      <c r="O6109" s="2">
        <f t="shared" si="1147"/>
        <v>1329.7103655318761</v>
      </c>
      <c r="P6109" s="2">
        <f t="shared" si="1148"/>
        <v>0</v>
      </c>
      <c r="R6109" s="12">
        <v>39171</v>
      </c>
      <c r="S6109" s="17">
        <f t="shared" si="1144"/>
        <v>3</v>
      </c>
      <c r="T6109" s="17">
        <f t="shared" si="1145"/>
        <v>5</v>
      </c>
      <c r="U6109" s="17">
        <f t="shared" si="1146"/>
        <v>30</v>
      </c>
      <c r="V6109" s="18">
        <v>2444.9899999999998</v>
      </c>
      <c r="W6109">
        <f t="shared" si="1151"/>
        <v>2653</v>
      </c>
    </row>
    <row r="6110" spans="1:23">
      <c r="A6110" s="12">
        <v>39121</v>
      </c>
      <c r="B6110" s="17">
        <f t="shared" si="1141"/>
        <v>2</v>
      </c>
      <c r="C6110" s="17">
        <f t="shared" si="1142"/>
        <v>4</v>
      </c>
      <c r="D6110" s="17">
        <f t="shared" si="1143"/>
        <v>8</v>
      </c>
      <c r="E6110" s="18">
        <v>1884.01</v>
      </c>
      <c r="F6110">
        <f t="shared" si="1149"/>
        <v>6108</v>
      </c>
      <c r="L6110" s="20">
        <f t="shared" si="1140"/>
        <v>1884.01</v>
      </c>
      <c r="N6110" s="2">
        <f t="shared" si="1150"/>
        <v>554.52963446812407</v>
      </c>
      <c r="O6110" s="2">
        <f t="shared" si="1147"/>
        <v>1329.480365531876</v>
      </c>
      <c r="P6110" s="2">
        <f t="shared" si="1148"/>
        <v>0</v>
      </c>
      <c r="R6110" s="12">
        <v>39173</v>
      </c>
      <c r="S6110" s="17">
        <f t="shared" si="1144"/>
        <v>4</v>
      </c>
      <c r="T6110" s="17">
        <f t="shared" si="1145"/>
        <v>7</v>
      </c>
      <c r="U6110" s="17">
        <f t="shared" si="1146"/>
        <v>1</v>
      </c>
      <c r="V6110" s="18">
        <v>2445</v>
      </c>
      <c r="W6110">
        <f t="shared" si="1151"/>
        <v>2652</v>
      </c>
    </row>
    <row r="6111" spans="1:23">
      <c r="A6111" s="12">
        <v>39103</v>
      </c>
      <c r="B6111" s="17">
        <f t="shared" si="1141"/>
        <v>1</v>
      </c>
      <c r="C6111" s="17">
        <f t="shared" si="1142"/>
        <v>7</v>
      </c>
      <c r="D6111" s="17">
        <f t="shared" si="1143"/>
        <v>21</v>
      </c>
      <c r="E6111" s="18">
        <v>1884</v>
      </c>
      <c r="F6111">
        <f t="shared" si="1149"/>
        <v>6109</v>
      </c>
      <c r="L6111" s="20">
        <f t="shared" si="1140"/>
        <v>1884</v>
      </c>
      <c r="N6111" s="2">
        <f t="shared" si="1150"/>
        <v>554.52963446812407</v>
      </c>
      <c r="O6111" s="2">
        <f t="shared" si="1147"/>
        <v>1329.4703655318758</v>
      </c>
      <c r="P6111" s="2">
        <f t="shared" si="1148"/>
        <v>0</v>
      </c>
      <c r="R6111" s="12">
        <v>39107</v>
      </c>
      <c r="S6111" s="17">
        <f t="shared" si="1144"/>
        <v>1</v>
      </c>
      <c r="T6111" s="17">
        <f t="shared" si="1145"/>
        <v>4</v>
      </c>
      <c r="U6111" s="17">
        <f t="shared" si="1146"/>
        <v>25</v>
      </c>
      <c r="V6111" s="18">
        <v>2445.19</v>
      </c>
      <c r="W6111">
        <f t="shared" si="1151"/>
        <v>2651</v>
      </c>
    </row>
    <row r="6112" spans="1:23">
      <c r="A6112" s="12">
        <v>39144</v>
      </c>
      <c r="B6112" s="17">
        <f t="shared" si="1141"/>
        <v>3</v>
      </c>
      <c r="C6112" s="17">
        <f t="shared" si="1142"/>
        <v>6</v>
      </c>
      <c r="D6112" s="17">
        <f t="shared" si="1143"/>
        <v>3</v>
      </c>
      <c r="E6112" s="18">
        <v>1884</v>
      </c>
      <c r="F6112">
        <f t="shared" si="1149"/>
        <v>6110</v>
      </c>
      <c r="L6112" s="20">
        <f t="shared" ref="L6112:L6175" si="1152">IF(F6112&gt;1000,E6112,0)</f>
        <v>1884</v>
      </c>
      <c r="N6112" s="2">
        <f t="shared" si="1150"/>
        <v>554.52963446812407</v>
      </c>
      <c r="O6112" s="2">
        <f t="shared" si="1147"/>
        <v>1329.4703655318758</v>
      </c>
      <c r="P6112" s="2">
        <f t="shared" si="1148"/>
        <v>0</v>
      </c>
      <c r="R6112" s="12">
        <v>39302</v>
      </c>
      <c r="S6112" s="17">
        <f t="shared" si="1144"/>
        <v>8</v>
      </c>
      <c r="T6112" s="17">
        <f t="shared" si="1145"/>
        <v>3</v>
      </c>
      <c r="U6112" s="17">
        <f t="shared" si="1146"/>
        <v>8</v>
      </c>
      <c r="V6112" s="18">
        <v>2445.3206796195313</v>
      </c>
      <c r="W6112">
        <f t="shared" si="1151"/>
        <v>2650</v>
      </c>
    </row>
    <row r="6113" spans="1:23">
      <c r="A6113" s="12">
        <v>39160</v>
      </c>
      <c r="B6113" s="17">
        <f t="shared" si="1141"/>
        <v>3</v>
      </c>
      <c r="C6113" s="17">
        <f t="shared" si="1142"/>
        <v>1</v>
      </c>
      <c r="D6113" s="17">
        <f t="shared" si="1143"/>
        <v>19</v>
      </c>
      <c r="E6113" s="18">
        <v>1884</v>
      </c>
      <c r="F6113">
        <f t="shared" si="1149"/>
        <v>6111</v>
      </c>
      <c r="L6113" s="20">
        <f t="shared" si="1152"/>
        <v>1884</v>
      </c>
      <c r="N6113" s="2">
        <f t="shared" si="1150"/>
        <v>554.52963446812407</v>
      </c>
      <c r="O6113" s="2">
        <f t="shared" si="1147"/>
        <v>1329.4703655318758</v>
      </c>
      <c r="P6113" s="2">
        <f t="shared" si="1148"/>
        <v>0</v>
      </c>
      <c r="R6113" s="12">
        <v>39433</v>
      </c>
      <c r="S6113" s="17">
        <f t="shared" si="1144"/>
        <v>12</v>
      </c>
      <c r="T6113" s="17">
        <f t="shared" si="1145"/>
        <v>1</v>
      </c>
      <c r="U6113" s="17">
        <f t="shared" si="1146"/>
        <v>17</v>
      </c>
      <c r="V6113" s="18">
        <v>2445.763510129023</v>
      </c>
      <c r="W6113">
        <f t="shared" si="1151"/>
        <v>2649</v>
      </c>
    </row>
    <row r="6114" spans="1:23">
      <c r="A6114" s="12">
        <v>39181</v>
      </c>
      <c r="B6114" s="17">
        <f t="shared" si="1141"/>
        <v>4</v>
      </c>
      <c r="C6114" s="17">
        <f t="shared" si="1142"/>
        <v>1</v>
      </c>
      <c r="D6114" s="17">
        <f t="shared" si="1143"/>
        <v>9</v>
      </c>
      <c r="E6114" s="18">
        <v>1884</v>
      </c>
      <c r="F6114">
        <f t="shared" si="1149"/>
        <v>6112</v>
      </c>
      <c r="L6114" s="20">
        <f t="shared" si="1152"/>
        <v>1884</v>
      </c>
      <c r="N6114" s="2">
        <f t="shared" si="1150"/>
        <v>554.52963446812407</v>
      </c>
      <c r="O6114" s="2">
        <f t="shared" si="1147"/>
        <v>1329.4703655318758</v>
      </c>
      <c r="P6114" s="2">
        <f t="shared" si="1148"/>
        <v>0</v>
      </c>
      <c r="R6114" s="12">
        <v>39197</v>
      </c>
      <c r="S6114" s="17">
        <f t="shared" si="1144"/>
        <v>4</v>
      </c>
      <c r="T6114" s="17">
        <f t="shared" si="1145"/>
        <v>3</v>
      </c>
      <c r="U6114" s="17">
        <f t="shared" si="1146"/>
        <v>25</v>
      </c>
      <c r="V6114" s="18">
        <v>2445.89</v>
      </c>
      <c r="W6114">
        <f t="shared" si="1151"/>
        <v>2648</v>
      </c>
    </row>
    <row r="6115" spans="1:23">
      <c r="A6115" s="12">
        <v>39366</v>
      </c>
      <c r="B6115" s="17">
        <f t="shared" si="1141"/>
        <v>10</v>
      </c>
      <c r="C6115" s="17">
        <f t="shared" si="1142"/>
        <v>4</v>
      </c>
      <c r="D6115" s="17">
        <f t="shared" si="1143"/>
        <v>11</v>
      </c>
      <c r="E6115" s="18">
        <v>1883.8517096301173</v>
      </c>
      <c r="F6115">
        <f t="shared" si="1149"/>
        <v>6113</v>
      </c>
      <c r="L6115" s="20">
        <f t="shared" si="1152"/>
        <v>1883.8517096301173</v>
      </c>
      <c r="N6115" s="2">
        <f t="shared" si="1150"/>
        <v>554.52963446812407</v>
      </c>
      <c r="O6115" s="2">
        <f t="shared" si="1147"/>
        <v>1329.3220751619933</v>
      </c>
      <c r="P6115" s="2">
        <f t="shared" si="1148"/>
        <v>0</v>
      </c>
      <c r="R6115" s="12">
        <v>39089</v>
      </c>
      <c r="S6115" s="17">
        <f t="shared" si="1144"/>
        <v>1</v>
      </c>
      <c r="T6115" s="17">
        <f t="shared" si="1145"/>
        <v>7</v>
      </c>
      <c r="U6115" s="17">
        <f t="shared" si="1146"/>
        <v>7</v>
      </c>
      <c r="V6115" s="18">
        <v>2446</v>
      </c>
      <c r="W6115">
        <f t="shared" si="1151"/>
        <v>2647</v>
      </c>
    </row>
    <row r="6116" spans="1:23">
      <c r="A6116" s="12">
        <v>39140</v>
      </c>
      <c r="B6116" s="17">
        <f t="shared" si="1141"/>
        <v>2</v>
      </c>
      <c r="C6116" s="17">
        <f t="shared" si="1142"/>
        <v>2</v>
      </c>
      <c r="D6116" s="17">
        <f t="shared" si="1143"/>
        <v>27</v>
      </c>
      <c r="E6116" s="18">
        <v>1883.78</v>
      </c>
      <c r="F6116">
        <f t="shared" si="1149"/>
        <v>6114</v>
      </c>
      <c r="L6116" s="20">
        <f t="shared" si="1152"/>
        <v>1883.78</v>
      </c>
      <c r="N6116" s="2">
        <f t="shared" si="1150"/>
        <v>554.52963446812407</v>
      </c>
      <c r="O6116" s="2">
        <f t="shared" si="1147"/>
        <v>1329.250365531876</v>
      </c>
      <c r="P6116" s="2">
        <f t="shared" si="1148"/>
        <v>0</v>
      </c>
      <c r="R6116" s="12">
        <v>39233</v>
      </c>
      <c r="S6116" s="17">
        <f t="shared" si="1144"/>
        <v>5</v>
      </c>
      <c r="T6116" s="17">
        <f t="shared" si="1145"/>
        <v>4</v>
      </c>
      <c r="U6116" s="17">
        <f t="shared" si="1146"/>
        <v>31</v>
      </c>
      <c r="V6116" s="18">
        <v>2446.35</v>
      </c>
      <c r="W6116">
        <f t="shared" si="1151"/>
        <v>2646</v>
      </c>
    </row>
    <row r="6117" spans="1:23">
      <c r="A6117" s="12">
        <v>39409</v>
      </c>
      <c r="B6117" s="17">
        <f t="shared" si="1141"/>
        <v>11</v>
      </c>
      <c r="C6117" s="17">
        <f t="shared" si="1142"/>
        <v>5</v>
      </c>
      <c r="D6117" s="17">
        <f t="shared" si="1143"/>
        <v>23</v>
      </c>
      <c r="E6117" s="18">
        <v>1883.6964032320316</v>
      </c>
      <c r="F6117">
        <f t="shared" si="1149"/>
        <v>6115</v>
      </c>
      <c r="L6117" s="20">
        <f t="shared" si="1152"/>
        <v>1883.6964032320316</v>
      </c>
      <c r="N6117" s="2">
        <f t="shared" si="1150"/>
        <v>554.52963446812407</v>
      </c>
      <c r="O6117" s="2">
        <f t="shared" si="1147"/>
        <v>1329.1667687639074</v>
      </c>
      <c r="P6117" s="2">
        <f t="shared" si="1148"/>
        <v>0</v>
      </c>
      <c r="R6117" s="12">
        <v>39433</v>
      </c>
      <c r="S6117" s="17">
        <f t="shared" si="1144"/>
        <v>12</v>
      </c>
      <c r="T6117" s="17">
        <f t="shared" si="1145"/>
        <v>1</v>
      </c>
      <c r="U6117" s="17">
        <f t="shared" si="1146"/>
        <v>17</v>
      </c>
      <c r="V6117" s="18">
        <v>2446.3849956315426</v>
      </c>
      <c r="W6117">
        <f t="shared" si="1151"/>
        <v>2645</v>
      </c>
    </row>
    <row r="6118" spans="1:23">
      <c r="A6118" s="12">
        <v>39119</v>
      </c>
      <c r="B6118" s="17">
        <f t="shared" si="1141"/>
        <v>2</v>
      </c>
      <c r="C6118" s="17">
        <f t="shared" si="1142"/>
        <v>2</v>
      </c>
      <c r="D6118" s="17">
        <f t="shared" si="1143"/>
        <v>6</v>
      </c>
      <c r="E6118" s="18">
        <v>1883.62</v>
      </c>
      <c r="F6118">
        <f t="shared" si="1149"/>
        <v>6116</v>
      </c>
      <c r="L6118" s="20">
        <f t="shared" si="1152"/>
        <v>1883.62</v>
      </c>
      <c r="N6118" s="2">
        <f t="shared" si="1150"/>
        <v>554.52963446812407</v>
      </c>
      <c r="O6118" s="2">
        <f t="shared" si="1147"/>
        <v>1329.0903655318757</v>
      </c>
      <c r="P6118" s="2">
        <f t="shared" si="1148"/>
        <v>0</v>
      </c>
      <c r="R6118" s="12">
        <v>39210</v>
      </c>
      <c r="S6118" s="17">
        <f t="shared" si="1144"/>
        <v>5</v>
      </c>
      <c r="T6118" s="17">
        <f t="shared" si="1145"/>
        <v>2</v>
      </c>
      <c r="U6118" s="17">
        <f t="shared" si="1146"/>
        <v>8</v>
      </c>
      <c r="V6118" s="18">
        <v>2446.6</v>
      </c>
      <c r="W6118">
        <f t="shared" si="1151"/>
        <v>2644</v>
      </c>
    </row>
    <row r="6119" spans="1:23">
      <c r="A6119" s="12">
        <v>39393</v>
      </c>
      <c r="B6119" s="17">
        <f t="shared" si="1141"/>
        <v>11</v>
      </c>
      <c r="C6119" s="17">
        <f t="shared" si="1142"/>
        <v>3</v>
      </c>
      <c r="D6119" s="17">
        <f t="shared" si="1143"/>
        <v>7</v>
      </c>
      <c r="E6119" s="18">
        <v>1883.4060846630859</v>
      </c>
      <c r="F6119">
        <f t="shared" si="1149"/>
        <v>6117</v>
      </c>
      <c r="L6119" s="20">
        <f t="shared" si="1152"/>
        <v>1883.4060846630859</v>
      </c>
      <c r="N6119" s="2">
        <f t="shared" si="1150"/>
        <v>554.52963446812407</v>
      </c>
      <c r="O6119" s="2">
        <f t="shared" si="1147"/>
        <v>1328.8764501949618</v>
      </c>
      <c r="P6119" s="2">
        <f t="shared" si="1148"/>
        <v>0</v>
      </c>
      <c r="R6119" s="12">
        <v>39336</v>
      </c>
      <c r="S6119" s="17">
        <f t="shared" si="1144"/>
        <v>9</v>
      </c>
      <c r="T6119" s="17">
        <f t="shared" si="1145"/>
        <v>2</v>
      </c>
      <c r="U6119" s="17">
        <f t="shared" si="1146"/>
        <v>11</v>
      </c>
      <c r="V6119" s="18">
        <v>2446.70643946875</v>
      </c>
      <c r="W6119">
        <f t="shared" si="1151"/>
        <v>2643</v>
      </c>
    </row>
    <row r="6120" spans="1:23">
      <c r="A6120" s="12">
        <v>39121</v>
      </c>
      <c r="B6120" s="17">
        <f t="shared" si="1141"/>
        <v>2</v>
      </c>
      <c r="C6120" s="17">
        <f t="shared" si="1142"/>
        <v>4</v>
      </c>
      <c r="D6120" s="17">
        <f t="shared" si="1143"/>
        <v>8</v>
      </c>
      <c r="E6120" s="18">
        <v>1883.26</v>
      </c>
      <c r="F6120">
        <f t="shared" si="1149"/>
        <v>6118</v>
      </c>
      <c r="L6120" s="20">
        <f t="shared" si="1152"/>
        <v>1883.26</v>
      </c>
      <c r="N6120" s="2">
        <f t="shared" si="1150"/>
        <v>554.52963446812407</v>
      </c>
      <c r="O6120" s="2">
        <f t="shared" si="1147"/>
        <v>1328.730365531876</v>
      </c>
      <c r="P6120" s="2">
        <f t="shared" si="1148"/>
        <v>0</v>
      </c>
      <c r="R6120" s="12">
        <v>39153</v>
      </c>
      <c r="S6120" s="17">
        <f t="shared" si="1144"/>
        <v>3</v>
      </c>
      <c r="T6120" s="17">
        <f t="shared" si="1145"/>
        <v>1</v>
      </c>
      <c r="U6120" s="17">
        <f t="shared" si="1146"/>
        <v>12</v>
      </c>
      <c r="V6120" s="18">
        <v>2447</v>
      </c>
      <c r="W6120">
        <f t="shared" si="1151"/>
        <v>2642</v>
      </c>
    </row>
    <row r="6121" spans="1:23">
      <c r="A6121" s="12">
        <v>39400</v>
      </c>
      <c r="B6121" s="17">
        <f t="shared" si="1141"/>
        <v>11</v>
      </c>
      <c r="C6121" s="17">
        <f t="shared" si="1142"/>
        <v>3</v>
      </c>
      <c r="D6121" s="17">
        <f t="shared" si="1143"/>
        <v>14</v>
      </c>
      <c r="E6121" s="18">
        <v>1883.1747154066406</v>
      </c>
      <c r="F6121">
        <f t="shared" si="1149"/>
        <v>6119</v>
      </c>
      <c r="L6121" s="20">
        <f t="shared" si="1152"/>
        <v>1883.1747154066406</v>
      </c>
      <c r="N6121" s="2">
        <f t="shared" si="1150"/>
        <v>554.52963446812407</v>
      </c>
      <c r="O6121" s="2">
        <f t="shared" si="1147"/>
        <v>1328.6450809385165</v>
      </c>
      <c r="P6121" s="2">
        <f t="shared" si="1148"/>
        <v>0</v>
      </c>
      <c r="R6121" s="12">
        <v>39168</v>
      </c>
      <c r="S6121" s="17">
        <f t="shared" si="1144"/>
        <v>3</v>
      </c>
      <c r="T6121" s="17">
        <f t="shared" si="1145"/>
        <v>2</v>
      </c>
      <c r="U6121" s="17">
        <f t="shared" si="1146"/>
        <v>27</v>
      </c>
      <c r="V6121" s="18">
        <v>2447</v>
      </c>
      <c r="W6121">
        <f t="shared" si="1151"/>
        <v>2641</v>
      </c>
    </row>
    <row r="6122" spans="1:23">
      <c r="A6122" s="12">
        <v>39105</v>
      </c>
      <c r="B6122" s="17">
        <f t="shared" si="1141"/>
        <v>1</v>
      </c>
      <c r="C6122" s="17">
        <f t="shared" si="1142"/>
        <v>2</v>
      </c>
      <c r="D6122" s="17">
        <f t="shared" si="1143"/>
        <v>23</v>
      </c>
      <c r="E6122" s="18">
        <v>1883</v>
      </c>
      <c r="F6122">
        <f t="shared" si="1149"/>
        <v>6120</v>
      </c>
      <c r="L6122" s="20">
        <f t="shared" si="1152"/>
        <v>1883</v>
      </c>
      <c r="N6122" s="2">
        <f t="shared" si="1150"/>
        <v>554.52963446812407</v>
      </c>
      <c r="O6122" s="2">
        <f t="shared" si="1147"/>
        <v>1328.4703655318758</v>
      </c>
      <c r="P6122" s="2">
        <f t="shared" si="1148"/>
        <v>0</v>
      </c>
      <c r="R6122" s="12">
        <v>39425</v>
      </c>
      <c r="S6122" s="17">
        <f t="shared" si="1144"/>
        <v>12</v>
      </c>
      <c r="T6122" s="17">
        <f t="shared" si="1145"/>
        <v>7</v>
      </c>
      <c r="U6122" s="17">
        <f t="shared" si="1146"/>
        <v>9</v>
      </c>
      <c r="V6122" s="18">
        <v>2447.0089061246094</v>
      </c>
      <c r="W6122">
        <f t="shared" si="1151"/>
        <v>2640</v>
      </c>
    </row>
    <row r="6123" spans="1:23">
      <c r="A6123" s="12">
        <v>39335</v>
      </c>
      <c r="B6123" s="17">
        <f t="shared" si="1141"/>
        <v>9</v>
      </c>
      <c r="C6123" s="17">
        <f t="shared" si="1142"/>
        <v>1</v>
      </c>
      <c r="D6123" s="17">
        <f t="shared" si="1143"/>
        <v>10</v>
      </c>
      <c r="E6123" s="18">
        <v>1882.9883269907814</v>
      </c>
      <c r="F6123">
        <f t="shared" si="1149"/>
        <v>6121</v>
      </c>
      <c r="L6123" s="20">
        <f t="shared" si="1152"/>
        <v>1882.9883269907814</v>
      </c>
      <c r="N6123" s="2">
        <f t="shared" si="1150"/>
        <v>554.52963446812407</v>
      </c>
      <c r="O6123" s="2">
        <f t="shared" si="1147"/>
        <v>1328.4586925226572</v>
      </c>
      <c r="P6123" s="2">
        <f t="shared" si="1148"/>
        <v>0</v>
      </c>
      <c r="R6123" s="12">
        <v>39381</v>
      </c>
      <c r="S6123" s="17">
        <f t="shared" si="1144"/>
        <v>10</v>
      </c>
      <c r="T6123" s="17">
        <f t="shared" si="1145"/>
        <v>5</v>
      </c>
      <c r="U6123" s="17">
        <f t="shared" si="1146"/>
        <v>26</v>
      </c>
      <c r="V6123" s="18">
        <v>2447.3090978757814</v>
      </c>
      <c r="W6123">
        <f t="shared" si="1151"/>
        <v>2639</v>
      </c>
    </row>
    <row r="6124" spans="1:23">
      <c r="A6124" s="12">
        <v>39402</v>
      </c>
      <c r="B6124" s="17">
        <f t="shared" si="1141"/>
        <v>11</v>
      </c>
      <c r="C6124" s="17">
        <f t="shared" si="1142"/>
        <v>5</v>
      </c>
      <c r="D6124" s="17">
        <f t="shared" si="1143"/>
        <v>16</v>
      </c>
      <c r="E6124" s="18">
        <v>1882.9037164550782</v>
      </c>
      <c r="F6124">
        <f t="shared" si="1149"/>
        <v>6122</v>
      </c>
      <c r="L6124" s="20">
        <f t="shared" si="1152"/>
        <v>1882.9037164550782</v>
      </c>
      <c r="N6124" s="2">
        <f t="shared" si="1150"/>
        <v>554.52963446812407</v>
      </c>
      <c r="O6124" s="2">
        <f t="shared" si="1147"/>
        <v>1328.374081986954</v>
      </c>
      <c r="P6124" s="2">
        <f t="shared" si="1148"/>
        <v>0</v>
      </c>
      <c r="R6124" s="12">
        <v>39429</v>
      </c>
      <c r="S6124" s="17">
        <f t="shared" si="1144"/>
        <v>12</v>
      </c>
      <c r="T6124" s="17">
        <f t="shared" si="1145"/>
        <v>4</v>
      </c>
      <c r="U6124" s="17">
        <f t="shared" si="1146"/>
        <v>13</v>
      </c>
      <c r="V6124" s="18">
        <v>2447.3200918753905</v>
      </c>
      <c r="W6124">
        <f t="shared" si="1151"/>
        <v>2638</v>
      </c>
    </row>
    <row r="6125" spans="1:23">
      <c r="A6125" s="12">
        <v>39364</v>
      </c>
      <c r="B6125" s="17">
        <f t="shared" si="1141"/>
        <v>10</v>
      </c>
      <c r="C6125" s="17">
        <f t="shared" si="1142"/>
        <v>2</v>
      </c>
      <c r="D6125" s="17">
        <f t="shared" si="1143"/>
        <v>9</v>
      </c>
      <c r="E6125" s="18">
        <v>1882.8527157402737</v>
      </c>
      <c r="F6125">
        <f t="shared" si="1149"/>
        <v>6123</v>
      </c>
      <c r="L6125" s="20">
        <f t="shared" si="1152"/>
        <v>1882.8527157402737</v>
      </c>
      <c r="N6125" s="2">
        <f t="shared" si="1150"/>
        <v>554.52963446812407</v>
      </c>
      <c r="O6125" s="2">
        <f t="shared" si="1147"/>
        <v>1328.3230812721495</v>
      </c>
      <c r="P6125" s="2">
        <f t="shared" si="1148"/>
        <v>0</v>
      </c>
      <c r="R6125" s="12">
        <v>39221</v>
      </c>
      <c r="S6125" s="17">
        <f t="shared" si="1144"/>
        <v>5</v>
      </c>
      <c r="T6125" s="17">
        <f t="shared" si="1145"/>
        <v>6</v>
      </c>
      <c r="U6125" s="17">
        <f t="shared" si="1146"/>
        <v>19</v>
      </c>
      <c r="V6125" s="18">
        <v>2447.96</v>
      </c>
      <c r="W6125">
        <f t="shared" si="1151"/>
        <v>2637</v>
      </c>
    </row>
    <row r="6126" spans="1:23">
      <c r="A6126" s="12">
        <v>39430</v>
      </c>
      <c r="B6126" s="17">
        <f t="shared" si="1141"/>
        <v>12</v>
      </c>
      <c r="C6126" s="17">
        <f t="shared" si="1142"/>
        <v>5</v>
      </c>
      <c r="D6126" s="17">
        <f t="shared" si="1143"/>
        <v>14</v>
      </c>
      <c r="E6126" s="18">
        <v>1882.8432170233984</v>
      </c>
      <c r="F6126">
        <f t="shared" si="1149"/>
        <v>6124</v>
      </c>
      <c r="L6126" s="20">
        <f t="shared" si="1152"/>
        <v>1882.8432170233984</v>
      </c>
      <c r="N6126" s="2">
        <f t="shared" si="1150"/>
        <v>554.52963446812407</v>
      </c>
      <c r="O6126" s="2">
        <f t="shared" si="1147"/>
        <v>1328.3135825552745</v>
      </c>
      <c r="P6126" s="2">
        <f t="shared" si="1148"/>
        <v>0</v>
      </c>
      <c r="R6126" s="12">
        <v>39234</v>
      </c>
      <c r="S6126" s="17">
        <f t="shared" si="1144"/>
        <v>6</v>
      </c>
      <c r="T6126" s="17">
        <f t="shared" si="1145"/>
        <v>5</v>
      </c>
      <c r="U6126" s="17">
        <f t="shared" si="1146"/>
        <v>1</v>
      </c>
      <c r="V6126" s="18">
        <v>2448</v>
      </c>
      <c r="W6126">
        <f t="shared" si="1151"/>
        <v>2636</v>
      </c>
    </row>
    <row r="6127" spans="1:23">
      <c r="A6127" s="12">
        <v>39406</v>
      </c>
      <c r="B6127" s="17">
        <f t="shared" si="1141"/>
        <v>11</v>
      </c>
      <c r="C6127" s="17">
        <f t="shared" si="1142"/>
        <v>2</v>
      </c>
      <c r="D6127" s="17">
        <f t="shared" si="1143"/>
        <v>20</v>
      </c>
      <c r="E6127" s="18">
        <v>1882.8095675738282</v>
      </c>
      <c r="F6127">
        <f t="shared" si="1149"/>
        <v>6125</v>
      </c>
      <c r="L6127" s="20">
        <f t="shared" si="1152"/>
        <v>1882.8095675738282</v>
      </c>
      <c r="N6127" s="2">
        <f t="shared" si="1150"/>
        <v>554.52963446812407</v>
      </c>
      <c r="O6127" s="2">
        <f t="shared" si="1147"/>
        <v>1328.279933105704</v>
      </c>
      <c r="P6127" s="2">
        <f t="shared" si="1148"/>
        <v>0</v>
      </c>
      <c r="R6127" s="12">
        <v>39378</v>
      </c>
      <c r="S6127" s="17">
        <f t="shared" si="1144"/>
        <v>10</v>
      </c>
      <c r="T6127" s="17">
        <f t="shared" si="1145"/>
        <v>2</v>
      </c>
      <c r="U6127" s="17">
        <f t="shared" si="1146"/>
        <v>23</v>
      </c>
      <c r="V6127" s="18">
        <v>2448.0167264617185</v>
      </c>
      <c r="W6127">
        <f t="shared" si="1151"/>
        <v>2635</v>
      </c>
    </row>
    <row r="6128" spans="1:23">
      <c r="A6128" s="12">
        <v>39390</v>
      </c>
      <c r="B6128" s="17">
        <f t="shared" si="1141"/>
        <v>11</v>
      </c>
      <c r="C6128" s="17">
        <f t="shared" si="1142"/>
        <v>7</v>
      </c>
      <c r="D6128" s="17">
        <f t="shared" si="1143"/>
        <v>4</v>
      </c>
      <c r="E6128" s="18">
        <v>1882.7605089845313</v>
      </c>
      <c r="F6128">
        <f t="shared" si="1149"/>
        <v>6126</v>
      </c>
      <c r="L6128" s="20">
        <f t="shared" si="1152"/>
        <v>1882.7605089845313</v>
      </c>
      <c r="N6128" s="2">
        <f t="shared" si="1150"/>
        <v>554.52963446812407</v>
      </c>
      <c r="O6128" s="2">
        <f t="shared" si="1147"/>
        <v>1328.2308745164073</v>
      </c>
      <c r="P6128" s="2">
        <f t="shared" si="1148"/>
        <v>0</v>
      </c>
      <c r="R6128" s="12">
        <v>39431</v>
      </c>
      <c r="S6128" s="17">
        <f t="shared" si="1144"/>
        <v>12</v>
      </c>
      <c r="T6128" s="17">
        <f t="shared" si="1145"/>
        <v>6</v>
      </c>
      <c r="U6128" s="17">
        <f t="shared" si="1146"/>
        <v>15</v>
      </c>
      <c r="V6128" s="18">
        <v>2448.0282394882811</v>
      </c>
      <c r="W6128">
        <f t="shared" si="1151"/>
        <v>2634</v>
      </c>
    </row>
    <row r="6129" spans="1:23">
      <c r="A6129" s="12">
        <v>39282</v>
      </c>
      <c r="B6129" s="17">
        <f t="shared" si="1141"/>
        <v>7</v>
      </c>
      <c r="C6129" s="17">
        <f t="shared" si="1142"/>
        <v>4</v>
      </c>
      <c r="D6129" s="17">
        <f t="shared" si="1143"/>
        <v>19</v>
      </c>
      <c r="E6129" s="18">
        <v>1882.5897843416017</v>
      </c>
      <c r="F6129">
        <f t="shared" si="1149"/>
        <v>6127</v>
      </c>
      <c r="L6129" s="20">
        <f t="shared" si="1152"/>
        <v>1882.5897843416017</v>
      </c>
      <c r="N6129" s="2">
        <f t="shared" si="1150"/>
        <v>554.52963446812407</v>
      </c>
      <c r="O6129" s="2">
        <f t="shared" si="1147"/>
        <v>1328.0601498734777</v>
      </c>
      <c r="P6129" s="2">
        <f t="shared" si="1148"/>
        <v>0</v>
      </c>
      <c r="R6129" s="12">
        <v>39351</v>
      </c>
      <c r="S6129" s="17">
        <f t="shared" si="1144"/>
        <v>9</v>
      </c>
      <c r="T6129" s="17">
        <f t="shared" si="1145"/>
        <v>3</v>
      </c>
      <c r="U6129" s="17">
        <f t="shared" si="1146"/>
        <v>26</v>
      </c>
      <c r="V6129" s="18">
        <v>2448.0304304718752</v>
      </c>
      <c r="W6129">
        <f t="shared" si="1151"/>
        <v>2633</v>
      </c>
    </row>
    <row r="6130" spans="1:23">
      <c r="A6130" s="12">
        <v>39340</v>
      </c>
      <c r="B6130" s="17">
        <f t="shared" si="1141"/>
        <v>9</v>
      </c>
      <c r="C6130" s="17">
        <f t="shared" si="1142"/>
        <v>6</v>
      </c>
      <c r="D6130" s="17">
        <f t="shared" si="1143"/>
        <v>15</v>
      </c>
      <c r="E6130" s="18">
        <v>1882.5400581435936</v>
      </c>
      <c r="F6130">
        <f t="shared" si="1149"/>
        <v>6128</v>
      </c>
      <c r="L6130" s="20">
        <f t="shared" si="1152"/>
        <v>1882.5400581435936</v>
      </c>
      <c r="N6130" s="2">
        <f t="shared" si="1150"/>
        <v>554.52963446812407</v>
      </c>
      <c r="O6130" s="2">
        <f t="shared" si="1147"/>
        <v>1328.0104236754696</v>
      </c>
      <c r="P6130" s="2">
        <f t="shared" si="1148"/>
        <v>0</v>
      </c>
      <c r="R6130" s="12">
        <v>39431</v>
      </c>
      <c r="S6130" s="17">
        <f t="shared" si="1144"/>
        <v>12</v>
      </c>
      <c r="T6130" s="17">
        <f t="shared" si="1145"/>
        <v>6</v>
      </c>
      <c r="U6130" s="17">
        <f t="shared" si="1146"/>
        <v>15</v>
      </c>
      <c r="V6130" s="18">
        <v>2448.2318899837887</v>
      </c>
      <c r="W6130">
        <f t="shared" si="1151"/>
        <v>2632</v>
      </c>
    </row>
    <row r="6131" spans="1:23">
      <c r="A6131" s="12">
        <v>39351</v>
      </c>
      <c r="B6131" s="17">
        <f t="shared" si="1141"/>
        <v>9</v>
      </c>
      <c r="C6131" s="17">
        <f t="shared" si="1142"/>
        <v>3</v>
      </c>
      <c r="D6131" s="17">
        <f t="shared" si="1143"/>
        <v>26</v>
      </c>
      <c r="E6131" s="18">
        <v>1882.5131588031638</v>
      </c>
      <c r="F6131">
        <f t="shared" si="1149"/>
        <v>6129</v>
      </c>
      <c r="L6131" s="20">
        <f t="shared" si="1152"/>
        <v>1882.5131588031638</v>
      </c>
      <c r="N6131" s="2">
        <f t="shared" si="1150"/>
        <v>554.52963446812407</v>
      </c>
      <c r="O6131" s="2">
        <f t="shared" si="1147"/>
        <v>1327.9835243350399</v>
      </c>
      <c r="P6131" s="2">
        <f t="shared" si="1148"/>
        <v>0</v>
      </c>
      <c r="R6131" s="12">
        <v>39303</v>
      </c>
      <c r="S6131" s="17">
        <f t="shared" si="1144"/>
        <v>8</v>
      </c>
      <c r="T6131" s="17">
        <f t="shared" si="1145"/>
        <v>4</v>
      </c>
      <c r="U6131" s="17">
        <f t="shared" si="1146"/>
        <v>9</v>
      </c>
      <c r="V6131" s="18">
        <v>2448.6505225548831</v>
      </c>
      <c r="W6131">
        <f t="shared" si="1151"/>
        <v>2631</v>
      </c>
    </row>
    <row r="6132" spans="1:23">
      <c r="A6132" s="12">
        <v>39344</v>
      </c>
      <c r="B6132" s="17">
        <f t="shared" si="1141"/>
        <v>9</v>
      </c>
      <c r="C6132" s="17">
        <f t="shared" si="1142"/>
        <v>3</v>
      </c>
      <c r="D6132" s="17">
        <f t="shared" si="1143"/>
        <v>19</v>
      </c>
      <c r="E6132" s="18">
        <v>1882.4398908827734</v>
      </c>
      <c r="F6132">
        <f t="shared" si="1149"/>
        <v>6130</v>
      </c>
      <c r="L6132" s="20">
        <f t="shared" si="1152"/>
        <v>1882.4398908827734</v>
      </c>
      <c r="N6132" s="2">
        <f t="shared" si="1150"/>
        <v>554.52963446812407</v>
      </c>
      <c r="O6132" s="2">
        <f t="shared" si="1147"/>
        <v>1327.9102564146492</v>
      </c>
      <c r="P6132" s="2">
        <f t="shared" si="1148"/>
        <v>0</v>
      </c>
      <c r="R6132" s="12">
        <v>39310</v>
      </c>
      <c r="S6132" s="17">
        <f t="shared" si="1144"/>
        <v>8</v>
      </c>
      <c r="T6132" s="17">
        <f t="shared" si="1145"/>
        <v>4</v>
      </c>
      <c r="U6132" s="17">
        <f t="shared" si="1146"/>
        <v>16</v>
      </c>
      <c r="V6132" s="18">
        <v>2448.9206459277348</v>
      </c>
      <c r="W6132">
        <f t="shared" si="1151"/>
        <v>2630</v>
      </c>
    </row>
    <row r="6133" spans="1:23">
      <c r="A6133" s="12">
        <v>39405</v>
      </c>
      <c r="B6133" s="17">
        <f t="shared" si="1141"/>
        <v>11</v>
      </c>
      <c r="C6133" s="17">
        <f t="shared" si="1142"/>
        <v>1</v>
      </c>
      <c r="D6133" s="17">
        <f t="shared" si="1143"/>
        <v>19</v>
      </c>
      <c r="E6133" s="18">
        <v>1882.315175788789</v>
      </c>
      <c r="F6133">
        <f t="shared" si="1149"/>
        <v>6131</v>
      </c>
      <c r="L6133" s="20">
        <f t="shared" si="1152"/>
        <v>1882.315175788789</v>
      </c>
      <c r="N6133" s="2">
        <f t="shared" si="1150"/>
        <v>554.52963446812407</v>
      </c>
      <c r="O6133" s="2">
        <f t="shared" si="1147"/>
        <v>1327.7855413206648</v>
      </c>
      <c r="P6133" s="2">
        <f t="shared" si="1148"/>
        <v>0</v>
      </c>
      <c r="R6133" s="12">
        <v>39229</v>
      </c>
      <c r="S6133" s="17">
        <f t="shared" si="1144"/>
        <v>5</v>
      </c>
      <c r="T6133" s="17">
        <f t="shared" si="1145"/>
        <v>7</v>
      </c>
      <c r="U6133" s="17">
        <f t="shared" si="1146"/>
        <v>27</v>
      </c>
      <c r="V6133" s="18">
        <v>2449</v>
      </c>
      <c r="W6133">
        <f t="shared" si="1151"/>
        <v>2629</v>
      </c>
    </row>
    <row r="6134" spans="1:23">
      <c r="A6134" s="12">
        <v>39207</v>
      </c>
      <c r="B6134" s="17">
        <f t="shared" si="1141"/>
        <v>5</v>
      </c>
      <c r="C6134" s="17">
        <f t="shared" si="1142"/>
        <v>6</v>
      </c>
      <c r="D6134" s="17">
        <f t="shared" si="1143"/>
        <v>5</v>
      </c>
      <c r="E6134" s="18">
        <v>1882.01</v>
      </c>
      <c r="F6134">
        <f t="shared" si="1149"/>
        <v>6132</v>
      </c>
      <c r="L6134" s="20">
        <f t="shared" si="1152"/>
        <v>1882.01</v>
      </c>
      <c r="N6134" s="2">
        <f t="shared" si="1150"/>
        <v>554.52963446812407</v>
      </c>
      <c r="O6134" s="2">
        <f t="shared" si="1147"/>
        <v>1327.480365531876</v>
      </c>
      <c r="P6134" s="2">
        <f t="shared" si="1148"/>
        <v>0</v>
      </c>
      <c r="R6134" s="12">
        <v>39265</v>
      </c>
      <c r="S6134" s="17">
        <f t="shared" si="1144"/>
        <v>7</v>
      </c>
      <c r="T6134" s="17">
        <f t="shared" si="1145"/>
        <v>1</v>
      </c>
      <c r="U6134" s="17">
        <f t="shared" si="1146"/>
        <v>2</v>
      </c>
      <c r="V6134" s="18">
        <v>2449.2748438806639</v>
      </c>
      <c r="W6134">
        <f t="shared" si="1151"/>
        <v>2628</v>
      </c>
    </row>
    <row r="6135" spans="1:23">
      <c r="A6135" s="12">
        <v>39095</v>
      </c>
      <c r="B6135" s="17">
        <f t="shared" si="1141"/>
        <v>1</v>
      </c>
      <c r="C6135" s="17">
        <f t="shared" si="1142"/>
        <v>6</v>
      </c>
      <c r="D6135" s="17">
        <f t="shared" si="1143"/>
        <v>13</v>
      </c>
      <c r="E6135" s="18">
        <v>1882</v>
      </c>
      <c r="F6135">
        <f t="shared" si="1149"/>
        <v>6133</v>
      </c>
      <c r="L6135" s="20">
        <f t="shared" si="1152"/>
        <v>1882</v>
      </c>
      <c r="N6135" s="2">
        <f t="shared" si="1150"/>
        <v>554.52963446812407</v>
      </c>
      <c r="O6135" s="2">
        <f t="shared" si="1147"/>
        <v>1327.4703655318758</v>
      </c>
      <c r="P6135" s="2">
        <f t="shared" si="1148"/>
        <v>0</v>
      </c>
      <c r="R6135" s="12">
        <v>39296</v>
      </c>
      <c r="S6135" s="17">
        <f t="shared" si="1144"/>
        <v>8</v>
      </c>
      <c r="T6135" s="17">
        <f t="shared" si="1145"/>
        <v>4</v>
      </c>
      <c r="U6135" s="17">
        <f t="shared" si="1146"/>
        <v>2</v>
      </c>
      <c r="V6135" s="18">
        <v>2449.3964253183594</v>
      </c>
      <c r="W6135">
        <f t="shared" si="1151"/>
        <v>2627</v>
      </c>
    </row>
    <row r="6136" spans="1:23">
      <c r="A6136" s="12">
        <v>39116</v>
      </c>
      <c r="B6136" s="17">
        <f t="shared" si="1141"/>
        <v>2</v>
      </c>
      <c r="C6136" s="17">
        <f t="shared" si="1142"/>
        <v>6</v>
      </c>
      <c r="D6136" s="17">
        <f t="shared" si="1143"/>
        <v>3</v>
      </c>
      <c r="E6136" s="18">
        <v>1882</v>
      </c>
      <c r="F6136">
        <f t="shared" si="1149"/>
        <v>6134</v>
      </c>
      <c r="L6136" s="20">
        <f t="shared" si="1152"/>
        <v>1882</v>
      </c>
      <c r="N6136" s="2">
        <f t="shared" si="1150"/>
        <v>554.52963446812407</v>
      </c>
      <c r="O6136" s="2">
        <f t="shared" si="1147"/>
        <v>1327.4703655318758</v>
      </c>
      <c r="P6136" s="2">
        <f t="shared" si="1148"/>
        <v>0</v>
      </c>
      <c r="R6136" s="12">
        <v>39345</v>
      </c>
      <c r="S6136" s="17">
        <f t="shared" si="1144"/>
        <v>9</v>
      </c>
      <c r="T6136" s="17">
        <f t="shared" si="1145"/>
        <v>4</v>
      </c>
      <c r="U6136" s="17">
        <f t="shared" si="1146"/>
        <v>20</v>
      </c>
      <c r="V6136" s="18">
        <v>2449.9016876035157</v>
      </c>
      <c r="W6136">
        <f t="shared" si="1151"/>
        <v>2626</v>
      </c>
    </row>
    <row r="6137" spans="1:23">
      <c r="A6137" s="12">
        <v>39123</v>
      </c>
      <c r="B6137" s="17">
        <f t="shared" si="1141"/>
        <v>2</v>
      </c>
      <c r="C6137" s="17">
        <f t="shared" si="1142"/>
        <v>6</v>
      </c>
      <c r="D6137" s="17">
        <f t="shared" si="1143"/>
        <v>10</v>
      </c>
      <c r="E6137" s="18">
        <v>1882</v>
      </c>
      <c r="F6137">
        <f t="shared" si="1149"/>
        <v>6135</v>
      </c>
      <c r="L6137" s="20">
        <f t="shared" si="1152"/>
        <v>1882</v>
      </c>
      <c r="N6137" s="2">
        <f t="shared" si="1150"/>
        <v>554.52963446812407</v>
      </c>
      <c r="O6137" s="2">
        <f t="shared" si="1147"/>
        <v>1327.4703655318758</v>
      </c>
      <c r="P6137" s="2">
        <f t="shared" si="1148"/>
        <v>0</v>
      </c>
      <c r="R6137" s="12">
        <v>39314</v>
      </c>
      <c r="S6137" s="17">
        <f t="shared" si="1144"/>
        <v>8</v>
      </c>
      <c r="T6137" s="17">
        <f t="shared" si="1145"/>
        <v>1</v>
      </c>
      <c r="U6137" s="17">
        <f t="shared" si="1146"/>
        <v>20</v>
      </c>
      <c r="V6137" s="18">
        <v>2451.3092100107419</v>
      </c>
      <c r="W6137">
        <f t="shared" si="1151"/>
        <v>2625</v>
      </c>
    </row>
    <row r="6138" spans="1:23">
      <c r="A6138" s="12">
        <v>39251</v>
      </c>
      <c r="B6138" s="17">
        <f t="shared" si="1141"/>
        <v>6</v>
      </c>
      <c r="C6138" s="17">
        <f t="shared" si="1142"/>
        <v>1</v>
      </c>
      <c r="D6138" s="17">
        <f t="shared" si="1143"/>
        <v>18</v>
      </c>
      <c r="E6138" s="18">
        <v>1881.72</v>
      </c>
      <c r="F6138">
        <f t="shared" si="1149"/>
        <v>6136</v>
      </c>
      <c r="L6138" s="20">
        <f t="shared" si="1152"/>
        <v>1881.72</v>
      </c>
      <c r="N6138" s="2">
        <f t="shared" si="1150"/>
        <v>554.52963446812407</v>
      </c>
      <c r="O6138" s="2">
        <f t="shared" si="1147"/>
        <v>1327.1903655318761</v>
      </c>
      <c r="P6138" s="2">
        <f t="shared" si="1148"/>
        <v>0</v>
      </c>
      <c r="R6138" s="12">
        <v>39326</v>
      </c>
      <c r="S6138" s="17">
        <f t="shared" si="1144"/>
        <v>9</v>
      </c>
      <c r="T6138" s="17">
        <f t="shared" si="1145"/>
        <v>6</v>
      </c>
      <c r="U6138" s="17">
        <f t="shared" si="1146"/>
        <v>1</v>
      </c>
      <c r="V6138" s="18">
        <v>2451.5111845900392</v>
      </c>
      <c r="W6138">
        <f t="shared" si="1151"/>
        <v>2624</v>
      </c>
    </row>
    <row r="6139" spans="1:23">
      <c r="A6139" s="12">
        <v>39423</v>
      </c>
      <c r="B6139" s="17">
        <f t="shared" si="1141"/>
        <v>12</v>
      </c>
      <c r="C6139" s="17">
        <f t="shared" si="1142"/>
        <v>5</v>
      </c>
      <c r="D6139" s="17">
        <f t="shared" si="1143"/>
        <v>7</v>
      </c>
      <c r="E6139" s="18">
        <v>1881.3866658462889</v>
      </c>
      <c r="F6139">
        <f t="shared" si="1149"/>
        <v>6137</v>
      </c>
      <c r="L6139" s="20">
        <f t="shared" si="1152"/>
        <v>1881.3866658462889</v>
      </c>
      <c r="N6139" s="2">
        <f t="shared" si="1150"/>
        <v>554.52963446812407</v>
      </c>
      <c r="O6139" s="2">
        <f t="shared" si="1147"/>
        <v>1326.8570313781647</v>
      </c>
      <c r="P6139" s="2">
        <f t="shared" si="1148"/>
        <v>0</v>
      </c>
      <c r="R6139" s="12">
        <v>39415</v>
      </c>
      <c r="S6139" s="17">
        <f t="shared" si="1144"/>
        <v>11</v>
      </c>
      <c r="T6139" s="17">
        <f t="shared" si="1145"/>
        <v>4</v>
      </c>
      <c r="U6139" s="17">
        <f t="shared" si="1146"/>
        <v>29</v>
      </c>
      <c r="V6139" s="18">
        <v>2451.5818930177734</v>
      </c>
      <c r="W6139">
        <f t="shared" si="1151"/>
        <v>2623</v>
      </c>
    </row>
    <row r="6140" spans="1:23">
      <c r="A6140" s="12">
        <v>39411</v>
      </c>
      <c r="B6140" s="17">
        <f t="shared" si="1141"/>
        <v>11</v>
      </c>
      <c r="C6140" s="17">
        <f t="shared" si="1142"/>
        <v>7</v>
      </c>
      <c r="D6140" s="17">
        <f t="shared" si="1143"/>
        <v>25</v>
      </c>
      <c r="E6140" s="18">
        <v>1881.2449713955075</v>
      </c>
      <c r="F6140">
        <f t="shared" si="1149"/>
        <v>6138</v>
      </c>
      <c r="L6140" s="20">
        <f t="shared" si="1152"/>
        <v>1881.2449713955075</v>
      </c>
      <c r="N6140" s="2">
        <f t="shared" si="1150"/>
        <v>554.52963446812407</v>
      </c>
      <c r="O6140" s="2">
        <f t="shared" si="1147"/>
        <v>1326.7153369273833</v>
      </c>
      <c r="P6140" s="2">
        <f t="shared" si="1148"/>
        <v>0</v>
      </c>
      <c r="R6140" s="12">
        <v>39419</v>
      </c>
      <c r="S6140" s="17">
        <f t="shared" si="1144"/>
        <v>12</v>
      </c>
      <c r="T6140" s="17">
        <f t="shared" si="1145"/>
        <v>1</v>
      </c>
      <c r="U6140" s="17">
        <f t="shared" si="1146"/>
        <v>3</v>
      </c>
      <c r="V6140" s="18">
        <v>2451.6754972636718</v>
      </c>
      <c r="W6140">
        <f t="shared" si="1151"/>
        <v>2622</v>
      </c>
    </row>
    <row r="6141" spans="1:23">
      <c r="A6141" s="12">
        <v>39337</v>
      </c>
      <c r="B6141" s="17">
        <f t="shared" si="1141"/>
        <v>9</v>
      </c>
      <c r="C6141" s="17">
        <f t="shared" si="1142"/>
        <v>3</v>
      </c>
      <c r="D6141" s="17">
        <f t="shared" si="1143"/>
        <v>12</v>
      </c>
      <c r="E6141" s="18">
        <v>1881.1341093260155</v>
      </c>
      <c r="F6141">
        <f t="shared" si="1149"/>
        <v>6139</v>
      </c>
      <c r="L6141" s="20">
        <f t="shared" si="1152"/>
        <v>1881.1341093260155</v>
      </c>
      <c r="N6141" s="2">
        <f t="shared" si="1150"/>
        <v>554.52963446812407</v>
      </c>
      <c r="O6141" s="2">
        <f t="shared" si="1147"/>
        <v>1326.6044748578915</v>
      </c>
      <c r="P6141" s="2">
        <f t="shared" si="1148"/>
        <v>0</v>
      </c>
      <c r="R6141" s="12">
        <v>39443</v>
      </c>
      <c r="S6141" s="17">
        <f t="shared" si="1144"/>
        <v>12</v>
      </c>
      <c r="T6141" s="17">
        <f t="shared" si="1145"/>
        <v>4</v>
      </c>
      <c r="U6141" s="17">
        <f t="shared" si="1146"/>
        <v>27</v>
      </c>
      <c r="V6141" s="18">
        <v>2451.6859801857422</v>
      </c>
      <c r="W6141">
        <f t="shared" si="1151"/>
        <v>2621</v>
      </c>
    </row>
    <row r="6142" spans="1:23">
      <c r="A6142" s="12">
        <v>39211</v>
      </c>
      <c r="B6142" s="17">
        <f t="shared" si="1141"/>
        <v>5</v>
      </c>
      <c r="C6142" s="17">
        <f t="shared" si="1142"/>
        <v>3</v>
      </c>
      <c r="D6142" s="17">
        <f t="shared" si="1143"/>
        <v>9</v>
      </c>
      <c r="E6142" s="18">
        <v>1881</v>
      </c>
      <c r="F6142">
        <f t="shared" si="1149"/>
        <v>6140</v>
      </c>
      <c r="L6142" s="20">
        <f t="shared" si="1152"/>
        <v>1881</v>
      </c>
      <c r="N6142" s="2">
        <f t="shared" si="1150"/>
        <v>554.52963446812407</v>
      </c>
      <c r="O6142" s="2">
        <f t="shared" si="1147"/>
        <v>1326.4703655318758</v>
      </c>
      <c r="P6142" s="2">
        <f t="shared" si="1148"/>
        <v>0</v>
      </c>
      <c r="R6142" s="12">
        <v>39413</v>
      </c>
      <c r="S6142" s="17">
        <f t="shared" si="1144"/>
        <v>11</v>
      </c>
      <c r="T6142" s="17">
        <f t="shared" si="1145"/>
        <v>2</v>
      </c>
      <c r="U6142" s="17">
        <f t="shared" si="1146"/>
        <v>27</v>
      </c>
      <c r="V6142" s="18">
        <v>2451.8424664355466</v>
      </c>
      <c r="W6142">
        <f t="shared" si="1151"/>
        <v>2620</v>
      </c>
    </row>
    <row r="6143" spans="1:23">
      <c r="A6143" s="12">
        <v>39213</v>
      </c>
      <c r="B6143" s="17">
        <f t="shared" si="1141"/>
        <v>5</v>
      </c>
      <c r="C6143" s="17">
        <f t="shared" si="1142"/>
        <v>5</v>
      </c>
      <c r="D6143" s="17">
        <f t="shared" si="1143"/>
        <v>11</v>
      </c>
      <c r="E6143" s="18">
        <v>1880.92</v>
      </c>
      <c r="F6143">
        <f t="shared" si="1149"/>
        <v>6141</v>
      </c>
      <c r="L6143" s="20">
        <f t="shared" si="1152"/>
        <v>1880.92</v>
      </c>
      <c r="N6143" s="2">
        <f t="shared" si="1150"/>
        <v>554.52963446812407</v>
      </c>
      <c r="O6143" s="2">
        <f t="shared" si="1147"/>
        <v>1326.3903655318759</v>
      </c>
      <c r="P6143" s="2">
        <f t="shared" si="1148"/>
        <v>0</v>
      </c>
      <c r="R6143" s="12">
        <v>39092</v>
      </c>
      <c r="S6143" s="17">
        <f t="shared" si="1144"/>
        <v>1</v>
      </c>
      <c r="T6143" s="17">
        <f t="shared" si="1145"/>
        <v>3</v>
      </c>
      <c r="U6143" s="17">
        <f t="shared" si="1146"/>
        <v>10</v>
      </c>
      <c r="V6143" s="18">
        <v>2452</v>
      </c>
      <c r="W6143">
        <f t="shared" si="1151"/>
        <v>2619</v>
      </c>
    </row>
    <row r="6144" spans="1:23">
      <c r="A6144" s="12">
        <v>39416</v>
      </c>
      <c r="B6144" s="17">
        <f t="shared" si="1141"/>
        <v>11</v>
      </c>
      <c r="C6144" s="17">
        <f t="shared" si="1142"/>
        <v>5</v>
      </c>
      <c r="D6144" s="17">
        <f t="shared" si="1143"/>
        <v>30</v>
      </c>
      <c r="E6144" s="18">
        <v>1880.8559145002343</v>
      </c>
      <c r="F6144">
        <f t="shared" si="1149"/>
        <v>6142</v>
      </c>
      <c r="L6144" s="20">
        <f t="shared" si="1152"/>
        <v>1880.8559145002343</v>
      </c>
      <c r="N6144" s="2">
        <f t="shared" si="1150"/>
        <v>554.52963446812407</v>
      </c>
      <c r="O6144" s="2">
        <f t="shared" si="1147"/>
        <v>1326.3262800321104</v>
      </c>
      <c r="P6144" s="2">
        <f t="shared" si="1148"/>
        <v>0</v>
      </c>
      <c r="R6144" s="12">
        <v>39251</v>
      </c>
      <c r="S6144" s="17">
        <f t="shared" si="1144"/>
        <v>6</v>
      </c>
      <c r="T6144" s="17">
        <f t="shared" si="1145"/>
        <v>1</v>
      </c>
      <c r="U6144" s="17">
        <f t="shared" si="1146"/>
        <v>18</v>
      </c>
      <c r="V6144" s="18">
        <v>2452</v>
      </c>
      <c r="W6144">
        <f t="shared" si="1151"/>
        <v>2618</v>
      </c>
    </row>
    <row r="6145" spans="1:23">
      <c r="A6145" s="12">
        <v>39177</v>
      </c>
      <c r="B6145" s="17">
        <f t="shared" si="1141"/>
        <v>4</v>
      </c>
      <c r="C6145" s="17">
        <f t="shared" si="1142"/>
        <v>4</v>
      </c>
      <c r="D6145" s="17">
        <f t="shared" si="1143"/>
        <v>5</v>
      </c>
      <c r="E6145" s="18">
        <v>1880.41</v>
      </c>
      <c r="F6145">
        <f t="shared" si="1149"/>
        <v>6143</v>
      </c>
      <c r="L6145" s="20">
        <f t="shared" si="1152"/>
        <v>1880.41</v>
      </c>
      <c r="N6145" s="2">
        <f t="shared" si="1150"/>
        <v>554.52963446812407</v>
      </c>
      <c r="O6145" s="2">
        <f t="shared" si="1147"/>
        <v>1325.8803655318761</v>
      </c>
      <c r="P6145" s="2">
        <f t="shared" si="1148"/>
        <v>0</v>
      </c>
      <c r="R6145" s="12">
        <v>39228</v>
      </c>
      <c r="S6145" s="17">
        <f t="shared" si="1144"/>
        <v>5</v>
      </c>
      <c r="T6145" s="17">
        <f t="shared" si="1145"/>
        <v>6</v>
      </c>
      <c r="U6145" s="17">
        <f t="shared" si="1146"/>
        <v>26</v>
      </c>
      <c r="V6145" s="18">
        <v>2452.0100000000002</v>
      </c>
      <c r="W6145">
        <f t="shared" si="1151"/>
        <v>2617</v>
      </c>
    </row>
    <row r="6146" spans="1:23">
      <c r="A6146" s="12">
        <v>39306</v>
      </c>
      <c r="B6146" s="17">
        <f t="shared" ref="B6146:B6209" si="1153">MONTH(A6146)</f>
        <v>8</v>
      </c>
      <c r="C6146" s="17">
        <f t="shared" ref="C6146:C6209" si="1154">WEEKDAY(A6146,2)</f>
        <v>7</v>
      </c>
      <c r="D6146" s="17">
        <f t="shared" ref="D6146:D6209" si="1155">DAY(A6146)</f>
        <v>12</v>
      </c>
      <c r="E6146" s="18">
        <v>1880.3701390500389</v>
      </c>
      <c r="F6146">
        <f t="shared" si="1149"/>
        <v>6144</v>
      </c>
      <c r="L6146" s="20">
        <f t="shared" si="1152"/>
        <v>1880.3701390500389</v>
      </c>
      <c r="N6146" s="2">
        <f t="shared" si="1150"/>
        <v>554.52963446812407</v>
      </c>
      <c r="O6146" s="2">
        <f t="shared" si="1147"/>
        <v>1325.840504581915</v>
      </c>
      <c r="P6146" s="2">
        <f t="shared" si="1148"/>
        <v>0</v>
      </c>
      <c r="R6146" s="12">
        <v>39296</v>
      </c>
      <c r="S6146" s="17">
        <f t="shared" ref="S6146:S6209" si="1156">MONTH(R6146)</f>
        <v>8</v>
      </c>
      <c r="T6146" s="17">
        <f t="shared" ref="T6146:T6209" si="1157">WEEKDAY(R6146,2)</f>
        <v>4</v>
      </c>
      <c r="U6146" s="17">
        <f t="shared" ref="U6146:U6209" si="1158">DAY(R6146)</f>
        <v>2</v>
      </c>
      <c r="V6146" s="18">
        <v>2452.2621231605467</v>
      </c>
      <c r="W6146">
        <f t="shared" si="1151"/>
        <v>2616</v>
      </c>
    </row>
    <row r="6147" spans="1:23">
      <c r="A6147" s="12">
        <v>39109</v>
      </c>
      <c r="B6147" s="17">
        <f t="shared" si="1153"/>
        <v>1</v>
      </c>
      <c r="C6147" s="17">
        <f t="shared" si="1154"/>
        <v>6</v>
      </c>
      <c r="D6147" s="17">
        <f t="shared" si="1155"/>
        <v>27</v>
      </c>
      <c r="E6147" s="18">
        <v>1880</v>
      </c>
      <c r="F6147">
        <f t="shared" si="1149"/>
        <v>6145</v>
      </c>
      <c r="L6147" s="20">
        <f t="shared" si="1152"/>
        <v>1880</v>
      </c>
      <c r="N6147" s="2">
        <f t="shared" si="1150"/>
        <v>554.52963446812407</v>
      </c>
      <c r="O6147" s="2">
        <f t="shared" ref="O6147:O6210" si="1159">IF(E6147-N6147&lt;0,0,E6147-N6147)</f>
        <v>1325.4703655318758</v>
      </c>
      <c r="P6147" s="2">
        <f t="shared" ref="P6147:P6210" si="1160">E6147-N6147-O6147</f>
        <v>0</v>
      </c>
      <c r="R6147" s="12">
        <v>39412</v>
      </c>
      <c r="S6147" s="17">
        <f t="shared" si="1156"/>
        <v>11</v>
      </c>
      <c r="T6147" s="17">
        <f t="shared" si="1157"/>
        <v>1</v>
      </c>
      <c r="U6147" s="17">
        <f t="shared" si="1158"/>
        <v>26</v>
      </c>
      <c r="V6147" s="18">
        <v>2452.2841682828125</v>
      </c>
      <c r="W6147">
        <f t="shared" si="1151"/>
        <v>2615</v>
      </c>
    </row>
    <row r="6148" spans="1:23">
      <c r="A6148" s="12">
        <v>39190</v>
      </c>
      <c r="B6148" s="17">
        <f t="shared" si="1153"/>
        <v>4</v>
      </c>
      <c r="C6148" s="17">
        <f t="shared" si="1154"/>
        <v>3</v>
      </c>
      <c r="D6148" s="17">
        <f t="shared" si="1155"/>
        <v>18</v>
      </c>
      <c r="E6148" s="18">
        <v>1880</v>
      </c>
      <c r="F6148">
        <f t="shared" ref="F6148:F6211" si="1161">1+F6147</f>
        <v>6146</v>
      </c>
      <c r="L6148" s="20">
        <f t="shared" si="1152"/>
        <v>1880</v>
      </c>
      <c r="N6148" s="2">
        <f t="shared" ref="N6148:N6211" si="1162">N6147</f>
        <v>554.52963446812407</v>
      </c>
      <c r="O6148" s="2">
        <f t="shared" si="1159"/>
        <v>1325.4703655318758</v>
      </c>
      <c r="P6148" s="2">
        <f t="shared" si="1160"/>
        <v>0</v>
      </c>
      <c r="R6148" s="12">
        <v>39429</v>
      </c>
      <c r="S6148" s="17">
        <f t="shared" si="1156"/>
        <v>12</v>
      </c>
      <c r="T6148" s="17">
        <f t="shared" si="1157"/>
        <v>4</v>
      </c>
      <c r="U6148" s="17">
        <f t="shared" si="1158"/>
        <v>13</v>
      </c>
      <c r="V6148" s="18">
        <v>2452.3668923951172</v>
      </c>
      <c r="W6148">
        <f t="shared" ref="W6148:W6211" si="1163">W6147-1</f>
        <v>2614</v>
      </c>
    </row>
    <row r="6149" spans="1:23">
      <c r="A6149" s="12">
        <v>39258</v>
      </c>
      <c r="B6149" s="17">
        <f t="shared" si="1153"/>
        <v>6</v>
      </c>
      <c r="C6149" s="17">
        <f t="shared" si="1154"/>
        <v>1</v>
      </c>
      <c r="D6149" s="17">
        <f t="shared" si="1155"/>
        <v>25</v>
      </c>
      <c r="E6149" s="18">
        <v>1879.37</v>
      </c>
      <c r="F6149">
        <f t="shared" si="1161"/>
        <v>6147</v>
      </c>
      <c r="L6149" s="20">
        <f t="shared" si="1152"/>
        <v>1879.37</v>
      </c>
      <c r="N6149" s="2">
        <f t="shared" si="1162"/>
        <v>554.52963446812407</v>
      </c>
      <c r="O6149" s="2">
        <f t="shared" si="1159"/>
        <v>1324.8403655318757</v>
      </c>
      <c r="P6149" s="2">
        <f t="shared" si="1160"/>
        <v>0</v>
      </c>
      <c r="R6149" s="12">
        <v>39121</v>
      </c>
      <c r="S6149" s="17">
        <f t="shared" si="1156"/>
        <v>2</v>
      </c>
      <c r="T6149" s="17">
        <f t="shared" si="1157"/>
        <v>4</v>
      </c>
      <c r="U6149" s="17">
        <f t="shared" si="1158"/>
        <v>8</v>
      </c>
      <c r="V6149" s="18">
        <v>2453</v>
      </c>
      <c r="W6149">
        <f t="shared" si="1163"/>
        <v>2613</v>
      </c>
    </row>
    <row r="6150" spans="1:23">
      <c r="A6150" s="12">
        <v>39281</v>
      </c>
      <c r="B6150" s="17">
        <f t="shared" si="1153"/>
        <v>7</v>
      </c>
      <c r="C6150" s="17">
        <f t="shared" si="1154"/>
        <v>3</v>
      </c>
      <c r="D6150" s="17">
        <f t="shared" si="1155"/>
        <v>18</v>
      </c>
      <c r="E6150" s="18">
        <v>1879.3388464360157</v>
      </c>
      <c r="F6150">
        <f t="shared" si="1161"/>
        <v>6148</v>
      </c>
      <c r="L6150" s="20">
        <f t="shared" si="1152"/>
        <v>1879.3388464360157</v>
      </c>
      <c r="N6150" s="2">
        <f t="shared" si="1162"/>
        <v>554.52963446812407</v>
      </c>
      <c r="O6150" s="2">
        <f t="shared" si="1159"/>
        <v>1324.8092119678918</v>
      </c>
      <c r="P6150" s="2">
        <f t="shared" si="1160"/>
        <v>0</v>
      </c>
      <c r="R6150" s="12">
        <v>39331</v>
      </c>
      <c r="S6150" s="17">
        <f t="shared" si="1156"/>
        <v>9</v>
      </c>
      <c r="T6150" s="17">
        <f t="shared" si="1157"/>
        <v>4</v>
      </c>
      <c r="U6150" s="17">
        <f t="shared" si="1158"/>
        <v>6</v>
      </c>
      <c r="V6150" s="18">
        <v>2453.0301958728519</v>
      </c>
      <c r="W6150">
        <f t="shared" si="1163"/>
        <v>2612</v>
      </c>
    </row>
    <row r="6151" spans="1:23">
      <c r="A6151" s="12">
        <v>39270</v>
      </c>
      <c r="B6151" s="17">
        <f t="shared" si="1153"/>
        <v>7</v>
      </c>
      <c r="C6151" s="17">
        <f t="shared" si="1154"/>
        <v>6</v>
      </c>
      <c r="D6151" s="17">
        <f t="shared" si="1155"/>
        <v>7</v>
      </c>
      <c r="E6151" s="18">
        <v>1879.3171595374611</v>
      </c>
      <c r="F6151">
        <f t="shared" si="1161"/>
        <v>6149</v>
      </c>
      <c r="L6151" s="20">
        <f t="shared" si="1152"/>
        <v>1879.3171595374611</v>
      </c>
      <c r="N6151" s="2">
        <f t="shared" si="1162"/>
        <v>554.52963446812407</v>
      </c>
      <c r="O6151" s="2">
        <f t="shared" si="1159"/>
        <v>1324.7875250693369</v>
      </c>
      <c r="P6151" s="2">
        <f t="shared" si="1160"/>
        <v>0</v>
      </c>
      <c r="R6151" s="12">
        <v>39360</v>
      </c>
      <c r="S6151" s="17">
        <f t="shared" si="1156"/>
        <v>10</v>
      </c>
      <c r="T6151" s="17">
        <f t="shared" si="1157"/>
        <v>5</v>
      </c>
      <c r="U6151" s="17">
        <f t="shared" si="1158"/>
        <v>5</v>
      </c>
      <c r="V6151" s="18">
        <v>2453.1642112378909</v>
      </c>
      <c r="W6151">
        <f t="shared" si="1163"/>
        <v>2611</v>
      </c>
    </row>
    <row r="6152" spans="1:23">
      <c r="A6152" s="12">
        <v>39419</v>
      </c>
      <c r="B6152" s="17">
        <f t="shared" si="1153"/>
        <v>12</v>
      </c>
      <c r="C6152" s="17">
        <f t="shared" si="1154"/>
        <v>1</v>
      </c>
      <c r="D6152" s="17">
        <f t="shared" si="1155"/>
        <v>3</v>
      </c>
      <c r="E6152" s="18">
        <v>1879.2555424434768</v>
      </c>
      <c r="F6152">
        <f t="shared" si="1161"/>
        <v>6150</v>
      </c>
      <c r="L6152" s="20">
        <f t="shared" si="1152"/>
        <v>1879.2555424434768</v>
      </c>
      <c r="N6152" s="2">
        <f t="shared" si="1162"/>
        <v>554.52963446812407</v>
      </c>
      <c r="O6152" s="2">
        <f t="shared" si="1159"/>
        <v>1324.7259079753526</v>
      </c>
      <c r="P6152" s="2">
        <f t="shared" si="1160"/>
        <v>0</v>
      </c>
      <c r="R6152" s="12">
        <v>39177</v>
      </c>
      <c r="S6152" s="17">
        <f t="shared" si="1156"/>
        <v>4</v>
      </c>
      <c r="T6152" s="17">
        <f t="shared" si="1157"/>
        <v>4</v>
      </c>
      <c r="U6152" s="17">
        <f t="shared" si="1158"/>
        <v>5</v>
      </c>
      <c r="V6152" s="18">
        <v>2454</v>
      </c>
      <c r="W6152">
        <f t="shared" si="1163"/>
        <v>2610</v>
      </c>
    </row>
    <row r="6153" spans="1:23">
      <c r="A6153" s="12">
        <v>39097</v>
      </c>
      <c r="B6153" s="17">
        <f t="shared" si="1153"/>
        <v>1</v>
      </c>
      <c r="C6153" s="17">
        <f t="shared" si="1154"/>
        <v>1</v>
      </c>
      <c r="D6153" s="17">
        <f t="shared" si="1155"/>
        <v>15</v>
      </c>
      <c r="E6153" s="18">
        <v>1879</v>
      </c>
      <c r="F6153">
        <f t="shared" si="1161"/>
        <v>6151</v>
      </c>
      <c r="L6153" s="20">
        <f t="shared" si="1152"/>
        <v>1879</v>
      </c>
      <c r="N6153" s="2">
        <f t="shared" si="1162"/>
        <v>554.52963446812407</v>
      </c>
      <c r="O6153" s="2">
        <f t="shared" si="1159"/>
        <v>1324.4703655318758</v>
      </c>
      <c r="P6153" s="2">
        <f t="shared" si="1160"/>
        <v>0</v>
      </c>
      <c r="R6153" s="12">
        <v>39191</v>
      </c>
      <c r="S6153" s="17">
        <f t="shared" si="1156"/>
        <v>4</v>
      </c>
      <c r="T6153" s="17">
        <f t="shared" si="1157"/>
        <v>4</v>
      </c>
      <c r="U6153" s="17">
        <f t="shared" si="1158"/>
        <v>19</v>
      </c>
      <c r="V6153" s="18">
        <v>2454</v>
      </c>
      <c r="W6153">
        <f t="shared" si="1163"/>
        <v>2609</v>
      </c>
    </row>
    <row r="6154" spans="1:23">
      <c r="A6154" s="12">
        <v>39100</v>
      </c>
      <c r="B6154" s="17">
        <f t="shared" si="1153"/>
        <v>1</v>
      </c>
      <c r="C6154" s="17">
        <f t="shared" si="1154"/>
        <v>4</v>
      </c>
      <c r="D6154" s="17">
        <f t="shared" si="1155"/>
        <v>18</v>
      </c>
      <c r="E6154" s="18">
        <v>1879</v>
      </c>
      <c r="F6154">
        <f t="shared" si="1161"/>
        <v>6152</v>
      </c>
      <c r="L6154" s="20">
        <f t="shared" si="1152"/>
        <v>1879</v>
      </c>
      <c r="N6154" s="2">
        <f t="shared" si="1162"/>
        <v>554.52963446812407</v>
      </c>
      <c r="O6154" s="2">
        <f t="shared" si="1159"/>
        <v>1324.4703655318758</v>
      </c>
      <c r="P6154" s="2">
        <f t="shared" si="1160"/>
        <v>0</v>
      </c>
      <c r="R6154" s="12">
        <v>39195</v>
      </c>
      <c r="S6154" s="17">
        <f t="shared" si="1156"/>
        <v>4</v>
      </c>
      <c r="T6154" s="17">
        <f t="shared" si="1157"/>
        <v>1</v>
      </c>
      <c r="U6154" s="17">
        <f t="shared" si="1158"/>
        <v>23</v>
      </c>
      <c r="V6154" s="18">
        <v>2454.42</v>
      </c>
      <c r="W6154">
        <f t="shared" si="1163"/>
        <v>2608</v>
      </c>
    </row>
    <row r="6155" spans="1:23">
      <c r="A6155" s="12">
        <v>39123</v>
      </c>
      <c r="B6155" s="17">
        <f t="shared" si="1153"/>
        <v>2</v>
      </c>
      <c r="C6155" s="17">
        <f t="shared" si="1154"/>
        <v>6</v>
      </c>
      <c r="D6155" s="17">
        <f t="shared" si="1155"/>
        <v>10</v>
      </c>
      <c r="E6155" s="18">
        <v>1879</v>
      </c>
      <c r="F6155">
        <f t="shared" si="1161"/>
        <v>6153</v>
      </c>
      <c r="L6155" s="20">
        <f t="shared" si="1152"/>
        <v>1879</v>
      </c>
      <c r="N6155" s="2">
        <f t="shared" si="1162"/>
        <v>554.52963446812407</v>
      </c>
      <c r="O6155" s="2">
        <f t="shared" si="1159"/>
        <v>1324.4703655318758</v>
      </c>
      <c r="P6155" s="2">
        <f t="shared" si="1160"/>
        <v>0</v>
      </c>
      <c r="R6155" s="12">
        <v>39346</v>
      </c>
      <c r="S6155" s="17">
        <f t="shared" si="1156"/>
        <v>9</v>
      </c>
      <c r="T6155" s="17">
        <f t="shared" si="1157"/>
        <v>5</v>
      </c>
      <c r="U6155" s="17">
        <f t="shared" si="1158"/>
        <v>21</v>
      </c>
      <c r="V6155" s="18">
        <v>2454.5381816300783</v>
      </c>
      <c r="W6155">
        <f t="shared" si="1163"/>
        <v>2607</v>
      </c>
    </row>
    <row r="6156" spans="1:23">
      <c r="A6156" s="12">
        <v>39136</v>
      </c>
      <c r="B6156" s="17">
        <f t="shared" si="1153"/>
        <v>2</v>
      </c>
      <c r="C6156" s="17">
        <f t="shared" si="1154"/>
        <v>5</v>
      </c>
      <c r="D6156" s="17">
        <f t="shared" si="1155"/>
        <v>23</v>
      </c>
      <c r="E6156" s="18">
        <v>1879</v>
      </c>
      <c r="F6156">
        <f t="shared" si="1161"/>
        <v>6154</v>
      </c>
      <c r="L6156" s="20">
        <f t="shared" si="1152"/>
        <v>1879</v>
      </c>
      <c r="N6156" s="2">
        <f t="shared" si="1162"/>
        <v>554.52963446812407</v>
      </c>
      <c r="O6156" s="2">
        <f t="shared" si="1159"/>
        <v>1324.4703655318758</v>
      </c>
      <c r="P6156" s="2">
        <f t="shared" si="1160"/>
        <v>0</v>
      </c>
      <c r="R6156" s="12">
        <v>39156</v>
      </c>
      <c r="S6156" s="17">
        <f t="shared" si="1156"/>
        <v>3</v>
      </c>
      <c r="T6156" s="17">
        <f t="shared" si="1157"/>
        <v>4</v>
      </c>
      <c r="U6156" s="17">
        <f t="shared" si="1158"/>
        <v>15</v>
      </c>
      <c r="V6156" s="18">
        <v>2454.7399999999998</v>
      </c>
      <c r="W6156">
        <f t="shared" si="1163"/>
        <v>2606</v>
      </c>
    </row>
    <row r="6157" spans="1:23">
      <c r="A6157" s="12">
        <v>39147</v>
      </c>
      <c r="B6157" s="17">
        <f t="shared" si="1153"/>
        <v>3</v>
      </c>
      <c r="C6157" s="17">
        <f t="shared" si="1154"/>
        <v>2</v>
      </c>
      <c r="D6157" s="17">
        <f t="shared" si="1155"/>
        <v>6</v>
      </c>
      <c r="E6157" s="18">
        <v>1879</v>
      </c>
      <c r="F6157">
        <f t="shared" si="1161"/>
        <v>6155</v>
      </c>
      <c r="L6157" s="20">
        <f t="shared" si="1152"/>
        <v>1879</v>
      </c>
      <c r="N6157" s="2">
        <f t="shared" si="1162"/>
        <v>554.52963446812407</v>
      </c>
      <c r="O6157" s="2">
        <f t="shared" si="1159"/>
        <v>1324.4703655318758</v>
      </c>
      <c r="P6157" s="2">
        <f t="shared" si="1160"/>
        <v>0</v>
      </c>
      <c r="R6157" s="12">
        <v>39092</v>
      </c>
      <c r="S6157" s="17">
        <f t="shared" si="1156"/>
        <v>1</v>
      </c>
      <c r="T6157" s="17">
        <f t="shared" si="1157"/>
        <v>3</v>
      </c>
      <c r="U6157" s="17">
        <f t="shared" si="1158"/>
        <v>10</v>
      </c>
      <c r="V6157" s="18">
        <v>2455</v>
      </c>
      <c r="W6157">
        <f t="shared" si="1163"/>
        <v>2605</v>
      </c>
    </row>
    <row r="6158" spans="1:23">
      <c r="A6158" s="12">
        <v>39204</v>
      </c>
      <c r="B6158" s="17">
        <f t="shared" si="1153"/>
        <v>5</v>
      </c>
      <c r="C6158" s="17">
        <f t="shared" si="1154"/>
        <v>3</v>
      </c>
      <c r="D6158" s="17">
        <f t="shared" si="1155"/>
        <v>2</v>
      </c>
      <c r="E6158" s="18">
        <v>1879</v>
      </c>
      <c r="F6158">
        <f t="shared" si="1161"/>
        <v>6156</v>
      </c>
      <c r="L6158" s="20">
        <f t="shared" si="1152"/>
        <v>1879</v>
      </c>
      <c r="N6158" s="2">
        <f t="shared" si="1162"/>
        <v>554.52963446812407</v>
      </c>
      <c r="O6158" s="2">
        <f t="shared" si="1159"/>
        <v>1324.4703655318758</v>
      </c>
      <c r="P6158" s="2">
        <f t="shared" si="1160"/>
        <v>0</v>
      </c>
      <c r="R6158" s="12">
        <v>39098</v>
      </c>
      <c r="S6158" s="17">
        <f t="shared" si="1156"/>
        <v>1</v>
      </c>
      <c r="T6158" s="17">
        <f t="shared" si="1157"/>
        <v>2</v>
      </c>
      <c r="U6158" s="17">
        <f t="shared" si="1158"/>
        <v>16</v>
      </c>
      <c r="V6158" s="18">
        <v>2455</v>
      </c>
      <c r="W6158">
        <f t="shared" si="1163"/>
        <v>2604</v>
      </c>
    </row>
    <row r="6159" spans="1:23">
      <c r="A6159" s="12">
        <v>39443</v>
      </c>
      <c r="B6159" s="17">
        <f t="shared" si="1153"/>
        <v>12</v>
      </c>
      <c r="C6159" s="17">
        <f t="shared" si="1154"/>
        <v>4</v>
      </c>
      <c r="D6159" s="17">
        <f t="shared" si="1155"/>
        <v>27</v>
      </c>
      <c r="E6159" s="18">
        <v>1878.9830492466015</v>
      </c>
      <c r="F6159">
        <f t="shared" si="1161"/>
        <v>6157</v>
      </c>
      <c r="L6159" s="20">
        <f t="shared" si="1152"/>
        <v>1878.9830492466015</v>
      </c>
      <c r="N6159" s="2">
        <f t="shared" si="1162"/>
        <v>554.52963446812407</v>
      </c>
      <c r="O6159" s="2">
        <f t="shared" si="1159"/>
        <v>1324.4534147784775</v>
      </c>
      <c r="P6159" s="2">
        <f t="shared" si="1160"/>
        <v>0</v>
      </c>
      <c r="R6159" s="12">
        <v>39198</v>
      </c>
      <c r="S6159" s="17">
        <f t="shared" si="1156"/>
        <v>4</v>
      </c>
      <c r="T6159" s="17">
        <f t="shared" si="1157"/>
        <v>4</v>
      </c>
      <c r="U6159" s="17">
        <f t="shared" si="1158"/>
        <v>26</v>
      </c>
      <c r="V6159" s="18">
        <v>2455</v>
      </c>
      <c r="W6159">
        <f t="shared" si="1163"/>
        <v>2603</v>
      </c>
    </row>
    <row r="6160" spans="1:23">
      <c r="A6160" s="12">
        <v>39426</v>
      </c>
      <c r="B6160" s="17">
        <f t="shared" si="1153"/>
        <v>12</v>
      </c>
      <c r="C6160" s="17">
        <f t="shared" si="1154"/>
        <v>1</v>
      </c>
      <c r="D6160" s="17">
        <f t="shared" si="1155"/>
        <v>10</v>
      </c>
      <c r="E6160" s="18">
        <v>1878.1615145438282</v>
      </c>
      <c r="F6160">
        <f t="shared" si="1161"/>
        <v>6158</v>
      </c>
      <c r="L6160" s="20">
        <f t="shared" si="1152"/>
        <v>1878.1615145438282</v>
      </c>
      <c r="N6160" s="2">
        <f t="shared" si="1162"/>
        <v>554.52963446812407</v>
      </c>
      <c r="O6160" s="2">
        <f t="shared" si="1159"/>
        <v>1323.631880075704</v>
      </c>
      <c r="P6160" s="2">
        <f t="shared" si="1160"/>
        <v>0</v>
      </c>
      <c r="R6160" s="12">
        <v>39418</v>
      </c>
      <c r="S6160" s="17">
        <f t="shared" si="1156"/>
        <v>12</v>
      </c>
      <c r="T6160" s="17">
        <f t="shared" si="1157"/>
        <v>7</v>
      </c>
      <c r="U6160" s="17">
        <f t="shared" si="1158"/>
        <v>2</v>
      </c>
      <c r="V6160" s="18">
        <v>2455.453402951367</v>
      </c>
      <c r="W6160">
        <f t="shared" si="1163"/>
        <v>2602</v>
      </c>
    </row>
    <row r="6161" spans="1:23">
      <c r="A6161" s="12">
        <v>39414</v>
      </c>
      <c r="B6161" s="17">
        <f t="shared" si="1153"/>
        <v>11</v>
      </c>
      <c r="C6161" s="17">
        <f t="shared" si="1154"/>
        <v>3</v>
      </c>
      <c r="D6161" s="17">
        <f t="shared" si="1155"/>
        <v>28</v>
      </c>
      <c r="E6161" s="18">
        <v>1877.8738815498045</v>
      </c>
      <c r="F6161">
        <f t="shared" si="1161"/>
        <v>6159</v>
      </c>
      <c r="L6161" s="20">
        <f t="shared" si="1152"/>
        <v>1877.8738815498045</v>
      </c>
      <c r="N6161" s="2">
        <f t="shared" si="1162"/>
        <v>554.52963446812407</v>
      </c>
      <c r="O6161" s="2">
        <f t="shared" si="1159"/>
        <v>1323.3442470816804</v>
      </c>
      <c r="P6161" s="2">
        <f t="shared" si="1160"/>
        <v>0</v>
      </c>
      <c r="R6161" s="12">
        <v>39316</v>
      </c>
      <c r="S6161" s="17">
        <f t="shared" si="1156"/>
        <v>8</v>
      </c>
      <c r="T6161" s="17">
        <f t="shared" si="1157"/>
        <v>3</v>
      </c>
      <c r="U6161" s="17">
        <f t="shared" si="1158"/>
        <v>22</v>
      </c>
      <c r="V6161" s="18">
        <v>2455.633658792578</v>
      </c>
      <c r="W6161">
        <f t="shared" si="1163"/>
        <v>2601</v>
      </c>
    </row>
    <row r="6162" spans="1:23">
      <c r="A6162" s="12">
        <v>39397</v>
      </c>
      <c r="B6162" s="17">
        <f t="shared" si="1153"/>
        <v>11</v>
      </c>
      <c r="C6162" s="17">
        <f t="shared" si="1154"/>
        <v>7</v>
      </c>
      <c r="D6162" s="17">
        <f t="shared" si="1155"/>
        <v>11</v>
      </c>
      <c r="E6162" s="18">
        <v>1877.8558605714845</v>
      </c>
      <c r="F6162">
        <f t="shared" si="1161"/>
        <v>6160</v>
      </c>
      <c r="L6162" s="20">
        <f t="shared" si="1152"/>
        <v>1877.8558605714845</v>
      </c>
      <c r="N6162" s="2">
        <f t="shared" si="1162"/>
        <v>554.52963446812407</v>
      </c>
      <c r="O6162" s="2">
        <f t="shared" si="1159"/>
        <v>1323.3262261033606</v>
      </c>
      <c r="P6162" s="2">
        <f t="shared" si="1160"/>
        <v>0</v>
      </c>
      <c r="R6162" s="12">
        <v>39415</v>
      </c>
      <c r="S6162" s="17">
        <f t="shared" si="1156"/>
        <v>11</v>
      </c>
      <c r="T6162" s="17">
        <f t="shared" si="1157"/>
        <v>4</v>
      </c>
      <c r="U6162" s="17">
        <f t="shared" si="1158"/>
        <v>29</v>
      </c>
      <c r="V6162" s="18">
        <v>2455.8070932378905</v>
      </c>
      <c r="W6162">
        <f t="shared" si="1163"/>
        <v>2600</v>
      </c>
    </row>
    <row r="6163" spans="1:23">
      <c r="A6163" s="12">
        <v>39284</v>
      </c>
      <c r="B6163" s="17">
        <f t="shared" si="1153"/>
        <v>7</v>
      </c>
      <c r="C6163" s="17">
        <f t="shared" si="1154"/>
        <v>6</v>
      </c>
      <c r="D6163" s="17">
        <f t="shared" si="1155"/>
        <v>21</v>
      </c>
      <c r="E6163" s="18">
        <v>1877.6516117102344</v>
      </c>
      <c r="F6163">
        <f t="shared" si="1161"/>
        <v>6161</v>
      </c>
      <c r="L6163" s="20">
        <f t="shared" si="1152"/>
        <v>1877.6516117102344</v>
      </c>
      <c r="N6163" s="2">
        <f t="shared" si="1162"/>
        <v>554.52963446812407</v>
      </c>
      <c r="O6163" s="2">
        <f t="shared" si="1159"/>
        <v>1323.1219772421105</v>
      </c>
      <c r="P6163" s="2">
        <f t="shared" si="1160"/>
        <v>0</v>
      </c>
      <c r="R6163" s="12">
        <v>39385</v>
      </c>
      <c r="S6163" s="17">
        <f t="shared" si="1156"/>
        <v>10</v>
      </c>
      <c r="T6163" s="17">
        <f t="shared" si="1157"/>
        <v>2</v>
      </c>
      <c r="U6163" s="17">
        <f t="shared" si="1158"/>
        <v>30</v>
      </c>
      <c r="V6163" s="18">
        <v>2455.8086567603514</v>
      </c>
      <c r="W6163">
        <f t="shared" si="1163"/>
        <v>2599</v>
      </c>
    </row>
    <row r="6164" spans="1:23">
      <c r="A6164" s="12">
        <v>39120</v>
      </c>
      <c r="B6164" s="17">
        <f t="shared" si="1153"/>
        <v>2</v>
      </c>
      <c r="C6164" s="17">
        <f t="shared" si="1154"/>
        <v>3</v>
      </c>
      <c r="D6164" s="17">
        <f t="shared" si="1155"/>
        <v>7</v>
      </c>
      <c r="E6164" s="18">
        <v>1877.35</v>
      </c>
      <c r="F6164">
        <f t="shared" si="1161"/>
        <v>6162</v>
      </c>
      <c r="L6164" s="20">
        <f t="shared" si="1152"/>
        <v>1877.35</v>
      </c>
      <c r="N6164" s="2">
        <f t="shared" si="1162"/>
        <v>554.52963446812407</v>
      </c>
      <c r="O6164" s="2">
        <f t="shared" si="1159"/>
        <v>1322.8203655318757</v>
      </c>
      <c r="P6164" s="2">
        <f t="shared" si="1160"/>
        <v>0</v>
      </c>
      <c r="R6164" s="12">
        <v>39329</v>
      </c>
      <c r="S6164" s="17">
        <f t="shared" si="1156"/>
        <v>9</v>
      </c>
      <c r="T6164" s="17">
        <f t="shared" si="1157"/>
        <v>2</v>
      </c>
      <c r="U6164" s="17">
        <f t="shared" si="1158"/>
        <v>4</v>
      </c>
      <c r="V6164" s="18">
        <v>2455.817199455078</v>
      </c>
      <c r="W6164">
        <f t="shared" si="1163"/>
        <v>2598</v>
      </c>
    </row>
    <row r="6165" spans="1:23">
      <c r="A6165" s="12">
        <v>39252</v>
      </c>
      <c r="B6165" s="17">
        <f t="shared" si="1153"/>
        <v>6</v>
      </c>
      <c r="C6165" s="17">
        <f t="shared" si="1154"/>
        <v>2</v>
      </c>
      <c r="D6165" s="17">
        <f t="shared" si="1155"/>
        <v>19</v>
      </c>
      <c r="E6165" s="18">
        <v>1877.32</v>
      </c>
      <c r="F6165">
        <f t="shared" si="1161"/>
        <v>6163</v>
      </c>
      <c r="L6165" s="20">
        <f t="shared" si="1152"/>
        <v>1877.32</v>
      </c>
      <c r="N6165" s="2">
        <f t="shared" si="1162"/>
        <v>554.52963446812407</v>
      </c>
      <c r="O6165" s="2">
        <f t="shared" si="1159"/>
        <v>1322.790365531876</v>
      </c>
      <c r="P6165" s="2">
        <f t="shared" si="1160"/>
        <v>0</v>
      </c>
      <c r="R6165" s="12">
        <v>39132</v>
      </c>
      <c r="S6165" s="17">
        <f t="shared" si="1156"/>
        <v>2</v>
      </c>
      <c r="T6165" s="17">
        <f t="shared" si="1157"/>
        <v>1</v>
      </c>
      <c r="U6165" s="17">
        <f t="shared" si="1158"/>
        <v>19</v>
      </c>
      <c r="V6165" s="18">
        <v>2456.42</v>
      </c>
      <c r="W6165">
        <f t="shared" si="1163"/>
        <v>2597</v>
      </c>
    </row>
    <row r="6166" spans="1:23">
      <c r="A6166" s="12">
        <v>39319</v>
      </c>
      <c r="B6166" s="17">
        <f t="shared" si="1153"/>
        <v>8</v>
      </c>
      <c r="C6166" s="17">
        <f t="shared" si="1154"/>
        <v>6</v>
      </c>
      <c r="D6166" s="17">
        <f t="shared" si="1155"/>
        <v>25</v>
      </c>
      <c r="E6166" s="18">
        <v>1877.1489558068749</v>
      </c>
      <c r="F6166">
        <f t="shared" si="1161"/>
        <v>6164</v>
      </c>
      <c r="L6166" s="20">
        <f t="shared" si="1152"/>
        <v>1877.1489558068749</v>
      </c>
      <c r="N6166" s="2">
        <f t="shared" si="1162"/>
        <v>554.52963446812407</v>
      </c>
      <c r="O6166" s="2">
        <f t="shared" si="1159"/>
        <v>1322.619321338751</v>
      </c>
      <c r="P6166" s="2">
        <f t="shared" si="1160"/>
        <v>0</v>
      </c>
      <c r="R6166" s="12">
        <v>39349</v>
      </c>
      <c r="S6166" s="17">
        <f t="shared" si="1156"/>
        <v>9</v>
      </c>
      <c r="T6166" s="17">
        <f t="shared" si="1157"/>
        <v>1</v>
      </c>
      <c r="U6166" s="17">
        <f t="shared" si="1158"/>
        <v>24</v>
      </c>
      <c r="V6166" s="18">
        <v>2456.8373557236328</v>
      </c>
      <c r="W6166">
        <f t="shared" si="1163"/>
        <v>2596</v>
      </c>
    </row>
    <row r="6167" spans="1:23">
      <c r="A6167" s="12">
        <v>39313</v>
      </c>
      <c r="B6167" s="17">
        <f t="shared" si="1153"/>
        <v>8</v>
      </c>
      <c r="C6167" s="17">
        <f t="shared" si="1154"/>
        <v>7</v>
      </c>
      <c r="D6167" s="17">
        <f t="shared" si="1155"/>
        <v>19</v>
      </c>
      <c r="E6167" s="18">
        <v>1877.0768075484766</v>
      </c>
      <c r="F6167">
        <f t="shared" si="1161"/>
        <v>6165</v>
      </c>
      <c r="L6167" s="20">
        <f t="shared" si="1152"/>
        <v>1877.0768075484766</v>
      </c>
      <c r="N6167" s="2">
        <f t="shared" si="1162"/>
        <v>554.52963446812407</v>
      </c>
      <c r="O6167" s="2">
        <f t="shared" si="1159"/>
        <v>1322.5471730803524</v>
      </c>
      <c r="P6167" s="2">
        <f t="shared" si="1160"/>
        <v>0</v>
      </c>
      <c r="R6167" s="12">
        <v>39347</v>
      </c>
      <c r="S6167" s="17">
        <f t="shared" si="1156"/>
        <v>9</v>
      </c>
      <c r="T6167" s="17">
        <f t="shared" si="1157"/>
        <v>6</v>
      </c>
      <c r="U6167" s="17">
        <f t="shared" si="1158"/>
        <v>22</v>
      </c>
      <c r="V6167" s="18">
        <v>2456.9295938304299</v>
      </c>
      <c r="W6167">
        <f t="shared" si="1163"/>
        <v>2595</v>
      </c>
    </row>
    <row r="6168" spans="1:23">
      <c r="A6168" s="12">
        <v>39225</v>
      </c>
      <c r="B6168" s="17">
        <f t="shared" si="1153"/>
        <v>5</v>
      </c>
      <c r="C6168" s="17">
        <f t="shared" si="1154"/>
        <v>3</v>
      </c>
      <c r="D6168" s="17">
        <f t="shared" si="1155"/>
        <v>23</v>
      </c>
      <c r="E6168" s="18">
        <v>1876.99</v>
      </c>
      <c r="F6168">
        <f t="shared" si="1161"/>
        <v>6166</v>
      </c>
      <c r="L6168" s="20">
        <f t="shared" si="1152"/>
        <v>1876.99</v>
      </c>
      <c r="N6168" s="2">
        <f t="shared" si="1162"/>
        <v>554.52963446812407</v>
      </c>
      <c r="O6168" s="2">
        <f t="shared" si="1159"/>
        <v>1322.4603655318761</v>
      </c>
      <c r="P6168" s="2">
        <f t="shared" si="1160"/>
        <v>0</v>
      </c>
      <c r="R6168" s="12">
        <v>39173</v>
      </c>
      <c r="S6168" s="17">
        <f t="shared" si="1156"/>
        <v>4</v>
      </c>
      <c r="T6168" s="17">
        <f t="shared" si="1157"/>
        <v>7</v>
      </c>
      <c r="U6168" s="17">
        <f t="shared" si="1158"/>
        <v>1</v>
      </c>
      <c r="V6168" s="18">
        <v>2457</v>
      </c>
      <c r="W6168">
        <f t="shared" si="1163"/>
        <v>2594</v>
      </c>
    </row>
    <row r="6169" spans="1:23">
      <c r="A6169" s="12">
        <v>39293</v>
      </c>
      <c r="B6169" s="17">
        <f t="shared" si="1153"/>
        <v>7</v>
      </c>
      <c r="C6169" s="17">
        <f t="shared" si="1154"/>
        <v>1</v>
      </c>
      <c r="D6169" s="17">
        <f t="shared" si="1155"/>
        <v>30</v>
      </c>
      <c r="E6169" s="18">
        <v>1876.7799593703905</v>
      </c>
      <c r="F6169">
        <f t="shared" si="1161"/>
        <v>6167</v>
      </c>
      <c r="L6169" s="20">
        <f t="shared" si="1152"/>
        <v>1876.7799593703905</v>
      </c>
      <c r="N6169" s="2">
        <f t="shared" si="1162"/>
        <v>554.52963446812407</v>
      </c>
      <c r="O6169" s="2">
        <f t="shared" si="1159"/>
        <v>1322.2503249022666</v>
      </c>
      <c r="P6169" s="2">
        <f t="shared" si="1160"/>
        <v>0</v>
      </c>
      <c r="R6169" s="12">
        <v>39366</v>
      </c>
      <c r="S6169" s="17">
        <f t="shared" si="1156"/>
        <v>10</v>
      </c>
      <c r="T6169" s="17">
        <f t="shared" si="1157"/>
        <v>4</v>
      </c>
      <c r="U6169" s="17">
        <f t="shared" si="1158"/>
        <v>11</v>
      </c>
      <c r="V6169" s="18">
        <v>2457.1563752478514</v>
      </c>
      <c r="W6169">
        <f t="shared" si="1163"/>
        <v>2593</v>
      </c>
    </row>
    <row r="6170" spans="1:23">
      <c r="A6170" s="12">
        <v>39396</v>
      </c>
      <c r="B6170" s="17">
        <f t="shared" si="1153"/>
        <v>11</v>
      </c>
      <c r="C6170" s="17">
        <f t="shared" si="1154"/>
        <v>6</v>
      </c>
      <c r="D6170" s="17">
        <f t="shared" si="1155"/>
        <v>10</v>
      </c>
      <c r="E6170" s="18">
        <v>1876.6957181165235</v>
      </c>
      <c r="F6170">
        <f t="shared" si="1161"/>
        <v>6168</v>
      </c>
      <c r="L6170" s="20">
        <f t="shared" si="1152"/>
        <v>1876.6957181165235</v>
      </c>
      <c r="N6170" s="2">
        <f t="shared" si="1162"/>
        <v>554.52963446812407</v>
      </c>
      <c r="O6170" s="2">
        <f t="shared" si="1159"/>
        <v>1322.1660836483993</v>
      </c>
      <c r="P6170" s="2">
        <f t="shared" si="1160"/>
        <v>0</v>
      </c>
      <c r="R6170" s="12">
        <v>39444</v>
      </c>
      <c r="S6170" s="17">
        <f t="shared" si="1156"/>
        <v>12</v>
      </c>
      <c r="T6170" s="17">
        <f t="shared" si="1157"/>
        <v>5</v>
      </c>
      <c r="U6170" s="17">
        <f t="shared" si="1158"/>
        <v>28</v>
      </c>
      <c r="V6170" s="18">
        <v>2457.4363829638673</v>
      </c>
      <c r="W6170">
        <f t="shared" si="1163"/>
        <v>2592</v>
      </c>
    </row>
    <row r="6171" spans="1:23">
      <c r="A6171" s="12">
        <v>39083</v>
      </c>
      <c r="B6171" s="17">
        <f t="shared" si="1153"/>
        <v>1</v>
      </c>
      <c r="C6171" s="17">
        <f t="shared" si="1154"/>
        <v>1</v>
      </c>
      <c r="D6171" s="17">
        <f t="shared" si="1155"/>
        <v>1</v>
      </c>
      <c r="E6171" s="18">
        <v>1876.62</v>
      </c>
      <c r="F6171">
        <f t="shared" si="1161"/>
        <v>6169</v>
      </c>
      <c r="L6171" s="20">
        <f t="shared" si="1152"/>
        <v>1876.62</v>
      </c>
      <c r="N6171" s="2">
        <f t="shared" si="1162"/>
        <v>554.52963446812407</v>
      </c>
      <c r="O6171" s="2">
        <f t="shared" si="1159"/>
        <v>1322.0903655318757</v>
      </c>
      <c r="P6171" s="2">
        <f t="shared" si="1160"/>
        <v>0</v>
      </c>
      <c r="R6171" s="12">
        <v>39428</v>
      </c>
      <c r="S6171" s="17">
        <f t="shared" si="1156"/>
        <v>12</v>
      </c>
      <c r="T6171" s="17">
        <f t="shared" si="1157"/>
        <v>3</v>
      </c>
      <c r="U6171" s="17">
        <f t="shared" si="1158"/>
        <v>12</v>
      </c>
      <c r="V6171" s="18">
        <v>2457.6704956214844</v>
      </c>
      <c r="W6171">
        <f t="shared" si="1163"/>
        <v>2591</v>
      </c>
    </row>
    <row r="6172" spans="1:23">
      <c r="A6172" s="12">
        <v>39341</v>
      </c>
      <c r="B6172" s="17">
        <f t="shared" si="1153"/>
        <v>9</v>
      </c>
      <c r="C6172" s="17">
        <f t="shared" si="1154"/>
        <v>7</v>
      </c>
      <c r="D6172" s="17">
        <f t="shared" si="1155"/>
        <v>16</v>
      </c>
      <c r="E6172" s="18">
        <v>1876.2316888748437</v>
      </c>
      <c r="F6172">
        <f t="shared" si="1161"/>
        <v>6170</v>
      </c>
      <c r="L6172" s="20">
        <f t="shared" si="1152"/>
        <v>1876.2316888748437</v>
      </c>
      <c r="N6172" s="2">
        <f t="shared" si="1162"/>
        <v>554.52963446812407</v>
      </c>
      <c r="O6172" s="2">
        <f t="shared" si="1159"/>
        <v>1321.7020544067195</v>
      </c>
      <c r="P6172" s="2">
        <f t="shared" si="1160"/>
        <v>0</v>
      </c>
      <c r="R6172" s="12">
        <v>39129</v>
      </c>
      <c r="S6172" s="17">
        <f t="shared" si="1156"/>
        <v>2</v>
      </c>
      <c r="T6172" s="17">
        <f t="shared" si="1157"/>
        <v>5</v>
      </c>
      <c r="U6172" s="17">
        <f t="shared" si="1158"/>
        <v>16</v>
      </c>
      <c r="V6172" s="18">
        <v>2458</v>
      </c>
      <c r="W6172">
        <f t="shared" si="1163"/>
        <v>2590</v>
      </c>
    </row>
    <row r="6173" spans="1:23">
      <c r="A6173" s="12">
        <v>39226</v>
      </c>
      <c r="B6173" s="17">
        <f t="shared" si="1153"/>
        <v>5</v>
      </c>
      <c r="C6173" s="17">
        <f t="shared" si="1154"/>
        <v>4</v>
      </c>
      <c r="D6173" s="17">
        <f t="shared" si="1155"/>
        <v>24</v>
      </c>
      <c r="E6173" s="18">
        <v>1876.22</v>
      </c>
      <c r="F6173">
        <f t="shared" si="1161"/>
        <v>6171</v>
      </c>
      <c r="L6173" s="20">
        <f t="shared" si="1152"/>
        <v>1876.22</v>
      </c>
      <c r="N6173" s="2">
        <f t="shared" si="1162"/>
        <v>554.52963446812407</v>
      </c>
      <c r="O6173" s="2">
        <f t="shared" si="1159"/>
        <v>1321.6903655318761</v>
      </c>
      <c r="P6173" s="2">
        <f t="shared" si="1160"/>
        <v>0</v>
      </c>
      <c r="R6173" s="12">
        <v>39366</v>
      </c>
      <c r="S6173" s="17">
        <f t="shared" si="1156"/>
        <v>10</v>
      </c>
      <c r="T6173" s="17">
        <f t="shared" si="1157"/>
        <v>4</v>
      </c>
      <c r="U6173" s="17">
        <f t="shared" si="1158"/>
        <v>11</v>
      </c>
      <c r="V6173" s="18">
        <v>2458.4420338259765</v>
      </c>
      <c r="W6173">
        <f t="shared" si="1163"/>
        <v>2589</v>
      </c>
    </row>
    <row r="6174" spans="1:23">
      <c r="A6174" s="12">
        <v>39411</v>
      </c>
      <c r="B6174" s="17">
        <f t="shared" si="1153"/>
        <v>11</v>
      </c>
      <c r="C6174" s="17">
        <f t="shared" si="1154"/>
        <v>7</v>
      </c>
      <c r="D6174" s="17">
        <f t="shared" si="1155"/>
        <v>25</v>
      </c>
      <c r="E6174" s="18">
        <v>1876.1838797576561</v>
      </c>
      <c r="F6174">
        <f t="shared" si="1161"/>
        <v>6172</v>
      </c>
      <c r="L6174" s="20">
        <f t="shared" si="1152"/>
        <v>1876.1838797576561</v>
      </c>
      <c r="N6174" s="2">
        <f t="shared" si="1162"/>
        <v>554.52963446812407</v>
      </c>
      <c r="O6174" s="2">
        <f t="shared" si="1159"/>
        <v>1321.6542452895319</v>
      </c>
      <c r="P6174" s="2">
        <f t="shared" si="1160"/>
        <v>0</v>
      </c>
      <c r="R6174" s="12">
        <v>39192</v>
      </c>
      <c r="S6174" s="17">
        <f t="shared" si="1156"/>
        <v>4</v>
      </c>
      <c r="T6174" s="17">
        <f t="shared" si="1157"/>
        <v>5</v>
      </c>
      <c r="U6174" s="17">
        <f t="shared" si="1158"/>
        <v>20</v>
      </c>
      <c r="V6174" s="18">
        <v>2459</v>
      </c>
      <c r="W6174">
        <f t="shared" si="1163"/>
        <v>2588</v>
      </c>
    </row>
    <row r="6175" spans="1:23">
      <c r="A6175" s="12">
        <v>39283</v>
      </c>
      <c r="B6175" s="17">
        <f t="shared" si="1153"/>
        <v>7</v>
      </c>
      <c r="C6175" s="17">
        <f t="shared" si="1154"/>
        <v>5</v>
      </c>
      <c r="D6175" s="17">
        <f t="shared" si="1155"/>
        <v>20</v>
      </c>
      <c r="E6175" s="18">
        <v>1876.0943909689454</v>
      </c>
      <c r="F6175">
        <f t="shared" si="1161"/>
        <v>6173</v>
      </c>
      <c r="L6175" s="20">
        <f t="shared" si="1152"/>
        <v>1876.0943909689454</v>
      </c>
      <c r="N6175" s="2">
        <f t="shared" si="1162"/>
        <v>554.52963446812407</v>
      </c>
      <c r="O6175" s="2">
        <f t="shared" si="1159"/>
        <v>1321.5647565008212</v>
      </c>
      <c r="P6175" s="2">
        <f t="shared" si="1160"/>
        <v>0</v>
      </c>
      <c r="R6175" s="12">
        <v>39231</v>
      </c>
      <c r="S6175" s="17">
        <f t="shared" si="1156"/>
        <v>5</v>
      </c>
      <c r="T6175" s="17">
        <f t="shared" si="1157"/>
        <v>2</v>
      </c>
      <c r="U6175" s="17">
        <f t="shared" si="1158"/>
        <v>29</v>
      </c>
      <c r="V6175" s="18">
        <v>2459</v>
      </c>
      <c r="W6175">
        <f t="shared" si="1163"/>
        <v>2587</v>
      </c>
    </row>
    <row r="6176" spans="1:23">
      <c r="A6176" s="12">
        <v>39098</v>
      </c>
      <c r="B6176" s="17">
        <f t="shared" si="1153"/>
        <v>1</v>
      </c>
      <c r="C6176" s="17">
        <f t="shared" si="1154"/>
        <v>2</v>
      </c>
      <c r="D6176" s="17">
        <f t="shared" si="1155"/>
        <v>16</v>
      </c>
      <c r="E6176" s="18">
        <v>1876</v>
      </c>
      <c r="F6176">
        <f t="shared" si="1161"/>
        <v>6174</v>
      </c>
      <c r="L6176" s="20">
        <f t="shared" ref="L6176:L6239" si="1164">IF(F6176&gt;1000,E6176,0)</f>
        <v>1876</v>
      </c>
      <c r="N6176" s="2">
        <f t="shared" si="1162"/>
        <v>554.52963446812407</v>
      </c>
      <c r="O6176" s="2">
        <f t="shared" si="1159"/>
        <v>1321.4703655318758</v>
      </c>
      <c r="P6176" s="2">
        <f t="shared" si="1160"/>
        <v>0</v>
      </c>
      <c r="R6176" s="12">
        <v>39383</v>
      </c>
      <c r="S6176" s="17">
        <f t="shared" si="1156"/>
        <v>10</v>
      </c>
      <c r="T6176" s="17">
        <f t="shared" si="1157"/>
        <v>7</v>
      </c>
      <c r="U6176" s="17">
        <f t="shared" si="1158"/>
        <v>28</v>
      </c>
      <c r="V6176" s="18">
        <v>2459.2126353650779</v>
      </c>
      <c r="W6176">
        <f t="shared" si="1163"/>
        <v>2586</v>
      </c>
    </row>
    <row r="6177" spans="1:23">
      <c r="A6177" s="12">
        <v>39135</v>
      </c>
      <c r="B6177" s="17">
        <f t="shared" si="1153"/>
        <v>2</v>
      </c>
      <c r="C6177" s="17">
        <f t="shared" si="1154"/>
        <v>4</v>
      </c>
      <c r="D6177" s="17">
        <f t="shared" si="1155"/>
        <v>22</v>
      </c>
      <c r="E6177" s="18">
        <v>1876</v>
      </c>
      <c r="F6177">
        <f t="shared" si="1161"/>
        <v>6175</v>
      </c>
      <c r="L6177" s="20">
        <f t="shared" si="1164"/>
        <v>1876</v>
      </c>
      <c r="N6177" s="2">
        <f t="shared" si="1162"/>
        <v>554.52963446812407</v>
      </c>
      <c r="O6177" s="2">
        <f t="shared" si="1159"/>
        <v>1321.4703655318758</v>
      </c>
      <c r="P6177" s="2">
        <f t="shared" si="1160"/>
        <v>0</v>
      </c>
      <c r="R6177" s="12">
        <v>39215</v>
      </c>
      <c r="S6177" s="17">
        <f t="shared" si="1156"/>
        <v>5</v>
      </c>
      <c r="T6177" s="17">
        <f t="shared" si="1157"/>
        <v>7</v>
      </c>
      <c r="U6177" s="17">
        <f t="shared" si="1158"/>
        <v>13</v>
      </c>
      <c r="V6177" s="18">
        <v>2459.2399999999998</v>
      </c>
      <c r="W6177">
        <f t="shared" si="1163"/>
        <v>2585</v>
      </c>
    </row>
    <row r="6178" spans="1:23">
      <c r="A6178" s="12">
        <v>39293</v>
      </c>
      <c r="B6178" s="17">
        <f t="shared" si="1153"/>
        <v>7</v>
      </c>
      <c r="C6178" s="17">
        <f t="shared" si="1154"/>
        <v>1</v>
      </c>
      <c r="D6178" s="17">
        <f t="shared" si="1155"/>
        <v>30</v>
      </c>
      <c r="E6178" s="18">
        <v>1875.7808459304295</v>
      </c>
      <c r="F6178">
        <f t="shared" si="1161"/>
        <v>6176</v>
      </c>
      <c r="L6178" s="20">
        <f t="shared" si="1164"/>
        <v>1875.7808459304295</v>
      </c>
      <c r="N6178" s="2">
        <f t="shared" si="1162"/>
        <v>554.52963446812407</v>
      </c>
      <c r="O6178" s="2">
        <f t="shared" si="1159"/>
        <v>1321.2512114623055</v>
      </c>
      <c r="P6178" s="2">
        <f t="shared" si="1160"/>
        <v>0</v>
      </c>
      <c r="R6178" s="12">
        <v>39104</v>
      </c>
      <c r="S6178" s="17">
        <f t="shared" si="1156"/>
        <v>1</v>
      </c>
      <c r="T6178" s="17">
        <f t="shared" si="1157"/>
        <v>1</v>
      </c>
      <c r="U6178" s="17">
        <f t="shared" si="1158"/>
        <v>22</v>
      </c>
      <c r="V6178" s="18">
        <v>2459.6</v>
      </c>
      <c r="W6178">
        <f t="shared" si="1163"/>
        <v>2584</v>
      </c>
    </row>
    <row r="6179" spans="1:23">
      <c r="A6179" s="12">
        <v>39429</v>
      </c>
      <c r="B6179" s="17">
        <f t="shared" si="1153"/>
        <v>12</v>
      </c>
      <c r="C6179" s="17">
        <f t="shared" si="1154"/>
        <v>4</v>
      </c>
      <c r="D6179" s="17">
        <f t="shared" si="1155"/>
        <v>13</v>
      </c>
      <c r="E6179" s="18">
        <v>1875.7112276564844</v>
      </c>
      <c r="F6179">
        <f t="shared" si="1161"/>
        <v>6177</v>
      </c>
      <c r="L6179" s="20">
        <f t="shared" si="1164"/>
        <v>1875.7112276564844</v>
      </c>
      <c r="N6179" s="2">
        <f t="shared" si="1162"/>
        <v>554.52963446812407</v>
      </c>
      <c r="O6179" s="2">
        <f t="shared" si="1159"/>
        <v>1321.1815931883602</v>
      </c>
      <c r="P6179" s="2">
        <f t="shared" si="1160"/>
        <v>0</v>
      </c>
      <c r="R6179" s="12">
        <v>39143</v>
      </c>
      <c r="S6179" s="17">
        <f t="shared" si="1156"/>
        <v>3</v>
      </c>
      <c r="T6179" s="17">
        <f t="shared" si="1157"/>
        <v>5</v>
      </c>
      <c r="U6179" s="17">
        <f t="shared" si="1158"/>
        <v>2</v>
      </c>
      <c r="V6179" s="18">
        <v>2460.0100000000002</v>
      </c>
      <c r="W6179">
        <f t="shared" si="1163"/>
        <v>2583</v>
      </c>
    </row>
    <row r="6180" spans="1:23">
      <c r="A6180" s="12">
        <v>39257</v>
      </c>
      <c r="B6180" s="17">
        <f t="shared" si="1153"/>
        <v>6</v>
      </c>
      <c r="C6180" s="17">
        <f t="shared" si="1154"/>
        <v>7</v>
      </c>
      <c r="D6180" s="17">
        <f t="shared" si="1155"/>
        <v>24</v>
      </c>
      <c r="E6180" s="18">
        <v>1875.68</v>
      </c>
      <c r="F6180">
        <f t="shared" si="1161"/>
        <v>6178</v>
      </c>
      <c r="L6180" s="20">
        <f t="shared" si="1164"/>
        <v>1875.68</v>
      </c>
      <c r="N6180" s="2">
        <f t="shared" si="1162"/>
        <v>554.52963446812407</v>
      </c>
      <c r="O6180" s="2">
        <f t="shared" si="1159"/>
        <v>1321.1503655318761</v>
      </c>
      <c r="P6180" s="2">
        <f t="shared" si="1160"/>
        <v>0</v>
      </c>
      <c r="R6180" s="12">
        <v>39211</v>
      </c>
      <c r="S6180" s="17">
        <f t="shared" si="1156"/>
        <v>5</v>
      </c>
      <c r="T6180" s="17">
        <f t="shared" si="1157"/>
        <v>3</v>
      </c>
      <c r="U6180" s="17">
        <f t="shared" si="1158"/>
        <v>9</v>
      </c>
      <c r="V6180" s="18">
        <v>2460.0300000000002</v>
      </c>
      <c r="W6180">
        <f t="shared" si="1163"/>
        <v>2582</v>
      </c>
    </row>
    <row r="6181" spans="1:23">
      <c r="A6181" s="12">
        <v>39320</v>
      </c>
      <c r="B6181" s="17">
        <f t="shared" si="1153"/>
        <v>8</v>
      </c>
      <c r="C6181" s="17">
        <f t="shared" si="1154"/>
        <v>7</v>
      </c>
      <c r="D6181" s="17">
        <f t="shared" si="1155"/>
        <v>26</v>
      </c>
      <c r="E6181" s="18">
        <v>1875.1186105455861</v>
      </c>
      <c r="F6181">
        <f t="shared" si="1161"/>
        <v>6179</v>
      </c>
      <c r="L6181" s="20">
        <f t="shared" si="1164"/>
        <v>1875.1186105455861</v>
      </c>
      <c r="N6181" s="2">
        <f t="shared" si="1162"/>
        <v>554.52963446812407</v>
      </c>
      <c r="O6181" s="2">
        <f t="shared" si="1159"/>
        <v>1320.5889760774621</v>
      </c>
      <c r="P6181" s="2">
        <f t="shared" si="1160"/>
        <v>0</v>
      </c>
      <c r="R6181" s="12">
        <v>39423</v>
      </c>
      <c r="S6181" s="17">
        <f t="shared" si="1156"/>
        <v>12</v>
      </c>
      <c r="T6181" s="17">
        <f t="shared" si="1157"/>
        <v>5</v>
      </c>
      <c r="U6181" s="17">
        <f t="shared" si="1158"/>
        <v>7</v>
      </c>
      <c r="V6181" s="18">
        <v>2460.1451197664064</v>
      </c>
      <c r="W6181">
        <f t="shared" si="1163"/>
        <v>2581</v>
      </c>
    </row>
    <row r="6182" spans="1:23">
      <c r="A6182" s="12">
        <v>39105</v>
      </c>
      <c r="B6182" s="17">
        <f t="shared" si="1153"/>
        <v>1</v>
      </c>
      <c r="C6182" s="17">
        <f t="shared" si="1154"/>
        <v>2</v>
      </c>
      <c r="D6182" s="17">
        <f t="shared" si="1155"/>
        <v>23</v>
      </c>
      <c r="E6182" s="18">
        <v>1875</v>
      </c>
      <c r="F6182">
        <f t="shared" si="1161"/>
        <v>6180</v>
      </c>
      <c r="L6182" s="20">
        <f t="shared" si="1164"/>
        <v>1875</v>
      </c>
      <c r="N6182" s="2">
        <f t="shared" si="1162"/>
        <v>554.52963446812407</v>
      </c>
      <c r="O6182" s="2">
        <f t="shared" si="1159"/>
        <v>1320.4703655318758</v>
      </c>
      <c r="P6182" s="2">
        <f t="shared" si="1160"/>
        <v>0</v>
      </c>
      <c r="R6182" s="12">
        <v>39372</v>
      </c>
      <c r="S6182" s="17">
        <f t="shared" si="1156"/>
        <v>10</v>
      </c>
      <c r="T6182" s="17">
        <f t="shared" si="1157"/>
        <v>3</v>
      </c>
      <c r="U6182" s="17">
        <f t="shared" si="1158"/>
        <v>17</v>
      </c>
      <c r="V6182" s="18">
        <v>2460.4168312414063</v>
      </c>
      <c r="W6182">
        <f t="shared" si="1163"/>
        <v>2580</v>
      </c>
    </row>
    <row r="6183" spans="1:23">
      <c r="A6183" s="12">
        <v>39195</v>
      </c>
      <c r="B6183" s="17">
        <f t="shared" si="1153"/>
        <v>4</v>
      </c>
      <c r="C6183" s="17">
        <f t="shared" si="1154"/>
        <v>1</v>
      </c>
      <c r="D6183" s="17">
        <f t="shared" si="1155"/>
        <v>23</v>
      </c>
      <c r="E6183" s="18">
        <v>1875</v>
      </c>
      <c r="F6183">
        <f t="shared" si="1161"/>
        <v>6181</v>
      </c>
      <c r="L6183" s="20">
        <f t="shared" si="1164"/>
        <v>1875</v>
      </c>
      <c r="N6183" s="2">
        <f t="shared" si="1162"/>
        <v>554.52963446812407</v>
      </c>
      <c r="O6183" s="2">
        <f t="shared" si="1159"/>
        <v>1320.4703655318758</v>
      </c>
      <c r="P6183" s="2">
        <f t="shared" si="1160"/>
        <v>0</v>
      </c>
      <c r="R6183" s="12">
        <v>39291</v>
      </c>
      <c r="S6183" s="17">
        <f t="shared" si="1156"/>
        <v>7</v>
      </c>
      <c r="T6183" s="17">
        <f t="shared" si="1157"/>
        <v>6</v>
      </c>
      <c r="U6183" s="17">
        <f t="shared" si="1158"/>
        <v>28</v>
      </c>
      <c r="V6183" s="18">
        <v>2460.4490806253907</v>
      </c>
      <c r="W6183">
        <f t="shared" si="1163"/>
        <v>2579</v>
      </c>
    </row>
    <row r="6184" spans="1:23">
      <c r="A6184" s="12">
        <v>39378</v>
      </c>
      <c r="B6184" s="17">
        <f t="shared" si="1153"/>
        <v>10</v>
      </c>
      <c r="C6184" s="17">
        <f t="shared" si="1154"/>
        <v>2</v>
      </c>
      <c r="D6184" s="17">
        <f t="shared" si="1155"/>
        <v>23</v>
      </c>
      <c r="E6184" s="18">
        <v>1874.6992163967186</v>
      </c>
      <c r="F6184">
        <f t="shared" si="1161"/>
        <v>6182</v>
      </c>
      <c r="L6184" s="20">
        <f t="shared" si="1164"/>
        <v>1874.6992163967186</v>
      </c>
      <c r="N6184" s="2">
        <f t="shared" si="1162"/>
        <v>554.52963446812407</v>
      </c>
      <c r="O6184" s="2">
        <f t="shared" si="1159"/>
        <v>1320.1695819285947</v>
      </c>
      <c r="P6184" s="2">
        <f t="shared" si="1160"/>
        <v>0</v>
      </c>
      <c r="R6184" s="12">
        <v>39171</v>
      </c>
      <c r="S6184" s="17">
        <f t="shared" si="1156"/>
        <v>3</v>
      </c>
      <c r="T6184" s="17">
        <f t="shared" si="1157"/>
        <v>5</v>
      </c>
      <c r="U6184" s="17">
        <f t="shared" si="1158"/>
        <v>30</v>
      </c>
      <c r="V6184" s="18">
        <v>2461</v>
      </c>
      <c r="W6184">
        <f t="shared" si="1163"/>
        <v>2578</v>
      </c>
    </row>
    <row r="6185" spans="1:23">
      <c r="A6185" s="12">
        <v>39438</v>
      </c>
      <c r="B6185" s="17">
        <f t="shared" si="1153"/>
        <v>12</v>
      </c>
      <c r="C6185" s="17">
        <f t="shared" si="1154"/>
        <v>6</v>
      </c>
      <c r="D6185" s="17">
        <f t="shared" si="1155"/>
        <v>22</v>
      </c>
      <c r="E6185" s="18">
        <v>1874.515984824922</v>
      </c>
      <c r="F6185">
        <f t="shared" si="1161"/>
        <v>6183</v>
      </c>
      <c r="L6185" s="20">
        <f t="shared" si="1164"/>
        <v>1874.515984824922</v>
      </c>
      <c r="N6185" s="2">
        <f t="shared" si="1162"/>
        <v>554.52963446812407</v>
      </c>
      <c r="O6185" s="2">
        <f t="shared" si="1159"/>
        <v>1319.9863503567981</v>
      </c>
      <c r="P6185" s="2">
        <f t="shared" si="1160"/>
        <v>0</v>
      </c>
      <c r="R6185" s="12">
        <v>39183</v>
      </c>
      <c r="S6185" s="17">
        <f t="shared" si="1156"/>
        <v>4</v>
      </c>
      <c r="T6185" s="17">
        <f t="shared" si="1157"/>
        <v>3</v>
      </c>
      <c r="U6185" s="17">
        <f t="shared" si="1158"/>
        <v>11</v>
      </c>
      <c r="V6185" s="18">
        <v>2461</v>
      </c>
      <c r="W6185">
        <f t="shared" si="1163"/>
        <v>2577</v>
      </c>
    </row>
    <row r="6186" spans="1:23">
      <c r="A6186" s="12">
        <v>39115</v>
      </c>
      <c r="B6186" s="17">
        <f t="shared" si="1153"/>
        <v>2</v>
      </c>
      <c r="C6186" s="17">
        <f t="shared" si="1154"/>
        <v>5</v>
      </c>
      <c r="D6186" s="17">
        <f t="shared" si="1155"/>
        <v>2</v>
      </c>
      <c r="E6186" s="18">
        <v>1874.29</v>
      </c>
      <c r="F6186">
        <f t="shared" si="1161"/>
        <v>6184</v>
      </c>
      <c r="L6186" s="20">
        <f t="shared" si="1164"/>
        <v>1874.29</v>
      </c>
      <c r="N6186" s="2">
        <f t="shared" si="1162"/>
        <v>554.52963446812407</v>
      </c>
      <c r="O6186" s="2">
        <f t="shared" si="1159"/>
        <v>1319.7603655318758</v>
      </c>
      <c r="P6186" s="2">
        <f t="shared" si="1160"/>
        <v>0</v>
      </c>
      <c r="R6186" s="12">
        <v>39210</v>
      </c>
      <c r="S6186" s="17">
        <f t="shared" si="1156"/>
        <v>5</v>
      </c>
      <c r="T6186" s="17">
        <f t="shared" si="1157"/>
        <v>2</v>
      </c>
      <c r="U6186" s="17">
        <f t="shared" si="1158"/>
        <v>8</v>
      </c>
      <c r="V6186" s="18">
        <v>2461</v>
      </c>
      <c r="W6186">
        <f t="shared" si="1163"/>
        <v>2576</v>
      </c>
    </row>
    <row r="6187" spans="1:23">
      <c r="A6187" s="12">
        <v>39244</v>
      </c>
      <c r="B6187" s="17">
        <f t="shared" si="1153"/>
        <v>6</v>
      </c>
      <c r="C6187" s="17">
        <f t="shared" si="1154"/>
        <v>1</v>
      </c>
      <c r="D6187" s="17">
        <f t="shared" si="1155"/>
        <v>11</v>
      </c>
      <c r="E6187" s="18">
        <v>1874.01</v>
      </c>
      <c r="F6187">
        <f t="shared" si="1161"/>
        <v>6185</v>
      </c>
      <c r="L6187" s="20">
        <f t="shared" si="1164"/>
        <v>1874.01</v>
      </c>
      <c r="N6187" s="2">
        <f t="shared" si="1162"/>
        <v>554.52963446812407</v>
      </c>
      <c r="O6187" s="2">
        <f t="shared" si="1159"/>
        <v>1319.480365531876</v>
      </c>
      <c r="P6187" s="2">
        <f t="shared" si="1160"/>
        <v>0</v>
      </c>
      <c r="R6187" s="12">
        <v>39270</v>
      </c>
      <c r="S6187" s="17">
        <f t="shared" si="1156"/>
        <v>7</v>
      </c>
      <c r="T6187" s="17">
        <f t="shared" si="1157"/>
        <v>6</v>
      </c>
      <c r="U6187" s="17">
        <f t="shared" si="1158"/>
        <v>7</v>
      </c>
      <c r="V6187" s="18">
        <v>2461.2519478277345</v>
      </c>
      <c r="W6187">
        <f t="shared" si="1163"/>
        <v>2575</v>
      </c>
    </row>
    <row r="6188" spans="1:23">
      <c r="A6188" s="12">
        <v>39133</v>
      </c>
      <c r="B6188" s="17">
        <f t="shared" si="1153"/>
        <v>2</v>
      </c>
      <c r="C6188" s="17">
        <f t="shared" si="1154"/>
        <v>2</v>
      </c>
      <c r="D6188" s="17">
        <f t="shared" si="1155"/>
        <v>20</v>
      </c>
      <c r="E6188" s="18">
        <v>1874</v>
      </c>
      <c r="F6188">
        <f t="shared" si="1161"/>
        <v>6186</v>
      </c>
      <c r="L6188" s="20">
        <f t="shared" si="1164"/>
        <v>1874</v>
      </c>
      <c r="N6188" s="2">
        <f t="shared" si="1162"/>
        <v>554.52963446812407</v>
      </c>
      <c r="O6188" s="2">
        <f t="shared" si="1159"/>
        <v>1319.4703655318758</v>
      </c>
      <c r="P6188" s="2">
        <f t="shared" si="1160"/>
        <v>0</v>
      </c>
      <c r="R6188" s="12">
        <v>39315</v>
      </c>
      <c r="S6188" s="17">
        <f t="shared" si="1156"/>
        <v>8</v>
      </c>
      <c r="T6188" s="17">
        <f t="shared" si="1157"/>
        <v>2</v>
      </c>
      <c r="U6188" s="17">
        <f t="shared" si="1158"/>
        <v>21</v>
      </c>
      <c r="V6188" s="18">
        <v>2461.3686909074218</v>
      </c>
      <c r="W6188">
        <f t="shared" si="1163"/>
        <v>2574</v>
      </c>
    </row>
    <row r="6189" spans="1:23">
      <c r="A6189" s="12">
        <v>39198</v>
      </c>
      <c r="B6189" s="17">
        <f t="shared" si="1153"/>
        <v>4</v>
      </c>
      <c r="C6189" s="17">
        <f t="shared" si="1154"/>
        <v>4</v>
      </c>
      <c r="D6189" s="17">
        <f t="shared" si="1155"/>
        <v>26</v>
      </c>
      <c r="E6189" s="18">
        <v>1874</v>
      </c>
      <c r="F6189">
        <f t="shared" si="1161"/>
        <v>6187</v>
      </c>
      <c r="L6189" s="20">
        <f t="shared" si="1164"/>
        <v>1874</v>
      </c>
      <c r="N6189" s="2">
        <f t="shared" si="1162"/>
        <v>554.52963446812407</v>
      </c>
      <c r="O6189" s="2">
        <f t="shared" si="1159"/>
        <v>1319.4703655318758</v>
      </c>
      <c r="P6189" s="2">
        <f t="shared" si="1160"/>
        <v>0</v>
      </c>
      <c r="R6189" s="12">
        <v>39431</v>
      </c>
      <c r="S6189" s="17">
        <f t="shared" si="1156"/>
        <v>12</v>
      </c>
      <c r="T6189" s="17">
        <f t="shared" si="1157"/>
        <v>6</v>
      </c>
      <c r="U6189" s="17">
        <f t="shared" si="1158"/>
        <v>15</v>
      </c>
      <c r="V6189" s="18">
        <v>2461.8153991208983</v>
      </c>
      <c r="W6189">
        <f t="shared" si="1163"/>
        <v>2573</v>
      </c>
    </row>
    <row r="6190" spans="1:23">
      <c r="A6190" s="12">
        <v>39162</v>
      </c>
      <c r="B6190" s="17">
        <f t="shared" si="1153"/>
        <v>3</v>
      </c>
      <c r="C6190" s="17">
        <f t="shared" si="1154"/>
        <v>3</v>
      </c>
      <c r="D6190" s="17">
        <f t="shared" si="1155"/>
        <v>21</v>
      </c>
      <c r="E6190" s="18">
        <v>1873.98</v>
      </c>
      <c r="F6190">
        <f t="shared" si="1161"/>
        <v>6188</v>
      </c>
      <c r="L6190" s="20">
        <f t="shared" si="1164"/>
        <v>1873.98</v>
      </c>
      <c r="N6190" s="2">
        <f t="shared" si="1162"/>
        <v>554.52963446812407</v>
      </c>
      <c r="O6190" s="2">
        <f t="shared" si="1159"/>
        <v>1319.4503655318758</v>
      </c>
      <c r="P6190" s="2">
        <f t="shared" si="1160"/>
        <v>0</v>
      </c>
      <c r="R6190" s="12">
        <v>39120</v>
      </c>
      <c r="S6190" s="17">
        <f t="shared" si="1156"/>
        <v>2</v>
      </c>
      <c r="T6190" s="17">
        <f t="shared" si="1157"/>
        <v>3</v>
      </c>
      <c r="U6190" s="17">
        <f t="shared" si="1158"/>
        <v>7</v>
      </c>
      <c r="V6190" s="18">
        <v>2462</v>
      </c>
      <c r="W6190">
        <f t="shared" si="1163"/>
        <v>2572</v>
      </c>
    </row>
    <row r="6191" spans="1:23">
      <c r="A6191" s="12">
        <v>39400</v>
      </c>
      <c r="B6191" s="17">
        <f t="shared" si="1153"/>
        <v>11</v>
      </c>
      <c r="C6191" s="17">
        <f t="shared" si="1154"/>
        <v>3</v>
      </c>
      <c r="D6191" s="17">
        <f t="shared" si="1155"/>
        <v>14</v>
      </c>
      <c r="E6191" s="18">
        <v>1873.9053944193749</v>
      </c>
      <c r="F6191">
        <f t="shared" si="1161"/>
        <v>6189</v>
      </c>
      <c r="L6191" s="20">
        <f t="shared" si="1164"/>
        <v>1873.9053944193749</v>
      </c>
      <c r="N6191" s="2">
        <f t="shared" si="1162"/>
        <v>554.52963446812407</v>
      </c>
      <c r="O6191" s="2">
        <f t="shared" si="1159"/>
        <v>1319.375759951251</v>
      </c>
      <c r="P6191" s="2">
        <f t="shared" si="1160"/>
        <v>0</v>
      </c>
      <c r="R6191" s="12">
        <v>39143</v>
      </c>
      <c r="S6191" s="17">
        <f t="shared" si="1156"/>
        <v>3</v>
      </c>
      <c r="T6191" s="17">
        <f t="shared" si="1157"/>
        <v>5</v>
      </c>
      <c r="U6191" s="17">
        <f t="shared" si="1158"/>
        <v>2</v>
      </c>
      <c r="V6191" s="18">
        <v>2462</v>
      </c>
      <c r="W6191">
        <f t="shared" si="1163"/>
        <v>2571</v>
      </c>
    </row>
    <row r="6192" spans="1:23">
      <c r="A6192" s="12">
        <v>39326</v>
      </c>
      <c r="B6192" s="17">
        <f t="shared" si="1153"/>
        <v>9</v>
      </c>
      <c r="C6192" s="17">
        <f t="shared" si="1154"/>
        <v>6</v>
      </c>
      <c r="D6192" s="17">
        <f t="shared" si="1155"/>
        <v>1</v>
      </c>
      <c r="E6192" s="18">
        <v>1873.2535180894533</v>
      </c>
      <c r="F6192">
        <f t="shared" si="1161"/>
        <v>6190</v>
      </c>
      <c r="L6192" s="20">
        <f t="shared" si="1164"/>
        <v>1873.2535180894533</v>
      </c>
      <c r="N6192" s="2">
        <f t="shared" si="1162"/>
        <v>554.52963446812407</v>
      </c>
      <c r="O6192" s="2">
        <f t="shared" si="1159"/>
        <v>1318.7238836213292</v>
      </c>
      <c r="P6192" s="2">
        <f t="shared" si="1160"/>
        <v>0</v>
      </c>
      <c r="R6192" s="12">
        <v>39222</v>
      </c>
      <c r="S6192" s="17">
        <f t="shared" si="1156"/>
        <v>5</v>
      </c>
      <c r="T6192" s="17">
        <f t="shared" si="1157"/>
        <v>7</v>
      </c>
      <c r="U6192" s="17">
        <f t="shared" si="1158"/>
        <v>20</v>
      </c>
      <c r="V6192" s="18">
        <v>2462.0100000000002</v>
      </c>
      <c r="W6192">
        <f t="shared" si="1163"/>
        <v>2570</v>
      </c>
    </row>
    <row r="6193" spans="1:23">
      <c r="A6193" s="12">
        <v>39126</v>
      </c>
      <c r="B6193" s="17">
        <f t="shared" si="1153"/>
        <v>2</v>
      </c>
      <c r="C6193" s="17">
        <f t="shared" si="1154"/>
        <v>2</v>
      </c>
      <c r="D6193" s="17">
        <f t="shared" si="1155"/>
        <v>13</v>
      </c>
      <c r="E6193" s="18">
        <v>1873</v>
      </c>
      <c r="F6193">
        <f t="shared" si="1161"/>
        <v>6191</v>
      </c>
      <c r="L6193" s="20">
        <f t="shared" si="1164"/>
        <v>1873</v>
      </c>
      <c r="N6193" s="2">
        <f t="shared" si="1162"/>
        <v>554.52963446812407</v>
      </c>
      <c r="O6193" s="2">
        <f t="shared" si="1159"/>
        <v>1318.4703655318758</v>
      </c>
      <c r="P6193" s="2">
        <f t="shared" si="1160"/>
        <v>0</v>
      </c>
      <c r="R6193" s="12">
        <v>39311</v>
      </c>
      <c r="S6193" s="17">
        <f t="shared" si="1156"/>
        <v>8</v>
      </c>
      <c r="T6193" s="17">
        <f t="shared" si="1157"/>
        <v>5</v>
      </c>
      <c r="U6193" s="17">
        <f t="shared" si="1158"/>
        <v>17</v>
      </c>
      <c r="V6193" s="18">
        <v>2462.0368936501955</v>
      </c>
      <c r="W6193">
        <f t="shared" si="1163"/>
        <v>2569</v>
      </c>
    </row>
    <row r="6194" spans="1:23">
      <c r="A6194" s="12">
        <v>39161</v>
      </c>
      <c r="B6194" s="17">
        <f t="shared" si="1153"/>
        <v>3</v>
      </c>
      <c r="C6194" s="17">
        <f t="shared" si="1154"/>
        <v>2</v>
      </c>
      <c r="D6194" s="17">
        <f t="shared" si="1155"/>
        <v>20</v>
      </c>
      <c r="E6194" s="18">
        <v>1872.94</v>
      </c>
      <c r="F6194">
        <f t="shared" si="1161"/>
        <v>6192</v>
      </c>
      <c r="L6194" s="20">
        <f t="shared" si="1164"/>
        <v>1872.94</v>
      </c>
      <c r="N6194" s="2">
        <f t="shared" si="1162"/>
        <v>554.52963446812407</v>
      </c>
      <c r="O6194" s="2">
        <f t="shared" si="1159"/>
        <v>1318.4103655318759</v>
      </c>
      <c r="P6194" s="2">
        <f t="shared" si="1160"/>
        <v>0</v>
      </c>
      <c r="R6194" s="12">
        <v>39428</v>
      </c>
      <c r="S6194" s="17">
        <f t="shared" si="1156"/>
        <v>12</v>
      </c>
      <c r="T6194" s="17">
        <f t="shared" si="1157"/>
        <v>3</v>
      </c>
      <c r="U6194" s="17">
        <f t="shared" si="1158"/>
        <v>12</v>
      </c>
      <c r="V6194" s="18">
        <v>2462.1495919197264</v>
      </c>
      <c r="W6194">
        <f t="shared" si="1163"/>
        <v>2568</v>
      </c>
    </row>
    <row r="6195" spans="1:23">
      <c r="A6195" s="12">
        <v>39447</v>
      </c>
      <c r="B6195" s="17">
        <f t="shared" si="1153"/>
        <v>12</v>
      </c>
      <c r="C6195" s="17">
        <f t="shared" si="1154"/>
        <v>1</v>
      </c>
      <c r="D6195" s="17">
        <f t="shared" si="1155"/>
        <v>31</v>
      </c>
      <c r="E6195" s="18">
        <v>1872.6940869446491</v>
      </c>
      <c r="F6195">
        <f t="shared" si="1161"/>
        <v>6193</v>
      </c>
      <c r="L6195" s="20">
        <f t="shared" si="1164"/>
        <v>1872.6940869446491</v>
      </c>
      <c r="N6195" s="2">
        <f t="shared" si="1162"/>
        <v>554.52963446812407</v>
      </c>
      <c r="O6195" s="2">
        <f t="shared" si="1159"/>
        <v>1318.1644524765252</v>
      </c>
      <c r="P6195" s="2">
        <f t="shared" si="1160"/>
        <v>0</v>
      </c>
      <c r="R6195" s="12">
        <v>39428</v>
      </c>
      <c r="S6195" s="17">
        <f t="shared" si="1156"/>
        <v>12</v>
      </c>
      <c r="T6195" s="17">
        <f t="shared" si="1157"/>
        <v>3</v>
      </c>
      <c r="U6195" s="17">
        <f t="shared" si="1158"/>
        <v>12</v>
      </c>
      <c r="V6195" s="18">
        <v>2462.2447177773438</v>
      </c>
      <c r="W6195">
        <f t="shared" si="1163"/>
        <v>2567</v>
      </c>
    </row>
    <row r="6196" spans="1:23">
      <c r="A6196" s="12">
        <v>39375</v>
      </c>
      <c r="B6196" s="17">
        <f t="shared" si="1153"/>
        <v>10</v>
      </c>
      <c r="C6196" s="17">
        <f t="shared" si="1154"/>
        <v>6</v>
      </c>
      <c r="D6196" s="17">
        <f t="shared" si="1155"/>
        <v>20</v>
      </c>
      <c r="E6196" s="18">
        <v>1872.6012987146094</v>
      </c>
      <c r="F6196">
        <f t="shared" si="1161"/>
        <v>6194</v>
      </c>
      <c r="L6196" s="20">
        <f t="shared" si="1164"/>
        <v>1872.6012987146094</v>
      </c>
      <c r="N6196" s="2">
        <f t="shared" si="1162"/>
        <v>554.52963446812407</v>
      </c>
      <c r="O6196" s="2">
        <f t="shared" si="1159"/>
        <v>1318.0716642464854</v>
      </c>
      <c r="P6196" s="2">
        <f t="shared" si="1160"/>
        <v>0</v>
      </c>
      <c r="R6196" s="12">
        <v>39311</v>
      </c>
      <c r="S6196" s="17">
        <f t="shared" si="1156"/>
        <v>8</v>
      </c>
      <c r="T6196" s="17">
        <f t="shared" si="1157"/>
        <v>5</v>
      </c>
      <c r="U6196" s="17">
        <f t="shared" si="1158"/>
        <v>17</v>
      </c>
      <c r="V6196" s="18">
        <v>2463.2787308294924</v>
      </c>
      <c r="W6196">
        <f t="shared" si="1163"/>
        <v>2566</v>
      </c>
    </row>
    <row r="6197" spans="1:23">
      <c r="A6197" s="12">
        <v>39269</v>
      </c>
      <c r="B6197" s="17">
        <f t="shared" si="1153"/>
        <v>7</v>
      </c>
      <c r="C6197" s="17">
        <f t="shared" si="1154"/>
        <v>5</v>
      </c>
      <c r="D6197" s="17">
        <f t="shared" si="1155"/>
        <v>6</v>
      </c>
      <c r="E6197" s="18">
        <v>1872.5791520278906</v>
      </c>
      <c r="F6197">
        <f t="shared" si="1161"/>
        <v>6195</v>
      </c>
      <c r="L6197" s="20">
        <f t="shared" si="1164"/>
        <v>1872.5791520278906</v>
      </c>
      <c r="N6197" s="2">
        <f t="shared" si="1162"/>
        <v>554.52963446812407</v>
      </c>
      <c r="O6197" s="2">
        <f t="shared" si="1159"/>
        <v>1318.0495175597666</v>
      </c>
      <c r="P6197" s="2">
        <f t="shared" si="1160"/>
        <v>0</v>
      </c>
      <c r="R6197" s="12">
        <v>39273</v>
      </c>
      <c r="S6197" s="17">
        <f t="shared" si="1156"/>
        <v>7</v>
      </c>
      <c r="T6197" s="17">
        <f t="shared" si="1157"/>
        <v>2</v>
      </c>
      <c r="U6197" s="17">
        <f t="shared" si="1158"/>
        <v>10</v>
      </c>
      <c r="V6197" s="18">
        <v>2463.9427578714844</v>
      </c>
      <c r="W6197">
        <f t="shared" si="1163"/>
        <v>2565</v>
      </c>
    </row>
    <row r="6198" spans="1:23">
      <c r="A6198" s="12">
        <v>39268</v>
      </c>
      <c r="B6198" s="17">
        <f t="shared" si="1153"/>
        <v>7</v>
      </c>
      <c r="C6198" s="17">
        <f t="shared" si="1154"/>
        <v>4</v>
      </c>
      <c r="D6198" s="17">
        <f t="shared" si="1155"/>
        <v>5</v>
      </c>
      <c r="E6198" s="18">
        <v>1872.506721829375</v>
      </c>
      <c r="F6198">
        <f t="shared" si="1161"/>
        <v>6196</v>
      </c>
      <c r="L6198" s="20">
        <f t="shared" si="1164"/>
        <v>1872.506721829375</v>
      </c>
      <c r="N6198" s="2">
        <f t="shared" si="1162"/>
        <v>554.52963446812407</v>
      </c>
      <c r="O6198" s="2">
        <f t="shared" si="1159"/>
        <v>1317.9770873612511</v>
      </c>
      <c r="P6198" s="2">
        <f t="shared" si="1160"/>
        <v>0</v>
      </c>
      <c r="R6198" s="12">
        <v>39201</v>
      </c>
      <c r="S6198" s="17">
        <f t="shared" si="1156"/>
        <v>4</v>
      </c>
      <c r="T6198" s="17">
        <f t="shared" si="1157"/>
        <v>7</v>
      </c>
      <c r="U6198" s="17">
        <f t="shared" si="1158"/>
        <v>29</v>
      </c>
      <c r="V6198" s="18">
        <v>2463.96</v>
      </c>
      <c r="W6198">
        <f t="shared" si="1163"/>
        <v>2564</v>
      </c>
    </row>
    <row r="6199" spans="1:23">
      <c r="A6199" s="12">
        <v>39404</v>
      </c>
      <c r="B6199" s="17">
        <f t="shared" si="1153"/>
        <v>11</v>
      </c>
      <c r="C6199" s="17">
        <f t="shared" si="1154"/>
        <v>7</v>
      </c>
      <c r="D6199" s="17">
        <f t="shared" si="1155"/>
        <v>18</v>
      </c>
      <c r="E6199" s="18">
        <v>1872.3693112591798</v>
      </c>
      <c r="F6199">
        <f t="shared" si="1161"/>
        <v>6197</v>
      </c>
      <c r="L6199" s="20">
        <f t="shared" si="1164"/>
        <v>1872.3693112591798</v>
      </c>
      <c r="N6199" s="2">
        <f t="shared" si="1162"/>
        <v>554.52963446812407</v>
      </c>
      <c r="O6199" s="2">
        <f t="shared" si="1159"/>
        <v>1317.8396767910558</v>
      </c>
      <c r="P6199" s="2">
        <f t="shared" si="1160"/>
        <v>0</v>
      </c>
      <c r="R6199" s="12">
        <v>39429</v>
      </c>
      <c r="S6199" s="17">
        <f t="shared" si="1156"/>
        <v>12</v>
      </c>
      <c r="T6199" s="17">
        <f t="shared" si="1157"/>
        <v>4</v>
      </c>
      <c r="U6199" s="17">
        <f t="shared" si="1158"/>
        <v>13</v>
      </c>
      <c r="V6199" s="18">
        <v>2463.9652501878904</v>
      </c>
      <c r="W6199">
        <f t="shared" si="1163"/>
        <v>2563</v>
      </c>
    </row>
    <row r="6200" spans="1:23">
      <c r="A6200" s="12">
        <v>39346</v>
      </c>
      <c r="B6200" s="17">
        <f t="shared" si="1153"/>
        <v>9</v>
      </c>
      <c r="C6200" s="17">
        <f t="shared" si="1154"/>
        <v>5</v>
      </c>
      <c r="D6200" s="17">
        <f t="shared" si="1155"/>
        <v>21</v>
      </c>
      <c r="E6200" s="18">
        <v>1872.1567711159764</v>
      </c>
      <c r="F6200">
        <f t="shared" si="1161"/>
        <v>6198</v>
      </c>
      <c r="L6200" s="20">
        <f t="shared" si="1164"/>
        <v>1872.1567711159764</v>
      </c>
      <c r="N6200" s="2">
        <f t="shared" si="1162"/>
        <v>554.52963446812407</v>
      </c>
      <c r="O6200" s="2">
        <f t="shared" si="1159"/>
        <v>1317.6271366478522</v>
      </c>
      <c r="P6200" s="2">
        <f t="shared" si="1160"/>
        <v>0</v>
      </c>
      <c r="R6200" s="12">
        <v>39164</v>
      </c>
      <c r="S6200" s="17">
        <f t="shared" si="1156"/>
        <v>3</v>
      </c>
      <c r="T6200" s="17">
        <f t="shared" si="1157"/>
        <v>5</v>
      </c>
      <c r="U6200" s="17">
        <f t="shared" si="1158"/>
        <v>23</v>
      </c>
      <c r="V6200" s="18">
        <v>2464</v>
      </c>
      <c r="W6200">
        <f t="shared" si="1163"/>
        <v>2562</v>
      </c>
    </row>
    <row r="6201" spans="1:23">
      <c r="A6201" s="12">
        <v>39191</v>
      </c>
      <c r="B6201" s="17">
        <f t="shared" si="1153"/>
        <v>4</v>
      </c>
      <c r="C6201" s="17">
        <f t="shared" si="1154"/>
        <v>4</v>
      </c>
      <c r="D6201" s="17">
        <f t="shared" si="1155"/>
        <v>19</v>
      </c>
      <c r="E6201" s="18">
        <v>1872</v>
      </c>
      <c r="F6201">
        <f t="shared" si="1161"/>
        <v>6199</v>
      </c>
      <c r="L6201" s="20">
        <f t="shared" si="1164"/>
        <v>1872</v>
      </c>
      <c r="N6201" s="2">
        <f t="shared" si="1162"/>
        <v>554.52963446812407</v>
      </c>
      <c r="O6201" s="2">
        <f t="shared" si="1159"/>
        <v>1317.4703655318758</v>
      </c>
      <c r="P6201" s="2">
        <f t="shared" si="1160"/>
        <v>0</v>
      </c>
      <c r="R6201" s="12">
        <v>39235</v>
      </c>
      <c r="S6201" s="17">
        <f t="shared" si="1156"/>
        <v>6</v>
      </c>
      <c r="T6201" s="17">
        <f t="shared" si="1157"/>
        <v>6</v>
      </c>
      <c r="U6201" s="17">
        <f t="shared" si="1158"/>
        <v>2</v>
      </c>
      <c r="V6201" s="18">
        <v>2464</v>
      </c>
      <c r="W6201">
        <f t="shared" si="1163"/>
        <v>2561</v>
      </c>
    </row>
    <row r="6202" spans="1:23">
      <c r="A6202" s="12">
        <v>39157</v>
      </c>
      <c r="B6202" s="17">
        <f t="shared" si="1153"/>
        <v>3</v>
      </c>
      <c r="C6202" s="17">
        <f t="shared" si="1154"/>
        <v>5</v>
      </c>
      <c r="D6202" s="17">
        <f t="shared" si="1155"/>
        <v>16</v>
      </c>
      <c r="E6202" s="18">
        <v>1871.86</v>
      </c>
      <c r="F6202">
        <f t="shared" si="1161"/>
        <v>6200</v>
      </c>
      <c r="L6202" s="20">
        <f t="shared" si="1164"/>
        <v>1871.86</v>
      </c>
      <c r="N6202" s="2">
        <f t="shared" si="1162"/>
        <v>554.52963446812407</v>
      </c>
      <c r="O6202" s="2">
        <f t="shared" si="1159"/>
        <v>1317.3303655318759</v>
      </c>
      <c r="P6202" s="2">
        <f t="shared" si="1160"/>
        <v>0</v>
      </c>
      <c r="R6202" s="12">
        <v>39214</v>
      </c>
      <c r="S6202" s="17">
        <f t="shared" si="1156"/>
        <v>5</v>
      </c>
      <c r="T6202" s="17">
        <f t="shared" si="1157"/>
        <v>6</v>
      </c>
      <c r="U6202" s="17">
        <f t="shared" si="1158"/>
        <v>12</v>
      </c>
      <c r="V6202" s="18">
        <v>2464.29</v>
      </c>
      <c r="W6202">
        <f t="shared" si="1163"/>
        <v>2560</v>
      </c>
    </row>
    <row r="6203" spans="1:23">
      <c r="A6203" s="12">
        <v>39394</v>
      </c>
      <c r="B6203" s="17">
        <f t="shared" si="1153"/>
        <v>11</v>
      </c>
      <c r="C6203" s="17">
        <f t="shared" si="1154"/>
        <v>4</v>
      </c>
      <c r="D6203" s="17">
        <f t="shared" si="1155"/>
        <v>8</v>
      </c>
      <c r="E6203" s="18">
        <v>1871.8382306267579</v>
      </c>
      <c r="F6203">
        <f t="shared" si="1161"/>
        <v>6201</v>
      </c>
      <c r="L6203" s="20">
        <f t="shared" si="1164"/>
        <v>1871.8382306267579</v>
      </c>
      <c r="N6203" s="2">
        <f t="shared" si="1162"/>
        <v>554.52963446812407</v>
      </c>
      <c r="O6203" s="2">
        <f t="shared" si="1159"/>
        <v>1317.3085961586339</v>
      </c>
      <c r="P6203" s="2">
        <f t="shared" si="1160"/>
        <v>0</v>
      </c>
      <c r="R6203" s="12">
        <v>39325</v>
      </c>
      <c r="S6203" s="17">
        <f t="shared" si="1156"/>
        <v>8</v>
      </c>
      <c r="T6203" s="17">
        <f t="shared" si="1157"/>
        <v>5</v>
      </c>
      <c r="U6203" s="17">
        <f t="shared" si="1158"/>
        <v>31</v>
      </c>
      <c r="V6203" s="18">
        <v>2464.804161931836</v>
      </c>
      <c r="W6203">
        <f t="shared" si="1163"/>
        <v>2559</v>
      </c>
    </row>
    <row r="6204" spans="1:23">
      <c r="A6204" s="12">
        <v>39264</v>
      </c>
      <c r="B6204" s="17">
        <f t="shared" si="1153"/>
        <v>7</v>
      </c>
      <c r="C6204" s="17">
        <f t="shared" si="1154"/>
        <v>7</v>
      </c>
      <c r="D6204" s="17">
        <f t="shared" si="1155"/>
        <v>1</v>
      </c>
      <c r="E6204" s="18">
        <v>1871.7527946627733</v>
      </c>
      <c r="F6204">
        <f t="shared" si="1161"/>
        <v>6202</v>
      </c>
      <c r="L6204" s="20">
        <f t="shared" si="1164"/>
        <v>1871.7527946627733</v>
      </c>
      <c r="N6204" s="2">
        <f t="shared" si="1162"/>
        <v>554.52963446812407</v>
      </c>
      <c r="O6204" s="2">
        <f t="shared" si="1159"/>
        <v>1317.2231601946492</v>
      </c>
      <c r="P6204" s="2">
        <f t="shared" si="1160"/>
        <v>0</v>
      </c>
      <c r="R6204" s="12">
        <v>39142</v>
      </c>
      <c r="S6204" s="17">
        <f t="shared" si="1156"/>
        <v>3</v>
      </c>
      <c r="T6204" s="17">
        <f t="shared" si="1157"/>
        <v>4</v>
      </c>
      <c r="U6204" s="17">
        <f t="shared" si="1158"/>
        <v>1</v>
      </c>
      <c r="V6204" s="18">
        <v>2465</v>
      </c>
      <c r="W6204">
        <f t="shared" si="1163"/>
        <v>2558</v>
      </c>
    </row>
    <row r="6205" spans="1:23">
      <c r="A6205" s="12">
        <v>39359</v>
      </c>
      <c r="B6205" s="17">
        <f t="shared" si="1153"/>
        <v>10</v>
      </c>
      <c r="C6205" s="17">
        <f t="shared" si="1154"/>
        <v>4</v>
      </c>
      <c r="D6205" s="17">
        <f t="shared" si="1155"/>
        <v>4</v>
      </c>
      <c r="E6205" s="18">
        <v>1871.5813619604687</v>
      </c>
      <c r="F6205">
        <f t="shared" si="1161"/>
        <v>6203</v>
      </c>
      <c r="L6205" s="20">
        <f t="shared" si="1164"/>
        <v>1871.5813619604687</v>
      </c>
      <c r="N6205" s="2">
        <f t="shared" si="1162"/>
        <v>554.52963446812407</v>
      </c>
      <c r="O6205" s="2">
        <f t="shared" si="1159"/>
        <v>1317.0517274923445</v>
      </c>
      <c r="P6205" s="2">
        <f t="shared" si="1160"/>
        <v>0</v>
      </c>
      <c r="R6205" s="12">
        <v>39174</v>
      </c>
      <c r="S6205" s="17">
        <f t="shared" si="1156"/>
        <v>4</v>
      </c>
      <c r="T6205" s="17">
        <f t="shared" si="1157"/>
        <v>1</v>
      </c>
      <c r="U6205" s="17">
        <f t="shared" si="1158"/>
        <v>2</v>
      </c>
      <c r="V6205" s="18">
        <v>2465</v>
      </c>
      <c r="W6205">
        <f t="shared" si="1163"/>
        <v>2557</v>
      </c>
    </row>
    <row r="6206" spans="1:23">
      <c r="A6206" s="12">
        <v>39266</v>
      </c>
      <c r="B6206" s="17">
        <f t="shared" si="1153"/>
        <v>7</v>
      </c>
      <c r="C6206" s="17">
        <f t="shared" si="1154"/>
        <v>2</v>
      </c>
      <c r="D6206" s="17">
        <f t="shared" si="1155"/>
        <v>3</v>
      </c>
      <c r="E6206" s="18">
        <v>1871.5787220224217</v>
      </c>
      <c r="F6206">
        <f t="shared" si="1161"/>
        <v>6204</v>
      </c>
      <c r="L6206" s="20">
        <f t="shared" si="1164"/>
        <v>1871.5787220224217</v>
      </c>
      <c r="N6206" s="2">
        <f t="shared" si="1162"/>
        <v>554.52963446812407</v>
      </c>
      <c r="O6206" s="2">
        <f t="shared" si="1159"/>
        <v>1317.0490875542978</v>
      </c>
      <c r="P6206" s="2">
        <f t="shared" si="1160"/>
        <v>0</v>
      </c>
      <c r="R6206" s="12">
        <v>39201</v>
      </c>
      <c r="S6206" s="17">
        <f t="shared" si="1156"/>
        <v>4</v>
      </c>
      <c r="T6206" s="17">
        <f t="shared" si="1157"/>
        <v>7</v>
      </c>
      <c r="U6206" s="17">
        <f t="shared" si="1158"/>
        <v>29</v>
      </c>
      <c r="V6206" s="18">
        <v>2465</v>
      </c>
      <c r="W6206">
        <f t="shared" si="1163"/>
        <v>2556</v>
      </c>
    </row>
    <row r="6207" spans="1:23">
      <c r="A6207" s="12">
        <v>39262</v>
      </c>
      <c r="B6207" s="17">
        <f t="shared" si="1153"/>
        <v>6</v>
      </c>
      <c r="C6207" s="17">
        <f t="shared" si="1154"/>
        <v>5</v>
      </c>
      <c r="D6207" s="17">
        <f t="shared" si="1155"/>
        <v>29</v>
      </c>
      <c r="E6207" s="18">
        <v>1871.48</v>
      </c>
      <c r="F6207">
        <f t="shared" si="1161"/>
        <v>6205</v>
      </c>
      <c r="L6207" s="20">
        <f t="shared" si="1164"/>
        <v>1871.48</v>
      </c>
      <c r="N6207" s="2">
        <f t="shared" si="1162"/>
        <v>554.52963446812407</v>
      </c>
      <c r="O6207" s="2">
        <f t="shared" si="1159"/>
        <v>1316.9503655318758</v>
      </c>
      <c r="P6207" s="2">
        <f t="shared" si="1160"/>
        <v>0</v>
      </c>
      <c r="R6207" s="12">
        <v>39143</v>
      </c>
      <c r="S6207" s="17">
        <f t="shared" si="1156"/>
        <v>3</v>
      </c>
      <c r="T6207" s="17">
        <f t="shared" si="1157"/>
        <v>5</v>
      </c>
      <c r="U6207" s="17">
        <f t="shared" si="1158"/>
        <v>2</v>
      </c>
      <c r="V6207" s="18">
        <v>2465.35</v>
      </c>
      <c r="W6207">
        <f t="shared" si="1163"/>
        <v>2555</v>
      </c>
    </row>
    <row r="6208" spans="1:23">
      <c r="A6208" s="12">
        <v>39417</v>
      </c>
      <c r="B6208" s="17">
        <f t="shared" si="1153"/>
        <v>12</v>
      </c>
      <c r="C6208" s="17">
        <f t="shared" si="1154"/>
        <v>6</v>
      </c>
      <c r="D6208" s="17">
        <f t="shared" si="1155"/>
        <v>1</v>
      </c>
      <c r="E6208" s="18">
        <v>1871.4637018399608</v>
      </c>
      <c r="F6208">
        <f t="shared" si="1161"/>
        <v>6206</v>
      </c>
      <c r="L6208" s="20">
        <f t="shared" si="1164"/>
        <v>1871.4637018399608</v>
      </c>
      <c r="N6208" s="2">
        <f t="shared" si="1162"/>
        <v>554.52963446812407</v>
      </c>
      <c r="O6208" s="2">
        <f t="shared" si="1159"/>
        <v>1316.9340673718366</v>
      </c>
      <c r="P6208" s="2">
        <f t="shared" si="1160"/>
        <v>0</v>
      </c>
      <c r="R6208" s="12">
        <v>39347</v>
      </c>
      <c r="S6208" s="17">
        <f t="shared" si="1156"/>
        <v>9</v>
      </c>
      <c r="T6208" s="17">
        <f t="shared" si="1157"/>
        <v>6</v>
      </c>
      <c r="U6208" s="17">
        <f t="shared" si="1158"/>
        <v>22</v>
      </c>
      <c r="V6208" s="18">
        <v>2465.6383447552735</v>
      </c>
      <c r="W6208">
        <f t="shared" si="1163"/>
        <v>2554</v>
      </c>
    </row>
    <row r="6209" spans="1:23">
      <c r="A6209" s="12">
        <v>39366</v>
      </c>
      <c r="B6209" s="17">
        <f t="shared" si="1153"/>
        <v>10</v>
      </c>
      <c r="C6209" s="17">
        <f t="shared" si="1154"/>
        <v>4</v>
      </c>
      <c r="D6209" s="17">
        <f t="shared" si="1155"/>
        <v>11</v>
      </c>
      <c r="E6209" s="18">
        <v>1871.4034228706253</v>
      </c>
      <c r="F6209">
        <f t="shared" si="1161"/>
        <v>6207</v>
      </c>
      <c r="L6209" s="20">
        <f t="shared" si="1164"/>
        <v>1871.4034228706253</v>
      </c>
      <c r="N6209" s="2">
        <f t="shared" si="1162"/>
        <v>554.52963446812407</v>
      </c>
      <c r="O6209" s="2">
        <f t="shared" si="1159"/>
        <v>1316.8737884025013</v>
      </c>
      <c r="P6209" s="2">
        <f t="shared" si="1160"/>
        <v>0</v>
      </c>
      <c r="R6209" s="12">
        <v>39172</v>
      </c>
      <c r="S6209" s="17">
        <f t="shared" si="1156"/>
        <v>3</v>
      </c>
      <c r="T6209" s="17">
        <f t="shared" si="1157"/>
        <v>6</v>
      </c>
      <c r="U6209" s="17">
        <f t="shared" si="1158"/>
        <v>31</v>
      </c>
      <c r="V6209" s="18">
        <v>2466</v>
      </c>
      <c r="W6209">
        <f t="shared" si="1163"/>
        <v>2553</v>
      </c>
    </row>
    <row r="6210" spans="1:23">
      <c r="A6210" s="12">
        <v>39161</v>
      </c>
      <c r="B6210" s="17">
        <f t="shared" ref="B6210:B6273" si="1165">MONTH(A6210)</f>
        <v>3</v>
      </c>
      <c r="C6210" s="17">
        <f t="shared" ref="C6210:C6273" si="1166">WEEKDAY(A6210,2)</f>
        <v>2</v>
      </c>
      <c r="D6210" s="17">
        <f t="shared" ref="D6210:D6273" si="1167">DAY(A6210)</f>
        <v>20</v>
      </c>
      <c r="E6210" s="18">
        <v>1871</v>
      </c>
      <c r="F6210">
        <f t="shared" si="1161"/>
        <v>6208</v>
      </c>
      <c r="L6210" s="20">
        <f t="shared" si="1164"/>
        <v>1871</v>
      </c>
      <c r="N6210" s="2">
        <f t="shared" si="1162"/>
        <v>554.52963446812407</v>
      </c>
      <c r="O6210" s="2">
        <f t="shared" si="1159"/>
        <v>1316.4703655318758</v>
      </c>
      <c r="P6210" s="2">
        <f t="shared" si="1160"/>
        <v>0</v>
      </c>
      <c r="R6210" s="12">
        <v>39379</v>
      </c>
      <c r="S6210" s="17">
        <f t="shared" ref="S6210:S6273" si="1168">MONTH(R6210)</f>
        <v>10</v>
      </c>
      <c r="T6210" s="17">
        <f t="shared" ref="T6210:T6273" si="1169">WEEKDAY(R6210,2)</f>
        <v>3</v>
      </c>
      <c r="U6210" s="17">
        <f t="shared" ref="U6210:U6273" si="1170">DAY(R6210)</f>
        <v>24</v>
      </c>
      <c r="V6210" s="18">
        <v>2466.25098624375</v>
      </c>
      <c r="W6210">
        <f t="shared" si="1163"/>
        <v>2552</v>
      </c>
    </row>
    <row r="6211" spans="1:23">
      <c r="A6211" s="12">
        <v>39209</v>
      </c>
      <c r="B6211" s="17">
        <f t="shared" si="1165"/>
        <v>5</v>
      </c>
      <c r="C6211" s="17">
        <f t="shared" si="1166"/>
        <v>1</v>
      </c>
      <c r="D6211" s="17">
        <f t="shared" si="1167"/>
        <v>7</v>
      </c>
      <c r="E6211" s="18">
        <v>1871</v>
      </c>
      <c r="F6211">
        <f t="shared" si="1161"/>
        <v>6209</v>
      </c>
      <c r="L6211" s="20">
        <f t="shared" si="1164"/>
        <v>1871</v>
      </c>
      <c r="N6211" s="2">
        <f t="shared" si="1162"/>
        <v>554.52963446812407</v>
      </c>
      <c r="O6211" s="2">
        <f t="shared" ref="O6211:O6274" si="1171">IF(E6211-N6211&lt;0,0,E6211-N6211)</f>
        <v>1316.4703655318758</v>
      </c>
      <c r="P6211" s="2">
        <f t="shared" ref="P6211:P6274" si="1172">E6211-N6211-O6211</f>
        <v>0</v>
      </c>
      <c r="R6211" s="12">
        <v>39384</v>
      </c>
      <c r="S6211" s="17">
        <f t="shared" si="1168"/>
        <v>10</v>
      </c>
      <c r="T6211" s="17">
        <f t="shared" si="1169"/>
        <v>1</v>
      </c>
      <c r="U6211" s="17">
        <f t="shared" si="1170"/>
        <v>29</v>
      </c>
      <c r="V6211" s="18">
        <v>2466.8948486193362</v>
      </c>
      <c r="W6211">
        <f t="shared" si="1163"/>
        <v>2551</v>
      </c>
    </row>
    <row r="6212" spans="1:23">
      <c r="A6212" s="12">
        <v>39313</v>
      </c>
      <c r="B6212" s="17">
        <f t="shared" si="1165"/>
        <v>8</v>
      </c>
      <c r="C6212" s="17">
        <f t="shared" si="1166"/>
        <v>7</v>
      </c>
      <c r="D6212" s="17">
        <f t="shared" si="1167"/>
        <v>19</v>
      </c>
      <c r="E6212" s="18">
        <v>1870.5646568322657</v>
      </c>
      <c r="F6212">
        <f t="shared" ref="F6212:F6275" si="1173">1+F6211</f>
        <v>6210</v>
      </c>
      <c r="L6212" s="20">
        <f t="shared" si="1164"/>
        <v>1870.5646568322657</v>
      </c>
      <c r="N6212" s="2">
        <f t="shared" ref="N6212:N6275" si="1174">N6211</f>
        <v>554.52963446812407</v>
      </c>
      <c r="O6212" s="2">
        <f t="shared" si="1171"/>
        <v>1316.0350223641417</v>
      </c>
      <c r="P6212" s="2">
        <f t="shared" si="1172"/>
        <v>0</v>
      </c>
      <c r="R6212" s="12">
        <v>39209</v>
      </c>
      <c r="S6212" s="17">
        <f t="shared" si="1168"/>
        <v>5</v>
      </c>
      <c r="T6212" s="17">
        <f t="shared" si="1169"/>
        <v>1</v>
      </c>
      <c r="U6212" s="17">
        <f t="shared" si="1170"/>
        <v>7</v>
      </c>
      <c r="V6212" s="18">
        <v>2467</v>
      </c>
      <c r="W6212">
        <f t="shared" ref="W6212:W6275" si="1175">W6211-1</f>
        <v>2550</v>
      </c>
    </row>
    <row r="6213" spans="1:23">
      <c r="A6213" s="12">
        <v>39261</v>
      </c>
      <c r="B6213" s="17">
        <f t="shared" si="1165"/>
        <v>6</v>
      </c>
      <c r="C6213" s="17">
        <f t="shared" si="1166"/>
        <v>4</v>
      </c>
      <c r="D6213" s="17">
        <f t="shared" si="1167"/>
        <v>28</v>
      </c>
      <c r="E6213" s="18">
        <v>1870.54</v>
      </c>
      <c r="F6213">
        <f t="shared" si="1173"/>
        <v>6211</v>
      </c>
      <c r="L6213" s="20">
        <f t="shared" si="1164"/>
        <v>1870.54</v>
      </c>
      <c r="N6213" s="2">
        <f t="shared" si="1174"/>
        <v>554.52963446812407</v>
      </c>
      <c r="O6213" s="2">
        <f t="shared" si="1171"/>
        <v>1316.0103655318758</v>
      </c>
      <c r="P6213" s="2">
        <f t="shared" si="1172"/>
        <v>0</v>
      </c>
      <c r="R6213" s="12">
        <v>39381</v>
      </c>
      <c r="S6213" s="17">
        <f t="shared" si="1168"/>
        <v>10</v>
      </c>
      <c r="T6213" s="17">
        <f t="shared" si="1169"/>
        <v>5</v>
      </c>
      <c r="U6213" s="17">
        <f t="shared" si="1170"/>
        <v>26</v>
      </c>
      <c r="V6213" s="18">
        <v>2467.4851358796873</v>
      </c>
      <c r="W6213">
        <f t="shared" si="1175"/>
        <v>2549</v>
      </c>
    </row>
    <row r="6214" spans="1:23">
      <c r="A6214" s="12">
        <v>39374</v>
      </c>
      <c r="B6214" s="17">
        <f t="shared" si="1165"/>
        <v>10</v>
      </c>
      <c r="C6214" s="17">
        <f t="shared" si="1166"/>
        <v>5</v>
      </c>
      <c r="D6214" s="17">
        <f t="shared" si="1167"/>
        <v>19</v>
      </c>
      <c r="E6214" s="18">
        <v>1870.0688889198436</v>
      </c>
      <c r="F6214">
        <f t="shared" si="1173"/>
        <v>6212</v>
      </c>
      <c r="L6214" s="20">
        <f t="shared" si="1164"/>
        <v>1870.0688889198436</v>
      </c>
      <c r="N6214" s="2">
        <f t="shared" si="1174"/>
        <v>554.52963446812407</v>
      </c>
      <c r="O6214" s="2">
        <f t="shared" si="1171"/>
        <v>1315.5392544517194</v>
      </c>
      <c r="P6214" s="2">
        <f t="shared" si="1172"/>
        <v>0</v>
      </c>
      <c r="R6214" s="12">
        <v>39384</v>
      </c>
      <c r="S6214" s="17">
        <f t="shared" si="1168"/>
        <v>10</v>
      </c>
      <c r="T6214" s="17">
        <f t="shared" si="1169"/>
        <v>1</v>
      </c>
      <c r="U6214" s="17">
        <f t="shared" si="1170"/>
        <v>29</v>
      </c>
      <c r="V6214" s="18">
        <v>2467.503690458399</v>
      </c>
      <c r="W6214">
        <f t="shared" si="1175"/>
        <v>2548</v>
      </c>
    </row>
    <row r="6215" spans="1:23">
      <c r="A6215" s="12">
        <v>39093</v>
      </c>
      <c r="B6215" s="17">
        <f t="shared" si="1165"/>
        <v>1</v>
      </c>
      <c r="C6215" s="17">
        <f t="shared" si="1166"/>
        <v>4</v>
      </c>
      <c r="D6215" s="17">
        <f t="shared" si="1167"/>
        <v>11</v>
      </c>
      <c r="E6215" s="18">
        <v>1870.04</v>
      </c>
      <c r="F6215">
        <f t="shared" si="1173"/>
        <v>6213</v>
      </c>
      <c r="L6215" s="20">
        <f t="shared" si="1164"/>
        <v>1870.04</v>
      </c>
      <c r="N6215" s="2">
        <f t="shared" si="1174"/>
        <v>554.52963446812407</v>
      </c>
      <c r="O6215" s="2">
        <f t="shared" si="1171"/>
        <v>1315.5103655318758</v>
      </c>
      <c r="P6215" s="2">
        <f t="shared" si="1172"/>
        <v>0</v>
      </c>
      <c r="R6215" s="12">
        <v>39088</v>
      </c>
      <c r="S6215" s="17">
        <f t="shared" si="1168"/>
        <v>1</v>
      </c>
      <c r="T6215" s="17">
        <f t="shared" si="1169"/>
        <v>6</v>
      </c>
      <c r="U6215" s="17">
        <f t="shared" si="1170"/>
        <v>6</v>
      </c>
      <c r="V6215" s="18">
        <v>2467.5500000000002</v>
      </c>
      <c r="W6215">
        <f t="shared" si="1175"/>
        <v>2547</v>
      </c>
    </row>
    <row r="6216" spans="1:23">
      <c r="A6216" s="12">
        <v>39246</v>
      </c>
      <c r="B6216" s="17">
        <f t="shared" si="1165"/>
        <v>6</v>
      </c>
      <c r="C6216" s="17">
        <f t="shared" si="1166"/>
        <v>3</v>
      </c>
      <c r="D6216" s="17">
        <f t="shared" si="1167"/>
        <v>13</v>
      </c>
      <c r="E6216" s="18">
        <v>1870.02</v>
      </c>
      <c r="F6216">
        <f t="shared" si="1173"/>
        <v>6214</v>
      </c>
      <c r="L6216" s="20">
        <f t="shared" si="1164"/>
        <v>1870.02</v>
      </c>
      <c r="N6216" s="2">
        <f t="shared" si="1174"/>
        <v>554.52963446812407</v>
      </c>
      <c r="O6216" s="2">
        <f t="shared" si="1171"/>
        <v>1315.4903655318758</v>
      </c>
      <c r="P6216" s="2">
        <f t="shared" si="1172"/>
        <v>0</v>
      </c>
      <c r="R6216" s="12">
        <v>39426</v>
      </c>
      <c r="S6216" s="17">
        <f t="shared" si="1168"/>
        <v>12</v>
      </c>
      <c r="T6216" s="17">
        <f t="shared" si="1169"/>
        <v>1</v>
      </c>
      <c r="U6216" s="17">
        <f t="shared" si="1170"/>
        <v>10</v>
      </c>
      <c r="V6216" s="18">
        <v>2467.5600415740237</v>
      </c>
      <c r="W6216">
        <f t="shared" si="1175"/>
        <v>2546</v>
      </c>
    </row>
    <row r="6217" spans="1:23">
      <c r="A6217" s="12">
        <v>39235</v>
      </c>
      <c r="B6217" s="17">
        <f t="shared" si="1165"/>
        <v>6</v>
      </c>
      <c r="C6217" s="17">
        <f t="shared" si="1166"/>
        <v>6</v>
      </c>
      <c r="D6217" s="17">
        <f t="shared" si="1167"/>
        <v>2</v>
      </c>
      <c r="E6217" s="18">
        <v>1870.01</v>
      </c>
      <c r="F6217">
        <f t="shared" si="1173"/>
        <v>6215</v>
      </c>
      <c r="L6217" s="20">
        <f t="shared" si="1164"/>
        <v>1870.01</v>
      </c>
      <c r="N6217" s="2">
        <f t="shared" si="1174"/>
        <v>554.52963446812407</v>
      </c>
      <c r="O6217" s="2">
        <f t="shared" si="1171"/>
        <v>1315.480365531876</v>
      </c>
      <c r="P6217" s="2">
        <f t="shared" si="1172"/>
        <v>0</v>
      </c>
      <c r="R6217" s="12">
        <v>39381</v>
      </c>
      <c r="S6217" s="17">
        <f t="shared" si="1168"/>
        <v>10</v>
      </c>
      <c r="T6217" s="17">
        <f t="shared" si="1169"/>
        <v>5</v>
      </c>
      <c r="U6217" s="17">
        <f t="shared" si="1170"/>
        <v>26</v>
      </c>
      <c r="V6217" s="18">
        <v>2467.8501204087888</v>
      </c>
      <c r="W6217">
        <f t="shared" si="1175"/>
        <v>2545</v>
      </c>
    </row>
    <row r="6218" spans="1:23">
      <c r="A6218" s="12">
        <v>39140</v>
      </c>
      <c r="B6218" s="17">
        <f t="shared" si="1165"/>
        <v>2</v>
      </c>
      <c r="C6218" s="17">
        <f t="shared" si="1166"/>
        <v>2</v>
      </c>
      <c r="D6218" s="17">
        <f t="shared" si="1167"/>
        <v>27</v>
      </c>
      <c r="E6218" s="18">
        <v>1870</v>
      </c>
      <c r="F6218">
        <f t="shared" si="1173"/>
        <v>6216</v>
      </c>
      <c r="L6218" s="20">
        <f t="shared" si="1164"/>
        <v>1870</v>
      </c>
      <c r="N6218" s="2">
        <f t="shared" si="1174"/>
        <v>554.52963446812407</v>
      </c>
      <c r="O6218" s="2">
        <f t="shared" si="1171"/>
        <v>1315.4703655318758</v>
      </c>
      <c r="P6218" s="2">
        <f t="shared" si="1172"/>
        <v>0</v>
      </c>
      <c r="R6218" s="12">
        <v>39419</v>
      </c>
      <c r="S6218" s="17">
        <f t="shared" si="1168"/>
        <v>12</v>
      </c>
      <c r="T6218" s="17">
        <f t="shared" si="1169"/>
        <v>1</v>
      </c>
      <c r="U6218" s="17">
        <f t="shared" si="1170"/>
        <v>3</v>
      </c>
      <c r="V6218" s="18">
        <v>2468.2138267279297</v>
      </c>
      <c r="W6218">
        <f t="shared" si="1175"/>
        <v>2544</v>
      </c>
    </row>
    <row r="6219" spans="1:23">
      <c r="A6219" s="12">
        <v>39446</v>
      </c>
      <c r="B6219" s="17">
        <f t="shared" si="1165"/>
        <v>12</v>
      </c>
      <c r="C6219" s="17">
        <f t="shared" si="1166"/>
        <v>7</v>
      </c>
      <c r="D6219" s="17">
        <f t="shared" si="1167"/>
        <v>30</v>
      </c>
      <c r="E6219" s="18">
        <v>1869.8906355470117</v>
      </c>
      <c r="F6219">
        <f t="shared" si="1173"/>
        <v>6217</v>
      </c>
      <c r="L6219" s="20">
        <f t="shared" si="1164"/>
        <v>1869.8906355470117</v>
      </c>
      <c r="N6219" s="2">
        <f t="shared" si="1174"/>
        <v>554.52963446812407</v>
      </c>
      <c r="O6219" s="2">
        <f t="shared" si="1171"/>
        <v>1315.3610010788875</v>
      </c>
      <c r="P6219" s="2">
        <f t="shared" si="1172"/>
        <v>0</v>
      </c>
      <c r="R6219" s="12">
        <v>39372</v>
      </c>
      <c r="S6219" s="17">
        <f t="shared" si="1168"/>
        <v>10</v>
      </c>
      <c r="T6219" s="17">
        <f t="shared" si="1169"/>
        <v>3</v>
      </c>
      <c r="U6219" s="17">
        <f t="shared" si="1170"/>
        <v>17</v>
      </c>
      <c r="V6219" s="18">
        <v>2468.4964909542969</v>
      </c>
      <c r="W6219">
        <f t="shared" si="1175"/>
        <v>2543</v>
      </c>
    </row>
    <row r="6220" spans="1:23">
      <c r="A6220" s="12">
        <v>39432</v>
      </c>
      <c r="B6220" s="17">
        <f t="shared" si="1165"/>
        <v>12</v>
      </c>
      <c r="C6220" s="17">
        <f t="shared" si="1166"/>
        <v>7</v>
      </c>
      <c r="D6220" s="17">
        <f t="shared" si="1167"/>
        <v>16</v>
      </c>
      <c r="E6220" s="18">
        <v>1869.2031553786719</v>
      </c>
      <c r="F6220">
        <f t="shared" si="1173"/>
        <v>6218</v>
      </c>
      <c r="L6220" s="20">
        <f t="shared" si="1164"/>
        <v>1869.2031553786719</v>
      </c>
      <c r="N6220" s="2">
        <f t="shared" si="1174"/>
        <v>554.52963446812407</v>
      </c>
      <c r="O6220" s="2">
        <f t="shared" si="1171"/>
        <v>1314.6735209105477</v>
      </c>
      <c r="P6220" s="2">
        <f t="shared" si="1172"/>
        <v>0</v>
      </c>
      <c r="R6220" s="12">
        <v>39169</v>
      </c>
      <c r="S6220" s="17">
        <f t="shared" si="1168"/>
        <v>3</v>
      </c>
      <c r="T6220" s="17">
        <f t="shared" si="1169"/>
        <v>3</v>
      </c>
      <c r="U6220" s="17">
        <f t="shared" si="1170"/>
        <v>28</v>
      </c>
      <c r="V6220" s="18">
        <v>2468.54</v>
      </c>
      <c r="W6220">
        <f t="shared" si="1175"/>
        <v>2542</v>
      </c>
    </row>
    <row r="6221" spans="1:23">
      <c r="A6221" s="12">
        <v>39240</v>
      </c>
      <c r="B6221" s="17">
        <f t="shared" si="1165"/>
        <v>6</v>
      </c>
      <c r="C6221" s="17">
        <f t="shared" si="1166"/>
        <v>4</v>
      </c>
      <c r="D6221" s="17">
        <f t="shared" si="1167"/>
        <v>7</v>
      </c>
      <c r="E6221" s="18">
        <v>1869.09</v>
      </c>
      <c r="F6221">
        <f t="shared" si="1173"/>
        <v>6219</v>
      </c>
      <c r="L6221" s="20">
        <f t="shared" si="1164"/>
        <v>1869.09</v>
      </c>
      <c r="N6221" s="2">
        <f t="shared" si="1174"/>
        <v>554.52963446812407</v>
      </c>
      <c r="O6221" s="2">
        <f t="shared" si="1171"/>
        <v>1314.560365531876</v>
      </c>
      <c r="P6221" s="2">
        <f t="shared" si="1172"/>
        <v>0</v>
      </c>
      <c r="R6221" s="12">
        <v>39280</v>
      </c>
      <c r="S6221" s="17">
        <f t="shared" si="1168"/>
        <v>7</v>
      </c>
      <c r="T6221" s="17">
        <f t="shared" si="1169"/>
        <v>2</v>
      </c>
      <c r="U6221" s="17">
        <f t="shared" si="1170"/>
        <v>17</v>
      </c>
      <c r="V6221" s="18">
        <v>2468.6294671669921</v>
      </c>
      <c r="W6221">
        <f t="shared" si="1175"/>
        <v>2541</v>
      </c>
    </row>
    <row r="6222" spans="1:23">
      <c r="A6222" s="12">
        <v>39182</v>
      </c>
      <c r="B6222" s="17">
        <f t="shared" si="1165"/>
        <v>4</v>
      </c>
      <c r="C6222" s="17">
        <f t="shared" si="1166"/>
        <v>2</v>
      </c>
      <c r="D6222" s="17">
        <f t="shared" si="1167"/>
        <v>10</v>
      </c>
      <c r="E6222" s="18">
        <v>1869</v>
      </c>
      <c r="F6222">
        <f t="shared" si="1173"/>
        <v>6220</v>
      </c>
      <c r="L6222" s="20">
        <f t="shared" si="1164"/>
        <v>1869</v>
      </c>
      <c r="N6222" s="2">
        <f t="shared" si="1174"/>
        <v>554.52963446812407</v>
      </c>
      <c r="O6222" s="2">
        <f t="shared" si="1171"/>
        <v>1314.4703655318758</v>
      </c>
      <c r="P6222" s="2">
        <f t="shared" si="1172"/>
        <v>0</v>
      </c>
      <c r="R6222" s="12">
        <v>39379</v>
      </c>
      <c r="S6222" s="17">
        <f t="shared" si="1168"/>
        <v>10</v>
      </c>
      <c r="T6222" s="17">
        <f t="shared" si="1169"/>
        <v>3</v>
      </c>
      <c r="U6222" s="17">
        <f t="shared" si="1170"/>
        <v>24</v>
      </c>
      <c r="V6222" s="18">
        <v>2469.043719527539</v>
      </c>
      <c r="W6222">
        <f t="shared" si="1175"/>
        <v>2540</v>
      </c>
    </row>
    <row r="6223" spans="1:23">
      <c r="A6223" s="12">
        <v>39197</v>
      </c>
      <c r="B6223" s="17">
        <f t="shared" si="1165"/>
        <v>4</v>
      </c>
      <c r="C6223" s="17">
        <f t="shared" si="1166"/>
        <v>3</v>
      </c>
      <c r="D6223" s="17">
        <f t="shared" si="1167"/>
        <v>25</v>
      </c>
      <c r="E6223" s="18">
        <v>1869</v>
      </c>
      <c r="F6223">
        <f t="shared" si="1173"/>
        <v>6221</v>
      </c>
      <c r="L6223" s="20">
        <f t="shared" si="1164"/>
        <v>1869</v>
      </c>
      <c r="N6223" s="2">
        <f t="shared" si="1174"/>
        <v>554.52963446812407</v>
      </c>
      <c r="O6223" s="2">
        <f t="shared" si="1171"/>
        <v>1314.4703655318758</v>
      </c>
      <c r="P6223" s="2">
        <f t="shared" si="1172"/>
        <v>0</v>
      </c>
      <c r="R6223" s="12">
        <v>39363</v>
      </c>
      <c r="S6223" s="17">
        <f t="shared" si="1168"/>
        <v>10</v>
      </c>
      <c r="T6223" s="17">
        <f t="shared" si="1169"/>
        <v>1</v>
      </c>
      <c r="U6223" s="17">
        <f t="shared" si="1170"/>
        <v>8</v>
      </c>
      <c r="V6223" s="18">
        <v>2469.134899634375</v>
      </c>
      <c r="W6223">
        <f t="shared" si="1175"/>
        <v>2539</v>
      </c>
    </row>
    <row r="6224" spans="1:23">
      <c r="A6224" s="12">
        <v>39144</v>
      </c>
      <c r="B6224" s="17">
        <f t="shared" si="1165"/>
        <v>3</v>
      </c>
      <c r="C6224" s="17">
        <f t="shared" si="1166"/>
        <v>6</v>
      </c>
      <c r="D6224" s="17">
        <f t="shared" si="1167"/>
        <v>3</v>
      </c>
      <c r="E6224" s="18">
        <v>1868.9</v>
      </c>
      <c r="F6224">
        <f t="shared" si="1173"/>
        <v>6222</v>
      </c>
      <c r="L6224" s="20">
        <f t="shared" si="1164"/>
        <v>1868.9</v>
      </c>
      <c r="N6224" s="2">
        <f t="shared" si="1174"/>
        <v>554.52963446812407</v>
      </c>
      <c r="O6224" s="2">
        <f t="shared" si="1171"/>
        <v>1314.3703655318759</v>
      </c>
      <c r="P6224" s="2">
        <f t="shared" si="1172"/>
        <v>0</v>
      </c>
      <c r="R6224" s="12">
        <v>39388</v>
      </c>
      <c r="S6224" s="17">
        <f t="shared" si="1168"/>
        <v>11</v>
      </c>
      <c r="T6224" s="17">
        <f t="shared" si="1169"/>
        <v>5</v>
      </c>
      <c r="U6224" s="17">
        <f t="shared" si="1170"/>
        <v>2</v>
      </c>
      <c r="V6224" s="18">
        <v>2469.355871494336</v>
      </c>
      <c r="W6224">
        <f t="shared" si="1175"/>
        <v>2538</v>
      </c>
    </row>
    <row r="6225" spans="1:23">
      <c r="A6225" s="12">
        <v>39403</v>
      </c>
      <c r="B6225" s="17">
        <f t="shared" si="1165"/>
        <v>11</v>
      </c>
      <c r="C6225" s="17">
        <f t="shared" si="1166"/>
        <v>6</v>
      </c>
      <c r="D6225" s="17">
        <f t="shared" si="1167"/>
        <v>17</v>
      </c>
      <c r="E6225" s="18">
        <v>1868.6573255348048</v>
      </c>
      <c r="F6225">
        <f t="shared" si="1173"/>
        <v>6223</v>
      </c>
      <c r="L6225" s="20">
        <f t="shared" si="1164"/>
        <v>1868.6573255348048</v>
      </c>
      <c r="N6225" s="2">
        <f t="shared" si="1174"/>
        <v>554.52963446812407</v>
      </c>
      <c r="O6225" s="2">
        <f t="shared" si="1171"/>
        <v>1314.1276910666807</v>
      </c>
      <c r="P6225" s="2">
        <f t="shared" si="1172"/>
        <v>0</v>
      </c>
      <c r="R6225" s="12">
        <v>39267</v>
      </c>
      <c r="S6225" s="17">
        <f t="shared" si="1168"/>
        <v>7</v>
      </c>
      <c r="T6225" s="17">
        <f t="shared" si="1169"/>
        <v>3</v>
      </c>
      <c r="U6225" s="17">
        <f t="shared" si="1170"/>
        <v>4</v>
      </c>
      <c r="V6225" s="18">
        <v>2469.6656424152343</v>
      </c>
      <c r="W6225">
        <f t="shared" si="1175"/>
        <v>2537</v>
      </c>
    </row>
    <row r="6226" spans="1:23">
      <c r="A6226" s="12">
        <v>39268</v>
      </c>
      <c r="B6226" s="17">
        <f t="shared" si="1165"/>
        <v>7</v>
      </c>
      <c r="C6226" s="17">
        <f t="shared" si="1166"/>
        <v>4</v>
      </c>
      <c r="D6226" s="17">
        <f t="shared" si="1167"/>
        <v>5</v>
      </c>
      <c r="E6226" s="18">
        <v>1868.4351226475001</v>
      </c>
      <c r="F6226">
        <f t="shared" si="1173"/>
        <v>6224</v>
      </c>
      <c r="L6226" s="20">
        <f t="shared" si="1164"/>
        <v>1868.4351226475001</v>
      </c>
      <c r="N6226" s="2">
        <f t="shared" si="1174"/>
        <v>554.52963446812407</v>
      </c>
      <c r="O6226" s="2">
        <f t="shared" si="1171"/>
        <v>1313.9054881793759</v>
      </c>
      <c r="P6226" s="2">
        <f t="shared" si="1172"/>
        <v>0</v>
      </c>
      <c r="R6226" s="12">
        <v>39383</v>
      </c>
      <c r="S6226" s="17">
        <f t="shared" si="1168"/>
        <v>10</v>
      </c>
      <c r="T6226" s="17">
        <f t="shared" si="1169"/>
        <v>7</v>
      </c>
      <c r="U6226" s="17">
        <f t="shared" si="1170"/>
        <v>28</v>
      </c>
      <c r="V6226" s="18">
        <v>2469.8549807908203</v>
      </c>
      <c r="W6226">
        <f t="shared" si="1175"/>
        <v>2536</v>
      </c>
    </row>
    <row r="6227" spans="1:23">
      <c r="A6227" s="12">
        <v>39341</v>
      </c>
      <c r="B6227" s="17">
        <f t="shared" si="1165"/>
        <v>9</v>
      </c>
      <c r="C6227" s="17">
        <f t="shared" si="1166"/>
        <v>7</v>
      </c>
      <c r="D6227" s="17">
        <f t="shared" si="1167"/>
        <v>16</v>
      </c>
      <c r="E6227" s="18">
        <v>1868.3701975875781</v>
      </c>
      <c r="F6227">
        <f t="shared" si="1173"/>
        <v>6225</v>
      </c>
      <c r="L6227" s="20">
        <f t="shared" si="1164"/>
        <v>1868.3701975875781</v>
      </c>
      <c r="N6227" s="2">
        <f t="shared" si="1174"/>
        <v>554.52963446812407</v>
      </c>
      <c r="O6227" s="2">
        <f t="shared" si="1171"/>
        <v>1313.8405631194541</v>
      </c>
      <c r="P6227" s="2">
        <f t="shared" si="1172"/>
        <v>0</v>
      </c>
      <c r="R6227" s="12">
        <v>39206</v>
      </c>
      <c r="S6227" s="17">
        <f t="shared" si="1168"/>
        <v>5</v>
      </c>
      <c r="T6227" s="17">
        <f t="shared" si="1169"/>
        <v>5</v>
      </c>
      <c r="U6227" s="17">
        <f t="shared" si="1170"/>
        <v>4</v>
      </c>
      <c r="V6227" s="18">
        <v>2469.86</v>
      </c>
      <c r="W6227">
        <f t="shared" si="1175"/>
        <v>2535</v>
      </c>
    </row>
    <row r="6228" spans="1:23">
      <c r="A6228" s="12">
        <v>39439</v>
      </c>
      <c r="B6228" s="17">
        <f t="shared" si="1165"/>
        <v>12</v>
      </c>
      <c r="C6228" s="17">
        <f t="shared" si="1166"/>
        <v>7</v>
      </c>
      <c r="D6228" s="17">
        <f t="shared" si="1167"/>
        <v>23</v>
      </c>
      <c r="E6228" s="18">
        <v>1868.1830735323829</v>
      </c>
      <c r="F6228">
        <f t="shared" si="1173"/>
        <v>6226</v>
      </c>
      <c r="L6228" s="20">
        <f t="shared" si="1164"/>
        <v>1868.1830735323829</v>
      </c>
      <c r="N6228" s="2">
        <f t="shared" si="1174"/>
        <v>554.52963446812407</v>
      </c>
      <c r="O6228" s="2">
        <f t="shared" si="1171"/>
        <v>1313.6534390642587</v>
      </c>
      <c r="P6228" s="2">
        <f t="shared" si="1172"/>
        <v>0</v>
      </c>
      <c r="R6228" s="12">
        <v>39356</v>
      </c>
      <c r="S6228" s="17">
        <f t="shared" si="1168"/>
        <v>10</v>
      </c>
      <c r="T6228" s="17">
        <f t="shared" si="1169"/>
        <v>1</v>
      </c>
      <c r="U6228" s="17">
        <f t="shared" si="1170"/>
        <v>1</v>
      </c>
      <c r="V6228" s="18">
        <v>2469.8940325433596</v>
      </c>
      <c r="W6228">
        <f t="shared" si="1175"/>
        <v>2534</v>
      </c>
    </row>
    <row r="6229" spans="1:23">
      <c r="A6229" s="12">
        <v>39123</v>
      </c>
      <c r="B6229" s="17">
        <f t="shared" si="1165"/>
        <v>2</v>
      </c>
      <c r="C6229" s="17">
        <f t="shared" si="1166"/>
        <v>6</v>
      </c>
      <c r="D6229" s="17">
        <f t="shared" si="1167"/>
        <v>10</v>
      </c>
      <c r="E6229" s="18">
        <v>1868</v>
      </c>
      <c r="F6229">
        <f t="shared" si="1173"/>
        <v>6227</v>
      </c>
      <c r="L6229" s="20">
        <f t="shared" si="1164"/>
        <v>1868</v>
      </c>
      <c r="N6229" s="2">
        <f t="shared" si="1174"/>
        <v>554.52963446812407</v>
      </c>
      <c r="O6229" s="2">
        <f t="shared" si="1171"/>
        <v>1313.4703655318758</v>
      </c>
      <c r="P6229" s="2">
        <f t="shared" si="1172"/>
        <v>0</v>
      </c>
      <c r="R6229" s="12">
        <v>39195</v>
      </c>
      <c r="S6229" s="17">
        <f t="shared" si="1168"/>
        <v>4</v>
      </c>
      <c r="T6229" s="17">
        <f t="shared" si="1169"/>
        <v>1</v>
      </c>
      <c r="U6229" s="17">
        <f t="shared" si="1170"/>
        <v>23</v>
      </c>
      <c r="V6229" s="18">
        <v>2470</v>
      </c>
      <c r="W6229">
        <f t="shared" si="1175"/>
        <v>2533</v>
      </c>
    </row>
    <row r="6230" spans="1:23">
      <c r="A6230" s="12">
        <v>39126</v>
      </c>
      <c r="B6230" s="17">
        <f t="shared" si="1165"/>
        <v>2</v>
      </c>
      <c r="C6230" s="17">
        <f t="shared" si="1166"/>
        <v>2</v>
      </c>
      <c r="D6230" s="17">
        <f t="shared" si="1167"/>
        <v>13</v>
      </c>
      <c r="E6230" s="18">
        <v>1868</v>
      </c>
      <c r="F6230">
        <f t="shared" si="1173"/>
        <v>6228</v>
      </c>
      <c r="L6230" s="20">
        <f t="shared" si="1164"/>
        <v>1868</v>
      </c>
      <c r="N6230" s="2">
        <f t="shared" si="1174"/>
        <v>554.52963446812407</v>
      </c>
      <c r="O6230" s="2">
        <f t="shared" si="1171"/>
        <v>1313.4703655318758</v>
      </c>
      <c r="P6230" s="2">
        <f t="shared" si="1172"/>
        <v>0</v>
      </c>
      <c r="R6230" s="12">
        <v>39335</v>
      </c>
      <c r="S6230" s="17">
        <f t="shared" si="1168"/>
        <v>9</v>
      </c>
      <c r="T6230" s="17">
        <f t="shared" si="1169"/>
        <v>1</v>
      </c>
      <c r="U6230" s="17">
        <f t="shared" si="1170"/>
        <v>10</v>
      </c>
      <c r="V6230" s="18">
        <v>2470.6680997306639</v>
      </c>
      <c r="W6230">
        <f t="shared" si="1175"/>
        <v>2532</v>
      </c>
    </row>
    <row r="6231" spans="1:23">
      <c r="A6231" s="12">
        <v>39133</v>
      </c>
      <c r="B6231" s="17">
        <f t="shared" si="1165"/>
        <v>2</v>
      </c>
      <c r="C6231" s="17">
        <f t="shared" si="1166"/>
        <v>2</v>
      </c>
      <c r="D6231" s="17">
        <f t="shared" si="1167"/>
        <v>20</v>
      </c>
      <c r="E6231" s="18">
        <v>1868</v>
      </c>
      <c r="F6231">
        <f t="shared" si="1173"/>
        <v>6229</v>
      </c>
      <c r="L6231" s="20">
        <f t="shared" si="1164"/>
        <v>1868</v>
      </c>
      <c r="N6231" s="2">
        <f t="shared" si="1174"/>
        <v>554.52963446812407</v>
      </c>
      <c r="O6231" s="2">
        <f t="shared" si="1171"/>
        <v>1313.4703655318758</v>
      </c>
      <c r="P6231" s="2">
        <f t="shared" si="1172"/>
        <v>0</v>
      </c>
      <c r="R6231" s="12">
        <v>39433</v>
      </c>
      <c r="S6231" s="17">
        <f t="shared" si="1168"/>
        <v>12</v>
      </c>
      <c r="T6231" s="17">
        <f t="shared" si="1169"/>
        <v>1</v>
      </c>
      <c r="U6231" s="17">
        <f t="shared" si="1170"/>
        <v>17</v>
      </c>
      <c r="V6231" s="18">
        <v>2470.7041966049801</v>
      </c>
      <c r="W6231">
        <f t="shared" si="1175"/>
        <v>2531</v>
      </c>
    </row>
    <row r="6232" spans="1:23">
      <c r="A6232" s="12">
        <v>39137</v>
      </c>
      <c r="B6232" s="17">
        <f t="shared" si="1165"/>
        <v>2</v>
      </c>
      <c r="C6232" s="17">
        <f t="shared" si="1166"/>
        <v>6</v>
      </c>
      <c r="D6232" s="17">
        <f t="shared" si="1167"/>
        <v>24</v>
      </c>
      <c r="E6232" s="18">
        <v>1868</v>
      </c>
      <c r="F6232">
        <f t="shared" si="1173"/>
        <v>6230</v>
      </c>
      <c r="L6232" s="20">
        <f t="shared" si="1164"/>
        <v>1868</v>
      </c>
      <c r="N6232" s="2">
        <f t="shared" si="1174"/>
        <v>554.52963446812407</v>
      </c>
      <c r="O6232" s="2">
        <f t="shared" si="1171"/>
        <v>1313.4703655318758</v>
      </c>
      <c r="P6232" s="2">
        <f t="shared" si="1172"/>
        <v>0</v>
      </c>
      <c r="R6232" s="12">
        <v>39377</v>
      </c>
      <c r="S6232" s="17">
        <f t="shared" si="1168"/>
        <v>10</v>
      </c>
      <c r="T6232" s="17">
        <f t="shared" si="1169"/>
        <v>1</v>
      </c>
      <c r="U6232" s="17">
        <f t="shared" si="1170"/>
        <v>22</v>
      </c>
      <c r="V6232" s="18">
        <v>2470.8958939212889</v>
      </c>
      <c r="W6232">
        <f t="shared" si="1175"/>
        <v>2530</v>
      </c>
    </row>
    <row r="6233" spans="1:23">
      <c r="A6233" s="12">
        <v>39248</v>
      </c>
      <c r="B6233" s="17">
        <f t="shared" si="1165"/>
        <v>6</v>
      </c>
      <c r="C6233" s="17">
        <f t="shared" si="1166"/>
        <v>5</v>
      </c>
      <c r="D6233" s="17">
        <f t="shared" si="1167"/>
        <v>15</v>
      </c>
      <c r="E6233" s="18">
        <v>1867.98</v>
      </c>
      <c r="F6233">
        <f t="shared" si="1173"/>
        <v>6231</v>
      </c>
      <c r="L6233" s="20">
        <f t="shared" si="1164"/>
        <v>1867.98</v>
      </c>
      <c r="N6233" s="2">
        <f t="shared" si="1174"/>
        <v>554.52963446812407</v>
      </c>
      <c r="O6233" s="2">
        <f t="shared" si="1171"/>
        <v>1313.4503655318758</v>
      </c>
      <c r="P6233" s="2">
        <f t="shared" si="1172"/>
        <v>0</v>
      </c>
      <c r="R6233" s="12">
        <v>39089</v>
      </c>
      <c r="S6233" s="17">
        <f t="shared" si="1168"/>
        <v>1</v>
      </c>
      <c r="T6233" s="17">
        <f t="shared" si="1169"/>
        <v>7</v>
      </c>
      <c r="U6233" s="17">
        <f t="shared" si="1170"/>
        <v>7</v>
      </c>
      <c r="V6233" s="18">
        <v>2471.02</v>
      </c>
      <c r="W6233">
        <f t="shared" si="1175"/>
        <v>2529</v>
      </c>
    </row>
    <row r="6234" spans="1:23">
      <c r="A6234" s="12">
        <v>39278</v>
      </c>
      <c r="B6234" s="17">
        <f t="shared" si="1165"/>
        <v>7</v>
      </c>
      <c r="C6234" s="17">
        <f t="shared" si="1166"/>
        <v>7</v>
      </c>
      <c r="D6234" s="17">
        <f t="shared" si="1167"/>
        <v>15</v>
      </c>
      <c r="E6234" s="18">
        <v>1867.8642644248437</v>
      </c>
      <c r="F6234">
        <f t="shared" si="1173"/>
        <v>6232</v>
      </c>
      <c r="L6234" s="20">
        <f t="shared" si="1164"/>
        <v>1867.8642644248437</v>
      </c>
      <c r="N6234" s="2">
        <f t="shared" si="1174"/>
        <v>554.52963446812407</v>
      </c>
      <c r="O6234" s="2">
        <f t="shared" si="1171"/>
        <v>1313.3346299567197</v>
      </c>
      <c r="P6234" s="2">
        <f t="shared" si="1172"/>
        <v>0</v>
      </c>
      <c r="R6234" s="12">
        <v>39251</v>
      </c>
      <c r="S6234" s="17">
        <f t="shared" si="1168"/>
        <v>6</v>
      </c>
      <c r="T6234" s="17">
        <f t="shared" si="1169"/>
        <v>1</v>
      </c>
      <c r="U6234" s="17">
        <f t="shared" si="1170"/>
        <v>18</v>
      </c>
      <c r="V6234" s="18">
        <v>2471.2600000000002</v>
      </c>
      <c r="W6234">
        <f t="shared" si="1175"/>
        <v>2528</v>
      </c>
    </row>
    <row r="6235" spans="1:23">
      <c r="A6235" s="12">
        <v>39404</v>
      </c>
      <c r="B6235" s="17">
        <f t="shared" si="1165"/>
        <v>11</v>
      </c>
      <c r="C6235" s="17">
        <f t="shared" si="1166"/>
        <v>7</v>
      </c>
      <c r="D6235" s="17">
        <f t="shared" si="1167"/>
        <v>18</v>
      </c>
      <c r="E6235" s="18">
        <v>1867.1994604374611</v>
      </c>
      <c r="F6235">
        <f t="shared" si="1173"/>
        <v>6233</v>
      </c>
      <c r="L6235" s="20">
        <f t="shared" si="1164"/>
        <v>1867.1994604374611</v>
      </c>
      <c r="N6235" s="2">
        <f t="shared" si="1174"/>
        <v>554.52963446812407</v>
      </c>
      <c r="O6235" s="2">
        <f t="shared" si="1171"/>
        <v>1312.6698259693371</v>
      </c>
      <c r="P6235" s="2">
        <f t="shared" si="1172"/>
        <v>0</v>
      </c>
      <c r="R6235" s="12">
        <v>39358</v>
      </c>
      <c r="S6235" s="17">
        <f t="shared" si="1168"/>
        <v>10</v>
      </c>
      <c r="T6235" s="17">
        <f t="shared" si="1169"/>
        <v>3</v>
      </c>
      <c r="U6235" s="17">
        <f t="shared" si="1170"/>
        <v>3</v>
      </c>
      <c r="V6235" s="18">
        <v>2471.4698468091797</v>
      </c>
      <c r="W6235">
        <f t="shared" si="1175"/>
        <v>2527</v>
      </c>
    </row>
    <row r="6236" spans="1:23">
      <c r="A6236" s="12">
        <v>39281</v>
      </c>
      <c r="B6236" s="17">
        <f t="shared" si="1165"/>
        <v>7</v>
      </c>
      <c r="C6236" s="17">
        <f t="shared" si="1166"/>
        <v>3</v>
      </c>
      <c r="D6236" s="17">
        <f t="shared" si="1167"/>
        <v>18</v>
      </c>
      <c r="E6236" s="18">
        <v>1867.1947932411329</v>
      </c>
      <c r="F6236">
        <f t="shared" si="1173"/>
        <v>6234</v>
      </c>
      <c r="L6236" s="20">
        <f t="shared" si="1164"/>
        <v>1867.1947932411329</v>
      </c>
      <c r="N6236" s="2">
        <f t="shared" si="1174"/>
        <v>554.52963446812407</v>
      </c>
      <c r="O6236" s="2">
        <f t="shared" si="1171"/>
        <v>1312.6651587730089</v>
      </c>
      <c r="P6236" s="2">
        <f t="shared" si="1172"/>
        <v>0</v>
      </c>
      <c r="R6236" s="12">
        <v>39318</v>
      </c>
      <c r="S6236" s="17">
        <f t="shared" si="1168"/>
        <v>8</v>
      </c>
      <c r="T6236" s="17">
        <f t="shared" si="1169"/>
        <v>5</v>
      </c>
      <c r="U6236" s="17">
        <f t="shared" si="1170"/>
        <v>24</v>
      </c>
      <c r="V6236" s="18">
        <v>2471.4851797277342</v>
      </c>
      <c r="W6236">
        <f t="shared" si="1175"/>
        <v>2526</v>
      </c>
    </row>
    <row r="6237" spans="1:23">
      <c r="A6237" s="12">
        <v>39168</v>
      </c>
      <c r="B6237" s="17">
        <f t="shared" si="1165"/>
        <v>3</v>
      </c>
      <c r="C6237" s="17">
        <f t="shared" si="1166"/>
        <v>2</v>
      </c>
      <c r="D6237" s="17">
        <f t="shared" si="1167"/>
        <v>27</v>
      </c>
      <c r="E6237" s="18">
        <v>1867</v>
      </c>
      <c r="F6237">
        <f t="shared" si="1173"/>
        <v>6235</v>
      </c>
      <c r="L6237" s="20">
        <f t="shared" si="1164"/>
        <v>1867</v>
      </c>
      <c r="N6237" s="2">
        <f t="shared" si="1174"/>
        <v>554.52963446812407</v>
      </c>
      <c r="O6237" s="2">
        <f t="shared" si="1171"/>
        <v>1312.4703655318758</v>
      </c>
      <c r="P6237" s="2">
        <f t="shared" si="1172"/>
        <v>0</v>
      </c>
      <c r="R6237" s="12">
        <v>39287</v>
      </c>
      <c r="S6237" s="17">
        <f t="shared" si="1168"/>
        <v>7</v>
      </c>
      <c r="T6237" s="17">
        <f t="shared" si="1169"/>
        <v>2</v>
      </c>
      <c r="U6237" s="17">
        <f t="shared" si="1170"/>
        <v>24</v>
      </c>
      <c r="V6237" s="18">
        <v>2471.6302730984376</v>
      </c>
      <c r="W6237">
        <f t="shared" si="1175"/>
        <v>2525</v>
      </c>
    </row>
    <row r="6238" spans="1:23">
      <c r="A6238" s="12">
        <v>39167</v>
      </c>
      <c r="B6238" s="17">
        <f t="shared" si="1165"/>
        <v>3</v>
      </c>
      <c r="C6238" s="17">
        <f t="shared" si="1166"/>
        <v>1</v>
      </c>
      <c r="D6238" s="17">
        <f t="shared" si="1167"/>
        <v>26</v>
      </c>
      <c r="E6238" s="18">
        <v>1866.96</v>
      </c>
      <c r="F6238">
        <f t="shared" si="1173"/>
        <v>6236</v>
      </c>
      <c r="L6238" s="20">
        <f t="shared" si="1164"/>
        <v>1866.96</v>
      </c>
      <c r="N6238" s="2">
        <f t="shared" si="1174"/>
        <v>554.52963446812407</v>
      </c>
      <c r="O6238" s="2">
        <f t="shared" si="1171"/>
        <v>1312.4303655318759</v>
      </c>
      <c r="P6238" s="2">
        <f t="shared" si="1172"/>
        <v>0</v>
      </c>
      <c r="R6238" s="12">
        <v>39444</v>
      </c>
      <c r="S6238" s="17">
        <f t="shared" si="1168"/>
        <v>12</v>
      </c>
      <c r="T6238" s="17">
        <f t="shared" si="1169"/>
        <v>5</v>
      </c>
      <c r="U6238" s="17">
        <f t="shared" si="1170"/>
        <v>28</v>
      </c>
      <c r="V6238" s="18">
        <v>2471.8935371785151</v>
      </c>
      <c r="W6238">
        <f t="shared" si="1175"/>
        <v>2524</v>
      </c>
    </row>
    <row r="6239" spans="1:23">
      <c r="A6239" s="12">
        <v>39133</v>
      </c>
      <c r="B6239" s="17">
        <f t="shared" si="1165"/>
        <v>2</v>
      </c>
      <c r="C6239" s="17">
        <f t="shared" si="1166"/>
        <v>2</v>
      </c>
      <c r="D6239" s="17">
        <f t="shared" si="1167"/>
        <v>20</v>
      </c>
      <c r="E6239" s="18">
        <v>1866.74</v>
      </c>
      <c r="F6239">
        <f t="shared" si="1173"/>
        <v>6237</v>
      </c>
      <c r="L6239" s="20">
        <f t="shared" si="1164"/>
        <v>1866.74</v>
      </c>
      <c r="N6239" s="2">
        <f t="shared" si="1174"/>
        <v>554.52963446812407</v>
      </c>
      <c r="O6239" s="2">
        <f t="shared" si="1171"/>
        <v>1312.2103655318761</v>
      </c>
      <c r="P6239" s="2">
        <f t="shared" si="1172"/>
        <v>0</v>
      </c>
      <c r="R6239" s="12">
        <v>39234</v>
      </c>
      <c r="S6239" s="17">
        <f t="shared" si="1168"/>
        <v>6</v>
      </c>
      <c r="T6239" s="17">
        <f t="shared" si="1169"/>
        <v>5</v>
      </c>
      <c r="U6239" s="17">
        <f t="shared" si="1170"/>
        <v>1</v>
      </c>
      <c r="V6239" s="18">
        <v>2472</v>
      </c>
      <c r="W6239">
        <f t="shared" si="1175"/>
        <v>2523</v>
      </c>
    </row>
    <row r="6240" spans="1:23">
      <c r="A6240" s="12">
        <v>39391</v>
      </c>
      <c r="B6240" s="17">
        <f t="shared" si="1165"/>
        <v>11</v>
      </c>
      <c r="C6240" s="17">
        <f t="shared" si="1166"/>
        <v>1</v>
      </c>
      <c r="D6240" s="17">
        <f t="shared" si="1167"/>
        <v>5</v>
      </c>
      <c r="E6240" s="18">
        <v>1866.4586855873829</v>
      </c>
      <c r="F6240">
        <f t="shared" si="1173"/>
        <v>6238</v>
      </c>
      <c r="L6240" s="20">
        <f t="shared" ref="L6240:L6303" si="1176">IF(F6240&gt;1000,E6240,0)</f>
        <v>1866.4586855873829</v>
      </c>
      <c r="N6240" s="2">
        <f t="shared" si="1174"/>
        <v>554.52963446812407</v>
      </c>
      <c r="O6240" s="2">
        <f t="shared" si="1171"/>
        <v>1311.9290511192589</v>
      </c>
      <c r="P6240" s="2">
        <f t="shared" si="1172"/>
        <v>0</v>
      </c>
      <c r="R6240" s="12">
        <v>39375</v>
      </c>
      <c r="S6240" s="17">
        <f t="shared" si="1168"/>
        <v>10</v>
      </c>
      <c r="T6240" s="17">
        <f t="shared" si="1169"/>
        <v>6</v>
      </c>
      <c r="U6240" s="17">
        <f t="shared" si="1170"/>
        <v>20</v>
      </c>
      <c r="V6240" s="18">
        <v>2472.2032430535155</v>
      </c>
      <c r="W6240">
        <f t="shared" si="1175"/>
        <v>2522</v>
      </c>
    </row>
    <row r="6241" spans="1:23">
      <c r="A6241" s="12">
        <v>39147</v>
      </c>
      <c r="B6241" s="17">
        <f t="shared" si="1165"/>
        <v>3</v>
      </c>
      <c r="C6241" s="17">
        <f t="shared" si="1166"/>
        <v>2</v>
      </c>
      <c r="D6241" s="17">
        <f t="shared" si="1167"/>
        <v>6</v>
      </c>
      <c r="E6241" s="18">
        <v>1866.04</v>
      </c>
      <c r="F6241">
        <f t="shared" si="1173"/>
        <v>6239</v>
      </c>
      <c r="L6241" s="20">
        <f t="shared" si="1176"/>
        <v>1866.04</v>
      </c>
      <c r="N6241" s="2">
        <f t="shared" si="1174"/>
        <v>554.52963446812407</v>
      </c>
      <c r="O6241" s="2">
        <f t="shared" si="1171"/>
        <v>1311.5103655318758</v>
      </c>
      <c r="P6241" s="2">
        <f t="shared" si="1172"/>
        <v>0</v>
      </c>
      <c r="R6241" s="12">
        <v>39268</v>
      </c>
      <c r="S6241" s="17">
        <f t="shared" si="1168"/>
        <v>7</v>
      </c>
      <c r="T6241" s="17">
        <f t="shared" si="1169"/>
        <v>4</v>
      </c>
      <c r="U6241" s="17">
        <f t="shared" si="1170"/>
        <v>5</v>
      </c>
      <c r="V6241" s="18">
        <v>2472.2644355757811</v>
      </c>
      <c r="W6241">
        <f t="shared" si="1175"/>
        <v>2521</v>
      </c>
    </row>
    <row r="6242" spans="1:23">
      <c r="A6242" s="12">
        <v>39083</v>
      </c>
      <c r="B6242" s="17">
        <f t="shared" si="1165"/>
        <v>1</v>
      </c>
      <c r="C6242" s="17">
        <f t="shared" si="1166"/>
        <v>1</v>
      </c>
      <c r="D6242" s="17">
        <f t="shared" si="1167"/>
        <v>1</v>
      </c>
      <c r="E6242" s="18">
        <v>1866</v>
      </c>
      <c r="F6242">
        <f t="shared" si="1173"/>
        <v>6240</v>
      </c>
      <c r="L6242" s="20">
        <f t="shared" si="1176"/>
        <v>1866</v>
      </c>
      <c r="N6242" s="2">
        <f t="shared" si="1174"/>
        <v>554.52963446812407</v>
      </c>
      <c r="O6242" s="2">
        <f t="shared" si="1171"/>
        <v>1311.4703655318758</v>
      </c>
      <c r="P6242" s="2">
        <f t="shared" si="1172"/>
        <v>0</v>
      </c>
      <c r="R6242" s="12">
        <v>39430</v>
      </c>
      <c r="S6242" s="17">
        <f t="shared" si="1168"/>
        <v>12</v>
      </c>
      <c r="T6242" s="17">
        <f t="shared" si="1169"/>
        <v>5</v>
      </c>
      <c r="U6242" s="17">
        <f t="shared" si="1170"/>
        <v>14</v>
      </c>
      <c r="V6242" s="18">
        <v>2472.5685184458985</v>
      </c>
      <c r="W6242">
        <f t="shared" si="1175"/>
        <v>2520</v>
      </c>
    </row>
    <row r="6243" spans="1:23">
      <c r="A6243" s="12">
        <v>39160</v>
      </c>
      <c r="B6243" s="17">
        <f t="shared" si="1165"/>
        <v>3</v>
      </c>
      <c r="C6243" s="17">
        <f t="shared" si="1166"/>
        <v>1</v>
      </c>
      <c r="D6243" s="17">
        <f t="shared" si="1167"/>
        <v>19</v>
      </c>
      <c r="E6243" s="18">
        <v>1866</v>
      </c>
      <c r="F6243">
        <f t="shared" si="1173"/>
        <v>6241</v>
      </c>
      <c r="L6243" s="20">
        <f t="shared" si="1176"/>
        <v>1866</v>
      </c>
      <c r="N6243" s="2">
        <f t="shared" si="1174"/>
        <v>554.52963446812407</v>
      </c>
      <c r="O6243" s="2">
        <f t="shared" si="1171"/>
        <v>1311.4703655318758</v>
      </c>
      <c r="P6243" s="2">
        <f t="shared" si="1172"/>
        <v>0</v>
      </c>
      <c r="R6243" s="12">
        <v>39314</v>
      </c>
      <c r="S6243" s="17">
        <f t="shared" si="1168"/>
        <v>8</v>
      </c>
      <c r="T6243" s="17">
        <f t="shared" si="1169"/>
        <v>1</v>
      </c>
      <c r="U6243" s="17">
        <f t="shared" si="1170"/>
        <v>20</v>
      </c>
      <c r="V6243" s="18">
        <v>2472.6800134681644</v>
      </c>
      <c r="W6243">
        <f t="shared" si="1175"/>
        <v>2519</v>
      </c>
    </row>
    <row r="6244" spans="1:23">
      <c r="A6244" s="12">
        <v>39176</v>
      </c>
      <c r="B6244" s="17">
        <f t="shared" si="1165"/>
        <v>4</v>
      </c>
      <c r="C6244" s="17">
        <f t="shared" si="1166"/>
        <v>3</v>
      </c>
      <c r="D6244" s="17">
        <f t="shared" si="1167"/>
        <v>4</v>
      </c>
      <c r="E6244" s="18">
        <v>1866</v>
      </c>
      <c r="F6244">
        <f t="shared" si="1173"/>
        <v>6242</v>
      </c>
      <c r="L6244" s="20">
        <f t="shared" si="1176"/>
        <v>1866</v>
      </c>
      <c r="N6244" s="2">
        <f t="shared" si="1174"/>
        <v>554.52963446812407</v>
      </c>
      <c r="O6244" s="2">
        <f t="shared" si="1171"/>
        <v>1311.4703655318758</v>
      </c>
      <c r="P6244" s="2">
        <f t="shared" si="1172"/>
        <v>0</v>
      </c>
      <c r="R6244" s="12">
        <v>39357</v>
      </c>
      <c r="S6244" s="17">
        <f t="shared" si="1168"/>
        <v>10</v>
      </c>
      <c r="T6244" s="17">
        <f t="shared" si="1169"/>
        <v>2</v>
      </c>
      <c r="U6244" s="17">
        <f t="shared" si="1170"/>
        <v>2</v>
      </c>
      <c r="V6244" s="18">
        <v>2473.1061897451173</v>
      </c>
      <c r="W6244">
        <f t="shared" si="1175"/>
        <v>2518</v>
      </c>
    </row>
    <row r="6245" spans="1:23">
      <c r="A6245" s="12">
        <v>39287</v>
      </c>
      <c r="B6245" s="17">
        <f t="shared" si="1165"/>
        <v>7</v>
      </c>
      <c r="C6245" s="17">
        <f t="shared" si="1166"/>
        <v>2</v>
      </c>
      <c r="D6245" s="17">
        <f t="shared" si="1167"/>
        <v>24</v>
      </c>
      <c r="E6245" s="18">
        <v>1865.9200694410156</v>
      </c>
      <c r="F6245">
        <f t="shared" si="1173"/>
        <v>6243</v>
      </c>
      <c r="L6245" s="20">
        <f t="shared" si="1176"/>
        <v>1865.9200694410156</v>
      </c>
      <c r="N6245" s="2">
        <f t="shared" si="1174"/>
        <v>554.52963446812407</v>
      </c>
      <c r="O6245" s="2">
        <f t="shared" si="1171"/>
        <v>1311.3904349728914</v>
      </c>
      <c r="P6245" s="2">
        <f t="shared" si="1172"/>
        <v>0</v>
      </c>
      <c r="R6245" s="12">
        <v>39284</v>
      </c>
      <c r="S6245" s="17">
        <f t="shared" si="1168"/>
        <v>7</v>
      </c>
      <c r="T6245" s="17">
        <f t="shared" si="1169"/>
        <v>6</v>
      </c>
      <c r="U6245" s="17">
        <f t="shared" si="1170"/>
        <v>21</v>
      </c>
      <c r="V6245" s="18">
        <v>2473.1963626570309</v>
      </c>
      <c r="W6245">
        <f t="shared" si="1175"/>
        <v>2517</v>
      </c>
    </row>
    <row r="6246" spans="1:23">
      <c r="A6246" s="12">
        <v>39329</v>
      </c>
      <c r="B6246" s="17">
        <f t="shared" si="1165"/>
        <v>9</v>
      </c>
      <c r="C6246" s="17">
        <f t="shared" si="1166"/>
        <v>2</v>
      </c>
      <c r="D6246" s="17">
        <f t="shared" si="1167"/>
        <v>4</v>
      </c>
      <c r="E6246" s="18">
        <v>1865.762653856875</v>
      </c>
      <c r="F6246">
        <f t="shared" si="1173"/>
        <v>6244</v>
      </c>
      <c r="L6246" s="20">
        <f t="shared" si="1176"/>
        <v>1865.762653856875</v>
      </c>
      <c r="N6246" s="2">
        <f t="shared" si="1174"/>
        <v>554.52963446812407</v>
      </c>
      <c r="O6246" s="2">
        <f t="shared" si="1171"/>
        <v>1311.233019388751</v>
      </c>
      <c r="P6246" s="2">
        <f t="shared" si="1172"/>
        <v>0</v>
      </c>
      <c r="R6246" s="12">
        <v>39089</v>
      </c>
      <c r="S6246" s="17">
        <f t="shared" si="1168"/>
        <v>1</v>
      </c>
      <c r="T6246" s="17">
        <f t="shared" si="1169"/>
        <v>7</v>
      </c>
      <c r="U6246" s="17">
        <f t="shared" si="1170"/>
        <v>7</v>
      </c>
      <c r="V6246" s="18">
        <v>2474</v>
      </c>
      <c r="W6246">
        <f t="shared" si="1175"/>
        <v>2516</v>
      </c>
    </row>
    <row r="6247" spans="1:23">
      <c r="A6247" s="12">
        <v>39396</v>
      </c>
      <c r="B6247" s="17">
        <f t="shared" si="1165"/>
        <v>11</v>
      </c>
      <c r="C6247" s="17">
        <f t="shared" si="1166"/>
        <v>6</v>
      </c>
      <c r="D6247" s="17">
        <f t="shared" si="1167"/>
        <v>10</v>
      </c>
      <c r="E6247" s="18">
        <v>1865.5810975256643</v>
      </c>
      <c r="F6247">
        <f t="shared" si="1173"/>
        <v>6245</v>
      </c>
      <c r="L6247" s="20">
        <f t="shared" si="1176"/>
        <v>1865.5810975256643</v>
      </c>
      <c r="N6247" s="2">
        <f t="shared" si="1174"/>
        <v>554.52963446812407</v>
      </c>
      <c r="O6247" s="2">
        <f t="shared" si="1171"/>
        <v>1311.0514630575403</v>
      </c>
      <c r="P6247" s="2">
        <f t="shared" si="1172"/>
        <v>0</v>
      </c>
      <c r="R6247" s="12">
        <v>39233</v>
      </c>
      <c r="S6247" s="17">
        <f t="shared" si="1168"/>
        <v>5</v>
      </c>
      <c r="T6247" s="17">
        <f t="shared" si="1169"/>
        <v>4</v>
      </c>
      <c r="U6247" s="17">
        <f t="shared" si="1170"/>
        <v>31</v>
      </c>
      <c r="V6247" s="18">
        <v>2474</v>
      </c>
      <c r="W6247">
        <f t="shared" si="1175"/>
        <v>2515</v>
      </c>
    </row>
    <row r="6248" spans="1:23">
      <c r="A6248" s="12">
        <v>39266</v>
      </c>
      <c r="B6248" s="17">
        <f t="shared" si="1165"/>
        <v>7</v>
      </c>
      <c r="C6248" s="17">
        <f t="shared" si="1166"/>
        <v>2</v>
      </c>
      <c r="D6248" s="17">
        <f t="shared" si="1167"/>
        <v>3</v>
      </c>
      <c r="E6248" s="18">
        <v>1865.2804328979296</v>
      </c>
      <c r="F6248">
        <f t="shared" si="1173"/>
        <v>6246</v>
      </c>
      <c r="L6248" s="20">
        <f t="shared" si="1176"/>
        <v>1865.2804328979296</v>
      </c>
      <c r="N6248" s="2">
        <f t="shared" si="1174"/>
        <v>554.52963446812407</v>
      </c>
      <c r="O6248" s="2">
        <f t="shared" si="1171"/>
        <v>1310.7507984298054</v>
      </c>
      <c r="P6248" s="2">
        <f t="shared" si="1172"/>
        <v>0</v>
      </c>
      <c r="R6248" s="12">
        <v>39247</v>
      </c>
      <c r="S6248" s="17">
        <f t="shared" si="1168"/>
        <v>6</v>
      </c>
      <c r="T6248" s="17">
        <f t="shared" si="1169"/>
        <v>4</v>
      </c>
      <c r="U6248" s="17">
        <f t="shared" si="1170"/>
        <v>14</v>
      </c>
      <c r="V6248" s="18">
        <v>2474</v>
      </c>
      <c r="W6248">
        <f t="shared" si="1175"/>
        <v>2514</v>
      </c>
    </row>
    <row r="6249" spans="1:23">
      <c r="A6249" s="12">
        <v>39350</v>
      </c>
      <c r="B6249" s="17">
        <f t="shared" si="1165"/>
        <v>9</v>
      </c>
      <c r="C6249" s="17">
        <f t="shared" si="1166"/>
        <v>2</v>
      </c>
      <c r="D6249" s="17">
        <f t="shared" si="1167"/>
        <v>25</v>
      </c>
      <c r="E6249" s="18">
        <v>1865.2625859969139</v>
      </c>
      <c r="F6249">
        <f t="shared" si="1173"/>
        <v>6247</v>
      </c>
      <c r="L6249" s="20">
        <f t="shared" si="1176"/>
        <v>1865.2625859969139</v>
      </c>
      <c r="N6249" s="2">
        <f t="shared" si="1174"/>
        <v>554.52963446812407</v>
      </c>
      <c r="O6249" s="2">
        <f t="shared" si="1171"/>
        <v>1310.7329515287897</v>
      </c>
      <c r="P6249" s="2">
        <f t="shared" si="1172"/>
        <v>0</v>
      </c>
      <c r="R6249" s="12">
        <v>39298</v>
      </c>
      <c r="S6249" s="17">
        <f t="shared" si="1168"/>
        <v>8</v>
      </c>
      <c r="T6249" s="17">
        <f t="shared" si="1169"/>
        <v>6</v>
      </c>
      <c r="U6249" s="17">
        <f t="shared" si="1170"/>
        <v>4</v>
      </c>
      <c r="V6249" s="18">
        <v>2474.3816966560544</v>
      </c>
      <c r="W6249">
        <f t="shared" si="1175"/>
        <v>2513</v>
      </c>
    </row>
    <row r="6250" spans="1:23">
      <c r="A6250" s="12">
        <v>39243</v>
      </c>
      <c r="B6250" s="17">
        <f t="shared" si="1165"/>
        <v>6</v>
      </c>
      <c r="C6250" s="17">
        <f t="shared" si="1166"/>
        <v>7</v>
      </c>
      <c r="D6250" s="17">
        <f t="shared" si="1167"/>
        <v>10</v>
      </c>
      <c r="E6250" s="18">
        <v>1865.15</v>
      </c>
      <c r="F6250">
        <f t="shared" si="1173"/>
        <v>6248</v>
      </c>
      <c r="L6250" s="20">
        <f t="shared" si="1176"/>
        <v>1865.15</v>
      </c>
      <c r="N6250" s="2">
        <f t="shared" si="1174"/>
        <v>554.52963446812407</v>
      </c>
      <c r="O6250" s="2">
        <f t="shared" si="1171"/>
        <v>1310.6203655318759</v>
      </c>
      <c r="P6250" s="2">
        <f t="shared" si="1172"/>
        <v>0</v>
      </c>
      <c r="R6250" s="12">
        <v>39265</v>
      </c>
      <c r="S6250" s="17">
        <f t="shared" si="1168"/>
        <v>7</v>
      </c>
      <c r="T6250" s="17">
        <f t="shared" si="1169"/>
        <v>1</v>
      </c>
      <c r="U6250" s="17">
        <f t="shared" si="1170"/>
        <v>2</v>
      </c>
      <c r="V6250" s="18">
        <v>2474.3964589348634</v>
      </c>
      <c r="W6250">
        <f t="shared" si="1175"/>
        <v>2512</v>
      </c>
    </row>
    <row r="6251" spans="1:23">
      <c r="A6251" s="12">
        <v>39395</v>
      </c>
      <c r="B6251" s="17">
        <f t="shared" si="1165"/>
        <v>11</v>
      </c>
      <c r="C6251" s="17">
        <f t="shared" si="1166"/>
        <v>5</v>
      </c>
      <c r="D6251" s="17">
        <f t="shared" si="1167"/>
        <v>9</v>
      </c>
      <c r="E6251" s="18">
        <v>1865.1438458144921</v>
      </c>
      <c r="F6251">
        <f t="shared" si="1173"/>
        <v>6249</v>
      </c>
      <c r="L6251" s="20">
        <f t="shared" si="1176"/>
        <v>1865.1438458144921</v>
      </c>
      <c r="N6251" s="2">
        <f t="shared" si="1174"/>
        <v>554.52963446812407</v>
      </c>
      <c r="O6251" s="2">
        <f t="shared" si="1171"/>
        <v>1310.6142113463679</v>
      </c>
      <c r="P6251" s="2">
        <f t="shared" si="1172"/>
        <v>0</v>
      </c>
      <c r="R6251" s="12">
        <v>39337</v>
      </c>
      <c r="S6251" s="17">
        <f t="shared" si="1168"/>
        <v>9</v>
      </c>
      <c r="T6251" s="17">
        <f t="shared" si="1169"/>
        <v>3</v>
      </c>
      <c r="U6251" s="17">
        <f t="shared" si="1170"/>
        <v>12</v>
      </c>
      <c r="V6251" s="18">
        <v>2474.9615872982422</v>
      </c>
      <c r="W6251">
        <f t="shared" si="1175"/>
        <v>2511</v>
      </c>
    </row>
    <row r="6252" spans="1:23">
      <c r="A6252" s="12">
        <v>39096</v>
      </c>
      <c r="B6252" s="17">
        <f t="shared" si="1165"/>
        <v>1</v>
      </c>
      <c r="C6252" s="17">
        <f t="shared" si="1166"/>
        <v>7</v>
      </c>
      <c r="D6252" s="17">
        <f t="shared" si="1167"/>
        <v>14</v>
      </c>
      <c r="E6252" s="18">
        <v>1865</v>
      </c>
      <c r="F6252">
        <f t="shared" si="1173"/>
        <v>6250</v>
      </c>
      <c r="L6252" s="20">
        <f t="shared" si="1176"/>
        <v>1865</v>
      </c>
      <c r="N6252" s="2">
        <f t="shared" si="1174"/>
        <v>554.52963446812407</v>
      </c>
      <c r="O6252" s="2">
        <f t="shared" si="1171"/>
        <v>1310.4703655318758</v>
      </c>
      <c r="P6252" s="2">
        <f t="shared" si="1172"/>
        <v>0</v>
      </c>
      <c r="R6252" s="12">
        <v>39173</v>
      </c>
      <c r="S6252" s="17">
        <f t="shared" si="1168"/>
        <v>4</v>
      </c>
      <c r="T6252" s="17">
        <f t="shared" si="1169"/>
        <v>7</v>
      </c>
      <c r="U6252" s="17">
        <f t="shared" si="1170"/>
        <v>1</v>
      </c>
      <c r="V6252" s="18">
        <v>2475</v>
      </c>
      <c r="W6252">
        <f t="shared" si="1175"/>
        <v>2510</v>
      </c>
    </row>
    <row r="6253" spans="1:23">
      <c r="A6253" s="12">
        <v>39179</v>
      </c>
      <c r="B6253" s="17">
        <f t="shared" si="1165"/>
        <v>4</v>
      </c>
      <c r="C6253" s="17">
        <f t="shared" si="1166"/>
        <v>6</v>
      </c>
      <c r="D6253" s="17">
        <f t="shared" si="1167"/>
        <v>7</v>
      </c>
      <c r="E6253" s="18">
        <v>1865</v>
      </c>
      <c r="F6253">
        <f t="shared" si="1173"/>
        <v>6251</v>
      </c>
      <c r="L6253" s="20">
        <f t="shared" si="1176"/>
        <v>1865</v>
      </c>
      <c r="N6253" s="2">
        <f t="shared" si="1174"/>
        <v>554.52963446812407</v>
      </c>
      <c r="O6253" s="2">
        <f t="shared" si="1171"/>
        <v>1310.4703655318758</v>
      </c>
      <c r="P6253" s="2">
        <f t="shared" si="1172"/>
        <v>0</v>
      </c>
      <c r="R6253" s="12">
        <v>39111</v>
      </c>
      <c r="S6253" s="17">
        <f t="shared" si="1168"/>
        <v>1</v>
      </c>
      <c r="T6253" s="17">
        <f t="shared" si="1169"/>
        <v>1</v>
      </c>
      <c r="U6253" s="17">
        <f t="shared" si="1170"/>
        <v>29</v>
      </c>
      <c r="V6253" s="18">
        <v>2475.31</v>
      </c>
      <c r="W6253">
        <f t="shared" si="1175"/>
        <v>2509</v>
      </c>
    </row>
    <row r="6254" spans="1:23">
      <c r="A6254" s="12">
        <v>39251</v>
      </c>
      <c r="B6254" s="17">
        <f t="shared" si="1165"/>
        <v>6</v>
      </c>
      <c r="C6254" s="17">
        <f t="shared" si="1166"/>
        <v>1</v>
      </c>
      <c r="D6254" s="17">
        <f t="shared" si="1167"/>
        <v>18</v>
      </c>
      <c r="E6254" s="18">
        <v>1864.85</v>
      </c>
      <c r="F6254">
        <f t="shared" si="1173"/>
        <v>6252</v>
      </c>
      <c r="L6254" s="20">
        <f t="shared" si="1176"/>
        <v>1864.85</v>
      </c>
      <c r="N6254" s="2">
        <f t="shared" si="1174"/>
        <v>554.52963446812407</v>
      </c>
      <c r="O6254" s="2">
        <f t="shared" si="1171"/>
        <v>1310.3203655318757</v>
      </c>
      <c r="P6254" s="2">
        <f t="shared" si="1172"/>
        <v>0</v>
      </c>
      <c r="R6254" s="12">
        <v>39338</v>
      </c>
      <c r="S6254" s="17">
        <f t="shared" si="1168"/>
        <v>9</v>
      </c>
      <c r="T6254" s="17">
        <f t="shared" si="1169"/>
        <v>4</v>
      </c>
      <c r="U6254" s="17">
        <f t="shared" si="1170"/>
        <v>13</v>
      </c>
      <c r="V6254" s="18">
        <v>2475.6223795615233</v>
      </c>
      <c r="W6254">
        <f t="shared" si="1175"/>
        <v>2508</v>
      </c>
    </row>
    <row r="6255" spans="1:23">
      <c r="A6255" s="12">
        <v>39336</v>
      </c>
      <c r="B6255" s="17">
        <f t="shared" si="1165"/>
        <v>9</v>
      </c>
      <c r="C6255" s="17">
        <f t="shared" si="1166"/>
        <v>2</v>
      </c>
      <c r="D6255" s="17">
        <f t="shared" si="1167"/>
        <v>11</v>
      </c>
      <c r="E6255" s="18">
        <v>1864.6086113359765</v>
      </c>
      <c r="F6255">
        <f t="shared" si="1173"/>
        <v>6253</v>
      </c>
      <c r="L6255" s="20">
        <f t="shared" si="1176"/>
        <v>1864.6086113359765</v>
      </c>
      <c r="N6255" s="2">
        <f t="shared" si="1174"/>
        <v>554.52963446812407</v>
      </c>
      <c r="O6255" s="2">
        <f t="shared" si="1171"/>
        <v>1310.0789768678524</v>
      </c>
      <c r="P6255" s="2">
        <f t="shared" si="1172"/>
        <v>0</v>
      </c>
      <c r="R6255" s="12">
        <v>39227</v>
      </c>
      <c r="S6255" s="17">
        <f t="shared" si="1168"/>
        <v>5</v>
      </c>
      <c r="T6255" s="17">
        <f t="shared" si="1169"/>
        <v>5</v>
      </c>
      <c r="U6255" s="17">
        <f t="shared" si="1170"/>
        <v>25</v>
      </c>
      <c r="V6255" s="18">
        <v>2475.88</v>
      </c>
      <c r="W6255">
        <f t="shared" si="1175"/>
        <v>2507</v>
      </c>
    </row>
    <row r="6256" spans="1:23">
      <c r="A6256" s="12">
        <v>39292</v>
      </c>
      <c r="B6256" s="17">
        <f t="shared" si="1165"/>
        <v>7</v>
      </c>
      <c r="C6256" s="17">
        <f t="shared" si="1166"/>
        <v>7</v>
      </c>
      <c r="D6256" s="17">
        <f t="shared" si="1167"/>
        <v>29</v>
      </c>
      <c r="E6256" s="18">
        <v>1864.3103371323828</v>
      </c>
      <c r="F6256">
        <f t="shared" si="1173"/>
        <v>6254</v>
      </c>
      <c r="L6256" s="20">
        <f t="shared" si="1176"/>
        <v>1864.3103371323828</v>
      </c>
      <c r="N6256" s="2">
        <f t="shared" si="1174"/>
        <v>554.52963446812407</v>
      </c>
      <c r="O6256" s="2">
        <f t="shared" si="1171"/>
        <v>1309.7807026642586</v>
      </c>
      <c r="P6256" s="2">
        <f t="shared" si="1172"/>
        <v>0</v>
      </c>
      <c r="R6256" s="12">
        <v>39113</v>
      </c>
      <c r="S6256" s="17">
        <f t="shared" si="1168"/>
        <v>1</v>
      </c>
      <c r="T6256" s="17">
        <f t="shared" si="1169"/>
        <v>3</v>
      </c>
      <c r="U6256" s="17">
        <f t="shared" si="1170"/>
        <v>31</v>
      </c>
      <c r="V6256" s="18">
        <v>2476.31</v>
      </c>
      <c r="W6256">
        <f t="shared" si="1175"/>
        <v>2506</v>
      </c>
    </row>
    <row r="6257" spans="1:23">
      <c r="A6257" s="12">
        <v>39397</v>
      </c>
      <c r="B6257" s="17">
        <f t="shared" si="1165"/>
        <v>11</v>
      </c>
      <c r="C6257" s="17">
        <f t="shared" si="1166"/>
        <v>7</v>
      </c>
      <c r="D6257" s="17">
        <f t="shared" si="1167"/>
        <v>11</v>
      </c>
      <c r="E6257" s="18">
        <v>1864.2415093647267</v>
      </c>
      <c r="F6257">
        <f t="shared" si="1173"/>
        <v>6255</v>
      </c>
      <c r="L6257" s="20">
        <f t="shared" si="1176"/>
        <v>1864.2415093647267</v>
      </c>
      <c r="N6257" s="2">
        <f t="shared" si="1174"/>
        <v>554.52963446812407</v>
      </c>
      <c r="O6257" s="2">
        <f t="shared" si="1171"/>
        <v>1309.7118748966027</v>
      </c>
      <c r="P6257" s="2">
        <f t="shared" si="1172"/>
        <v>0</v>
      </c>
      <c r="R6257" s="12">
        <v>39412</v>
      </c>
      <c r="S6257" s="17">
        <f t="shared" si="1168"/>
        <v>11</v>
      </c>
      <c r="T6257" s="17">
        <f t="shared" si="1169"/>
        <v>1</v>
      </c>
      <c r="U6257" s="17">
        <f t="shared" si="1170"/>
        <v>26</v>
      </c>
      <c r="V6257" s="18">
        <v>2476.7170246437499</v>
      </c>
      <c r="W6257">
        <f t="shared" si="1175"/>
        <v>2505</v>
      </c>
    </row>
    <row r="6258" spans="1:23">
      <c r="A6258" s="12">
        <v>39437</v>
      </c>
      <c r="B6258" s="17">
        <f t="shared" si="1165"/>
        <v>12</v>
      </c>
      <c r="C6258" s="17">
        <f t="shared" si="1166"/>
        <v>5</v>
      </c>
      <c r="D6258" s="17">
        <f t="shared" si="1167"/>
        <v>21</v>
      </c>
      <c r="E6258" s="18">
        <v>1864.2058561287108</v>
      </c>
      <c r="F6258">
        <f t="shared" si="1173"/>
        <v>6256</v>
      </c>
      <c r="L6258" s="20">
        <f t="shared" si="1176"/>
        <v>1864.2058561287108</v>
      </c>
      <c r="N6258" s="2">
        <f t="shared" si="1174"/>
        <v>554.52963446812407</v>
      </c>
      <c r="O6258" s="2">
        <f t="shared" si="1171"/>
        <v>1309.6762216605866</v>
      </c>
      <c r="P6258" s="2">
        <f t="shared" si="1172"/>
        <v>0</v>
      </c>
      <c r="R6258" s="12">
        <v>39376</v>
      </c>
      <c r="S6258" s="17">
        <f t="shared" si="1168"/>
        <v>10</v>
      </c>
      <c r="T6258" s="17">
        <f t="shared" si="1169"/>
        <v>7</v>
      </c>
      <c r="U6258" s="17">
        <f t="shared" si="1170"/>
        <v>21</v>
      </c>
      <c r="V6258" s="18">
        <v>2476.7326722417188</v>
      </c>
      <c r="W6258">
        <f t="shared" si="1175"/>
        <v>2504</v>
      </c>
    </row>
    <row r="6259" spans="1:23">
      <c r="A6259" s="12">
        <v>39306</v>
      </c>
      <c r="B6259" s="17">
        <f t="shared" si="1165"/>
        <v>8</v>
      </c>
      <c r="C6259" s="17">
        <f t="shared" si="1166"/>
        <v>7</v>
      </c>
      <c r="D6259" s="17">
        <f t="shared" si="1167"/>
        <v>12</v>
      </c>
      <c r="E6259" s="18">
        <v>1864.0106004385939</v>
      </c>
      <c r="F6259">
        <f t="shared" si="1173"/>
        <v>6257</v>
      </c>
      <c r="L6259" s="20">
        <f t="shared" si="1176"/>
        <v>1864.0106004385939</v>
      </c>
      <c r="N6259" s="2">
        <f t="shared" si="1174"/>
        <v>554.52963446812407</v>
      </c>
      <c r="O6259" s="2">
        <f t="shared" si="1171"/>
        <v>1309.4809659704697</v>
      </c>
      <c r="P6259" s="2">
        <f t="shared" si="1172"/>
        <v>0</v>
      </c>
      <c r="R6259" s="12">
        <v>39254</v>
      </c>
      <c r="S6259" s="17">
        <f t="shared" si="1168"/>
        <v>6</v>
      </c>
      <c r="T6259" s="17">
        <f t="shared" si="1169"/>
        <v>4</v>
      </c>
      <c r="U6259" s="17">
        <f t="shared" si="1170"/>
        <v>21</v>
      </c>
      <c r="V6259" s="18">
        <v>2476.77</v>
      </c>
      <c r="W6259">
        <f t="shared" si="1175"/>
        <v>2503</v>
      </c>
    </row>
    <row r="6260" spans="1:23">
      <c r="A6260" s="12">
        <v>39144</v>
      </c>
      <c r="B6260" s="17">
        <f t="shared" si="1165"/>
        <v>3</v>
      </c>
      <c r="C6260" s="17">
        <f t="shared" si="1166"/>
        <v>6</v>
      </c>
      <c r="D6260" s="17">
        <f t="shared" si="1167"/>
        <v>3</v>
      </c>
      <c r="E6260" s="18">
        <v>1864</v>
      </c>
      <c r="F6260">
        <f t="shared" si="1173"/>
        <v>6258</v>
      </c>
      <c r="L6260" s="20">
        <f t="shared" si="1176"/>
        <v>1864</v>
      </c>
      <c r="N6260" s="2">
        <f t="shared" si="1174"/>
        <v>554.52963446812407</v>
      </c>
      <c r="O6260" s="2">
        <f t="shared" si="1171"/>
        <v>1309.4703655318758</v>
      </c>
      <c r="P6260" s="2">
        <f t="shared" si="1172"/>
        <v>0</v>
      </c>
      <c r="R6260" s="12">
        <v>39129</v>
      </c>
      <c r="S6260" s="17">
        <f t="shared" si="1168"/>
        <v>2</v>
      </c>
      <c r="T6260" s="17">
        <f t="shared" si="1169"/>
        <v>5</v>
      </c>
      <c r="U6260" s="17">
        <f t="shared" si="1170"/>
        <v>16</v>
      </c>
      <c r="V6260" s="18">
        <v>2477</v>
      </c>
      <c r="W6260">
        <f t="shared" si="1175"/>
        <v>2502</v>
      </c>
    </row>
    <row r="6261" spans="1:23">
      <c r="A6261" s="12">
        <v>39358</v>
      </c>
      <c r="B6261" s="17">
        <f t="shared" si="1165"/>
        <v>10</v>
      </c>
      <c r="C6261" s="17">
        <f t="shared" si="1166"/>
        <v>3</v>
      </c>
      <c r="D6261" s="17">
        <f t="shared" si="1167"/>
        <v>3</v>
      </c>
      <c r="E6261" s="18">
        <v>1863.8877014598047</v>
      </c>
      <c r="F6261">
        <f t="shared" si="1173"/>
        <v>6259</v>
      </c>
      <c r="L6261" s="20">
        <f t="shared" si="1176"/>
        <v>1863.8877014598047</v>
      </c>
      <c r="N6261" s="2">
        <f t="shared" si="1174"/>
        <v>554.52963446812407</v>
      </c>
      <c r="O6261" s="2">
        <f t="shared" si="1171"/>
        <v>1309.3580669916805</v>
      </c>
      <c r="P6261" s="2">
        <f t="shared" si="1172"/>
        <v>0</v>
      </c>
      <c r="R6261" s="12">
        <v>39202</v>
      </c>
      <c r="S6261" s="17">
        <f t="shared" si="1168"/>
        <v>4</v>
      </c>
      <c r="T6261" s="17">
        <f t="shared" si="1169"/>
        <v>1</v>
      </c>
      <c r="U6261" s="17">
        <f t="shared" si="1170"/>
        <v>30</v>
      </c>
      <c r="V6261" s="18">
        <v>2477</v>
      </c>
      <c r="W6261">
        <f t="shared" si="1175"/>
        <v>2501</v>
      </c>
    </row>
    <row r="6262" spans="1:23">
      <c r="A6262" s="12">
        <v>39386</v>
      </c>
      <c r="B6262" s="17">
        <f t="shared" si="1165"/>
        <v>10</v>
      </c>
      <c r="C6262" s="17">
        <f t="shared" si="1166"/>
        <v>3</v>
      </c>
      <c r="D6262" s="17">
        <f t="shared" si="1167"/>
        <v>31</v>
      </c>
      <c r="E6262" s="18">
        <v>1863.8558996794727</v>
      </c>
      <c r="F6262">
        <f t="shared" si="1173"/>
        <v>6260</v>
      </c>
      <c r="L6262" s="20">
        <f t="shared" si="1176"/>
        <v>1863.8558996794727</v>
      </c>
      <c r="N6262" s="2">
        <f t="shared" si="1174"/>
        <v>554.52963446812407</v>
      </c>
      <c r="O6262" s="2">
        <f t="shared" si="1171"/>
        <v>1309.3262652113485</v>
      </c>
      <c r="P6262" s="2">
        <f t="shared" si="1172"/>
        <v>0</v>
      </c>
      <c r="R6262" s="12">
        <v>39236</v>
      </c>
      <c r="S6262" s="17">
        <f t="shared" si="1168"/>
        <v>6</v>
      </c>
      <c r="T6262" s="17">
        <f t="shared" si="1169"/>
        <v>7</v>
      </c>
      <c r="U6262" s="17">
        <f t="shared" si="1170"/>
        <v>3</v>
      </c>
      <c r="V6262" s="18">
        <v>2477</v>
      </c>
      <c r="W6262">
        <f t="shared" si="1175"/>
        <v>2500</v>
      </c>
    </row>
    <row r="6263" spans="1:23">
      <c r="A6263" s="12">
        <v>39148</v>
      </c>
      <c r="B6263" s="17">
        <f t="shared" si="1165"/>
        <v>3</v>
      </c>
      <c r="C6263" s="17">
        <f t="shared" si="1166"/>
        <v>3</v>
      </c>
      <c r="D6263" s="17">
        <f t="shared" si="1167"/>
        <v>7</v>
      </c>
      <c r="E6263" s="18">
        <v>1863.73</v>
      </c>
      <c r="F6263">
        <f t="shared" si="1173"/>
        <v>6261</v>
      </c>
      <c r="L6263" s="20">
        <f t="shared" si="1176"/>
        <v>1863.73</v>
      </c>
      <c r="N6263" s="2">
        <f t="shared" si="1174"/>
        <v>554.52963446812407</v>
      </c>
      <c r="O6263" s="2">
        <f t="shared" si="1171"/>
        <v>1309.2003655318758</v>
      </c>
      <c r="P6263" s="2">
        <f t="shared" si="1172"/>
        <v>0</v>
      </c>
      <c r="R6263" s="12">
        <v>39265</v>
      </c>
      <c r="S6263" s="17">
        <f t="shared" si="1168"/>
        <v>7</v>
      </c>
      <c r="T6263" s="17">
        <f t="shared" si="1169"/>
        <v>1</v>
      </c>
      <c r="U6263" s="17">
        <f t="shared" si="1170"/>
        <v>2</v>
      </c>
      <c r="V6263" s="18">
        <v>2477.2311264211917</v>
      </c>
      <c r="W6263">
        <f t="shared" si="1175"/>
        <v>2499</v>
      </c>
    </row>
    <row r="6264" spans="1:23">
      <c r="A6264" s="12">
        <v>39403</v>
      </c>
      <c r="B6264" s="17">
        <f t="shared" si="1165"/>
        <v>11</v>
      </c>
      <c r="C6264" s="17">
        <f t="shared" si="1166"/>
        <v>6</v>
      </c>
      <c r="D6264" s="17">
        <f t="shared" si="1167"/>
        <v>17</v>
      </c>
      <c r="E6264" s="18">
        <v>1863.6711438736716</v>
      </c>
      <c r="F6264">
        <f t="shared" si="1173"/>
        <v>6262</v>
      </c>
      <c r="L6264" s="20">
        <f t="shared" si="1176"/>
        <v>1863.6711438736716</v>
      </c>
      <c r="N6264" s="2">
        <f t="shared" si="1174"/>
        <v>554.52963446812407</v>
      </c>
      <c r="O6264" s="2">
        <f t="shared" si="1171"/>
        <v>1309.1415094055474</v>
      </c>
      <c r="P6264" s="2">
        <f t="shared" si="1172"/>
        <v>0</v>
      </c>
      <c r="R6264" s="12">
        <v>39444</v>
      </c>
      <c r="S6264" s="17">
        <f t="shared" si="1168"/>
        <v>12</v>
      </c>
      <c r="T6264" s="17">
        <f t="shared" si="1169"/>
        <v>5</v>
      </c>
      <c r="U6264" s="17">
        <f t="shared" si="1170"/>
        <v>28</v>
      </c>
      <c r="V6264" s="18">
        <v>2477.4373895132812</v>
      </c>
      <c r="W6264">
        <f t="shared" si="1175"/>
        <v>2498</v>
      </c>
    </row>
    <row r="6265" spans="1:23">
      <c r="A6265" s="12">
        <v>39374</v>
      </c>
      <c r="B6265" s="17">
        <f t="shared" si="1165"/>
        <v>10</v>
      </c>
      <c r="C6265" s="17">
        <f t="shared" si="1166"/>
        <v>5</v>
      </c>
      <c r="D6265" s="17">
        <f t="shared" si="1167"/>
        <v>19</v>
      </c>
      <c r="E6265" s="18">
        <v>1863.3202301238671</v>
      </c>
      <c r="F6265">
        <f t="shared" si="1173"/>
        <v>6263</v>
      </c>
      <c r="L6265" s="20">
        <f t="shared" si="1176"/>
        <v>1863.3202301238671</v>
      </c>
      <c r="N6265" s="2">
        <f t="shared" si="1174"/>
        <v>554.52963446812407</v>
      </c>
      <c r="O6265" s="2">
        <f t="shared" si="1171"/>
        <v>1308.7905956557429</v>
      </c>
      <c r="P6265" s="2">
        <f t="shared" si="1172"/>
        <v>0</v>
      </c>
      <c r="R6265" s="12">
        <v>39413</v>
      </c>
      <c r="S6265" s="17">
        <f t="shared" si="1168"/>
        <v>11</v>
      </c>
      <c r="T6265" s="17">
        <f t="shared" si="1169"/>
        <v>2</v>
      </c>
      <c r="U6265" s="17">
        <f t="shared" si="1170"/>
        <v>27</v>
      </c>
      <c r="V6265" s="18">
        <v>2478.9952246255857</v>
      </c>
      <c r="W6265">
        <f t="shared" si="1175"/>
        <v>2497</v>
      </c>
    </row>
    <row r="6266" spans="1:23">
      <c r="A6266" s="12">
        <v>39335</v>
      </c>
      <c r="B6266" s="17">
        <f t="shared" si="1165"/>
        <v>9</v>
      </c>
      <c r="C6266" s="17">
        <f t="shared" si="1166"/>
        <v>1</v>
      </c>
      <c r="D6266" s="17">
        <f t="shared" si="1167"/>
        <v>10</v>
      </c>
      <c r="E6266" s="18">
        <v>1863.0656634653126</v>
      </c>
      <c r="F6266">
        <f t="shared" si="1173"/>
        <v>6264</v>
      </c>
      <c r="L6266" s="20">
        <f t="shared" si="1176"/>
        <v>1863.0656634653126</v>
      </c>
      <c r="N6266" s="2">
        <f t="shared" si="1174"/>
        <v>554.52963446812407</v>
      </c>
      <c r="O6266" s="2">
        <f t="shared" si="1171"/>
        <v>1308.5360289971886</v>
      </c>
      <c r="P6266" s="2">
        <f t="shared" si="1172"/>
        <v>0</v>
      </c>
      <c r="R6266" s="12">
        <v>39317</v>
      </c>
      <c r="S6266" s="17">
        <f t="shared" si="1168"/>
        <v>8</v>
      </c>
      <c r="T6266" s="17">
        <f t="shared" si="1169"/>
        <v>4</v>
      </c>
      <c r="U6266" s="17">
        <f t="shared" si="1170"/>
        <v>23</v>
      </c>
      <c r="V6266" s="18">
        <v>2478.9962744380859</v>
      </c>
      <c r="W6266">
        <f t="shared" si="1175"/>
        <v>2496</v>
      </c>
    </row>
    <row r="6267" spans="1:23">
      <c r="A6267" s="12">
        <v>39101</v>
      </c>
      <c r="B6267" s="17">
        <f t="shared" si="1165"/>
        <v>1</v>
      </c>
      <c r="C6267" s="17">
        <f t="shared" si="1166"/>
        <v>5</v>
      </c>
      <c r="D6267" s="17">
        <f t="shared" si="1167"/>
        <v>19</v>
      </c>
      <c r="E6267" s="18">
        <v>1863</v>
      </c>
      <c r="F6267">
        <f t="shared" si="1173"/>
        <v>6265</v>
      </c>
      <c r="L6267" s="20">
        <f t="shared" si="1176"/>
        <v>1863</v>
      </c>
      <c r="N6267" s="2">
        <f t="shared" si="1174"/>
        <v>554.52963446812407</v>
      </c>
      <c r="O6267" s="2">
        <f t="shared" si="1171"/>
        <v>1308.4703655318758</v>
      </c>
      <c r="P6267" s="2">
        <f t="shared" si="1172"/>
        <v>0</v>
      </c>
      <c r="R6267" s="12">
        <v>39086</v>
      </c>
      <c r="S6267" s="17">
        <f t="shared" si="1168"/>
        <v>1</v>
      </c>
      <c r="T6267" s="17">
        <f t="shared" si="1169"/>
        <v>4</v>
      </c>
      <c r="U6267" s="17">
        <f t="shared" si="1170"/>
        <v>4</v>
      </c>
      <c r="V6267" s="18">
        <v>2479</v>
      </c>
      <c r="W6267">
        <f t="shared" si="1175"/>
        <v>2495</v>
      </c>
    </row>
    <row r="6268" spans="1:23">
      <c r="A6268" s="12">
        <v>39102</v>
      </c>
      <c r="B6268" s="17">
        <f t="shared" si="1165"/>
        <v>1</v>
      </c>
      <c r="C6268" s="17">
        <f t="shared" si="1166"/>
        <v>6</v>
      </c>
      <c r="D6268" s="17">
        <f t="shared" si="1167"/>
        <v>20</v>
      </c>
      <c r="E6268" s="18">
        <v>1863</v>
      </c>
      <c r="F6268">
        <f t="shared" si="1173"/>
        <v>6266</v>
      </c>
      <c r="L6268" s="20">
        <f t="shared" si="1176"/>
        <v>1863</v>
      </c>
      <c r="N6268" s="2">
        <f t="shared" si="1174"/>
        <v>554.52963446812407</v>
      </c>
      <c r="O6268" s="2">
        <f t="shared" si="1171"/>
        <v>1308.4703655318758</v>
      </c>
      <c r="P6268" s="2">
        <f t="shared" si="1172"/>
        <v>0</v>
      </c>
      <c r="R6268" s="12">
        <v>39244</v>
      </c>
      <c r="S6268" s="17">
        <f t="shared" si="1168"/>
        <v>6</v>
      </c>
      <c r="T6268" s="17">
        <f t="shared" si="1169"/>
        <v>1</v>
      </c>
      <c r="U6268" s="17">
        <f t="shared" si="1170"/>
        <v>11</v>
      </c>
      <c r="V6268" s="18">
        <v>2479</v>
      </c>
      <c r="W6268">
        <f t="shared" si="1175"/>
        <v>2494</v>
      </c>
    </row>
    <row r="6269" spans="1:23">
      <c r="A6269" s="12">
        <v>39196</v>
      </c>
      <c r="B6269" s="17">
        <f t="shared" si="1165"/>
        <v>4</v>
      </c>
      <c r="C6269" s="17">
        <f t="shared" si="1166"/>
        <v>2</v>
      </c>
      <c r="D6269" s="17">
        <f t="shared" si="1167"/>
        <v>24</v>
      </c>
      <c r="E6269" s="18">
        <v>1863</v>
      </c>
      <c r="F6269">
        <f t="shared" si="1173"/>
        <v>6267</v>
      </c>
      <c r="L6269" s="20">
        <f t="shared" si="1176"/>
        <v>1863</v>
      </c>
      <c r="N6269" s="2">
        <f t="shared" si="1174"/>
        <v>554.52963446812407</v>
      </c>
      <c r="O6269" s="2">
        <f t="shared" si="1171"/>
        <v>1308.4703655318758</v>
      </c>
      <c r="P6269" s="2">
        <f t="shared" si="1172"/>
        <v>0</v>
      </c>
      <c r="R6269" s="12">
        <v>39275</v>
      </c>
      <c r="S6269" s="17">
        <f t="shared" si="1168"/>
        <v>7</v>
      </c>
      <c r="T6269" s="17">
        <f t="shared" si="1169"/>
        <v>4</v>
      </c>
      <c r="U6269" s="17">
        <f t="shared" si="1170"/>
        <v>12</v>
      </c>
      <c r="V6269" s="18">
        <v>2479.0432097177736</v>
      </c>
      <c r="W6269">
        <f t="shared" si="1175"/>
        <v>2493</v>
      </c>
    </row>
    <row r="6270" spans="1:23">
      <c r="A6270" s="12">
        <v>39198</v>
      </c>
      <c r="B6270" s="17">
        <f t="shared" si="1165"/>
        <v>4</v>
      </c>
      <c r="C6270" s="17">
        <f t="shared" si="1166"/>
        <v>4</v>
      </c>
      <c r="D6270" s="17">
        <f t="shared" si="1167"/>
        <v>26</v>
      </c>
      <c r="E6270" s="18">
        <v>1863</v>
      </c>
      <c r="F6270">
        <f t="shared" si="1173"/>
        <v>6268</v>
      </c>
      <c r="L6270" s="20">
        <f t="shared" si="1176"/>
        <v>1863</v>
      </c>
      <c r="N6270" s="2">
        <f t="shared" si="1174"/>
        <v>554.52963446812407</v>
      </c>
      <c r="O6270" s="2">
        <f t="shared" si="1171"/>
        <v>1308.4703655318758</v>
      </c>
      <c r="P6270" s="2">
        <f t="shared" si="1172"/>
        <v>0</v>
      </c>
      <c r="R6270" s="12">
        <v>39287</v>
      </c>
      <c r="S6270" s="17">
        <f t="shared" si="1168"/>
        <v>7</v>
      </c>
      <c r="T6270" s="17">
        <f t="shared" si="1169"/>
        <v>2</v>
      </c>
      <c r="U6270" s="17">
        <f t="shared" si="1170"/>
        <v>24</v>
      </c>
      <c r="V6270" s="18">
        <v>2479.3219894947265</v>
      </c>
      <c r="W6270">
        <f t="shared" si="1175"/>
        <v>2492</v>
      </c>
    </row>
    <row r="6271" spans="1:23">
      <c r="A6271" s="12">
        <v>39233</v>
      </c>
      <c r="B6271" s="17">
        <f t="shared" si="1165"/>
        <v>5</v>
      </c>
      <c r="C6271" s="17">
        <f t="shared" si="1166"/>
        <v>4</v>
      </c>
      <c r="D6271" s="17">
        <f t="shared" si="1167"/>
        <v>31</v>
      </c>
      <c r="E6271" s="18">
        <v>1863</v>
      </c>
      <c r="F6271">
        <f t="shared" si="1173"/>
        <v>6269</v>
      </c>
      <c r="L6271" s="20">
        <f t="shared" si="1176"/>
        <v>1863</v>
      </c>
      <c r="N6271" s="2">
        <f t="shared" si="1174"/>
        <v>554.52963446812407</v>
      </c>
      <c r="O6271" s="2">
        <f t="shared" si="1171"/>
        <v>1308.4703655318758</v>
      </c>
      <c r="P6271" s="2">
        <f t="shared" si="1172"/>
        <v>0</v>
      </c>
      <c r="R6271" s="12">
        <v>39378</v>
      </c>
      <c r="S6271" s="17">
        <f t="shared" si="1168"/>
        <v>10</v>
      </c>
      <c r="T6271" s="17">
        <f t="shared" si="1169"/>
        <v>2</v>
      </c>
      <c r="U6271" s="17">
        <f t="shared" si="1170"/>
        <v>23</v>
      </c>
      <c r="V6271" s="18">
        <v>2479.4519939736329</v>
      </c>
      <c r="W6271">
        <f t="shared" si="1175"/>
        <v>2491</v>
      </c>
    </row>
    <row r="6272" spans="1:23">
      <c r="A6272" s="12">
        <v>39367</v>
      </c>
      <c r="B6272" s="17">
        <f t="shared" si="1165"/>
        <v>10</v>
      </c>
      <c r="C6272" s="17">
        <f t="shared" si="1166"/>
        <v>5</v>
      </c>
      <c r="D6272" s="17">
        <f t="shared" si="1167"/>
        <v>12</v>
      </c>
      <c r="E6272" s="18">
        <v>1862.9351521270314</v>
      </c>
      <c r="F6272">
        <f t="shared" si="1173"/>
        <v>6270</v>
      </c>
      <c r="L6272" s="20">
        <f t="shared" si="1176"/>
        <v>1862.9351521270314</v>
      </c>
      <c r="N6272" s="2">
        <f t="shared" si="1174"/>
        <v>554.52963446812407</v>
      </c>
      <c r="O6272" s="2">
        <f t="shared" si="1171"/>
        <v>1308.4055176589072</v>
      </c>
      <c r="P6272" s="2">
        <f t="shared" si="1172"/>
        <v>0</v>
      </c>
      <c r="R6272" s="12">
        <v>39384</v>
      </c>
      <c r="S6272" s="17">
        <f t="shared" si="1168"/>
        <v>10</v>
      </c>
      <c r="T6272" s="17">
        <f t="shared" si="1169"/>
        <v>1</v>
      </c>
      <c r="U6272" s="17">
        <f t="shared" si="1170"/>
        <v>29</v>
      </c>
      <c r="V6272" s="18">
        <v>2480.4989639738283</v>
      </c>
      <c r="W6272">
        <f t="shared" si="1175"/>
        <v>2490</v>
      </c>
    </row>
    <row r="6273" spans="1:23">
      <c r="A6273" s="12">
        <v>39426</v>
      </c>
      <c r="B6273" s="17">
        <f t="shared" si="1165"/>
        <v>12</v>
      </c>
      <c r="C6273" s="17">
        <f t="shared" si="1166"/>
        <v>1</v>
      </c>
      <c r="D6273" s="17">
        <f t="shared" si="1167"/>
        <v>10</v>
      </c>
      <c r="E6273" s="18">
        <v>1862.8470863566406</v>
      </c>
      <c r="F6273">
        <f t="shared" si="1173"/>
        <v>6271</v>
      </c>
      <c r="L6273" s="20">
        <f t="shared" si="1176"/>
        <v>1862.8470863566406</v>
      </c>
      <c r="N6273" s="2">
        <f t="shared" si="1174"/>
        <v>554.52963446812407</v>
      </c>
      <c r="O6273" s="2">
        <f t="shared" si="1171"/>
        <v>1308.3174518885166</v>
      </c>
      <c r="P6273" s="2">
        <f t="shared" si="1172"/>
        <v>0</v>
      </c>
      <c r="R6273" s="12">
        <v>39200</v>
      </c>
      <c r="S6273" s="17">
        <f t="shared" si="1168"/>
        <v>4</v>
      </c>
      <c r="T6273" s="17">
        <f t="shared" si="1169"/>
        <v>6</v>
      </c>
      <c r="U6273" s="17">
        <f t="shared" si="1170"/>
        <v>28</v>
      </c>
      <c r="V6273" s="18">
        <v>2481</v>
      </c>
      <c r="W6273">
        <f t="shared" si="1175"/>
        <v>2489</v>
      </c>
    </row>
    <row r="6274" spans="1:23">
      <c r="A6274" s="12">
        <v>39282</v>
      </c>
      <c r="B6274" s="17">
        <f t="shared" ref="B6274:B6337" si="1177">MONTH(A6274)</f>
        <v>7</v>
      </c>
      <c r="C6274" s="17">
        <f t="shared" ref="C6274:C6337" si="1178">WEEKDAY(A6274,2)</f>
        <v>4</v>
      </c>
      <c r="D6274" s="17">
        <f t="shared" ref="D6274:D6337" si="1179">DAY(A6274)</f>
        <v>19</v>
      </c>
      <c r="E6274" s="18">
        <v>1862.6091823640625</v>
      </c>
      <c r="F6274">
        <f t="shared" si="1173"/>
        <v>6272</v>
      </c>
      <c r="L6274" s="20">
        <f t="shared" si="1176"/>
        <v>1862.6091823640625</v>
      </c>
      <c r="N6274" s="2">
        <f t="shared" si="1174"/>
        <v>554.52963446812407</v>
      </c>
      <c r="O6274" s="2">
        <f t="shared" si="1171"/>
        <v>1308.0795478959385</v>
      </c>
      <c r="P6274" s="2">
        <f t="shared" si="1172"/>
        <v>0</v>
      </c>
      <c r="R6274" s="12">
        <v>39287</v>
      </c>
      <c r="S6274" s="17">
        <f t="shared" ref="S6274:S6337" si="1180">MONTH(R6274)</f>
        <v>7</v>
      </c>
      <c r="T6274" s="17">
        <f t="shared" ref="T6274:T6337" si="1181">WEEKDAY(R6274,2)</f>
        <v>2</v>
      </c>
      <c r="U6274" s="17">
        <f t="shared" ref="U6274:U6337" si="1182">DAY(R6274)</f>
        <v>24</v>
      </c>
      <c r="V6274" s="18">
        <v>2481.3899245562502</v>
      </c>
      <c r="W6274">
        <f t="shared" si="1175"/>
        <v>2488</v>
      </c>
    </row>
    <row r="6275" spans="1:23">
      <c r="A6275" s="12">
        <v>39445</v>
      </c>
      <c r="B6275" s="17">
        <f t="shared" si="1177"/>
        <v>12</v>
      </c>
      <c r="C6275" s="17">
        <f t="shared" si="1178"/>
        <v>6</v>
      </c>
      <c r="D6275" s="17">
        <f t="shared" si="1179"/>
        <v>29</v>
      </c>
      <c r="E6275" s="18">
        <v>1862.4889199880079</v>
      </c>
      <c r="F6275">
        <f t="shared" si="1173"/>
        <v>6273</v>
      </c>
      <c r="L6275" s="20">
        <f t="shared" si="1176"/>
        <v>1862.4889199880079</v>
      </c>
      <c r="N6275" s="2">
        <f t="shared" si="1174"/>
        <v>554.52963446812407</v>
      </c>
      <c r="O6275" s="2">
        <f t="shared" ref="O6275:O6338" si="1183">IF(E6275-N6275&lt;0,0,E6275-N6275)</f>
        <v>1307.9592855198839</v>
      </c>
      <c r="P6275" s="2">
        <f t="shared" ref="P6275:P6338" si="1184">E6275-N6275-O6275</f>
        <v>0</v>
      </c>
      <c r="R6275" s="12">
        <v>39279</v>
      </c>
      <c r="S6275" s="17">
        <f t="shared" si="1180"/>
        <v>7</v>
      </c>
      <c r="T6275" s="17">
        <f t="shared" si="1181"/>
        <v>1</v>
      </c>
      <c r="U6275" s="17">
        <f t="shared" si="1182"/>
        <v>16</v>
      </c>
      <c r="V6275" s="18">
        <v>2481.6058080181642</v>
      </c>
      <c r="W6275">
        <f t="shared" si="1175"/>
        <v>2487</v>
      </c>
    </row>
    <row r="6276" spans="1:23">
      <c r="A6276" s="12">
        <v>39352</v>
      </c>
      <c r="B6276" s="17">
        <f t="shared" si="1177"/>
        <v>9</v>
      </c>
      <c r="C6276" s="17">
        <f t="shared" si="1178"/>
        <v>4</v>
      </c>
      <c r="D6276" s="17">
        <f t="shared" si="1179"/>
        <v>27</v>
      </c>
      <c r="E6276" s="18">
        <v>1862.300125417461</v>
      </c>
      <c r="F6276">
        <f t="shared" ref="F6276:F6339" si="1185">1+F6275</f>
        <v>6274</v>
      </c>
      <c r="L6276" s="20">
        <f t="shared" si="1176"/>
        <v>1862.300125417461</v>
      </c>
      <c r="N6276" s="2">
        <f t="shared" ref="N6276:N6339" si="1186">N6275</f>
        <v>554.52963446812407</v>
      </c>
      <c r="O6276" s="2">
        <f t="shared" si="1183"/>
        <v>1307.7704909493368</v>
      </c>
      <c r="P6276" s="2">
        <f t="shared" si="1184"/>
        <v>0</v>
      </c>
      <c r="R6276" s="12">
        <v>39296</v>
      </c>
      <c r="S6276" s="17">
        <f t="shared" si="1180"/>
        <v>8</v>
      </c>
      <c r="T6276" s="17">
        <f t="shared" si="1181"/>
        <v>4</v>
      </c>
      <c r="U6276" s="17">
        <f t="shared" si="1182"/>
        <v>2</v>
      </c>
      <c r="V6276" s="18">
        <v>2481.7820215957031</v>
      </c>
      <c r="W6276">
        <f t="shared" ref="W6276:W6339" si="1187">W6275-1</f>
        <v>2486</v>
      </c>
    </row>
    <row r="6277" spans="1:23">
      <c r="A6277" s="12">
        <v>39116</v>
      </c>
      <c r="B6277" s="17">
        <f t="shared" si="1177"/>
        <v>2</v>
      </c>
      <c r="C6277" s="17">
        <f t="shared" si="1178"/>
        <v>6</v>
      </c>
      <c r="D6277" s="17">
        <f t="shared" si="1179"/>
        <v>3</v>
      </c>
      <c r="E6277" s="18">
        <v>1862</v>
      </c>
      <c r="F6277">
        <f t="shared" si="1185"/>
        <v>6275</v>
      </c>
      <c r="L6277" s="20">
        <f t="shared" si="1176"/>
        <v>1862</v>
      </c>
      <c r="N6277" s="2">
        <f t="shared" si="1186"/>
        <v>554.52963446812407</v>
      </c>
      <c r="O6277" s="2">
        <f t="shared" si="1183"/>
        <v>1307.4703655318758</v>
      </c>
      <c r="P6277" s="2">
        <f t="shared" si="1184"/>
        <v>0</v>
      </c>
      <c r="R6277" s="12">
        <v>39240</v>
      </c>
      <c r="S6277" s="17">
        <f t="shared" si="1180"/>
        <v>6</v>
      </c>
      <c r="T6277" s="17">
        <f t="shared" si="1181"/>
        <v>4</v>
      </c>
      <c r="U6277" s="17">
        <f t="shared" si="1182"/>
        <v>7</v>
      </c>
      <c r="V6277" s="18">
        <v>2482.0500000000002</v>
      </c>
      <c r="W6277">
        <f t="shared" si="1187"/>
        <v>2485</v>
      </c>
    </row>
    <row r="6278" spans="1:23">
      <c r="A6278" s="12">
        <v>39137</v>
      </c>
      <c r="B6278" s="17">
        <f t="shared" si="1177"/>
        <v>2</v>
      </c>
      <c r="C6278" s="17">
        <f t="shared" si="1178"/>
        <v>6</v>
      </c>
      <c r="D6278" s="17">
        <f t="shared" si="1179"/>
        <v>24</v>
      </c>
      <c r="E6278" s="18">
        <v>1862</v>
      </c>
      <c r="F6278">
        <f t="shared" si="1185"/>
        <v>6276</v>
      </c>
      <c r="L6278" s="20">
        <f t="shared" si="1176"/>
        <v>1862</v>
      </c>
      <c r="N6278" s="2">
        <f t="shared" si="1186"/>
        <v>554.52963446812407</v>
      </c>
      <c r="O6278" s="2">
        <f t="shared" si="1183"/>
        <v>1307.4703655318758</v>
      </c>
      <c r="P6278" s="2">
        <f t="shared" si="1184"/>
        <v>0</v>
      </c>
      <c r="R6278" s="12">
        <v>39383</v>
      </c>
      <c r="S6278" s="17">
        <f t="shared" si="1180"/>
        <v>10</v>
      </c>
      <c r="T6278" s="17">
        <f t="shared" si="1181"/>
        <v>7</v>
      </c>
      <c r="U6278" s="17">
        <f t="shared" si="1182"/>
        <v>28</v>
      </c>
      <c r="V6278" s="18">
        <v>2482.2852610580471</v>
      </c>
      <c r="W6278">
        <f t="shared" si="1187"/>
        <v>2484</v>
      </c>
    </row>
    <row r="6279" spans="1:23">
      <c r="A6279" s="12">
        <v>39444</v>
      </c>
      <c r="B6279" s="17">
        <f t="shared" si="1177"/>
        <v>12</v>
      </c>
      <c r="C6279" s="17">
        <f t="shared" si="1178"/>
        <v>5</v>
      </c>
      <c r="D6279" s="17">
        <f t="shared" si="1179"/>
        <v>28</v>
      </c>
      <c r="E6279" s="18">
        <v>1861.6304097396485</v>
      </c>
      <c r="F6279">
        <f t="shared" si="1185"/>
        <v>6277</v>
      </c>
      <c r="L6279" s="20">
        <f t="shared" si="1176"/>
        <v>1861.6304097396485</v>
      </c>
      <c r="N6279" s="2">
        <f t="shared" si="1186"/>
        <v>554.52963446812407</v>
      </c>
      <c r="O6279" s="2">
        <f t="shared" si="1183"/>
        <v>1307.1007752715245</v>
      </c>
      <c r="P6279" s="2">
        <f t="shared" si="1184"/>
        <v>0</v>
      </c>
      <c r="R6279" s="12">
        <v>39344</v>
      </c>
      <c r="S6279" s="17">
        <f t="shared" si="1180"/>
        <v>9</v>
      </c>
      <c r="T6279" s="17">
        <f t="shared" si="1181"/>
        <v>3</v>
      </c>
      <c r="U6279" s="17">
        <f t="shared" si="1182"/>
        <v>19</v>
      </c>
      <c r="V6279" s="18">
        <v>2482.4010144986328</v>
      </c>
      <c r="W6279">
        <f t="shared" si="1187"/>
        <v>2483</v>
      </c>
    </row>
    <row r="6280" spans="1:23">
      <c r="A6280" s="12">
        <v>39241</v>
      </c>
      <c r="B6280" s="17">
        <f t="shared" si="1177"/>
        <v>6</v>
      </c>
      <c r="C6280" s="17">
        <f t="shared" si="1178"/>
        <v>5</v>
      </c>
      <c r="D6280" s="17">
        <f t="shared" si="1179"/>
        <v>8</v>
      </c>
      <c r="E6280" s="18">
        <v>1861.63</v>
      </c>
      <c r="F6280">
        <f t="shared" si="1185"/>
        <v>6278</v>
      </c>
      <c r="L6280" s="20">
        <f t="shared" si="1176"/>
        <v>1861.63</v>
      </c>
      <c r="N6280" s="2">
        <f t="shared" si="1186"/>
        <v>554.52963446812407</v>
      </c>
      <c r="O6280" s="2">
        <f t="shared" si="1183"/>
        <v>1307.1003655318759</v>
      </c>
      <c r="P6280" s="2">
        <f t="shared" si="1184"/>
        <v>0</v>
      </c>
      <c r="R6280" s="12">
        <v>39413</v>
      </c>
      <c r="S6280" s="17">
        <f t="shared" si="1180"/>
        <v>11</v>
      </c>
      <c r="T6280" s="17">
        <f t="shared" si="1181"/>
        <v>2</v>
      </c>
      <c r="U6280" s="17">
        <f t="shared" si="1182"/>
        <v>27</v>
      </c>
      <c r="V6280" s="18">
        <v>2482.4326238960939</v>
      </c>
      <c r="W6280">
        <f t="shared" si="1187"/>
        <v>2482</v>
      </c>
    </row>
    <row r="6281" spans="1:23">
      <c r="A6281" s="12">
        <v>39319</v>
      </c>
      <c r="B6281" s="17">
        <f t="shared" si="1177"/>
        <v>8</v>
      </c>
      <c r="C6281" s="17">
        <f t="shared" si="1178"/>
        <v>6</v>
      </c>
      <c r="D6281" s="17">
        <f t="shared" si="1179"/>
        <v>25</v>
      </c>
      <c r="E6281" s="18">
        <v>1861.5922303686721</v>
      </c>
      <c r="F6281">
        <f t="shared" si="1185"/>
        <v>6279</v>
      </c>
      <c r="L6281" s="20">
        <f t="shared" si="1176"/>
        <v>1861.5922303686721</v>
      </c>
      <c r="N6281" s="2">
        <f t="shared" si="1186"/>
        <v>554.52963446812407</v>
      </c>
      <c r="O6281" s="2">
        <f t="shared" si="1183"/>
        <v>1307.0625959005479</v>
      </c>
      <c r="P6281" s="2">
        <f t="shared" si="1184"/>
        <v>0</v>
      </c>
      <c r="R6281" s="12">
        <v>39368</v>
      </c>
      <c r="S6281" s="17">
        <f t="shared" si="1180"/>
        <v>10</v>
      </c>
      <c r="T6281" s="17">
        <f t="shared" si="1181"/>
        <v>6</v>
      </c>
      <c r="U6281" s="17">
        <f t="shared" si="1182"/>
        <v>13</v>
      </c>
      <c r="V6281" s="18">
        <v>2482.8578897238281</v>
      </c>
      <c r="W6281">
        <f t="shared" si="1187"/>
        <v>2481</v>
      </c>
    </row>
    <row r="6282" spans="1:23">
      <c r="A6282" s="12">
        <v>39419</v>
      </c>
      <c r="B6282" s="17">
        <f t="shared" si="1177"/>
        <v>12</v>
      </c>
      <c r="C6282" s="17">
        <f t="shared" si="1178"/>
        <v>1</v>
      </c>
      <c r="D6282" s="17">
        <f t="shared" si="1179"/>
        <v>3</v>
      </c>
      <c r="E6282" s="18">
        <v>1861.2099872927733</v>
      </c>
      <c r="F6282">
        <f t="shared" si="1185"/>
        <v>6280</v>
      </c>
      <c r="L6282" s="20">
        <f t="shared" si="1176"/>
        <v>1861.2099872927733</v>
      </c>
      <c r="N6282" s="2">
        <f t="shared" si="1186"/>
        <v>554.52963446812407</v>
      </c>
      <c r="O6282" s="2">
        <f t="shared" si="1183"/>
        <v>1306.6803528246492</v>
      </c>
      <c r="P6282" s="2">
        <f t="shared" si="1184"/>
        <v>0</v>
      </c>
      <c r="R6282" s="12">
        <v>39430</v>
      </c>
      <c r="S6282" s="17">
        <f t="shared" si="1180"/>
        <v>12</v>
      </c>
      <c r="T6282" s="17">
        <f t="shared" si="1181"/>
        <v>5</v>
      </c>
      <c r="U6282" s="17">
        <f t="shared" si="1182"/>
        <v>14</v>
      </c>
      <c r="V6282" s="18">
        <v>2482.9576837179688</v>
      </c>
      <c r="W6282">
        <f t="shared" si="1187"/>
        <v>2480</v>
      </c>
    </row>
    <row r="6283" spans="1:23">
      <c r="A6283" s="12">
        <v>39180</v>
      </c>
      <c r="B6283" s="17">
        <f t="shared" si="1177"/>
        <v>4</v>
      </c>
      <c r="C6283" s="17">
        <f t="shared" si="1178"/>
        <v>7</v>
      </c>
      <c r="D6283" s="17">
        <f t="shared" si="1179"/>
        <v>8</v>
      </c>
      <c r="E6283" s="18">
        <v>1861</v>
      </c>
      <c r="F6283">
        <f t="shared" si="1185"/>
        <v>6281</v>
      </c>
      <c r="L6283" s="20">
        <f t="shared" si="1176"/>
        <v>1861</v>
      </c>
      <c r="N6283" s="2">
        <f t="shared" si="1186"/>
        <v>554.52963446812407</v>
      </c>
      <c r="O6283" s="2">
        <f t="shared" si="1183"/>
        <v>1306.4703655318758</v>
      </c>
      <c r="P6283" s="2">
        <f t="shared" si="1184"/>
        <v>0</v>
      </c>
      <c r="R6283" s="12">
        <v>39339</v>
      </c>
      <c r="S6283" s="17">
        <f t="shared" si="1180"/>
        <v>9</v>
      </c>
      <c r="T6283" s="17">
        <f t="shared" si="1181"/>
        <v>5</v>
      </c>
      <c r="U6283" s="17">
        <f t="shared" si="1182"/>
        <v>14</v>
      </c>
      <c r="V6283" s="18">
        <v>2483.6625477101561</v>
      </c>
      <c r="W6283">
        <f t="shared" si="1187"/>
        <v>2479</v>
      </c>
    </row>
    <row r="6284" spans="1:23">
      <c r="A6284" s="12">
        <v>39095</v>
      </c>
      <c r="B6284" s="17">
        <f t="shared" si="1177"/>
        <v>1</v>
      </c>
      <c r="C6284" s="17">
        <f t="shared" si="1178"/>
        <v>6</v>
      </c>
      <c r="D6284" s="17">
        <f t="shared" si="1179"/>
        <v>13</v>
      </c>
      <c r="E6284" s="18">
        <v>1860.83</v>
      </c>
      <c r="F6284">
        <f t="shared" si="1185"/>
        <v>6282</v>
      </c>
      <c r="L6284" s="20">
        <f t="shared" si="1176"/>
        <v>1860.83</v>
      </c>
      <c r="N6284" s="2">
        <f t="shared" si="1186"/>
        <v>554.52963446812407</v>
      </c>
      <c r="O6284" s="2">
        <f t="shared" si="1183"/>
        <v>1306.3003655318757</v>
      </c>
      <c r="P6284" s="2">
        <f t="shared" si="1184"/>
        <v>0</v>
      </c>
      <c r="R6284" s="12">
        <v>39241</v>
      </c>
      <c r="S6284" s="17">
        <f t="shared" si="1180"/>
        <v>6</v>
      </c>
      <c r="T6284" s="17">
        <f t="shared" si="1181"/>
        <v>5</v>
      </c>
      <c r="U6284" s="17">
        <f t="shared" si="1182"/>
        <v>8</v>
      </c>
      <c r="V6284" s="18">
        <v>2483.67</v>
      </c>
      <c r="W6284">
        <f t="shared" si="1187"/>
        <v>2478</v>
      </c>
    </row>
    <row r="6285" spans="1:23">
      <c r="A6285" s="12">
        <v>39394</v>
      </c>
      <c r="B6285" s="17">
        <f t="shared" si="1177"/>
        <v>11</v>
      </c>
      <c r="C6285" s="17">
        <f t="shared" si="1178"/>
        <v>4</v>
      </c>
      <c r="D6285" s="17">
        <f t="shared" si="1179"/>
        <v>8</v>
      </c>
      <c r="E6285" s="18">
        <v>1860.7543077493165</v>
      </c>
      <c r="F6285">
        <f t="shared" si="1185"/>
        <v>6283</v>
      </c>
      <c r="L6285" s="20">
        <f t="shared" si="1176"/>
        <v>1860.7543077493165</v>
      </c>
      <c r="N6285" s="2">
        <f t="shared" si="1186"/>
        <v>554.52963446812407</v>
      </c>
      <c r="O6285" s="2">
        <f t="shared" si="1183"/>
        <v>1306.2246732811923</v>
      </c>
      <c r="P6285" s="2">
        <f t="shared" si="1184"/>
        <v>0</v>
      </c>
      <c r="R6285" s="12">
        <v>39204</v>
      </c>
      <c r="S6285" s="17">
        <f t="shared" si="1180"/>
        <v>5</v>
      </c>
      <c r="T6285" s="17">
        <f t="shared" si="1181"/>
        <v>3</v>
      </c>
      <c r="U6285" s="17">
        <f t="shared" si="1182"/>
        <v>2</v>
      </c>
      <c r="V6285" s="18">
        <v>2484</v>
      </c>
      <c r="W6285">
        <f t="shared" si="1187"/>
        <v>2477</v>
      </c>
    </row>
    <row r="6286" spans="1:23">
      <c r="A6286" s="12">
        <v>39218</v>
      </c>
      <c r="B6286" s="17">
        <f t="shared" si="1177"/>
        <v>5</v>
      </c>
      <c r="C6286" s="17">
        <f t="shared" si="1178"/>
        <v>3</v>
      </c>
      <c r="D6286" s="17">
        <f t="shared" si="1179"/>
        <v>16</v>
      </c>
      <c r="E6286" s="18">
        <v>1860.65</v>
      </c>
      <c r="F6286">
        <f t="shared" si="1185"/>
        <v>6284</v>
      </c>
      <c r="L6286" s="20">
        <f t="shared" si="1176"/>
        <v>1860.65</v>
      </c>
      <c r="N6286" s="2">
        <f t="shared" si="1186"/>
        <v>554.52963446812407</v>
      </c>
      <c r="O6286" s="2">
        <f t="shared" si="1183"/>
        <v>1306.1203655318759</v>
      </c>
      <c r="P6286" s="2">
        <f t="shared" si="1184"/>
        <v>0</v>
      </c>
      <c r="R6286" s="12">
        <v>39213</v>
      </c>
      <c r="S6286" s="17">
        <f t="shared" si="1180"/>
        <v>5</v>
      </c>
      <c r="T6286" s="17">
        <f t="shared" si="1181"/>
        <v>5</v>
      </c>
      <c r="U6286" s="17">
        <f t="shared" si="1182"/>
        <v>11</v>
      </c>
      <c r="V6286" s="18">
        <v>2484</v>
      </c>
      <c r="W6286">
        <f t="shared" si="1187"/>
        <v>2476</v>
      </c>
    </row>
    <row r="6287" spans="1:23">
      <c r="A6287" s="12">
        <v>39406</v>
      </c>
      <c r="B6287" s="17">
        <f t="shared" si="1177"/>
        <v>11</v>
      </c>
      <c r="C6287" s="17">
        <f t="shared" si="1178"/>
        <v>2</v>
      </c>
      <c r="D6287" s="17">
        <f t="shared" si="1179"/>
        <v>20</v>
      </c>
      <c r="E6287" s="18">
        <v>1860.5323168016405</v>
      </c>
      <c r="F6287">
        <f t="shared" si="1185"/>
        <v>6285</v>
      </c>
      <c r="L6287" s="20">
        <f t="shared" si="1176"/>
        <v>1860.5323168016405</v>
      </c>
      <c r="N6287" s="2">
        <f t="shared" si="1186"/>
        <v>554.52963446812407</v>
      </c>
      <c r="O6287" s="2">
        <f t="shared" si="1183"/>
        <v>1306.0026823335165</v>
      </c>
      <c r="P6287" s="2">
        <f t="shared" si="1184"/>
        <v>0</v>
      </c>
      <c r="R6287" s="12">
        <v>39244</v>
      </c>
      <c r="S6287" s="17">
        <f t="shared" si="1180"/>
        <v>6</v>
      </c>
      <c r="T6287" s="17">
        <f t="shared" si="1181"/>
        <v>1</v>
      </c>
      <c r="U6287" s="17">
        <f t="shared" si="1182"/>
        <v>11</v>
      </c>
      <c r="V6287" s="18">
        <v>2484.84</v>
      </c>
      <c r="W6287">
        <f t="shared" si="1187"/>
        <v>2475</v>
      </c>
    </row>
    <row r="6288" spans="1:23">
      <c r="A6288" s="12">
        <v>39261</v>
      </c>
      <c r="B6288" s="17">
        <f t="shared" si="1177"/>
        <v>6</v>
      </c>
      <c r="C6288" s="17">
        <f t="shared" si="1178"/>
        <v>4</v>
      </c>
      <c r="D6288" s="17">
        <f t="shared" si="1179"/>
        <v>28</v>
      </c>
      <c r="E6288" s="18">
        <v>1860.46</v>
      </c>
      <c r="F6288">
        <f t="shared" si="1185"/>
        <v>6286</v>
      </c>
      <c r="L6288" s="20">
        <f t="shared" si="1176"/>
        <v>1860.46</v>
      </c>
      <c r="N6288" s="2">
        <f t="shared" si="1186"/>
        <v>554.52963446812407</v>
      </c>
      <c r="O6288" s="2">
        <f t="shared" si="1183"/>
        <v>1305.9303655318759</v>
      </c>
      <c r="P6288" s="2">
        <f t="shared" si="1184"/>
        <v>0</v>
      </c>
      <c r="R6288" s="12">
        <v>39339</v>
      </c>
      <c r="S6288" s="17">
        <f t="shared" si="1180"/>
        <v>9</v>
      </c>
      <c r="T6288" s="17">
        <f t="shared" si="1181"/>
        <v>5</v>
      </c>
      <c r="U6288" s="17">
        <f t="shared" si="1182"/>
        <v>14</v>
      </c>
      <c r="V6288" s="18">
        <v>2484.8903699732423</v>
      </c>
      <c r="W6288">
        <f t="shared" si="1187"/>
        <v>2474</v>
      </c>
    </row>
    <row r="6289" spans="1:23">
      <c r="A6289" s="12">
        <v>39230</v>
      </c>
      <c r="B6289" s="17">
        <f t="shared" si="1177"/>
        <v>5</v>
      </c>
      <c r="C6289" s="17">
        <f t="shared" si="1178"/>
        <v>1</v>
      </c>
      <c r="D6289" s="17">
        <f t="shared" si="1179"/>
        <v>28</v>
      </c>
      <c r="E6289" s="18">
        <v>1860.4</v>
      </c>
      <c r="F6289">
        <f t="shared" si="1185"/>
        <v>6287</v>
      </c>
      <c r="L6289" s="20">
        <f t="shared" si="1176"/>
        <v>1860.4</v>
      </c>
      <c r="N6289" s="2">
        <f t="shared" si="1186"/>
        <v>554.52963446812407</v>
      </c>
      <c r="O6289" s="2">
        <f t="shared" si="1183"/>
        <v>1305.8703655318759</v>
      </c>
      <c r="P6289" s="2">
        <f t="shared" si="1184"/>
        <v>0</v>
      </c>
      <c r="R6289" s="12">
        <v>39447</v>
      </c>
      <c r="S6289" s="17">
        <f t="shared" si="1180"/>
        <v>12</v>
      </c>
      <c r="T6289" s="17">
        <f t="shared" si="1181"/>
        <v>1</v>
      </c>
      <c r="U6289" s="17">
        <f t="shared" si="1182"/>
        <v>31</v>
      </c>
      <c r="V6289" s="18">
        <v>2484.969921227148</v>
      </c>
      <c r="W6289">
        <f t="shared" si="1187"/>
        <v>2473</v>
      </c>
    </row>
    <row r="6290" spans="1:23">
      <c r="A6290" s="12">
        <v>39289</v>
      </c>
      <c r="B6290" s="17">
        <f t="shared" si="1177"/>
        <v>7</v>
      </c>
      <c r="C6290" s="17">
        <f t="shared" si="1178"/>
        <v>4</v>
      </c>
      <c r="D6290" s="17">
        <f t="shared" si="1179"/>
        <v>26</v>
      </c>
      <c r="E6290" s="18">
        <v>1859.9545786481642</v>
      </c>
      <c r="F6290">
        <f t="shared" si="1185"/>
        <v>6288</v>
      </c>
      <c r="L6290" s="20">
        <f t="shared" si="1176"/>
        <v>1859.9545786481642</v>
      </c>
      <c r="N6290" s="2">
        <f t="shared" si="1186"/>
        <v>554.52963446812407</v>
      </c>
      <c r="O6290" s="2">
        <f t="shared" si="1183"/>
        <v>1305.4249441800403</v>
      </c>
      <c r="P6290" s="2">
        <f t="shared" si="1184"/>
        <v>0</v>
      </c>
      <c r="R6290" s="12">
        <v>39430</v>
      </c>
      <c r="S6290" s="17">
        <f t="shared" si="1180"/>
        <v>12</v>
      </c>
      <c r="T6290" s="17">
        <f t="shared" si="1181"/>
        <v>5</v>
      </c>
      <c r="U6290" s="17">
        <f t="shared" si="1182"/>
        <v>14</v>
      </c>
      <c r="V6290" s="18">
        <v>2485.247807593164</v>
      </c>
      <c r="W6290">
        <f t="shared" si="1187"/>
        <v>2472</v>
      </c>
    </row>
    <row r="6291" spans="1:23">
      <c r="A6291" s="12">
        <v>39320</v>
      </c>
      <c r="B6291" s="17">
        <f t="shared" si="1177"/>
        <v>8</v>
      </c>
      <c r="C6291" s="17">
        <f t="shared" si="1178"/>
        <v>7</v>
      </c>
      <c r="D6291" s="17">
        <f t="shared" si="1179"/>
        <v>26</v>
      </c>
      <c r="E6291" s="18">
        <v>1859.9150517875782</v>
      </c>
      <c r="F6291">
        <f t="shared" si="1185"/>
        <v>6289</v>
      </c>
      <c r="L6291" s="20">
        <f t="shared" si="1176"/>
        <v>1859.9150517875782</v>
      </c>
      <c r="N6291" s="2">
        <f t="shared" si="1186"/>
        <v>554.52963446812407</v>
      </c>
      <c r="O6291" s="2">
        <f t="shared" si="1183"/>
        <v>1305.3854173194541</v>
      </c>
      <c r="P6291" s="2">
        <f t="shared" si="1184"/>
        <v>0</v>
      </c>
      <c r="R6291" s="12">
        <v>39323</v>
      </c>
      <c r="S6291" s="17">
        <f t="shared" si="1180"/>
        <v>8</v>
      </c>
      <c r="T6291" s="17">
        <f t="shared" si="1181"/>
        <v>3</v>
      </c>
      <c r="U6291" s="17">
        <f t="shared" si="1182"/>
        <v>29</v>
      </c>
      <c r="V6291" s="18">
        <v>2485.9181518396485</v>
      </c>
      <c r="W6291">
        <f t="shared" si="1187"/>
        <v>2471</v>
      </c>
    </row>
    <row r="6292" spans="1:23">
      <c r="A6292" s="12">
        <v>39396</v>
      </c>
      <c r="B6292" s="17">
        <f t="shared" si="1177"/>
        <v>11</v>
      </c>
      <c r="C6292" s="17">
        <f t="shared" si="1178"/>
        <v>6</v>
      </c>
      <c r="D6292" s="17">
        <f t="shared" si="1179"/>
        <v>10</v>
      </c>
      <c r="E6292" s="18">
        <v>1859.8697431116796</v>
      </c>
      <c r="F6292">
        <f t="shared" si="1185"/>
        <v>6290</v>
      </c>
      <c r="L6292" s="20">
        <f t="shared" si="1176"/>
        <v>1859.8697431116796</v>
      </c>
      <c r="N6292" s="2">
        <f t="shared" si="1186"/>
        <v>554.52963446812407</v>
      </c>
      <c r="O6292" s="2">
        <f t="shared" si="1183"/>
        <v>1305.3401086435556</v>
      </c>
      <c r="P6292" s="2">
        <f t="shared" si="1184"/>
        <v>0</v>
      </c>
      <c r="R6292" s="12">
        <v>39321</v>
      </c>
      <c r="S6292" s="17">
        <f t="shared" si="1180"/>
        <v>8</v>
      </c>
      <c r="T6292" s="17">
        <f t="shared" si="1181"/>
        <v>1</v>
      </c>
      <c r="U6292" s="17">
        <f t="shared" si="1182"/>
        <v>27</v>
      </c>
      <c r="V6292" s="18">
        <v>2486.2774978628909</v>
      </c>
      <c r="W6292">
        <f t="shared" si="1187"/>
        <v>2470</v>
      </c>
    </row>
    <row r="6293" spans="1:23">
      <c r="A6293" s="12">
        <v>39321</v>
      </c>
      <c r="B6293" s="17">
        <f t="shared" si="1177"/>
        <v>8</v>
      </c>
      <c r="C6293" s="17">
        <f t="shared" si="1178"/>
        <v>1</v>
      </c>
      <c r="D6293" s="17">
        <f t="shared" si="1179"/>
        <v>27</v>
      </c>
      <c r="E6293" s="18">
        <v>1859.5496848929688</v>
      </c>
      <c r="F6293">
        <f t="shared" si="1185"/>
        <v>6291</v>
      </c>
      <c r="L6293" s="20">
        <f t="shared" si="1176"/>
        <v>1859.5496848929688</v>
      </c>
      <c r="N6293" s="2">
        <f t="shared" si="1186"/>
        <v>554.52963446812407</v>
      </c>
      <c r="O6293" s="2">
        <f t="shared" si="1183"/>
        <v>1305.0200504248446</v>
      </c>
      <c r="P6293" s="2">
        <f t="shared" si="1184"/>
        <v>0</v>
      </c>
      <c r="R6293" s="12">
        <v>39141</v>
      </c>
      <c r="S6293" s="17">
        <f t="shared" si="1180"/>
        <v>2</v>
      </c>
      <c r="T6293" s="17">
        <f t="shared" si="1181"/>
        <v>3</v>
      </c>
      <c r="U6293" s="17">
        <f t="shared" si="1182"/>
        <v>28</v>
      </c>
      <c r="V6293" s="18">
        <v>2487.5100000000002</v>
      </c>
      <c r="W6293">
        <f t="shared" si="1187"/>
        <v>2469</v>
      </c>
    </row>
    <row r="6294" spans="1:23">
      <c r="A6294" s="12">
        <v>39392</v>
      </c>
      <c r="B6294" s="17">
        <f t="shared" si="1177"/>
        <v>11</v>
      </c>
      <c r="C6294" s="17">
        <f t="shared" si="1178"/>
        <v>2</v>
      </c>
      <c r="D6294" s="17">
        <f t="shared" si="1179"/>
        <v>6</v>
      </c>
      <c r="E6294" s="18">
        <v>1859.4488975103516</v>
      </c>
      <c r="F6294">
        <f t="shared" si="1185"/>
        <v>6292</v>
      </c>
      <c r="L6294" s="20">
        <f t="shared" si="1176"/>
        <v>1859.4488975103516</v>
      </c>
      <c r="N6294" s="2">
        <f t="shared" si="1186"/>
        <v>554.52963446812407</v>
      </c>
      <c r="O6294" s="2">
        <f t="shared" si="1183"/>
        <v>1304.9192630422276</v>
      </c>
      <c r="P6294" s="2">
        <f t="shared" si="1184"/>
        <v>0</v>
      </c>
      <c r="R6294" s="12">
        <v>39388</v>
      </c>
      <c r="S6294" s="17">
        <f t="shared" si="1180"/>
        <v>11</v>
      </c>
      <c r="T6294" s="17">
        <f t="shared" si="1181"/>
        <v>5</v>
      </c>
      <c r="U6294" s="17">
        <f t="shared" si="1182"/>
        <v>2</v>
      </c>
      <c r="V6294" s="18">
        <v>2487.972003492383</v>
      </c>
      <c r="W6294">
        <f t="shared" si="1187"/>
        <v>2468</v>
      </c>
    </row>
    <row r="6295" spans="1:23">
      <c r="A6295" s="12">
        <v>39299</v>
      </c>
      <c r="B6295" s="17">
        <f t="shared" si="1177"/>
        <v>8</v>
      </c>
      <c r="C6295" s="17">
        <f t="shared" si="1178"/>
        <v>7</v>
      </c>
      <c r="D6295" s="17">
        <f t="shared" si="1179"/>
        <v>5</v>
      </c>
      <c r="E6295" s="18">
        <v>1859.3490484835154</v>
      </c>
      <c r="F6295">
        <f t="shared" si="1185"/>
        <v>6293</v>
      </c>
      <c r="L6295" s="20">
        <f t="shared" si="1176"/>
        <v>1859.3490484835154</v>
      </c>
      <c r="N6295" s="2">
        <f t="shared" si="1186"/>
        <v>554.52963446812407</v>
      </c>
      <c r="O6295" s="2">
        <f t="shared" si="1183"/>
        <v>1304.8194140153914</v>
      </c>
      <c r="P6295" s="2">
        <f t="shared" si="1184"/>
        <v>0</v>
      </c>
      <c r="R6295" s="12">
        <v>39089</v>
      </c>
      <c r="S6295" s="17">
        <f t="shared" si="1180"/>
        <v>1</v>
      </c>
      <c r="T6295" s="17">
        <f t="shared" si="1181"/>
        <v>7</v>
      </c>
      <c r="U6295" s="17">
        <f t="shared" si="1182"/>
        <v>7</v>
      </c>
      <c r="V6295" s="18">
        <v>2488</v>
      </c>
      <c r="W6295">
        <f t="shared" si="1187"/>
        <v>2467</v>
      </c>
    </row>
    <row r="6296" spans="1:23">
      <c r="A6296" s="12">
        <v>39245</v>
      </c>
      <c r="B6296" s="17">
        <f t="shared" si="1177"/>
        <v>6</v>
      </c>
      <c r="C6296" s="17">
        <f t="shared" si="1178"/>
        <v>2</v>
      </c>
      <c r="D6296" s="17">
        <f t="shared" si="1179"/>
        <v>12</v>
      </c>
      <c r="E6296" s="18">
        <v>1859.09</v>
      </c>
      <c r="F6296">
        <f t="shared" si="1185"/>
        <v>6294</v>
      </c>
      <c r="L6296" s="20">
        <f t="shared" si="1176"/>
        <v>1859.09</v>
      </c>
      <c r="N6296" s="2">
        <f t="shared" si="1186"/>
        <v>554.52963446812407</v>
      </c>
      <c r="O6296" s="2">
        <f t="shared" si="1183"/>
        <v>1304.560365531876</v>
      </c>
      <c r="P6296" s="2">
        <f t="shared" si="1184"/>
        <v>0</v>
      </c>
      <c r="R6296" s="12">
        <v>39191</v>
      </c>
      <c r="S6296" s="17">
        <f t="shared" si="1180"/>
        <v>4</v>
      </c>
      <c r="T6296" s="17">
        <f t="shared" si="1181"/>
        <v>4</v>
      </c>
      <c r="U6296" s="17">
        <f t="shared" si="1182"/>
        <v>19</v>
      </c>
      <c r="V6296" s="18">
        <v>2488</v>
      </c>
      <c r="W6296">
        <f t="shared" si="1187"/>
        <v>2466</v>
      </c>
    </row>
    <row r="6297" spans="1:23">
      <c r="A6297" s="12">
        <v>39116</v>
      </c>
      <c r="B6297" s="17">
        <f t="shared" si="1177"/>
        <v>2</v>
      </c>
      <c r="C6297" s="17">
        <f t="shared" si="1178"/>
        <v>6</v>
      </c>
      <c r="D6297" s="17">
        <f t="shared" si="1179"/>
        <v>3</v>
      </c>
      <c r="E6297" s="18">
        <v>1859</v>
      </c>
      <c r="F6297">
        <f t="shared" si="1185"/>
        <v>6295</v>
      </c>
      <c r="L6297" s="20">
        <f t="shared" si="1176"/>
        <v>1859</v>
      </c>
      <c r="N6297" s="2">
        <f t="shared" si="1186"/>
        <v>554.52963446812407</v>
      </c>
      <c r="O6297" s="2">
        <f t="shared" si="1183"/>
        <v>1304.4703655318758</v>
      </c>
      <c r="P6297" s="2">
        <f t="shared" si="1184"/>
        <v>0</v>
      </c>
      <c r="R6297" s="12">
        <v>39428</v>
      </c>
      <c r="S6297" s="17">
        <f t="shared" si="1180"/>
        <v>12</v>
      </c>
      <c r="T6297" s="17">
        <f t="shared" si="1181"/>
        <v>3</v>
      </c>
      <c r="U6297" s="17">
        <f t="shared" si="1182"/>
        <v>12</v>
      </c>
      <c r="V6297" s="18">
        <v>2488.2841191079101</v>
      </c>
      <c r="W6297">
        <f t="shared" si="1187"/>
        <v>2465</v>
      </c>
    </row>
    <row r="6298" spans="1:23">
      <c r="A6298" s="12">
        <v>39178</v>
      </c>
      <c r="B6298" s="17">
        <f t="shared" si="1177"/>
        <v>4</v>
      </c>
      <c r="C6298" s="17">
        <f t="shared" si="1178"/>
        <v>5</v>
      </c>
      <c r="D6298" s="17">
        <f t="shared" si="1179"/>
        <v>6</v>
      </c>
      <c r="E6298" s="18">
        <v>1858.96</v>
      </c>
      <c r="F6298">
        <f t="shared" si="1185"/>
        <v>6296</v>
      </c>
      <c r="L6298" s="20">
        <f t="shared" si="1176"/>
        <v>1858.96</v>
      </c>
      <c r="N6298" s="2">
        <f t="shared" si="1186"/>
        <v>554.52963446812407</v>
      </c>
      <c r="O6298" s="2">
        <f t="shared" si="1183"/>
        <v>1304.4303655318759</v>
      </c>
      <c r="P6298" s="2">
        <f t="shared" si="1184"/>
        <v>0</v>
      </c>
      <c r="R6298" s="12">
        <v>39246</v>
      </c>
      <c r="S6298" s="17">
        <f t="shared" si="1180"/>
        <v>6</v>
      </c>
      <c r="T6298" s="17">
        <f t="shared" si="1181"/>
        <v>3</v>
      </c>
      <c r="U6298" s="17">
        <f t="shared" si="1182"/>
        <v>13</v>
      </c>
      <c r="V6298" s="18">
        <v>2488.34</v>
      </c>
      <c r="W6298">
        <f t="shared" si="1187"/>
        <v>2464</v>
      </c>
    </row>
    <row r="6299" spans="1:23">
      <c r="A6299" s="12">
        <v>39349</v>
      </c>
      <c r="B6299" s="17">
        <f t="shared" si="1177"/>
        <v>9</v>
      </c>
      <c r="C6299" s="17">
        <f t="shared" si="1178"/>
        <v>1</v>
      </c>
      <c r="D6299" s="17">
        <f t="shared" si="1179"/>
        <v>24</v>
      </c>
      <c r="E6299" s="18">
        <v>1858.4437020395314</v>
      </c>
      <c r="F6299">
        <f t="shared" si="1185"/>
        <v>6297</v>
      </c>
      <c r="L6299" s="20">
        <f t="shared" si="1176"/>
        <v>1858.4437020395314</v>
      </c>
      <c r="N6299" s="2">
        <f t="shared" si="1186"/>
        <v>554.52963446812407</v>
      </c>
      <c r="O6299" s="2">
        <f t="shared" si="1183"/>
        <v>1303.9140675714075</v>
      </c>
      <c r="P6299" s="2">
        <f t="shared" si="1184"/>
        <v>0</v>
      </c>
      <c r="R6299" s="12">
        <v>39348</v>
      </c>
      <c r="S6299" s="17">
        <f t="shared" si="1180"/>
        <v>9</v>
      </c>
      <c r="T6299" s="17">
        <f t="shared" si="1181"/>
        <v>7</v>
      </c>
      <c r="U6299" s="17">
        <f t="shared" si="1182"/>
        <v>23</v>
      </c>
      <c r="V6299" s="18">
        <v>2488.4181483921875</v>
      </c>
      <c r="W6299">
        <f t="shared" si="1187"/>
        <v>2463</v>
      </c>
    </row>
    <row r="6300" spans="1:23">
      <c r="A6300" s="12">
        <v>39087</v>
      </c>
      <c r="B6300" s="17">
        <f t="shared" si="1177"/>
        <v>1</v>
      </c>
      <c r="C6300" s="17">
        <f t="shared" si="1178"/>
        <v>5</v>
      </c>
      <c r="D6300" s="17">
        <f t="shared" si="1179"/>
        <v>5</v>
      </c>
      <c r="E6300" s="18">
        <v>1858</v>
      </c>
      <c r="F6300">
        <f t="shared" si="1185"/>
        <v>6298</v>
      </c>
      <c r="L6300" s="20">
        <f t="shared" si="1176"/>
        <v>1858</v>
      </c>
      <c r="N6300" s="2">
        <f t="shared" si="1186"/>
        <v>554.52963446812407</v>
      </c>
      <c r="O6300" s="2">
        <f t="shared" si="1183"/>
        <v>1303.4703655318758</v>
      </c>
      <c r="P6300" s="2">
        <f t="shared" si="1184"/>
        <v>0</v>
      </c>
      <c r="R6300" s="12">
        <v>39431</v>
      </c>
      <c r="S6300" s="17">
        <f t="shared" si="1180"/>
        <v>12</v>
      </c>
      <c r="T6300" s="17">
        <f t="shared" si="1181"/>
        <v>6</v>
      </c>
      <c r="U6300" s="17">
        <f t="shared" si="1182"/>
        <v>15</v>
      </c>
      <c r="V6300" s="18">
        <v>2488.8792806646484</v>
      </c>
      <c r="W6300">
        <f t="shared" si="1187"/>
        <v>2462</v>
      </c>
    </row>
    <row r="6301" spans="1:23">
      <c r="A6301" s="12">
        <v>39110</v>
      </c>
      <c r="B6301" s="17">
        <f t="shared" si="1177"/>
        <v>1</v>
      </c>
      <c r="C6301" s="17">
        <f t="shared" si="1178"/>
        <v>7</v>
      </c>
      <c r="D6301" s="17">
        <f t="shared" si="1179"/>
        <v>28</v>
      </c>
      <c r="E6301" s="18">
        <v>1858</v>
      </c>
      <c r="F6301">
        <f t="shared" si="1185"/>
        <v>6299</v>
      </c>
      <c r="L6301" s="20">
        <f t="shared" si="1176"/>
        <v>1858</v>
      </c>
      <c r="N6301" s="2">
        <f t="shared" si="1186"/>
        <v>554.52963446812407</v>
      </c>
      <c r="O6301" s="2">
        <f t="shared" si="1183"/>
        <v>1303.4703655318758</v>
      </c>
      <c r="P6301" s="2">
        <f t="shared" si="1184"/>
        <v>0</v>
      </c>
      <c r="R6301" s="12">
        <v>39345</v>
      </c>
      <c r="S6301" s="17">
        <f t="shared" si="1180"/>
        <v>9</v>
      </c>
      <c r="T6301" s="17">
        <f t="shared" si="1181"/>
        <v>4</v>
      </c>
      <c r="U6301" s="17">
        <f t="shared" si="1182"/>
        <v>20</v>
      </c>
      <c r="V6301" s="18">
        <v>2489.3044269611328</v>
      </c>
      <c r="W6301">
        <f t="shared" si="1187"/>
        <v>2461</v>
      </c>
    </row>
    <row r="6302" spans="1:23">
      <c r="A6302" s="12">
        <v>39403</v>
      </c>
      <c r="B6302" s="17">
        <f t="shared" si="1177"/>
        <v>11</v>
      </c>
      <c r="C6302" s="17">
        <f t="shared" si="1178"/>
        <v>6</v>
      </c>
      <c r="D6302" s="17">
        <f t="shared" si="1179"/>
        <v>17</v>
      </c>
      <c r="E6302" s="18">
        <v>1857.8300140944921</v>
      </c>
      <c r="F6302">
        <f t="shared" si="1185"/>
        <v>6300</v>
      </c>
      <c r="L6302" s="20">
        <f t="shared" si="1176"/>
        <v>1857.8300140944921</v>
      </c>
      <c r="N6302" s="2">
        <f t="shared" si="1186"/>
        <v>554.52963446812407</v>
      </c>
      <c r="O6302" s="2">
        <f t="shared" si="1183"/>
        <v>1303.3003796263679</v>
      </c>
      <c r="P6302" s="2">
        <f t="shared" si="1184"/>
        <v>0</v>
      </c>
      <c r="R6302" s="12">
        <v>39362</v>
      </c>
      <c r="S6302" s="17">
        <f t="shared" si="1180"/>
        <v>10</v>
      </c>
      <c r="T6302" s="17">
        <f t="shared" si="1181"/>
        <v>7</v>
      </c>
      <c r="U6302" s="17">
        <f t="shared" si="1182"/>
        <v>7</v>
      </c>
      <c r="V6302" s="18">
        <v>2490.0714422826172</v>
      </c>
      <c r="W6302">
        <f t="shared" si="1187"/>
        <v>2460</v>
      </c>
    </row>
    <row r="6303" spans="1:23">
      <c r="A6303" s="12">
        <v>39114</v>
      </c>
      <c r="B6303" s="17">
        <f t="shared" si="1177"/>
        <v>2</v>
      </c>
      <c r="C6303" s="17">
        <f t="shared" si="1178"/>
        <v>4</v>
      </c>
      <c r="D6303" s="17">
        <f t="shared" si="1179"/>
        <v>1</v>
      </c>
      <c r="E6303" s="18">
        <v>1857.82</v>
      </c>
      <c r="F6303">
        <f t="shared" si="1185"/>
        <v>6301</v>
      </c>
      <c r="L6303" s="20">
        <f t="shared" si="1176"/>
        <v>1857.82</v>
      </c>
      <c r="N6303" s="2">
        <f t="shared" si="1186"/>
        <v>554.52963446812407</v>
      </c>
      <c r="O6303" s="2">
        <f t="shared" si="1183"/>
        <v>1303.290365531876</v>
      </c>
      <c r="P6303" s="2">
        <f t="shared" si="1184"/>
        <v>0</v>
      </c>
      <c r="R6303" s="12">
        <v>39374</v>
      </c>
      <c r="S6303" s="17">
        <f t="shared" si="1180"/>
        <v>10</v>
      </c>
      <c r="T6303" s="17">
        <f t="shared" si="1181"/>
        <v>5</v>
      </c>
      <c r="U6303" s="17">
        <f t="shared" si="1182"/>
        <v>19</v>
      </c>
      <c r="V6303" s="18">
        <v>2490.874564290039</v>
      </c>
      <c r="W6303">
        <f t="shared" si="1187"/>
        <v>2459</v>
      </c>
    </row>
    <row r="6304" spans="1:23">
      <c r="A6304" s="12">
        <v>39401</v>
      </c>
      <c r="B6304" s="17">
        <f t="shared" si="1177"/>
        <v>11</v>
      </c>
      <c r="C6304" s="17">
        <f t="shared" si="1178"/>
        <v>4</v>
      </c>
      <c r="D6304" s="17">
        <f t="shared" si="1179"/>
        <v>15</v>
      </c>
      <c r="E6304" s="18">
        <v>1857.5891082931639</v>
      </c>
      <c r="F6304">
        <f t="shared" si="1185"/>
        <v>6302</v>
      </c>
      <c r="L6304" s="20">
        <f t="shared" ref="L6304:L6367" si="1188">IF(F6304&gt;1000,E6304,0)</f>
        <v>1857.5891082931639</v>
      </c>
      <c r="N6304" s="2">
        <f t="shared" si="1186"/>
        <v>554.52963446812407</v>
      </c>
      <c r="O6304" s="2">
        <f t="shared" si="1183"/>
        <v>1303.0594738250397</v>
      </c>
      <c r="P6304" s="2">
        <f t="shared" si="1184"/>
        <v>0</v>
      </c>
      <c r="R6304" s="12">
        <v>39319</v>
      </c>
      <c r="S6304" s="17">
        <f t="shared" si="1180"/>
        <v>8</v>
      </c>
      <c r="T6304" s="17">
        <f t="shared" si="1181"/>
        <v>6</v>
      </c>
      <c r="U6304" s="17">
        <f t="shared" si="1182"/>
        <v>25</v>
      </c>
      <c r="V6304" s="18">
        <v>2491.1811557183596</v>
      </c>
      <c r="W6304">
        <f t="shared" si="1187"/>
        <v>2458</v>
      </c>
    </row>
    <row r="6305" spans="1:23">
      <c r="A6305" s="12">
        <v>39084</v>
      </c>
      <c r="B6305" s="17">
        <f t="shared" si="1177"/>
        <v>1</v>
      </c>
      <c r="C6305" s="17">
        <f t="shared" si="1178"/>
        <v>2</v>
      </c>
      <c r="D6305" s="17">
        <f t="shared" si="1179"/>
        <v>2</v>
      </c>
      <c r="E6305" s="18">
        <v>1857</v>
      </c>
      <c r="F6305">
        <f t="shared" si="1185"/>
        <v>6303</v>
      </c>
      <c r="L6305" s="20">
        <f t="shared" si="1188"/>
        <v>1857</v>
      </c>
      <c r="N6305" s="2">
        <f t="shared" si="1186"/>
        <v>554.52963446812407</v>
      </c>
      <c r="O6305" s="2">
        <f t="shared" si="1183"/>
        <v>1302.4703655318758</v>
      </c>
      <c r="P6305" s="2">
        <f t="shared" si="1184"/>
        <v>0</v>
      </c>
      <c r="R6305" s="12">
        <v>39357</v>
      </c>
      <c r="S6305" s="17">
        <f t="shared" si="1180"/>
        <v>10</v>
      </c>
      <c r="T6305" s="17">
        <f t="shared" si="1181"/>
        <v>2</v>
      </c>
      <c r="U6305" s="17">
        <f t="shared" si="1182"/>
        <v>2</v>
      </c>
      <c r="V6305" s="18">
        <v>2491.4707383168948</v>
      </c>
      <c r="W6305">
        <f t="shared" si="1187"/>
        <v>2457</v>
      </c>
    </row>
    <row r="6306" spans="1:23">
      <c r="A6306" s="12">
        <v>39150</v>
      </c>
      <c r="B6306" s="17">
        <f t="shared" si="1177"/>
        <v>3</v>
      </c>
      <c r="C6306" s="17">
        <f t="shared" si="1178"/>
        <v>5</v>
      </c>
      <c r="D6306" s="17">
        <f t="shared" si="1179"/>
        <v>9</v>
      </c>
      <c r="E6306" s="18">
        <v>1857</v>
      </c>
      <c r="F6306">
        <f t="shared" si="1185"/>
        <v>6304</v>
      </c>
      <c r="L6306" s="20">
        <f t="shared" si="1188"/>
        <v>1857</v>
      </c>
      <c r="N6306" s="2">
        <f t="shared" si="1186"/>
        <v>554.52963446812407</v>
      </c>
      <c r="O6306" s="2">
        <f t="shared" si="1183"/>
        <v>1302.4703655318758</v>
      </c>
      <c r="P6306" s="2">
        <f t="shared" si="1184"/>
        <v>0</v>
      </c>
      <c r="R6306" s="12">
        <v>39293</v>
      </c>
      <c r="S6306" s="17">
        <f t="shared" si="1180"/>
        <v>7</v>
      </c>
      <c r="T6306" s="17">
        <f t="shared" si="1181"/>
        <v>1</v>
      </c>
      <c r="U6306" s="17">
        <f t="shared" si="1182"/>
        <v>30</v>
      </c>
      <c r="V6306" s="18">
        <v>2491.7750939478515</v>
      </c>
      <c r="W6306">
        <f t="shared" si="1187"/>
        <v>2456</v>
      </c>
    </row>
    <row r="6307" spans="1:23">
      <c r="A6307" s="12">
        <v>39255</v>
      </c>
      <c r="B6307" s="17">
        <f t="shared" si="1177"/>
        <v>6</v>
      </c>
      <c r="C6307" s="17">
        <f t="shared" si="1178"/>
        <v>5</v>
      </c>
      <c r="D6307" s="17">
        <f t="shared" si="1179"/>
        <v>22</v>
      </c>
      <c r="E6307" s="18">
        <v>1856.77</v>
      </c>
      <c r="F6307">
        <f t="shared" si="1185"/>
        <v>6305</v>
      </c>
      <c r="L6307" s="20">
        <f t="shared" si="1188"/>
        <v>1856.77</v>
      </c>
      <c r="N6307" s="2">
        <f t="shared" si="1186"/>
        <v>554.52963446812407</v>
      </c>
      <c r="O6307" s="2">
        <f t="shared" si="1183"/>
        <v>1302.2403655318758</v>
      </c>
      <c r="P6307" s="2">
        <f t="shared" si="1184"/>
        <v>0</v>
      </c>
      <c r="R6307" s="12">
        <v>39337</v>
      </c>
      <c r="S6307" s="17">
        <f t="shared" si="1180"/>
        <v>9</v>
      </c>
      <c r="T6307" s="17">
        <f t="shared" si="1181"/>
        <v>3</v>
      </c>
      <c r="U6307" s="17">
        <f t="shared" si="1182"/>
        <v>12</v>
      </c>
      <c r="V6307" s="18">
        <v>2491.8519279135744</v>
      </c>
      <c r="W6307">
        <f t="shared" si="1187"/>
        <v>2455</v>
      </c>
    </row>
    <row r="6308" spans="1:23">
      <c r="A6308" s="12">
        <v>39336</v>
      </c>
      <c r="B6308" s="17">
        <f t="shared" si="1177"/>
        <v>9</v>
      </c>
      <c r="C6308" s="17">
        <f t="shared" si="1178"/>
        <v>2</v>
      </c>
      <c r="D6308" s="17">
        <f t="shared" si="1179"/>
        <v>11</v>
      </c>
      <c r="E6308" s="18">
        <v>1856.5553791329296</v>
      </c>
      <c r="F6308">
        <f t="shared" si="1185"/>
        <v>6306</v>
      </c>
      <c r="L6308" s="20">
        <f t="shared" si="1188"/>
        <v>1856.5553791329296</v>
      </c>
      <c r="N6308" s="2">
        <f t="shared" si="1186"/>
        <v>554.52963446812407</v>
      </c>
      <c r="O6308" s="2">
        <f t="shared" si="1183"/>
        <v>1302.0257446648056</v>
      </c>
      <c r="P6308" s="2">
        <f t="shared" si="1184"/>
        <v>0</v>
      </c>
      <c r="R6308" s="12">
        <v>39325</v>
      </c>
      <c r="S6308" s="17">
        <f t="shared" si="1180"/>
        <v>8</v>
      </c>
      <c r="T6308" s="17">
        <f t="shared" si="1181"/>
        <v>5</v>
      </c>
      <c r="U6308" s="17">
        <f t="shared" si="1182"/>
        <v>31</v>
      </c>
      <c r="V6308" s="18">
        <v>2491.9988023474607</v>
      </c>
      <c r="W6308">
        <f t="shared" si="1187"/>
        <v>2454</v>
      </c>
    </row>
    <row r="6309" spans="1:23">
      <c r="A6309" s="12">
        <v>39407</v>
      </c>
      <c r="B6309" s="17">
        <f t="shared" si="1177"/>
        <v>11</v>
      </c>
      <c r="C6309" s="17">
        <f t="shared" si="1178"/>
        <v>3</v>
      </c>
      <c r="D6309" s="17">
        <f t="shared" si="1179"/>
        <v>21</v>
      </c>
      <c r="E6309" s="18">
        <v>1856.2108638487302</v>
      </c>
      <c r="F6309">
        <f t="shared" si="1185"/>
        <v>6307</v>
      </c>
      <c r="L6309" s="20">
        <f t="shared" si="1188"/>
        <v>1856.2108638487302</v>
      </c>
      <c r="N6309" s="2">
        <f t="shared" si="1186"/>
        <v>554.52963446812407</v>
      </c>
      <c r="O6309" s="2">
        <f t="shared" si="1183"/>
        <v>1301.6812293806061</v>
      </c>
      <c r="P6309" s="2">
        <f t="shared" si="1184"/>
        <v>0</v>
      </c>
      <c r="R6309" s="12">
        <v>39258</v>
      </c>
      <c r="S6309" s="17">
        <f t="shared" si="1180"/>
        <v>6</v>
      </c>
      <c r="T6309" s="17">
        <f t="shared" si="1181"/>
        <v>1</v>
      </c>
      <c r="U6309" s="17">
        <f t="shared" si="1182"/>
        <v>25</v>
      </c>
      <c r="V6309" s="18">
        <v>2492</v>
      </c>
      <c r="W6309">
        <f t="shared" si="1187"/>
        <v>2453</v>
      </c>
    </row>
    <row r="6310" spans="1:23">
      <c r="A6310" s="12">
        <v>39421</v>
      </c>
      <c r="B6310" s="17">
        <f t="shared" si="1177"/>
        <v>12</v>
      </c>
      <c r="C6310" s="17">
        <f t="shared" si="1178"/>
        <v>3</v>
      </c>
      <c r="D6310" s="17">
        <f t="shared" si="1179"/>
        <v>5</v>
      </c>
      <c r="E6310" s="18">
        <v>1856.0931972458202</v>
      </c>
      <c r="F6310">
        <f t="shared" si="1185"/>
        <v>6308</v>
      </c>
      <c r="L6310" s="20">
        <f t="shared" si="1188"/>
        <v>1856.0931972458202</v>
      </c>
      <c r="N6310" s="2">
        <f t="shared" si="1186"/>
        <v>554.52963446812407</v>
      </c>
      <c r="O6310" s="2">
        <f t="shared" si="1183"/>
        <v>1301.563562777696</v>
      </c>
      <c r="P6310" s="2">
        <f t="shared" si="1184"/>
        <v>0</v>
      </c>
      <c r="R6310" s="12">
        <v>39186</v>
      </c>
      <c r="S6310" s="17">
        <f t="shared" si="1180"/>
        <v>4</v>
      </c>
      <c r="T6310" s="17">
        <f t="shared" si="1181"/>
        <v>6</v>
      </c>
      <c r="U6310" s="17">
        <f t="shared" si="1182"/>
        <v>14</v>
      </c>
      <c r="V6310" s="18">
        <v>2492.2800000000002</v>
      </c>
      <c r="W6310">
        <f t="shared" si="1187"/>
        <v>2452</v>
      </c>
    </row>
    <row r="6311" spans="1:23">
      <c r="A6311" s="12">
        <v>39438</v>
      </c>
      <c r="B6311" s="17">
        <f t="shared" si="1177"/>
        <v>12</v>
      </c>
      <c r="C6311" s="17">
        <f t="shared" si="1178"/>
        <v>6</v>
      </c>
      <c r="D6311" s="17">
        <f t="shared" si="1179"/>
        <v>22</v>
      </c>
      <c r="E6311" s="18">
        <v>1856.0072396046874</v>
      </c>
      <c r="F6311">
        <f t="shared" si="1185"/>
        <v>6309</v>
      </c>
      <c r="L6311" s="20">
        <f t="shared" si="1188"/>
        <v>1856.0072396046874</v>
      </c>
      <c r="N6311" s="2">
        <f t="shared" si="1186"/>
        <v>554.52963446812407</v>
      </c>
      <c r="O6311" s="2">
        <f t="shared" si="1183"/>
        <v>1301.4776051365634</v>
      </c>
      <c r="P6311" s="2">
        <f t="shared" si="1184"/>
        <v>0</v>
      </c>
      <c r="R6311" s="12">
        <v>39175</v>
      </c>
      <c r="S6311" s="17">
        <f t="shared" si="1180"/>
        <v>4</v>
      </c>
      <c r="T6311" s="17">
        <f t="shared" si="1181"/>
        <v>2</v>
      </c>
      <c r="U6311" s="17">
        <f t="shared" si="1182"/>
        <v>3</v>
      </c>
      <c r="V6311" s="18">
        <v>2492.31</v>
      </c>
      <c r="W6311">
        <f t="shared" si="1187"/>
        <v>2451</v>
      </c>
    </row>
    <row r="6312" spans="1:23">
      <c r="A6312" s="12">
        <v>39089</v>
      </c>
      <c r="B6312" s="17">
        <f t="shared" si="1177"/>
        <v>1</v>
      </c>
      <c r="C6312" s="17">
        <f t="shared" si="1178"/>
        <v>7</v>
      </c>
      <c r="D6312" s="17">
        <f t="shared" si="1179"/>
        <v>7</v>
      </c>
      <c r="E6312" s="18">
        <v>1856</v>
      </c>
      <c r="F6312">
        <f t="shared" si="1185"/>
        <v>6310</v>
      </c>
      <c r="L6312" s="20">
        <f t="shared" si="1188"/>
        <v>1856</v>
      </c>
      <c r="N6312" s="2">
        <f t="shared" si="1186"/>
        <v>554.52963446812407</v>
      </c>
      <c r="O6312" s="2">
        <f t="shared" si="1183"/>
        <v>1301.4703655318758</v>
      </c>
      <c r="P6312" s="2">
        <f t="shared" si="1184"/>
        <v>0</v>
      </c>
      <c r="R6312" s="12">
        <v>39347</v>
      </c>
      <c r="S6312" s="17">
        <f t="shared" si="1180"/>
        <v>9</v>
      </c>
      <c r="T6312" s="17">
        <f t="shared" si="1181"/>
        <v>6</v>
      </c>
      <c r="U6312" s="17">
        <f t="shared" si="1182"/>
        <v>22</v>
      </c>
      <c r="V6312" s="18">
        <v>2492.3669252179689</v>
      </c>
      <c r="W6312">
        <f t="shared" si="1187"/>
        <v>2450</v>
      </c>
    </row>
    <row r="6313" spans="1:23">
      <c r="A6313" s="12">
        <v>39110</v>
      </c>
      <c r="B6313" s="17">
        <f t="shared" si="1177"/>
        <v>1</v>
      </c>
      <c r="C6313" s="17">
        <f t="shared" si="1178"/>
        <v>7</v>
      </c>
      <c r="D6313" s="17">
        <f t="shared" si="1179"/>
        <v>28</v>
      </c>
      <c r="E6313" s="18">
        <v>1856</v>
      </c>
      <c r="F6313">
        <f t="shared" si="1185"/>
        <v>6311</v>
      </c>
      <c r="L6313" s="20">
        <f t="shared" si="1188"/>
        <v>1856</v>
      </c>
      <c r="N6313" s="2">
        <f t="shared" si="1186"/>
        <v>554.52963446812407</v>
      </c>
      <c r="O6313" s="2">
        <f t="shared" si="1183"/>
        <v>1301.4703655318758</v>
      </c>
      <c r="P6313" s="2">
        <f t="shared" si="1184"/>
        <v>0</v>
      </c>
      <c r="R6313" s="12">
        <v>39304</v>
      </c>
      <c r="S6313" s="17">
        <f t="shared" si="1180"/>
        <v>8</v>
      </c>
      <c r="T6313" s="17">
        <f t="shared" si="1181"/>
        <v>5</v>
      </c>
      <c r="U6313" s="17">
        <f t="shared" si="1182"/>
        <v>10</v>
      </c>
      <c r="V6313" s="18">
        <v>2492.7217500544925</v>
      </c>
      <c r="W6313">
        <f t="shared" si="1187"/>
        <v>2449</v>
      </c>
    </row>
    <row r="6314" spans="1:23">
      <c r="A6314" s="12">
        <v>39158</v>
      </c>
      <c r="B6314" s="17">
        <f t="shared" si="1177"/>
        <v>3</v>
      </c>
      <c r="C6314" s="17">
        <f t="shared" si="1178"/>
        <v>6</v>
      </c>
      <c r="D6314" s="17">
        <f t="shared" si="1179"/>
        <v>17</v>
      </c>
      <c r="E6314" s="18">
        <v>1856</v>
      </c>
      <c r="F6314">
        <f t="shared" si="1185"/>
        <v>6312</v>
      </c>
      <c r="L6314" s="20">
        <f t="shared" si="1188"/>
        <v>1856</v>
      </c>
      <c r="N6314" s="2">
        <f t="shared" si="1186"/>
        <v>554.52963446812407</v>
      </c>
      <c r="O6314" s="2">
        <f t="shared" si="1183"/>
        <v>1301.4703655318758</v>
      </c>
      <c r="P6314" s="2">
        <f t="shared" si="1184"/>
        <v>0</v>
      </c>
      <c r="R6314" s="12">
        <v>39088</v>
      </c>
      <c r="S6314" s="17">
        <f t="shared" si="1180"/>
        <v>1</v>
      </c>
      <c r="T6314" s="17">
        <f t="shared" si="1181"/>
        <v>6</v>
      </c>
      <c r="U6314" s="17">
        <f t="shared" si="1182"/>
        <v>6</v>
      </c>
      <c r="V6314" s="18">
        <v>2493</v>
      </c>
      <c r="W6314">
        <f t="shared" si="1187"/>
        <v>2448</v>
      </c>
    </row>
    <row r="6315" spans="1:23">
      <c r="A6315" s="12">
        <v>39159</v>
      </c>
      <c r="B6315" s="17">
        <f t="shared" si="1177"/>
        <v>3</v>
      </c>
      <c r="C6315" s="17">
        <f t="shared" si="1178"/>
        <v>7</v>
      </c>
      <c r="D6315" s="17">
        <f t="shared" si="1179"/>
        <v>18</v>
      </c>
      <c r="E6315" s="18">
        <v>1856</v>
      </c>
      <c r="F6315">
        <f t="shared" si="1185"/>
        <v>6313</v>
      </c>
      <c r="L6315" s="20">
        <f t="shared" si="1188"/>
        <v>1856</v>
      </c>
      <c r="N6315" s="2">
        <f t="shared" si="1186"/>
        <v>554.52963446812407</v>
      </c>
      <c r="O6315" s="2">
        <f t="shared" si="1183"/>
        <v>1301.4703655318758</v>
      </c>
      <c r="P6315" s="2">
        <f t="shared" si="1184"/>
        <v>0</v>
      </c>
      <c r="R6315" s="12">
        <v>39130</v>
      </c>
      <c r="S6315" s="17">
        <f t="shared" si="1180"/>
        <v>2</v>
      </c>
      <c r="T6315" s="17">
        <f t="shared" si="1181"/>
        <v>6</v>
      </c>
      <c r="U6315" s="17">
        <f t="shared" si="1182"/>
        <v>17</v>
      </c>
      <c r="V6315" s="18">
        <v>2493</v>
      </c>
      <c r="W6315">
        <f t="shared" si="1187"/>
        <v>2447</v>
      </c>
    </row>
    <row r="6316" spans="1:23">
      <c r="A6316" s="12">
        <v>39189</v>
      </c>
      <c r="B6316" s="17">
        <f t="shared" si="1177"/>
        <v>4</v>
      </c>
      <c r="C6316" s="17">
        <f t="shared" si="1178"/>
        <v>2</v>
      </c>
      <c r="D6316" s="17">
        <f t="shared" si="1179"/>
        <v>17</v>
      </c>
      <c r="E6316" s="18">
        <v>1856</v>
      </c>
      <c r="F6316">
        <f t="shared" si="1185"/>
        <v>6314</v>
      </c>
      <c r="L6316" s="20">
        <f t="shared" si="1188"/>
        <v>1856</v>
      </c>
      <c r="N6316" s="2">
        <f t="shared" si="1186"/>
        <v>554.52963446812407</v>
      </c>
      <c r="O6316" s="2">
        <f t="shared" si="1183"/>
        <v>1301.4703655318758</v>
      </c>
      <c r="P6316" s="2">
        <f t="shared" si="1184"/>
        <v>0</v>
      </c>
      <c r="R6316" s="12">
        <v>39413</v>
      </c>
      <c r="S6316" s="17">
        <f t="shared" si="1180"/>
        <v>11</v>
      </c>
      <c r="T6316" s="17">
        <f t="shared" si="1181"/>
        <v>2</v>
      </c>
      <c r="U6316" s="17">
        <f t="shared" si="1182"/>
        <v>27</v>
      </c>
      <c r="V6316" s="18">
        <v>2493.338947121289</v>
      </c>
      <c r="W6316">
        <f t="shared" si="1187"/>
        <v>2446</v>
      </c>
    </row>
    <row r="6317" spans="1:23">
      <c r="A6317" s="12">
        <v>39254</v>
      </c>
      <c r="B6317" s="17">
        <f t="shared" si="1177"/>
        <v>6</v>
      </c>
      <c r="C6317" s="17">
        <f t="shared" si="1178"/>
        <v>4</v>
      </c>
      <c r="D6317" s="17">
        <f t="shared" si="1179"/>
        <v>21</v>
      </c>
      <c r="E6317" s="18">
        <v>1855.95</v>
      </c>
      <c r="F6317">
        <f t="shared" si="1185"/>
        <v>6315</v>
      </c>
      <c r="L6317" s="20">
        <f t="shared" si="1188"/>
        <v>1855.95</v>
      </c>
      <c r="N6317" s="2">
        <f t="shared" si="1186"/>
        <v>554.52963446812407</v>
      </c>
      <c r="O6317" s="2">
        <f t="shared" si="1183"/>
        <v>1301.4203655318761</v>
      </c>
      <c r="P6317" s="2">
        <f t="shared" si="1184"/>
        <v>0</v>
      </c>
      <c r="R6317" s="12">
        <v>39346</v>
      </c>
      <c r="S6317" s="17">
        <f t="shared" si="1180"/>
        <v>9</v>
      </c>
      <c r="T6317" s="17">
        <f t="shared" si="1181"/>
        <v>5</v>
      </c>
      <c r="U6317" s="17">
        <f t="shared" si="1182"/>
        <v>21</v>
      </c>
      <c r="V6317" s="18">
        <v>2493.475291818555</v>
      </c>
      <c r="W6317">
        <f t="shared" si="1187"/>
        <v>2445</v>
      </c>
    </row>
    <row r="6318" spans="1:23">
      <c r="A6318" s="12">
        <v>39403</v>
      </c>
      <c r="B6318" s="17">
        <f t="shared" si="1177"/>
        <v>11</v>
      </c>
      <c r="C6318" s="17">
        <f t="shared" si="1178"/>
        <v>6</v>
      </c>
      <c r="D6318" s="17">
        <f t="shared" si="1179"/>
        <v>17</v>
      </c>
      <c r="E6318" s="18">
        <v>1855.6814428104688</v>
      </c>
      <c r="F6318">
        <f t="shared" si="1185"/>
        <v>6316</v>
      </c>
      <c r="L6318" s="20">
        <f t="shared" si="1188"/>
        <v>1855.6814428104688</v>
      </c>
      <c r="N6318" s="2">
        <f t="shared" si="1186"/>
        <v>554.52963446812407</v>
      </c>
      <c r="O6318" s="2">
        <f t="shared" si="1183"/>
        <v>1301.1518083423448</v>
      </c>
      <c r="P6318" s="2">
        <f t="shared" si="1184"/>
        <v>0</v>
      </c>
      <c r="R6318" s="12">
        <v>39192</v>
      </c>
      <c r="S6318" s="17">
        <f t="shared" si="1180"/>
        <v>4</v>
      </c>
      <c r="T6318" s="17">
        <f t="shared" si="1181"/>
        <v>5</v>
      </c>
      <c r="U6318" s="17">
        <f t="shared" si="1182"/>
        <v>20</v>
      </c>
      <c r="V6318" s="18">
        <v>2494</v>
      </c>
      <c r="W6318">
        <f t="shared" si="1187"/>
        <v>2444</v>
      </c>
    </row>
    <row r="6319" spans="1:23">
      <c r="A6319" s="12">
        <v>39188</v>
      </c>
      <c r="B6319" s="17">
        <f t="shared" si="1177"/>
        <v>4</v>
      </c>
      <c r="C6319" s="17">
        <f t="shared" si="1178"/>
        <v>1</v>
      </c>
      <c r="D6319" s="17">
        <f t="shared" si="1179"/>
        <v>16</v>
      </c>
      <c r="E6319" s="18">
        <v>1855.35</v>
      </c>
      <c r="F6319">
        <f t="shared" si="1185"/>
        <v>6317</v>
      </c>
      <c r="L6319" s="20">
        <f t="shared" si="1188"/>
        <v>1855.35</v>
      </c>
      <c r="N6319" s="2">
        <f t="shared" si="1186"/>
        <v>554.52963446812407</v>
      </c>
      <c r="O6319" s="2">
        <f t="shared" si="1183"/>
        <v>1300.8203655318757</v>
      </c>
      <c r="P6319" s="2">
        <f t="shared" si="1184"/>
        <v>0</v>
      </c>
      <c r="R6319" s="12">
        <v>39308</v>
      </c>
      <c r="S6319" s="17">
        <f t="shared" si="1180"/>
        <v>8</v>
      </c>
      <c r="T6319" s="17">
        <f t="shared" si="1181"/>
        <v>2</v>
      </c>
      <c r="U6319" s="17">
        <f t="shared" si="1182"/>
        <v>14</v>
      </c>
      <c r="V6319" s="18">
        <v>2494.6456828070313</v>
      </c>
      <c r="W6319">
        <f t="shared" si="1187"/>
        <v>2443</v>
      </c>
    </row>
    <row r="6320" spans="1:23">
      <c r="A6320" s="12">
        <v>39355</v>
      </c>
      <c r="B6320" s="17">
        <f t="shared" si="1177"/>
        <v>9</v>
      </c>
      <c r="C6320" s="17">
        <f t="shared" si="1178"/>
        <v>7</v>
      </c>
      <c r="D6320" s="17">
        <f t="shared" si="1179"/>
        <v>30</v>
      </c>
      <c r="E6320" s="18">
        <v>1855.3353805942577</v>
      </c>
      <c r="F6320">
        <f t="shared" si="1185"/>
        <v>6318</v>
      </c>
      <c r="L6320" s="20">
        <f t="shared" si="1188"/>
        <v>1855.3353805942577</v>
      </c>
      <c r="N6320" s="2">
        <f t="shared" si="1186"/>
        <v>554.52963446812407</v>
      </c>
      <c r="O6320" s="2">
        <f t="shared" si="1183"/>
        <v>1300.8057461261337</v>
      </c>
      <c r="P6320" s="2">
        <f t="shared" si="1184"/>
        <v>0</v>
      </c>
      <c r="R6320" s="12">
        <v>39191</v>
      </c>
      <c r="S6320" s="17">
        <f t="shared" si="1180"/>
        <v>4</v>
      </c>
      <c r="T6320" s="17">
        <f t="shared" si="1181"/>
        <v>4</v>
      </c>
      <c r="U6320" s="17">
        <f t="shared" si="1182"/>
        <v>19</v>
      </c>
      <c r="V6320" s="18">
        <v>2495</v>
      </c>
      <c r="W6320">
        <f t="shared" si="1187"/>
        <v>2442</v>
      </c>
    </row>
    <row r="6321" spans="1:23">
      <c r="A6321" s="12">
        <v>39395</v>
      </c>
      <c r="B6321" s="17">
        <f t="shared" si="1177"/>
        <v>11</v>
      </c>
      <c r="C6321" s="17">
        <f t="shared" si="1178"/>
        <v>5</v>
      </c>
      <c r="D6321" s="17">
        <f t="shared" si="1179"/>
        <v>9</v>
      </c>
      <c r="E6321" s="18">
        <v>1855.3329265658203</v>
      </c>
      <c r="F6321">
        <f t="shared" si="1185"/>
        <v>6319</v>
      </c>
      <c r="L6321" s="20">
        <f t="shared" si="1188"/>
        <v>1855.3329265658203</v>
      </c>
      <c r="N6321" s="2">
        <f t="shared" si="1186"/>
        <v>554.52963446812407</v>
      </c>
      <c r="O6321" s="2">
        <f t="shared" si="1183"/>
        <v>1300.8032920976962</v>
      </c>
      <c r="P6321" s="2">
        <f t="shared" si="1184"/>
        <v>0</v>
      </c>
      <c r="R6321" s="12">
        <v>39197</v>
      </c>
      <c r="S6321" s="17">
        <f t="shared" si="1180"/>
        <v>4</v>
      </c>
      <c r="T6321" s="17">
        <f t="shared" si="1181"/>
        <v>3</v>
      </c>
      <c r="U6321" s="17">
        <f t="shared" si="1182"/>
        <v>25</v>
      </c>
      <c r="V6321" s="18">
        <v>2495</v>
      </c>
      <c r="W6321">
        <f t="shared" si="1187"/>
        <v>2441</v>
      </c>
    </row>
    <row r="6322" spans="1:23">
      <c r="A6322" s="12">
        <v>39240</v>
      </c>
      <c r="B6322" s="17">
        <f t="shared" si="1177"/>
        <v>6</v>
      </c>
      <c r="C6322" s="17">
        <f t="shared" si="1178"/>
        <v>4</v>
      </c>
      <c r="D6322" s="17">
        <f t="shared" si="1179"/>
        <v>7</v>
      </c>
      <c r="E6322" s="18">
        <v>1855.29</v>
      </c>
      <c r="F6322">
        <f t="shared" si="1185"/>
        <v>6320</v>
      </c>
      <c r="L6322" s="20">
        <f t="shared" si="1188"/>
        <v>1855.29</v>
      </c>
      <c r="N6322" s="2">
        <f t="shared" si="1186"/>
        <v>554.52963446812407</v>
      </c>
      <c r="O6322" s="2">
        <f t="shared" si="1183"/>
        <v>1300.7603655318758</v>
      </c>
      <c r="P6322" s="2">
        <f t="shared" si="1184"/>
        <v>0</v>
      </c>
      <c r="R6322" s="12">
        <v>39375</v>
      </c>
      <c r="S6322" s="17">
        <f t="shared" si="1180"/>
        <v>10</v>
      </c>
      <c r="T6322" s="17">
        <f t="shared" si="1181"/>
        <v>6</v>
      </c>
      <c r="U6322" s="17">
        <f t="shared" si="1182"/>
        <v>20</v>
      </c>
      <c r="V6322" s="18">
        <v>2495.2733021433596</v>
      </c>
      <c r="W6322">
        <f t="shared" si="1187"/>
        <v>2440</v>
      </c>
    </row>
    <row r="6323" spans="1:23">
      <c r="A6323" s="12">
        <v>39178</v>
      </c>
      <c r="B6323" s="17">
        <f t="shared" si="1177"/>
        <v>4</v>
      </c>
      <c r="C6323" s="17">
        <f t="shared" si="1178"/>
        <v>5</v>
      </c>
      <c r="D6323" s="17">
        <f t="shared" si="1179"/>
        <v>6</v>
      </c>
      <c r="E6323" s="18">
        <v>1855.21</v>
      </c>
      <c r="F6323">
        <f t="shared" si="1185"/>
        <v>6321</v>
      </c>
      <c r="L6323" s="20">
        <f t="shared" si="1188"/>
        <v>1855.21</v>
      </c>
      <c r="N6323" s="2">
        <f t="shared" si="1186"/>
        <v>554.52963446812407</v>
      </c>
      <c r="O6323" s="2">
        <f t="shared" si="1183"/>
        <v>1300.6803655318759</v>
      </c>
      <c r="P6323" s="2">
        <f t="shared" si="1184"/>
        <v>0</v>
      </c>
      <c r="R6323" s="12">
        <v>39301</v>
      </c>
      <c r="S6323" s="17">
        <f t="shared" si="1180"/>
        <v>8</v>
      </c>
      <c r="T6323" s="17">
        <f t="shared" si="1181"/>
        <v>2</v>
      </c>
      <c r="U6323" s="17">
        <f t="shared" si="1182"/>
        <v>7</v>
      </c>
      <c r="V6323" s="18">
        <v>2495.4835612912111</v>
      </c>
      <c r="W6323">
        <f t="shared" si="1187"/>
        <v>2439</v>
      </c>
    </row>
    <row r="6324" spans="1:23">
      <c r="A6324" s="12">
        <v>39199</v>
      </c>
      <c r="B6324" s="17">
        <f t="shared" si="1177"/>
        <v>4</v>
      </c>
      <c r="C6324" s="17">
        <f t="shared" si="1178"/>
        <v>5</v>
      </c>
      <c r="D6324" s="17">
        <f t="shared" si="1179"/>
        <v>27</v>
      </c>
      <c r="E6324" s="18">
        <v>1854.98</v>
      </c>
      <c r="F6324">
        <f t="shared" si="1185"/>
        <v>6322</v>
      </c>
      <c r="L6324" s="20">
        <f t="shared" si="1188"/>
        <v>1854.98</v>
      </c>
      <c r="N6324" s="2">
        <f t="shared" si="1186"/>
        <v>554.52963446812407</v>
      </c>
      <c r="O6324" s="2">
        <f t="shared" si="1183"/>
        <v>1300.4503655318758</v>
      </c>
      <c r="P6324" s="2">
        <f t="shared" si="1184"/>
        <v>0</v>
      </c>
      <c r="R6324" s="12">
        <v>39195</v>
      </c>
      <c r="S6324" s="17">
        <f t="shared" si="1180"/>
        <v>4</v>
      </c>
      <c r="T6324" s="17">
        <f t="shared" si="1181"/>
        <v>1</v>
      </c>
      <c r="U6324" s="17">
        <f t="shared" si="1182"/>
        <v>23</v>
      </c>
      <c r="V6324" s="18">
        <v>2496.15</v>
      </c>
      <c r="W6324">
        <f t="shared" si="1187"/>
        <v>2438</v>
      </c>
    </row>
    <row r="6325" spans="1:23">
      <c r="A6325" s="12">
        <v>39399</v>
      </c>
      <c r="B6325" s="17">
        <f t="shared" si="1177"/>
        <v>11</v>
      </c>
      <c r="C6325" s="17">
        <f t="shared" si="1178"/>
        <v>2</v>
      </c>
      <c r="D6325" s="17">
        <f t="shared" si="1179"/>
        <v>13</v>
      </c>
      <c r="E6325" s="18">
        <v>1854.9091801041016</v>
      </c>
      <c r="F6325">
        <f t="shared" si="1185"/>
        <v>6323</v>
      </c>
      <c r="L6325" s="20">
        <f t="shared" si="1188"/>
        <v>1854.9091801041016</v>
      </c>
      <c r="N6325" s="2">
        <f t="shared" si="1186"/>
        <v>554.52963446812407</v>
      </c>
      <c r="O6325" s="2">
        <f t="shared" si="1183"/>
        <v>1300.3795456359776</v>
      </c>
      <c r="P6325" s="2">
        <f t="shared" si="1184"/>
        <v>0</v>
      </c>
      <c r="R6325" s="12">
        <v>39431</v>
      </c>
      <c r="S6325" s="17">
        <f t="shared" si="1180"/>
        <v>12</v>
      </c>
      <c r="T6325" s="17">
        <f t="shared" si="1181"/>
        <v>6</v>
      </c>
      <c r="U6325" s="17">
        <f t="shared" si="1182"/>
        <v>15</v>
      </c>
      <c r="V6325" s="18">
        <v>2497.138262910742</v>
      </c>
      <c r="W6325">
        <f t="shared" si="1187"/>
        <v>2437</v>
      </c>
    </row>
    <row r="6326" spans="1:23">
      <c r="A6326" s="12">
        <v>39382</v>
      </c>
      <c r="B6326" s="17">
        <f t="shared" si="1177"/>
        <v>10</v>
      </c>
      <c r="C6326" s="17">
        <f t="shared" si="1178"/>
        <v>6</v>
      </c>
      <c r="D6326" s="17">
        <f t="shared" si="1179"/>
        <v>27</v>
      </c>
      <c r="E6326" s="18">
        <v>1854.5171475421093</v>
      </c>
      <c r="F6326">
        <f t="shared" si="1185"/>
        <v>6324</v>
      </c>
      <c r="L6326" s="20">
        <f t="shared" si="1188"/>
        <v>1854.5171475421093</v>
      </c>
      <c r="N6326" s="2">
        <f t="shared" si="1186"/>
        <v>554.52963446812407</v>
      </c>
      <c r="O6326" s="2">
        <f t="shared" si="1183"/>
        <v>1299.9875130739852</v>
      </c>
      <c r="P6326" s="2">
        <f t="shared" si="1184"/>
        <v>0</v>
      </c>
      <c r="R6326" s="12">
        <v>39434</v>
      </c>
      <c r="S6326" s="17">
        <f t="shared" si="1180"/>
        <v>12</v>
      </c>
      <c r="T6326" s="17">
        <f t="shared" si="1181"/>
        <v>2</v>
      </c>
      <c r="U6326" s="17">
        <f t="shared" si="1182"/>
        <v>18</v>
      </c>
      <c r="V6326" s="18">
        <v>2497.8109113203127</v>
      </c>
      <c r="W6326">
        <f t="shared" si="1187"/>
        <v>2436</v>
      </c>
    </row>
    <row r="6327" spans="1:23">
      <c r="A6327" s="12">
        <v>39339</v>
      </c>
      <c r="B6327" s="17">
        <f t="shared" si="1177"/>
        <v>9</v>
      </c>
      <c r="C6327" s="17">
        <f t="shared" si="1178"/>
        <v>5</v>
      </c>
      <c r="D6327" s="17">
        <f t="shared" si="1179"/>
        <v>14</v>
      </c>
      <c r="E6327" s="18">
        <v>1854.2501720424611</v>
      </c>
      <c r="F6327">
        <f t="shared" si="1185"/>
        <v>6325</v>
      </c>
      <c r="L6327" s="20">
        <f t="shared" si="1188"/>
        <v>1854.2501720424611</v>
      </c>
      <c r="N6327" s="2">
        <f t="shared" si="1186"/>
        <v>554.52963446812407</v>
      </c>
      <c r="O6327" s="2">
        <f t="shared" si="1183"/>
        <v>1299.720537574337</v>
      </c>
      <c r="P6327" s="2">
        <f t="shared" si="1184"/>
        <v>0</v>
      </c>
      <c r="R6327" s="12">
        <v>39204</v>
      </c>
      <c r="S6327" s="17">
        <f t="shared" si="1180"/>
        <v>5</v>
      </c>
      <c r="T6327" s="17">
        <f t="shared" si="1181"/>
        <v>3</v>
      </c>
      <c r="U6327" s="17">
        <f t="shared" si="1182"/>
        <v>2</v>
      </c>
      <c r="V6327" s="18">
        <v>2497.98</v>
      </c>
      <c r="W6327">
        <f t="shared" si="1187"/>
        <v>2435</v>
      </c>
    </row>
    <row r="6328" spans="1:23">
      <c r="A6328" s="12">
        <v>39210</v>
      </c>
      <c r="B6328" s="17">
        <f t="shared" si="1177"/>
        <v>5</v>
      </c>
      <c r="C6328" s="17">
        <f t="shared" si="1178"/>
        <v>2</v>
      </c>
      <c r="D6328" s="17">
        <f t="shared" si="1179"/>
        <v>8</v>
      </c>
      <c r="E6328" s="18">
        <v>1854.04</v>
      </c>
      <c r="F6328">
        <f t="shared" si="1185"/>
        <v>6326</v>
      </c>
      <c r="L6328" s="20">
        <f t="shared" si="1188"/>
        <v>1854.04</v>
      </c>
      <c r="N6328" s="2">
        <f t="shared" si="1186"/>
        <v>554.52963446812407</v>
      </c>
      <c r="O6328" s="2">
        <f t="shared" si="1183"/>
        <v>1299.5103655318758</v>
      </c>
      <c r="P6328" s="2">
        <f t="shared" si="1184"/>
        <v>0</v>
      </c>
      <c r="R6328" s="12">
        <v>39312</v>
      </c>
      <c r="S6328" s="17">
        <f t="shared" si="1180"/>
        <v>8</v>
      </c>
      <c r="T6328" s="17">
        <f t="shared" si="1181"/>
        <v>6</v>
      </c>
      <c r="U6328" s="17">
        <f t="shared" si="1182"/>
        <v>18</v>
      </c>
      <c r="V6328" s="18">
        <v>2498.141448932422</v>
      </c>
      <c r="W6328">
        <f t="shared" si="1187"/>
        <v>2434</v>
      </c>
    </row>
    <row r="6329" spans="1:23">
      <c r="A6329" s="12">
        <v>39167</v>
      </c>
      <c r="B6329" s="17">
        <f t="shared" si="1177"/>
        <v>3</v>
      </c>
      <c r="C6329" s="17">
        <f t="shared" si="1178"/>
        <v>1</v>
      </c>
      <c r="D6329" s="17">
        <f t="shared" si="1179"/>
        <v>26</v>
      </c>
      <c r="E6329" s="18">
        <v>1854</v>
      </c>
      <c r="F6329">
        <f t="shared" si="1185"/>
        <v>6327</v>
      </c>
      <c r="L6329" s="20">
        <f t="shared" si="1188"/>
        <v>1854</v>
      </c>
      <c r="N6329" s="2">
        <f t="shared" si="1186"/>
        <v>554.52963446812407</v>
      </c>
      <c r="O6329" s="2">
        <f t="shared" si="1183"/>
        <v>1299.4703655318758</v>
      </c>
      <c r="P6329" s="2">
        <f t="shared" si="1184"/>
        <v>0</v>
      </c>
      <c r="R6329" s="12">
        <v>39140</v>
      </c>
      <c r="S6329" s="17">
        <f t="shared" si="1180"/>
        <v>2</v>
      </c>
      <c r="T6329" s="17">
        <f t="shared" si="1181"/>
        <v>2</v>
      </c>
      <c r="U6329" s="17">
        <f t="shared" si="1182"/>
        <v>27</v>
      </c>
      <c r="V6329" s="18">
        <v>2499.42</v>
      </c>
      <c r="W6329">
        <f t="shared" si="1187"/>
        <v>2433</v>
      </c>
    </row>
    <row r="6330" spans="1:23">
      <c r="A6330" s="12">
        <v>39179</v>
      </c>
      <c r="B6330" s="17">
        <f t="shared" si="1177"/>
        <v>4</v>
      </c>
      <c r="C6330" s="17">
        <f t="shared" si="1178"/>
        <v>6</v>
      </c>
      <c r="D6330" s="17">
        <f t="shared" si="1179"/>
        <v>7</v>
      </c>
      <c r="E6330" s="18">
        <v>1854</v>
      </c>
      <c r="F6330">
        <f t="shared" si="1185"/>
        <v>6328</v>
      </c>
      <c r="L6330" s="20">
        <f t="shared" si="1188"/>
        <v>1854</v>
      </c>
      <c r="N6330" s="2">
        <f t="shared" si="1186"/>
        <v>554.52963446812407</v>
      </c>
      <c r="O6330" s="2">
        <f t="shared" si="1183"/>
        <v>1299.4703655318758</v>
      </c>
      <c r="P6330" s="2">
        <f t="shared" si="1184"/>
        <v>0</v>
      </c>
      <c r="R6330" s="12">
        <v>39211</v>
      </c>
      <c r="S6330" s="17">
        <f t="shared" si="1180"/>
        <v>5</v>
      </c>
      <c r="T6330" s="17">
        <f t="shared" si="1181"/>
        <v>3</v>
      </c>
      <c r="U6330" s="17">
        <f t="shared" si="1182"/>
        <v>9</v>
      </c>
      <c r="V6330" s="18">
        <v>2500</v>
      </c>
      <c r="W6330">
        <f t="shared" si="1187"/>
        <v>2432</v>
      </c>
    </row>
    <row r="6331" spans="1:23">
      <c r="A6331" s="12">
        <v>39263</v>
      </c>
      <c r="B6331" s="17">
        <f t="shared" si="1177"/>
        <v>6</v>
      </c>
      <c r="C6331" s="17">
        <f t="shared" si="1178"/>
        <v>6</v>
      </c>
      <c r="D6331" s="17">
        <f t="shared" si="1179"/>
        <v>30</v>
      </c>
      <c r="E6331" s="18">
        <v>1853.87</v>
      </c>
      <c r="F6331">
        <f t="shared" si="1185"/>
        <v>6329</v>
      </c>
      <c r="L6331" s="20">
        <f t="shared" si="1188"/>
        <v>1853.87</v>
      </c>
      <c r="N6331" s="2">
        <f t="shared" si="1186"/>
        <v>554.52963446812407</v>
      </c>
      <c r="O6331" s="2">
        <f t="shared" si="1183"/>
        <v>1299.3403655318757</v>
      </c>
      <c r="P6331" s="2">
        <f t="shared" si="1184"/>
        <v>0</v>
      </c>
      <c r="R6331" s="12">
        <v>39130</v>
      </c>
      <c r="S6331" s="17">
        <f t="shared" si="1180"/>
        <v>2</v>
      </c>
      <c r="T6331" s="17">
        <f t="shared" si="1181"/>
        <v>6</v>
      </c>
      <c r="U6331" s="17">
        <f t="shared" si="1182"/>
        <v>17</v>
      </c>
      <c r="V6331" s="18">
        <v>2500.02</v>
      </c>
      <c r="W6331">
        <f t="shared" si="1187"/>
        <v>2431</v>
      </c>
    </row>
    <row r="6332" spans="1:23">
      <c r="A6332" s="12">
        <v>39420</v>
      </c>
      <c r="B6332" s="17">
        <f t="shared" si="1177"/>
        <v>12</v>
      </c>
      <c r="C6332" s="17">
        <f t="shared" si="1178"/>
        <v>2</v>
      </c>
      <c r="D6332" s="17">
        <f t="shared" si="1179"/>
        <v>4</v>
      </c>
      <c r="E6332" s="18">
        <v>1853.5413792784962</v>
      </c>
      <c r="F6332">
        <f t="shared" si="1185"/>
        <v>6330</v>
      </c>
      <c r="L6332" s="20">
        <f t="shared" si="1188"/>
        <v>1853.5413792784962</v>
      </c>
      <c r="N6332" s="2">
        <f t="shared" si="1186"/>
        <v>554.52963446812407</v>
      </c>
      <c r="O6332" s="2">
        <f t="shared" si="1183"/>
        <v>1299.011744810372</v>
      </c>
      <c r="P6332" s="2">
        <f t="shared" si="1184"/>
        <v>0</v>
      </c>
      <c r="R6332" s="12">
        <v>39317</v>
      </c>
      <c r="S6332" s="17">
        <f t="shared" si="1180"/>
        <v>8</v>
      </c>
      <c r="T6332" s="17">
        <f t="shared" si="1181"/>
        <v>4</v>
      </c>
      <c r="U6332" s="17">
        <f t="shared" si="1182"/>
        <v>23</v>
      </c>
      <c r="V6332" s="18">
        <v>2500.2709962021481</v>
      </c>
      <c r="W6332">
        <f t="shared" si="1187"/>
        <v>2430</v>
      </c>
    </row>
    <row r="6333" spans="1:23">
      <c r="A6333" s="12">
        <v>39135</v>
      </c>
      <c r="B6333" s="17">
        <f t="shared" si="1177"/>
        <v>2</v>
      </c>
      <c r="C6333" s="17">
        <f t="shared" si="1178"/>
        <v>4</v>
      </c>
      <c r="D6333" s="17">
        <f t="shared" si="1179"/>
        <v>22</v>
      </c>
      <c r="E6333" s="18">
        <v>1853</v>
      </c>
      <c r="F6333">
        <f t="shared" si="1185"/>
        <v>6331</v>
      </c>
      <c r="L6333" s="20">
        <f t="shared" si="1188"/>
        <v>1853</v>
      </c>
      <c r="N6333" s="2">
        <f t="shared" si="1186"/>
        <v>554.52963446812407</v>
      </c>
      <c r="O6333" s="2">
        <f t="shared" si="1183"/>
        <v>1298.4703655318758</v>
      </c>
      <c r="P6333" s="2">
        <f t="shared" si="1184"/>
        <v>0</v>
      </c>
      <c r="R6333" s="12">
        <v>39355</v>
      </c>
      <c r="S6333" s="17">
        <f t="shared" si="1180"/>
        <v>9</v>
      </c>
      <c r="T6333" s="17">
        <f t="shared" si="1181"/>
        <v>7</v>
      </c>
      <c r="U6333" s="17">
        <f t="shared" si="1182"/>
        <v>30</v>
      </c>
      <c r="V6333" s="18">
        <v>2500.3507764201167</v>
      </c>
      <c r="W6333">
        <f t="shared" si="1187"/>
        <v>2429</v>
      </c>
    </row>
    <row r="6334" spans="1:23">
      <c r="A6334" s="12">
        <v>39145</v>
      </c>
      <c r="B6334" s="17">
        <f t="shared" si="1177"/>
        <v>3</v>
      </c>
      <c r="C6334" s="17">
        <f t="shared" si="1178"/>
        <v>7</v>
      </c>
      <c r="D6334" s="17">
        <f t="shared" si="1179"/>
        <v>4</v>
      </c>
      <c r="E6334" s="18">
        <v>1853</v>
      </c>
      <c r="F6334">
        <f t="shared" si="1185"/>
        <v>6332</v>
      </c>
      <c r="L6334" s="20">
        <f t="shared" si="1188"/>
        <v>1853</v>
      </c>
      <c r="N6334" s="2">
        <f t="shared" si="1186"/>
        <v>554.52963446812407</v>
      </c>
      <c r="O6334" s="2">
        <f t="shared" si="1183"/>
        <v>1298.4703655318758</v>
      </c>
      <c r="P6334" s="2">
        <f t="shared" si="1184"/>
        <v>0</v>
      </c>
      <c r="R6334" s="12">
        <v>39361</v>
      </c>
      <c r="S6334" s="17">
        <f t="shared" si="1180"/>
        <v>10</v>
      </c>
      <c r="T6334" s="17">
        <f t="shared" si="1181"/>
        <v>6</v>
      </c>
      <c r="U6334" s="17">
        <f t="shared" si="1182"/>
        <v>6</v>
      </c>
      <c r="V6334" s="18">
        <v>2500.4196414699218</v>
      </c>
      <c r="W6334">
        <f t="shared" si="1187"/>
        <v>2428</v>
      </c>
    </row>
    <row r="6335" spans="1:23">
      <c r="A6335" s="12">
        <v>39189</v>
      </c>
      <c r="B6335" s="17">
        <f t="shared" si="1177"/>
        <v>4</v>
      </c>
      <c r="C6335" s="17">
        <f t="shared" si="1178"/>
        <v>2</v>
      </c>
      <c r="D6335" s="17">
        <f t="shared" si="1179"/>
        <v>17</v>
      </c>
      <c r="E6335" s="18">
        <v>1853</v>
      </c>
      <c r="F6335">
        <f t="shared" si="1185"/>
        <v>6333</v>
      </c>
      <c r="L6335" s="20">
        <f t="shared" si="1188"/>
        <v>1853</v>
      </c>
      <c r="N6335" s="2">
        <f t="shared" si="1186"/>
        <v>554.52963446812407</v>
      </c>
      <c r="O6335" s="2">
        <f t="shared" si="1183"/>
        <v>1298.4703655318758</v>
      </c>
      <c r="P6335" s="2">
        <f t="shared" si="1184"/>
        <v>0</v>
      </c>
      <c r="R6335" s="12">
        <v>39118</v>
      </c>
      <c r="S6335" s="17">
        <f t="shared" si="1180"/>
        <v>2</v>
      </c>
      <c r="T6335" s="17">
        <f t="shared" si="1181"/>
        <v>1</v>
      </c>
      <c r="U6335" s="17">
        <f t="shared" si="1182"/>
        <v>5</v>
      </c>
      <c r="V6335" s="18">
        <v>2500.7399999999998</v>
      </c>
      <c r="W6335">
        <f t="shared" si="1187"/>
        <v>2427</v>
      </c>
    </row>
    <row r="6336" spans="1:23">
      <c r="A6336" s="12">
        <v>39120</v>
      </c>
      <c r="B6336" s="17">
        <f t="shared" si="1177"/>
        <v>2</v>
      </c>
      <c r="C6336" s="17">
        <f t="shared" si="1178"/>
        <v>3</v>
      </c>
      <c r="D6336" s="17">
        <f t="shared" si="1179"/>
        <v>7</v>
      </c>
      <c r="E6336" s="18">
        <v>1852.72</v>
      </c>
      <c r="F6336">
        <f t="shared" si="1185"/>
        <v>6334</v>
      </c>
      <c r="L6336" s="20">
        <f t="shared" si="1188"/>
        <v>1852.72</v>
      </c>
      <c r="N6336" s="2">
        <f t="shared" si="1186"/>
        <v>554.52963446812407</v>
      </c>
      <c r="O6336" s="2">
        <f t="shared" si="1183"/>
        <v>1298.1903655318761</v>
      </c>
      <c r="P6336" s="2">
        <f t="shared" si="1184"/>
        <v>0</v>
      </c>
      <c r="R6336" s="12">
        <v>39147</v>
      </c>
      <c r="S6336" s="17">
        <f t="shared" si="1180"/>
        <v>3</v>
      </c>
      <c r="T6336" s="17">
        <f t="shared" si="1181"/>
        <v>2</v>
      </c>
      <c r="U6336" s="17">
        <f t="shared" si="1182"/>
        <v>6</v>
      </c>
      <c r="V6336" s="18">
        <v>2501</v>
      </c>
      <c r="W6336">
        <f t="shared" si="1187"/>
        <v>2426</v>
      </c>
    </row>
    <row r="6337" spans="1:23">
      <c r="A6337" s="12">
        <v>39354</v>
      </c>
      <c r="B6337" s="17">
        <f t="shared" si="1177"/>
        <v>9</v>
      </c>
      <c r="C6337" s="17">
        <f t="shared" si="1178"/>
        <v>6</v>
      </c>
      <c r="D6337" s="17">
        <f t="shared" si="1179"/>
        <v>29</v>
      </c>
      <c r="E6337" s="18">
        <v>1852.4716794427345</v>
      </c>
      <c r="F6337">
        <f t="shared" si="1185"/>
        <v>6335</v>
      </c>
      <c r="L6337" s="20">
        <f t="shared" si="1188"/>
        <v>1852.4716794427345</v>
      </c>
      <c r="N6337" s="2">
        <f t="shared" si="1186"/>
        <v>554.52963446812407</v>
      </c>
      <c r="O6337" s="2">
        <f t="shared" si="1183"/>
        <v>1297.9420449746103</v>
      </c>
      <c r="P6337" s="2">
        <f t="shared" si="1184"/>
        <v>0</v>
      </c>
      <c r="R6337" s="12">
        <v>39430</v>
      </c>
      <c r="S6337" s="17">
        <f t="shared" si="1180"/>
        <v>12</v>
      </c>
      <c r="T6337" s="17">
        <f t="shared" si="1181"/>
        <v>5</v>
      </c>
      <c r="U6337" s="17">
        <f t="shared" si="1182"/>
        <v>14</v>
      </c>
      <c r="V6337" s="18">
        <v>2501.026719525586</v>
      </c>
      <c r="W6337">
        <f t="shared" si="1187"/>
        <v>2425</v>
      </c>
    </row>
    <row r="6338" spans="1:23">
      <c r="A6338" s="12">
        <v>39389</v>
      </c>
      <c r="B6338" s="17">
        <f t="shared" ref="B6338:B6401" si="1189">MONTH(A6338)</f>
        <v>11</v>
      </c>
      <c r="C6338" s="17">
        <f t="shared" ref="C6338:C6401" si="1190">WEEKDAY(A6338,2)</f>
        <v>6</v>
      </c>
      <c r="D6338" s="17">
        <f t="shared" ref="D6338:D6401" si="1191">DAY(A6338)</f>
        <v>3</v>
      </c>
      <c r="E6338" s="18">
        <v>1852.4150641436718</v>
      </c>
      <c r="F6338">
        <f t="shared" si="1185"/>
        <v>6336</v>
      </c>
      <c r="L6338" s="20">
        <f t="shared" si="1188"/>
        <v>1852.4150641436718</v>
      </c>
      <c r="N6338" s="2">
        <f t="shared" si="1186"/>
        <v>554.52963446812407</v>
      </c>
      <c r="O6338" s="2">
        <f t="shared" si="1183"/>
        <v>1297.8854296755476</v>
      </c>
      <c r="P6338" s="2">
        <f t="shared" si="1184"/>
        <v>0</v>
      </c>
      <c r="R6338" s="12">
        <v>39387</v>
      </c>
      <c r="S6338" s="17">
        <f t="shared" ref="S6338:S6401" si="1192">MONTH(R6338)</f>
        <v>11</v>
      </c>
      <c r="T6338" s="17">
        <f t="shared" ref="T6338:T6401" si="1193">WEEKDAY(R6338,2)</f>
        <v>4</v>
      </c>
      <c r="U6338" s="17">
        <f t="shared" ref="U6338:U6401" si="1194">DAY(R6338)</f>
        <v>1</v>
      </c>
      <c r="V6338" s="18">
        <v>2501.1316092345701</v>
      </c>
      <c r="W6338">
        <f t="shared" si="1187"/>
        <v>2424</v>
      </c>
    </row>
    <row r="6339" spans="1:23">
      <c r="A6339" s="12">
        <v>39131</v>
      </c>
      <c r="B6339" s="17">
        <f t="shared" si="1189"/>
        <v>2</v>
      </c>
      <c r="C6339" s="17">
        <f t="shared" si="1190"/>
        <v>7</v>
      </c>
      <c r="D6339" s="17">
        <f t="shared" si="1191"/>
        <v>18</v>
      </c>
      <c r="E6339" s="18">
        <v>1852.01</v>
      </c>
      <c r="F6339">
        <f t="shared" si="1185"/>
        <v>6337</v>
      </c>
      <c r="L6339" s="20">
        <f t="shared" si="1188"/>
        <v>1852.01</v>
      </c>
      <c r="N6339" s="2">
        <f t="shared" si="1186"/>
        <v>554.52963446812407</v>
      </c>
      <c r="O6339" s="2">
        <f t="shared" ref="O6339:O6402" si="1195">IF(E6339-N6339&lt;0,0,E6339-N6339)</f>
        <v>1297.480365531876</v>
      </c>
      <c r="P6339" s="2">
        <f t="shared" ref="P6339:P6402" si="1196">E6339-N6339-O6339</f>
        <v>0</v>
      </c>
      <c r="R6339" s="12">
        <v>39261</v>
      </c>
      <c r="S6339" s="17">
        <f t="shared" si="1192"/>
        <v>6</v>
      </c>
      <c r="T6339" s="17">
        <f t="shared" si="1193"/>
        <v>4</v>
      </c>
      <c r="U6339" s="17">
        <f t="shared" si="1194"/>
        <v>28</v>
      </c>
      <c r="V6339" s="18">
        <v>2501.36</v>
      </c>
      <c r="W6339">
        <f t="shared" si="1187"/>
        <v>2423</v>
      </c>
    </row>
    <row r="6340" spans="1:23">
      <c r="A6340" s="12">
        <v>39384</v>
      </c>
      <c r="B6340" s="17">
        <f t="shared" si="1189"/>
        <v>10</v>
      </c>
      <c r="C6340" s="17">
        <f t="shared" si="1190"/>
        <v>1</v>
      </c>
      <c r="D6340" s="17">
        <f t="shared" si="1191"/>
        <v>29</v>
      </c>
      <c r="E6340" s="18">
        <v>1851.991387598164</v>
      </c>
      <c r="F6340">
        <f t="shared" ref="F6340:F6403" si="1197">1+F6339</f>
        <v>6338</v>
      </c>
      <c r="L6340" s="20">
        <f t="shared" si="1188"/>
        <v>1851.991387598164</v>
      </c>
      <c r="N6340" s="2">
        <f t="shared" ref="N6340:N6403" si="1198">N6339</f>
        <v>554.52963446812407</v>
      </c>
      <c r="O6340" s="2">
        <f t="shared" si="1195"/>
        <v>1297.4617531300401</v>
      </c>
      <c r="P6340" s="2">
        <f t="shared" si="1196"/>
        <v>0</v>
      </c>
      <c r="R6340" s="12">
        <v>39304</v>
      </c>
      <c r="S6340" s="17">
        <f t="shared" si="1192"/>
        <v>8</v>
      </c>
      <c r="T6340" s="17">
        <f t="shared" si="1193"/>
        <v>5</v>
      </c>
      <c r="U6340" s="17">
        <f t="shared" si="1194"/>
        <v>10</v>
      </c>
      <c r="V6340" s="18">
        <v>2501.592666429297</v>
      </c>
      <c r="W6340">
        <f t="shared" ref="W6340:W6403" si="1199">W6339-1</f>
        <v>2422</v>
      </c>
    </row>
    <row r="6341" spans="1:23">
      <c r="A6341" s="12">
        <v>39293</v>
      </c>
      <c r="B6341" s="17">
        <f t="shared" si="1189"/>
        <v>7</v>
      </c>
      <c r="C6341" s="17">
        <f t="shared" si="1190"/>
        <v>1</v>
      </c>
      <c r="D6341" s="17">
        <f t="shared" si="1191"/>
        <v>30</v>
      </c>
      <c r="E6341" s="18">
        <v>1851.9876945025781</v>
      </c>
      <c r="F6341">
        <f t="shared" si="1197"/>
        <v>6339</v>
      </c>
      <c r="L6341" s="20">
        <f t="shared" si="1188"/>
        <v>1851.9876945025781</v>
      </c>
      <c r="N6341" s="2">
        <f t="shared" si="1198"/>
        <v>554.52963446812407</v>
      </c>
      <c r="O6341" s="2">
        <f t="shared" si="1195"/>
        <v>1297.4580600344539</v>
      </c>
      <c r="P6341" s="2">
        <f t="shared" si="1196"/>
        <v>0</v>
      </c>
      <c r="R6341" s="12">
        <v>39323</v>
      </c>
      <c r="S6341" s="17">
        <f t="shared" si="1192"/>
        <v>8</v>
      </c>
      <c r="T6341" s="17">
        <f t="shared" si="1193"/>
        <v>3</v>
      </c>
      <c r="U6341" s="17">
        <f t="shared" si="1194"/>
        <v>29</v>
      </c>
      <c r="V6341" s="18">
        <v>2501.9759538509766</v>
      </c>
      <c r="W6341">
        <f t="shared" si="1199"/>
        <v>2421</v>
      </c>
    </row>
    <row r="6342" spans="1:23">
      <c r="A6342" s="12">
        <v>39333</v>
      </c>
      <c r="B6342" s="17">
        <f t="shared" si="1189"/>
        <v>9</v>
      </c>
      <c r="C6342" s="17">
        <f t="shared" si="1190"/>
        <v>6</v>
      </c>
      <c r="D6342" s="17">
        <f t="shared" si="1191"/>
        <v>8</v>
      </c>
      <c r="E6342" s="18">
        <v>1851.6269127394924</v>
      </c>
      <c r="F6342">
        <f t="shared" si="1197"/>
        <v>6340</v>
      </c>
      <c r="L6342" s="20">
        <f t="shared" si="1188"/>
        <v>1851.6269127394924</v>
      </c>
      <c r="N6342" s="2">
        <f t="shared" si="1198"/>
        <v>554.52963446812407</v>
      </c>
      <c r="O6342" s="2">
        <f t="shared" si="1195"/>
        <v>1297.0972782713684</v>
      </c>
      <c r="P6342" s="2">
        <f t="shared" si="1196"/>
        <v>0</v>
      </c>
      <c r="R6342" s="12">
        <v>39130</v>
      </c>
      <c r="S6342" s="17">
        <f t="shared" si="1192"/>
        <v>2</v>
      </c>
      <c r="T6342" s="17">
        <f t="shared" si="1193"/>
        <v>6</v>
      </c>
      <c r="U6342" s="17">
        <f t="shared" si="1194"/>
        <v>17</v>
      </c>
      <c r="V6342" s="18">
        <v>2502.12</v>
      </c>
      <c r="W6342">
        <f t="shared" si="1199"/>
        <v>2420</v>
      </c>
    </row>
    <row r="6343" spans="1:23">
      <c r="A6343" s="12">
        <v>39432</v>
      </c>
      <c r="B6343" s="17">
        <f t="shared" si="1189"/>
        <v>12</v>
      </c>
      <c r="C6343" s="17">
        <f t="shared" si="1190"/>
        <v>7</v>
      </c>
      <c r="D6343" s="17">
        <f t="shared" si="1191"/>
        <v>16</v>
      </c>
      <c r="E6343" s="18">
        <v>1851.532154147578</v>
      </c>
      <c r="F6343">
        <f t="shared" si="1197"/>
        <v>6341</v>
      </c>
      <c r="L6343" s="20">
        <f t="shared" si="1188"/>
        <v>1851.532154147578</v>
      </c>
      <c r="N6343" s="2">
        <f t="shared" si="1198"/>
        <v>554.52963446812407</v>
      </c>
      <c r="O6343" s="2">
        <f t="shared" si="1195"/>
        <v>1297.0025196794541</v>
      </c>
      <c r="P6343" s="2">
        <f t="shared" si="1196"/>
        <v>0</v>
      </c>
      <c r="R6343" s="12">
        <v>39229</v>
      </c>
      <c r="S6343" s="17">
        <f t="shared" si="1192"/>
        <v>5</v>
      </c>
      <c r="T6343" s="17">
        <f t="shared" si="1193"/>
        <v>7</v>
      </c>
      <c r="U6343" s="17">
        <f t="shared" si="1194"/>
        <v>27</v>
      </c>
      <c r="V6343" s="18">
        <v>2502.14</v>
      </c>
      <c r="W6343">
        <f t="shared" si="1199"/>
        <v>2419</v>
      </c>
    </row>
    <row r="6344" spans="1:23">
      <c r="A6344" s="12">
        <v>39262</v>
      </c>
      <c r="B6344" s="17">
        <f t="shared" si="1189"/>
        <v>6</v>
      </c>
      <c r="C6344" s="17">
        <f t="shared" si="1190"/>
        <v>5</v>
      </c>
      <c r="D6344" s="17">
        <f t="shared" si="1191"/>
        <v>29</v>
      </c>
      <c r="E6344" s="18">
        <v>1851.22</v>
      </c>
      <c r="F6344">
        <f t="shared" si="1197"/>
        <v>6342</v>
      </c>
      <c r="L6344" s="20">
        <f t="shared" si="1188"/>
        <v>1851.22</v>
      </c>
      <c r="N6344" s="2">
        <f t="shared" si="1198"/>
        <v>554.52963446812407</v>
      </c>
      <c r="O6344" s="2">
        <f t="shared" si="1195"/>
        <v>1296.6903655318761</v>
      </c>
      <c r="P6344" s="2">
        <f t="shared" si="1196"/>
        <v>0</v>
      </c>
      <c r="R6344" s="12">
        <v>39308</v>
      </c>
      <c r="S6344" s="17">
        <f t="shared" si="1192"/>
        <v>8</v>
      </c>
      <c r="T6344" s="17">
        <f t="shared" si="1193"/>
        <v>2</v>
      </c>
      <c r="U6344" s="17">
        <f t="shared" si="1194"/>
        <v>14</v>
      </c>
      <c r="V6344" s="18">
        <v>2502.3162821761721</v>
      </c>
      <c r="W6344">
        <f t="shared" si="1199"/>
        <v>2418</v>
      </c>
    </row>
    <row r="6345" spans="1:23">
      <c r="A6345" s="12">
        <v>39351</v>
      </c>
      <c r="B6345" s="17">
        <f t="shared" si="1189"/>
        <v>9</v>
      </c>
      <c r="C6345" s="17">
        <f t="shared" si="1190"/>
        <v>3</v>
      </c>
      <c r="D6345" s="17">
        <f t="shared" si="1191"/>
        <v>26</v>
      </c>
      <c r="E6345" s="18">
        <v>1851.1308742383985</v>
      </c>
      <c r="F6345">
        <f t="shared" si="1197"/>
        <v>6343</v>
      </c>
      <c r="L6345" s="20">
        <f t="shared" si="1188"/>
        <v>1851.1308742383985</v>
      </c>
      <c r="N6345" s="2">
        <f t="shared" si="1198"/>
        <v>554.52963446812407</v>
      </c>
      <c r="O6345" s="2">
        <f t="shared" si="1195"/>
        <v>1296.6012397702743</v>
      </c>
      <c r="P6345" s="2">
        <f t="shared" si="1196"/>
        <v>0</v>
      </c>
      <c r="R6345" s="12">
        <v>39369</v>
      </c>
      <c r="S6345" s="17">
        <f t="shared" si="1192"/>
        <v>10</v>
      </c>
      <c r="T6345" s="17">
        <f t="shared" si="1193"/>
        <v>7</v>
      </c>
      <c r="U6345" s="17">
        <f t="shared" si="1194"/>
        <v>14</v>
      </c>
      <c r="V6345" s="18">
        <v>2502.7368819142575</v>
      </c>
      <c r="W6345">
        <f t="shared" si="1199"/>
        <v>2417</v>
      </c>
    </row>
    <row r="6346" spans="1:23">
      <c r="A6346" s="12">
        <v>39336</v>
      </c>
      <c r="B6346" s="17">
        <f t="shared" si="1189"/>
        <v>9</v>
      </c>
      <c r="C6346" s="17">
        <f t="shared" si="1190"/>
        <v>2</v>
      </c>
      <c r="D6346" s="17">
        <f t="shared" si="1191"/>
        <v>11</v>
      </c>
      <c r="E6346" s="18">
        <v>1851.0599536246873</v>
      </c>
      <c r="F6346">
        <f t="shared" si="1197"/>
        <v>6344</v>
      </c>
      <c r="L6346" s="20">
        <f t="shared" si="1188"/>
        <v>1851.0599536246873</v>
      </c>
      <c r="N6346" s="2">
        <f t="shared" si="1198"/>
        <v>554.52963446812407</v>
      </c>
      <c r="O6346" s="2">
        <f t="shared" si="1195"/>
        <v>1296.5303191565631</v>
      </c>
      <c r="P6346" s="2">
        <f t="shared" si="1196"/>
        <v>0</v>
      </c>
      <c r="R6346" s="12">
        <v>39262</v>
      </c>
      <c r="S6346" s="17">
        <f t="shared" si="1192"/>
        <v>6</v>
      </c>
      <c r="T6346" s="17">
        <f t="shared" si="1193"/>
        <v>5</v>
      </c>
      <c r="U6346" s="17">
        <f t="shared" si="1194"/>
        <v>29</v>
      </c>
      <c r="V6346" s="18">
        <v>2502.7800000000002</v>
      </c>
      <c r="W6346">
        <f t="shared" si="1199"/>
        <v>2416</v>
      </c>
    </row>
    <row r="6347" spans="1:23">
      <c r="A6347" s="12">
        <v>39133</v>
      </c>
      <c r="B6347" s="17">
        <f t="shared" si="1189"/>
        <v>2</v>
      </c>
      <c r="C6347" s="17">
        <f t="shared" si="1190"/>
        <v>2</v>
      </c>
      <c r="D6347" s="17">
        <f t="shared" si="1191"/>
        <v>20</v>
      </c>
      <c r="E6347" s="18">
        <v>1851</v>
      </c>
      <c r="F6347">
        <f t="shared" si="1197"/>
        <v>6345</v>
      </c>
      <c r="L6347" s="20">
        <f t="shared" si="1188"/>
        <v>1851</v>
      </c>
      <c r="N6347" s="2">
        <f t="shared" si="1198"/>
        <v>554.52963446812407</v>
      </c>
      <c r="O6347" s="2">
        <f t="shared" si="1195"/>
        <v>1296.4703655318758</v>
      </c>
      <c r="P6347" s="2">
        <f t="shared" si="1196"/>
        <v>0</v>
      </c>
      <c r="R6347" s="12">
        <v>39327</v>
      </c>
      <c r="S6347" s="17">
        <f t="shared" si="1192"/>
        <v>9</v>
      </c>
      <c r="T6347" s="17">
        <f t="shared" si="1193"/>
        <v>7</v>
      </c>
      <c r="U6347" s="17">
        <f t="shared" si="1194"/>
        <v>2</v>
      </c>
      <c r="V6347" s="18">
        <v>2503.0598111343747</v>
      </c>
      <c r="W6347">
        <f t="shared" si="1199"/>
        <v>2415</v>
      </c>
    </row>
    <row r="6348" spans="1:23">
      <c r="A6348" s="12">
        <v>39379</v>
      </c>
      <c r="B6348" s="17">
        <f t="shared" si="1189"/>
        <v>10</v>
      </c>
      <c r="C6348" s="17">
        <f t="shared" si="1190"/>
        <v>3</v>
      </c>
      <c r="D6348" s="17">
        <f t="shared" si="1191"/>
        <v>24</v>
      </c>
      <c r="E6348" s="18">
        <v>1850.6764740909764</v>
      </c>
      <c r="F6348">
        <f t="shared" si="1197"/>
        <v>6346</v>
      </c>
      <c r="L6348" s="20">
        <f t="shared" si="1188"/>
        <v>1850.6764740909764</v>
      </c>
      <c r="N6348" s="2">
        <f t="shared" si="1198"/>
        <v>554.52963446812407</v>
      </c>
      <c r="O6348" s="2">
        <f t="shared" si="1195"/>
        <v>1296.1468396228524</v>
      </c>
      <c r="P6348" s="2">
        <f t="shared" si="1196"/>
        <v>0</v>
      </c>
      <c r="R6348" s="12">
        <v>39431</v>
      </c>
      <c r="S6348" s="17">
        <f t="shared" si="1192"/>
        <v>12</v>
      </c>
      <c r="T6348" s="17">
        <f t="shared" si="1193"/>
        <v>6</v>
      </c>
      <c r="U6348" s="17">
        <f t="shared" si="1194"/>
        <v>15</v>
      </c>
      <c r="V6348" s="18">
        <v>2503.7877235285155</v>
      </c>
      <c r="W6348">
        <f t="shared" si="1199"/>
        <v>2414</v>
      </c>
    </row>
    <row r="6349" spans="1:23">
      <c r="A6349" s="12">
        <v>39256</v>
      </c>
      <c r="B6349" s="17">
        <f t="shared" si="1189"/>
        <v>6</v>
      </c>
      <c r="C6349" s="17">
        <f t="shared" si="1190"/>
        <v>6</v>
      </c>
      <c r="D6349" s="17">
        <f t="shared" si="1191"/>
        <v>23</v>
      </c>
      <c r="E6349" s="18">
        <v>1850</v>
      </c>
      <c r="F6349">
        <f t="shared" si="1197"/>
        <v>6347</v>
      </c>
      <c r="L6349" s="20">
        <f t="shared" si="1188"/>
        <v>1850</v>
      </c>
      <c r="N6349" s="2">
        <f t="shared" si="1198"/>
        <v>554.52963446812407</v>
      </c>
      <c r="O6349" s="2">
        <f t="shared" si="1195"/>
        <v>1295.4703655318758</v>
      </c>
      <c r="P6349" s="2">
        <f t="shared" si="1196"/>
        <v>0</v>
      </c>
      <c r="R6349" s="12">
        <v>39142</v>
      </c>
      <c r="S6349" s="17">
        <f t="shared" si="1192"/>
        <v>3</v>
      </c>
      <c r="T6349" s="17">
        <f t="shared" si="1193"/>
        <v>4</v>
      </c>
      <c r="U6349" s="17">
        <f t="shared" si="1194"/>
        <v>1</v>
      </c>
      <c r="V6349" s="18">
        <v>2504</v>
      </c>
      <c r="W6349">
        <f t="shared" si="1199"/>
        <v>2413</v>
      </c>
    </row>
    <row r="6350" spans="1:23">
      <c r="A6350" s="12">
        <v>39420</v>
      </c>
      <c r="B6350" s="17">
        <f t="shared" si="1189"/>
        <v>12</v>
      </c>
      <c r="C6350" s="17">
        <f t="shared" si="1190"/>
        <v>2</v>
      </c>
      <c r="D6350" s="17">
        <f t="shared" si="1191"/>
        <v>4</v>
      </c>
      <c r="E6350" s="18">
        <v>1849.9292206861328</v>
      </c>
      <c r="F6350">
        <f t="shared" si="1197"/>
        <v>6348</v>
      </c>
      <c r="L6350" s="20">
        <f t="shared" si="1188"/>
        <v>1849.9292206861328</v>
      </c>
      <c r="N6350" s="2">
        <f t="shared" si="1198"/>
        <v>554.52963446812407</v>
      </c>
      <c r="O6350" s="2">
        <f t="shared" si="1195"/>
        <v>1295.3995862180086</v>
      </c>
      <c r="P6350" s="2">
        <f t="shared" si="1196"/>
        <v>0</v>
      </c>
      <c r="R6350" s="12">
        <v>39172</v>
      </c>
      <c r="S6350" s="17">
        <f t="shared" si="1192"/>
        <v>3</v>
      </c>
      <c r="T6350" s="17">
        <f t="shared" si="1193"/>
        <v>6</v>
      </c>
      <c r="U6350" s="17">
        <f t="shared" si="1194"/>
        <v>31</v>
      </c>
      <c r="V6350" s="18">
        <v>2504</v>
      </c>
      <c r="W6350">
        <f t="shared" si="1199"/>
        <v>2412</v>
      </c>
    </row>
    <row r="6351" spans="1:23">
      <c r="A6351" s="12">
        <v>39291</v>
      </c>
      <c r="B6351" s="17">
        <f t="shared" si="1189"/>
        <v>7</v>
      </c>
      <c r="C6351" s="17">
        <f t="shared" si="1190"/>
        <v>6</v>
      </c>
      <c r="D6351" s="17">
        <f t="shared" si="1191"/>
        <v>28</v>
      </c>
      <c r="E6351" s="18">
        <v>1849.8060482257422</v>
      </c>
      <c r="F6351">
        <f t="shared" si="1197"/>
        <v>6349</v>
      </c>
      <c r="L6351" s="20">
        <f t="shared" si="1188"/>
        <v>1849.8060482257422</v>
      </c>
      <c r="N6351" s="2">
        <f t="shared" si="1198"/>
        <v>554.52963446812407</v>
      </c>
      <c r="O6351" s="2">
        <f t="shared" si="1195"/>
        <v>1295.2764137576182</v>
      </c>
      <c r="P6351" s="2">
        <f t="shared" si="1196"/>
        <v>0</v>
      </c>
      <c r="R6351" s="12">
        <v>39184</v>
      </c>
      <c r="S6351" s="17">
        <f t="shared" si="1192"/>
        <v>4</v>
      </c>
      <c r="T6351" s="17">
        <f t="shared" si="1193"/>
        <v>4</v>
      </c>
      <c r="U6351" s="17">
        <f t="shared" si="1194"/>
        <v>12</v>
      </c>
      <c r="V6351" s="18">
        <v>2504</v>
      </c>
      <c r="W6351">
        <f t="shared" si="1199"/>
        <v>2411</v>
      </c>
    </row>
    <row r="6352" spans="1:23">
      <c r="A6352" s="12">
        <v>39159</v>
      </c>
      <c r="B6352" s="17">
        <f t="shared" si="1189"/>
        <v>3</v>
      </c>
      <c r="C6352" s="17">
        <f t="shared" si="1190"/>
        <v>7</v>
      </c>
      <c r="D6352" s="17">
        <f t="shared" si="1191"/>
        <v>18</v>
      </c>
      <c r="E6352" s="18">
        <v>1849.74</v>
      </c>
      <c r="F6352">
        <f t="shared" si="1197"/>
        <v>6350</v>
      </c>
      <c r="L6352" s="20">
        <f t="shared" si="1188"/>
        <v>1849.74</v>
      </c>
      <c r="N6352" s="2">
        <f t="shared" si="1198"/>
        <v>554.52963446812407</v>
      </c>
      <c r="O6352" s="2">
        <f t="shared" si="1195"/>
        <v>1295.2103655318761</v>
      </c>
      <c r="P6352" s="2">
        <f t="shared" si="1196"/>
        <v>0</v>
      </c>
      <c r="R6352" s="12">
        <v>39186</v>
      </c>
      <c r="S6352" s="17">
        <f t="shared" si="1192"/>
        <v>4</v>
      </c>
      <c r="T6352" s="17">
        <f t="shared" si="1193"/>
        <v>6</v>
      </c>
      <c r="U6352" s="17">
        <f t="shared" si="1194"/>
        <v>14</v>
      </c>
      <c r="V6352" s="18">
        <v>2504</v>
      </c>
      <c r="W6352">
        <f t="shared" si="1199"/>
        <v>2410</v>
      </c>
    </row>
    <row r="6353" spans="1:23">
      <c r="A6353" s="12">
        <v>39402</v>
      </c>
      <c r="B6353" s="17">
        <f t="shared" si="1189"/>
        <v>11</v>
      </c>
      <c r="C6353" s="17">
        <f t="shared" si="1190"/>
        <v>5</v>
      </c>
      <c r="D6353" s="17">
        <f t="shared" si="1191"/>
        <v>16</v>
      </c>
      <c r="E6353" s="18">
        <v>1849.6385237398829</v>
      </c>
      <c r="F6353">
        <f t="shared" si="1197"/>
        <v>6351</v>
      </c>
      <c r="L6353" s="20">
        <f t="shared" si="1188"/>
        <v>1849.6385237398829</v>
      </c>
      <c r="N6353" s="2">
        <f t="shared" si="1198"/>
        <v>554.52963446812407</v>
      </c>
      <c r="O6353" s="2">
        <f t="shared" si="1195"/>
        <v>1295.1088892717589</v>
      </c>
      <c r="P6353" s="2">
        <f t="shared" si="1196"/>
        <v>0</v>
      </c>
      <c r="R6353" s="12">
        <v>39246</v>
      </c>
      <c r="S6353" s="17">
        <f t="shared" si="1192"/>
        <v>6</v>
      </c>
      <c r="T6353" s="17">
        <f t="shared" si="1193"/>
        <v>3</v>
      </c>
      <c r="U6353" s="17">
        <f t="shared" si="1194"/>
        <v>13</v>
      </c>
      <c r="V6353" s="18">
        <v>2504</v>
      </c>
      <c r="W6353">
        <f t="shared" si="1199"/>
        <v>2409</v>
      </c>
    </row>
    <row r="6354" spans="1:23">
      <c r="A6354" s="12">
        <v>39184</v>
      </c>
      <c r="B6354" s="17">
        <f t="shared" si="1189"/>
        <v>4</v>
      </c>
      <c r="C6354" s="17">
        <f t="shared" si="1190"/>
        <v>4</v>
      </c>
      <c r="D6354" s="17">
        <f t="shared" si="1191"/>
        <v>12</v>
      </c>
      <c r="E6354" s="18">
        <v>1849.44</v>
      </c>
      <c r="F6354">
        <f t="shared" si="1197"/>
        <v>6352</v>
      </c>
      <c r="L6354" s="20">
        <f t="shared" si="1188"/>
        <v>1849.44</v>
      </c>
      <c r="N6354" s="2">
        <f t="shared" si="1198"/>
        <v>554.52963446812407</v>
      </c>
      <c r="O6354" s="2">
        <f t="shared" si="1195"/>
        <v>1294.9103655318759</v>
      </c>
      <c r="P6354" s="2">
        <f t="shared" si="1196"/>
        <v>0</v>
      </c>
      <c r="R6354" s="12">
        <v>39213</v>
      </c>
      <c r="S6354" s="17">
        <f t="shared" si="1192"/>
        <v>5</v>
      </c>
      <c r="T6354" s="17">
        <f t="shared" si="1193"/>
        <v>5</v>
      </c>
      <c r="U6354" s="17">
        <f t="shared" si="1194"/>
        <v>11</v>
      </c>
      <c r="V6354" s="18">
        <v>2504.36</v>
      </c>
      <c r="W6354">
        <f t="shared" si="1199"/>
        <v>2408</v>
      </c>
    </row>
    <row r="6355" spans="1:23">
      <c r="A6355" s="12">
        <v>39215</v>
      </c>
      <c r="B6355" s="17">
        <f t="shared" si="1189"/>
        <v>5</v>
      </c>
      <c r="C6355" s="17">
        <f t="shared" si="1190"/>
        <v>7</v>
      </c>
      <c r="D6355" s="17">
        <f t="shared" si="1191"/>
        <v>13</v>
      </c>
      <c r="E6355" s="18">
        <v>1849.4</v>
      </c>
      <c r="F6355">
        <f t="shared" si="1197"/>
        <v>6353</v>
      </c>
      <c r="L6355" s="20">
        <f t="shared" si="1188"/>
        <v>1849.4</v>
      </c>
      <c r="N6355" s="2">
        <f t="shared" si="1198"/>
        <v>554.52963446812407</v>
      </c>
      <c r="O6355" s="2">
        <f t="shared" si="1195"/>
        <v>1294.8703655318759</v>
      </c>
      <c r="P6355" s="2">
        <f t="shared" si="1196"/>
        <v>0</v>
      </c>
      <c r="R6355" s="12">
        <v>39278</v>
      </c>
      <c r="S6355" s="17">
        <f t="shared" si="1192"/>
        <v>7</v>
      </c>
      <c r="T6355" s="17">
        <f t="shared" si="1193"/>
        <v>7</v>
      </c>
      <c r="U6355" s="17">
        <f t="shared" si="1194"/>
        <v>15</v>
      </c>
      <c r="V6355" s="18">
        <v>2504.6577761574222</v>
      </c>
      <c r="W6355">
        <f t="shared" si="1199"/>
        <v>2407</v>
      </c>
    </row>
    <row r="6356" spans="1:23">
      <c r="A6356" s="12">
        <v>39285</v>
      </c>
      <c r="B6356" s="17">
        <f t="shared" si="1189"/>
        <v>7</v>
      </c>
      <c r="C6356" s="17">
        <f t="shared" si="1190"/>
        <v>7</v>
      </c>
      <c r="D6356" s="17">
        <f t="shared" si="1191"/>
        <v>22</v>
      </c>
      <c r="E6356" s="18">
        <v>1849.3851872168359</v>
      </c>
      <c r="F6356">
        <f t="shared" si="1197"/>
        <v>6354</v>
      </c>
      <c r="L6356" s="20">
        <f t="shared" si="1188"/>
        <v>1849.3851872168359</v>
      </c>
      <c r="N6356" s="2">
        <f t="shared" si="1198"/>
        <v>554.52963446812407</v>
      </c>
      <c r="O6356" s="2">
        <f t="shared" si="1195"/>
        <v>1294.8555527487119</v>
      </c>
      <c r="P6356" s="2">
        <f t="shared" si="1196"/>
        <v>0</v>
      </c>
      <c r="R6356" s="12">
        <v>39112</v>
      </c>
      <c r="S6356" s="17">
        <f t="shared" si="1192"/>
        <v>1</v>
      </c>
      <c r="T6356" s="17">
        <f t="shared" si="1193"/>
        <v>2</v>
      </c>
      <c r="U6356" s="17">
        <f t="shared" si="1194"/>
        <v>30</v>
      </c>
      <c r="V6356" s="18">
        <v>2505</v>
      </c>
      <c r="W6356">
        <f t="shared" si="1199"/>
        <v>2406</v>
      </c>
    </row>
    <row r="6357" spans="1:23">
      <c r="A6357" s="12">
        <v>39298</v>
      </c>
      <c r="B6357" s="17">
        <f t="shared" si="1189"/>
        <v>8</v>
      </c>
      <c r="C6357" s="17">
        <f t="shared" si="1190"/>
        <v>6</v>
      </c>
      <c r="D6357" s="17">
        <f t="shared" si="1191"/>
        <v>4</v>
      </c>
      <c r="E6357" s="18">
        <v>1849.3130480390623</v>
      </c>
      <c r="F6357">
        <f t="shared" si="1197"/>
        <v>6355</v>
      </c>
      <c r="L6357" s="20">
        <f t="shared" si="1188"/>
        <v>1849.3130480390623</v>
      </c>
      <c r="N6357" s="2">
        <f t="shared" si="1198"/>
        <v>554.52963446812407</v>
      </c>
      <c r="O6357" s="2">
        <f t="shared" si="1195"/>
        <v>1294.7834135709381</v>
      </c>
      <c r="P6357" s="2">
        <f t="shared" si="1196"/>
        <v>0</v>
      </c>
      <c r="R6357" s="12">
        <v>39200</v>
      </c>
      <c r="S6357" s="17">
        <f t="shared" si="1192"/>
        <v>4</v>
      </c>
      <c r="T6357" s="17">
        <f t="shared" si="1193"/>
        <v>6</v>
      </c>
      <c r="U6357" s="17">
        <f t="shared" si="1194"/>
        <v>28</v>
      </c>
      <c r="V6357" s="18">
        <v>2505</v>
      </c>
      <c r="W6357">
        <f t="shared" si="1199"/>
        <v>2405</v>
      </c>
    </row>
    <row r="6358" spans="1:23">
      <c r="A6358" s="12">
        <v>39121</v>
      </c>
      <c r="B6358" s="17">
        <f t="shared" si="1189"/>
        <v>2</v>
      </c>
      <c r="C6358" s="17">
        <f t="shared" si="1190"/>
        <v>4</v>
      </c>
      <c r="D6358" s="17">
        <f t="shared" si="1191"/>
        <v>8</v>
      </c>
      <c r="E6358" s="18">
        <v>1849</v>
      </c>
      <c r="F6358">
        <f t="shared" si="1197"/>
        <v>6356</v>
      </c>
      <c r="L6358" s="20">
        <f t="shared" si="1188"/>
        <v>1849</v>
      </c>
      <c r="N6358" s="2">
        <f t="shared" si="1198"/>
        <v>554.52963446812407</v>
      </c>
      <c r="O6358" s="2">
        <f t="shared" si="1195"/>
        <v>1294.4703655318758</v>
      </c>
      <c r="P6358" s="2">
        <f t="shared" si="1196"/>
        <v>0</v>
      </c>
      <c r="R6358" s="12">
        <v>39167</v>
      </c>
      <c r="S6358" s="17">
        <f t="shared" si="1192"/>
        <v>3</v>
      </c>
      <c r="T6358" s="17">
        <f t="shared" si="1193"/>
        <v>1</v>
      </c>
      <c r="U6358" s="17">
        <f t="shared" si="1194"/>
        <v>26</v>
      </c>
      <c r="V6358" s="18">
        <v>2506</v>
      </c>
      <c r="W6358">
        <f t="shared" si="1199"/>
        <v>2404</v>
      </c>
    </row>
    <row r="6359" spans="1:23">
      <c r="A6359" s="12">
        <v>39179</v>
      </c>
      <c r="B6359" s="17">
        <f t="shared" si="1189"/>
        <v>4</v>
      </c>
      <c r="C6359" s="17">
        <f t="shared" si="1190"/>
        <v>6</v>
      </c>
      <c r="D6359" s="17">
        <f t="shared" si="1191"/>
        <v>7</v>
      </c>
      <c r="E6359" s="18">
        <v>1849</v>
      </c>
      <c r="F6359">
        <f t="shared" si="1197"/>
        <v>6357</v>
      </c>
      <c r="L6359" s="20">
        <f t="shared" si="1188"/>
        <v>1849</v>
      </c>
      <c r="N6359" s="2">
        <f t="shared" si="1198"/>
        <v>554.52963446812407</v>
      </c>
      <c r="O6359" s="2">
        <f t="shared" si="1195"/>
        <v>1294.4703655318758</v>
      </c>
      <c r="P6359" s="2">
        <f t="shared" si="1196"/>
        <v>0</v>
      </c>
      <c r="R6359" s="12">
        <v>39320</v>
      </c>
      <c r="S6359" s="17">
        <f t="shared" si="1192"/>
        <v>8</v>
      </c>
      <c r="T6359" s="17">
        <f t="shared" si="1193"/>
        <v>7</v>
      </c>
      <c r="U6359" s="17">
        <f t="shared" si="1194"/>
        <v>26</v>
      </c>
      <c r="V6359" s="18">
        <v>2506.0341982384766</v>
      </c>
      <c r="W6359">
        <f t="shared" si="1199"/>
        <v>2403</v>
      </c>
    </row>
    <row r="6360" spans="1:23">
      <c r="A6360" s="12">
        <v>39269</v>
      </c>
      <c r="B6360" s="17">
        <f t="shared" si="1189"/>
        <v>7</v>
      </c>
      <c r="C6360" s="17">
        <f t="shared" si="1190"/>
        <v>5</v>
      </c>
      <c r="D6360" s="17">
        <f t="shared" si="1191"/>
        <v>6</v>
      </c>
      <c r="E6360" s="18">
        <v>1848.9851311252344</v>
      </c>
      <c r="F6360">
        <f t="shared" si="1197"/>
        <v>6358</v>
      </c>
      <c r="L6360" s="20">
        <f t="shared" si="1188"/>
        <v>1848.9851311252344</v>
      </c>
      <c r="N6360" s="2">
        <f t="shared" si="1198"/>
        <v>554.52963446812407</v>
      </c>
      <c r="O6360" s="2">
        <f t="shared" si="1195"/>
        <v>1294.4554966571104</v>
      </c>
      <c r="P6360" s="2">
        <f t="shared" si="1196"/>
        <v>0</v>
      </c>
      <c r="R6360" s="12">
        <v>39296</v>
      </c>
      <c r="S6360" s="17">
        <f t="shared" si="1192"/>
        <v>8</v>
      </c>
      <c r="T6360" s="17">
        <f t="shared" si="1193"/>
        <v>4</v>
      </c>
      <c r="U6360" s="17">
        <f t="shared" si="1194"/>
        <v>2</v>
      </c>
      <c r="V6360" s="18">
        <v>2506.9510182187501</v>
      </c>
      <c r="W6360">
        <f t="shared" si="1199"/>
        <v>2402</v>
      </c>
    </row>
    <row r="6361" spans="1:23">
      <c r="A6361" s="12">
        <v>39198</v>
      </c>
      <c r="B6361" s="17">
        <f t="shared" si="1189"/>
        <v>4</v>
      </c>
      <c r="C6361" s="17">
        <f t="shared" si="1190"/>
        <v>4</v>
      </c>
      <c r="D6361" s="17">
        <f t="shared" si="1191"/>
        <v>26</v>
      </c>
      <c r="E6361" s="18">
        <v>1848.94</v>
      </c>
      <c r="F6361">
        <f t="shared" si="1197"/>
        <v>6359</v>
      </c>
      <c r="L6361" s="20">
        <f t="shared" si="1188"/>
        <v>1848.94</v>
      </c>
      <c r="N6361" s="2">
        <f t="shared" si="1198"/>
        <v>554.52963446812407</v>
      </c>
      <c r="O6361" s="2">
        <f t="shared" si="1195"/>
        <v>1294.4103655318759</v>
      </c>
      <c r="P6361" s="2">
        <f t="shared" si="1196"/>
        <v>0</v>
      </c>
      <c r="R6361" s="12">
        <v>39222</v>
      </c>
      <c r="S6361" s="17">
        <f t="shared" si="1192"/>
        <v>5</v>
      </c>
      <c r="T6361" s="17">
        <f t="shared" si="1193"/>
        <v>7</v>
      </c>
      <c r="U6361" s="17">
        <f t="shared" si="1194"/>
        <v>20</v>
      </c>
      <c r="V6361" s="18">
        <v>2508</v>
      </c>
      <c r="W6361">
        <f t="shared" si="1199"/>
        <v>2401</v>
      </c>
    </row>
    <row r="6362" spans="1:23">
      <c r="A6362" s="12">
        <v>39217</v>
      </c>
      <c r="B6362" s="17">
        <f t="shared" si="1189"/>
        <v>5</v>
      </c>
      <c r="C6362" s="17">
        <f t="shared" si="1190"/>
        <v>2</v>
      </c>
      <c r="D6362" s="17">
        <f t="shared" si="1191"/>
        <v>15</v>
      </c>
      <c r="E6362" s="18">
        <v>1848.8</v>
      </c>
      <c r="F6362">
        <f t="shared" si="1197"/>
        <v>6360</v>
      </c>
      <c r="L6362" s="20">
        <f t="shared" si="1188"/>
        <v>1848.8</v>
      </c>
      <c r="N6362" s="2">
        <f t="shared" si="1198"/>
        <v>554.52963446812407</v>
      </c>
      <c r="O6362" s="2">
        <f t="shared" si="1195"/>
        <v>1294.270365531876</v>
      </c>
      <c r="P6362" s="2">
        <f t="shared" si="1196"/>
        <v>0</v>
      </c>
      <c r="R6362" s="12">
        <v>39143</v>
      </c>
      <c r="S6362" s="17">
        <f t="shared" si="1192"/>
        <v>3</v>
      </c>
      <c r="T6362" s="17">
        <f t="shared" si="1193"/>
        <v>5</v>
      </c>
      <c r="U6362" s="17">
        <f t="shared" si="1194"/>
        <v>2</v>
      </c>
      <c r="V6362" s="18">
        <v>2509</v>
      </c>
      <c r="W6362">
        <f t="shared" si="1199"/>
        <v>2400</v>
      </c>
    </row>
    <row r="6363" spans="1:23">
      <c r="A6363" s="12">
        <v>39382</v>
      </c>
      <c r="B6363" s="17">
        <f t="shared" si="1189"/>
        <v>10</v>
      </c>
      <c r="C6363" s="17">
        <f t="shared" si="1190"/>
        <v>6</v>
      </c>
      <c r="D6363" s="17">
        <f t="shared" si="1191"/>
        <v>27</v>
      </c>
      <c r="E6363" s="18">
        <v>1848.7577713216795</v>
      </c>
      <c r="F6363">
        <f t="shared" si="1197"/>
        <v>6361</v>
      </c>
      <c r="L6363" s="20">
        <f t="shared" si="1188"/>
        <v>1848.7577713216795</v>
      </c>
      <c r="N6363" s="2">
        <f t="shared" si="1198"/>
        <v>554.52963446812407</v>
      </c>
      <c r="O6363" s="2">
        <f t="shared" si="1195"/>
        <v>1294.2281368535555</v>
      </c>
      <c r="P6363" s="2">
        <f t="shared" si="1196"/>
        <v>0</v>
      </c>
      <c r="R6363" s="12">
        <v>39259</v>
      </c>
      <c r="S6363" s="17">
        <f t="shared" si="1192"/>
        <v>6</v>
      </c>
      <c r="T6363" s="17">
        <f t="shared" si="1193"/>
        <v>2</v>
      </c>
      <c r="U6363" s="17">
        <f t="shared" si="1194"/>
        <v>26</v>
      </c>
      <c r="V6363" s="18">
        <v>2509</v>
      </c>
      <c r="W6363">
        <f t="shared" si="1199"/>
        <v>2399</v>
      </c>
    </row>
    <row r="6364" spans="1:23">
      <c r="A6364" s="12">
        <v>39361</v>
      </c>
      <c r="B6364" s="17">
        <f t="shared" si="1189"/>
        <v>10</v>
      </c>
      <c r="C6364" s="17">
        <f t="shared" si="1190"/>
        <v>6</v>
      </c>
      <c r="D6364" s="17">
        <f t="shared" si="1191"/>
        <v>6</v>
      </c>
      <c r="E6364" s="18">
        <v>1848.7376131952342</v>
      </c>
      <c r="F6364">
        <f t="shared" si="1197"/>
        <v>6362</v>
      </c>
      <c r="L6364" s="20">
        <f t="shared" si="1188"/>
        <v>1848.7376131952342</v>
      </c>
      <c r="N6364" s="2">
        <f t="shared" si="1198"/>
        <v>554.52963446812407</v>
      </c>
      <c r="O6364" s="2">
        <f t="shared" si="1195"/>
        <v>1294.20797872711</v>
      </c>
      <c r="P6364" s="2">
        <f t="shared" si="1196"/>
        <v>0</v>
      </c>
      <c r="R6364" s="12">
        <v>39429</v>
      </c>
      <c r="S6364" s="17">
        <f t="shared" si="1192"/>
        <v>12</v>
      </c>
      <c r="T6364" s="17">
        <f t="shared" si="1193"/>
        <v>4</v>
      </c>
      <c r="U6364" s="17">
        <f t="shared" si="1194"/>
        <v>13</v>
      </c>
      <c r="V6364" s="18">
        <v>2509.7653905208981</v>
      </c>
      <c r="W6364">
        <f t="shared" si="1199"/>
        <v>2398</v>
      </c>
    </row>
    <row r="6365" spans="1:23">
      <c r="A6365" s="12">
        <v>39406</v>
      </c>
      <c r="B6365" s="17">
        <f t="shared" si="1189"/>
        <v>11</v>
      </c>
      <c r="C6365" s="17">
        <f t="shared" si="1190"/>
        <v>2</v>
      </c>
      <c r="D6365" s="17">
        <f t="shared" si="1191"/>
        <v>20</v>
      </c>
      <c r="E6365" s="18">
        <v>1848.5379102802344</v>
      </c>
      <c r="F6365">
        <f t="shared" si="1197"/>
        <v>6363</v>
      </c>
      <c r="L6365" s="20">
        <f t="shared" si="1188"/>
        <v>1848.5379102802344</v>
      </c>
      <c r="N6365" s="2">
        <f t="shared" si="1198"/>
        <v>554.52963446812407</v>
      </c>
      <c r="O6365" s="2">
        <f t="shared" si="1195"/>
        <v>1294.0082758121102</v>
      </c>
      <c r="P6365" s="2">
        <f t="shared" si="1196"/>
        <v>0</v>
      </c>
      <c r="R6365" s="12">
        <v>39360</v>
      </c>
      <c r="S6365" s="17">
        <f t="shared" si="1192"/>
        <v>10</v>
      </c>
      <c r="T6365" s="17">
        <f t="shared" si="1193"/>
        <v>5</v>
      </c>
      <c r="U6365" s="17">
        <f t="shared" si="1194"/>
        <v>5</v>
      </c>
      <c r="V6365" s="18">
        <v>2509.7797340267575</v>
      </c>
      <c r="W6365">
        <f t="shared" si="1199"/>
        <v>2397</v>
      </c>
    </row>
    <row r="6366" spans="1:23">
      <c r="A6366" s="12">
        <v>39326</v>
      </c>
      <c r="B6366" s="17">
        <f t="shared" si="1189"/>
        <v>9</v>
      </c>
      <c r="C6366" s="17">
        <f t="shared" si="1190"/>
        <v>6</v>
      </c>
      <c r="D6366" s="17">
        <f t="shared" si="1191"/>
        <v>1</v>
      </c>
      <c r="E6366" s="18">
        <v>1848.019328664531</v>
      </c>
      <c r="F6366">
        <f t="shared" si="1197"/>
        <v>6364</v>
      </c>
      <c r="L6366" s="20">
        <f t="shared" si="1188"/>
        <v>1848.019328664531</v>
      </c>
      <c r="N6366" s="2">
        <f t="shared" si="1198"/>
        <v>554.52963446812407</v>
      </c>
      <c r="O6366" s="2">
        <f t="shared" si="1195"/>
        <v>1293.4896941964071</v>
      </c>
      <c r="P6366" s="2">
        <f t="shared" si="1196"/>
        <v>0</v>
      </c>
      <c r="R6366" s="12">
        <v>39176</v>
      </c>
      <c r="S6366" s="17">
        <f t="shared" si="1192"/>
        <v>4</v>
      </c>
      <c r="T6366" s="17">
        <f t="shared" si="1193"/>
        <v>3</v>
      </c>
      <c r="U6366" s="17">
        <f t="shared" si="1194"/>
        <v>4</v>
      </c>
      <c r="V6366" s="18">
        <v>2510</v>
      </c>
      <c r="W6366">
        <f t="shared" si="1199"/>
        <v>2396</v>
      </c>
    </row>
    <row r="6367" spans="1:23">
      <c r="A6367" s="12">
        <v>39104</v>
      </c>
      <c r="B6367" s="17">
        <f t="shared" si="1189"/>
        <v>1</v>
      </c>
      <c r="C6367" s="17">
        <f t="shared" si="1190"/>
        <v>1</v>
      </c>
      <c r="D6367" s="17">
        <f t="shared" si="1191"/>
        <v>22</v>
      </c>
      <c r="E6367" s="18">
        <v>1848</v>
      </c>
      <c r="F6367">
        <f t="shared" si="1197"/>
        <v>6365</v>
      </c>
      <c r="L6367" s="20">
        <f t="shared" si="1188"/>
        <v>1848</v>
      </c>
      <c r="N6367" s="2">
        <f t="shared" si="1198"/>
        <v>554.52963446812407</v>
      </c>
      <c r="O6367" s="2">
        <f t="shared" si="1195"/>
        <v>1293.4703655318758</v>
      </c>
      <c r="P6367" s="2">
        <f t="shared" si="1196"/>
        <v>0</v>
      </c>
      <c r="R6367" s="12">
        <v>39168</v>
      </c>
      <c r="S6367" s="17">
        <f t="shared" si="1192"/>
        <v>3</v>
      </c>
      <c r="T6367" s="17">
        <f t="shared" si="1193"/>
        <v>2</v>
      </c>
      <c r="U6367" s="17">
        <f t="shared" si="1194"/>
        <v>27</v>
      </c>
      <c r="V6367" s="18">
        <v>2510.0100000000002</v>
      </c>
      <c r="W6367">
        <f t="shared" si="1199"/>
        <v>2395</v>
      </c>
    </row>
    <row r="6368" spans="1:23">
      <c r="A6368" s="12">
        <v>39178</v>
      </c>
      <c r="B6368" s="17">
        <f t="shared" si="1189"/>
        <v>4</v>
      </c>
      <c r="C6368" s="17">
        <f t="shared" si="1190"/>
        <v>5</v>
      </c>
      <c r="D6368" s="17">
        <f t="shared" si="1191"/>
        <v>6</v>
      </c>
      <c r="E6368" s="18">
        <v>1848</v>
      </c>
      <c r="F6368">
        <f t="shared" si="1197"/>
        <v>6366</v>
      </c>
      <c r="L6368" s="20">
        <f t="shared" ref="L6368:L6431" si="1200">IF(F6368&gt;1000,E6368,0)</f>
        <v>1848</v>
      </c>
      <c r="N6368" s="2">
        <f t="shared" si="1198"/>
        <v>554.52963446812407</v>
      </c>
      <c r="O6368" s="2">
        <f t="shared" si="1195"/>
        <v>1293.4703655318758</v>
      </c>
      <c r="P6368" s="2">
        <f t="shared" si="1196"/>
        <v>0</v>
      </c>
      <c r="R6368" s="12">
        <v>39170</v>
      </c>
      <c r="S6368" s="17">
        <f t="shared" si="1192"/>
        <v>3</v>
      </c>
      <c r="T6368" s="17">
        <f t="shared" si="1193"/>
        <v>4</v>
      </c>
      <c r="U6368" s="17">
        <f t="shared" si="1194"/>
        <v>29</v>
      </c>
      <c r="V6368" s="18">
        <v>2510.0100000000002</v>
      </c>
      <c r="W6368">
        <f t="shared" si="1199"/>
        <v>2394</v>
      </c>
    </row>
    <row r="6369" spans="1:23">
      <c r="A6369" s="12">
        <v>39271</v>
      </c>
      <c r="B6369" s="17">
        <f t="shared" si="1189"/>
        <v>7</v>
      </c>
      <c r="C6369" s="17">
        <f t="shared" si="1190"/>
        <v>7</v>
      </c>
      <c r="D6369" s="17">
        <f t="shared" si="1191"/>
        <v>8</v>
      </c>
      <c r="E6369" s="18">
        <v>1847.9377884535938</v>
      </c>
      <c r="F6369">
        <f t="shared" si="1197"/>
        <v>6367</v>
      </c>
      <c r="L6369" s="20">
        <f t="shared" si="1200"/>
        <v>1847.9377884535938</v>
      </c>
      <c r="N6369" s="2">
        <f t="shared" si="1198"/>
        <v>554.52963446812407</v>
      </c>
      <c r="O6369" s="2">
        <f t="shared" si="1195"/>
        <v>1293.4081539854697</v>
      </c>
      <c r="P6369" s="2">
        <f t="shared" si="1196"/>
        <v>0</v>
      </c>
      <c r="R6369" s="12">
        <v>39154</v>
      </c>
      <c r="S6369" s="17">
        <f t="shared" si="1192"/>
        <v>3</v>
      </c>
      <c r="T6369" s="17">
        <f t="shared" si="1193"/>
        <v>2</v>
      </c>
      <c r="U6369" s="17">
        <f t="shared" si="1194"/>
        <v>13</v>
      </c>
      <c r="V6369" s="18">
        <v>2510.8200000000002</v>
      </c>
      <c r="W6369">
        <f t="shared" si="1199"/>
        <v>2393</v>
      </c>
    </row>
    <row r="6370" spans="1:23">
      <c r="A6370" s="12">
        <v>39164</v>
      </c>
      <c r="B6370" s="17">
        <f t="shared" si="1189"/>
        <v>3</v>
      </c>
      <c r="C6370" s="17">
        <f t="shared" si="1190"/>
        <v>5</v>
      </c>
      <c r="D6370" s="17">
        <f t="shared" si="1191"/>
        <v>23</v>
      </c>
      <c r="E6370" s="18">
        <v>1847.87</v>
      </c>
      <c r="F6370">
        <f t="shared" si="1197"/>
        <v>6368</v>
      </c>
      <c r="L6370" s="20">
        <f t="shared" si="1200"/>
        <v>1847.87</v>
      </c>
      <c r="N6370" s="2">
        <f t="shared" si="1198"/>
        <v>554.52963446812407</v>
      </c>
      <c r="O6370" s="2">
        <f t="shared" si="1195"/>
        <v>1293.3403655318757</v>
      </c>
      <c r="P6370" s="2">
        <f t="shared" si="1196"/>
        <v>0</v>
      </c>
      <c r="R6370" s="12">
        <v>39164</v>
      </c>
      <c r="S6370" s="17">
        <f t="shared" si="1192"/>
        <v>3</v>
      </c>
      <c r="T6370" s="17">
        <f t="shared" si="1193"/>
        <v>5</v>
      </c>
      <c r="U6370" s="17">
        <f t="shared" si="1194"/>
        <v>23</v>
      </c>
      <c r="V6370" s="18">
        <v>2511</v>
      </c>
      <c r="W6370">
        <f t="shared" si="1199"/>
        <v>2392</v>
      </c>
    </row>
    <row r="6371" spans="1:23">
      <c r="A6371" s="12">
        <v>39370</v>
      </c>
      <c r="B6371" s="17">
        <f t="shared" si="1189"/>
        <v>10</v>
      </c>
      <c r="C6371" s="17">
        <f t="shared" si="1190"/>
        <v>1</v>
      </c>
      <c r="D6371" s="17">
        <f t="shared" si="1191"/>
        <v>15</v>
      </c>
      <c r="E6371" s="18">
        <v>1847.8021365360546</v>
      </c>
      <c r="F6371">
        <f t="shared" si="1197"/>
        <v>6369</v>
      </c>
      <c r="L6371" s="20">
        <f t="shared" si="1200"/>
        <v>1847.8021365360546</v>
      </c>
      <c r="N6371" s="2">
        <f t="shared" si="1198"/>
        <v>554.52963446812407</v>
      </c>
      <c r="O6371" s="2">
        <f t="shared" si="1195"/>
        <v>1293.2725020679304</v>
      </c>
      <c r="P6371" s="2">
        <f t="shared" si="1196"/>
        <v>0</v>
      </c>
      <c r="R6371" s="12">
        <v>39221</v>
      </c>
      <c r="S6371" s="17">
        <f t="shared" si="1192"/>
        <v>5</v>
      </c>
      <c r="T6371" s="17">
        <f t="shared" si="1193"/>
        <v>6</v>
      </c>
      <c r="U6371" s="17">
        <f t="shared" si="1194"/>
        <v>19</v>
      </c>
      <c r="V6371" s="18">
        <v>2511</v>
      </c>
      <c r="W6371">
        <f t="shared" si="1199"/>
        <v>2391</v>
      </c>
    </row>
    <row r="6372" spans="1:23">
      <c r="A6372" s="12">
        <v>39353</v>
      </c>
      <c r="B6372" s="17">
        <f t="shared" si="1189"/>
        <v>9</v>
      </c>
      <c r="C6372" s="17">
        <f t="shared" si="1190"/>
        <v>5</v>
      </c>
      <c r="D6372" s="17">
        <f t="shared" si="1191"/>
        <v>28</v>
      </c>
      <c r="E6372" s="18">
        <v>1847.4288632870312</v>
      </c>
      <c r="F6372">
        <f t="shared" si="1197"/>
        <v>6370</v>
      </c>
      <c r="L6372" s="20">
        <f t="shared" si="1200"/>
        <v>1847.4288632870312</v>
      </c>
      <c r="N6372" s="2">
        <f t="shared" si="1198"/>
        <v>554.52963446812407</v>
      </c>
      <c r="O6372" s="2">
        <f t="shared" si="1195"/>
        <v>1292.899228818907</v>
      </c>
      <c r="P6372" s="2">
        <f t="shared" si="1196"/>
        <v>0</v>
      </c>
      <c r="R6372" s="12">
        <v>39294</v>
      </c>
      <c r="S6372" s="17">
        <f t="shared" si="1192"/>
        <v>7</v>
      </c>
      <c r="T6372" s="17">
        <f t="shared" si="1193"/>
        <v>2</v>
      </c>
      <c r="U6372" s="17">
        <f t="shared" si="1194"/>
        <v>31</v>
      </c>
      <c r="V6372" s="18">
        <v>2511.4193428685544</v>
      </c>
      <c r="W6372">
        <f t="shared" si="1199"/>
        <v>2390</v>
      </c>
    </row>
    <row r="6373" spans="1:23">
      <c r="A6373" s="12">
        <v>39441</v>
      </c>
      <c r="B6373" s="17">
        <f t="shared" si="1189"/>
        <v>12</v>
      </c>
      <c r="C6373" s="17">
        <f t="shared" si="1190"/>
        <v>2</v>
      </c>
      <c r="D6373" s="17">
        <f t="shared" si="1191"/>
        <v>25</v>
      </c>
      <c r="E6373" s="18">
        <v>1847.4008790561329</v>
      </c>
      <c r="F6373">
        <f t="shared" si="1197"/>
        <v>6371</v>
      </c>
      <c r="L6373" s="20">
        <f t="shared" si="1200"/>
        <v>1847.4008790561329</v>
      </c>
      <c r="N6373" s="2">
        <f t="shared" si="1198"/>
        <v>554.52963446812407</v>
      </c>
      <c r="O6373" s="2">
        <f t="shared" si="1195"/>
        <v>1292.8712445880087</v>
      </c>
      <c r="P6373" s="2">
        <f t="shared" si="1196"/>
        <v>0</v>
      </c>
      <c r="R6373" s="12">
        <v>39112</v>
      </c>
      <c r="S6373" s="17">
        <f t="shared" si="1192"/>
        <v>1</v>
      </c>
      <c r="T6373" s="17">
        <f t="shared" si="1193"/>
        <v>2</v>
      </c>
      <c r="U6373" s="17">
        <f t="shared" si="1194"/>
        <v>30</v>
      </c>
      <c r="V6373" s="18">
        <v>2511.58</v>
      </c>
      <c r="W6373">
        <f t="shared" si="1199"/>
        <v>2389</v>
      </c>
    </row>
    <row r="6374" spans="1:23">
      <c r="A6374" s="12">
        <v>39361</v>
      </c>
      <c r="B6374" s="17">
        <f t="shared" si="1189"/>
        <v>10</v>
      </c>
      <c r="C6374" s="17">
        <f t="shared" si="1190"/>
        <v>6</v>
      </c>
      <c r="D6374" s="17">
        <f t="shared" si="1191"/>
        <v>6</v>
      </c>
      <c r="E6374" s="18">
        <v>1847.3995658753124</v>
      </c>
      <c r="F6374">
        <f t="shared" si="1197"/>
        <v>6372</v>
      </c>
      <c r="L6374" s="20">
        <f t="shared" si="1200"/>
        <v>1847.3995658753124</v>
      </c>
      <c r="N6374" s="2">
        <f t="shared" si="1198"/>
        <v>554.52963446812407</v>
      </c>
      <c r="O6374" s="2">
        <f t="shared" si="1195"/>
        <v>1292.8699314071882</v>
      </c>
      <c r="P6374" s="2">
        <f t="shared" si="1196"/>
        <v>0</v>
      </c>
      <c r="R6374" s="12">
        <v>39353</v>
      </c>
      <c r="S6374" s="17">
        <f t="shared" si="1192"/>
        <v>9</v>
      </c>
      <c r="T6374" s="17">
        <f t="shared" si="1193"/>
        <v>5</v>
      </c>
      <c r="U6374" s="17">
        <f t="shared" si="1194"/>
        <v>28</v>
      </c>
      <c r="V6374" s="18">
        <v>2512.0517112283205</v>
      </c>
      <c r="W6374">
        <f t="shared" si="1199"/>
        <v>2388</v>
      </c>
    </row>
    <row r="6375" spans="1:23">
      <c r="A6375" s="12">
        <v>39187</v>
      </c>
      <c r="B6375" s="17">
        <f t="shared" si="1189"/>
        <v>4</v>
      </c>
      <c r="C6375" s="17">
        <f t="shared" si="1190"/>
        <v>7</v>
      </c>
      <c r="D6375" s="17">
        <f t="shared" si="1191"/>
        <v>15</v>
      </c>
      <c r="E6375" s="18">
        <v>1847.36</v>
      </c>
      <c r="F6375">
        <f t="shared" si="1197"/>
        <v>6373</v>
      </c>
      <c r="L6375" s="20">
        <f t="shared" si="1200"/>
        <v>1847.36</v>
      </c>
      <c r="N6375" s="2">
        <f t="shared" si="1198"/>
        <v>554.52963446812407</v>
      </c>
      <c r="O6375" s="2">
        <f t="shared" si="1195"/>
        <v>1292.8303655318759</v>
      </c>
      <c r="P6375" s="2">
        <f t="shared" si="1196"/>
        <v>0</v>
      </c>
      <c r="R6375" s="12">
        <v>39430</v>
      </c>
      <c r="S6375" s="17">
        <f t="shared" si="1192"/>
        <v>12</v>
      </c>
      <c r="T6375" s="17">
        <f t="shared" si="1193"/>
        <v>5</v>
      </c>
      <c r="U6375" s="17">
        <f t="shared" si="1194"/>
        <v>14</v>
      </c>
      <c r="V6375" s="18">
        <v>2512.5233203259768</v>
      </c>
      <c r="W6375">
        <f t="shared" si="1199"/>
        <v>2387</v>
      </c>
    </row>
    <row r="6376" spans="1:23">
      <c r="A6376" s="12">
        <v>39136</v>
      </c>
      <c r="B6376" s="17">
        <f t="shared" si="1189"/>
        <v>2</v>
      </c>
      <c r="C6376" s="17">
        <f t="shared" si="1190"/>
        <v>5</v>
      </c>
      <c r="D6376" s="17">
        <f t="shared" si="1191"/>
        <v>23</v>
      </c>
      <c r="E6376" s="18">
        <v>1847.16</v>
      </c>
      <c r="F6376">
        <f t="shared" si="1197"/>
        <v>6374</v>
      </c>
      <c r="L6376" s="20">
        <f t="shared" si="1200"/>
        <v>1847.16</v>
      </c>
      <c r="N6376" s="2">
        <f t="shared" si="1198"/>
        <v>554.52963446812407</v>
      </c>
      <c r="O6376" s="2">
        <f t="shared" si="1195"/>
        <v>1292.6303655318761</v>
      </c>
      <c r="P6376" s="2">
        <f t="shared" si="1196"/>
        <v>0</v>
      </c>
      <c r="R6376" s="12">
        <v>39290</v>
      </c>
      <c r="S6376" s="17">
        <f t="shared" si="1192"/>
        <v>7</v>
      </c>
      <c r="T6376" s="17">
        <f t="shared" si="1193"/>
        <v>5</v>
      </c>
      <c r="U6376" s="17">
        <f t="shared" si="1194"/>
        <v>27</v>
      </c>
      <c r="V6376" s="18">
        <v>2512.7857401242186</v>
      </c>
      <c r="W6376">
        <f t="shared" si="1199"/>
        <v>2386</v>
      </c>
    </row>
    <row r="6377" spans="1:23">
      <c r="A6377" s="12">
        <v>39150</v>
      </c>
      <c r="B6377" s="17">
        <f t="shared" si="1189"/>
        <v>3</v>
      </c>
      <c r="C6377" s="17">
        <f t="shared" si="1190"/>
        <v>5</v>
      </c>
      <c r="D6377" s="17">
        <f t="shared" si="1191"/>
        <v>9</v>
      </c>
      <c r="E6377" s="18">
        <v>1847.02</v>
      </c>
      <c r="F6377">
        <f t="shared" si="1197"/>
        <v>6375</v>
      </c>
      <c r="L6377" s="20">
        <f t="shared" si="1200"/>
        <v>1847.02</v>
      </c>
      <c r="N6377" s="2">
        <f t="shared" si="1198"/>
        <v>554.52963446812407</v>
      </c>
      <c r="O6377" s="2">
        <f t="shared" si="1195"/>
        <v>1292.4903655318758</v>
      </c>
      <c r="P6377" s="2">
        <f t="shared" si="1196"/>
        <v>0</v>
      </c>
      <c r="R6377" s="12">
        <v>39427</v>
      </c>
      <c r="S6377" s="17">
        <f t="shared" si="1192"/>
        <v>12</v>
      </c>
      <c r="T6377" s="17">
        <f t="shared" si="1193"/>
        <v>2</v>
      </c>
      <c r="U6377" s="17">
        <f t="shared" si="1194"/>
        <v>11</v>
      </c>
      <c r="V6377" s="18">
        <v>2512.917429876758</v>
      </c>
      <c r="W6377">
        <f t="shared" si="1199"/>
        <v>2385</v>
      </c>
    </row>
    <row r="6378" spans="1:23">
      <c r="A6378" s="12">
        <v>39168</v>
      </c>
      <c r="B6378" s="17">
        <f t="shared" si="1189"/>
        <v>3</v>
      </c>
      <c r="C6378" s="17">
        <f t="shared" si="1190"/>
        <v>2</v>
      </c>
      <c r="D6378" s="17">
        <f t="shared" si="1191"/>
        <v>27</v>
      </c>
      <c r="E6378" s="18">
        <v>1847</v>
      </c>
      <c r="F6378">
        <f t="shared" si="1197"/>
        <v>6376</v>
      </c>
      <c r="L6378" s="20">
        <f t="shared" si="1200"/>
        <v>1847</v>
      </c>
      <c r="N6378" s="2">
        <f t="shared" si="1198"/>
        <v>554.52963446812407</v>
      </c>
      <c r="O6378" s="2">
        <f t="shared" si="1195"/>
        <v>1292.4703655318758</v>
      </c>
      <c r="P6378" s="2">
        <f t="shared" si="1196"/>
        <v>0</v>
      </c>
      <c r="R6378" s="12">
        <v>39170</v>
      </c>
      <c r="S6378" s="17">
        <f t="shared" si="1192"/>
        <v>3</v>
      </c>
      <c r="T6378" s="17">
        <f t="shared" si="1193"/>
        <v>4</v>
      </c>
      <c r="U6378" s="17">
        <f t="shared" si="1194"/>
        <v>29</v>
      </c>
      <c r="V6378" s="18">
        <v>2513</v>
      </c>
      <c r="W6378">
        <f t="shared" si="1199"/>
        <v>2384</v>
      </c>
    </row>
    <row r="6379" spans="1:23">
      <c r="A6379" s="12">
        <v>39189</v>
      </c>
      <c r="B6379" s="17">
        <f t="shared" si="1189"/>
        <v>4</v>
      </c>
      <c r="C6379" s="17">
        <f t="shared" si="1190"/>
        <v>2</v>
      </c>
      <c r="D6379" s="17">
        <f t="shared" si="1191"/>
        <v>17</v>
      </c>
      <c r="E6379" s="18">
        <v>1847</v>
      </c>
      <c r="F6379">
        <f t="shared" si="1197"/>
        <v>6377</v>
      </c>
      <c r="L6379" s="20">
        <f t="shared" si="1200"/>
        <v>1847</v>
      </c>
      <c r="N6379" s="2">
        <f t="shared" si="1198"/>
        <v>554.52963446812407</v>
      </c>
      <c r="O6379" s="2">
        <f t="shared" si="1195"/>
        <v>1292.4703655318758</v>
      </c>
      <c r="P6379" s="2">
        <f t="shared" si="1196"/>
        <v>0</v>
      </c>
      <c r="R6379" s="12">
        <v>39229</v>
      </c>
      <c r="S6379" s="17">
        <f t="shared" si="1192"/>
        <v>5</v>
      </c>
      <c r="T6379" s="17">
        <f t="shared" si="1193"/>
        <v>7</v>
      </c>
      <c r="U6379" s="17">
        <f t="shared" si="1194"/>
        <v>27</v>
      </c>
      <c r="V6379" s="18">
        <v>2513.06</v>
      </c>
      <c r="W6379">
        <f t="shared" si="1199"/>
        <v>2383</v>
      </c>
    </row>
    <row r="6380" spans="1:23">
      <c r="A6380" s="12">
        <v>39438</v>
      </c>
      <c r="B6380" s="17">
        <f t="shared" si="1189"/>
        <v>12</v>
      </c>
      <c r="C6380" s="17">
        <f t="shared" si="1190"/>
        <v>6</v>
      </c>
      <c r="D6380" s="17">
        <f t="shared" si="1191"/>
        <v>22</v>
      </c>
      <c r="E6380" s="18">
        <v>1846.7226912800586</v>
      </c>
      <c r="F6380">
        <f t="shared" si="1197"/>
        <v>6378</v>
      </c>
      <c r="L6380" s="20">
        <f t="shared" si="1200"/>
        <v>1846.7226912800586</v>
      </c>
      <c r="N6380" s="2">
        <f t="shared" si="1198"/>
        <v>554.52963446812407</v>
      </c>
      <c r="O6380" s="2">
        <f t="shared" si="1195"/>
        <v>1292.1930568119346</v>
      </c>
      <c r="P6380" s="2">
        <f t="shared" si="1196"/>
        <v>0</v>
      </c>
      <c r="R6380" s="12">
        <v>39228</v>
      </c>
      <c r="S6380" s="17">
        <f t="shared" si="1192"/>
        <v>5</v>
      </c>
      <c r="T6380" s="17">
        <f t="shared" si="1193"/>
        <v>6</v>
      </c>
      <c r="U6380" s="17">
        <f t="shared" si="1194"/>
        <v>26</v>
      </c>
      <c r="V6380" s="18">
        <v>2514</v>
      </c>
      <c r="W6380">
        <f t="shared" si="1199"/>
        <v>2382</v>
      </c>
    </row>
    <row r="6381" spans="1:23">
      <c r="A6381" s="12">
        <v>39289</v>
      </c>
      <c r="B6381" s="17">
        <f t="shared" si="1189"/>
        <v>7</v>
      </c>
      <c r="C6381" s="17">
        <f t="shared" si="1190"/>
        <v>4</v>
      </c>
      <c r="D6381" s="17">
        <f t="shared" si="1191"/>
        <v>26</v>
      </c>
      <c r="E6381" s="18">
        <v>1846.7221449745311</v>
      </c>
      <c r="F6381">
        <f t="shared" si="1197"/>
        <v>6379</v>
      </c>
      <c r="L6381" s="20">
        <f t="shared" si="1200"/>
        <v>1846.7221449745311</v>
      </c>
      <c r="N6381" s="2">
        <f t="shared" si="1198"/>
        <v>554.52963446812407</v>
      </c>
      <c r="O6381" s="2">
        <f t="shared" si="1195"/>
        <v>1292.192510506407</v>
      </c>
      <c r="P6381" s="2">
        <f t="shared" si="1196"/>
        <v>0</v>
      </c>
      <c r="R6381" s="12">
        <v>39272</v>
      </c>
      <c r="S6381" s="17">
        <f t="shared" si="1192"/>
        <v>7</v>
      </c>
      <c r="T6381" s="17">
        <f t="shared" si="1193"/>
        <v>1</v>
      </c>
      <c r="U6381" s="17">
        <f t="shared" si="1194"/>
        <v>9</v>
      </c>
      <c r="V6381" s="18">
        <v>2514.1988521765625</v>
      </c>
      <c r="W6381">
        <f t="shared" si="1199"/>
        <v>2381</v>
      </c>
    </row>
    <row r="6382" spans="1:23">
      <c r="A6382" s="12">
        <v>39347</v>
      </c>
      <c r="B6382" s="17">
        <f t="shared" si="1189"/>
        <v>9</v>
      </c>
      <c r="C6382" s="17">
        <f t="shared" si="1190"/>
        <v>6</v>
      </c>
      <c r="D6382" s="17">
        <f t="shared" si="1191"/>
        <v>22</v>
      </c>
      <c r="E6382" s="18">
        <v>1846.5382540914063</v>
      </c>
      <c r="F6382">
        <f t="shared" si="1197"/>
        <v>6380</v>
      </c>
      <c r="L6382" s="20">
        <f t="shared" si="1200"/>
        <v>1846.5382540914063</v>
      </c>
      <c r="N6382" s="2">
        <f t="shared" si="1198"/>
        <v>554.52963446812407</v>
      </c>
      <c r="O6382" s="2">
        <f t="shared" si="1195"/>
        <v>1292.0086196232824</v>
      </c>
      <c r="P6382" s="2">
        <f t="shared" si="1196"/>
        <v>0</v>
      </c>
      <c r="R6382" s="12">
        <v>39132</v>
      </c>
      <c r="S6382" s="17">
        <f t="shared" si="1192"/>
        <v>2</v>
      </c>
      <c r="T6382" s="17">
        <f t="shared" si="1193"/>
        <v>1</v>
      </c>
      <c r="U6382" s="17">
        <f t="shared" si="1194"/>
        <v>19</v>
      </c>
      <c r="V6382" s="18">
        <v>2514.4899999999998</v>
      </c>
      <c r="W6382">
        <f t="shared" si="1199"/>
        <v>2380</v>
      </c>
    </row>
    <row r="6383" spans="1:23">
      <c r="A6383" s="12">
        <v>39088</v>
      </c>
      <c r="B6383" s="17">
        <f t="shared" si="1189"/>
        <v>1</v>
      </c>
      <c r="C6383" s="17">
        <f t="shared" si="1190"/>
        <v>6</v>
      </c>
      <c r="D6383" s="17">
        <f t="shared" si="1191"/>
        <v>6</v>
      </c>
      <c r="E6383" s="18">
        <v>1846.33</v>
      </c>
      <c r="F6383">
        <f t="shared" si="1197"/>
        <v>6381</v>
      </c>
      <c r="L6383" s="20">
        <f t="shared" si="1200"/>
        <v>1846.33</v>
      </c>
      <c r="N6383" s="2">
        <f t="shared" si="1198"/>
        <v>554.52963446812407</v>
      </c>
      <c r="O6383" s="2">
        <f t="shared" si="1195"/>
        <v>1291.8003655318757</v>
      </c>
      <c r="P6383" s="2">
        <f t="shared" si="1196"/>
        <v>0</v>
      </c>
      <c r="R6383" s="12">
        <v>39227</v>
      </c>
      <c r="S6383" s="17">
        <f t="shared" si="1192"/>
        <v>5</v>
      </c>
      <c r="T6383" s="17">
        <f t="shared" si="1193"/>
        <v>5</v>
      </c>
      <c r="U6383" s="17">
        <f t="shared" si="1194"/>
        <v>25</v>
      </c>
      <c r="V6383" s="18">
        <v>2515</v>
      </c>
      <c r="W6383">
        <f t="shared" si="1199"/>
        <v>2379</v>
      </c>
    </row>
    <row r="6384" spans="1:23">
      <c r="A6384" s="12">
        <v>39418</v>
      </c>
      <c r="B6384" s="17">
        <f t="shared" si="1189"/>
        <v>12</v>
      </c>
      <c r="C6384" s="17">
        <f t="shared" si="1190"/>
        <v>7</v>
      </c>
      <c r="D6384" s="17">
        <f t="shared" si="1191"/>
        <v>2</v>
      </c>
      <c r="E6384" s="18">
        <v>1846.0885076404297</v>
      </c>
      <c r="F6384">
        <f t="shared" si="1197"/>
        <v>6382</v>
      </c>
      <c r="L6384" s="20">
        <f t="shared" si="1200"/>
        <v>1846.0885076404297</v>
      </c>
      <c r="N6384" s="2">
        <f t="shared" si="1198"/>
        <v>554.52963446812407</v>
      </c>
      <c r="O6384" s="2">
        <f t="shared" si="1195"/>
        <v>1291.5588731723055</v>
      </c>
      <c r="P6384" s="2">
        <f t="shared" si="1196"/>
        <v>0</v>
      </c>
      <c r="R6384" s="12">
        <v>39229</v>
      </c>
      <c r="S6384" s="17">
        <f t="shared" si="1192"/>
        <v>5</v>
      </c>
      <c r="T6384" s="17">
        <f t="shared" si="1193"/>
        <v>7</v>
      </c>
      <c r="U6384" s="17">
        <f t="shared" si="1194"/>
        <v>27</v>
      </c>
      <c r="V6384" s="18">
        <v>2515</v>
      </c>
      <c r="W6384">
        <f t="shared" si="1199"/>
        <v>2378</v>
      </c>
    </row>
    <row r="6385" spans="1:23">
      <c r="A6385" s="12">
        <v>39139</v>
      </c>
      <c r="B6385" s="17">
        <f t="shared" si="1189"/>
        <v>2</v>
      </c>
      <c r="C6385" s="17">
        <f t="shared" si="1190"/>
        <v>1</v>
      </c>
      <c r="D6385" s="17">
        <f t="shared" si="1191"/>
        <v>26</v>
      </c>
      <c r="E6385" s="18">
        <v>1846</v>
      </c>
      <c r="F6385">
        <f t="shared" si="1197"/>
        <v>6383</v>
      </c>
      <c r="L6385" s="20">
        <f t="shared" si="1200"/>
        <v>1846</v>
      </c>
      <c r="N6385" s="2">
        <f t="shared" si="1198"/>
        <v>554.52963446812407</v>
      </c>
      <c r="O6385" s="2">
        <f t="shared" si="1195"/>
        <v>1291.4703655318758</v>
      </c>
      <c r="P6385" s="2">
        <f t="shared" si="1196"/>
        <v>0</v>
      </c>
      <c r="R6385" s="12">
        <v>39277</v>
      </c>
      <c r="S6385" s="17">
        <f t="shared" si="1192"/>
        <v>7</v>
      </c>
      <c r="T6385" s="17">
        <f t="shared" si="1193"/>
        <v>6</v>
      </c>
      <c r="U6385" s="17">
        <f t="shared" si="1194"/>
        <v>14</v>
      </c>
      <c r="V6385" s="18">
        <v>2515.5763870369142</v>
      </c>
      <c r="W6385">
        <f t="shared" si="1199"/>
        <v>2377</v>
      </c>
    </row>
    <row r="6386" spans="1:23">
      <c r="A6386" s="12">
        <v>39254</v>
      </c>
      <c r="B6386" s="17">
        <f t="shared" si="1189"/>
        <v>6</v>
      </c>
      <c r="C6386" s="17">
        <f t="shared" si="1190"/>
        <v>4</v>
      </c>
      <c r="D6386" s="17">
        <f t="shared" si="1191"/>
        <v>21</v>
      </c>
      <c r="E6386" s="18">
        <v>1845.78</v>
      </c>
      <c r="F6386">
        <f t="shared" si="1197"/>
        <v>6384</v>
      </c>
      <c r="L6386" s="20">
        <f t="shared" si="1200"/>
        <v>1845.78</v>
      </c>
      <c r="N6386" s="2">
        <f t="shared" si="1198"/>
        <v>554.52963446812407</v>
      </c>
      <c r="O6386" s="2">
        <f t="shared" si="1195"/>
        <v>1291.250365531876</v>
      </c>
      <c r="P6386" s="2">
        <f t="shared" si="1196"/>
        <v>0</v>
      </c>
      <c r="R6386" s="12">
        <v>39183</v>
      </c>
      <c r="S6386" s="17">
        <f t="shared" si="1192"/>
        <v>4</v>
      </c>
      <c r="T6386" s="17">
        <f t="shared" si="1193"/>
        <v>3</v>
      </c>
      <c r="U6386" s="17">
        <f t="shared" si="1194"/>
        <v>11</v>
      </c>
      <c r="V6386" s="18">
        <v>2516.5500000000002</v>
      </c>
      <c r="W6386">
        <f t="shared" si="1199"/>
        <v>2376</v>
      </c>
    </row>
    <row r="6387" spans="1:23">
      <c r="A6387" s="12">
        <v>39334</v>
      </c>
      <c r="B6387" s="17">
        <f t="shared" si="1189"/>
        <v>9</v>
      </c>
      <c r="C6387" s="17">
        <f t="shared" si="1190"/>
        <v>7</v>
      </c>
      <c r="D6387" s="17">
        <f t="shared" si="1191"/>
        <v>9</v>
      </c>
      <c r="E6387" s="18">
        <v>1845.5166947169532</v>
      </c>
      <c r="F6387">
        <f t="shared" si="1197"/>
        <v>6385</v>
      </c>
      <c r="L6387" s="20">
        <f t="shared" si="1200"/>
        <v>1845.5166947169532</v>
      </c>
      <c r="N6387" s="2">
        <f t="shared" si="1198"/>
        <v>554.52963446812407</v>
      </c>
      <c r="O6387" s="2">
        <f t="shared" si="1195"/>
        <v>1290.987060248829</v>
      </c>
      <c r="P6387" s="2">
        <f t="shared" si="1196"/>
        <v>0</v>
      </c>
      <c r="R6387" s="12">
        <v>39381</v>
      </c>
      <c r="S6387" s="17">
        <f t="shared" si="1192"/>
        <v>10</v>
      </c>
      <c r="T6387" s="17">
        <f t="shared" si="1193"/>
        <v>5</v>
      </c>
      <c r="U6387" s="17">
        <f t="shared" si="1194"/>
        <v>26</v>
      </c>
      <c r="V6387" s="18">
        <v>2516.5517757302732</v>
      </c>
      <c r="W6387">
        <f t="shared" si="1199"/>
        <v>2375</v>
      </c>
    </row>
    <row r="6388" spans="1:23">
      <c r="A6388" s="12">
        <v>39445</v>
      </c>
      <c r="B6388" s="17">
        <f t="shared" si="1189"/>
        <v>12</v>
      </c>
      <c r="C6388" s="17">
        <f t="shared" si="1190"/>
        <v>6</v>
      </c>
      <c r="D6388" s="17">
        <f t="shared" si="1191"/>
        <v>29</v>
      </c>
      <c r="E6388" s="18">
        <v>1845.2386644168751</v>
      </c>
      <c r="F6388">
        <f t="shared" si="1197"/>
        <v>6386</v>
      </c>
      <c r="L6388" s="20">
        <f t="shared" si="1200"/>
        <v>1845.2386644168751</v>
      </c>
      <c r="N6388" s="2">
        <f t="shared" si="1198"/>
        <v>554.52963446812407</v>
      </c>
      <c r="O6388" s="2">
        <f t="shared" si="1195"/>
        <v>1290.7090299487509</v>
      </c>
      <c r="P6388" s="2">
        <f t="shared" si="1196"/>
        <v>0</v>
      </c>
      <c r="R6388" s="12">
        <v>39433</v>
      </c>
      <c r="S6388" s="17">
        <f t="shared" si="1192"/>
        <v>12</v>
      </c>
      <c r="T6388" s="17">
        <f t="shared" si="1193"/>
        <v>1</v>
      </c>
      <c r="U6388" s="17">
        <f t="shared" si="1194"/>
        <v>17</v>
      </c>
      <c r="V6388" s="18">
        <v>2516.6609531047848</v>
      </c>
      <c r="W6388">
        <f t="shared" si="1199"/>
        <v>2374</v>
      </c>
    </row>
    <row r="6389" spans="1:23">
      <c r="A6389" s="12">
        <v>39155</v>
      </c>
      <c r="B6389" s="17">
        <f t="shared" si="1189"/>
        <v>3</v>
      </c>
      <c r="C6389" s="17">
        <f t="shared" si="1190"/>
        <v>3</v>
      </c>
      <c r="D6389" s="17">
        <f t="shared" si="1191"/>
        <v>14</v>
      </c>
      <c r="E6389" s="18">
        <v>1845</v>
      </c>
      <c r="F6389">
        <f t="shared" si="1197"/>
        <v>6387</v>
      </c>
      <c r="L6389" s="20">
        <f t="shared" si="1200"/>
        <v>1845</v>
      </c>
      <c r="N6389" s="2">
        <f t="shared" si="1198"/>
        <v>554.52963446812407</v>
      </c>
      <c r="O6389" s="2">
        <f t="shared" si="1195"/>
        <v>1290.4703655318758</v>
      </c>
      <c r="P6389" s="2">
        <f t="shared" si="1196"/>
        <v>0</v>
      </c>
      <c r="R6389" s="12">
        <v>39345</v>
      </c>
      <c r="S6389" s="17">
        <f t="shared" si="1192"/>
        <v>9</v>
      </c>
      <c r="T6389" s="17">
        <f t="shared" si="1193"/>
        <v>4</v>
      </c>
      <c r="U6389" s="17">
        <f t="shared" si="1194"/>
        <v>20</v>
      </c>
      <c r="V6389" s="18">
        <v>2516.8445666093749</v>
      </c>
      <c r="W6389">
        <f t="shared" si="1199"/>
        <v>2373</v>
      </c>
    </row>
    <row r="6390" spans="1:23">
      <c r="A6390" s="12">
        <v>39193</v>
      </c>
      <c r="B6390" s="17">
        <f t="shared" si="1189"/>
        <v>4</v>
      </c>
      <c r="C6390" s="17">
        <f t="shared" si="1190"/>
        <v>6</v>
      </c>
      <c r="D6390" s="17">
        <f t="shared" si="1191"/>
        <v>21</v>
      </c>
      <c r="E6390" s="18">
        <v>1845</v>
      </c>
      <c r="F6390">
        <f t="shared" si="1197"/>
        <v>6388</v>
      </c>
      <c r="L6390" s="20">
        <f t="shared" si="1200"/>
        <v>1845</v>
      </c>
      <c r="N6390" s="2">
        <f t="shared" si="1198"/>
        <v>554.52963446812407</v>
      </c>
      <c r="O6390" s="2">
        <f t="shared" si="1195"/>
        <v>1290.4703655318758</v>
      </c>
      <c r="P6390" s="2">
        <f t="shared" si="1196"/>
        <v>0</v>
      </c>
      <c r="R6390" s="12">
        <v>39120</v>
      </c>
      <c r="S6390" s="17">
        <f t="shared" si="1192"/>
        <v>2</v>
      </c>
      <c r="T6390" s="17">
        <f t="shared" si="1193"/>
        <v>3</v>
      </c>
      <c r="U6390" s="17">
        <f t="shared" si="1194"/>
        <v>7</v>
      </c>
      <c r="V6390" s="18">
        <v>2517</v>
      </c>
      <c r="W6390">
        <f t="shared" si="1199"/>
        <v>2372</v>
      </c>
    </row>
    <row r="6391" spans="1:23">
      <c r="A6391" s="12">
        <v>39263</v>
      </c>
      <c r="B6391" s="17">
        <f t="shared" si="1189"/>
        <v>6</v>
      </c>
      <c r="C6391" s="17">
        <f t="shared" si="1190"/>
        <v>6</v>
      </c>
      <c r="D6391" s="17">
        <f t="shared" si="1191"/>
        <v>30</v>
      </c>
      <c r="E6391" s="18">
        <v>1845</v>
      </c>
      <c r="F6391">
        <f t="shared" si="1197"/>
        <v>6389</v>
      </c>
      <c r="L6391" s="20">
        <f t="shared" si="1200"/>
        <v>1845</v>
      </c>
      <c r="N6391" s="2">
        <f t="shared" si="1198"/>
        <v>554.52963446812407</v>
      </c>
      <c r="O6391" s="2">
        <f t="shared" si="1195"/>
        <v>1290.4703655318758</v>
      </c>
      <c r="P6391" s="2">
        <f t="shared" si="1196"/>
        <v>0</v>
      </c>
      <c r="R6391" s="12">
        <v>39383</v>
      </c>
      <c r="S6391" s="17">
        <f t="shared" si="1192"/>
        <v>10</v>
      </c>
      <c r="T6391" s="17">
        <f t="shared" si="1193"/>
        <v>7</v>
      </c>
      <c r="U6391" s="17">
        <f t="shared" si="1194"/>
        <v>28</v>
      </c>
      <c r="V6391" s="18">
        <v>2517.3072867267579</v>
      </c>
      <c r="W6391">
        <f t="shared" si="1199"/>
        <v>2371</v>
      </c>
    </row>
    <row r="6392" spans="1:23">
      <c r="A6392" s="12">
        <v>39200</v>
      </c>
      <c r="B6392" s="17">
        <f t="shared" si="1189"/>
        <v>4</v>
      </c>
      <c r="C6392" s="17">
        <f t="shared" si="1190"/>
        <v>6</v>
      </c>
      <c r="D6392" s="17">
        <f t="shared" si="1191"/>
        <v>28</v>
      </c>
      <c r="E6392" s="18">
        <v>1844.77</v>
      </c>
      <c r="F6392">
        <f t="shared" si="1197"/>
        <v>6390</v>
      </c>
      <c r="L6392" s="20">
        <f t="shared" si="1200"/>
        <v>1844.77</v>
      </c>
      <c r="N6392" s="2">
        <f t="shared" si="1198"/>
        <v>554.52963446812407</v>
      </c>
      <c r="O6392" s="2">
        <f t="shared" si="1195"/>
        <v>1290.2403655318758</v>
      </c>
      <c r="P6392" s="2">
        <f t="shared" si="1196"/>
        <v>0</v>
      </c>
      <c r="R6392" s="12">
        <v>39429</v>
      </c>
      <c r="S6392" s="17">
        <f t="shared" si="1192"/>
        <v>12</v>
      </c>
      <c r="T6392" s="17">
        <f t="shared" si="1193"/>
        <v>4</v>
      </c>
      <c r="U6392" s="17">
        <f t="shared" si="1194"/>
        <v>13</v>
      </c>
      <c r="V6392" s="18">
        <v>2517.5937476363283</v>
      </c>
      <c r="W6392">
        <f t="shared" si="1199"/>
        <v>2370</v>
      </c>
    </row>
    <row r="6393" spans="1:23">
      <c r="A6393" s="12">
        <v>39160</v>
      </c>
      <c r="B6393" s="17">
        <f t="shared" si="1189"/>
        <v>3</v>
      </c>
      <c r="C6393" s="17">
        <f t="shared" si="1190"/>
        <v>1</v>
      </c>
      <c r="D6393" s="17">
        <f t="shared" si="1191"/>
        <v>19</v>
      </c>
      <c r="E6393" s="18">
        <v>1844.5</v>
      </c>
      <c r="F6393">
        <f t="shared" si="1197"/>
        <v>6391</v>
      </c>
      <c r="L6393" s="20">
        <f t="shared" si="1200"/>
        <v>1844.5</v>
      </c>
      <c r="N6393" s="2">
        <f t="shared" si="1198"/>
        <v>554.52963446812407</v>
      </c>
      <c r="O6393" s="2">
        <f t="shared" si="1195"/>
        <v>1289.9703655318758</v>
      </c>
      <c r="P6393" s="2">
        <f t="shared" si="1196"/>
        <v>0</v>
      </c>
      <c r="R6393" s="12">
        <v>39168</v>
      </c>
      <c r="S6393" s="17">
        <f t="shared" si="1192"/>
        <v>3</v>
      </c>
      <c r="T6393" s="17">
        <f t="shared" si="1193"/>
        <v>2</v>
      </c>
      <c r="U6393" s="17">
        <f t="shared" si="1194"/>
        <v>27</v>
      </c>
      <c r="V6393" s="18">
        <v>2517.75</v>
      </c>
      <c r="W6393">
        <f t="shared" si="1199"/>
        <v>2369</v>
      </c>
    </row>
    <row r="6394" spans="1:23">
      <c r="A6394" s="12">
        <v>39123</v>
      </c>
      <c r="B6394" s="17">
        <f t="shared" si="1189"/>
        <v>2</v>
      </c>
      <c r="C6394" s="17">
        <f t="shared" si="1190"/>
        <v>6</v>
      </c>
      <c r="D6394" s="17">
        <f t="shared" si="1191"/>
        <v>10</v>
      </c>
      <c r="E6394" s="18">
        <v>1844.25</v>
      </c>
      <c r="F6394">
        <f t="shared" si="1197"/>
        <v>6392</v>
      </c>
      <c r="L6394" s="20">
        <f t="shared" si="1200"/>
        <v>1844.25</v>
      </c>
      <c r="N6394" s="2">
        <f t="shared" si="1198"/>
        <v>554.52963446812407</v>
      </c>
      <c r="O6394" s="2">
        <f t="shared" si="1195"/>
        <v>1289.7203655318758</v>
      </c>
      <c r="P6394" s="2">
        <f t="shared" si="1196"/>
        <v>0</v>
      </c>
      <c r="R6394" s="12">
        <v>39228</v>
      </c>
      <c r="S6394" s="17">
        <f t="shared" si="1192"/>
        <v>5</v>
      </c>
      <c r="T6394" s="17">
        <f t="shared" si="1193"/>
        <v>6</v>
      </c>
      <c r="U6394" s="17">
        <f t="shared" si="1194"/>
        <v>26</v>
      </c>
      <c r="V6394" s="18">
        <v>2518</v>
      </c>
      <c r="W6394">
        <f t="shared" si="1199"/>
        <v>2368</v>
      </c>
    </row>
    <row r="6395" spans="1:23">
      <c r="A6395" s="12">
        <v>39122</v>
      </c>
      <c r="B6395" s="17">
        <f t="shared" si="1189"/>
        <v>2</v>
      </c>
      <c r="C6395" s="17">
        <f t="shared" si="1190"/>
        <v>5</v>
      </c>
      <c r="D6395" s="17">
        <f t="shared" si="1191"/>
        <v>9</v>
      </c>
      <c r="E6395" s="18">
        <v>1844.08</v>
      </c>
      <c r="F6395">
        <f t="shared" si="1197"/>
        <v>6393</v>
      </c>
      <c r="L6395" s="20">
        <f t="shared" si="1200"/>
        <v>1844.08</v>
      </c>
      <c r="N6395" s="2">
        <f t="shared" si="1198"/>
        <v>554.52963446812407</v>
      </c>
      <c r="O6395" s="2">
        <f t="shared" si="1195"/>
        <v>1289.5503655318757</v>
      </c>
      <c r="P6395" s="2">
        <f t="shared" si="1196"/>
        <v>0</v>
      </c>
      <c r="R6395" s="12">
        <v>39286</v>
      </c>
      <c r="S6395" s="17">
        <f t="shared" si="1192"/>
        <v>7</v>
      </c>
      <c r="T6395" s="17">
        <f t="shared" si="1193"/>
        <v>1</v>
      </c>
      <c r="U6395" s="17">
        <f t="shared" si="1194"/>
        <v>23</v>
      </c>
      <c r="V6395" s="18">
        <v>2518.045300481836</v>
      </c>
      <c r="W6395">
        <f t="shared" si="1199"/>
        <v>2367</v>
      </c>
    </row>
    <row r="6396" spans="1:23">
      <c r="A6396" s="12">
        <v>39223</v>
      </c>
      <c r="B6396" s="17">
        <f t="shared" si="1189"/>
        <v>5</v>
      </c>
      <c r="C6396" s="17">
        <f t="shared" si="1190"/>
        <v>1</v>
      </c>
      <c r="D6396" s="17">
        <f t="shared" si="1191"/>
        <v>21</v>
      </c>
      <c r="E6396" s="18">
        <v>1844</v>
      </c>
      <c r="F6396">
        <f t="shared" si="1197"/>
        <v>6394</v>
      </c>
      <c r="L6396" s="20">
        <f t="shared" si="1200"/>
        <v>1844</v>
      </c>
      <c r="N6396" s="2">
        <f t="shared" si="1198"/>
        <v>554.52963446812407</v>
      </c>
      <c r="O6396" s="2">
        <f t="shared" si="1195"/>
        <v>1289.4703655318758</v>
      </c>
      <c r="P6396" s="2">
        <f t="shared" si="1196"/>
        <v>0</v>
      </c>
      <c r="R6396" s="12">
        <v>39329</v>
      </c>
      <c r="S6396" s="17">
        <f t="shared" si="1192"/>
        <v>9</v>
      </c>
      <c r="T6396" s="17">
        <f t="shared" si="1193"/>
        <v>2</v>
      </c>
      <c r="U6396" s="17">
        <f t="shared" si="1194"/>
        <v>4</v>
      </c>
      <c r="V6396" s="18">
        <v>2518.2607656666014</v>
      </c>
      <c r="W6396">
        <f t="shared" si="1199"/>
        <v>2366</v>
      </c>
    </row>
    <row r="6397" spans="1:23">
      <c r="A6397" s="12">
        <v>39396</v>
      </c>
      <c r="B6397" s="17">
        <f t="shared" si="1189"/>
        <v>11</v>
      </c>
      <c r="C6397" s="17">
        <f t="shared" si="1190"/>
        <v>6</v>
      </c>
      <c r="D6397" s="17">
        <f t="shared" si="1191"/>
        <v>10</v>
      </c>
      <c r="E6397" s="18">
        <v>1843.8753437312503</v>
      </c>
      <c r="F6397">
        <f t="shared" si="1197"/>
        <v>6395</v>
      </c>
      <c r="L6397" s="20">
        <f t="shared" si="1200"/>
        <v>1843.8753437312503</v>
      </c>
      <c r="N6397" s="2">
        <f t="shared" si="1198"/>
        <v>554.52963446812407</v>
      </c>
      <c r="O6397" s="2">
        <f t="shared" si="1195"/>
        <v>1289.3457092631261</v>
      </c>
      <c r="P6397" s="2">
        <f t="shared" si="1196"/>
        <v>0</v>
      </c>
      <c r="R6397" s="12">
        <v>39414</v>
      </c>
      <c r="S6397" s="17">
        <f t="shared" si="1192"/>
        <v>11</v>
      </c>
      <c r="T6397" s="17">
        <f t="shared" si="1193"/>
        <v>3</v>
      </c>
      <c r="U6397" s="17">
        <f t="shared" si="1194"/>
        <v>28</v>
      </c>
      <c r="V6397" s="18">
        <v>2518.3414336675783</v>
      </c>
      <c r="W6397">
        <f t="shared" si="1199"/>
        <v>2365</v>
      </c>
    </row>
    <row r="6398" spans="1:23">
      <c r="A6398" s="12">
        <v>39396</v>
      </c>
      <c r="B6398" s="17">
        <f t="shared" si="1189"/>
        <v>11</v>
      </c>
      <c r="C6398" s="17">
        <f t="shared" si="1190"/>
        <v>6</v>
      </c>
      <c r="D6398" s="17">
        <f t="shared" si="1191"/>
        <v>10</v>
      </c>
      <c r="E6398" s="18">
        <v>1843.8423368357812</v>
      </c>
      <c r="F6398">
        <f t="shared" si="1197"/>
        <v>6396</v>
      </c>
      <c r="L6398" s="20">
        <f t="shared" si="1200"/>
        <v>1843.8423368357812</v>
      </c>
      <c r="N6398" s="2">
        <f t="shared" si="1198"/>
        <v>554.52963446812407</v>
      </c>
      <c r="O6398" s="2">
        <f t="shared" si="1195"/>
        <v>1289.312702367657</v>
      </c>
      <c r="P6398" s="2">
        <f t="shared" si="1196"/>
        <v>0</v>
      </c>
      <c r="R6398" s="12">
        <v>39086</v>
      </c>
      <c r="S6398" s="17">
        <f t="shared" si="1192"/>
        <v>1</v>
      </c>
      <c r="T6398" s="17">
        <f t="shared" si="1193"/>
        <v>4</v>
      </c>
      <c r="U6398" s="17">
        <f t="shared" si="1194"/>
        <v>4</v>
      </c>
      <c r="V6398" s="18">
        <v>2518.5700000000002</v>
      </c>
      <c r="W6398">
        <f t="shared" si="1199"/>
        <v>2364</v>
      </c>
    </row>
    <row r="6399" spans="1:23">
      <c r="A6399" s="12">
        <v>39286</v>
      </c>
      <c r="B6399" s="17">
        <f t="shared" si="1189"/>
        <v>7</v>
      </c>
      <c r="C6399" s="17">
        <f t="shared" si="1190"/>
        <v>1</v>
      </c>
      <c r="D6399" s="17">
        <f t="shared" si="1191"/>
        <v>23</v>
      </c>
      <c r="E6399" s="18">
        <v>1843.6269478181641</v>
      </c>
      <c r="F6399">
        <f t="shared" si="1197"/>
        <v>6397</v>
      </c>
      <c r="L6399" s="20">
        <f t="shared" si="1200"/>
        <v>1843.6269478181641</v>
      </c>
      <c r="N6399" s="2">
        <f t="shared" si="1198"/>
        <v>554.52963446812407</v>
      </c>
      <c r="O6399" s="2">
        <f t="shared" si="1195"/>
        <v>1289.0973133500402</v>
      </c>
      <c r="P6399" s="2">
        <f t="shared" si="1196"/>
        <v>0</v>
      </c>
      <c r="R6399" s="12">
        <v>39234</v>
      </c>
      <c r="S6399" s="17">
        <f t="shared" si="1192"/>
        <v>6</v>
      </c>
      <c r="T6399" s="17">
        <f t="shared" si="1193"/>
        <v>5</v>
      </c>
      <c r="U6399" s="17">
        <f t="shared" si="1194"/>
        <v>1</v>
      </c>
      <c r="V6399" s="18">
        <v>2519</v>
      </c>
      <c r="W6399">
        <f t="shared" si="1199"/>
        <v>2363</v>
      </c>
    </row>
    <row r="6400" spans="1:23">
      <c r="A6400" s="12">
        <v>39280</v>
      </c>
      <c r="B6400" s="17">
        <f t="shared" si="1189"/>
        <v>7</v>
      </c>
      <c r="C6400" s="17">
        <f t="shared" si="1190"/>
        <v>2</v>
      </c>
      <c r="D6400" s="17">
        <f t="shared" si="1191"/>
        <v>17</v>
      </c>
      <c r="E6400" s="18">
        <v>1843.3310773831249</v>
      </c>
      <c r="F6400">
        <f t="shared" si="1197"/>
        <v>6398</v>
      </c>
      <c r="L6400" s="20">
        <f t="shared" si="1200"/>
        <v>1843.3310773831249</v>
      </c>
      <c r="N6400" s="2">
        <f t="shared" si="1198"/>
        <v>554.52963446812407</v>
      </c>
      <c r="O6400" s="2">
        <f t="shared" si="1195"/>
        <v>1288.8014429150007</v>
      </c>
      <c r="P6400" s="2">
        <f t="shared" si="1196"/>
        <v>0</v>
      </c>
      <c r="R6400" s="12">
        <v>39386</v>
      </c>
      <c r="S6400" s="17">
        <f t="shared" si="1192"/>
        <v>10</v>
      </c>
      <c r="T6400" s="17">
        <f t="shared" si="1193"/>
        <v>3</v>
      </c>
      <c r="U6400" s="17">
        <f t="shared" si="1194"/>
        <v>31</v>
      </c>
      <c r="V6400" s="18">
        <v>2519.0503932828124</v>
      </c>
      <c r="W6400">
        <f t="shared" si="1199"/>
        <v>2362</v>
      </c>
    </row>
    <row r="6401" spans="1:23">
      <c r="A6401" s="12">
        <v>39405</v>
      </c>
      <c r="B6401" s="17">
        <f t="shared" si="1189"/>
        <v>11</v>
      </c>
      <c r="C6401" s="17">
        <f t="shared" si="1190"/>
        <v>1</v>
      </c>
      <c r="D6401" s="17">
        <f t="shared" si="1191"/>
        <v>19</v>
      </c>
      <c r="E6401" s="18">
        <v>1843.0082369752733</v>
      </c>
      <c r="F6401">
        <f t="shared" si="1197"/>
        <v>6399</v>
      </c>
      <c r="L6401" s="20">
        <f t="shared" si="1200"/>
        <v>1843.0082369752733</v>
      </c>
      <c r="N6401" s="2">
        <f t="shared" si="1198"/>
        <v>554.52963446812407</v>
      </c>
      <c r="O6401" s="2">
        <f t="shared" si="1195"/>
        <v>1288.4786025071494</v>
      </c>
      <c r="P6401" s="2">
        <f t="shared" si="1196"/>
        <v>0</v>
      </c>
      <c r="R6401" s="12">
        <v>39305</v>
      </c>
      <c r="S6401" s="17">
        <f t="shared" si="1192"/>
        <v>8</v>
      </c>
      <c r="T6401" s="17">
        <f t="shared" si="1193"/>
        <v>6</v>
      </c>
      <c r="U6401" s="17">
        <f t="shared" si="1194"/>
        <v>11</v>
      </c>
      <c r="V6401" s="18">
        <v>2519.5071608419921</v>
      </c>
      <c r="W6401">
        <f t="shared" si="1199"/>
        <v>2361</v>
      </c>
    </row>
    <row r="6402" spans="1:23">
      <c r="A6402" s="12">
        <v>39153</v>
      </c>
      <c r="B6402" s="17">
        <f t="shared" ref="B6402:B6465" si="1201">MONTH(A6402)</f>
        <v>3</v>
      </c>
      <c r="C6402" s="17">
        <f t="shared" ref="C6402:C6465" si="1202">WEEKDAY(A6402,2)</f>
        <v>1</v>
      </c>
      <c r="D6402" s="17">
        <f t="shared" ref="D6402:D6465" si="1203">DAY(A6402)</f>
        <v>12</v>
      </c>
      <c r="E6402" s="18">
        <v>1843</v>
      </c>
      <c r="F6402">
        <f t="shared" si="1197"/>
        <v>6400</v>
      </c>
      <c r="L6402" s="20">
        <f t="shared" si="1200"/>
        <v>1843</v>
      </c>
      <c r="N6402" s="2">
        <f t="shared" si="1198"/>
        <v>554.52963446812407</v>
      </c>
      <c r="O6402" s="2">
        <f t="shared" si="1195"/>
        <v>1288.4703655318758</v>
      </c>
      <c r="P6402" s="2">
        <f t="shared" si="1196"/>
        <v>0</v>
      </c>
      <c r="R6402" s="12">
        <v>39328</v>
      </c>
      <c r="S6402" s="17">
        <f t="shared" ref="S6402:S6465" si="1204">MONTH(R6402)</f>
        <v>9</v>
      </c>
      <c r="T6402" s="17">
        <f t="shared" ref="T6402:T6465" si="1205">WEEKDAY(R6402,2)</f>
        <v>1</v>
      </c>
      <c r="U6402" s="17">
        <f t="shared" ref="U6402:U6465" si="1206">DAY(R6402)</f>
        <v>3</v>
      </c>
      <c r="V6402" s="18">
        <v>2519.6640238160157</v>
      </c>
      <c r="W6402">
        <f t="shared" si="1199"/>
        <v>2360</v>
      </c>
    </row>
    <row r="6403" spans="1:23">
      <c r="A6403" s="12">
        <v>39288</v>
      </c>
      <c r="B6403" s="17">
        <f t="shared" si="1201"/>
        <v>7</v>
      </c>
      <c r="C6403" s="17">
        <f t="shared" si="1202"/>
        <v>3</v>
      </c>
      <c r="D6403" s="17">
        <f t="shared" si="1203"/>
        <v>25</v>
      </c>
      <c r="E6403" s="18">
        <v>1842.9465602021874</v>
      </c>
      <c r="F6403">
        <f t="shared" si="1197"/>
        <v>6401</v>
      </c>
      <c r="L6403" s="20">
        <f t="shared" si="1200"/>
        <v>1842.9465602021874</v>
      </c>
      <c r="N6403" s="2">
        <f t="shared" si="1198"/>
        <v>554.52963446812407</v>
      </c>
      <c r="O6403" s="2">
        <f t="shared" ref="O6403:O6466" si="1207">IF(E6403-N6403&lt;0,0,E6403-N6403)</f>
        <v>1288.4169257340632</v>
      </c>
      <c r="P6403" s="2">
        <f t="shared" ref="P6403:P6466" si="1208">E6403-N6403-O6403</f>
        <v>0</v>
      </c>
      <c r="R6403" s="12">
        <v>39347</v>
      </c>
      <c r="S6403" s="17">
        <f t="shared" si="1204"/>
        <v>9</v>
      </c>
      <c r="T6403" s="17">
        <f t="shared" si="1205"/>
        <v>6</v>
      </c>
      <c r="U6403" s="17">
        <f t="shared" si="1206"/>
        <v>22</v>
      </c>
      <c r="V6403" s="18">
        <v>2520.0312835585937</v>
      </c>
      <c r="W6403">
        <f t="shared" si="1199"/>
        <v>2359</v>
      </c>
    </row>
    <row r="6404" spans="1:23">
      <c r="A6404" s="12">
        <v>39328</v>
      </c>
      <c r="B6404" s="17">
        <f t="shared" si="1201"/>
        <v>9</v>
      </c>
      <c r="C6404" s="17">
        <f t="shared" si="1202"/>
        <v>1</v>
      </c>
      <c r="D6404" s="17">
        <f t="shared" si="1203"/>
        <v>3</v>
      </c>
      <c r="E6404" s="18">
        <v>1842.743917433633</v>
      </c>
      <c r="F6404">
        <f t="shared" ref="F6404:F6467" si="1209">1+F6403</f>
        <v>6402</v>
      </c>
      <c r="L6404" s="20">
        <f t="shared" si="1200"/>
        <v>1842.743917433633</v>
      </c>
      <c r="N6404" s="2">
        <f t="shared" ref="N6404:N6467" si="1210">N6403</f>
        <v>554.52963446812407</v>
      </c>
      <c r="O6404" s="2">
        <f t="shared" si="1207"/>
        <v>1288.214282965509</v>
      </c>
      <c r="P6404" s="2">
        <f t="shared" si="1208"/>
        <v>0</v>
      </c>
      <c r="R6404" s="12">
        <v>39307</v>
      </c>
      <c r="S6404" s="17">
        <f t="shared" si="1204"/>
        <v>8</v>
      </c>
      <c r="T6404" s="17">
        <f t="shared" si="1205"/>
        <v>1</v>
      </c>
      <c r="U6404" s="17">
        <f t="shared" si="1206"/>
        <v>13</v>
      </c>
      <c r="V6404" s="18">
        <v>2520.1206028019533</v>
      </c>
      <c r="W6404">
        <f t="shared" ref="W6404:W6467" si="1211">W6403-1</f>
        <v>2358</v>
      </c>
    </row>
    <row r="6405" spans="1:23">
      <c r="A6405" s="12">
        <v>39170</v>
      </c>
      <c r="B6405" s="17">
        <f t="shared" si="1201"/>
        <v>3</v>
      </c>
      <c r="C6405" s="17">
        <f t="shared" si="1202"/>
        <v>4</v>
      </c>
      <c r="D6405" s="17">
        <f t="shared" si="1203"/>
        <v>29</v>
      </c>
      <c r="E6405" s="18">
        <v>1842.73</v>
      </c>
      <c r="F6405">
        <f t="shared" si="1209"/>
        <v>6403</v>
      </c>
      <c r="L6405" s="20">
        <f t="shared" si="1200"/>
        <v>1842.73</v>
      </c>
      <c r="N6405" s="2">
        <f t="shared" si="1210"/>
        <v>554.52963446812407</v>
      </c>
      <c r="O6405" s="2">
        <f t="shared" si="1207"/>
        <v>1288.2003655318758</v>
      </c>
      <c r="P6405" s="2">
        <f t="shared" si="1208"/>
        <v>0</v>
      </c>
      <c r="R6405" s="12">
        <v>39334</v>
      </c>
      <c r="S6405" s="17">
        <f t="shared" si="1204"/>
        <v>9</v>
      </c>
      <c r="T6405" s="17">
        <f t="shared" si="1205"/>
        <v>7</v>
      </c>
      <c r="U6405" s="17">
        <f t="shared" si="1206"/>
        <v>9</v>
      </c>
      <c r="V6405" s="18">
        <v>2520.446568635547</v>
      </c>
      <c r="W6405">
        <f t="shared" si="1211"/>
        <v>2357</v>
      </c>
    </row>
    <row r="6406" spans="1:23">
      <c r="A6406" s="12">
        <v>39208</v>
      </c>
      <c r="B6406" s="17">
        <f t="shared" si="1201"/>
        <v>5</v>
      </c>
      <c r="C6406" s="17">
        <f t="shared" si="1202"/>
        <v>7</v>
      </c>
      <c r="D6406" s="17">
        <f t="shared" si="1203"/>
        <v>6</v>
      </c>
      <c r="E6406" s="18">
        <v>1842.36</v>
      </c>
      <c r="F6406">
        <f t="shared" si="1209"/>
        <v>6404</v>
      </c>
      <c r="L6406" s="20">
        <f t="shared" si="1200"/>
        <v>1842.36</v>
      </c>
      <c r="N6406" s="2">
        <f t="shared" si="1210"/>
        <v>554.52963446812407</v>
      </c>
      <c r="O6406" s="2">
        <f t="shared" si="1207"/>
        <v>1287.8303655318759</v>
      </c>
      <c r="P6406" s="2">
        <f t="shared" si="1208"/>
        <v>0</v>
      </c>
      <c r="R6406" s="12">
        <v>39384</v>
      </c>
      <c r="S6406" s="17">
        <f t="shared" si="1204"/>
        <v>10</v>
      </c>
      <c r="T6406" s="17">
        <f t="shared" si="1205"/>
        <v>1</v>
      </c>
      <c r="U6406" s="17">
        <f t="shared" si="1206"/>
        <v>29</v>
      </c>
      <c r="V6406" s="18">
        <v>2520.6450431191406</v>
      </c>
      <c r="W6406">
        <f t="shared" si="1211"/>
        <v>2356</v>
      </c>
    </row>
    <row r="6407" spans="1:23">
      <c r="A6407" s="12">
        <v>39361</v>
      </c>
      <c r="B6407" s="17">
        <f t="shared" si="1201"/>
        <v>10</v>
      </c>
      <c r="C6407" s="17">
        <f t="shared" si="1202"/>
        <v>6</v>
      </c>
      <c r="D6407" s="17">
        <f t="shared" si="1203"/>
        <v>6</v>
      </c>
      <c r="E6407" s="18">
        <v>1842.3254087248827</v>
      </c>
      <c r="F6407">
        <f t="shared" si="1209"/>
        <v>6405</v>
      </c>
      <c r="L6407" s="20">
        <f t="shared" si="1200"/>
        <v>1842.3254087248827</v>
      </c>
      <c r="N6407" s="2">
        <f t="shared" si="1210"/>
        <v>554.52963446812407</v>
      </c>
      <c r="O6407" s="2">
        <f t="shared" si="1207"/>
        <v>1287.7957742567587</v>
      </c>
      <c r="P6407" s="2">
        <f t="shared" si="1208"/>
        <v>0</v>
      </c>
      <c r="R6407" s="12">
        <v>39303</v>
      </c>
      <c r="S6407" s="17">
        <f t="shared" si="1204"/>
        <v>8</v>
      </c>
      <c r="T6407" s="17">
        <f t="shared" si="1205"/>
        <v>4</v>
      </c>
      <c r="U6407" s="17">
        <f t="shared" si="1206"/>
        <v>9</v>
      </c>
      <c r="V6407" s="18">
        <v>2520.7401619230468</v>
      </c>
      <c r="W6407">
        <f t="shared" si="1211"/>
        <v>2355</v>
      </c>
    </row>
    <row r="6408" spans="1:23">
      <c r="A6408" s="12">
        <v>39405</v>
      </c>
      <c r="B6408" s="17">
        <f t="shared" si="1201"/>
        <v>11</v>
      </c>
      <c r="C6408" s="17">
        <f t="shared" si="1202"/>
        <v>1</v>
      </c>
      <c r="D6408" s="17">
        <f t="shared" si="1203"/>
        <v>19</v>
      </c>
      <c r="E6408" s="18">
        <v>1842.1690005998048</v>
      </c>
      <c r="F6408">
        <f t="shared" si="1209"/>
        <v>6406</v>
      </c>
      <c r="L6408" s="20">
        <f t="shared" si="1200"/>
        <v>1842.1690005998048</v>
      </c>
      <c r="N6408" s="2">
        <f t="shared" si="1210"/>
        <v>554.52963446812407</v>
      </c>
      <c r="O6408" s="2">
        <f t="shared" si="1207"/>
        <v>1287.6393661316806</v>
      </c>
      <c r="P6408" s="2">
        <f t="shared" si="1208"/>
        <v>0</v>
      </c>
      <c r="R6408" s="12">
        <v>39088</v>
      </c>
      <c r="S6408" s="17">
        <f t="shared" si="1204"/>
        <v>1</v>
      </c>
      <c r="T6408" s="17">
        <f t="shared" si="1205"/>
        <v>6</v>
      </c>
      <c r="U6408" s="17">
        <f t="shared" si="1206"/>
        <v>6</v>
      </c>
      <c r="V6408" s="18">
        <v>2521</v>
      </c>
      <c r="W6408">
        <f t="shared" si="1211"/>
        <v>2354</v>
      </c>
    </row>
    <row r="6409" spans="1:23">
      <c r="A6409" s="12">
        <v>39376</v>
      </c>
      <c r="B6409" s="17">
        <f t="shared" si="1201"/>
        <v>10</v>
      </c>
      <c r="C6409" s="17">
        <f t="shared" si="1202"/>
        <v>7</v>
      </c>
      <c r="D6409" s="17">
        <f t="shared" si="1203"/>
        <v>21</v>
      </c>
      <c r="E6409" s="18">
        <v>1842.117868071914</v>
      </c>
      <c r="F6409">
        <f t="shared" si="1209"/>
        <v>6407</v>
      </c>
      <c r="L6409" s="20">
        <f t="shared" si="1200"/>
        <v>1842.117868071914</v>
      </c>
      <c r="N6409" s="2">
        <f t="shared" si="1210"/>
        <v>554.52963446812407</v>
      </c>
      <c r="O6409" s="2">
        <f t="shared" si="1207"/>
        <v>1287.5882336037898</v>
      </c>
      <c r="P6409" s="2">
        <f t="shared" si="1208"/>
        <v>0</v>
      </c>
      <c r="R6409" s="12">
        <v>39168</v>
      </c>
      <c r="S6409" s="17">
        <f t="shared" si="1204"/>
        <v>3</v>
      </c>
      <c r="T6409" s="17">
        <f t="shared" si="1205"/>
        <v>2</v>
      </c>
      <c r="U6409" s="17">
        <f t="shared" si="1206"/>
        <v>27</v>
      </c>
      <c r="V6409" s="18">
        <v>2521</v>
      </c>
      <c r="W6409">
        <f t="shared" si="1211"/>
        <v>2353</v>
      </c>
    </row>
    <row r="6410" spans="1:23">
      <c r="A6410" s="12">
        <v>39168</v>
      </c>
      <c r="B6410" s="17">
        <f t="shared" si="1201"/>
        <v>3</v>
      </c>
      <c r="C6410" s="17">
        <f t="shared" si="1202"/>
        <v>2</v>
      </c>
      <c r="D6410" s="17">
        <f t="shared" si="1203"/>
        <v>27</v>
      </c>
      <c r="E6410" s="18">
        <v>1842.09</v>
      </c>
      <c r="F6410">
        <f t="shared" si="1209"/>
        <v>6408</v>
      </c>
      <c r="L6410" s="20">
        <f t="shared" si="1200"/>
        <v>1842.09</v>
      </c>
      <c r="N6410" s="2">
        <f t="shared" si="1210"/>
        <v>554.52963446812407</v>
      </c>
      <c r="O6410" s="2">
        <f t="shared" si="1207"/>
        <v>1287.560365531876</v>
      </c>
      <c r="P6410" s="2">
        <f t="shared" si="1208"/>
        <v>0</v>
      </c>
      <c r="R6410" s="12">
        <v>39177</v>
      </c>
      <c r="S6410" s="17">
        <f t="shared" si="1204"/>
        <v>4</v>
      </c>
      <c r="T6410" s="17">
        <f t="shared" si="1205"/>
        <v>4</v>
      </c>
      <c r="U6410" s="17">
        <f t="shared" si="1206"/>
        <v>5</v>
      </c>
      <c r="V6410" s="18">
        <v>2521</v>
      </c>
      <c r="W6410">
        <f t="shared" si="1211"/>
        <v>2352</v>
      </c>
    </row>
    <row r="6411" spans="1:23">
      <c r="A6411" s="12">
        <v>39088</v>
      </c>
      <c r="B6411" s="17">
        <f t="shared" si="1201"/>
        <v>1</v>
      </c>
      <c r="C6411" s="17">
        <f t="shared" si="1202"/>
        <v>6</v>
      </c>
      <c r="D6411" s="17">
        <f t="shared" si="1203"/>
        <v>6</v>
      </c>
      <c r="E6411" s="18">
        <v>1842</v>
      </c>
      <c r="F6411">
        <f t="shared" si="1209"/>
        <v>6409</v>
      </c>
      <c r="L6411" s="20">
        <f t="shared" si="1200"/>
        <v>1842</v>
      </c>
      <c r="N6411" s="2">
        <f t="shared" si="1210"/>
        <v>554.52963446812407</v>
      </c>
      <c r="O6411" s="2">
        <f t="shared" si="1207"/>
        <v>1287.4703655318758</v>
      </c>
      <c r="P6411" s="2">
        <f t="shared" si="1208"/>
        <v>0</v>
      </c>
      <c r="R6411" s="12">
        <v>39207</v>
      </c>
      <c r="S6411" s="17">
        <f t="shared" si="1204"/>
        <v>5</v>
      </c>
      <c r="T6411" s="17">
        <f t="shared" si="1205"/>
        <v>6</v>
      </c>
      <c r="U6411" s="17">
        <f t="shared" si="1206"/>
        <v>5</v>
      </c>
      <c r="V6411" s="18">
        <v>2521</v>
      </c>
      <c r="W6411">
        <f t="shared" si="1211"/>
        <v>2351</v>
      </c>
    </row>
    <row r="6412" spans="1:23">
      <c r="A6412" s="12">
        <v>39429</v>
      </c>
      <c r="B6412" s="17">
        <f t="shared" si="1201"/>
        <v>12</v>
      </c>
      <c r="C6412" s="17">
        <f t="shared" si="1202"/>
        <v>4</v>
      </c>
      <c r="D6412" s="17">
        <f t="shared" si="1203"/>
        <v>13</v>
      </c>
      <c r="E6412" s="18">
        <v>1841.6467512565625</v>
      </c>
      <c r="F6412">
        <f t="shared" si="1209"/>
        <v>6410</v>
      </c>
      <c r="L6412" s="20">
        <f t="shared" si="1200"/>
        <v>1841.6467512565625</v>
      </c>
      <c r="N6412" s="2">
        <f t="shared" si="1210"/>
        <v>554.52963446812407</v>
      </c>
      <c r="O6412" s="2">
        <f t="shared" si="1207"/>
        <v>1287.1171167884386</v>
      </c>
      <c r="P6412" s="2">
        <f t="shared" si="1208"/>
        <v>0</v>
      </c>
      <c r="R6412" s="12">
        <v>39098</v>
      </c>
      <c r="S6412" s="17">
        <f t="shared" si="1204"/>
        <v>1</v>
      </c>
      <c r="T6412" s="17">
        <f t="shared" si="1205"/>
        <v>2</v>
      </c>
      <c r="U6412" s="17">
        <f t="shared" si="1206"/>
        <v>16</v>
      </c>
      <c r="V6412" s="18">
        <v>2521.0300000000002</v>
      </c>
      <c r="W6412">
        <f t="shared" si="1211"/>
        <v>2350</v>
      </c>
    </row>
    <row r="6413" spans="1:23">
      <c r="A6413" s="12">
        <v>39327</v>
      </c>
      <c r="B6413" s="17">
        <f t="shared" si="1201"/>
        <v>9</v>
      </c>
      <c r="C6413" s="17">
        <f t="shared" si="1202"/>
        <v>7</v>
      </c>
      <c r="D6413" s="17">
        <f t="shared" si="1203"/>
        <v>2</v>
      </c>
      <c r="E6413" s="18">
        <v>1841.5407749791018</v>
      </c>
      <c r="F6413">
        <f t="shared" si="1209"/>
        <v>6411</v>
      </c>
      <c r="L6413" s="20">
        <f t="shared" si="1200"/>
        <v>1841.5407749791018</v>
      </c>
      <c r="N6413" s="2">
        <f t="shared" si="1210"/>
        <v>554.52963446812407</v>
      </c>
      <c r="O6413" s="2">
        <f t="shared" si="1207"/>
        <v>1287.0111405109778</v>
      </c>
      <c r="P6413" s="2">
        <f t="shared" si="1208"/>
        <v>0</v>
      </c>
      <c r="R6413" s="12">
        <v>39215</v>
      </c>
      <c r="S6413" s="17">
        <f t="shared" si="1204"/>
        <v>5</v>
      </c>
      <c r="T6413" s="17">
        <f t="shared" si="1205"/>
        <v>7</v>
      </c>
      <c r="U6413" s="17">
        <f t="shared" si="1206"/>
        <v>13</v>
      </c>
      <c r="V6413" s="18">
        <v>2521.14</v>
      </c>
      <c r="W6413">
        <f t="shared" si="1211"/>
        <v>2349</v>
      </c>
    </row>
    <row r="6414" spans="1:23">
      <c r="A6414" s="12">
        <v>39345</v>
      </c>
      <c r="B6414" s="17">
        <f t="shared" si="1201"/>
        <v>9</v>
      </c>
      <c r="C6414" s="17">
        <f t="shared" si="1202"/>
        <v>4</v>
      </c>
      <c r="D6414" s="17">
        <f t="shared" si="1203"/>
        <v>20</v>
      </c>
      <c r="E6414" s="18">
        <v>1841.3250539839453</v>
      </c>
      <c r="F6414">
        <f t="shared" si="1209"/>
        <v>6412</v>
      </c>
      <c r="L6414" s="20">
        <f t="shared" si="1200"/>
        <v>1841.3250539839453</v>
      </c>
      <c r="N6414" s="2">
        <f t="shared" si="1210"/>
        <v>554.52963446812407</v>
      </c>
      <c r="O6414" s="2">
        <f t="shared" si="1207"/>
        <v>1286.7954195158213</v>
      </c>
      <c r="P6414" s="2">
        <f t="shared" si="1208"/>
        <v>0</v>
      </c>
      <c r="R6414" s="12">
        <v>39141</v>
      </c>
      <c r="S6414" s="17">
        <f t="shared" si="1204"/>
        <v>2</v>
      </c>
      <c r="T6414" s="17">
        <f t="shared" si="1205"/>
        <v>3</v>
      </c>
      <c r="U6414" s="17">
        <f t="shared" si="1206"/>
        <v>28</v>
      </c>
      <c r="V6414" s="18">
        <v>2521.7399999999998</v>
      </c>
      <c r="W6414">
        <f t="shared" si="1211"/>
        <v>2348</v>
      </c>
    </row>
    <row r="6415" spans="1:23">
      <c r="A6415" s="12">
        <v>39403</v>
      </c>
      <c r="B6415" s="17">
        <f t="shared" si="1201"/>
        <v>11</v>
      </c>
      <c r="C6415" s="17">
        <f t="shared" si="1202"/>
        <v>6</v>
      </c>
      <c r="D6415" s="17">
        <f t="shared" si="1203"/>
        <v>17</v>
      </c>
      <c r="E6415" s="18">
        <v>1841.1511421416014</v>
      </c>
      <c r="F6415">
        <f t="shared" si="1209"/>
        <v>6413</v>
      </c>
      <c r="L6415" s="20">
        <f t="shared" si="1200"/>
        <v>1841.1511421416014</v>
      </c>
      <c r="N6415" s="2">
        <f t="shared" si="1210"/>
        <v>554.52963446812407</v>
      </c>
      <c r="O6415" s="2">
        <f t="shared" si="1207"/>
        <v>1286.6215076734775</v>
      </c>
      <c r="P6415" s="2">
        <f t="shared" si="1208"/>
        <v>0</v>
      </c>
      <c r="R6415" s="12">
        <v>39418</v>
      </c>
      <c r="S6415" s="17">
        <f t="shared" si="1204"/>
        <v>12</v>
      </c>
      <c r="T6415" s="17">
        <f t="shared" si="1205"/>
        <v>7</v>
      </c>
      <c r="U6415" s="17">
        <f t="shared" si="1206"/>
        <v>2</v>
      </c>
      <c r="V6415" s="18">
        <v>2521.8104353507811</v>
      </c>
      <c r="W6415">
        <f t="shared" si="1211"/>
        <v>2347</v>
      </c>
    </row>
    <row r="6416" spans="1:23">
      <c r="A6416" s="12">
        <v>39394</v>
      </c>
      <c r="B6416" s="17">
        <f t="shared" si="1201"/>
        <v>11</v>
      </c>
      <c r="C6416" s="17">
        <f t="shared" si="1202"/>
        <v>4</v>
      </c>
      <c r="D6416" s="17">
        <f t="shared" si="1203"/>
        <v>8</v>
      </c>
      <c r="E6416" s="18">
        <v>1841.1086416290038</v>
      </c>
      <c r="F6416">
        <f t="shared" si="1209"/>
        <v>6414</v>
      </c>
      <c r="L6416" s="20">
        <f t="shared" si="1200"/>
        <v>1841.1086416290038</v>
      </c>
      <c r="N6416" s="2">
        <f t="shared" si="1210"/>
        <v>554.52963446812407</v>
      </c>
      <c r="O6416" s="2">
        <f t="shared" si="1207"/>
        <v>1286.5790071608799</v>
      </c>
      <c r="P6416" s="2">
        <f t="shared" si="1208"/>
        <v>0</v>
      </c>
      <c r="R6416" s="12">
        <v>39088</v>
      </c>
      <c r="S6416" s="17">
        <f t="shared" si="1204"/>
        <v>1</v>
      </c>
      <c r="T6416" s="17">
        <f t="shared" si="1205"/>
        <v>6</v>
      </c>
      <c r="U6416" s="17">
        <f t="shared" si="1206"/>
        <v>6</v>
      </c>
      <c r="V6416" s="18">
        <v>2521.85</v>
      </c>
      <c r="W6416">
        <f t="shared" si="1211"/>
        <v>2346</v>
      </c>
    </row>
    <row r="6417" spans="1:23">
      <c r="A6417" s="12">
        <v>39181</v>
      </c>
      <c r="B6417" s="17">
        <f t="shared" si="1201"/>
        <v>4</v>
      </c>
      <c r="C6417" s="17">
        <f t="shared" si="1202"/>
        <v>1</v>
      </c>
      <c r="D6417" s="17">
        <f t="shared" si="1203"/>
        <v>9</v>
      </c>
      <c r="E6417" s="18">
        <v>1841</v>
      </c>
      <c r="F6417">
        <f t="shared" si="1209"/>
        <v>6415</v>
      </c>
      <c r="L6417" s="20">
        <f t="shared" si="1200"/>
        <v>1841</v>
      </c>
      <c r="N6417" s="2">
        <f t="shared" si="1210"/>
        <v>554.52963446812407</v>
      </c>
      <c r="O6417" s="2">
        <f t="shared" si="1207"/>
        <v>1286.4703655318758</v>
      </c>
      <c r="P6417" s="2">
        <f t="shared" si="1208"/>
        <v>0</v>
      </c>
      <c r="R6417" s="12">
        <v>39111</v>
      </c>
      <c r="S6417" s="17">
        <f t="shared" si="1204"/>
        <v>1</v>
      </c>
      <c r="T6417" s="17">
        <f t="shared" si="1205"/>
        <v>1</v>
      </c>
      <c r="U6417" s="17">
        <f t="shared" si="1206"/>
        <v>29</v>
      </c>
      <c r="V6417" s="18">
        <v>2522</v>
      </c>
      <c r="W6417">
        <f t="shared" si="1211"/>
        <v>2345</v>
      </c>
    </row>
    <row r="6418" spans="1:23">
      <c r="A6418" s="12">
        <v>39408</v>
      </c>
      <c r="B6418" s="17">
        <f t="shared" si="1201"/>
        <v>11</v>
      </c>
      <c r="C6418" s="17">
        <f t="shared" si="1202"/>
        <v>4</v>
      </c>
      <c r="D6418" s="17">
        <f t="shared" si="1203"/>
        <v>22</v>
      </c>
      <c r="E6418" s="18">
        <v>1840.6518445993358</v>
      </c>
      <c r="F6418">
        <f t="shared" si="1209"/>
        <v>6416</v>
      </c>
      <c r="L6418" s="20">
        <f t="shared" si="1200"/>
        <v>1840.6518445993358</v>
      </c>
      <c r="N6418" s="2">
        <f t="shared" si="1210"/>
        <v>554.52963446812407</v>
      </c>
      <c r="O6418" s="2">
        <f t="shared" si="1207"/>
        <v>1286.1222101312119</v>
      </c>
      <c r="P6418" s="2">
        <f t="shared" si="1208"/>
        <v>0</v>
      </c>
      <c r="R6418" s="12">
        <v>39234</v>
      </c>
      <c r="S6418" s="17">
        <f t="shared" si="1204"/>
        <v>6</v>
      </c>
      <c r="T6418" s="17">
        <f t="shared" si="1205"/>
        <v>5</v>
      </c>
      <c r="U6418" s="17">
        <f t="shared" si="1206"/>
        <v>1</v>
      </c>
      <c r="V6418" s="18">
        <v>2522</v>
      </c>
      <c r="W6418">
        <f t="shared" si="1211"/>
        <v>2344</v>
      </c>
    </row>
    <row r="6419" spans="1:23">
      <c r="A6419" s="12">
        <v>39267</v>
      </c>
      <c r="B6419" s="17">
        <f t="shared" si="1201"/>
        <v>7</v>
      </c>
      <c r="C6419" s="17">
        <f t="shared" si="1202"/>
        <v>3</v>
      </c>
      <c r="D6419" s="17">
        <f t="shared" si="1203"/>
        <v>4</v>
      </c>
      <c r="E6419" s="18">
        <v>1840.3581011415235</v>
      </c>
      <c r="F6419">
        <f t="shared" si="1209"/>
        <v>6417</v>
      </c>
      <c r="L6419" s="20">
        <f t="shared" si="1200"/>
        <v>1840.3581011415235</v>
      </c>
      <c r="N6419" s="2">
        <f t="shared" si="1210"/>
        <v>554.52963446812407</v>
      </c>
      <c r="O6419" s="2">
        <f t="shared" si="1207"/>
        <v>1285.8284666733994</v>
      </c>
      <c r="P6419" s="2">
        <f t="shared" si="1208"/>
        <v>0</v>
      </c>
      <c r="R6419" s="12">
        <v>39426</v>
      </c>
      <c r="S6419" s="17">
        <f t="shared" si="1204"/>
        <v>12</v>
      </c>
      <c r="T6419" s="17">
        <f t="shared" si="1205"/>
        <v>1</v>
      </c>
      <c r="U6419" s="17">
        <f t="shared" si="1206"/>
        <v>10</v>
      </c>
      <c r="V6419" s="18">
        <v>2522.4142166982419</v>
      </c>
      <c r="W6419">
        <f t="shared" si="1211"/>
        <v>2343</v>
      </c>
    </row>
    <row r="6420" spans="1:23">
      <c r="A6420" s="12">
        <v>39125</v>
      </c>
      <c r="B6420" s="17">
        <f t="shared" si="1201"/>
        <v>2</v>
      </c>
      <c r="C6420" s="17">
        <f t="shared" si="1202"/>
        <v>1</v>
      </c>
      <c r="D6420" s="17">
        <f t="shared" si="1203"/>
        <v>12</v>
      </c>
      <c r="E6420" s="18">
        <v>1840.34</v>
      </c>
      <c r="F6420">
        <f t="shared" si="1209"/>
        <v>6418</v>
      </c>
      <c r="L6420" s="20">
        <f t="shared" si="1200"/>
        <v>1840.34</v>
      </c>
      <c r="N6420" s="2">
        <f t="shared" si="1210"/>
        <v>554.52963446812407</v>
      </c>
      <c r="O6420" s="2">
        <f t="shared" si="1207"/>
        <v>1285.810365531876</v>
      </c>
      <c r="P6420" s="2">
        <f t="shared" si="1208"/>
        <v>0</v>
      </c>
      <c r="R6420" s="12">
        <v>39365</v>
      </c>
      <c r="S6420" s="17">
        <f t="shared" si="1204"/>
        <v>10</v>
      </c>
      <c r="T6420" s="17">
        <f t="shared" si="1205"/>
        <v>3</v>
      </c>
      <c r="U6420" s="17">
        <f t="shared" si="1206"/>
        <v>10</v>
      </c>
      <c r="V6420" s="18">
        <v>2522.6466448593751</v>
      </c>
      <c r="W6420">
        <f t="shared" si="1211"/>
        <v>2342</v>
      </c>
    </row>
    <row r="6421" spans="1:23">
      <c r="A6421" s="12">
        <v>39134</v>
      </c>
      <c r="B6421" s="17">
        <f t="shared" si="1201"/>
        <v>2</v>
      </c>
      <c r="C6421" s="17">
        <f t="shared" si="1202"/>
        <v>3</v>
      </c>
      <c r="D6421" s="17">
        <f t="shared" si="1203"/>
        <v>21</v>
      </c>
      <c r="E6421" s="18">
        <v>1840.12</v>
      </c>
      <c r="F6421">
        <f t="shared" si="1209"/>
        <v>6419</v>
      </c>
      <c r="L6421" s="20">
        <f t="shared" si="1200"/>
        <v>1840.12</v>
      </c>
      <c r="N6421" s="2">
        <f t="shared" si="1210"/>
        <v>554.52963446812407</v>
      </c>
      <c r="O6421" s="2">
        <f t="shared" si="1207"/>
        <v>1285.5903655318757</v>
      </c>
      <c r="P6421" s="2">
        <f t="shared" si="1208"/>
        <v>0</v>
      </c>
      <c r="R6421" s="12">
        <v>39143</v>
      </c>
      <c r="S6421" s="17">
        <f t="shared" si="1204"/>
        <v>3</v>
      </c>
      <c r="T6421" s="17">
        <f t="shared" si="1205"/>
        <v>5</v>
      </c>
      <c r="U6421" s="17">
        <f t="shared" si="1206"/>
        <v>2</v>
      </c>
      <c r="V6421" s="18">
        <v>2523</v>
      </c>
      <c r="W6421">
        <f t="shared" si="1211"/>
        <v>2341</v>
      </c>
    </row>
    <row r="6422" spans="1:23">
      <c r="A6422" s="12">
        <v>39107</v>
      </c>
      <c r="B6422" s="17">
        <f t="shared" si="1201"/>
        <v>1</v>
      </c>
      <c r="C6422" s="17">
        <f t="shared" si="1202"/>
        <v>4</v>
      </c>
      <c r="D6422" s="17">
        <f t="shared" si="1203"/>
        <v>25</v>
      </c>
      <c r="E6422" s="18">
        <v>1840.09</v>
      </c>
      <c r="F6422">
        <f t="shared" si="1209"/>
        <v>6420</v>
      </c>
      <c r="L6422" s="20">
        <f t="shared" si="1200"/>
        <v>1840.09</v>
      </c>
      <c r="N6422" s="2">
        <f t="shared" si="1210"/>
        <v>554.52963446812407</v>
      </c>
      <c r="O6422" s="2">
        <f t="shared" si="1207"/>
        <v>1285.560365531876</v>
      </c>
      <c r="P6422" s="2">
        <f t="shared" si="1208"/>
        <v>0</v>
      </c>
      <c r="R6422" s="12">
        <v>39168</v>
      </c>
      <c r="S6422" s="17">
        <f t="shared" si="1204"/>
        <v>3</v>
      </c>
      <c r="T6422" s="17">
        <f t="shared" si="1205"/>
        <v>2</v>
      </c>
      <c r="U6422" s="17">
        <f t="shared" si="1206"/>
        <v>27</v>
      </c>
      <c r="V6422" s="18">
        <v>2523</v>
      </c>
      <c r="W6422">
        <f t="shared" si="1211"/>
        <v>2340</v>
      </c>
    </row>
    <row r="6423" spans="1:23">
      <c r="A6423" s="12">
        <v>39162</v>
      </c>
      <c r="B6423" s="17">
        <f t="shared" si="1201"/>
        <v>3</v>
      </c>
      <c r="C6423" s="17">
        <f t="shared" si="1202"/>
        <v>3</v>
      </c>
      <c r="D6423" s="17">
        <f t="shared" si="1203"/>
        <v>21</v>
      </c>
      <c r="E6423" s="18">
        <v>1840</v>
      </c>
      <c r="F6423">
        <f t="shared" si="1209"/>
        <v>6421</v>
      </c>
      <c r="L6423" s="20">
        <f t="shared" si="1200"/>
        <v>1840</v>
      </c>
      <c r="N6423" s="2">
        <f t="shared" si="1210"/>
        <v>554.52963446812407</v>
      </c>
      <c r="O6423" s="2">
        <f t="shared" si="1207"/>
        <v>1285.4703655318758</v>
      </c>
      <c r="P6423" s="2">
        <f t="shared" si="1208"/>
        <v>0</v>
      </c>
      <c r="R6423" s="12">
        <v>39315</v>
      </c>
      <c r="S6423" s="17">
        <f t="shared" si="1204"/>
        <v>8</v>
      </c>
      <c r="T6423" s="17">
        <f t="shared" si="1205"/>
        <v>2</v>
      </c>
      <c r="U6423" s="17">
        <f t="shared" si="1206"/>
        <v>21</v>
      </c>
      <c r="V6423" s="18">
        <v>2523.4035523658204</v>
      </c>
      <c r="W6423">
        <f t="shared" si="1211"/>
        <v>2339</v>
      </c>
    </row>
    <row r="6424" spans="1:23">
      <c r="A6424" s="12">
        <v>39171</v>
      </c>
      <c r="B6424" s="17">
        <f t="shared" si="1201"/>
        <v>3</v>
      </c>
      <c r="C6424" s="17">
        <f t="shared" si="1202"/>
        <v>5</v>
      </c>
      <c r="D6424" s="17">
        <f t="shared" si="1203"/>
        <v>30</v>
      </c>
      <c r="E6424" s="18">
        <v>1840</v>
      </c>
      <c r="F6424">
        <f t="shared" si="1209"/>
        <v>6422</v>
      </c>
      <c r="L6424" s="20">
        <f t="shared" si="1200"/>
        <v>1840</v>
      </c>
      <c r="N6424" s="2">
        <f t="shared" si="1210"/>
        <v>554.52963446812407</v>
      </c>
      <c r="O6424" s="2">
        <f t="shared" si="1207"/>
        <v>1285.4703655318758</v>
      </c>
      <c r="P6424" s="2">
        <f t="shared" si="1208"/>
        <v>0</v>
      </c>
      <c r="R6424" s="12">
        <v>39296</v>
      </c>
      <c r="S6424" s="17">
        <f t="shared" si="1204"/>
        <v>8</v>
      </c>
      <c r="T6424" s="17">
        <f t="shared" si="1205"/>
        <v>4</v>
      </c>
      <c r="U6424" s="17">
        <f t="shared" si="1206"/>
        <v>2</v>
      </c>
      <c r="V6424" s="18">
        <v>2523.6809178376952</v>
      </c>
      <c r="W6424">
        <f t="shared" si="1211"/>
        <v>2338</v>
      </c>
    </row>
    <row r="6425" spans="1:23">
      <c r="A6425" s="12">
        <v>39246</v>
      </c>
      <c r="B6425" s="17">
        <f t="shared" si="1201"/>
        <v>6</v>
      </c>
      <c r="C6425" s="17">
        <f t="shared" si="1202"/>
        <v>3</v>
      </c>
      <c r="D6425" s="17">
        <f t="shared" si="1203"/>
        <v>13</v>
      </c>
      <c r="E6425" s="18">
        <v>1839.99</v>
      </c>
      <c r="F6425">
        <f t="shared" si="1209"/>
        <v>6423</v>
      </c>
      <c r="L6425" s="20">
        <f t="shared" si="1200"/>
        <v>1839.99</v>
      </c>
      <c r="N6425" s="2">
        <f t="shared" si="1210"/>
        <v>554.52963446812407</v>
      </c>
      <c r="O6425" s="2">
        <f t="shared" si="1207"/>
        <v>1285.4603655318761</v>
      </c>
      <c r="P6425" s="2">
        <f t="shared" si="1208"/>
        <v>0</v>
      </c>
      <c r="R6425" s="12">
        <v>39108</v>
      </c>
      <c r="S6425" s="17">
        <f t="shared" si="1204"/>
        <v>1</v>
      </c>
      <c r="T6425" s="17">
        <f t="shared" si="1205"/>
        <v>5</v>
      </c>
      <c r="U6425" s="17">
        <f t="shared" si="1206"/>
        <v>26</v>
      </c>
      <c r="V6425" s="18">
        <v>2524</v>
      </c>
      <c r="W6425">
        <f t="shared" si="1211"/>
        <v>2337</v>
      </c>
    </row>
    <row r="6426" spans="1:23">
      <c r="A6426" s="12">
        <v>39254</v>
      </c>
      <c r="B6426" s="17">
        <f t="shared" si="1201"/>
        <v>6</v>
      </c>
      <c r="C6426" s="17">
        <f t="shared" si="1202"/>
        <v>4</v>
      </c>
      <c r="D6426" s="17">
        <f t="shared" si="1203"/>
        <v>21</v>
      </c>
      <c r="E6426" s="18">
        <v>1839.85</v>
      </c>
      <c r="F6426">
        <f t="shared" si="1209"/>
        <v>6424</v>
      </c>
      <c r="L6426" s="20">
        <f t="shared" si="1200"/>
        <v>1839.85</v>
      </c>
      <c r="N6426" s="2">
        <f t="shared" si="1210"/>
        <v>554.52963446812407</v>
      </c>
      <c r="O6426" s="2">
        <f t="shared" si="1207"/>
        <v>1285.3203655318757</v>
      </c>
      <c r="P6426" s="2">
        <f t="shared" si="1208"/>
        <v>0</v>
      </c>
      <c r="R6426" s="12">
        <v>39345</v>
      </c>
      <c r="S6426" s="17">
        <f t="shared" si="1204"/>
        <v>9</v>
      </c>
      <c r="T6426" s="17">
        <f t="shared" si="1205"/>
        <v>4</v>
      </c>
      <c r="U6426" s="17">
        <f t="shared" si="1206"/>
        <v>20</v>
      </c>
      <c r="V6426" s="18">
        <v>2524.2202791810546</v>
      </c>
      <c r="W6426">
        <f t="shared" si="1211"/>
        <v>2336</v>
      </c>
    </row>
    <row r="6427" spans="1:23">
      <c r="A6427" s="12">
        <v>39409</v>
      </c>
      <c r="B6427" s="17">
        <f t="shared" si="1201"/>
        <v>11</v>
      </c>
      <c r="C6427" s="17">
        <f t="shared" si="1202"/>
        <v>5</v>
      </c>
      <c r="D6427" s="17">
        <f t="shared" si="1203"/>
        <v>23</v>
      </c>
      <c r="E6427" s="18">
        <v>1839.757332615</v>
      </c>
      <c r="F6427">
        <f t="shared" si="1209"/>
        <v>6425</v>
      </c>
      <c r="L6427" s="20">
        <f t="shared" si="1200"/>
        <v>1839.757332615</v>
      </c>
      <c r="N6427" s="2">
        <f t="shared" si="1210"/>
        <v>554.52963446812407</v>
      </c>
      <c r="O6427" s="2">
        <f t="shared" si="1207"/>
        <v>1285.2276981468758</v>
      </c>
      <c r="P6427" s="2">
        <f t="shared" si="1208"/>
        <v>0</v>
      </c>
      <c r="R6427" s="12">
        <v>39385</v>
      </c>
      <c r="S6427" s="17">
        <f t="shared" si="1204"/>
        <v>10</v>
      </c>
      <c r="T6427" s="17">
        <f t="shared" si="1205"/>
        <v>2</v>
      </c>
      <c r="U6427" s="17">
        <f t="shared" si="1206"/>
        <v>30</v>
      </c>
      <c r="V6427" s="18">
        <v>2524.3212139546877</v>
      </c>
      <c r="W6427">
        <f t="shared" si="1211"/>
        <v>2335</v>
      </c>
    </row>
    <row r="6428" spans="1:23">
      <c r="A6428" s="12">
        <v>39422</v>
      </c>
      <c r="B6428" s="17">
        <f t="shared" si="1201"/>
        <v>12</v>
      </c>
      <c r="C6428" s="17">
        <f t="shared" si="1202"/>
        <v>4</v>
      </c>
      <c r="D6428" s="17">
        <f t="shared" si="1203"/>
        <v>6</v>
      </c>
      <c r="E6428" s="18">
        <v>1839.7529925283984</v>
      </c>
      <c r="F6428">
        <f t="shared" si="1209"/>
        <v>6426</v>
      </c>
      <c r="L6428" s="20">
        <f t="shared" si="1200"/>
        <v>1839.7529925283984</v>
      </c>
      <c r="N6428" s="2">
        <f t="shared" si="1210"/>
        <v>554.52963446812407</v>
      </c>
      <c r="O6428" s="2">
        <f t="shared" si="1207"/>
        <v>1285.2233580602742</v>
      </c>
      <c r="P6428" s="2">
        <f t="shared" si="1208"/>
        <v>0</v>
      </c>
      <c r="R6428" s="12">
        <v>39263</v>
      </c>
      <c r="S6428" s="17">
        <f t="shared" si="1204"/>
        <v>6</v>
      </c>
      <c r="T6428" s="17">
        <f t="shared" si="1205"/>
        <v>6</v>
      </c>
      <c r="U6428" s="17">
        <f t="shared" si="1206"/>
        <v>30</v>
      </c>
      <c r="V6428" s="18">
        <v>2524.8200000000002</v>
      </c>
      <c r="W6428">
        <f t="shared" si="1211"/>
        <v>2334</v>
      </c>
    </row>
    <row r="6429" spans="1:23">
      <c r="A6429" s="12">
        <v>39403</v>
      </c>
      <c r="B6429" s="17">
        <f t="shared" si="1201"/>
        <v>11</v>
      </c>
      <c r="C6429" s="17">
        <f t="shared" si="1202"/>
        <v>6</v>
      </c>
      <c r="D6429" s="17">
        <f t="shared" si="1203"/>
        <v>17</v>
      </c>
      <c r="E6429" s="18">
        <v>1839.7417926397657</v>
      </c>
      <c r="F6429">
        <f t="shared" si="1209"/>
        <v>6427</v>
      </c>
      <c r="L6429" s="20">
        <f t="shared" si="1200"/>
        <v>1839.7417926397657</v>
      </c>
      <c r="N6429" s="2">
        <f t="shared" si="1210"/>
        <v>554.52963446812407</v>
      </c>
      <c r="O6429" s="2">
        <f t="shared" si="1207"/>
        <v>1285.2121581716415</v>
      </c>
      <c r="P6429" s="2">
        <f t="shared" si="1208"/>
        <v>0</v>
      </c>
      <c r="R6429" s="12">
        <v>39236</v>
      </c>
      <c r="S6429" s="17">
        <f t="shared" si="1204"/>
        <v>6</v>
      </c>
      <c r="T6429" s="17">
        <f t="shared" si="1205"/>
        <v>7</v>
      </c>
      <c r="U6429" s="17">
        <f t="shared" si="1206"/>
        <v>3</v>
      </c>
      <c r="V6429" s="18">
        <v>2524.98</v>
      </c>
      <c r="W6429">
        <f t="shared" si="1211"/>
        <v>2333</v>
      </c>
    </row>
    <row r="6430" spans="1:23">
      <c r="A6430" s="12">
        <v>39351</v>
      </c>
      <c r="B6430" s="17">
        <f t="shared" si="1201"/>
        <v>9</v>
      </c>
      <c r="C6430" s="17">
        <f t="shared" si="1202"/>
        <v>3</v>
      </c>
      <c r="D6430" s="17">
        <f t="shared" si="1203"/>
        <v>26</v>
      </c>
      <c r="E6430" s="18">
        <v>1839.6840482788282</v>
      </c>
      <c r="F6430">
        <f t="shared" si="1209"/>
        <v>6428</v>
      </c>
      <c r="L6430" s="20">
        <f t="shared" si="1200"/>
        <v>1839.6840482788282</v>
      </c>
      <c r="N6430" s="2">
        <f t="shared" si="1210"/>
        <v>554.52963446812407</v>
      </c>
      <c r="O6430" s="2">
        <f t="shared" si="1207"/>
        <v>1285.1544138107042</v>
      </c>
      <c r="P6430" s="2">
        <f t="shared" si="1208"/>
        <v>0</v>
      </c>
      <c r="R6430" s="12">
        <v>39261</v>
      </c>
      <c r="S6430" s="17">
        <f t="shared" si="1204"/>
        <v>6</v>
      </c>
      <c r="T6430" s="17">
        <f t="shared" si="1205"/>
        <v>4</v>
      </c>
      <c r="U6430" s="17">
        <f t="shared" si="1206"/>
        <v>28</v>
      </c>
      <c r="V6430" s="18">
        <v>2525</v>
      </c>
      <c r="W6430">
        <f t="shared" si="1211"/>
        <v>2332</v>
      </c>
    </row>
    <row r="6431" spans="1:23">
      <c r="A6431" s="12">
        <v>39347</v>
      </c>
      <c r="B6431" s="17">
        <f t="shared" si="1201"/>
        <v>9</v>
      </c>
      <c r="C6431" s="17">
        <f t="shared" si="1202"/>
        <v>6</v>
      </c>
      <c r="D6431" s="17">
        <f t="shared" si="1203"/>
        <v>22</v>
      </c>
      <c r="E6431" s="18">
        <v>1839.6313425901953</v>
      </c>
      <c r="F6431">
        <f t="shared" si="1209"/>
        <v>6429</v>
      </c>
      <c r="L6431" s="20">
        <f t="shared" si="1200"/>
        <v>1839.6313425901953</v>
      </c>
      <c r="N6431" s="2">
        <f t="shared" si="1210"/>
        <v>554.52963446812407</v>
      </c>
      <c r="O6431" s="2">
        <f t="shared" si="1207"/>
        <v>1285.1017081220712</v>
      </c>
      <c r="P6431" s="2">
        <f t="shared" si="1208"/>
        <v>0</v>
      </c>
      <c r="R6431" s="12">
        <v>39296</v>
      </c>
      <c r="S6431" s="17">
        <f t="shared" si="1204"/>
        <v>8</v>
      </c>
      <c r="T6431" s="17">
        <f t="shared" si="1205"/>
        <v>4</v>
      </c>
      <c r="U6431" s="17">
        <f t="shared" si="1206"/>
        <v>2</v>
      </c>
      <c r="V6431" s="18">
        <v>2526.0368661580078</v>
      </c>
      <c r="W6431">
        <f t="shared" si="1211"/>
        <v>2331</v>
      </c>
    </row>
    <row r="6432" spans="1:23">
      <c r="A6432" s="12">
        <v>39388</v>
      </c>
      <c r="B6432" s="17">
        <f t="shared" si="1201"/>
        <v>11</v>
      </c>
      <c r="C6432" s="17">
        <f t="shared" si="1202"/>
        <v>5</v>
      </c>
      <c r="D6432" s="17">
        <f t="shared" si="1203"/>
        <v>2</v>
      </c>
      <c r="E6432" s="18">
        <v>1839.5787429317968</v>
      </c>
      <c r="F6432">
        <f t="shared" si="1209"/>
        <v>6430</v>
      </c>
      <c r="L6432" s="20">
        <f t="shared" ref="L6432:L6495" si="1212">IF(F6432&gt;1000,E6432,0)</f>
        <v>1839.5787429317968</v>
      </c>
      <c r="N6432" s="2">
        <f t="shared" si="1210"/>
        <v>554.52963446812407</v>
      </c>
      <c r="O6432" s="2">
        <f t="shared" si="1207"/>
        <v>1285.0491084636728</v>
      </c>
      <c r="P6432" s="2">
        <f t="shared" si="1208"/>
        <v>0</v>
      </c>
      <c r="R6432" s="12">
        <v>39370</v>
      </c>
      <c r="S6432" s="17">
        <f t="shared" si="1204"/>
        <v>10</v>
      </c>
      <c r="T6432" s="17">
        <f t="shared" si="1205"/>
        <v>1</v>
      </c>
      <c r="U6432" s="17">
        <f t="shared" si="1206"/>
        <v>15</v>
      </c>
      <c r="V6432" s="18">
        <v>2526.174273428906</v>
      </c>
      <c r="W6432">
        <f t="shared" si="1211"/>
        <v>2330</v>
      </c>
    </row>
    <row r="6433" spans="1:23">
      <c r="A6433" s="12">
        <v>39135</v>
      </c>
      <c r="B6433" s="17">
        <f t="shared" si="1201"/>
        <v>2</v>
      </c>
      <c r="C6433" s="17">
        <f t="shared" si="1202"/>
        <v>4</v>
      </c>
      <c r="D6433" s="17">
        <f t="shared" si="1203"/>
        <v>22</v>
      </c>
      <c r="E6433" s="18">
        <v>1839.37</v>
      </c>
      <c r="F6433">
        <f t="shared" si="1209"/>
        <v>6431</v>
      </c>
      <c r="L6433" s="20">
        <f t="shared" si="1212"/>
        <v>1839.37</v>
      </c>
      <c r="N6433" s="2">
        <f t="shared" si="1210"/>
        <v>554.52963446812407</v>
      </c>
      <c r="O6433" s="2">
        <f t="shared" si="1207"/>
        <v>1284.8403655318757</v>
      </c>
      <c r="P6433" s="2">
        <f t="shared" si="1208"/>
        <v>0</v>
      </c>
      <c r="R6433" s="12">
        <v>39107</v>
      </c>
      <c r="S6433" s="17">
        <f t="shared" si="1204"/>
        <v>1</v>
      </c>
      <c r="T6433" s="17">
        <f t="shared" si="1205"/>
        <v>4</v>
      </c>
      <c r="U6433" s="17">
        <f t="shared" si="1206"/>
        <v>25</v>
      </c>
      <c r="V6433" s="18">
        <v>2526.5100000000002</v>
      </c>
      <c r="W6433">
        <f t="shared" si="1211"/>
        <v>2329</v>
      </c>
    </row>
    <row r="6434" spans="1:23">
      <c r="A6434" s="12">
        <v>39362</v>
      </c>
      <c r="B6434" s="17">
        <f t="shared" si="1201"/>
        <v>10</v>
      </c>
      <c r="C6434" s="17">
        <f t="shared" si="1202"/>
        <v>7</v>
      </c>
      <c r="D6434" s="17">
        <f t="shared" si="1203"/>
        <v>7</v>
      </c>
      <c r="E6434" s="18">
        <v>1839.1809402908593</v>
      </c>
      <c r="F6434">
        <f t="shared" si="1209"/>
        <v>6432</v>
      </c>
      <c r="L6434" s="20">
        <f t="shared" si="1212"/>
        <v>1839.1809402908593</v>
      </c>
      <c r="N6434" s="2">
        <f t="shared" si="1210"/>
        <v>554.52963446812407</v>
      </c>
      <c r="O6434" s="2">
        <f t="shared" si="1207"/>
        <v>1284.6513058227351</v>
      </c>
      <c r="P6434" s="2">
        <f t="shared" si="1208"/>
        <v>0</v>
      </c>
      <c r="R6434" s="12">
        <v>39199</v>
      </c>
      <c r="S6434" s="17">
        <f t="shared" si="1204"/>
        <v>4</v>
      </c>
      <c r="T6434" s="17">
        <f t="shared" si="1205"/>
        <v>5</v>
      </c>
      <c r="U6434" s="17">
        <f t="shared" si="1206"/>
        <v>27</v>
      </c>
      <c r="V6434" s="18">
        <v>2527</v>
      </c>
      <c r="W6434">
        <f t="shared" si="1211"/>
        <v>2328</v>
      </c>
    </row>
    <row r="6435" spans="1:23">
      <c r="A6435" s="12">
        <v>39312</v>
      </c>
      <c r="B6435" s="17">
        <f t="shared" si="1201"/>
        <v>8</v>
      </c>
      <c r="C6435" s="17">
        <f t="shared" si="1202"/>
        <v>6</v>
      </c>
      <c r="D6435" s="17">
        <f t="shared" si="1203"/>
        <v>18</v>
      </c>
      <c r="E6435" s="18">
        <v>1839.1304308178906</v>
      </c>
      <c r="F6435">
        <f t="shared" si="1209"/>
        <v>6433</v>
      </c>
      <c r="L6435" s="20">
        <f t="shared" si="1212"/>
        <v>1839.1304308178906</v>
      </c>
      <c r="N6435" s="2">
        <f t="shared" si="1210"/>
        <v>554.52963446812407</v>
      </c>
      <c r="O6435" s="2">
        <f t="shared" si="1207"/>
        <v>1284.6007963497664</v>
      </c>
      <c r="P6435" s="2">
        <f t="shared" si="1208"/>
        <v>0</v>
      </c>
      <c r="R6435" s="12">
        <v>39415</v>
      </c>
      <c r="S6435" s="17">
        <f t="shared" si="1204"/>
        <v>11</v>
      </c>
      <c r="T6435" s="17">
        <f t="shared" si="1205"/>
        <v>4</v>
      </c>
      <c r="U6435" s="17">
        <f t="shared" si="1206"/>
        <v>29</v>
      </c>
      <c r="V6435" s="18">
        <v>2527.9668818615232</v>
      </c>
      <c r="W6435">
        <f t="shared" si="1211"/>
        <v>2327</v>
      </c>
    </row>
    <row r="6436" spans="1:23">
      <c r="A6436" s="12">
        <v>39142</v>
      </c>
      <c r="B6436" s="17">
        <f t="shared" si="1201"/>
        <v>3</v>
      </c>
      <c r="C6436" s="17">
        <f t="shared" si="1202"/>
        <v>4</v>
      </c>
      <c r="D6436" s="17">
        <f t="shared" si="1203"/>
        <v>1</v>
      </c>
      <c r="E6436" s="18">
        <v>1839</v>
      </c>
      <c r="F6436">
        <f t="shared" si="1209"/>
        <v>6434</v>
      </c>
      <c r="L6436" s="20">
        <f t="shared" si="1212"/>
        <v>1839</v>
      </c>
      <c r="N6436" s="2">
        <f t="shared" si="1210"/>
        <v>554.52963446812407</v>
      </c>
      <c r="O6436" s="2">
        <f t="shared" si="1207"/>
        <v>1284.4703655318758</v>
      </c>
      <c r="P6436" s="2">
        <f t="shared" si="1208"/>
        <v>0</v>
      </c>
      <c r="R6436" s="12">
        <v>39111</v>
      </c>
      <c r="S6436" s="17">
        <f t="shared" si="1204"/>
        <v>1</v>
      </c>
      <c r="T6436" s="17">
        <f t="shared" si="1205"/>
        <v>1</v>
      </c>
      <c r="U6436" s="17">
        <f t="shared" si="1206"/>
        <v>29</v>
      </c>
      <c r="V6436" s="18">
        <v>2528</v>
      </c>
      <c r="W6436">
        <f t="shared" si="1211"/>
        <v>2326</v>
      </c>
    </row>
    <row r="6437" spans="1:23">
      <c r="A6437" s="12">
        <v>39342</v>
      </c>
      <c r="B6437" s="17">
        <f t="shared" si="1201"/>
        <v>9</v>
      </c>
      <c r="C6437" s="17">
        <f t="shared" si="1202"/>
        <v>1</v>
      </c>
      <c r="D6437" s="17">
        <f t="shared" si="1203"/>
        <v>17</v>
      </c>
      <c r="E6437" s="18">
        <v>1838.9660589946093</v>
      </c>
      <c r="F6437">
        <f t="shared" si="1209"/>
        <v>6435</v>
      </c>
      <c r="L6437" s="20">
        <f t="shared" si="1212"/>
        <v>1838.9660589946093</v>
      </c>
      <c r="N6437" s="2">
        <f t="shared" si="1210"/>
        <v>554.52963446812407</v>
      </c>
      <c r="O6437" s="2">
        <f t="shared" si="1207"/>
        <v>1284.4364245264851</v>
      </c>
      <c r="P6437" s="2">
        <f t="shared" si="1208"/>
        <v>0</v>
      </c>
      <c r="R6437" s="12">
        <v>39143</v>
      </c>
      <c r="S6437" s="17">
        <f t="shared" si="1204"/>
        <v>3</v>
      </c>
      <c r="T6437" s="17">
        <f t="shared" si="1205"/>
        <v>5</v>
      </c>
      <c r="U6437" s="17">
        <f t="shared" si="1206"/>
        <v>2</v>
      </c>
      <c r="V6437" s="18">
        <v>2528.83</v>
      </c>
      <c r="W6437">
        <f t="shared" si="1211"/>
        <v>2325</v>
      </c>
    </row>
    <row r="6438" spans="1:23">
      <c r="A6438" s="12">
        <v>39158</v>
      </c>
      <c r="B6438" s="17">
        <f t="shared" si="1201"/>
        <v>3</v>
      </c>
      <c r="C6438" s="17">
        <f t="shared" si="1202"/>
        <v>6</v>
      </c>
      <c r="D6438" s="17">
        <f t="shared" si="1203"/>
        <v>17</v>
      </c>
      <c r="E6438" s="18">
        <v>1838.74</v>
      </c>
      <c r="F6438">
        <f t="shared" si="1209"/>
        <v>6436</v>
      </c>
      <c r="L6438" s="20">
        <f t="shared" si="1212"/>
        <v>1838.74</v>
      </c>
      <c r="N6438" s="2">
        <f t="shared" si="1210"/>
        <v>554.52963446812407</v>
      </c>
      <c r="O6438" s="2">
        <f t="shared" si="1207"/>
        <v>1284.2103655318761</v>
      </c>
      <c r="P6438" s="2">
        <f t="shared" si="1208"/>
        <v>0</v>
      </c>
      <c r="R6438" s="12">
        <v>39196</v>
      </c>
      <c r="S6438" s="17">
        <f t="shared" si="1204"/>
        <v>4</v>
      </c>
      <c r="T6438" s="17">
        <f t="shared" si="1205"/>
        <v>2</v>
      </c>
      <c r="U6438" s="17">
        <f t="shared" si="1206"/>
        <v>24</v>
      </c>
      <c r="V6438" s="18">
        <v>2529</v>
      </c>
      <c r="W6438">
        <f t="shared" si="1211"/>
        <v>2324</v>
      </c>
    </row>
    <row r="6439" spans="1:23">
      <c r="A6439" s="12">
        <v>39145</v>
      </c>
      <c r="B6439" s="17">
        <f t="shared" si="1201"/>
        <v>3</v>
      </c>
      <c r="C6439" s="17">
        <f t="shared" si="1202"/>
        <v>7</v>
      </c>
      <c r="D6439" s="17">
        <f t="shared" si="1203"/>
        <v>4</v>
      </c>
      <c r="E6439" s="18">
        <v>1838.25</v>
      </c>
      <c r="F6439">
        <f t="shared" si="1209"/>
        <v>6437</v>
      </c>
      <c r="L6439" s="20">
        <f t="shared" si="1212"/>
        <v>1838.25</v>
      </c>
      <c r="N6439" s="2">
        <f t="shared" si="1210"/>
        <v>554.52963446812407</v>
      </c>
      <c r="O6439" s="2">
        <f t="shared" si="1207"/>
        <v>1283.7203655318758</v>
      </c>
      <c r="P6439" s="2">
        <f t="shared" si="1208"/>
        <v>0</v>
      </c>
      <c r="R6439" s="12">
        <v>39170</v>
      </c>
      <c r="S6439" s="17">
        <f t="shared" si="1204"/>
        <v>3</v>
      </c>
      <c r="T6439" s="17">
        <f t="shared" si="1205"/>
        <v>4</v>
      </c>
      <c r="U6439" s="17">
        <f t="shared" si="1206"/>
        <v>29</v>
      </c>
      <c r="V6439" s="18">
        <v>2529.19</v>
      </c>
      <c r="W6439">
        <f t="shared" si="1211"/>
        <v>2323</v>
      </c>
    </row>
    <row r="6440" spans="1:23">
      <c r="A6440" s="12">
        <v>39398</v>
      </c>
      <c r="B6440" s="17">
        <f t="shared" si="1201"/>
        <v>11</v>
      </c>
      <c r="C6440" s="17">
        <f t="shared" si="1202"/>
        <v>1</v>
      </c>
      <c r="D6440" s="17">
        <f t="shared" si="1203"/>
        <v>12</v>
      </c>
      <c r="E6440" s="18">
        <v>1838.0366643953907</v>
      </c>
      <c r="F6440">
        <f t="shared" si="1209"/>
        <v>6438</v>
      </c>
      <c r="L6440" s="20">
        <f t="shared" si="1212"/>
        <v>1838.0366643953907</v>
      </c>
      <c r="N6440" s="2">
        <f t="shared" si="1210"/>
        <v>554.52963446812407</v>
      </c>
      <c r="O6440" s="2">
        <f t="shared" si="1207"/>
        <v>1283.5070299272666</v>
      </c>
      <c r="P6440" s="2">
        <f t="shared" si="1208"/>
        <v>0</v>
      </c>
      <c r="R6440" s="12">
        <v>39427</v>
      </c>
      <c r="S6440" s="17">
        <f t="shared" si="1204"/>
        <v>12</v>
      </c>
      <c r="T6440" s="17">
        <f t="shared" si="1205"/>
        <v>2</v>
      </c>
      <c r="U6440" s="17">
        <f t="shared" si="1206"/>
        <v>11</v>
      </c>
      <c r="V6440" s="18">
        <v>2529.3923860623045</v>
      </c>
      <c r="W6440">
        <f t="shared" si="1211"/>
        <v>2322</v>
      </c>
    </row>
    <row r="6441" spans="1:23">
      <c r="A6441" s="12">
        <v>39133</v>
      </c>
      <c r="B6441" s="17">
        <f t="shared" si="1201"/>
        <v>2</v>
      </c>
      <c r="C6441" s="17">
        <f t="shared" si="1202"/>
        <v>2</v>
      </c>
      <c r="D6441" s="17">
        <f t="shared" si="1203"/>
        <v>20</v>
      </c>
      <c r="E6441" s="18">
        <v>1838</v>
      </c>
      <c r="F6441">
        <f t="shared" si="1209"/>
        <v>6439</v>
      </c>
      <c r="L6441" s="20">
        <f t="shared" si="1212"/>
        <v>1838</v>
      </c>
      <c r="N6441" s="2">
        <f t="shared" si="1210"/>
        <v>554.52963446812407</v>
      </c>
      <c r="O6441" s="2">
        <f t="shared" si="1207"/>
        <v>1283.4703655318758</v>
      </c>
      <c r="P6441" s="2">
        <f t="shared" si="1208"/>
        <v>0</v>
      </c>
      <c r="R6441" s="12">
        <v>39267</v>
      </c>
      <c r="S6441" s="17">
        <f t="shared" si="1204"/>
        <v>7</v>
      </c>
      <c r="T6441" s="17">
        <f t="shared" si="1205"/>
        <v>3</v>
      </c>
      <c r="U6441" s="17">
        <f t="shared" si="1206"/>
        <v>4</v>
      </c>
      <c r="V6441" s="18">
        <v>2529.4746639255859</v>
      </c>
      <c r="W6441">
        <f t="shared" si="1211"/>
        <v>2321</v>
      </c>
    </row>
    <row r="6442" spans="1:23">
      <c r="A6442" s="12">
        <v>39156</v>
      </c>
      <c r="B6442" s="17">
        <f t="shared" si="1201"/>
        <v>3</v>
      </c>
      <c r="C6442" s="17">
        <f t="shared" si="1202"/>
        <v>4</v>
      </c>
      <c r="D6442" s="17">
        <f t="shared" si="1203"/>
        <v>15</v>
      </c>
      <c r="E6442" s="18">
        <v>1838</v>
      </c>
      <c r="F6442">
        <f t="shared" si="1209"/>
        <v>6440</v>
      </c>
      <c r="L6442" s="20">
        <f t="shared" si="1212"/>
        <v>1838</v>
      </c>
      <c r="N6442" s="2">
        <f t="shared" si="1210"/>
        <v>554.52963446812407</v>
      </c>
      <c r="O6442" s="2">
        <f t="shared" si="1207"/>
        <v>1283.4703655318758</v>
      </c>
      <c r="P6442" s="2">
        <f t="shared" si="1208"/>
        <v>0</v>
      </c>
      <c r="R6442" s="12">
        <v>39266</v>
      </c>
      <c r="S6442" s="17">
        <f t="shared" si="1204"/>
        <v>7</v>
      </c>
      <c r="T6442" s="17">
        <f t="shared" si="1205"/>
        <v>2</v>
      </c>
      <c r="U6442" s="17">
        <f t="shared" si="1206"/>
        <v>3</v>
      </c>
      <c r="V6442" s="18">
        <v>2529.549389174902</v>
      </c>
      <c r="W6442">
        <f t="shared" si="1211"/>
        <v>2320</v>
      </c>
    </row>
    <row r="6443" spans="1:23">
      <c r="A6443" s="12">
        <v>39291</v>
      </c>
      <c r="B6443" s="17">
        <f t="shared" si="1201"/>
        <v>7</v>
      </c>
      <c r="C6443" s="17">
        <f t="shared" si="1202"/>
        <v>6</v>
      </c>
      <c r="D6443" s="17">
        <f t="shared" si="1203"/>
        <v>28</v>
      </c>
      <c r="E6443" s="18">
        <v>1837.7230836026954</v>
      </c>
      <c r="F6443">
        <f t="shared" si="1209"/>
        <v>6441</v>
      </c>
      <c r="L6443" s="20">
        <f t="shared" si="1212"/>
        <v>1837.7230836026954</v>
      </c>
      <c r="N6443" s="2">
        <f t="shared" si="1210"/>
        <v>554.52963446812407</v>
      </c>
      <c r="O6443" s="2">
        <f t="shared" si="1207"/>
        <v>1283.1934491345714</v>
      </c>
      <c r="P6443" s="2">
        <f t="shared" si="1208"/>
        <v>0</v>
      </c>
      <c r="R6443" s="12">
        <v>39314</v>
      </c>
      <c r="S6443" s="17">
        <f t="shared" si="1204"/>
        <v>8</v>
      </c>
      <c r="T6443" s="17">
        <f t="shared" si="1205"/>
        <v>1</v>
      </c>
      <c r="U6443" s="17">
        <f t="shared" si="1206"/>
        <v>20</v>
      </c>
      <c r="V6443" s="18">
        <v>2529.6548248828126</v>
      </c>
      <c r="W6443">
        <f t="shared" si="1211"/>
        <v>2319</v>
      </c>
    </row>
    <row r="6444" spans="1:23">
      <c r="A6444" s="12">
        <v>39252</v>
      </c>
      <c r="B6444" s="17">
        <f t="shared" si="1201"/>
        <v>6</v>
      </c>
      <c r="C6444" s="17">
        <f t="shared" si="1202"/>
        <v>2</v>
      </c>
      <c r="D6444" s="17">
        <f t="shared" si="1203"/>
        <v>19</v>
      </c>
      <c r="E6444" s="18">
        <v>1837.65</v>
      </c>
      <c r="F6444">
        <f t="shared" si="1209"/>
        <v>6442</v>
      </c>
      <c r="L6444" s="20">
        <f t="shared" si="1212"/>
        <v>1837.65</v>
      </c>
      <c r="N6444" s="2">
        <f t="shared" si="1210"/>
        <v>554.52963446812407</v>
      </c>
      <c r="O6444" s="2">
        <f t="shared" si="1207"/>
        <v>1283.1203655318759</v>
      </c>
      <c r="P6444" s="2">
        <f t="shared" si="1208"/>
        <v>0</v>
      </c>
      <c r="R6444" s="12">
        <v>39253</v>
      </c>
      <c r="S6444" s="17">
        <f t="shared" si="1204"/>
        <v>6</v>
      </c>
      <c r="T6444" s="17">
        <f t="shared" si="1205"/>
        <v>3</v>
      </c>
      <c r="U6444" s="17">
        <f t="shared" si="1206"/>
        <v>20</v>
      </c>
      <c r="V6444" s="18">
        <v>2529.87</v>
      </c>
      <c r="W6444">
        <f t="shared" si="1211"/>
        <v>2318</v>
      </c>
    </row>
    <row r="6445" spans="1:23">
      <c r="A6445" s="12">
        <v>39403</v>
      </c>
      <c r="B6445" s="17">
        <f t="shared" si="1201"/>
        <v>11</v>
      </c>
      <c r="C6445" s="17">
        <f t="shared" si="1202"/>
        <v>6</v>
      </c>
      <c r="D6445" s="17">
        <f t="shared" si="1203"/>
        <v>17</v>
      </c>
      <c r="E6445" s="18">
        <v>1837.6279171660158</v>
      </c>
      <c r="F6445">
        <f t="shared" si="1209"/>
        <v>6443</v>
      </c>
      <c r="L6445" s="20">
        <f t="shared" si="1212"/>
        <v>1837.6279171660158</v>
      </c>
      <c r="N6445" s="2">
        <f t="shared" si="1210"/>
        <v>554.52963446812407</v>
      </c>
      <c r="O6445" s="2">
        <f t="shared" si="1207"/>
        <v>1283.0982826978916</v>
      </c>
      <c r="P6445" s="2">
        <f t="shared" si="1208"/>
        <v>0</v>
      </c>
      <c r="R6445" s="12">
        <v>39219</v>
      </c>
      <c r="S6445" s="17">
        <f t="shared" si="1204"/>
        <v>5</v>
      </c>
      <c r="T6445" s="17">
        <f t="shared" si="1205"/>
        <v>4</v>
      </c>
      <c r="U6445" s="17">
        <f t="shared" si="1206"/>
        <v>17</v>
      </c>
      <c r="V6445" s="18">
        <v>2530</v>
      </c>
      <c r="W6445">
        <f t="shared" si="1211"/>
        <v>2317</v>
      </c>
    </row>
    <row r="6446" spans="1:23">
      <c r="A6446" s="12">
        <v>39158</v>
      </c>
      <c r="B6446" s="17">
        <f t="shared" si="1201"/>
        <v>3</v>
      </c>
      <c r="C6446" s="17">
        <f t="shared" si="1202"/>
        <v>6</v>
      </c>
      <c r="D6446" s="17">
        <f t="shared" si="1203"/>
        <v>17</v>
      </c>
      <c r="E6446" s="18">
        <v>1837.33</v>
      </c>
      <c r="F6446">
        <f t="shared" si="1209"/>
        <v>6444</v>
      </c>
      <c r="L6446" s="20">
        <f t="shared" si="1212"/>
        <v>1837.33</v>
      </c>
      <c r="N6446" s="2">
        <f t="shared" si="1210"/>
        <v>554.52963446812407</v>
      </c>
      <c r="O6446" s="2">
        <f t="shared" si="1207"/>
        <v>1282.8003655318757</v>
      </c>
      <c r="P6446" s="2">
        <f t="shared" si="1208"/>
        <v>0</v>
      </c>
      <c r="R6446" s="12">
        <v>39085</v>
      </c>
      <c r="S6446" s="17">
        <f t="shared" si="1204"/>
        <v>1</v>
      </c>
      <c r="T6446" s="17">
        <f t="shared" si="1205"/>
        <v>3</v>
      </c>
      <c r="U6446" s="17">
        <f t="shared" si="1206"/>
        <v>3</v>
      </c>
      <c r="V6446" s="18">
        <v>2530.4499999999998</v>
      </c>
      <c r="W6446">
        <f t="shared" si="1211"/>
        <v>2316</v>
      </c>
    </row>
    <row r="6447" spans="1:23">
      <c r="A6447" s="12">
        <v>39410</v>
      </c>
      <c r="B6447" s="17">
        <f t="shared" si="1201"/>
        <v>11</v>
      </c>
      <c r="C6447" s="17">
        <f t="shared" si="1202"/>
        <v>6</v>
      </c>
      <c r="D6447" s="17">
        <f t="shared" si="1203"/>
        <v>24</v>
      </c>
      <c r="E6447" s="18">
        <v>1837.2735799526563</v>
      </c>
      <c r="F6447">
        <f t="shared" si="1209"/>
        <v>6445</v>
      </c>
      <c r="L6447" s="20">
        <f t="shared" si="1212"/>
        <v>1837.2735799526563</v>
      </c>
      <c r="N6447" s="2">
        <f t="shared" si="1210"/>
        <v>554.52963446812407</v>
      </c>
      <c r="O6447" s="2">
        <f t="shared" si="1207"/>
        <v>1282.7439454845321</v>
      </c>
      <c r="P6447" s="2">
        <f t="shared" si="1208"/>
        <v>0</v>
      </c>
      <c r="R6447" s="12">
        <v>39171</v>
      </c>
      <c r="S6447" s="17">
        <f t="shared" si="1204"/>
        <v>3</v>
      </c>
      <c r="T6447" s="17">
        <f t="shared" si="1205"/>
        <v>5</v>
      </c>
      <c r="U6447" s="17">
        <f t="shared" si="1206"/>
        <v>30</v>
      </c>
      <c r="V6447" s="18">
        <v>2531</v>
      </c>
      <c r="W6447">
        <f t="shared" si="1211"/>
        <v>2315</v>
      </c>
    </row>
    <row r="6448" spans="1:23">
      <c r="A6448" s="12">
        <v>39362</v>
      </c>
      <c r="B6448" s="17">
        <f t="shared" si="1201"/>
        <v>10</v>
      </c>
      <c r="C6448" s="17">
        <f t="shared" si="1202"/>
        <v>7</v>
      </c>
      <c r="D6448" s="17">
        <f t="shared" si="1203"/>
        <v>7</v>
      </c>
      <c r="E6448" s="18">
        <v>1836.9502467209766</v>
      </c>
      <c r="F6448">
        <f t="shared" si="1209"/>
        <v>6446</v>
      </c>
      <c r="L6448" s="20">
        <f t="shared" si="1212"/>
        <v>1836.9502467209766</v>
      </c>
      <c r="N6448" s="2">
        <f t="shared" si="1210"/>
        <v>554.52963446812407</v>
      </c>
      <c r="O6448" s="2">
        <f t="shared" si="1207"/>
        <v>1282.4206122528526</v>
      </c>
      <c r="P6448" s="2">
        <f t="shared" si="1208"/>
        <v>0</v>
      </c>
      <c r="R6448" s="12">
        <v>39174</v>
      </c>
      <c r="S6448" s="17">
        <f t="shared" si="1204"/>
        <v>4</v>
      </c>
      <c r="T6448" s="17">
        <f t="shared" si="1205"/>
        <v>1</v>
      </c>
      <c r="U6448" s="17">
        <f t="shared" si="1206"/>
        <v>2</v>
      </c>
      <c r="V6448" s="18">
        <v>2531</v>
      </c>
      <c r="W6448">
        <f t="shared" si="1211"/>
        <v>2314</v>
      </c>
    </row>
    <row r="6449" spans="1:23">
      <c r="A6449" s="12">
        <v>39255</v>
      </c>
      <c r="B6449" s="17">
        <f t="shared" si="1201"/>
        <v>6</v>
      </c>
      <c r="C6449" s="17">
        <f t="shared" si="1202"/>
        <v>5</v>
      </c>
      <c r="D6449" s="17">
        <f t="shared" si="1203"/>
        <v>22</v>
      </c>
      <c r="E6449" s="18">
        <v>1836.82</v>
      </c>
      <c r="F6449">
        <f t="shared" si="1209"/>
        <v>6447</v>
      </c>
      <c r="L6449" s="20">
        <f t="shared" si="1212"/>
        <v>1836.82</v>
      </c>
      <c r="N6449" s="2">
        <f t="shared" si="1210"/>
        <v>554.52963446812407</v>
      </c>
      <c r="O6449" s="2">
        <f t="shared" si="1207"/>
        <v>1282.290365531876</v>
      </c>
      <c r="P6449" s="2">
        <f t="shared" si="1208"/>
        <v>0</v>
      </c>
      <c r="R6449" s="12">
        <v>39264</v>
      </c>
      <c r="S6449" s="17">
        <f t="shared" si="1204"/>
        <v>7</v>
      </c>
      <c r="T6449" s="17">
        <f t="shared" si="1205"/>
        <v>7</v>
      </c>
      <c r="U6449" s="17">
        <f t="shared" si="1206"/>
        <v>1</v>
      </c>
      <c r="V6449" s="18">
        <v>2531.0444203468751</v>
      </c>
      <c r="W6449">
        <f t="shared" si="1211"/>
        <v>2313</v>
      </c>
    </row>
    <row r="6450" spans="1:23">
      <c r="A6450" s="12">
        <v>39203</v>
      </c>
      <c r="B6450" s="17">
        <f t="shared" si="1201"/>
        <v>5</v>
      </c>
      <c r="C6450" s="17">
        <f t="shared" si="1202"/>
        <v>2</v>
      </c>
      <c r="D6450" s="17">
        <f t="shared" si="1203"/>
        <v>1</v>
      </c>
      <c r="E6450" s="18">
        <v>1836.64</v>
      </c>
      <c r="F6450">
        <f t="shared" si="1209"/>
        <v>6448</v>
      </c>
      <c r="L6450" s="20">
        <f t="shared" si="1212"/>
        <v>1836.64</v>
      </c>
      <c r="N6450" s="2">
        <f t="shared" si="1210"/>
        <v>554.52963446812407</v>
      </c>
      <c r="O6450" s="2">
        <f t="shared" si="1207"/>
        <v>1282.1103655318761</v>
      </c>
      <c r="P6450" s="2">
        <f t="shared" si="1208"/>
        <v>0</v>
      </c>
      <c r="R6450" s="12">
        <v>39231</v>
      </c>
      <c r="S6450" s="17">
        <f t="shared" si="1204"/>
        <v>5</v>
      </c>
      <c r="T6450" s="17">
        <f t="shared" si="1205"/>
        <v>2</v>
      </c>
      <c r="U6450" s="17">
        <f t="shared" si="1206"/>
        <v>29</v>
      </c>
      <c r="V6450" s="18">
        <v>2531.36</v>
      </c>
      <c r="W6450">
        <f t="shared" si="1211"/>
        <v>2312</v>
      </c>
    </row>
    <row r="6451" spans="1:23">
      <c r="A6451" s="12">
        <v>39390</v>
      </c>
      <c r="B6451" s="17">
        <f t="shared" si="1201"/>
        <v>11</v>
      </c>
      <c r="C6451" s="17">
        <f t="shared" si="1202"/>
        <v>7</v>
      </c>
      <c r="D6451" s="17">
        <f t="shared" si="1203"/>
        <v>4</v>
      </c>
      <c r="E6451" s="18">
        <v>1836.0198748901173</v>
      </c>
      <c r="F6451">
        <f t="shared" si="1209"/>
        <v>6449</v>
      </c>
      <c r="L6451" s="20">
        <f t="shared" si="1212"/>
        <v>1836.0198748901173</v>
      </c>
      <c r="N6451" s="2">
        <f t="shared" si="1210"/>
        <v>554.52963446812407</v>
      </c>
      <c r="O6451" s="2">
        <f t="shared" si="1207"/>
        <v>1281.4902404219933</v>
      </c>
      <c r="P6451" s="2">
        <f t="shared" si="1208"/>
        <v>0</v>
      </c>
      <c r="R6451" s="12">
        <v>39369</v>
      </c>
      <c r="S6451" s="17">
        <f t="shared" si="1204"/>
        <v>10</v>
      </c>
      <c r="T6451" s="17">
        <f t="shared" si="1205"/>
        <v>7</v>
      </c>
      <c r="U6451" s="17">
        <f t="shared" si="1206"/>
        <v>14</v>
      </c>
      <c r="V6451" s="18">
        <v>2531.4863352531247</v>
      </c>
      <c r="W6451">
        <f t="shared" si="1211"/>
        <v>2311</v>
      </c>
    </row>
    <row r="6452" spans="1:23">
      <c r="A6452" s="12">
        <v>39123</v>
      </c>
      <c r="B6452" s="17">
        <f t="shared" si="1201"/>
        <v>2</v>
      </c>
      <c r="C6452" s="17">
        <f t="shared" si="1202"/>
        <v>6</v>
      </c>
      <c r="D6452" s="17">
        <f t="shared" si="1203"/>
        <v>10</v>
      </c>
      <c r="E6452" s="18">
        <v>1836</v>
      </c>
      <c r="F6452">
        <f t="shared" si="1209"/>
        <v>6450</v>
      </c>
      <c r="L6452" s="20">
        <f t="shared" si="1212"/>
        <v>1836</v>
      </c>
      <c r="N6452" s="2">
        <f t="shared" si="1210"/>
        <v>554.52963446812407</v>
      </c>
      <c r="O6452" s="2">
        <f t="shared" si="1207"/>
        <v>1281.4703655318758</v>
      </c>
      <c r="P6452" s="2">
        <f t="shared" si="1208"/>
        <v>0</v>
      </c>
      <c r="R6452" s="12">
        <v>39205</v>
      </c>
      <c r="S6452" s="17">
        <f t="shared" si="1204"/>
        <v>5</v>
      </c>
      <c r="T6452" s="17">
        <f t="shared" si="1205"/>
        <v>4</v>
      </c>
      <c r="U6452" s="17">
        <f t="shared" si="1206"/>
        <v>3</v>
      </c>
      <c r="V6452" s="18">
        <v>2531.86</v>
      </c>
      <c r="W6452">
        <f t="shared" si="1211"/>
        <v>2310</v>
      </c>
    </row>
    <row r="6453" spans="1:23">
      <c r="A6453" s="12">
        <v>39154</v>
      </c>
      <c r="B6453" s="17">
        <f t="shared" si="1201"/>
        <v>3</v>
      </c>
      <c r="C6453" s="17">
        <f t="shared" si="1202"/>
        <v>2</v>
      </c>
      <c r="D6453" s="17">
        <f t="shared" si="1203"/>
        <v>13</v>
      </c>
      <c r="E6453" s="18">
        <v>1836</v>
      </c>
      <c r="F6453">
        <f t="shared" si="1209"/>
        <v>6451</v>
      </c>
      <c r="L6453" s="20">
        <f t="shared" si="1212"/>
        <v>1836</v>
      </c>
      <c r="N6453" s="2">
        <f t="shared" si="1210"/>
        <v>554.52963446812407</v>
      </c>
      <c r="O6453" s="2">
        <f t="shared" si="1207"/>
        <v>1281.4703655318758</v>
      </c>
      <c r="P6453" s="2">
        <f t="shared" si="1208"/>
        <v>0</v>
      </c>
      <c r="R6453" s="12">
        <v>39301</v>
      </c>
      <c r="S6453" s="17">
        <f t="shared" si="1204"/>
        <v>8</v>
      </c>
      <c r="T6453" s="17">
        <f t="shared" si="1205"/>
        <v>2</v>
      </c>
      <c r="U6453" s="17">
        <f t="shared" si="1206"/>
        <v>7</v>
      </c>
      <c r="V6453" s="18">
        <v>2531.9983134541017</v>
      </c>
      <c r="W6453">
        <f t="shared" si="1211"/>
        <v>2309</v>
      </c>
    </row>
    <row r="6454" spans="1:23">
      <c r="A6454" s="12">
        <v>39137</v>
      </c>
      <c r="B6454" s="17">
        <f t="shared" si="1201"/>
        <v>2</v>
      </c>
      <c r="C6454" s="17">
        <f t="shared" si="1202"/>
        <v>6</v>
      </c>
      <c r="D6454" s="17">
        <f t="shared" si="1203"/>
        <v>24</v>
      </c>
      <c r="E6454" s="18">
        <v>1835.99</v>
      </c>
      <c r="F6454">
        <f t="shared" si="1209"/>
        <v>6452</v>
      </c>
      <c r="L6454" s="20">
        <f t="shared" si="1212"/>
        <v>1835.99</v>
      </c>
      <c r="N6454" s="2">
        <f t="shared" si="1210"/>
        <v>554.52963446812407</v>
      </c>
      <c r="O6454" s="2">
        <f t="shared" si="1207"/>
        <v>1281.4603655318761</v>
      </c>
      <c r="P6454" s="2">
        <f t="shared" si="1208"/>
        <v>0</v>
      </c>
      <c r="R6454" s="12">
        <v>39247</v>
      </c>
      <c r="S6454" s="17">
        <f t="shared" si="1204"/>
        <v>6</v>
      </c>
      <c r="T6454" s="17">
        <f t="shared" si="1205"/>
        <v>4</v>
      </c>
      <c r="U6454" s="17">
        <f t="shared" si="1206"/>
        <v>14</v>
      </c>
      <c r="V6454" s="18">
        <v>2532.4</v>
      </c>
      <c r="W6454">
        <f t="shared" si="1211"/>
        <v>2308</v>
      </c>
    </row>
    <row r="6455" spans="1:23">
      <c r="A6455" s="12">
        <v>39204</v>
      </c>
      <c r="B6455" s="17">
        <f t="shared" si="1201"/>
        <v>5</v>
      </c>
      <c r="C6455" s="17">
        <f t="shared" si="1202"/>
        <v>3</v>
      </c>
      <c r="D6455" s="17">
        <f t="shared" si="1203"/>
        <v>2</v>
      </c>
      <c r="E6455" s="18">
        <v>1835.94</v>
      </c>
      <c r="F6455">
        <f t="shared" si="1209"/>
        <v>6453</v>
      </c>
      <c r="L6455" s="20">
        <f t="shared" si="1212"/>
        <v>1835.94</v>
      </c>
      <c r="N6455" s="2">
        <f t="shared" si="1210"/>
        <v>554.52963446812407</v>
      </c>
      <c r="O6455" s="2">
        <f t="shared" si="1207"/>
        <v>1281.4103655318759</v>
      </c>
      <c r="P6455" s="2">
        <f t="shared" si="1208"/>
        <v>0</v>
      </c>
      <c r="R6455" s="12">
        <v>39237</v>
      </c>
      <c r="S6455" s="17">
        <f t="shared" si="1204"/>
        <v>6</v>
      </c>
      <c r="T6455" s="17">
        <f t="shared" si="1205"/>
        <v>1</v>
      </c>
      <c r="U6455" s="17">
        <f t="shared" si="1206"/>
        <v>4</v>
      </c>
      <c r="V6455" s="18">
        <v>2532.41</v>
      </c>
      <c r="W6455">
        <f t="shared" si="1211"/>
        <v>2307</v>
      </c>
    </row>
    <row r="6456" spans="1:23">
      <c r="A6456" s="12">
        <v>39414</v>
      </c>
      <c r="B6456" s="17">
        <f t="shared" si="1201"/>
        <v>11</v>
      </c>
      <c r="C6456" s="17">
        <f t="shared" si="1202"/>
        <v>3</v>
      </c>
      <c r="D6456" s="17">
        <f t="shared" si="1203"/>
        <v>28</v>
      </c>
      <c r="E6456" s="18">
        <v>1835.2501039803908</v>
      </c>
      <c r="F6456">
        <f t="shared" si="1209"/>
        <v>6454</v>
      </c>
      <c r="L6456" s="20">
        <f t="shared" si="1212"/>
        <v>1835.2501039803908</v>
      </c>
      <c r="N6456" s="2">
        <f t="shared" si="1210"/>
        <v>554.52963446812407</v>
      </c>
      <c r="O6456" s="2">
        <f t="shared" si="1207"/>
        <v>1280.7204695122668</v>
      </c>
      <c r="P6456" s="2">
        <f t="shared" si="1208"/>
        <v>0</v>
      </c>
      <c r="R6456" s="12">
        <v>39118</v>
      </c>
      <c r="S6456" s="17">
        <f t="shared" si="1204"/>
        <v>2</v>
      </c>
      <c r="T6456" s="17">
        <f t="shared" si="1205"/>
        <v>1</v>
      </c>
      <c r="U6456" s="17">
        <f t="shared" si="1206"/>
        <v>5</v>
      </c>
      <c r="V6456" s="18">
        <v>2532.94</v>
      </c>
      <c r="W6456">
        <f t="shared" si="1211"/>
        <v>2306</v>
      </c>
    </row>
    <row r="6457" spans="1:23">
      <c r="A6457" s="12">
        <v>39271</v>
      </c>
      <c r="B6457" s="17">
        <f t="shared" si="1201"/>
        <v>7</v>
      </c>
      <c r="C6457" s="17">
        <f t="shared" si="1202"/>
        <v>7</v>
      </c>
      <c r="D6457" s="17">
        <f t="shared" si="1203"/>
        <v>8</v>
      </c>
      <c r="E6457" s="18">
        <v>1835.053445114414</v>
      </c>
      <c r="F6457">
        <f t="shared" si="1209"/>
        <v>6455</v>
      </c>
      <c r="L6457" s="20">
        <f t="shared" si="1212"/>
        <v>1835.053445114414</v>
      </c>
      <c r="N6457" s="2">
        <f t="shared" si="1210"/>
        <v>554.52963446812407</v>
      </c>
      <c r="O6457" s="2">
        <f t="shared" si="1207"/>
        <v>1280.5238106462898</v>
      </c>
      <c r="P6457" s="2">
        <f t="shared" si="1208"/>
        <v>0</v>
      </c>
      <c r="R6457" s="12">
        <v>39426</v>
      </c>
      <c r="S6457" s="17">
        <f t="shared" si="1204"/>
        <v>12</v>
      </c>
      <c r="T6457" s="17">
        <f t="shared" si="1205"/>
        <v>1</v>
      </c>
      <c r="U6457" s="17">
        <f t="shared" si="1206"/>
        <v>10</v>
      </c>
      <c r="V6457" s="18">
        <v>2533.4537383550783</v>
      </c>
      <c r="W6457">
        <f t="shared" si="1211"/>
        <v>2305</v>
      </c>
    </row>
    <row r="6458" spans="1:23">
      <c r="A6458" s="12">
        <v>39138</v>
      </c>
      <c r="B6458" s="17">
        <f t="shared" si="1201"/>
        <v>2</v>
      </c>
      <c r="C6458" s="17">
        <f t="shared" si="1202"/>
        <v>7</v>
      </c>
      <c r="D6458" s="17">
        <f t="shared" si="1203"/>
        <v>25</v>
      </c>
      <c r="E6458" s="18">
        <v>1835</v>
      </c>
      <c r="F6458">
        <f t="shared" si="1209"/>
        <v>6456</v>
      </c>
      <c r="L6458" s="20">
        <f t="shared" si="1212"/>
        <v>1835</v>
      </c>
      <c r="N6458" s="2">
        <f t="shared" si="1210"/>
        <v>554.52963446812407</v>
      </c>
      <c r="O6458" s="2">
        <f t="shared" si="1207"/>
        <v>1280.4703655318758</v>
      </c>
      <c r="P6458" s="2">
        <f t="shared" si="1208"/>
        <v>0</v>
      </c>
      <c r="R6458" s="12">
        <v>39327</v>
      </c>
      <c r="S6458" s="17">
        <f t="shared" si="1204"/>
        <v>9</v>
      </c>
      <c r="T6458" s="17">
        <f t="shared" si="1205"/>
        <v>7</v>
      </c>
      <c r="U6458" s="17">
        <f t="shared" si="1206"/>
        <v>2</v>
      </c>
      <c r="V6458" s="18">
        <v>2533.5546088566402</v>
      </c>
      <c r="W6458">
        <f t="shared" si="1211"/>
        <v>2304</v>
      </c>
    </row>
    <row r="6459" spans="1:23">
      <c r="A6459" s="12">
        <v>39141</v>
      </c>
      <c r="B6459" s="17">
        <f t="shared" si="1201"/>
        <v>2</v>
      </c>
      <c r="C6459" s="17">
        <f t="shared" si="1202"/>
        <v>3</v>
      </c>
      <c r="D6459" s="17">
        <f t="shared" si="1203"/>
        <v>28</v>
      </c>
      <c r="E6459" s="18">
        <v>1835</v>
      </c>
      <c r="F6459">
        <f t="shared" si="1209"/>
        <v>6457</v>
      </c>
      <c r="L6459" s="20">
        <f t="shared" si="1212"/>
        <v>1835</v>
      </c>
      <c r="N6459" s="2">
        <f t="shared" si="1210"/>
        <v>554.52963446812407</v>
      </c>
      <c r="O6459" s="2">
        <f t="shared" si="1207"/>
        <v>1280.4703655318758</v>
      </c>
      <c r="P6459" s="2">
        <f t="shared" si="1208"/>
        <v>0</v>
      </c>
      <c r="R6459" s="12">
        <v>39111</v>
      </c>
      <c r="S6459" s="17">
        <f t="shared" si="1204"/>
        <v>1</v>
      </c>
      <c r="T6459" s="17">
        <f t="shared" si="1205"/>
        <v>1</v>
      </c>
      <c r="U6459" s="17">
        <f t="shared" si="1206"/>
        <v>29</v>
      </c>
      <c r="V6459" s="18">
        <v>2533.9699999999998</v>
      </c>
      <c r="W6459">
        <f t="shared" si="1211"/>
        <v>2303</v>
      </c>
    </row>
    <row r="6460" spans="1:23">
      <c r="A6460" s="12">
        <v>39155</v>
      </c>
      <c r="B6460" s="17">
        <f t="shared" si="1201"/>
        <v>3</v>
      </c>
      <c r="C6460" s="17">
        <f t="shared" si="1202"/>
        <v>3</v>
      </c>
      <c r="D6460" s="17">
        <f t="shared" si="1203"/>
        <v>14</v>
      </c>
      <c r="E6460" s="18">
        <v>1835</v>
      </c>
      <c r="F6460">
        <f t="shared" si="1209"/>
        <v>6458</v>
      </c>
      <c r="L6460" s="20">
        <f t="shared" si="1212"/>
        <v>1835</v>
      </c>
      <c r="N6460" s="2">
        <f t="shared" si="1210"/>
        <v>554.52963446812407</v>
      </c>
      <c r="O6460" s="2">
        <f t="shared" si="1207"/>
        <v>1280.4703655318758</v>
      </c>
      <c r="P6460" s="2">
        <f t="shared" si="1208"/>
        <v>0</v>
      </c>
      <c r="R6460" s="12">
        <v>39120</v>
      </c>
      <c r="S6460" s="17">
        <f t="shared" si="1204"/>
        <v>2</v>
      </c>
      <c r="T6460" s="17">
        <f t="shared" si="1205"/>
        <v>3</v>
      </c>
      <c r="U6460" s="17">
        <f t="shared" si="1206"/>
        <v>7</v>
      </c>
      <c r="V6460" s="18">
        <v>2534.35</v>
      </c>
      <c r="W6460">
        <f t="shared" si="1211"/>
        <v>2302</v>
      </c>
    </row>
    <row r="6461" spans="1:23">
      <c r="A6461" s="12">
        <v>39156</v>
      </c>
      <c r="B6461" s="17">
        <f t="shared" si="1201"/>
        <v>3</v>
      </c>
      <c r="C6461" s="17">
        <f t="shared" si="1202"/>
        <v>4</v>
      </c>
      <c r="D6461" s="17">
        <f t="shared" si="1203"/>
        <v>15</v>
      </c>
      <c r="E6461" s="18">
        <v>1834.98</v>
      </c>
      <c r="F6461">
        <f t="shared" si="1209"/>
        <v>6459</v>
      </c>
      <c r="L6461" s="20">
        <f t="shared" si="1212"/>
        <v>1834.98</v>
      </c>
      <c r="N6461" s="2">
        <f t="shared" si="1210"/>
        <v>554.52963446812407</v>
      </c>
      <c r="O6461" s="2">
        <f t="shared" si="1207"/>
        <v>1280.4503655318758</v>
      </c>
      <c r="P6461" s="2">
        <f t="shared" si="1208"/>
        <v>0</v>
      </c>
      <c r="R6461" s="12">
        <v>39286</v>
      </c>
      <c r="S6461" s="17">
        <f t="shared" si="1204"/>
        <v>7</v>
      </c>
      <c r="T6461" s="17">
        <f t="shared" si="1205"/>
        <v>1</v>
      </c>
      <c r="U6461" s="17">
        <f t="shared" si="1206"/>
        <v>23</v>
      </c>
      <c r="V6461" s="18">
        <v>2534.6550806087889</v>
      </c>
      <c r="W6461">
        <f t="shared" si="1211"/>
        <v>2301</v>
      </c>
    </row>
    <row r="6462" spans="1:23">
      <c r="A6462" s="12">
        <v>39394</v>
      </c>
      <c r="B6462" s="17">
        <f t="shared" si="1201"/>
        <v>11</v>
      </c>
      <c r="C6462" s="17">
        <f t="shared" si="1202"/>
        <v>4</v>
      </c>
      <c r="D6462" s="17">
        <f t="shared" si="1203"/>
        <v>8</v>
      </c>
      <c r="E6462" s="18">
        <v>1834.8716677772852</v>
      </c>
      <c r="F6462">
        <f t="shared" si="1209"/>
        <v>6460</v>
      </c>
      <c r="L6462" s="20">
        <f t="shared" si="1212"/>
        <v>1834.8716677772852</v>
      </c>
      <c r="N6462" s="2">
        <f t="shared" si="1210"/>
        <v>554.52963446812407</v>
      </c>
      <c r="O6462" s="2">
        <f t="shared" si="1207"/>
        <v>1280.3420333091613</v>
      </c>
      <c r="P6462" s="2">
        <f t="shared" si="1208"/>
        <v>0</v>
      </c>
      <c r="R6462" s="12">
        <v>39277</v>
      </c>
      <c r="S6462" s="17">
        <f t="shared" si="1204"/>
        <v>7</v>
      </c>
      <c r="T6462" s="17">
        <f t="shared" si="1205"/>
        <v>6</v>
      </c>
      <c r="U6462" s="17">
        <f t="shared" si="1206"/>
        <v>14</v>
      </c>
      <c r="V6462" s="18">
        <v>2534.7520977761719</v>
      </c>
      <c r="W6462">
        <f t="shared" si="1211"/>
        <v>2300</v>
      </c>
    </row>
    <row r="6463" spans="1:23">
      <c r="A6463" s="12">
        <v>39333</v>
      </c>
      <c r="B6463" s="17">
        <f t="shared" si="1201"/>
        <v>9</v>
      </c>
      <c r="C6463" s="17">
        <f t="shared" si="1202"/>
        <v>6</v>
      </c>
      <c r="D6463" s="17">
        <f t="shared" si="1203"/>
        <v>8</v>
      </c>
      <c r="E6463" s="18">
        <v>1834.8275061031641</v>
      </c>
      <c r="F6463">
        <f t="shared" si="1209"/>
        <v>6461</v>
      </c>
      <c r="L6463" s="20">
        <f t="shared" si="1212"/>
        <v>1834.8275061031641</v>
      </c>
      <c r="N6463" s="2">
        <f t="shared" si="1210"/>
        <v>554.52963446812407</v>
      </c>
      <c r="O6463" s="2">
        <f t="shared" si="1207"/>
        <v>1280.2978716350399</v>
      </c>
      <c r="P6463" s="2">
        <f t="shared" si="1208"/>
        <v>0</v>
      </c>
      <c r="R6463" s="12">
        <v>39428</v>
      </c>
      <c r="S6463" s="17">
        <f t="shared" si="1204"/>
        <v>12</v>
      </c>
      <c r="T6463" s="17">
        <f t="shared" si="1205"/>
        <v>3</v>
      </c>
      <c r="U6463" s="17">
        <f t="shared" si="1206"/>
        <v>12</v>
      </c>
      <c r="V6463" s="18">
        <v>2535.1486140848633</v>
      </c>
      <c r="W6463">
        <f t="shared" si="1211"/>
        <v>2299</v>
      </c>
    </row>
    <row r="6464" spans="1:23">
      <c r="A6464" s="12">
        <v>39439</v>
      </c>
      <c r="B6464" s="17">
        <f t="shared" si="1201"/>
        <v>12</v>
      </c>
      <c r="C6464" s="17">
        <f t="shared" si="1202"/>
        <v>7</v>
      </c>
      <c r="D6464" s="17">
        <f t="shared" si="1203"/>
        <v>23</v>
      </c>
      <c r="E6464" s="18">
        <v>1834.7943428254298</v>
      </c>
      <c r="F6464">
        <f t="shared" si="1209"/>
        <v>6462</v>
      </c>
      <c r="L6464" s="20">
        <f t="shared" si="1212"/>
        <v>1834.7943428254298</v>
      </c>
      <c r="N6464" s="2">
        <f t="shared" si="1210"/>
        <v>554.52963446812407</v>
      </c>
      <c r="O6464" s="2">
        <f t="shared" si="1207"/>
        <v>1280.2647083573056</v>
      </c>
      <c r="P6464" s="2">
        <f t="shared" si="1208"/>
        <v>0</v>
      </c>
      <c r="R6464" s="12">
        <v>39427</v>
      </c>
      <c r="S6464" s="17">
        <f t="shared" si="1204"/>
        <v>12</v>
      </c>
      <c r="T6464" s="17">
        <f t="shared" si="1205"/>
        <v>2</v>
      </c>
      <c r="U6464" s="17">
        <f t="shared" si="1206"/>
        <v>11</v>
      </c>
      <c r="V6464" s="18">
        <v>2535.1870737609374</v>
      </c>
      <c r="W6464">
        <f t="shared" si="1211"/>
        <v>2298</v>
      </c>
    </row>
    <row r="6465" spans="1:23">
      <c r="A6465" s="12">
        <v>39307</v>
      </c>
      <c r="B6465" s="17">
        <f t="shared" si="1201"/>
        <v>8</v>
      </c>
      <c r="C6465" s="17">
        <f t="shared" si="1202"/>
        <v>1</v>
      </c>
      <c r="D6465" s="17">
        <f t="shared" si="1203"/>
        <v>13</v>
      </c>
      <c r="E6465" s="18">
        <v>1834.7604761892578</v>
      </c>
      <c r="F6465">
        <f t="shared" si="1209"/>
        <v>6463</v>
      </c>
      <c r="L6465" s="20">
        <f t="shared" si="1212"/>
        <v>1834.7604761892578</v>
      </c>
      <c r="N6465" s="2">
        <f t="shared" si="1210"/>
        <v>554.52963446812407</v>
      </c>
      <c r="O6465" s="2">
        <f t="shared" si="1207"/>
        <v>1280.2308417211339</v>
      </c>
      <c r="P6465" s="2">
        <f t="shared" si="1208"/>
        <v>0</v>
      </c>
      <c r="R6465" s="12">
        <v>39255</v>
      </c>
      <c r="S6465" s="17">
        <f t="shared" si="1204"/>
        <v>6</v>
      </c>
      <c r="T6465" s="17">
        <f t="shared" si="1205"/>
        <v>5</v>
      </c>
      <c r="U6465" s="17">
        <f t="shared" si="1206"/>
        <v>22</v>
      </c>
      <c r="V6465" s="18">
        <v>2536</v>
      </c>
      <c r="W6465">
        <f t="shared" si="1211"/>
        <v>2297</v>
      </c>
    </row>
    <row r="6466" spans="1:23">
      <c r="A6466" s="12">
        <v>39180</v>
      </c>
      <c r="B6466" s="17">
        <f t="shared" ref="B6466:B6529" si="1213">MONTH(A6466)</f>
        <v>4</v>
      </c>
      <c r="C6466" s="17">
        <f t="shared" ref="C6466:C6529" si="1214">WEEKDAY(A6466,2)</f>
        <v>7</v>
      </c>
      <c r="D6466" s="17">
        <f t="shared" ref="D6466:D6529" si="1215">DAY(A6466)</f>
        <v>8</v>
      </c>
      <c r="E6466" s="18">
        <v>1834.63</v>
      </c>
      <c r="F6466">
        <f t="shared" si="1209"/>
        <v>6464</v>
      </c>
      <c r="L6466" s="20">
        <f t="shared" si="1212"/>
        <v>1834.63</v>
      </c>
      <c r="N6466" s="2">
        <f t="shared" si="1210"/>
        <v>554.52963446812407</v>
      </c>
      <c r="O6466" s="2">
        <f t="shared" si="1207"/>
        <v>1280.1003655318759</v>
      </c>
      <c r="P6466" s="2">
        <f t="shared" si="1208"/>
        <v>0</v>
      </c>
      <c r="R6466" s="12">
        <v>39386</v>
      </c>
      <c r="S6466" s="17">
        <f t="shared" ref="S6466:S6529" si="1216">MONTH(R6466)</f>
        <v>10</v>
      </c>
      <c r="T6466" s="17">
        <f t="shared" ref="T6466:T6529" si="1217">WEEKDAY(R6466,2)</f>
        <v>3</v>
      </c>
      <c r="U6466" s="17">
        <f t="shared" ref="U6466:U6529" si="1218">DAY(R6466)</f>
        <v>31</v>
      </c>
      <c r="V6466" s="18">
        <v>2536.1906893587889</v>
      </c>
      <c r="W6466">
        <f t="shared" si="1211"/>
        <v>2296</v>
      </c>
    </row>
    <row r="6467" spans="1:23">
      <c r="A6467" s="12">
        <v>39245</v>
      </c>
      <c r="B6467" s="17">
        <f t="shared" si="1213"/>
        <v>6</v>
      </c>
      <c r="C6467" s="17">
        <f t="shared" si="1214"/>
        <v>2</v>
      </c>
      <c r="D6467" s="17">
        <f t="shared" si="1215"/>
        <v>12</v>
      </c>
      <c r="E6467" s="18">
        <v>1834.09</v>
      </c>
      <c r="F6467">
        <f t="shared" si="1209"/>
        <v>6465</v>
      </c>
      <c r="L6467" s="20">
        <f t="shared" si="1212"/>
        <v>1834.09</v>
      </c>
      <c r="N6467" s="2">
        <f t="shared" si="1210"/>
        <v>554.52963446812407</v>
      </c>
      <c r="O6467" s="2">
        <f t="shared" ref="O6467:O6530" si="1219">IF(E6467-N6467&lt;0,0,E6467-N6467)</f>
        <v>1279.560365531876</v>
      </c>
      <c r="P6467" s="2">
        <f t="shared" ref="P6467:P6530" si="1220">E6467-N6467-O6467</f>
        <v>0</v>
      </c>
      <c r="R6467" s="12">
        <v>39431</v>
      </c>
      <c r="S6467" s="17">
        <f t="shared" si="1216"/>
        <v>12</v>
      </c>
      <c r="T6467" s="17">
        <f t="shared" si="1217"/>
        <v>6</v>
      </c>
      <c r="U6467" s="17">
        <f t="shared" si="1218"/>
        <v>15</v>
      </c>
      <c r="V6467" s="18">
        <v>2537.0025226414064</v>
      </c>
      <c r="W6467">
        <f t="shared" si="1211"/>
        <v>2295</v>
      </c>
    </row>
    <row r="6468" spans="1:23">
      <c r="A6468" s="12">
        <v>39183</v>
      </c>
      <c r="B6468" s="17">
        <f t="shared" si="1213"/>
        <v>4</v>
      </c>
      <c r="C6468" s="17">
        <f t="shared" si="1214"/>
        <v>3</v>
      </c>
      <c r="D6468" s="17">
        <f t="shared" si="1215"/>
        <v>11</v>
      </c>
      <c r="E6468" s="18">
        <v>1834.05</v>
      </c>
      <c r="F6468">
        <f t="shared" ref="F6468:F6531" si="1221">1+F6467</f>
        <v>6466</v>
      </c>
      <c r="L6468" s="20">
        <f t="shared" si="1212"/>
        <v>1834.05</v>
      </c>
      <c r="N6468" s="2">
        <f t="shared" ref="N6468:N6531" si="1222">N6467</f>
        <v>554.52963446812407</v>
      </c>
      <c r="O6468" s="2">
        <f t="shared" si="1219"/>
        <v>1279.520365531876</v>
      </c>
      <c r="P6468" s="2">
        <f t="shared" si="1220"/>
        <v>0</v>
      </c>
      <c r="R6468" s="12">
        <v>39098</v>
      </c>
      <c r="S6468" s="17">
        <f t="shared" si="1216"/>
        <v>1</v>
      </c>
      <c r="T6468" s="17">
        <f t="shared" si="1217"/>
        <v>2</v>
      </c>
      <c r="U6468" s="17">
        <f t="shared" si="1218"/>
        <v>16</v>
      </c>
      <c r="V6468" s="18">
        <v>2537.33</v>
      </c>
      <c r="W6468">
        <f t="shared" ref="W6468:W6531" si="1223">W6467-1</f>
        <v>2294</v>
      </c>
    </row>
    <row r="6469" spans="1:23">
      <c r="A6469" s="12">
        <v>39086</v>
      </c>
      <c r="B6469" s="17">
        <f t="shared" si="1213"/>
        <v>1</v>
      </c>
      <c r="C6469" s="17">
        <f t="shared" si="1214"/>
        <v>4</v>
      </c>
      <c r="D6469" s="17">
        <f t="shared" si="1215"/>
        <v>4</v>
      </c>
      <c r="E6469" s="18">
        <v>1834</v>
      </c>
      <c r="F6469">
        <f t="shared" si="1221"/>
        <v>6467</v>
      </c>
      <c r="L6469" s="20">
        <f t="shared" si="1212"/>
        <v>1834</v>
      </c>
      <c r="N6469" s="2">
        <f t="shared" si="1222"/>
        <v>554.52963446812407</v>
      </c>
      <c r="O6469" s="2">
        <f t="shared" si="1219"/>
        <v>1279.4703655318758</v>
      </c>
      <c r="P6469" s="2">
        <f t="shared" si="1220"/>
        <v>0</v>
      </c>
      <c r="R6469" s="12">
        <v>39318</v>
      </c>
      <c r="S6469" s="17">
        <f t="shared" si="1216"/>
        <v>8</v>
      </c>
      <c r="T6469" s="17">
        <f t="shared" si="1217"/>
        <v>5</v>
      </c>
      <c r="U6469" s="17">
        <f t="shared" si="1218"/>
        <v>24</v>
      </c>
      <c r="V6469" s="18">
        <v>2537.4239794453124</v>
      </c>
      <c r="W6469">
        <f t="shared" si="1223"/>
        <v>2293</v>
      </c>
    </row>
    <row r="6470" spans="1:23">
      <c r="A6470" s="12">
        <v>39109</v>
      </c>
      <c r="B6470" s="17">
        <f t="shared" si="1213"/>
        <v>1</v>
      </c>
      <c r="C6470" s="17">
        <f t="shared" si="1214"/>
        <v>6</v>
      </c>
      <c r="D6470" s="17">
        <f t="shared" si="1215"/>
        <v>27</v>
      </c>
      <c r="E6470" s="18">
        <v>1834</v>
      </c>
      <c r="F6470">
        <f t="shared" si="1221"/>
        <v>6468</v>
      </c>
      <c r="L6470" s="20">
        <f t="shared" si="1212"/>
        <v>1834</v>
      </c>
      <c r="N6470" s="2">
        <f t="shared" si="1222"/>
        <v>554.52963446812407</v>
      </c>
      <c r="O6470" s="2">
        <f t="shared" si="1219"/>
        <v>1279.4703655318758</v>
      </c>
      <c r="P6470" s="2">
        <f t="shared" si="1220"/>
        <v>0</v>
      </c>
      <c r="R6470" s="12">
        <v>39415</v>
      </c>
      <c r="S6470" s="17">
        <f t="shared" si="1216"/>
        <v>11</v>
      </c>
      <c r="T6470" s="17">
        <f t="shared" si="1217"/>
        <v>4</v>
      </c>
      <c r="U6470" s="17">
        <f t="shared" si="1218"/>
        <v>29</v>
      </c>
      <c r="V6470" s="18">
        <v>2537.6079437468752</v>
      </c>
      <c r="W6470">
        <f t="shared" si="1223"/>
        <v>2292</v>
      </c>
    </row>
    <row r="6471" spans="1:23">
      <c r="A6471" s="12">
        <v>39109</v>
      </c>
      <c r="B6471" s="17">
        <f t="shared" si="1213"/>
        <v>1</v>
      </c>
      <c r="C6471" s="17">
        <f t="shared" si="1214"/>
        <v>6</v>
      </c>
      <c r="D6471" s="17">
        <f t="shared" si="1215"/>
        <v>27</v>
      </c>
      <c r="E6471" s="18">
        <v>1834</v>
      </c>
      <c r="F6471">
        <f t="shared" si="1221"/>
        <v>6469</v>
      </c>
      <c r="L6471" s="20">
        <f t="shared" si="1212"/>
        <v>1834</v>
      </c>
      <c r="N6471" s="2">
        <f t="shared" si="1222"/>
        <v>554.52963446812407</v>
      </c>
      <c r="O6471" s="2">
        <f t="shared" si="1219"/>
        <v>1279.4703655318758</v>
      </c>
      <c r="P6471" s="2">
        <f t="shared" si="1220"/>
        <v>0</v>
      </c>
      <c r="R6471" s="12">
        <v>39206</v>
      </c>
      <c r="S6471" s="17">
        <f t="shared" si="1216"/>
        <v>5</v>
      </c>
      <c r="T6471" s="17">
        <f t="shared" si="1217"/>
        <v>5</v>
      </c>
      <c r="U6471" s="17">
        <f t="shared" si="1218"/>
        <v>4</v>
      </c>
      <c r="V6471" s="18">
        <v>2538</v>
      </c>
      <c r="W6471">
        <f t="shared" si="1223"/>
        <v>2291</v>
      </c>
    </row>
    <row r="6472" spans="1:23">
      <c r="A6472" s="12">
        <v>39168</v>
      </c>
      <c r="B6472" s="17">
        <f t="shared" si="1213"/>
        <v>3</v>
      </c>
      <c r="C6472" s="17">
        <f t="shared" si="1214"/>
        <v>2</v>
      </c>
      <c r="D6472" s="17">
        <f t="shared" si="1215"/>
        <v>27</v>
      </c>
      <c r="E6472" s="18">
        <v>1834</v>
      </c>
      <c r="F6472">
        <f t="shared" si="1221"/>
        <v>6470</v>
      </c>
      <c r="L6472" s="20">
        <f t="shared" si="1212"/>
        <v>1834</v>
      </c>
      <c r="N6472" s="2">
        <f t="shared" si="1222"/>
        <v>554.52963446812407</v>
      </c>
      <c r="O6472" s="2">
        <f t="shared" si="1219"/>
        <v>1279.4703655318758</v>
      </c>
      <c r="P6472" s="2">
        <f t="shared" si="1220"/>
        <v>0</v>
      </c>
      <c r="R6472" s="12">
        <v>39089</v>
      </c>
      <c r="S6472" s="17">
        <f t="shared" si="1216"/>
        <v>1</v>
      </c>
      <c r="T6472" s="17">
        <f t="shared" si="1217"/>
        <v>7</v>
      </c>
      <c r="U6472" s="17">
        <f t="shared" si="1218"/>
        <v>7</v>
      </c>
      <c r="V6472" s="18">
        <v>2538.5500000000002</v>
      </c>
      <c r="W6472">
        <f t="shared" si="1223"/>
        <v>2290</v>
      </c>
    </row>
    <row r="6473" spans="1:23">
      <c r="A6473" s="12">
        <v>39172</v>
      </c>
      <c r="B6473" s="17">
        <f t="shared" si="1213"/>
        <v>3</v>
      </c>
      <c r="C6473" s="17">
        <f t="shared" si="1214"/>
        <v>6</v>
      </c>
      <c r="D6473" s="17">
        <f t="shared" si="1215"/>
        <v>31</v>
      </c>
      <c r="E6473" s="18">
        <v>1834</v>
      </c>
      <c r="F6473">
        <f t="shared" si="1221"/>
        <v>6471</v>
      </c>
      <c r="L6473" s="20">
        <f t="shared" si="1212"/>
        <v>1834</v>
      </c>
      <c r="N6473" s="2">
        <f t="shared" si="1222"/>
        <v>554.52963446812407</v>
      </c>
      <c r="O6473" s="2">
        <f t="shared" si="1219"/>
        <v>1279.4703655318758</v>
      </c>
      <c r="P6473" s="2">
        <f t="shared" si="1220"/>
        <v>0</v>
      </c>
      <c r="R6473" s="12">
        <v>39376</v>
      </c>
      <c r="S6473" s="17">
        <f t="shared" si="1216"/>
        <v>10</v>
      </c>
      <c r="T6473" s="17">
        <f t="shared" si="1217"/>
        <v>7</v>
      </c>
      <c r="U6473" s="17">
        <f t="shared" si="1218"/>
        <v>21</v>
      </c>
      <c r="V6473" s="18">
        <v>2538.7773794564455</v>
      </c>
      <c r="W6473">
        <f t="shared" si="1223"/>
        <v>2289</v>
      </c>
    </row>
    <row r="6474" spans="1:23">
      <c r="A6474" s="12">
        <v>39189</v>
      </c>
      <c r="B6474" s="17">
        <f t="shared" si="1213"/>
        <v>4</v>
      </c>
      <c r="C6474" s="17">
        <f t="shared" si="1214"/>
        <v>2</v>
      </c>
      <c r="D6474" s="17">
        <f t="shared" si="1215"/>
        <v>17</v>
      </c>
      <c r="E6474" s="18">
        <v>1833.79</v>
      </c>
      <c r="F6474">
        <f t="shared" si="1221"/>
        <v>6472</v>
      </c>
      <c r="L6474" s="20">
        <f t="shared" si="1212"/>
        <v>1833.79</v>
      </c>
      <c r="N6474" s="2">
        <f t="shared" si="1222"/>
        <v>554.52963446812407</v>
      </c>
      <c r="O6474" s="2">
        <f t="shared" si="1219"/>
        <v>1279.2603655318758</v>
      </c>
      <c r="P6474" s="2">
        <f t="shared" si="1220"/>
        <v>0</v>
      </c>
      <c r="R6474" s="12">
        <v>39211</v>
      </c>
      <c r="S6474" s="17">
        <f t="shared" si="1216"/>
        <v>5</v>
      </c>
      <c r="T6474" s="17">
        <f t="shared" si="1217"/>
        <v>3</v>
      </c>
      <c r="U6474" s="17">
        <f t="shared" si="1218"/>
        <v>9</v>
      </c>
      <c r="V6474" s="18">
        <v>2539.0700000000002</v>
      </c>
      <c r="W6474">
        <f t="shared" si="1223"/>
        <v>2288</v>
      </c>
    </row>
    <row r="6475" spans="1:23">
      <c r="A6475" s="12">
        <v>39408</v>
      </c>
      <c r="B6475" s="17">
        <f t="shared" si="1213"/>
        <v>11</v>
      </c>
      <c r="C6475" s="17">
        <f t="shared" si="1214"/>
        <v>4</v>
      </c>
      <c r="D6475" s="17">
        <f t="shared" si="1215"/>
        <v>22</v>
      </c>
      <c r="E6475" s="18">
        <v>1833.7568004767577</v>
      </c>
      <c r="F6475">
        <f t="shared" si="1221"/>
        <v>6473</v>
      </c>
      <c r="L6475" s="20">
        <f t="shared" si="1212"/>
        <v>1833.7568004767577</v>
      </c>
      <c r="N6475" s="2">
        <f t="shared" si="1222"/>
        <v>554.52963446812407</v>
      </c>
      <c r="O6475" s="2">
        <f t="shared" si="1219"/>
        <v>1279.2271660086335</v>
      </c>
      <c r="P6475" s="2">
        <f t="shared" si="1220"/>
        <v>0</v>
      </c>
      <c r="R6475" s="12">
        <v>39265</v>
      </c>
      <c r="S6475" s="17">
        <f t="shared" si="1216"/>
        <v>7</v>
      </c>
      <c r="T6475" s="17">
        <f t="shared" si="1217"/>
        <v>1</v>
      </c>
      <c r="U6475" s="17">
        <f t="shared" si="1218"/>
        <v>2</v>
      </c>
      <c r="V6475" s="18">
        <v>2539.0787024310548</v>
      </c>
      <c r="W6475">
        <f t="shared" si="1223"/>
        <v>2287</v>
      </c>
    </row>
    <row r="6476" spans="1:23">
      <c r="A6476" s="12">
        <v>39364</v>
      </c>
      <c r="B6476" s="17">
        <f t="shared" si="1213"/>
        <v>10</v>
      </c>
      <c r="C6476" s="17">
        <f t="shared" si="1214"/>
        <v>2</v>
      </c>
      <c r="D6476" s="17">
        <f t="shared" si="1215"/>
        <v>9</v>
      </c>
      <c r="E6476" s="18">
        <v>1833.6692403780471</v>
      </c>
      <c r="F6476">
        <f t="shared" si="1221"/>
        <v>6474</v>
      </c>
      <c r="L6476" s="20">
        <f t="shared" si="1212"/>
        <v>1833.6692403780471</v>
      </c>
      <c r="N6476" s="2">
        <f t="shared" si="1222"/>
        <v>554.52963446812407</v>
      </c>
      <c r="O6476" s="2">
        <f t="shared" si="1219"/>
        <v>1279.1396059099229</v>
      </c>
      <c r="P6476" s="2">
        <f t="shared" si="1220"/>
        <v>0</v>
      </c>
      <c r="R6476" s="12">
        <v>39111</v>
      </c>
      <c r="S6476" s="17">
        <f t="shared" si="1216"/>
        <v>1</v>
      </c>
      <c r="T6476" s="17">
        <f t="shared" si="1217"/>
        <v>1</v>
      </c>
      <c r="U6476" s="17">
        <f t="shared" si="1218"/>
        <v>29</v>
      </c>
      <c r="V6476" s="18">
        <v>2540.1999999999998</v>
      </c>
      <c r="W6476">
        <f t="shared" si="1223"/>
        <v>2286</v>
      </c>
    </row>
    <row r="6477" spans="1:23">
      <c r="A6477" s="12">
        <v>39103</v>
      </c>
      <c r="B6477" s="17">
        <f t="shared" si="1213"/>
        <v>1</v>
      </c>
      <c r="C6477" s="17">
        <f t="shared" si="1214"/>
        <v>7</v>
      </c>
      <c r="D6477" s="17">
        <f t="shared" si="1215"/>
        <v>21</v>
      </c>
      <c r="E6477" s="18">
        <v>1833.61</v>
      </c>
      <c r="F6477">
        <f t="shared" si="1221"/>
        <v>6475</v>
      </c>
      <c r="L6477" s="20">
        <f t="shared" si="1212"/>
        <v>1833.61</v>
      </c>
      <c r="N6477" s="2">
        <f t="shared" si="1222"/>
        <v>554.52963446812407</v>
      </c>
      <c r="O6477" s="2">
        <f t="shared" si="1219"/>
        <v>1279.0803655318759</v>
      </c>
      <c r="P6477" s="2">
        <f t="shared" si="1220"/>
        <v>0</v>
      </c>
      <c r="R6477" s="12">
        <v>39359</v>
      </c>
      <c r="S6477" s="17">
        <f t="shared" si="1216"/>
        <v>10</v>
      </c>
      <c r="T6477" s="17">
        <f t="shared" si="1217"/>
        <v>4</v>
      </c>
      <c r="U6477" s="17">
        <f t="shared" si="1218"/>
        <v>4</v>
      </c>
      <c r="V6477" s="18">
        <v>2540.6036020074216</v>
      </c>
      <c r="W6477">
        <f t="shared" si="1223"/>
        <v>2285</v>
      </c>
    </row>
    <row r="6478" spans="1:23">
      <c r="A6478" s="12">
        <v>39338</v>
      </c>
      <c r="B6478" s="17">
        <f t="shared" si="1213"/>
        <v>9</v>
      </c>
      <c r="C6478" s="17">
        <f t="shared" si="1214"/>
        <v>4</v>
      </c>
      <c r="D6478" s="17">
        <f t="shared" si="1215"/>
        <v>13</v>
      </c>
      <c r="E6478" s="18">
        <v>1833.2047899110548</v>
      </c>
      <c r="F6478">
        <f t="shared" si="1221"/>
        <v>6476</v>
      </c>
      <c r="L6478" s="20">
        <f t="shared" si="1212"/>
        <v>1833.2047899110548</v>
      </c>
      <c r="N6478" s="2">
        <f t="shared" si="1222"/>
        <v>554.52963446812407</v>
      </c>
      <c r="O6478" s="2">
        <f t="shared" si="1219"/>
        <v>1278.6751554429306</v>
      </c>
      <c r="P6478" s="2">
        <f t="shared" si="1220"/>
        <v>0</v>
      </c>
      <c r="R6478" s="12">
        <v>39345</v>
      </c>
      <c r="S6478" s="17">
        <f t="shared" si="1216"/>
        <v>9</v>
      </c>
      <c r="T6478" s="17">
        <f t="shared" si="1217"/>
        <v>4</v>
      </c>
      <c r="U6478" s="17">
        <f t="shared" si="1218"/>
        <v>20</v>
      </c>
      <c r="V6478" s="18">
        <v>2540.9668920421877</v>
      </c>
      <c r="W6478">
        <f t="shared" si="1223"/>
        <v>2284</v>
      </c>
    </row>
    <row r="6479" spans="1:23">
      <c r="A6479" s="12">
        <v>39091</v>
      </c>
      <c r="B6479" s="17">
        <f t="shared" si="1213"/>
        <v>1</v>
      </c>
      <c r="C6479" s="17">
        <f t="shared" si="1214"/>
        <v>2</v>
      </c>
      <c r="D6479" s="17">
        <f t="shared" si="1215"/>
        <v>9</v>
      </c>
      <c r="E6479" s="18">
        <v>1833.02</v>
      </c>
      <c r="F6479">
        <f t="shared" si="1221"/>
        <v>6477</v>
      </c>
      <c r="L6479" s="20">
        <f t="shared" si="1212"/>
        <v>1833.02</v>
      </c>
      <c r="N6479" s="2">
        <f t="shared" si="1222"/>
        <v>554.52963446812407</v>
      </c>
      <c r="O6479" s="2">
        <f t="shared" si="1219"/>
        <v>1278.4903655318758</v>
      </c>
      <c r="P6479" s="2">
        <f t="shared" si="1220"/>
        <v>0</v>
      </c>
      <c r="R6479" s="12">
        <v>39352</v>
      </c>
      <c r="S6479" s="17">
        <f t="shared" si="1216"/>
        <v>9</v>
      </c>
      <c r="T6479" s="17">
        <f t="shared" si="1217"/>
        <v>4</v>
      </c>
      <c r="U6479" s="17">
        <f t="shared" si="1218"/>
        <v>27</v>
      </c>
      <c r="V6479" s="18">
        <v>2541.7739037125002</v>
      </c>
      <c r="W6479">
        <f t="shared" si="1223"/>
        <v>2283</v>
      </c>
    </row>
    <row r="6480" spans="1:23">
      <c r="A6480" s="12">
        <v>39170</v>
      </c>
      <c r="B6480" s="17">
        <f t="shared" si="1213"/>
        <v>3</v>
      </c>
      <c r="C6480" s="17">
        <f t="shared" si="1214"/>
        <v>4</v>
      </c>
      <c r="D6480" s="17">
        <f t="shared" si="1215"/>
        <v>29</v>
      </c>
      <c r="E6480" s="18">
        <v>1833</v>
      </c>
      <c r="F6480">
        <f t="shared" si="1221"/>
        <v>6478</v>
      </c>
      <c r="L6480" s="20">
        <f t="shared" si="1212"/>
        <v>1833</v>
      </c>
      <c r="N6480" s="2">
        <f t="shared" si="1222"/>
        <v>554.52963446812407</v>
      </c>
      <c r="O6480" s="2">
        <f t="shared" si="1219"/>
        <v>1278.4703655318758</v>
      </c>
      <c r="P6480" s="2">
        <f t="shared" si="1220"/>
        <v>0</v>
      </c>
      <c r="R6480" s="12">
        <v>39220</v>
      </c>
      <c r="S6480" s="17">
        <f t="shared" si="1216"/>
        <v>5</v>
      </c>
      <c r="T6480" s="17">
        <f t="shared" si="1217"/>
        <v>5</v>
      </c>
      <c r="U6480" s="17">
        <f t="shared" si="1218"/>
        <v>18</v>
      </c>
      <c r="V6480" s="18">
        <v>2542</v>
      </c>
      <c r="W6480">
        <f t="shared" si="1223"/>
        <v>2282</v>
      </c>
    </row>
    <row r="6481" spans="1:23">
      <c r="A6481" s="12">
        <v>39192</v>
      </c>
      <c r="B6481" s="17">
        <f t="shared" si="1213"/>
        <v>4</v>
      </c>
      <c r="C6481" s="17">
        <f t="shared" si="1214"/>
        <v>5</v>
      </c>
      <c r="D6481" s="17">
        <f t="shared" si="1215"/>
        <v>20</v>
      </c>
      <c r="E6481" s="18">
        <v>1833</v>
      </c>
      <c r="F6481">
        <f t="shared" si="1221"/>
        <v>6479</v>
      </c>
      <c r="L6481" s="20">
        <f t="shared" si="1212"/>
        <v>1833</v>
      </c>
      <c r="N6481" s="2">
        <f t="shared" si="1222"/>
        <v>554.52963446812407</v>
      </c>
      <c r="O6481" s="2">
        <f t="shared" si="1219"/>
        <v>1278.4703655318758</v>
      </c>
      <c r="P6481" s="2">
        <f t="shared" si="1220"/>
        <v>0</v>
      </c>
      <c r="R6481" s="12">
        <v>39254</v>
      </c>
      <c r="S6481" s="17">
        <f t="shared" si="1216"/>
        <v>6</v>
      </c>
      <c r="T6481" s="17">
        <f t="shared" si="1217"/>
        <v>4</v>
      </c>
      <c r="U6481" s="17">
        <f t="shared" si="1218"/>
        <v>21</v>
      </c>
      <c r="V6481" s="18">
        <v>2542</v>
      </c>
      <c r="W6481">
        <f t="shared" si="1223"/>
        <v>2281</v>
      </c>
    </row>
    <row r="6482" spans="1:23">
      <c r="A6482" s="12">
        <v>39228</v>
      </c>
      <c r="B6482" s="17">
        <f t="shared" si="1213"/>
        <v>5</v>
      </c>
      <c r="C6482" s="17">
        <f t="shared" si="1214"/>
        <v>6</v>
      </c>
      <c r="D6482" s="17">
        <f t="shared" si="1215"/>
        <v>26</v>
      </c>
      <c r="E6482" s="18">
        <v>1832.98</v>
      </c>
      <c r="F6482">
        <f t="shared" si="1221"/>
        <v>6480</v>
      </c>
      <c r="L6482" s="20">
        <f t="shared" si="1212"/>
        <v>1832.98</v>
      </c>
      <c r="N6482" s="2">
        <f t="shared" si="1222"/>
        <v>554.52963446812407</v>
      </c>
      <c r="O6482" s="2">
        <f t="shared" si="1219"/>
        <v>1278.4503655318758</v>
      </c>
      <c r="P6482" s="2">
        <f t="shared" si="1220"/>
        <v>0</v>
      </c>
      <c r="R6482" s="12">
        <v>39427</v>
      </c>
      <c r="S6482" s="17">
        <f t="shared" si="1216"/>
        <v>12</v>
      </c>
      <c r="T6482" s="17">
        <f t="shared" si="1217"/>
        <v>2</v>
      </c>
      <c r="U6482" s="17">
        <f t="shared" si="1218"/>
        <v>11</v>
      </c>
      <c r="V6482" s="18">
        <v>2542.1825234900389</v>
      </c>
      <c r="W6482">
        <f t="shared" si="1223"/>
        <v>2280</v>
      </c>
    </row>
    <row r="6483" spans="1:23">
      <c r="A6483" s="12">
        <v>39296</v>
      </c>
      <c r="B6483" s="17">
        <f t="shared" si="1213"/>
        <v>8</v>
      </c>
      <c r="C6483" s="17">
        <f t="shared" si="1214"/>
        <v>4</v>
      </c>
      <c r="D6483" s="17">
        <f t="shared" si="1215"/>
        <v>2</v>
      </c>
      <c r="E6483" s="18">
        <v>1832.4942284161721</v>
      </c>
      <c r="F6483">
        <f t="shared" si="1221"/>
        <v>6481</v>
      </c>
      <c r="L6483" s="20">
        <f t="shared" si="1212"/>
        <v>1832.4942284161721</v>
      </c>
      <c r="N6483" s="2">
        <f t="shared" si="1222"/>
        <v>554.52963446812407</v>
      </c>
      <c r="O6483" s="2">
        <f t="shared" si="1219"/>
        <v>1277.9645939480479</v>
      </c>
      <c r="P6483" s="2">
        <f t="shared" si="1220"/>
        <v>0</v>
      </c>
      <c r="R6483" s="12">
        <v>39130</v>
      </c>
      <c r="S6483" s="17">
        <f t="shared" si="1216"/>
        <v>2</v>
      </c>
      <c r="T6483" s="17">
        <f t="shared" si="1217"/>
        <v>6</v>
      </c>
      <c r="U6483" s="17">
        <f t="shared" si="1218"/>
        <v>17</v>
      </c>
      <c r="V6483" s="18">
        <v>2542.86</v>
      </c>
      <c r="W6483">
        <f t="shared" si="1223"/>
        <v>2279</v>
      </c>
    </row>
    <row r="6484" spans="1:23">
      <c r="A6484" s="12">
        <v>39085</v>
      </c>
      <c r="B6484" s="17">
        <f t="shared" si="1213"/>
        <v>1</v>
      </c>
      <c r="C6484" s="17">
        <f t="shared" si="1214"/>
        <v>3</v>
      </c>
      <c r="D6484" s="17">
        <f t="shared" si="1215"/>
        <v>3</v>
      </c>
      <c r="E6484" s="18">
        <v>1832</v>
      </c>
      <c r="F6484">
        <f t="shared" si="1221"/>
        <v>6482</v>
      </c>
      <c r="L6484" s="20">
        <f t="shared" si="1212"/>
        <v>1832</v>
      </c>
      <c r="N6484" s="2">
        <f t="shared" si="1222"/>
        <v>554.52963446812407</v>
      </c>
      <c r="O6484" s="2">
        <f t="shared" si="1219"/>
        <v>1277.4703655318758</v>
      </c>
      <c r="P6484" s="2">
        <f t="shared" si="1220"/>
        <v>0</v>
      </c>
      <c r="R6484" s="12">
        <v>39192</v>
      </c>
      <c r="S6484" s="17">
        <f t="shared" si="1216"/>
        <v>4</v>
      </c>
      <c r="T6484" s="17">
        <f t="shared" si="1217"/>
        <v>5</v>
      </c>
      <c r="U6484" s="17">
        <f t="shared" si="1218"/>
        <v>20</v>
      </c>
      <c r="V6484" s="18">
        <v>2543</v>
      </c>
      <c r="W6484">
        <f t="shared" si="1223"/>
        <v>2278</v>
      </c>
    </row>
    <row r="6485" spans="1:23">
      <c r="A6485" s="12">
        <v>39099</v>
      </c>
      <c r="B6485" s="17">
        <f t="shared" si="1213"/>
        <v>1</v>
      </c>
      <c r="C6485" s="17">
        <f t="shared" si="1214"/>
        <v>3</v>
      </c>
      <c r="D6485" s="17">
        <f t="shared" si="1215"/>
        <v>17</v>
      </c>
      <c r="E6485" s="18">
        <v>1832</v>
      </c>
      <c r="F6485">
        <f t="shared" si="1221"/>
        <v>6483</v>
      </c>
      <c r="L6485" s="20">
        <f t="shared" si="1212"/>
        <v>1832</v>
      </c>
      <c r="N6485" s="2">
        <f t="shared" si="1222"/>
        <v>554.52963446812407</v>
      </c>
      <c r="O6485" s="2">
        <f t="shared" si="1219"/>
        <v>1277.4703655318758</v>
      </c>
      <c r="P6485" s="2">
        <f t="shared" si="1220"/>
        <v>0</v>
      </c>
      <c r="R6485" s="12">
        <v>39236</v>
      </c>
      <c r="S6485" s="17">
        <f t="shared" si="1216"/>
        <v>6</v>
      </c>
      <c r="T6485" s="17">
        <f t="shared" si="1217"/>
        <v>7</v>
      </c>
      <c r="U6485" s="17">
        <f t="shared" si="1218"/>
        <v>3</v>
      </c>
      <c r="V6485" s="18">
        <v>2543</v>
      </c>
      <c r="W6485">
        <f t="shared" si="1223"/>
        <v>2277</v>
      </c>
    </row>
    <row r="6486" spans="1:23">
      <c r="A6486" s="12">
        <v>39167</v>
      </c>
      <c r="B6486" s="17">
        <f t="shared" si="1213"/>
        <v>3</v>
      </c>
      <c r="C6486" s="17">
        <f t="shared" si="1214"/>
        <v>1</v>
      </c>
      <c r="D6486" s="17">
        <f t="shared" si="1215"/>
        <v>26</v>
      </c>
      <c r="E6486" s="18">
        <v>1832</v>
      </c>
      <c r="F6486">
        <f t="shared" si="1221"/>
        <v>6484</v>
      </c>
      <c r="L6486" s="20">
        <f t="shared" si="1212"/>
        <v>1832</v>
      </c>
      <c r="N6486" s="2">
        <f t="shared" si="1222"/>
        <v>554.52963446812407</v>
      </c>
      <c r="O6486" s="2">
        <f t="shared" si="1219"/>
        <v>1277.4703655318758</v>
      </c>
      <c r="P6486" s="2">
        <f t="shared" si="1220"/>
        <v>0</v>
      </c>
      <c r="R6486" s="12">
        <v>39278</v>
      </c>
      <c r="S6486" s="17">
        <f t="shared" si="1216"/>
        <v>7</v>
      </c>
      <c r="T6486" s="17">
        <f t="shared" si="1217"/>
        <v>7</v>
      </c>
      <c r="U6486" s="17">
        <f t="shared" si="1218"/>
        <v>15</v>
      </c>
      <c r="V6486" s="18">
        <v>2543.1421714441408</v>
      </c>
      <c r="W6486">
        <f t="shared" si="1223"/>
        <v>2276</v>
      </c>
    </row>
    <row r="6487" spans="1:23">
      <c r="A6487" s="12">
        <v>39229</v>
      </c>
      <c r="B6487" s="17">
        <f t="shared" si="1213"/>
        <v>5</v>
      </c>
      <c r="C6487" s="17">
        <f t="shared" si="1214"/>
        <v>7</v>
      </c>
      <c r="D6487" s="17">
        <f t="shared" si="1215"/>
        <v>27</v>
      </c>
      <c r="E6487" s="18">
        <v>1832</v>
      </c>
      <c r="F6487">
        <f t="shared" si="1221"/>
        <v>6485</v>
      </c>
      <c r="L6487" s="20">
        <f t="shared" si="1212"/>
        <v>1832</v>
      </c>
      <c r="N6487" s="2">
        <f t="shared" si="1222"/>
        <v>554.52963446812407</v>
      </c>
      <c r="O6487" s="2">
        <f t="shared" si="1219"/>
        <v>1277.4703655318758</v>
      </c>
      <c r="P6487" s="2">
        <f t="shared" si="1220"/>
        <v>0</v>
      </c>
      <c r="R6487" s="12">
        <v>39215</v>
      </c>
      <c r="S6487" s="17">
        <f t="shared" si="1216"/>
        <v>5</v>
      </c>
      <c r="T6487" s="17">
        <f t="shared" si="1217"/>
        <v>7</v>
      </c>
      <c r="U6487" s="17">
        <f t="shared" si="1218"/>
        <v>13</v>
      </c>
      <c r="V6487" s="18">
        <v>2543.5</v>
      </c>
      <c r="W6487">
        <f t="shared" si="1223"/>
        <v>2275</v>
      </c>
    </row>
    <row r="6488" spans="1:23">
      <c r="A6488" s="12">
        <v>39396</v>
      </c>
      <c r="B6488" s="17">
        <f t="shared" si="1213"/>
        <v>11</v>
      </c>
      <c r="C6488" s="17">
        <f t="shared" si="1214"/>
        <v>6</v>
      </c>
      <c r="D6488" s="17">
        <f t="shared" si="1215"/>
        <v>10</v>
      </c>
      <c r="E6488" s="18">
        <v>1831.5413583422267</v>
      </c>
      <c r="F6488">
        <f t="shared" si="1221"/>
        <v>6486</v>
      </c>
      <c r="L6488" s="20">
        <f t="shared" si="1212"/>
        <v>1831.5413583422267</v>
      </c>
      <c r="N6488" s="2">
        <f t="shared" si="1222"/>
        <v>554.52963446812407</v>
      </c>
      <c r="O6488" s="2">
        <f t="shared" si="1219"/>
        <v>1277.0117238741027</v>
      </c>
      <c r="P6488" s="2">
        <f t="shared" si="1220"/>
        <v>0</v>
      </c>
      <c r="R6488" s="12">
        <v>39142</v>
      </c>
      <c r="S6488" s="17">
        <f t="shared" si="1216"/>
        <v>3</v>
      </c>
      <c r="T6488" s="17">
        <f t="shared" si="1217"/>
        <v>4</v>
      </c>
      <c r="U6488" s="17">
        <f t="shared" si="1218"/>
        <v>1</v>
      </c>
      <c r="V6488" s="18">
        <v>2543.84</v>
      </c>
      <c r="W6488">
        <f t="shared" si="1223"/>
        <v>2274</v>
      </c>
    </row>
    <row r="6489" spans="1:23">
      <c r="A6489" s="12">
        <v>39298</v>
      </c>
      <c r="B6489" s="17">
        <f t="shared" si="1213"/>
        <v>8</v>
      </c>
      <c r="C6489" s="17">
        <f t="shared" si="1214"/>
        <v>6</v>
      </c>
      <c r="D6489" s="17">
        <f t="shared" si="1215"/>
        <v>4</v>
      </c>
      <c r="E6489" s="18">
        <v>1831.1959706883204</v>
      </c>
      <c r="F6489">
        <f t="shared" si="1221"/>
        <v>6487</v>
      </c>
      <c r="L6489" s="20">
        <f t="shared" si="1212"/>
        <v>1831.1959706883204</v>
      </c>
      <c r="N6489" s="2">
        <f t="shared" si="1222"/>
        <v>554.52963446812407</v>
      </c>
      <c r="O6489" s="2">
        <f t="shared" si="1219"/>
        <v>1276.6663362201962</v>
      </c>
      <c r="P6489" s="2">
        <f t="shared" si="1220"/>
        <v>0</v>
      </c>
      <c r="R6489" s="12">
        <v>39209</v>
      </c>
      <c r="S6489" s="17">
        <f t="shared" si="1216"/>
        <v>5</v>
      </c>
      <c r="T6489" s="17">
        <f t="shared" si="1217"/>
        <v>1</v>
      </c>
      <c r="U6489" s="17">
        <f t="shared" si="1218"/>
        <v>7</v>
      </c>
      <c r="V6489" s="18">
        <v>2544</v>
      </c>
      <c r="W6489">
        <f t="shared" si="1223"/>
        <v>2273</v>
      </c>
    </row>
    <row r="6490" spans="1:23">
      <c r="A6490" s="12">
        <v>39232</v>
      </c>
      <c r="B6490" s="17">
        <f t="shared" si="1213"/>
        <v>5</v>
      </c>
      <c r="C6490" s="17">
        <f t="shared" si="1214"/>
        <v>3</v>
      </c>
      <c r="D6490" s="17">
        <f t="shared" si="1215"/>
        <v>30</v>
      </c>
      <c r="E6490" s="18">
        <v>1831.16</v>
      </c>
      <c r="F6490">
        <f t="shared" si="1221"/>
        <v>6488</v>
      </c>
      <c r="L6490" s="20">
        <f t="shared" si="1212"/>
        <v>1831.16</v>
      </c>
      <c r="N6490" s="2">
        <f t="shared" si="1222"/>
        <v>554.52963446812407</v>
      </c>
      <c r="O6490" s="2">
        <f t="shared" si="1219"/>
        <v>1276.6303655318761</v>
      </c>
      <c r="P6490" s="2">
        <f t="shared" si="1220"/>
        <v>0</v>
      </c>
      <c r="R6490" s="12">
        <v>39242</v>
      </c>
      <c r="S6490" s="17">
        <f t="shared" si="1216"/>
        <v>6</v>
      </c>
      <c r="T6490" s="17">
        <f t="shared" si="1217"/>
        <v>6</v>
      </c>
      <c r="U6490" s="17">
        <f t="shared" si="1218"/>
        <v>9</v>
      </c>
      <c r="V6490" s="18">
        <v>2544.41</v>
      </c>
      <c r="W6490">
        <f t="shared" si="1223"/>
        <v>2272</v>
      </c>
    </row>
    <row r="6491" spans="1:23">
      <c r="A6491" s="12">
        <v>39296</v>
      </c>
      <c r="B6491" s="17">
        <f t="shared" si="1213"/>
        <v>8</v>
      </c>
      <c r="C6491" s="17">
        <f t="shared" si="1214"/>
        <v>4</v>
      </c>
      <c r="D6491" s="17">
        <f t="shared" si="1215"/>
        <v>2</v>
      </c>
      <c r="E6491" s="18">
        <v>1830.9736799396094</v>
      </c>
      <c r="F6491">
        <f t="shared" si="1221"/>
        <v>6489</v>
      </c>
      <c r="L6491" s="20">
        <f t="shared" si="1212"/>
        <v>1830.9736799396094</v>
      </c>
      <c r="N6491" s="2">
        <f t="shared" si="1222"/>
        <v>554.52963446812407</v>
      </c>
      <c r="O6491" s="2">
        <f t="shared" si="1219"/>
        <v>1276.4440454714854</v>
      </c>
      <c r="P6491" s="2">
        <f t="shared" si="1220"/>
        <v>0</v>
      </c>
      <c r="R6491" s="12">
        <v>39185</v>
      </c>
      <c r="S6491" s="17">
        <f t="shared" si="1216"/>
        <v>4</v>
      </c>
      <c r="T6491" s="17">
        <f t="shared" si="1217"/>
        <v>5</v>
      </c>
      <c r="U6491" s="17">
        <f t="shared" si="1218"/>
        <v>13</v>
      </c>
      <c r="V6491" s="18">
        <v>2545</v>
      </c>
      <c r="W6491">
        <f t="shared" si="1223"/>
        <v>2271</v>
      </c>
    </row>
    <row r="6492" spans="1:23">
      <c r="A6492" s="12">
        <v>39232</v>
      </c>
      <c r="B6492" s="17">
        <f t="shared" si="1213"/>
        <v>5</v>
      </c>
      <c r="C6492" s="17">
        <f t="shared" si="1214"/>
        <v>3</v>
      </c>
      <c r="D6492" s="17">
        <f t="shared" si="1215"/>
        <v>30</v>
      </c>
      <c r="E6492" s="18">
        <v>1830.97</v>
      </c>
      <c r="F6492">
        <f t="shared" si="1221"/>
        <v>6490</v>
      </c>
      <c r="L6492" s="20">
        <f t="shared" si="1212"/>
        <v>1830.97</v>
      </c>
      <c r="N6492" s="2">
        <f t="shared" si="1222"/>
        <v>554.52963446812407</v>
      </c>
      <c r="O6492" s="2">
        <f t="shared" si="1219"/>
        <v>1276.4403655318761</v>
      </c>
      <c r="P6492" s="2">
        <f t="shared" si="1220"/>
        <v>0</v>
      </c>
      <c r="R6492" s="12">
        <v>39128</v>
      </c>
      <c r="S6492" s="17">
        <f t="shared" si="1216"/>
        <v>2</v>
      </c>
      <c r="T6492" s="17">
        <f t="shared" si="1217"/>
        <v>4</v>
      </c>
      <c r="U6492" s="17">
        <f t="shared" si="1218"/>
        <v>15</v>
      </c>
      <c r="V6492" s="18">
        <v>2545.1999999999998</v>
      </c>
      <c r="W6492">
        <f t="shared" si="1223"/>
        <v>2270</v>
      </c>
    </row>
    <row r="6493" spans="1:23">
      <c r="A6493" s="12">
        <v>39321</v>
      </c>
      <c r="B6493" s="17">
        <f t="shared" si="1213"/>
        <v>8</v>
      </c>
      <c r="C6493" s="17">
        <f t="shared" si="1214"/>
        <v>1</v>
      </c>
      <c r="D6493" s="17">
        <f t="shared" si="1215"/>
        <v>27</v>
      </c>
      <c r="E6493" s="18">
        <v>1830.7388545494532</v>
      </c>
      <c r="F6493">
        <f t="shared" si="1221"/>
        <v>6491</v>
      </c>
      <c r="L6493" s="20">
        <f t="shared" si="1212"/>
        <v>1830.7388545494532</v>
      </c>
      <c r="N6493" s="2">
        <f t="shared" si="1222"/>
        <v>554.52963446812407</v>
      </c>
      <c r="O6493" s="2">
        <f t="shared" si="1219"/>
        <v>1276.209220081329</v>
      </c>
      <c r="P6493" s="2">
        <f t="shared" si="1220"/>
        <v>0</v>
      </c>
      <c r="R6493" s="12">
        <v>39132</v>
      </c>
      <c r="S6493" s="17">
        <f t="shared" si="1216"/>
        <v>2</v>
      </c>
      <c r="T6493" s="17">
        <f t="shared" si="1217"/>
        <v>1</v>
      </c>
      <c r="U6493" s="17">
        <f t="shared" si="1218"/>
        <v>19</v>
      </c>
      <c r="V6493" s="18">
        <v>2546</v>
      </c>
      <c r="W6493">
        <f t="shared" si="1223"/>
        <v>2269</v>
      </c>
    </row>
    <row r="6494" spans="1:23">
      <c r="A6494" s="12">
        <v>39150</v>
      </c>
      <c r="B6494" s="17">
        <f t="shared" si="1213"/>
        <v>3</v>
      </c>
      <c r="C6494" s="17">
        <f t="shared" si="1214"/>
        <v>5</v>
      </c>
      <c r="D6494" s="17">
        <f t="shared" si="1215"/>
        <v>9</v>
      </c>
      <c r="E6494" s="18">
        <v>1830</v>
      </c>
      <c r="F6494">
        <f t="shared" si="1221"/>
        <v>6492</v>
      </c>
      <c r="L6494" s="20">
        <f t="shared" si="1212"/>
        <v>1830</v>
      </c>
      <c r="N6494" s="2">
        <f t="shared" si="1222"/>
        <v>554.52963446812407</v>
      </c>
      <c r="O6494" s="2">
        <f t="shared" si="1219"/>
        <v>1275.4703655318758</v>
      </c>
      <c r="P6494" s="2">
        <f t="shared" si="1220"/>
        <v>0</v>
      </c>
      <c r="R6494" s="12">
        <v>39184</v>
      </c>
      <c r="S6494" s="17">
        <f t="shared" si="1216"/>
        <v>4</v>
      </c>
      <c r="T6494" s="17">
        <f t="shared" si="1217"/>
        <v>4</v>
      </c>
      <c r="U6494" s="17">
        <f t="shared" si="1218"/>
        <v>12</v>
      </c>
      <c r="V6494" s="18">
        <v>2546.37</v>
      </c>
      <c r="W6494">
        <f t="shared" si="1223"/>
        <v>2268</v>
      </c>
    </row>
    <row r="6495" spans="1:23">
      <c r="A6495" s="12">
        <v>39182</v>
      </c>
      <c r="B6495" s="17">
        <f t="shared" si="1213"/>
        <v>4</v>
      </c>
      <c r="C6495" s="17">
        <f t="shared" si="1214"/>
        <v>2</v>
      </c>
      <c r="D6495" s="17">
        <f t="shared" si="1215"/>
        <v>10</v>
      </c>
      <c r="E6495" s="18">
        <v>1830</v>
      </c>
      <c r="F6495">
        <f t="shared" si="1221"/>
        <v>6493</v>
      </c>
      <c r="L6495" s="20">
        <f t="shared" si="1212"/>
        <v>1830</v>
      </c>
      <c r="N6495" s="2">
        <f t="shared" si="1222"/>
        <v>554.52963446812407</v>
      </c>
      <c r="O6495" s="2">
        <f t="shared" si="1219"/>
        <v>1275.4703655318758</v>
      </c>
      <c r="P6495" s="2">
        <f t="shared" si="1220"/>
        <v>0</v>
      </c>
      <c r="R6495" s="12">
        <v>39344</v>
      </c>
      <c r="S6495" s="17">
        <f t="shared" si="1216"/>
        <v>9</v>
      </c>
      <c r="T6495" s="17">
        <f t="shared" si="1217"/>
        <v>3</v>
      </c>
      <c r="U6495" s="17">
        <f t="shared" si="1218"/>
        <v>19</v>
      </c>
      <c r="V6495" s="18">
        <v>2546.4763354550782</v>
      </c>
      <c r="W6495">
        <f t="shared" si="1223"/>
        <v>2267</v>
      </c>
    </row>
    <row r="6496" spans="1:23">
      <c r="A6496" s="12">
        <v>39185</v>
      </c>
      <c r="B6496" s="17">
        <f t="shared" si="1213"/>
        <v>4</v>
      </c>
      <c r="C6496" s="17">
        <f t="shared" si="1214"/>
        <v>5</v>
      </c>
      <c r="D6496" s="17">
        <f t="shared" si="1215"/>
        <v>13</v>
      </c>
      <c r="E6496" s="18">
        <v>1830</v>
      </c>
      <c r="F6496">
        <f t="shared" si="1221"/>
        <v>6494</v>
      </c>
      <c r="L6496" s="20">
        <f t="shared" ref="L6496:L6559" si="1224">IF(F6496&gt;1000,E6496,0)</f>
        <v>1830</v>
      </c>
      <c r="N6496" s="2">
        <f t="shared" si="1222"/>
        <v>554.52963446812407</v>
      </c>
      <c r="O6496" s="2">
        <f t="shared" si="1219"/>
        <v>1275.4703655318758</v>
      </c>
      <c r="P6496" s="2">
        <f t="shared" si="1220"/>
        <v>0</v>
      </c>
      <c r="R6496" s="12">
        <v>39284</v>
      </c>
      <c r="S6496" s="17">
        <f t="shared" si="1216"/>
        <v>7</v>
      </c>
      <c r="T6496" s="17">
        <f t="shared" si="1217"/>
        <v>6</v>
      </c>
      <c r="U6496" s="17">
        <f t="shared" si="1218"/>
        <v>21</v>
      </c>
      <c r="V6496" s="18">
        <v>2546.6261125035157</v>
      </c>
      <c r="W6496">
        <f t="shared" si="1223"/>
        <v>2266</v>
      </c>
    </row>
    <row r="6497" spans="1:23">
      <c r="A6497" s="12">
        <v>39334</v>
      </c>
      <c r="B6497" s="17">
        <f t="shared" si="1213"/>
        <v>9</v>
      </c>
      <c r="C6497" s="17">
        <f t="shared" si="1214"/>
        <v>7</v>
      </c>
      <c r="D6497" s="17">
        <f t="shared" si="1215"/>
        <v>9</v>
      </c>
      <c r="E6497" s="18">
        <v>1829.9210656338282</v>
      </c>
      <c r="F6497">
        <f t="shared" si="1221"/>
        <v>6495</v>
      </c>
      <c r="L6497" s="20">
        <f t="shared" si="1224"/>
        <v>1829.9210656338282</v>
      </c>
      <c r="N6497" s="2">
        <f t="shared" si="1222"/>
        <v>554.52963446812407</v>
      </c>
      <c r="O6497" s="2">
        <f t="shared" si="1219"/>
        <v>1275.391431165704</v>
      </c>
      <c r="P6497" s="2">
        <f t="shared" si="1220"/>
        <v>0</v>
      </c>
      <c r="R6497" s="12">
        <v>39097</v>
      </c>
      <c r="S6497" s="17">
        <f t="shared" si="1216"/>
        <v>1</v>
      </c>
      <c r="T6497" s="17">
        <f t="shared" si="1217"/>
        <v>1</v>
      </c>
      <c r="U6497" s="17">
        <f t="shared" si="1218"/>
        <v>15</v>
      </c>
      <c r="V6497" s="18">
        <v>2547.11</v>
      </c>
      <c r="W6497">
        <f t="shared" si="1223"/>
        <v>2265</v>
      </c>
    </row>
    <row r="6498" spans="1:23">
      <c r="A6498" s="12">
        <v>39341</v>
      </c>
      <c r="B6498" s="17">
        <f t="shared" si="1213"/>
        <v>9</v>
      </c>
      <c r="C6498" s="17">
        <f t="shared" si="1214"/>
        <v>7</v>
      </c>
      <c r="D6498" s="17">
        <f t="shared" si="1215"/>
        <v>16</v>
      </c>
      <c r="E6498" s="18">
        <v>1829.7885493163283</v>
      </c>
      <c r="F6498">
        <f t="shared" si="1221"/>
        <v>6496</v>
      </c>
      <c r="L6498" s="20">
        <f t="shared" si="1224"/>
        <v>1829.7885493163283</v>
      </c>
      <c r="N6498" s="2">
        <f t="shared" si="1222"/>
        <v>554.52963446812407</v>
      </c>
      <c r="O6498" s="2">
        <f t="shared" si="1219"/>
        <v>1275.2589148482043</v>
      </c>
      <c r="P6498" s="2">
        <f t="shared" si="1220"/>
        <v>0</v>
      </c>
      <c r="R6498" s="12">
        <v>39348</v>
      </c>
      <c r="S6498" s="17">
        <f t="shared" si="1216"/>
        <v>9</v>
      </c>
      <c r="T6498" s="17">
        <f t="shared" si="1217"/>
        <v>7</v>
      </c>
      <c r="U6498" s="17">
        <f t="shared" si="1218"/>
        <v>23</v>
      </c>
      <c r="V6498" s="18">
        <v>2547.2559960236326</v>
      </c>
      <c r="W6498">
        <f t="shared" si="1223"/>
        <v>2264</v>
      </c>
    </row>
    <row r="6499" spans="1:23">
      <c r="A6499" s="12">
        <v>39404</v>
      </c>
      <c r="B6499" s="17">
        <f t="shared" si="1213"/>
        <v>11</v>
      </c>
      <c r="C6499" s="17">
        <f t="shared" si="1214"/>
        <v>7</v>
      </c>
      <c r="D6499" s="17">
        <f t="shared" si="1215"/>
        <v>18</v>
      </c>
      <c r="E6499" s="18">
        <v>1829.5646255492968</v>
      </c>
      <c r="F6499">
        <f t="shared" si="1221"/>
        <v>6497</v>
      </c>
      <c r="L6499" s="20">
        <f t="shared" si="1224"/>
        <v>1829.5646255492968</v>
      </c>
      <c r="N6499" s="2">
        <f t="shared" si="1222"/>
        <v>554.52963446812407</v>
      </c>
      <c r="O6499" s="2">
        <f t="shared" si="1219"/>
        <v>1275.0349910811728</v>
      </c>
      <c r="P6499" s="2">
        <f t="shared" si="1220"/>
        <v>0</v>
      </c>
      <c r="R6499" s="12">
        <v>39431</v>
      </c>
      <c r="S6499" s="17">
        <f t="shared" si="1216"/>
        <v>12</v>
      </c>
      <c r="T6499" s="17">
        <f t="shared" si="1217"/>
        <v>6</v>
      </c>
      <c r="U6499" s="17">
        <f t="shared" si="1218"/>
        <v>15</v>
      </c>
      <c r="V6499" s="18">
        <v>2548.024298483203</v>
      </c>
      <c r="W6499">
        <f t="shared" si="1223"/>
        <v>2263</v>
      </c>
    </row>
    <row r="6500" spans="1:23">
      <c r="A6500" s="12">
        <v>39193</v>
      </c>
      <c r="B6500" s="17">
        <f t="shared" si="1213"/>
        <v>4</v>
      </c>
      <c r="C6500" s="17">
        <f t="shared" si="1214"/>
        <v>6</v>
      </c>
      <c r="D6500" s="17">
        <f t="shared" si="1215"/>
        <v>21</v>
      </c>
      <c r="E6500" s="18">
        <v>1829.54</v>
      </c>
      <c r="F6500">
        <f t="shared" si="1221"/>
        <v>6498</v>
      </c>
      <c r="L6500" s="20">
        <f t="shared" si="1224"/>
        <v>1829.54</v>
      </c>
      <c r="N6500" s="2">
        <f t="shared" si="1222"/>
        <v>554.52963446812407</v>
      </c>
      <c r="O6500" s="2">
        <f t="shared" si="1219"/>
        <v>1275.0103655318758</v>
      </c>
      <c r="P6500" s="2">
        <f t="shared" si="1220"/>
        <v>0</v>
      </c>
      <c r="R6500" s="12">
        <v>39246</v>
      </c>
      <c r="S6500" s="17">
        <f t="shared" si="1216"/>
        <v>6</v>
      </c>
      <c r="T6500" s="17">
        <f t="shared" si="1217"/>
        <v>3</v>
      </c>
      <c r="U6500" s="17">
        <f t="shared" si="1218"/>
        <v>13</v>
      </c>
      <c r="V6500" s="18">
        <v>2548.31</v>
      </c>
      <c r="W6500">
        <f t="shared" si="1223"/>
        <v>2262</v>
      </c>
    </row>
    <row r="6501" spans="1:23">
      <c r="A6501" s="12">
        <v>39256</v>
      </c>
      <c r="B6501" s="17">
        <f t="shared" si="1213"/>
        <v>6</v>
      </c>
      <c r="C6501" s="17">
        <f t="shared" si="1214"/>
        <v>6</v>
      </c>
      <c r="D6501" s="17">
        <f t="shared" si="1215"/>
        <v>23</v>
      </c>
      <c r="E6501" s="18">
        <v>1829.4</v>
      </c>
      <c r="F6501">
        <f t="shared" si="1221"/>
        <v>6499</v>
      </c>
      <c r="L6501" s="20">
        <f t="shared" si="1224"/>
        <v>1829.4</v>
      </c>
      <c r="N6501" s="2">
        <f t="shared" si="1222"/>
        <v>554.52963446812407</v>
      </c>
      <c r="O6501" s="2">
        <f t="shared" si="1219"/>
        <v>1274.8703655318759</v>
      </c>
      <c r="P6501" s="2">
        <f t="shared" si="1220"/>
        <v>0</v>
      </c>
      <c r="R6501" s="12">
        <v>39335</v>
      </c>
      <c r="S6501" s="17">
        <f t="shared" si="1216"/>
        <v>9</v>
      </c>
      <c r="T6501" s="17">
        <f t="shared" si="1217"/>
        <v>1</v>
      </c>
      <c r="U6501" s="17">
        <f t="shared" si="1218"/>
        <v>10</v>
      </c>
      <c r="V6501" s="18">
        <v>2548.6477552666015</v>
      </c>
      <c r="W6501">
        <f t="shared" si="1223"/>
        <v>2261</v>
      </c>
    </row>
    <row r="6502" spans="1:23">
      <c r="A6502" s="12">
        <v>39224</v>
      </c>
      <c r="B6502" s="17">
        <f t="shared" si="1213"/>
        <v>5</v>
      </c>
      <c r="C6502" s="17">
        <f t="shared" si="1214"/>
        <v>2</v>
      </c>
      <c r="D6502" s="17">
        <f t="shared" si="1215"/>
        <v>22</v>
      </c>
      <c r="E6502" s="18">
        <v>1829.38</v>
      </c>
      <c r="F6502">
        <f t="shared" si="1221"/>
        <v>6500</v>
      </c>
      <c r="L6502" s="20">
        <f t="shared" si="1224"/>
        <v>1829.38</v>
      </c>
      <c r="N6502" s="2">
        <f t="shared" si="1222"/>
        <v>554.52963446812407</v>
      </c>
      <c r="O6502" s="2">
        <f t="shared" si="1219"/>
        <v>1274.8503655318759</v>
      </c>
      <c r="P6502" s="2">
        <f t="shared" si="1220"/>
        <v>0</v>
      </c>
      <c r="R6502" s="12">
        <v>39207</v>
      </c>
      <c r="S6502" s="17">
        <f t="shared" si="1216"/>
        <v>5</v>
      </c>
      <c r="T6502" s="17">
        <f t="shared" si="1217"/>
        <v>6</v>
      </c>
      <c r="U6502" s="17">
        <f t="shared" si="1218"/>
        <v>5</v>
      </c>
      <c r="V6502" s="18">
        <v>2548.83</v>
      </c>
      <c r="W6502">
        <f t="shared" si="1223"/>
        <v>2260</v>
      </c>
    </row>
    <row r="6503" spans="1:23">
      <c r="A6503" s="12">
        <v>39201</v>
      </c>
      <c r="B6503" s="17">
        <f t="shared" si="1213"/>
        <v>4</v>
      </c>
      <c r="C6503" s="17">
        <f t="shared" si="1214"/>
        <v>7</v>
      </c>
      <c r="D6503" s="17">
        <f t="shared" si="1215"/>
        <v>29</v>
      </c>
      <c r="E6503" s="18">
        <v>1829.27</v>
      </c>
      <c r="F6503">
        <f t="shared" si="1221"/>
        <v>6501</v>
      </c>
      <c r="L6503" s="20">
        <f t="shared" si="1224"/>
        <v>1829.27</v>
      </c>
      <c r="N6503" s="2">
        <f t="shared" si="1222"/>
        <v>554.52963446812407</v>
      </c>
      <c r="O6503" s="2">
        <f t="shared" si="1219"/>
        <v>1274.7403655318758</v>
      </c>
      <c r="P6503" s="2">
        <f t="shared" si="1220"/>
        <v>0</v>
      </c>
      <c r="R6503" s="12">
        <v>39374</v>
      </c>
      <c r="S6503" s="17">
        <f t="shared" si="1216"/>
        <v>10</v>
      </c>
      <c r="T6503" s="17">
        <f t="shared" si="1217"/>
        <v>5</v>
      </c>
      <c r="U6503" s="17">
        <f t="shared" si="1218"/>
        <v>19</v>
      </c>
      <c r="V6503" s="18">
        <v>2548.9227608624997</v>
      </c>
      <c r="W6503">
        <f t="shared" si="1223"/>
        <v>2259</v>
      </c>
    </row>
    <row r="6504" spans="1:23">
      <c r="A6504" s="12">
        <v>39295</v>
      </c>
      <c r="B6504" s="17">
        <f t="shared" si="1213"/>
        <v>8</v>
      </c>
      <c r="C6504" s="17">
        <f t="shared" si="1214"/>
        <v>3</v>
      </c>
      <c r="D6504" s="17">
        <f t="shared" si="1215"/>
        <v>1</v>
      </c>
      <c r="E6504" s="18">
        <v>1829.1977103791407</v>
      </c>
      <c r="F6504">
        <f t="shared" si="1221"/>
        <v>6502</v>
      </c>
      <c r="L6504" s="20">
        <f t="shared" si="1224"/>
        <v>1829.1977103791407</v>
      </c>
      <c r="N6504" s="2">
        <f t="shared" si="1222"/>
        <v>554.52963446812407</v>
      </c>
      <c r="O6504" s="2">
        <f t="shared" si="1219"/>
        <v>1274.6680759110168</v>
      </c>
      <c r="P6504" s="2">
        <f t="shared" si="1220"/>
        <v>0</v>
      </c>
      <c r="R6504" s="12">
        <v>39171</v>
      </c>
      <c r="S6504" s="17">
        <f t="shared" si="1216"/>
        <v>3</v>
      </c>
      <c r="T6504" s="17">
        <f t="shared" si="1217"/>
        <v>5</v>
      </c>
      <c r="U6504" s="17">
        <f t="shared" si="1218"/>
        <v>30</v>
      </c>
      <c r="V6504" s="18">
        <v>2549</v>
      </c>
      <c r="W6504">
        <f t="shared" si="1223"/>
        <v>2258</v>
      </c>
    </row>
    <row r="6505" spans="1:23">
      <c r="A6505" s="12">
        <v>39149</v>
      </c>
      <c r="B6505" s="17">
        <f t="shared" si="1213"/>
        <v>3</v>
      </c>
      <c r="C6505" s="17">
        <f t="shared" si="1214"/>
        <v>4</v>
      </c>
      <c r="D6505" s="17">
        <f t="shared" si="1215"/>
        <v>8</v>
      </c>
      <c r="E6505" s="18">
        <v>1829.16</v>
      </c>
      <c r="F6505">
        <f t="shared" si="1221"/>
        <v>6503</v>
      </c>
      <c r="L6505" s="20">
        <f t="shared" si="1224"/>
        <v>1829.16</v>
      </c>
      <c r="N6505" s="2">
        <f t="shared" si="1222"/>
        <v>554.52963446812407</v>
      </c>
      <c r="O6505" s="2">
        <f t="shared" si="1219"/>
        <v>1274.6303655318761</v>
      </c>
      <c r="P6505" s="2">
        <f t="shared" si="1220"/>
        <v>0</v>
      </c>
      <c r="R6505" s="12">
        <v>39427</v>
      </c>
      <c r="S6505" s="17">
        <f t="shared" si="1216"/>
        <v>12</v>
      </c>
      <c r="T6505" s="17">
        <f t="shared" si="1217"/>
        <v>2</v>
      </c>
      <c r="U6505" s="17">
        <f t="shared" si="1218"/>
        <v>11</v>
      </c>
      <c r="V6505" s="18">
        <v>2549.1149975062499</v>
      </c>
      <c r="W6505">
        <f t="shared" si="1223"/>
        <v>2257</v>
      </c>
    </row>
    <row r="6506" spans="1:23">
      <c r="A6506" s="12">
        <v>39359</v>
      </c>
      <c r="B6506" s="17">
        <f t="shared" si="1213"/>
        <v>10</v>
      </c>
      <c r="C6506" s="17">
        <f t="shared" si="1214"/>
        <v>4</v>
      </c>
      <c r="D6506" s="17">
        <f t="shared" si="1215"/>
        <v>4</v>
      </c>
      <c r="E6506" s="18">
        <v>1829.0004105724611</v>
      </c>
      <c r="F6506">
        <f t="shared" si="1221"/>
        <v>6504</v>
      </c>
      <c r="L6506" s="20">
        <f t="shared" si="1224"/>
        <v>1829.0004105724611</v>
      </c>
      <c r="N6506" s="2">
        <f t="shared" si="1222"/>
        <v>554.52963446812407</v>
      </c>
      <c r="O6506" s="2">
        <f t="shared" si="1219"/>
        <v>1274.4707761043369</v>
      </c>
      <c r="P6506" s="2">
        <f t="shared" si="1220"/>
        <v>0</v>
      </c>
      <c r="R6506" s="12">
        <v>39241</v>
      </c>
      <c r="S6506" s="17">
        <f t="shared" si="1216"/>
        <v>6</v>
      </c>
      <c r="T6506" s="17">
        <f t="shared" si="1217"/>
        <v>5</v>
      </c>
      <c r="U6506" s="17">
        <f t="shared" si="1218"/>
        <v>8</v>
      </c>
      <c r="V6506" s="18">
        <v>2549.23</v>
      </c>
      <c r="W6506">
        <f t="shared" si="1223"/>
        <v>2256</v>
      </c>
    </row>
    <row r="6507" spans="1:23">
      <c r="A6507" s="12">
        <v>39126</v>
      </c>
      <c r="B6507" s="17">
        <f t="shared" si="1213"/>
        <v>2</v>
      </c>
      <c r="C6507" s="17">
        <f t="shared" si="1214"/>
        <v>2</v>
      </c>
      <c r="D6507" s="17">
        <f t="shared" si="1215"/>
        <v>13</v>
      </c>
      <c r="E6507" s="18">
        <v>1829</v>
      </c>
      <c r="F6507">
        <f t="shared" si="1221"/>
        <v>6505</v>
      </c>
      <c r="L6507" s="20">
        <f t="shared" si="1224"/>
        <v>1829</v>
      </c>
      <c r="N6507" s="2">
        <f t="shared" si="1222"/>
        <v>554.52963446812407</v>
      </c>
      <c r="O6507" s="2">
        <f t="shared" si="1219"/>
        <v>1274.4703655318758</v>
      </c>
      <c r="P6507" s="2">
        <f t="shared" si="1220"/>
        <v>0</v>
      </c>
      <c r="R6507" s="12">
        <v>39128</v>
      </c>
      <c r="S6507" s="17">
        <f t="shared" si="1216"/>
        <v>2</v>
      </c>
      <c r="T6507" s="17">
        <f t="shared" si="1217"/>
        <v>4</v>
      </c>
      <c r="U6507" s="17">
        <f t="shared" si="1218"/>
        <v>15</v>
      </c>
      <c r="V6507" s="18">
        <v>2549.85</v>
      </c>
      <c r="W6507">
        <f t="shared" si="1223"/>
        <v>2255</v>
      </c>
    </row>
    <row r="6508" spans="1:23">
      <c r="A6508" s="12">
        <v>39179</v>
      </c>
      <c r="B6508" s="17">
        <f t="shared" si="1213"/>
        <v>4</v>
      </c>
      <c r="C6508" s="17">
        <f t="shared" si="1214"/>
        <v>6</v>
      </c>
      <c r="D6508" s="17">
        <f t="shared" si="1215"/>
        <v>7</v>
      </c>
      <c r="E6508" s="18">
        <v>1829</v>
      </c>
      <c r="F6508">
        <f t="shared" si="1221"/>
        <v>6506</v>
      </c>
      <c r="L6508" s="20">
        <f t="shared" si="1224"/>
        <v>1829</v>
      </c>
      <c r="N6508" s="2">
        <f t="shared" si="1222"/>
        <v>554.52963446812407</v>
      </c>
      <c r="O6508" s="2">
        <f t="shared" si="1219"/>
        <v>1274.4703655318758</v>
      </c>
      <c r="P6508" s="2">
        <f t="shared" si="1220"/>
        <v>0</v>
      </c>
      <c r="R6508" s="12">
        <v>39352</v>
      </c>
      <c r="S6508" s="17">
        <f t="shared" si="1216"/>
        <v>9</v>
      </c>
      <c r="T6508" s="17">
        <f t="shared" si="1217"/>
        <v>4</v>
      </c>
      <c r="U6508" s="17">
        <f t="shared" si="1218"/>
        <v>27</v>
      </c>
      <c r="V6508" s="18">
        <v>2550.0358824351561</v>
      </c>
      <c r="W6508">
        <f t="shared" si="1223"/>
        <v>2254</v>
      </c>
    </row>
    <row r="6509" spans="1:23">
      <c r="A6509" s="12">
        <v>39278</v>
      </c>
      <c r="B6509" s="17">
        <f t="shared" si="1213"/>
        <v>7</v>
      </c>
      <c r="C6509" s="17">
        <f t="shared" si="1214"/>
        <v>7</v>
      </c>
      <c r="D6509" s="17">
        <f t="shared" si="1215"/>
        <v>15</v>
      </c>
      <c r="E6509" s="18">
        <v>1828.9399286577734</v>
      </c>
      <c r="F6509">
        <f t="shared" si="1221"/>
        <v>6507</v>
      </c>
      <c r="L6509" s="20">
        <f t="shared" si="1224"/>
        <v>1828.9399286577734</v>
      </c>
      <c r="N6509" s="2">
        <f t="shared" si="1222"/>
        <v>554.52963446812407</v>
      </c>
      <c r="O6509" s="2">
        <f t="shared" si="1219"/>
        <v>1274.4102941896494</v>
      </c>
      <c r="P6509" s="2">
        <f t="shared" si="1220"/>
        <v>0</v>
      </c>
      <c r="R6509" s="12">
        <v>39087</v>
      </c>
      <c r="S6509" s="17">
        <f t="shared" si="1216"/>
        <v>1</v>
      </c>
      <c r="T6509" s="17">
        <f t="shared" si="1217"/>
        <v>5</v>
      </c>
      <c r="U6509" s="17">
        <f t="shared" si="1218"/>
        <v>5</v>
      </c>
      <c r="V6509" s="18">
        <v>2550.4499999999998</v>
      </c>
      <c r="W6509">
        <f t="shared" si="1223"/>
        <v>2253</v>
      </c>
    </row>
    <row r="6510" spans="1:23">
      <c r="A6510" s="12">
        <v>39265</v>
      </c>
      <c r="B6510" s="17">
        <f t="shared" si="1213"/>
        <v>7</v>
      </c>
      <c r="C6510" s="17">
        <f t="shared" si="1214"/>
        <v>1</v>
      </c>
      <c r="D6510" s="17">
        <f t="shared" si="1215"/>
        <v>2</v>
      </c>
      <c r="E6510" s="18">
        <v>1828.5974076675388</v>
      </c>
      <c r="F6510">
        <f t="shared" si="1221"/>
        <v>6508</v>
      </c>
      <c r="L6510" s="20">
        <f t="shared" si="1224"/>
        <v>1828.5974076675388</v>
      </c>
      <c r="N6510" s="2">
        <f t="shared" si="1222"/>
        <v>554.52963446812407</v>
      </c>
      <c r="O6510" s="2">
        <f t="shared" si="1219"/>
        <v>1274.0677731994147</v>
      </c>
      <c r="P6510" s="2">
        <f t="shared" si="1220"/>
        <v>0</v>
      </c>
      <c r="R6510" s="12">
        <v>39171</v>
      </c>
      <c r="S6510" s="17">
        <f t="shared" si="1216"/>
        <v>3</v>
      </c>
      <c r="T6510" s="17">
        <f t="shared" si="1217"/>
        <v>5</v>
      </c>
      <c r="U6510" s="17">
        <f t="shared" si="1218"/>
        <v>30</v>
      </c>
      <c r="V6510" s="18">
        <v>2551</v>
      </c>
      <c r="W6510">
        <f t="shared" si="1223"/>
        <v>2252</v>
      </c>
    </row>
    <row r="6511" spans="1:23">
      <c r="A6511" s="12">
        <v>39440</v>
      </c>
      <c r="B6511" s="17">
        <f t="shared" si="1213"/>
        <v>12</v>
      </c>
      <c r="C6511" s="17">
        <f t="shared" si="1214"/>
        <v>1</v>
      </c>
      <c r="D6511" s="17">
        <f t="shared" si="1215"/>
        <v>24</v>
      </c>
      <c r="E6511" s="18">
        <v>1828.5911759468943</v>
      </c>
      <c r="F6511">
        <f t="shared" si="1221"/>
        <v>6509</v>
      </c>
      <c r="L6511" s="20">
        <f t="shared" si="1224"/>
        <v>1828.5911759468943</v>
      </c>
      <c r="N6511" s="2">
        <f t="shared" si="1222"/>
        <v>554.52963446812407</v>
      </c>
      <c r="O6511" s="2">
        <f t="shared" si="1219"/>
        <v>1274.0615414787703</v>
      </c>
      <c r="P6511" s="2">
        <f t="shared" si="1220"/>
        <v>0</v>
      </c>
      <c r="R6511" s="12">
        <v>39164</v>
      </c>
      <c r="S6511" s="17">
        <f t="shared" si="1216"/>
        <v>3</v>
      </c>
      <c r="T6511" s="17">
        <f t="shared" si="1217"/>
        <v>5</v>
      </c>
      <c r="U6511" s="17">
        <f t="shared" si="1218"/>
        <v>23</v>
      </c>
      <c r="V6511" s="18">
        <v>2552</v>
      </c>
      <c r="W6511">
        <f t="shared" si="1223"/>
        <v>2251</v>
      </c>
    </row>
    <row r="6512" spans="1:23">
      <c r="A6512" s="12">
        <v>39127</v>
      </c>
      <c r="B6512" s="17">
        <f t="shared" si="1213"/>
        <v>2</v>
      </c>
      <c r="C6512" s="17">
        <f t="shared" si="1214"/>
        <v>3</v>
      </c>
      <c r="D6512" s="17">
        <f t="shared" si="1215"/>
        <v>14</v>
      </c>
      <c r="E6512" s="18">
        <v>1828.39</v>
      </c>
      <c r="F6512">
        <f t="shared" si="1221"/>
        <v>6510</v>
      </c>
      <c r="L6512" s="20">
        <f t="shared" si="1224"/>
        <v>1828.39</v>
      </c>
      <c r="N6512" s="2">
        <f t="shared" si="1222"/>
        <v>554.52963446812407</v>
      </c>
      <c r="O6512" s="2">
        <f t="shared" si="1219"/>
        <v>1273.8603655318761</v>
      </c>
      <c r="P6512" s="2">
        <f t="shared" si="1220"/>
        <v>0</v>
      </c>
      <c r="R6512" s="12">
        <v>39177</v>
      </c>
      <c r="S6512" s="17">
        <f t="shared" si="1216"/>
        <v>4</v>
      </c>
      <c r="T6512" s="17">
        <f t="shared" si="1217"/>
        <v>4</v>
      </c>
      <c r="U6512" s="17">
        <f t="shared" si="1218"/>
        <v>5</v>
      </c>
      <c r="V6512" s="18">
        <v>2552</v>
      </c>
      <c r="W6512">
        <f t="shared" si="1223"/>
        <v>2250</v>
      </c>
    </row>
    <row r="6513" spans="1:23">
      <c r="A6513" s="12">
        <v>39283</v>
      </c>
      <c r="B6513" s="17">
        <f t="shared" si="1213"/>
        <v>7</v>
      </c>
      <c r="C6513" s="17">
        <f t="shared" si="1214"/>
        <v>5</v>
      </c>
      <c r="D6513" s="17">
        <f t="shared" si="1215"/>
        <v>20</v>
      </c>
      <c r="E6513" s="18">
        <v>1828.3181853607421</v>
      </c>
      <c r="F6513">
        <f t="shared" si="1221"/>
        <v>6511</v>
      </c>
      <c r="L6513" s="20">
        <f t="shared" si="1224"/>
        <v>1828.3181853607421</v>
      </c>
      <c r="N6513" s="2">
        <f t="shared" si="1222"/>
        <v>554.52963446812407</v>
      </c>
      <c r="O6513" s="2">
        <f t="shared" si="1219"/>
        <v>1273.7885508926179</v>
      </c>
      <c r="P6513" s="2">
        <f t="shared" si="1220"/>
        <v>0</v>
      </c>
      <c r="R6513" s="12">
        <v>39087</v>
      </c>
      <c r="S6513" s="17">
        <f t="shared" si="1216"/>
        <v>1</v>
      </c>
      <c r="T6513" s="17">
        <f t="shared" si="1217"/>
        <v>5</v>
      </c>
      <c r="U6513" s="17">
        <f t="shared" si="1218"/>
        <v>5</v>
      </c>
      <c r="V6513" s="18">
        <v>2552.71</v>
      </c>
      <c r="W6513">
        <f t="shared" si="1223"/>
        <v>2249</v>
      </c>
    </row>
    <row r="6514" spans="1:23">
      <c r="A6514" s="12">
        <v>39396</v>
      </c>
      <c r="B6514" s="17">
        <f t="shared" si="1213"/>
        <v>11</v>
      </c>
      <c r="C6514" s="17">
        <f t="shared" si="1214"/>
        <v>6</v>
      </c>
      <c r="D6514" s="17">
        <f t="shared" si="1215"/>
        <v>10</v>
      </c>
      <c r="E6514" s="18">
        <v>1828.2161515791797</v>
      </c>
      <c r="F6514">
        <f t="shared" si="1221"/>
        <v>6512</v>
      </c>
      <c r="L6514" s="20">
        <f t="shared" si="1224"/>
        <v>1828.2161515791797</v>
      </c>
      <c r="N6514" s="2">
        <f t="shared" si="1222"/>
        <v>554.52963446812407</v>
      </c>
      <c r="O6514" s="2">
        <f t="shared" si="1219"/>
        <v>1273.6865171110558</v>
      </c>
      <c r="P6514" s="2">
        <f t="shared" si="1220"/>
        <v>0</v>
      </c>
      <c r="R6514" s="12">
        <v>39224</v>
      </c>
      <c r="S6514" s="17">
        <f t="shared" si="1216"/>
        <v>5</v>
      </c>
      <c r="T6514" s="17">
        <f t="shared" si="1217"/>
        <v>2</v>
      </c>
      <c r="U6514" s="17">
        <f t="shared" si="1218"/>
        <v>22</v>
      </c>
      <c r="V6514" s="18">
        <v>2553</v>
      </c>
      <c r="W6514">
        <f t="shared" si="1223"/>
        <v>2248</v>
      </c>
    </row>
    <row r="6515" spans="1:23">
      <c r="A6515" s="12">
        <v>39413</v>
      </c>
      <c r="B6515" s="17">
        <f t="shared" si="1213"/>
        <v>11</v>
      </c>
      <c r="C6515" s="17">
        <f t="shared" si="1214"/>
        <v>2</v>
      </c>
      <c r="D6515" s="17">
        <f t="shared" si="1215"/>
        <v>27</v>
      </c>
      <c r="E6515" s="18">
        <v>1828.0635714613281</v>
      </c>
      <c r="F6515">
        <f t="shared" si="1221"/>
        <v>6513</v>
      </c>
      <c r="L6515" s="20">
        <f t="shared" si="1224"/>
        <v>1828.0635714613281</v>
      </c>
      <c r="N6515" s="2">
        <f t="shared" si="1222"/>
        <v>554.52963446812407</v>
      </c>
      <c r="O6515" s="2">
        <f t="shared" si="1219"/>
        <v>1273.533936993204</v>
      </c>
      <c r="P6515" s="2">
        <f t="shared" si="1220"/>
        <v>0</v>
      </c>
      <c r="R6515" s="12">
        <v>39291</v>
      </c>
      <c r="S6515" s="17">
        <f t="shared" si="1216"/>
        <v>7</v>
      </c>
      <c r="T6515" s="17">
        <f t="shared" si="1217"/>
        <v>6</v>
      </c>
      <c r="U6515" s="17">
        <f t="shared" si="1218"/>
        <v>28</v>
      </c>
      <c r="V6515" s="18">
        <v>2553.1646697498045</v>
      </c>
      <c r="W6515">
        <f t="shared" si="1223"/>
        <v>2247</v>
      </c>
    </row>
    <row r="6516" spans="1:23">
      <c r="A6516" s="12">
        <v>39313</v>
      </c>
      <c r="B6516" s="17">
        <f t="shared" si="1213"/>
        <v>8</v>
      </c>
      <c r="C6516" s="17">
        <f t="shared" si="1214"/>
        <v>7</v>
      </c>
      <c r="D6516" s="17">
        <f t="shared" si="1215"/>
        <v>19</v>
      </c>
      <c r="E6516" s="18">
        <v>1827.9010697147655</v>
      </c>
      <c r="F6516">
        <f t="shared" si="1221"/>
        <v>6514</v>
      </c>
      <c r="L6516" s="20">
        <f t="shared" si="1224"/>
        <v>1827.9010697147655</v>
      </c>
      <c r="N6516" s="2">
        <f t="shared" si="1222"/>
        <v>554.52963446812407</v>
      </c>
      <c r="O6516" s="2">
        <f t="shared" si="1219"/>
        <v>1273.3714352466413</v>
      </c>
      <c r="P6516" s="2">
        <f t="shared" si="1220"/>
        <v>0</v>
      </c>
      <c r="R6516" s="12">
        <v>39289</v>
      </c>
      <c r="S6516" s="17">
        <f t="shared" si="1216"/>
        <v>7</v>
      </c>
      <c r="T6516" s="17">
        <f t="shared" si="1217"/>
        <v>4</v>
      </c>
      <c r="U6516" s="17">
        <f t="shared" si="1218"/>
        <v>26</v>
      </c>
      <c r="V6516" s="18">
        <v>2553.3732564212892</v>
      </c>
      <c r="W6516">
        <f t="shared" si="1223"/>
        <v>2246</v>
      </c>
    </row>
    <row r="6517" spans="1:23">
      <c r="A6517" s="12">
        <v>39408</v>
      </c>
      <c r="B6517" s="17">
        <f t="shared" si="1213"/>
        <v>11</v>
      </c>
      <c r="C6517" s="17">
        <f t="shared" si="1214"/>
        <v>4</v>
      </c>
      <c r="D6517" s="17">
        <f t="shared" si="1215"/>
        <v>22</v>
      </c>
      <c r="E6517" s="18">
        <v>1827.5220176671485</v>
      </c>
      <c r="F6517">
        <f t="shared" si="1221"/>
        <v>6515</v>
      </c>
      <c r="L6517" s="20">
        <f t="shared" si="1224"/>
        <v>1827.5220176671485</v>
      </c>
      <c r="N6517" s="2">
        <f t="shared" si="1222"/>
        <v>554.52963446812407</v>
      </c>
      <c r="O6517" s="2">
        <f t="shared" si="1219"/>
        <v>1272.9923831990245</v>
      </c>
      <c r="P6517" s="2">
        <f t="shared" si="1220"/>
        <v>0</v>
      </c>
      <c r="R6517" s="12">
        <v>39383</v>
      </c>
      <c r="S6517" s="17">
        <f t="shared" si="1216"/>
        <v>10</v>
      </c>
      <c r="T6517" s="17">
        <f t="shared" si="1217"/>
        <v>7</v>
      </c>
      <c r="U6517" s="17">
        <f t="shared" si="1218"/>
        <v>28</v>
      </c>
      <c r="V6517" s="18">
        <v>2553.5890942185547</v>
      </c>
      <c r="W6517">
        <f t="shared" si="1223"/>
        <v>2245</v>
      </c>
    </row>
    <row r="6518" spans="1:23">
      <c r="A6518" s="12">
        <v>39409</v>
      </c>
      <c r="B6518" s="17">
        <f t="shared" si="1213"/>
        <v>11</v>
      </c>
      <c r="C6518" s="17">
        <f t="shared" si="1214"/>
        <v>5</v>
      </c>
      <c r="D6518" s="17">
        <f t="shared" si="1215"/>
        <v>23</v>
      </c>
      <c r="E6518" s="18">
        <v>1827.4662407260157</v>
      </c>
      <c r="F6518">
        <f t="shared" si="1221"/>
        <v>6516</v>
      </c>
      <c r="L6518" s="20">
        <f t="shared" si="1224"/>
        <v>1827.4662407260157</v>
      </c>
      <c r="N6518" s="2">
        <f t="shared" si="1222"/>
        <v>554.52963446812407</v>
      </c>
      <c r="O6518" s="2">
        <f t="shared" si="1219"/>
        <v>1272.9366062578915</v>
      </c>
      <c r="P6518" s="2">
        <f t="shared" si="1220"/>
        <v>0</v>
      </c>
      <c r="R6518" s="12">
        <v>39088</v>
      </c>
      <c r="S6518" s="17">
        <f t="shared" si="1216"/>
        <v>1</v>
      </c>
      <c r="T6518" s="17">
        <f t="shared" si="1217"/>
        <v>6</v>
      </c>
      <c r="U6518" s="17">
        <f t="shared" si="1218"/>
        <v>6</v>
      </c>
      <c r="V6518" s="18">
        <v>2554.02</v>
      </c>
      <c r="W6518">
        <f t="shared" si="1223"/>
        <v>2244</v>
      </c>
    </row>
    <row r="6519" spans="1:23">
      <c r="A6519" s="12">
        <v>39415</v>
      </c>
      <c r="B6519" s="17">
        <f t="shared" si="1213"/>
        <v>11</v>
      </c>
      <c r="C6519" s="17">
        <f t="shared" si="1214"/>
        <v>4</v>
      </c>
      <c r="D6519" s="17">
        <f t="shared" si="1215"/>
        <v>29</v>
      </c>
      <c r="E6519" s="18">
        <v>1827.1791536973046</v>
      </c>
      <c r="F6519">
        <f t="shared" si="1221"/>
        <v>6517</v>
      </c>
      <c r="L6519" s="20">
        <f t="shared" si="1224"/>
        <v>1827.1791536973046</v>
      </c>
      <c r="N6519" s="2">
        <f t="shared" si="1222"/>
        <v>554.52963446812407</v>
      </c>
      <c r="O6519" s="2">
        <f t="shared" si="1219"/>
        <v>1272.6495192291804</v>
      </c>
      <c r="P6519" s="2">
        <f t="shared" si="1220"/>
        <v>0</v>
      </c>
      <c r="R6519" s="12">
        <v>39201</v>
      </c>
      <c r="S6519" s="17">
        <f t="shared" si="1216"/>
        <v>4</v>
      </c>
      <c r="T6519" s="17">
        <f t="shared" si="1217"/>
        <v>7</v>
      </c>
      <c r="U6519" s="17">
        <f t="shared" si="1218"/>
        <v>29</v>
      </c>
      <c r="V6519" s="18">
        <v>2554.15</v>
      </c>
      <c r="W6519">
        <f t="shared" si="1223"/>
        <v>2243</v>
      </c>
    </row>
    <row r="6520" spans="1:23">
      <c r="A6520" s="12">
        <v>39102</v>
      </c>
      <c r="B6520" s="17">
        <f t="shared" si="1213"/>
        <v>1</v>
      </c>
      <c r="C6520" s="17">
        <f t="shared" si="1214"/>
        <v>6</v>
      </c>
      <c r="D6520" s="17">
        <f t="shared" si="1215"/>
        <v>20</v>
      </c>
      <c r="E6520" s="18">
        <v>1827</v>
      </c>
      <c r="F6520">
        <f t="shared" si="1221"/>
        <v>6518</v>
      </c>
      <c r="L6520" s="20">
        <f t="shared" si="1224"/>
        <v>1827</v>
      </c>
      <c r="N6520" s="2">
        <f t="shared" si="1222"/>
        <v>554.52963446812407</v>
      </c>
      <c r="O6520" s="2">
        <f t="shared" si="1219"/>
        <v>1272.4703655318758</v>
      </c>
      <c r="P6520" s="2">
        <f t="shared" si="1220"/>
        <v>0</v>
      </c>
      <c r="R6520" s="12">
        <v>39139</v>
      </c>
      <c r="S6520" s="17">
        <f t="shared" si="1216"/>
        <v>2</v>
      </c>
      <c r="T6520" s="17">
        <f t="shared" si="1217"/>
        <v>1</v>
      </c>
      <c r="U6520" s="17">
        <f t="shared" si="1218"/>
        <v>26</v>
      </c>
      <c r="V6520" s="18">
        <v>2554.16</v>
      </c>
      <c r="W6520">
        <f t="shared" si="1223"/>
        <v>2242</v>
      </c>
    </row>
    <row r="6521" spans="1:23">
      <c r="A6521" s="12">
        <v>39117</v>
      </c>
      <c r="B6521" s="17">
        <f t="shared" si="1213"/>
        <v>2</v>
      </c>
      <c r="C6521" s="17">
        <f t="shared" si="1214"/>
        <v>7</v>
      </c>
      <c r="D6521" s="17">
        <f t="shared" si="1215"/>
        <v>4</v>
      </c>
      <c r="E6521" s="18">
        <v>1827</v>
      </c>
      <c r="F6521">
        <f t="shared" si="1221"/>
        <v>6519</v>
      </c>
      <c r="L6521" s="20">
        <f t="shared" si="1224"/>
        <v>1827</v>
      </c>
      <c r="N6521" s="2">
        <f t="shared" si="1222"/>
        <v>554.52963446812407</v>
      </c>
      <c r="O6521" s="2">
        <f t="shared" si="1219"/>
        <v>1272.4703655318758</v>
      </c>
      <c r="P6521" s="2">
        <f t="shared" si="1220"/>
        <v>0</v>
      </c>
      <c r="R6521" s="12">
        <v>39097</v>
      </c>
      <c r="S6521" s="17">
        <f t="shared" si="1216"/>
        <v>1</v>
      </c>
      <c r="T6521" s="17">
        <f t="shared" si="1217"/>
        <v>1</v>
      </c>
      <c r="U6521" s="17">
        <f t="shared" si="1218"/>
        <v>15</v>
      </c>
      <c r="V6521" s="18">
        <v>2554.21</v>
      </c>
      <c r="W6521">
        <f t="shared" si="1223"/>
        <v>2241</v>
      </c>
    </row>
    <row r="6522" spans="1:23">
      <c r="A6522" s="12">
        <v>39183</v>
      </c>
      <c r="B6522" s="17">
        <f t="shared" si="1213"/>
        <v>4</v>
      </c>
      <c r="C6522" s="17">
        <f t="shared" si="1214"/>
        <v>3</v>
      </c>
      <c r="D6522" s="17">
        <f t="shared" si="1215"/>
        <v>11</v>
      </c>
      <c r="E6522" s="18">
        <v>1827</v>
      </c>
      <c r="F6522">
        <f t="shared" si="1221"/>
        <v>6520</v>
      </c>
      <c r="L6522" s="20">
        <f t="shared" si="1224"/>
        <v>1827</v>
      </c>
      <c r="N6522" s="2">
        <f t="shared" si="1222"/>
        <v>554.52963446812407</v>
      </c>
      <c r="O6522" s="2">
        <f t="shared" si="1219"/>
        <v>1272.4703655318758</v>
      </c>
      <c r="P6522" s="2">
        <f t="shared" si="1220"/>
        <v>0</v>
      </c>
      <c r="R6522" s="12">
        <v>39347</v>
      </c>
      <c r="S6522" s="17">
        <f t="shared" si="1216"/>
        <v>9</v>
      </c>
      <c r="T6522" s="17">
        <f t="shared" si="1217"/>
        <v>6</v>
      </c>
      <c r="U6522" s="17">
        <f t="shared" si="1218"/>
        <v>22</v>
      </c>
      <c r="V6522" s="18">
        <v>2554.5158406539058</v>
      </c>
      <c r="W6522">
        <f t="shared" si="1223"/>
        <v>2240</v>
      </c>
    </row>
    <row r="6523" spans="1:23">
      <c r="A6523" s="12">
        <v>39210</v>
      </c>
      <c r="B6523" s="17">
        <f t="shared" si="1213"/>
        <v>5</v>
      </c>
      <c r="C6523" s="17">
        <f t="shared" si="1214"/>
        <v>2</v>
      </c>
      <c r="D6523" s="17">
        <f t="shared" si="1215"/>
        <v>8</v>
      </c>
      <c r="E6523" s="18">
        <v>1827</v>
      </c>
      <c r="F6523">
        <f t="shared" si="1221"/>
        <v>6521</v>
      </c>
      <c r="L6523" s="20">
        <f t="shared" si="1224"/>
        <v>1827</v>
      </c>
      <c r="N6523" s="2">
        <f t="shared" si="1222"/>
        <v>554.52963446812407</v>
      </c>
      <c r="O6523" s="2">
        <f t="shared" si="1219"/>
        <v>1272.4703655318758</v>
      </c>
      <c r="P6523" s="2">
        <f t="shared" si="1220"/>
        <v>0</v>
      </c>
      <c r="R6523" s="12">
        <v>39119</v>
      </c>
      <c r="S6523" s="17">
        <f t="shared" si="1216"/>
        <v>2</v>
      </c>
      <c r="T6523" s="17">
        <f t="shared" si="1217"/>
        <v>2</v>
      </c>
      <c r="U6523" s="17">
        <f t="shared" si="1218"/>
        <v>6</v>
      </c>
      <c r="V6523" s="18">
        <v>2555</v>
      </c>
      <c r="W6523">
        <f t="shared" si="1223"/>
        <v>2239</v>
      </c>
    </row>
    <row r="6524" spans="1:23">
      <c r="A6524" s="12">
        <v>39285</v>
      </c>
      <c r="B6524" s="17">
        <f t="shared" si="1213"/>
        <v>7</v>
      </c>
      <c r="C6524" s="17">
        <f t="shared" si="1214"/>
        <v>7</v>
      </c>
      <c r="D6524" s="17">
        <f t="shared" si="1215"/>
        <v>22</v>
      </c>
      <c r="E6524" s="18">
        <v>1826.9648774642578</v>
      </c>
      <c r="F6524">
        <f t="shared" si="1221"/>
        <v>6522</v>
      </c>
      <c r="L6524" s="20">
        <f t="shared" si="1224"/>
        <v>1826.9648774642578</v>
      </c>
      <c r="N6524" s="2">
        <f t="shared" si="1222"/>
        <v>554.52963446812407</v>
      </c>
      <c r="O6524" s="2">
        <f t="shared" si="1219"/>
        <v>1272.4352429961336</v>
      </c>
      <c r="P6524" s="2">
        <f t="shared" si="1220"/>
        <v>0</v>
      </c>
      <c r="R6524" s="12">
        <v>39177</v>
      </c>
      <c r="S6524" s="17">
        <f t="shared" si="1216"/>
        <v>4</v>
      </c>
      <c r="T6524" s="17">
        <f t="shared" si="1217"/>
        <v>4</v>
      </c>
      <c r="U6524" s="17">
        <f t="shared" si="1218"/>
        <v>5</v>
      </c>
      <c r="V6524" s="18">
        <v>2555</v>
      </c>
      <c r="W6524">
        <f t="shared" si="1223"/>
        <v>2238</v>
      </c>
    </row>
    <row r="6525" spans="1:23">
      <c r="A6525" s="12">
        <v>39286</v>
      </c>
      <c r="B6525" s="17">
        <f t="shared" si="1213"/>
        <v>7</v>
      </c>
      <c r="C6525" s="17">
        <f t="shared" si="1214"/>
        <v>1</v>
      </c>
      <c r="D6525" s="17">
        <f t="shared" si="1215"/>
        <v>23</v>
      </c>
      <c r="E6525" s="18">
        <v>1826.8464914092576</v>
      </c>
      <c r="F6525">
        <f t="shared" si="1221"/>
        <v>6523</v>
      </c>
      <c r="L6525" s="20">
        <f t="shared" si="1224"/>
        <v>1826.8464914092576</v>
      </c>
      <c r="N6525" s="2">
        <f t="shared" si="1222"/>
        <v>554.52963446812407</v>
      </c>
      <c r="O6525" s="2">
        <f t="shared" si="1219"/>
        <v>1272.3168569411337</v>
      </c>
      <c r="P6525" s="2">
        <f t="shared" si="1220"/>
        <v>0</v>
      </c>
      <c r="R6525" s="12">
        <v>39198</v>
      </c>
      <c r="S6525" s="17">
        <f t="shared" si="1216"/>
        <v>4</v>
      </c>
      <c r="T6525" s="17">
        <f t="shared" si="1217"/>
        <v>4</v>
      </c>
      <c r="U6525" s="17">
        <f t="shared" si="1218"/>
        <v>26</v>
      </c>
      <c r="V6525" s="18">
        <v>2555</v>
      </c>
      <c r="W6525">
        <f t="shared" si="1223"/>
        <v>2237</v>
      </c>
    </row>
    <row r="6526" spans="1:23">
      <c r="A6526" s="12">
        <v>39354</v>
      </c>
      <c r="B6526" s="17">
        <f t="shared" si="1213"/>
        <v>9</v>
      </c>
      <c r="C6526" s="17">
        <f t="shared" si="1214"/>
        <v>6</v>
      </c>
      <c r="D6526" s="17">
        <f t="shared" si="1215"/>
        <v>29</v>
      </c>
      <c r="E6526" s="18">
        <v>1826.6901129867579</v>
      </c>
      <c r="F6526">
        <f t="shared" si="1221"/>
        <v>6524</v>
      </c>
      <c r="L6526" s="20">
        <f t="shared" si="1224"/>
        <v>1826.6901129867579</v>
      </c>
      <c r="N6526" s="2">
        <f t="shared" si="1222"/>
        <v>554.52963446812407</v>
      </c>
      <c r="O6526" s="2">
        <f t="shared" si="1219"/>
        <v>1272.1604785186337</v>
      </c>
      <c r="P6526" s="2">
        <f t="shared" si="1220"/>
        <v>0</v>
      </c>
      <c r="R6526" s="12">
        <v>39203</v>
      </c>
      <c r="S6526" s="17">
        <f t="shared" si="1216"/>
        <v>5</v>
      </c>
      <c r="T6526" s="17">
        <f t="shared" si="1217"/>
        <v>2</v>
      </c>
      <c r="U6526" s="17">
        <f t="shared" si="1218"/>
        <v>1</v>
      </c>
      <c r="V6526" s="18">
        <v>2555</v>
      </c>
      <c r="W6526">
        <f t="shared" si="1223"/>
        <v>2236</v>
      </c>
    </row>
    <row r="6527" spans="1:23">
      <c r="A6527" s="12">
        <v>39320</v>
      </c>
      <c r="B6527" s="17">
        <f t="shared" si="1213"/>
        <v>8</v>
      </c>
      <c r="C6527" s="17">
        <f t="shared" si="1214"/>
        <v>7</v>
      </c>
      <c r="D6527" s="17">
        <f t="shared" si="1215"/>
        <v>26</v>
      </c>
      <c r="E6527" s="18">
        <v>1826.5137111564061</v>
      </c>
      <c r="F6527">
        <f t="shared" si="1221"/>
        <v>6525</v>
      </c>
      <c r="L6527" s="20">
        <f t="shared" si="1224"/>
        <v>1826.5137111564061</v>
      </c>
      <c r="N6527" s="2">
        <f t="shared" si="1222"/>
        <v>554.52963446812407</v>
      </c>
      <c r="O6527" s="2">
        <f t="shared" si="1219"/>
        <v>1271.9840766882821</v>
      </c>
      <c r="P6527" s="2">
        <f t="shared" si="1220"/>
        <v>0</v>
      </c>
      <c r="R6527" s="12">
        <v>39239</v>
      </c>
      <c r="S6527" s="17">
        <f t="shared" si="1216"/>
        <v>6</v>
      </c>
      <c r="T6527" s="17">
        <f t="shared" si="1217"/>
        <v>3</v>
      </c>
      <c r="U6527" s="17">
        <f t="shared" si="1218"/>
        <v>6</v>
      </c>
      <c r="V6527" s="18">
        <v>2555</v>
      </c>
      <c r="W6527">
        <f t="shared" si="1223"/>
        <v>2235</v>
      </c>
    </row>
    <row r="6528" spans="1:23">
      <c r="A6528" s="12">
        <v>39380</v>
      </c>
      <c r="B6528" s="17">
        <f t="shared" si="1213"/>
        <v>10</v>
      </c>
      <c r="C6528" s="17">
        <f t="shared" si="1214"/>
        <v>4</v>
      </c>
      <c r="D6528" s="17">
        <f t="shared" si="1215"/>
        <v>25</v>
      </c>
      <c r="E6528" s="18">
        <v>1826.4170566824218</v>
      </c>
      <c r="F6528">
        <f t="shared" si="1221"/>
        <v>6526</v>
      </c>
      <c r="L6528" s="20">
        <f t="shared" si="1224"/>
        <v>1826.4170566824218</v>
      </c>
      <c r="N6528" s="2">
        <f t="shared" si="1222"/>
        <v>554.52963446812407</v>
      </c>
      <c r="O6528" s="2">
        <f t="shared" si="1219"/>
        <v>1271.8874222142977</v>
      </c>
      <c r="P6528" s="2">
        <f t="shared" si="1220"/>
        <v>0</v>
      </c>
      <c r="R6528" s="12">
        <v>39272</v>
      </c>
      <c r="S6528" s="17">
        <f t="shared" si="1216"/>
        <v>7</v>
      </c>
      <c r="T6528" s="17">
        <f t="shared" si="1217"/>
        <v>1</v>
      </c>
      <c r="U6528" s="17">
        <f t="shared" si="1218"/>
        <v>9</v>
      </c>
      <c r="V6528" s="18">
        <v>2555.0183521847653</v>
      </c>
      <c r="W6528">
        <f t="shared" si="1223"/>
        <v>2234</v>
      </c>
    </row>
    <row r="6529" spans="1:23">
      <c r="A6529" s="12">
        <v>39258</v>
      </c>
      <c r="B6529" s="17">
        <f t="shared" si="1213"/>
        <v>6</v>
      </c>
      <c r="C6529" s="17">
        <f t="shared" si="1214"/>
        <v>1</v>
      </c>
      <c r="D6529" s="17">
        <f t="shared" si="1215"/>
        <v>25</v>
      </c>
      <c r="E6529" s="18">
        <v>1826.36</v>
      </c>
      <c r="F6529">
        <f t="shared" si="1221"/>
        <v>6527</v>
      </c>
      <c r="L6529" s="20">
        <f t="shared" si="1224"/>
        <v>1826.36</v>
      </c>
      <c r="N6529" s="2">
        <f t="shared" si="1222"/>
        <v>554.52963446812407</v>
      </c>
      <c r="O6529" s="2">
        <f t="shared" si="1219"/>
        <v>1271.8303655318759</v>
      </c>
      <c r="P6529" s="2">
        <f t="shared" si="1220"/>
        <v>0</v>
      </c>
      <c r="R6529" s="12">
        <v>39214</v>
      </c>
      <c r="S6529" s="17">
        <f t="shared" si="1216"/>
        <v>5</v>
      </c>
      <c r="T6529" s="17">
        <f t="shared" si="1217"/>
        <v>6</v>
      </c>
      <c r="U6529" s="17">
        <f t="shared" si="1218"/>
        <v>12</v>
      </c>
      <c r="V6529" s="18">
        <v>2555.15</v>
      </c>
      <c r="W6529">
        <f t="shared" si="1223"/>
        <v>2233</v>
      </c>
    </row>
    <row r="6530" spans="1:23">
      <c r="A6530" s="12">
        <v>39328</v>
      </c>
      <c r="B6530" s="17">
        <f t="shared" ref="B6530:B6593" si="1225">MONTH(A6530)</f>
        <v>9</v>
      </c>
      <c r="C6530" s="17">
        <f t="shared" ref="C6530:C6593" si="1226">WEEKDAY(A6530,2)</f>
        <v>1</v>
      </c>
      <c r="D6530" s="17">
        <f t="shared" ref="D6530:D6593" si="1227">DAY(A6530)</f>
        <v>3</v>
      </c>
      <c r="E6530" s="18">
        <v>1826.2211474207422</v>
      </c>
      <c r="F6530">
        <f t="shared" si="1221"/>
        <v>6528</v>
      </c>
      <c r="L6530" s="20">
        <f t="shared" si="1224"/>
        <v>1826.2211474207422</v>
      </c>
      <c r="N6530" s="2">
        <f t="shared" si="1222"/>
        <v>554.52963446812407</v>
      </c>
      <c r="O6530" s="2">
        <f t="shared" si="1219"/>
        <v>1271.6915129526183</v>
      </c>
      <c r="P6530" s="2">
        <f t="shared" si="1220"/>
        <v>0</v>
      </c>
      <c r="R6530" s="12">
        <v>39269</v>
      </c>
      <c r="S6530" s="17">
        <f t="shared" ref="S6530:S6593" si="1228">MONTH(R6530)</f>
        <v>7</v>
      </c>
      <c r="T6530" s="17">
        <f t="shared" ref="T6530:T6593" si="1229">WEEKDAY(R6530,2)</f>
        <v>5</v>
      </c>
      <c r="U6530" s="17">
        <f t="shared" ref="U6530:U6593" si="1230">DAY(R6530)</f>
        <v>6</v>
      </c>
      <c r="V6530" s="18">
        <v>2555.1649477703127</v>
      </c>
      <c r="W6530">
        <f t="shared" si="1223"/>
        <v>2232</v>
      </c>
    </row>
    <row r="6531" spans="1:23">
      <c r="A6531" s="12">
        <v>39135</v>
      </c>
      <c r="B6531" s="17">
        <f t="shared" si="1225"/>
        <v>2</v>
      </c>
      <c r="C6531" s="17">
        <f t="shared" si="1226"/>
        <v>4</v>
      </c>
      <c r="D6531" s="17">
        <f t="shared" si="1227"/>
        <v>22</v>
      </c>
      <c r="E6531" s="18">
        <v>1826</v>
      </c>
      <c r="F6531">
        <f t="shared" si="1221"/>
        <v>6529</v>
      </c>
      <c r="L6531" s="20">
        <f t="shared" si="1224"/>
        <v>1826</v>
      </c>
      <c r="N6531" s="2">
        <f t="shared" si="1222"/>
        <v>554.52963446812407</v>
      </c>
      <c r="O6531" s="2">
        <f t="shared" ref="O6531:O6594" si="1231">IF(E6531-N6531&lt;0,0,E6531-N6531)</f>
        <v>1271.4703655318758</v>
      </c>
      <c r="P6531" s="2">
        <f t="shared" ref="P6531:P6594" si="1232">E6531-N6531-O6531</f>
        <v>0</v>
      </c>
      <c r="R6531" s="12">
        <v>39428</v>
      </c>
      <c r="S6531" s="17">
        <f t="shared" si="1228"/>
        <v>12</v>
      </c>
      <c r="T6531" s="17">
        <f t="shared" si="1229"/>
        <v>3</v>
      </c>
      <c r="U6531" s="17">
        <f t="shared" si="1230"/>
        <v>12</v>
      </c>
      <c r="V6531" s="18">
        <v>2555.5353200960935</v>
      </c>
      <c r="W6531">
        <f t="shared" si="1223"/>
        <v>2231</v>
      </c>
    </row>
    <row r="6532" spans="1:23">
      <c r="A6532" s="12">
        <v>39174</v>
      </c>
      <c r="B6532" s="17">
        <f t="shared" si="1225"/>
        <v>4</v>
      </c>
      <c r="C6532" s="17">
        <f t="shared" si="1226"/>
        <v>1</v>
      </c>
      <c r="D6532" s="17">
        <f t="shared" si="1227"/>
        <v>2</v>
      </c>
      <c r="E6532" s="18">
        <v>1826</v>
      </c>
      <c r="F6532">
        <f t="shared" ref="F6532:F6595" si="1233">1+F6531</f>
        <v>6530</v>
      </c>
      <c r="L6532" s="20">
        <f t="shared" si="1224"/>
        <v>1826</v>
      </c>
      <c r="N6532" s="2">
        <f t="shared" ref="N6532:N6595" si="1234">N6531</f>
        <v>554.52963446812407</v>
      </c>
      <c r="O6532" s="2">
        <f t="shared" si="1231"/>
        <v>1271.4703655318758</v>
      </c>
      <c r="P6532" s="2">
        <f t="shared" si="1232"/>
        <v>0</v>
      </c>
      <c r="R6532" s="12">
        <v>39383</v>
      </c>
      <c r="S6532" s="17">
        <f t="shared" si="1228"/>
        <v>10</v>
      </c>
      <c r="T6532" s="17">
        <f t="shared" si="1229"/>
        <v>7</v>
      </c>
      <c r="U6532" s="17">
        <f t="shared" si="1230"/>
        <v>28</v>
      </c>
      <c r="V6532" s="18">
        <v>2555.5484684634762</v>
      </c>
      <c r="W6532">
        <f t="shared" ref="W6532:W6595" si="1235">W6531-1</f>
        <v>2230</v>
      </c>
    </row>
    <row r="6533" spans="1:23">
      <c r="A6533" s="12">
        <v>39175</v>
      </c>
      <c r="B6533" s="17">
        <f t="shared" si="1225"/>
        <v>4</v>
      </c>
      <c r="C6533" s="17">
        <f t="shared" si="1226"/>
        <v>2</v>
      </c>
      <c r="D6533" s="17">
        <f t="shared" si="1227"/>
        <v>3</v>
      </c>
      <c r="E6533" s="18">
        <v>1826</v>
      </c>
      <c r="F6533">
        <f t="shared" si="1233"/>
        <v>6531</v>
      </c>
      <c r="L6533" s="20">
        <f t="shared" si="1224"/>
        <v>1826</v>
      </c>
      <c r="N6533" s="2">
        <f t="shared" si="1234"/>
        <v>554.52963446812407</v>
      </c>
      <c r="O6533" s="2">
        <f t="shared" si="1231"/>
        <v>1271.4703655318758</v>
      </c>
      <c r="P6533" s="2">
        <f t="shared" si="1232"/>
        <v>0</v>
      </c>
      <c r="R6533" s="12">
        <v>39131</v>
      </c>
      <c r="S6533" s="17">
        <f t="shared" si="1228"/>
        <v>2</v>
      </c>
      <c r="T6533" s="17">
        <f t="shared" si="1229"/>
        <v>7</v>
      </c>
      <c r="U6533" s="17">
        <f t="shared" si="1230"/>
        <v>18</v>
      </c>
      <c r="V6533" s="18">
        <v>2555.65</v>
      </c>
      <c r="W6533">
        <f t="shared" si="1235"/>
        <v>2229</v>
      </c>
    </row>
    <row r="6534" spans="1:23">
      <c r="A6534" s="12">
        <v>39202</v>
      </c>
      <c r="B6534" s="17">
        <f t="shared" si="1225"/>
        <v>4</v>
      </c>
      <c r="C6534" s="17">
        <f t="shared" si="1226"/>
        <v>1</v>
      </c>
      <c r="D6534" s="17">
        <f t="shared" si="1227"/>
        <v>30</v>
      </c>
      <c r="E6534" s="18">
        <v>1826</v>
      </c>
      <c r="F6534">
        <f t="shared" si="1233"/>
        <v>6532</v>
      </c>
      <c r="L6534" s="20">
        <f t="shared" si="1224"/>
        <v>1826</v>
      </c>
      <c r="N6534" s="2">
        <f t="shared" si="1234"/>
        <v>554.52963446812407</v>
      </c>
      <c r="O6534" s="2">
        <f t="shared" si="1231"/>
        <v>1271.4703655318758</v>
      </c>
      <c r="P6534" s="2">
        <f t="shared" si="1232"/>
        <v>0</v>
      </c>
      <c r="R6534" s="12">
        <v>39089</v>
      </c>
      <c r="S6534" s="17">
        <f t="shared" si="1228"/>
        <v>1</v>
      </c>
      <c r="T6534" s="17">
        <f t="shared" si="1229"/>
        <v>7</v>
      </c>
      <c r="U6534" s="17">
        <f t="shared" si="1230"/>
        <v>7</v>
      </c>
      <c r="V6534" s="18">
        <v>2555.8000000000002</v>
      </c>
      <c r="W6534">
        <f t="shared" si="1235"/>
        <v>2228</v>
      </c>
    </row>
    <row r="6535" spans="1:23">
      <c r="A6535" s="12">
        <v>39430</v>
      </c>
      <c r="B6535" s="17">
        <f t="shared" si="1225"/>
        <v>12</v>
      </c>
      <c r="C6535" s="17">
        <f t="shared" si="1226"/>
        <v>5</v>
      </c>
      <c r="D6535" s="17">
        <f t="shared" si="1227"/>
        <v>14</v>
      </c>
      <c r="E6535" s="18">
        <v>1825.7744624596482</v>
      </c>
      <c r="F6535">
        <f t="shared" si="1233"/>
        <v>6533</v>
      </c>
      <c r="L6535" s="20">
        <f t="shared" si="1224"/>
        <v>1825.7744624596482</v>
      </c>
      <c r="N6535" s="2">
        <f t="shared" si="1234"/>
        <v>554.52963446812407</v>
      </c>
      <c r="O6535" s="2">
        <f t="shared" si="1231"/>
        <v>1271.2448279915243</v>
      </c>
      <c r="P6535" s="2">
        <f t="shared" si="1232"/>
        <v>0</v>
      </c>
      <c r="R6535" s="12">
        <v>39260</v>
      </c>
      <c r="S6535" s="17">
        <f t="shared" si="1228"/>
        <v>6</v>
      </c>
      <c r="T6535" s="17">
        <f t="shared" si="1229"/>
        <v>3</v>
      </c>
      <c r="U6535" s="17">
        <f t="shared" si="1230"/>
        <v>27</v>
      </c>
      <c r="V6535" s="18">
        <v>2557</v>
      </c>
      <c r="W6535">
        <f t="shared" si="1235"/>
        <v>2227</v>
      </c>
    </row>
    <row r="6536" spans="1:23">
      <c r="A6536" s="12">
        <v>39373</v>
      </c>
      <c r="B6536" s="17">
        <f t="shared" si="1225"/>
        <v>10</v>
      </c>
      <c r="C6536" s="17">
        <f t="shared" si="1226"/>
        <v>4</v>
      </c>
      <c r="D6536" s="17">
        <f t="shared" si="1227"/>
        <v>18</v>
      </c>
      <c r="E6536" s="18">
        <v>1825.3214626512499</v>
      </c>
      <c r="F6536">
        <f t="shared" si="1233"/>
        <v>6534</v>
      </c>
      <c r="L6536" s="20">
        <f t="shared" si="1224"/>
        <v>1825.3214626512499</v>
      </c>
      <c r="N6536" s="2">
        <f t="shared" si="1234"/>
        <v>554.52963446812407</v>
      </c>
      <c r="O6536" s="2">
        <f t="shared" si="1231"/>
        <v>1270.7918281831257</v>
      </c>
      <c r="P6536" s="2">
        <f t="shared" si="1232"/>
        <v>0</v>
      </c>
      <c r="R6536" s="12">
        <v>39263</v>
      </c>
      <c r="S6536" s="17">
        <f t="shared" si="1228"/>
        <v>6</v>
      </c>
      <c r="T6536" s="17">
        <f t="shared" si="1229"/>
        <v>6</v>
      </c>
      <c r="U6536" s="17">
        <f t="shared" si="1230"/>
        <v>30</v>
      </c>
      <c r="V6536" s="18">
        <v>2557</v>
      </c>
      <c r="W6536">
        <f t="shared" si="1235"/>
        <v>2226</v>
      </c>
    </row>
    <row r="6537" spans="1:23">
      <c r="A6537" s="12">
        <v>39123</v>
      </c>
      <c r="B6537" s="17">
        <f t="shared" si="1225"/>
        <v>2</v>
      </c>
      <c r="C6537" s="17">
        <f t="shared" si="1226"/>
        <v>6</v>
      </c>
      <c r="D6537" s="17">
        <f t="shared" si="1227"/>
        <v>10</v>
      </c>
      <c r="E6537" s="18">
        <v>1825</v>
      </c>
      <c r="F6537">
        <f t="shared" si="1233"/>
        <v>6535</v>
      </c>
      <c r="L6537" s="20">
        <f t="shared" si="1224"/>
        <v>1825</v>
      </c>
      <c r="N6537" s="2">
        <f t="shared" si="1234"/>
        <v>554.52963446812407</v>
      </c>
      <c r="O6537" s="2">
        <f t="shared" si="1231"/>
        <v>1270.4703655318758</v>
      </c>
      <c r="P6537" s="2">
        <f t="shared" si="1232"/>
        <v>0</v>
      </c>
      <c r="R6537" s="12">
        <v>39333</v>
      </c>
      <c r="S6537" s="17">
        <f t="shared" si="1228"/>
        <v>9</v>
      </c>
      <c r="T6537" s="17">
        <f t="shared" si="1229"/>
        <v>6</v>
      </c>
      <c r="U6537" s="17">
        <f t="shared" si="1230"/>
        <v>8</v>
      </c>
      <c r="V6537" s="18">
        <v>2557.1138121730469</v>
      </c>
      <c r="W6537">
        <f t="shared" si="1235"/>
        <v>2225</v>
      </c>
    </row>
    <row r="6538" spans="1:23">
      <c r="A6538" s="12">
        <v>39172</v>
      </c>
      <c r="B6538" s="17">
        <f t="shared" si="1225"/>
        <v>3</v>
      </c>
      <c r="C6538" s="17">
        <f t="shared" si="1226"/>
        <v>6</v>
      </c>
      <c r="D6538" s="17">
        <f t="shared" si="1227"/>
        <v>31</v>
      </c>
      <c r="E6538" s="18">
        <v>1824.94</v>
      </c>
      <c r="F6538">
        <f t="shared" si="1233"/>
        <v>6536</v>
      </c>
      <c r="L6538" s="20">
        <f t="shared" si="1224"/>
        <v>1824.94</v>
      </c>
      <c r="N6538" s="2">
        <f t="shared" si="1234"/>
        <v>554.52963446812407</v>
      </c>
      <c r="O6538" s="2">
        <f t="shared" si="1231"/>
        <v>1270.4103655318759</v>
      </c>
      <c r="P6538" s="2">
        <f t="shared" si="1232"/>
        <v>0</v>
      </c>
      <c r="R6538" s="12">
        <v>39383</v>
      </c>
      <c r="S6538" s="17">
        <f t="shared" si="1228"/>
        <v>10</v>
      </c>
      <c r="T6538" s="17">
        <f t="shared" si="1229"/>
        <v>7</v>
      </c>
      <c r="U6538" s="17">
        <f t="shared" si="1230"/>
        <v>28</v>
      </c>
      <c r="V6538" s="18">
        <v>2557.5345524144527</v>
      </c>
      <c r="W6538">
        <f t="shared" si="1235"/>
        <v>2224</v>
      </c>
    </row>
    <row r="6539" spans="1:23">
      <c r="A6539" s="12">
        <v>39270</v>
      </c>
      <c r="B6539" s="17">
        <f t="shared" si="1225"/>
        <v>7</v>
      </c>
      <c r="C6539" s="17">
        <f t="shared" si="1226"/>
        <v>6</v>
      </c>
      <c r="D6539" s="17">
        <f t="shared" si="1227"/>
        <v>7</v>
      </c>
      <c r="E6539" s="18">
        <v>1824.7487245845507</v>
      </c>
      <c r="F6539">
        <f t="shared" si="1233"/>
        <v>6537</v>
      </c>
      <c r="L6539" s="20">
        <f t="shared" si="1224"/>
        <v>1824.7487245845507</v>
      </c>
      <c r="N6539" s="2">
        <f t="shared" si="1234"/>
        <v>554.52963446812407</v>
      </c>
      <c r="O6539" s="2">
        <f t="shared" si="1231"/>
        <v>1270.2190901164267</v>
      </c>
      <c r="P6539" s="2">
        <f t="shared" si="1232"/>
        <v>0</v>
      </c>
      <c r="R6539" s="12">
        <v>39426</v>
      </c>
      <c r="S6539" s="17">
        <f t="shared" si="1228"/>
        <v>12</v>
      </c>
      <c r="T6539" s="17">
        <f t="shared" si="1229"/>
        <v>1</v>
      </c>
      <c r="U6539" s="17">
        <f t="shared" si="1230"/>
        <v>10</v>
      </c>
      <c r="V6539" s="18">
        <v>2557.9532577625</v>
      </c>
      <c r="W6539">
        <f t="shared" si="1235"/>
        <v>2223</v>
      </c>
    </row>
    <row r="6540" spans="1:23">
      <c r="A6540" s="12">
        <v>39437</v>
      </c>
      <c r="B6540" s="17">
        <f t="shared" si="1225"/>
        <v>12</v>
      </c>
      <c r="C6540" s="17">
        <f t="shared" si="1226"/>
        <v>5</v>
      </c>
      <c r="D6540" s="17">
        <f t="shared" si="1227"/>
        <v>21</v>
      </c>
      <c r="E6540" s="18">
        <v>1824.7323279814063</v>
      </c>
      <c r="F6540">
        <f t="shared" si="1233"/>
        <v>6538</v>
      </c>
      <c r="L6540" s="20">
        <f t="shared" si="1224"/>
        <v>1824.7323279814063</v>
      </c>
      <c r="N6540" s="2">
        <f t="shared" si="1234"/>
        <v>554.52963446812407</v>
      </c>
      <c r="O6540" s="2">
        <f t="shared" si="1231"/>
        <v>1270.2026935132822</v>
      </c>
      <c r="P6540" s="2">
        <f t="shared" si="1232"/>
        <v>0</v>
      </c>
      <c r="R6540" s="12">
        <v>39240</v>
      </c>
      <c r="S6540" s="17">
        <f t="shared" si="1228"/>
        <v>6</v>
      </c>
      <c r="T6540" s="17">
        <f t="shared" si="1229"/>
        <v>4</v>
      </c>
      <c r="U6540" s="17">
        <f t="shared" si="1230"/>
        <v>7</v>
      </c>
      <c r="V6540" s="18">
        <v>2558</v>
      </c>
      <c r="W6540">
        <f t="shared" si="1235"/>
        <v>2222</v>
      </c>
    </row>
    <row r="6541" spans="1:23">
      <c r="A6541" s="12">
        <v>39431</v>
      </c>
      <c r="B6541" s="17">
        <f t="shared" si="1225"/>
        <v>12</v>
      </c>
      <c r="C6541" s="17">
        <f t="shared" si="1226"/>
        <v>6</v>
      </c>
      <c r="D6541" s="17">
        <f t="shared" si="1227"/>
        <v>15</v>
      </c>
      <c r="E6541" s="18">
        <v>1824.7137974743359</v>
      </c>
      <c r="F6541">
        <f t="shared" si="1233"/>
        <v>6539</v>
      </c>
      <c r="L6541" s="20">
        <f t="shared" si="1224"/>
        <v>1824.7137974743359</v>
      </c>
      <c r="N6541" s="2">
        <f t="shared" si="1234"/>
        <v>554.52963446812407</v>
      </c>
      <c r="O6541" s="2">
        <f t="shared" si="1231"/>
        <v>1270.1841630062117</v>
      </c>
      <c r="P6541" s="2">
        <f t="shared" si="1232"/>
        <v>0</v>
      </c>
      <c r="R6541" s="12">
        <v>39331</v>
      </c>
      <c r="S6541" s="17">
        <f t="shared" si="1228"/>
        <v>9</v>
      </c>
      <c r="T6541" s="17">
        <f t="shared" si="1229"/>
        <v>4</v>
      </c>
      <c r="U6541" s="17">
        <f t="shared" si="1230"/>
        <v>6</v>
      </c>
      <c r="V6541" s="18">
        <v>2558.2992304884765</v>
      </c>
      <c r="W6541">
        <f t="shared" si="1235"/>
        <v>2221</v>
      </c>
    </row>
    <row r="6542" spans="1:23">
      <c r="A6542" s="12">
        <v>39379</v>
      </c>
      <c r="B6542" s="17">
        <f t="shared" si="1225"/>
        <v>10</v>
      </c>
      <c r="C6542" s="17">
        <f t="shared" si="1226"/>
        <v>3</v>
      </c>
      <c r="D6542" s="17">
        <f t="shared" si="1227"/>
        <v>24</v>
      </c>
      <c r="E6542" s="18">
        <v>1824.6438749481251</v>
      </c>
      <c r="F6542">
        <f t="shared" si="1233"/>
        <v>6540</v>
      </c>
      <c r="L6542" s="20">
        <f t="shared" si="1224"/>
        <v>1824.6438749481251</v>
      </c>
      <c r="N6542" s="2">
        <f t="shared" si="1234"/>
        <v>554.52963446812407</v>
      </c>
      <c r="O6542" s="2">
        <f t="shared" si="1231"/>
        <v>1270.1142404800012</v>
      </c>
      <c r="P6542" s="2">
        <f t="shared" si="1232"/>
        <v>0</v>
      </c>
      <c r="R6542" s="12">
        <v>39326</v>
      </c>
      <c r="S6542" s="17">
        <f t="shared" si="1228"/>
        <v>9</v>
      </c>
      <c r="T6542" s="17">
        <f t="shared" si="1229"/>
        <v>6</v>
      </c>
      <c r="U6542" s="17">
        <f t="shared" si="1230"/>
        <v>1</v>
      </c>
      <c r="V6542" s="18">
        <v>2558.6246863962888</v>
      </c>
      <c r="W6542">
        <f t="shared" si="1235"/>
        <v>2220</v>
      </c>
    </row>
    <row r="6543" spans="1:23">
      <c r="A6543" s="12">
        <v>39397</v>
      </c>
      <c r="B6543" s="17">
        <f t="shared" si="1225"/>
        <v>11</v>
      </c>
      <c r="C6543" s="17">
        <f t="shared" si="1226"/>
        <v>7</v>
      </c>
      <c r="D6543" s="17">
        <f t="shared" si="1227"/>
        <v>11</v>
      </c>
      <c r="E6543" s="18">
        <v>1824.582401050664</v>
      </c>
      <c r="F6543">
        <f t="shared" si="1233"/>
        <v>6541</v>
      </c>
      <c r="L6543" s="20">
        <f t="shared" si="1224"/>
        <v>1824.582401050664</v>
      </c>
      <c r="N6543" s="2">
        <f t="shared" si="1234"/>
        <v>554.52963446812407</v>
      </c>
      <c r="O6543" s="2">
        <f t="shared" si="1231"/>
        <v>1270.0527665825398</v>
      </c>
      <c r="P6543" s="2">
        <f t="shared" si="1232"/>
        <v>0</v>
      </c>
      <c r="R6543" s="12">
        <v>39347</v>
      </c>
      <c r="S6543" s="17">
        <f t="shared" si="1228"/>
        <v>9</v>
      </c>
      <c r="T6543" s="17">
        <f t="shared" si="1229"/>
        <v>6</v>
      </c>
      <c r="U6543" s="17">
        <f t="shared" si="1230"/>
        <v>22</v>
      </c>
      <c r="V6543" s="18">
        <v>2558.8851394498047</v>
      </c>
      <c r="W6543">
        <f t="shared" si="1235"/>
        <v>2219</v>
      </c>
    </row>
    <row r="6544" spans="1:23">
      <c r="A6544" s="12">
        <v>39394</v>
      </c>
      <c r="B6544" s="17">
        <f t="shared" si="1225"/>
        <v>11</v>
      </c>
      <c r="C6544" s="17">
        <f t="shared" si="1226"/>
        <v>4</v>
      </c>
      <c r="D6544" s="17">
        <f t="shared" si="1227"/>
        <v>8</v>
      </c>
      <c r="E6544" s="18">
        <v>1824.4058179817384</v>
      </c>
      <c r="F6544">
        <f t="shared" si="1233"/>
        <v>6542</v>
      </c>
      <c r="L6544" s="20">
        <f t="shared" si="1224"/>
        <v>1824.4058179817384</v>
      </c>
      <c r="N6544" s="2">
        <f t="shared" si="1234"/>
        <v>554.52963446812407</v>
      </c>
      <c r="O6544" s="2">
        <f t="shared" si="1231"/>
        <v>1269.8761835136143</v>
      </c>
      <c r="P6544" s="2">
        <f t="shared" si="1232"/>
        <v>0</v>
      </c>
      <c r="R6544" s="12">
        <v>39294</v>
      </c>
      <c r="S6544" s="17">
        <f t="shared" si="1228"/>
        <v>7</v>
      </c>
      <c r="T6544" s="17">
        <f t="shared" si="1229"/>
        <v>2</v>
      </c>
      <c r="U6544" s="17">
        <f t="shared" si="1230"/>
        <v>31</v>
      </c>
      <c r="V6544" s="18">
        <v>2558.9309960910155</v>
      </c>
      <c r="W6544">
        <f t="shared" si="1235"/>
        <v>2218</v>
      </c>
    </row>
    <row r="6545" spans="1:23">
      <c r="A6545" s="12">
        <v>39412</v>
      </c>
      <c r="B6545" s="17">
        <f t="shared" si="1225"/>
        <v>11</v>
      </c>
      <c r="C6545" s="17">
        <f t="shared" si="1226"/>
        <v>1</v>
      </c>
      <c r="D6545" s="17">
        <f t="shared" si="1227"/>
        <v>26</v>
      </c>
      <c r="E6545" s="18">
        <v>1824.3936029455078</v>
      </c>
      <c r="F6545">
        <f t="shared" si="1233"/>
        <v>6543</v>
      </c>
      <c r="L6545" s="20">
        <f t="shared" si="1224"/>
        <v>1824.3936029455078</v>
      </c>
      <c r="N6545" s="2">
        <f t="shared" si="1234"/>
        <v>554.52963446812407</v>
      </c>
      <c r="O6545" s="2">
        <f t="shared" si="1231"/>
        <v>1269.8639684773839</v>
      </c>
      <c r="P6545" s="2">
        <f t="shared" si="1232"/>
        <v>0</v>
      </c>
      <c r="R6545" s="12">
        <v>39129</v>
      </c>
      <c r="S6545" s="17">
        <f t="shared" si="1228"/>
        <v>2</v>
      </c>
      <c r="T6545" s="17">
        <f t="shared" si="1229"/>
        <v>5</v>
      </c>
      <c r="U6545" s="17">
        <f t="shared" si="1230"/>
        <v>16</v>
      </c>
      <c r="V6545" s="18">
        <v>2559</v>
      </c>
      <c r="W6545">
        <f t="shared" si="1235"/>
        <v>2217</v>
      </c>
    </row>
    <row r="6546" spans="1:23">
      <c r="A6546" s="12">
        <v>39224</v>
      </c>
      <c r="B6546" s="17">
        <f t="shared" si="1225"/>
        <v>5</v>
      </c>
      <c r="C6546" s="17">
        <f t="shared" si="1226"/>
        <v>2</v>
      </c>
      <c r="D6546" s="17">
        <f t="shared" si="1227"/>
        <v>22</v>
      </c>
      <c r="E6546" s="18">
        <v>1824.18</v>
      </c>
      <c r="F6546">
        <f t="shared" si="1233"/>
        <v>6544</v>
      </c>
      <c r="L6546" s="20">
        <f t="shared" si="1224"/>
        <v>1824.18</v>
      </c>
      <c r="N6546" s="2">
        <f t="shared" si="1234"/>
        <v>554.52963446812407</v>
      </c>
      <c r="O6546" s="2">
        <f t="shared" si="1231"/>
        <v>1269.6503655318761</v>
      </c>
      <c r="P6546" s="2">
        <f t="shared" si="1232"/>
        <v>0</v>
      </c>
      <c r="R6546" s="12">
        <v>39265</v>
      </c>
      <c r="S6546" s="17">
        <f t="shared" si="1228"/>
        <v>7</v>
      </c>
      <c r="T6546" s="17">
        <f t="shared" si="1229"/>
        <v>1</v>
      </c>
      <c r="U6546" s="17">
        <f t="shared" si="1230"/>
        <v>2</v>
      </c>
      <c r="V6546" s="18">
        <v>2559.4551519060547</v>
      </c>
      <c r="W6546">
        <f t="shared" si="1235"/>
        <v>2216</v>
      </c>
    </row>
    <row r="6547" spans="1:23">
      <c r="A6547" s="12">
        <v>39181</v>
      </c>
      <c r="B6547" s="17">
        <f t="shared" si="1225"/>
        <v>4</v>
      </c>
      <c r="C6547" s="17">
        <f t="shared" si="1226"/>
        <v>1</v>
      </c>
      <c r="D6547" s="17">
        <f t="shared" si="1227"/>
        <v>9</v>
      </c>
      <c r="E6547" s="18">
        <v>1824.16</v>
      </c>
      <c r="F6547">
        <f t="shared" si="1233"/>
        <v>6545</v>
      </c>
      <c r="L6547" s="20">
        <f t="shared" si="1224"/>
        <v>1824.16</v>
      </c>
      <c r="N6547" s="2">
        <f t="shared" si="1234"/>
        <v>554.52963446812407</v>
      </c>
      <c r="O6547" s="2">
        <f t="shared" si="1231"/>
        <v>1269.6303655318761</v>
      </c>
      <c r="P6547" s="2">
        <f t="shared" si="1232"/>
        <v>0</v>
      </c>
      <c r="R6547" s="12">
        <v>39252</v>
      </c>
      <c r="S6547" s="17">
        <f t="shared" si="1228"/>
        <v>6</v>
      </c>
      <c r="T6547" s="17">
        <f t="shared" si="1229"/>
        <v>2</v>
      </c>
      <c r="U6547" s="17">
        <f t="shared" si="1230"/>
        <v>19</v>
      </c>
      <c r="V6547" s="18">
        <v>2560.34</v>
      </c>
      <c r="W6547">
        <f t="shared" si="1235"/>
        <v>2215</v>
      </c>
    </row>
    <row r="6548" spans="1:23">
      <c r="A6548" s="12">
        <v>39409</v>
      </c>
      <c r="B6548" s="17">
        <f t="shared" si="1225"/>
        <v>11</v>
      </c>
      <c r="C6548" s="17">
        <f t="shared" si="1226"/>
        <v>5</v>
      </c>
      <c r="D6548" s="17">
        <f t="shared" si="1227"/>
        <v>23</v>
      </c>
      <c r="E6548" s="18">
        <v>1824.0714248602735</v>
      </c>
      <c r="F6548">
        <f t="shared" si="1233"/>
        <v>6546</v>
      </c>
      <c r="L6548" s="20">
        <f t="shared" si="1224"/>
        <v>1824.0714248602735</v>
      </c>
      <c r="N6548" s="2">
        <f t="shared" si="1234"/>
        <v>554.52963446812407</v>
      </c>
      <c r="O6548" s="2">
        <f t="shared" si="1231"/>
        <v>1269.5417903921493</v>
      </c>
      <c r="P6548" s="2">
        <f t="shared" si="1232"/>
        <v>0</v>
      </c>
      <c r="R6548" s="12">
        <v>39264</v>
      </c>
      <c r="S6548" s="17">
        <f t="shared" si="1228"/>
        <v>7</v>
      </c>
      <c r="T6548" s="17">
        <f t="shared" si="1229"/>
        <v>7</v>
      </c>
      <c r="U6548" s="17">
        <f t="shared" si="1230"/>
        <v>1</v>
      </c>
      <c r="V6548" s="18">
        <v>2560.4358457064454</v>
      </c>
      <c r="W6548">
        <f t="shared" si="1235"/>
        <v>2214</v>
      </c>
    </row>
    <row r="6549" spans="1:23">
      <c r="A6549" s="12">
        <v>39390</v>
      </c>
      <c r="B6549" s="17">
        <f t="shared" si="1225"/>
        <v>11</v>
      </c>
      <c r="C6549" s="17">
        <f t="shared" si="1226"/>
        <v>7</v>
      </c>
      <c r="D6549" s="17">
        <f t="shared" si="1227"/>
        <v>4</v>
      </c>
      <c r="E6549" s="18">
        <v>1824.0329881410546</v>
      </c>
      <c r="F6549">
        <f t="shared" si="1233"/>
        <v>6547</v>
      </c>
      <c r="L6549" s="20">
        <f t="shared" si="1224"/>
        <v>1824.0329881410546</v>
      </c>
      <c r="N6549" s="2">
        <f t="shared" si="1234"/>
        <v>554.52963446812407</v>
      </c>
      <c r="O6549" s="2">
        <f t="shared" si="1231"/>
        <v>1269.5033536729306</v>
      </c>
      <c r="P6549" s="2">
        <f t="shared" si="1232"/>
        <v>0</v>
      </c>
      <c r="R6549" s="12">
        <v>39347</v>
      </c>
      <c r="S6549" s="17">
        <f t="shared" si="1228"/>
        <v>9</v>
      </c>
      <c r="T6549" s="17">
        <f t="shared" si="1229"/>
        <v>6</v>
      </c>
      <c r="U6549" s="17">
        <f t="shared" si="1230"/>
        <v>22</v>
      </c>
      <c r="V6549" s="18">
        <v>2560.4904272574217</v>
      </c>
      <c r="W6549">
        <f t="shared" si="1235"/>
        <v>2213</v>
      </c>
    </row>
    <row r="6550" spans="1:23">
      <c r="A6550" s="12">
        <v>39100</v>
      </c>
      <c r="B6550" s="17">
        <f t="shared" si="1225"/>
        <v>1</v>
      </c>
      <c r="C6550" s="17">
        <f t="shared" si="1226"/>
        <v>4</v>
      </c>
      <c r="D6550" s="17">
        <f t="shared" si="1227"/>
        <v>18</v>
      </c>
      <c r="E6550" s="18">
        <v>1824</v>
      </c>
      <c r="F6550">
        <f t="shared" si="1233"/>
        <v>6548</v>
      </c>
      <c r="L6550" s="20">
        <f t="shared" si="1224"/>
        <v>1824</v>
      </c>
      <c r="N6550" s="2">
        <f t="shared" si="1234"/>
        <v>554.52963446812407</v>
      </c>
      <c r="O6550" s="2">
        <f t="shared" si="1231"/>
        <v>1269.4703655318758</v>
      </c>
      <c r="P6550" s="2">
        <f t="shared" si="1232"/>
        <v>0</v>
      </c>
      <c r="R6550" s="12">
        <v>39367</v>
      </c>
      <c r="S6550" s="17">
        <f t="shared" si="1228"/>
        <v>10</v>
      </c>
      <c r="T6550" s="17">
        <f t="shared" si="1229"/>
        <v>5</v>
      </c>
      <c r="U6550" s="17">
        <f t="shared" si="1230"/>
        <v>12</v>
      </c>
      <c r="V6550" s="18">
        <v>2560.769209123242</v>
      </c>
      <c r="W6550">
        <f t="shared" si="1235"/>
        <v>2212</v>
      </c>
    </row>
    <row r="6551" spans="1:23">
      <c r="A6551" s="12">
        <v>39158</v>
      </c>
      <c r="B6551" s="17">
        <f t="shared" si="1225"/>
        <v>3</v>
      </c>
      <c r="C6551" s="17">
        <f t="shared" si="1226"/>
        <v>6</v>
      </c>
      <c r="D6551" s="17">
        <f t="shared" si="1227"/>
        <v>17</v>
      </c>
      <c r="E6551" s="18">
        <v>1824</v>
      </c>
      <c r="F6551">
        <f t="shared" si="1233"/>
        <v>6549</v>
      </c>
      <c r="L6551" s="20">
        <f t="shared" si="1224"/>
        <v>1824</v>
      </c>
      <c r="N6551" s="2">
        <f t="shared" si="1234"/>
        <v>554.52963446812407</v>
      </c>
      <c r="O6551" s="2">
        <f t="shared" si="1231"/>
        <v>1269.4703655318758</v>
      </c>
      <c r="P6551" s="2">
        <f t="shared" si="1232"/>
        <v>0</v>
      </c>
      <c r="R6551" s="12">
        <v>39260</v>
      </c>
      <c r="S6551" s="17">
        <f t="shared" si="1228"/>
        <v>6</v>
      </c>
      <c r="T6551" s="17">
        <f t="shared" si="1229"/>
        <v>3</v>
      </c>
      <c r="U6551" s="17">
        <f t="shared" si="1230"/>
        <v>27</v>
      </c>
      <c r="V6551" s="18">
        <v>2560.86</v>
      </c>
      <c r="W6551">
        <f t="shared" si="1235"/>
        <v>2211</v>
      </c>
    </row>
    <row r="6552" spans="1:23">
      <c r="A6552" s="12">
        <v>39171</v>
      </c>
      <c r="B6552" s="17">
        <f t="shared" si="1225"/>
        <v>3</v>
      </c>
      <c r="C6552" s="17">
        <f t="shared" si="1226"/>
        <v>5</v>
      </c>
      <c r="D6552" s="17">
        <f t="shared" si="1227"/>
        <v>30</v>
      </c>
      <c r="E6552" s="18">
        <v>1824</v>
      </c>
      <c r="F6552">
        <f t="shared" si="1233"/>
        <v>6550</v>
      </c>
      <c r="L6552" s="20">
        <f t="shared" si="1224"/>
        <v>1824</v>
      </c>
      <c r="N6552" s="2">
        <f t="shared" si="1234"/>
        <v>554.52963446812407</v>
      </c>
      <c r="O6552" s="2">
        <f t="shared" si="1231"/>
        <v>1269.4703655318758</v>
      </c>
      <c r="P6552" s="2">
        <f t="shared" si="1232"/>
        <v>0</v>
      </c>
      <c r="R6552" s="12">
        <v>39217</v>
      </c>
      <c r="S6552" s="17">
        <f t="shared" si="1228"/>
        <v>5</v>
      </c>
      <c r="T6552" s="17">
        <f t="shared" si="1229"/>
        <v>2</v>
      </c>
      <c r="U6552" s="17">
        <f t="shared" si="1230"/>
        <v>15</v>
      </c>
      <c r="V6552" s="18">
        <v>2561</v>
      </c>
      <c r="W6552">
        <f t="shared" si="1235"/>
        <v>2210</v>
      </c>
    </row>
    <row r="6553" spans="1:23">
      <c r="A6553" s="12">
        <v>39189</v>
      </c>
      <c r="B6553" s="17">
        <f t="shared" si="1225"/>
        <v>4</v>
      </c>
      <c r="C6553" s="17">
        <f t="shared" si="1226"/>
        <v>2</v>
      </c>
      <c r="D6553" s="17">
        <f t="shared" si="1227"/>
        <v>17</v>
      </c>
      <c r="E6553" s="18">
        <v>1824</v>
      </c>
      <c r="F6553">
        <f t="shared" si="1233"/>
        <v>6551</v>
      </c>
      <c r="L6553" s="20">
        <f t="shared" si="1224"/>
        <v>1824</v>
      </c>
      <c r="N6553" s="2">
        <f t="shared" si="1234"/>
        <v>554.52963446812407</v>
      </c>
      <c r="O6553" s="2">
        <f t="shared" si="1231"/>
        <v>1269.4703655318758</v>
      </c>
      <c r="P6553" s="2">
        <f t="shared" si="1232"/>
        <v>0</v>
      </c>
      <c r="R6553" s="12">
        <v>39223</v>
      </c>
      <c r="S6553" s="17">
        <f t="shared" si="1228"/>
        <v>5</v>
      </c>
      <c r="T6553" s="17">
        <f t="shared" si="1229"/>
        <v>1</v>
      </c>
      <c r="U6553" s="17">
        <f t="shared" si="1230"/>
        <v>21</v>
      </c>
      <c r="V6553" s="18">
        <v>2561</v>
      </c>
      <c r="W6553">
        <f t="shared" si="1235"/>
        <v>2209</v>
      </c>
    </row>
    <row r="6554" spans="1:23">
      <c r="A6554" s="12">
        <v>39177</v>
      </c>
      <c r="B6554" s="17">
        <f t="shared" si="1225"/>
        <v>4</v>
      </c>
      <c r="C6554" s="17">
        <f t="shared" si="1226"/>
        <v>4</v>
      </c>
      <c r="D6554" s="17">
        <f t="shared" si="1227"/>
        <v>5</v>
      </c>
      <c r="E6554" s="18">
        <v>1823.91</v>
      </c>
      <c r="F6554">
        <f t="shared" si="1233"/>
        <v>6552</v>
      </c>
      <c r="L6554" s="20">
        <f t="shared" si="1224"/>
        <v>1823.91</v>
      </c>
      <c r="N6554" s="2">
        <f t="shared" si="1234"/>
        <v>554.52963446812407</v>
      </c>
      <c r="O6554" s="2">
        <f t="shared" si="1231"/>
        <v>1269.3803655318761</v>
      </c>
      <c r="P6554" s="2">
        <f t="shared" si="1232"/>
        <v>0</v>
      </c>
      <c r="R6554" s="12">
        <v>39342</v>
      </c>
      <c r="S6554" s="17">
        <f t="shared" si="1228"/>
        <v>9</v>
      </c>
      <c r="T6554" s="17">
        <f t="shared" si="1229"/>
        <v>1</v>
      </c>
      <c r="U6554" s="17">
        <f t="shared" si="1230"/>
        <v>17</v>
      </c>
      <c r="V6554" s="18">
        <v>2561.0311086841798</v>
      </c>
      <c r="W6554">
        <f t="shared" si="1235"/>
        <v>2208</v>
      </c>
    </row>
    <row r="6555" spans="1:23">
      <c r="A6555" s="12">
        <v>39432</v>
      </c>
      <c r="B6555" s="17">
        <f t="shared" si="1225"/>
        <v>12</v>
      </c>
      <c r="C6555" s="17">
        <f t="shared" si="1226"/>
        <v>7</v>
      </c>
      <c r="D6555" s="17">
        <f t="shared" si="1227"/>
        <v>16</v>
      </c>
      <c r="E6555" s="18">
        <v>1823.8481494212499</v>
      </c>
      <c r="F6555">
        <f t="shared" si="1233"/>
        <v>6553</v>
      </c>
      <c r="L6555" s="20">
        <f t="shared" si="1224"/>
        <v>1823.8481494212499</v>
      </c>
      <c r="N6555" s="2">
        <f t="shared" si="1234"/>
        <v>554.52963446812407</v>
      </c>
      <c r="O6555" s="2">
        <f t="shared" si="1231"/>
        <v>1269.3185149531259</v>
      </c>
      <c r="P6555" s="2">
        <f t="shared" si="1232"/>
        <v>0</v>
      </c>
      <c r="R6555" s="12">
        <v>39350</v>
      </c>
      <c r="S6555" s="17">
        <f t="shared" si="1228"/>
        <v>9</v>
      </c>
      <c r="T6555" s="17">
        <f t="shared" si="1229"/>
        <v>2</v>
      </c>
      <c r="U6555" s="17">
        <f t="shared" si="1230"/>
        <v>25</v>
      </c>
      <c r="V6555" s="18">
        <v>2561.9373630929686</v>
      </c>
      <c r="W6555">
        <f t="shared" si="1235"/>
        <v>2207</v>
      </c>
    </row>
    <row r="6556" spans="1:23">
      <c r="A6556" s="12">
        <v>39299</v>
      </c>
      <c r="B6556" s="17">
        <f t="shared" si="1225"/>
        <v>8</v>
      </c>
      <c r="C6556" s="17">
        <f t="shared" si="1226"/>
        <v>7</v>
      </c>
      <c r="D6556" s="17">
        <f t="shared" si="1227"/>
        <v>5</v>
      </c>
      <c r="E6556" s="18">
        <v>1823.6561603117186</v>
      </c>
      <c r="F6556">
        <f t="shared" si="1233"/>
        <v>6554</v>
      </c>
      <c r="L6556" s="20">
        <f t="shared" si="1224"/>
        <v>1823.6561603117186</v>
      </c>
      <c r="N6556" s="2">
        <f t="shared" si="1234"/>
        <v>554.52963446812407</v>
      </c>
      <c r="O6556" s="2">
        <f t="shared" si="1231"/>
        <v>1269.1265258435947</v>
      </c>
      <c r="P6556" s="2">
        <f t="shared" si="1232"/>
        <v>0</v>
      </c>
      <c r="R6556" s="12">
        <v>39212</v>
      </c>
      <c r="S6556" s="17">
        <f t="shared" si="1228"/>
        <v>5</v>
      </c>
      <c r="T6556" s="17">
        <f t="shared" si="1229"/>
        <v>4</v>
      </c>
      <c r="U6556" s="17">
        <f t="shared" si="1230"/>
        <v>10</v>
      </c>
      <c r="V6556" s="18">
        <v>2562</v>
      </c>
      <c r="W6556">
        <f t="shared" si="1235"/>
        <v>2206</v>
      </c>
    </row>
    <row r="6557" spans="1:23">
      <c r="A6557" s="12">
        <v>39101</v>
      </c>
      <c r="B6557" s="17">
        <f t="shared" si="1225"/>
        <v>1</v>
      </c>
      <c r="C6557" s="17">
        <f t="shared" si="1226"/>
        <v>5</v>
      </c>
      <c r="D6557" s="17">
        <f t="shared" si="1227"/>
        <v>19</v>
      </c>
      <c r="E6557" s="18">
        <v>1823.49</v>
      </c>
      <c r="F6557">
        <f t="shared" si="1233"/>
        <v>6555</v>
      </c>
      <c r="L6557" s="20">
        <f t="shared" si="1224"/>
        <v>1823.49</v>
      </c>
      <c r="N6557" s="2">
        <f t="shared" si="1234"/>
        <v>554.52963446812407</v>
      </c>
      <c r="O6557" s="2">
        <f t="shared" si="1231"/>
        <v>1268.9603655318761</v>
      </c>
      <c r="P6557" s="2">
        <f t="shared" si="1232"/>
        <v>0</v>
      </c>
      <c r="R6557" s="12">
        <v>39388</v>
      </c>
      <c r="S6557" s="17">
        <f t="shared" si="1228"/>
        <v>11</v>
      </c>
      <c r="T6557" s="17">
        <f t="shared" si="1229"/>
        <v>5</v>
      </c>
      <c r="U6557" s="17">
        <f t="shared" si="1230"/>
        <v>2</v>
      </c>
      <c r="V6557" s="18">
        <v>2562.9908713923828</v>
      </c>
      <c r="W6557">
        <f t="shared" si="1235"/>
        <v>2205</v>
      </c>
    </row>
    <row r="6558" spans="1:23">
      <c r="A6558" s="12">
        <v>39197</v>
      </c>
      <c r="B6558" s="17">
        <f t="shared" si="1225"/>
        <v>4</v>
      </c>
      <c r="C6558" s="17">
        <f t="shared" si="1226"/>
        <v>3</v>
      </c>
      <c r="D6558" s="17">
        <f t="shared" si="1227"/>
        <v>25</v>
      </c>
      <c r="E6558" s="18">
        <v>1823.47</v>
      </c>
      <c r="F6558">
        <f t="shared" si="1233"/>
        <v>6556</v>
      </c>
      <c r="L6558" s="20">
        <f t="shared" si="1224"/>
        <v>1823.47</v>
      </c>
      <c r="N6558" s="2">
        <f t="shared" si="1234"/>
        <v>554.52963446812407</v>
      </c>
      <c r="O6558" s="2">
        <f t="shared" si="1231"/>
        <v>1268.9403655318761</v>
      </c>
      <c r="P6558" s="2">
        <f t="shared" si="1232"/>
        <v>0</v>
      </c>
      <c r="R6558" s="12">
        <v>39211</v>
      </c>
      <c r="S6558" s="17">
        <f t="shared" si="1228"/>
        <v>5</v>
      </c>
      <c r="T6558" s="17">
        <f t="shared" si="1229"/>
        <v>3</v>
      </c>
      <c r="U6558" s="17">
        <f t="shared" si="1230"/>
        <v>9</v>
      </c>
      <c r="V6558" s="18">
        <v>2563</v>
      </c>
      <c r="W6558">
        <f t="shared" si="1235"/>
        <v>2204</v>
      </c>
    </row>
    <row r="6559" spans="1:23">
      <c r="A6559" s="12">
        <v>39313</v>
      </c>
      <c r="B6559" s="17">
        <f t="shared" si="1225"/>
        <v>8</v>
      </c>
      <c r="C6559" s="17">
        <f t="shared" si="1226"/>
        <v>7</v>
      </c>
      <c r="D6559" s="17">
        <f t="shared" si="1227"/>
        <v>19</v>
      </c>
      <c r="E6559" s="18">
        <v>1823.0252096104298</v>
      </c>
      <c r="F6559">
        <f t="shared" si="1233"/>
        <v>6557</v>
      </c>
      <c r="L6559" s="20">
        <f t="shared" si="1224"/>
        <v>1823.0252096104298</v>
      </c>
      <c r="N6559" s="2">
        <f t="shared" si="1234"/>
        <v>554.52963446812407</v>
      </c>
      <c r="O6559" s="2">
        <f t="shared" si="1231"/>
        <v>1268.4955751423058</v>
      </c>
      <c r="P6559" s="2">
        <f t="shared" si="1232"/>
        <v>0</v>
      </c>
      <c r="R6559" s="12">
        <v>39282</v>
      </c>
      <c r="S6559" s="17">
        <f t="shared" si="1228"/>
        <v>7</v>
      </c>
      <c r="T6559" s="17">
        <f t="shared" si="1229"/>
        <v>4</v>
      </c>
      <c r="U6559" s="17">
        <f t="shared" si="1230"/>
        <v>19</v>
      </c>
      <c r="V6559" s="18">
        <v>2563.3058357384771</v>
      </c>
      <c r="W6559">
        <f t="shared" si="1235"/>
        <v>2203</v>
      </c>
    </row>
    <row r="6560" spans="1:23">
      <c r="A6560" s="12">
        <v>39393</v>
      </c>
      <c r="B6560" s="17">
        <f t="shared" si="1225"/>
        <v>11</v>
      </c>
      <c r="C6560" s="17">
        <f t="shared" si="1226"/>
        <v>3</v>
      </c>
      <c r="D6560" s="17">
        <f t="shared" si="1227"/>
        <v>7</v>
      </c>
      <c r="E6560" s="18">
        <v>1822.9759255396093</v>
      </c>
      <c r="F6560">
        <f t="shared" si="1233"/>
        <v>6558</v>
      </c>
      <c r="L6560" s="20">
        <f t="shared" ref="L6560:L6623" si="1236">IF(F6560&gt;1000,E6560,0)</f>
        <v>1822.9759255396093</v>
      </c>
      <c r="N6560" s="2">
        <f t="shared" si="1234"/>
        <v>554.52963446812407</v>
      </c>
      <c r="O6560" s="2">
        <f t="shared" si="1231"/>
        <v>1268.4462910714851</v>
      </c>
      <c r="P6560" s="2">
        <f t="shared" si="1232"/>
        <v>0</v>
      </c>
      <c r="R6560" s="12">
        <v>39289</v>
      </c>
      <c r="S6560" s="17">
        <f t="shared" si="1228"/>
        <v>7</v>
      </c>
      <c r="T6560" s="17">
        <f t="shared" si="1229"/>
        <v>4</v>
      </c>
      <c r="U6560" s="17">
        <f t="shared" si="1230"/>
        <v>26</v>
      </c>
      <c r="V6560" s="18">
        <v>2563.5381896576173</v>
      </c>
      <c r="W6560">
        <f t="shared" si="1235"/>
        <v>2202</v>
      </c>
    </row>
    <row r="6561" spans="1:23">
      <c r="A6561" s="12">
        <v>39407</v>
      </c>
      <c r="B6561" s="17">
        <f t="shared" si="1225"/>
        <v>11</v>
      </c>
      <c r="C6561" s="17">
        <f t="shared" si="1226"/>
        <v>3</v>
      </c>
      <c r="D6561" s="17">
        <f t="shared" si="1227"/>
        <v>21</v>
      </c>
      <c r="E6561" s="18">
        <v>1822.9510827662109</v>
      </c>
      <c r="F6561">
        <f t="shared" si="1233"/>
        <v>6559</v>
      </c>
      <c r="L6561" s="20">
        <f t="shared" si="1236"/>
        <v>1822.9510827662109</v>
      </c>
      <c r="N6561" s="2">
        <f t="shared" si="1234"/>
        <v>554.52963446812407</v>
      </c>
      <c r="O6561" s="2">
        <f t="shared" si="1231"/>
        <v>1268.4214482980869</v>
      </c>
      <c r="P6561" s="2">
        <f t="shared" si="1232"/>
        <v>0</v>
      </c>
      <c r="R6561" s="12">
        <v>39357</v>
      </c>
      <c r="S6561" s="17">
        <f t="shared" si="1228"/>
        <v>10</v>
      </c>
      <c r="T6561" s="17">
        <f t="shared" si="1229"/>
        <v>2</v>
      </c>
      <c r="U6561" s="17">
        <f t="shared" si="1230"/>
        <v>2</v>
      </c>
      <c r="V6561" s="18">
        <v>2563.7174418771483</v>
      </c>
      <c r="W6561">
        <f t="shared" si="1235"/>
        <v>2201</v>
      </c>
    </row>
    <row r="6562" spans="1:23">
      <c r="A6562" s="12">
        <v>39319</v>
      </c>
      <c r="B6562" s="17">
        <f t="shared" si="1225"/>
        <v>8</v>
      </c>
      <c r="C6562" s="17">
        <f t="shared" si="1226"/>
        <v>6</v>
      </c>
      <c r="D6562" s="17">
        <f t="shared" si="1227"/>
        <v>25</v>
      </c>
      <c r="E6562" s="18">
        <v>1822.7753306788281</v>
      </c>
      <c r="F6562">
        <f t="shared" si="1233"/>
        <v>6560</v>
      </c>
      <c r="L6562" s="20">
        <f t="shared" si="1236"/>
        <v>1822.7753306788281</v>
      </c>
      <c r="N6562" s="2">
        <f t="shared" si="1234"/>
        <v>554.52963446812407</v>
      </c>
      <c r="O6562" s="2">
        <f t="shared" si="1231"/>
        <v>1268.245696210704</v>
      </c>
      <c r="P6562" s="2">
        <f t="shared" si="1232"/>
        <v>0</v>
      </c>
      <c r="R6562" s="12">
        <v>39201</v>
      </c>
      <c r="S6562" s="17">
        <f t="shared" si="1228"/>
        <v>4</v>
      </c>
      <c r="T6562" s="17">
        <f t="shared" si="1229"/>
        <v>7</v>
      </c>
      <c r="U6562" s="17">
        <f t="shared" si="1230"/>
        <v>29</v>
      </c>
      <c r="V6562" s="18">
        <v>2564</v>
      </c>
      <c r="W6562">
        <f t="shared" si="1235"/>
        <v>2200</v>
      </c>
    </row>
    <row r="6563" spans="1:23">
      <c r="A6563" s="12">
        <v>39349</v>
      </c>
      <c r="B6563" s="17">
        <f t="shared" si="1225"/>
        <v>9</v>
      </c>
      <c r="C6563" s="17">
        <f t="shared" si="1226"/>
        <v>1</v>
      </c>
      <c r="D6563" s="17">
        <f t="shared" si="1227"/>
        <v>24</v>
      </c>
      <c r="E6563" s="18">
        <v>1822.462854978711</v>
      </c>
      <c r="F6563">
        <f t="shared" si="1233"/>
        <v>6561</v>
      </c>
      <c r="L6563" s="20">
        <f t="shared" si="1236"/>
        <v>1822.462854978711</v>
      </c>
      <c r="N6563" s="2">
        <f t="shared" si="1234"/>
        <v>554.52963446812407</v>
      </c>
      <c r="O6563" s="2">
        <f t="shared" si="1231"/>
        <v>1267.933220510587</v>
      </c>
      <c r="P6563" s="2">
        <f t="shared" si="1232"/>
        <v>0</v>
      </c>
      <c r="R6563" s="12">
        <v>39413</v>
      </c>
      <c r="S6563" s="17">
        <f t="shared" si="1228"/>
        <v>11</v>
      </c>
      <c r="T6563" s="17">
        <f t="shared" si="1229"/>
        <v>2</v>
      </c>
      <c r="U6563" s="17">
        <f t="shared" si="1230"/>
        <v>27</v>
      </c>
      <c r="V6563" s="18">
        <v>2564.1443951267579</v>
      </c>
      <c r="W6563">
        <f t="shared" si="1235"/>
        <v>2199</v>
      </c>
    </row>
    <row r="6564" spans="1:23">
      <c r="A6564" s="12">
        <v>39105</v>
      </c>
      <c r="B6564" s="17">
        <f t="shared" si="1225"/>
        <v>1</v>
      </c>
      <c r="C6564" s="17">
        <f t="shared" si="1226"/>
        <v>2</v>
      </c>
      <c r="D6564" s="17">
        <f t="shared" si="1227"/>
        <v>23</v>
      </c>
      <c r="E6564" s="18">
        <v>1822.3</v>
      </c>
      <c r="F6564">
        <f t="shared" si="1233"/>
        <v>6562</v>
      </c>
      <c r="L6564" s="20">
        <f t="shared" si="1236"/>
        <v>1822.3</v>
      </c>
      <c r="N6564" s="2">
        <f t="shared" si="1234"/>
        <v>554.52963446812407</v>
      </c>
      <c r="O6564" s="2">
        <f t="shared" si="1231"/>
        <v>1267.770365531876</v>
      </c>
      <c r="P6564" s="2">
        <f t="shared" si="1232"/>
        <v>0</v>
      </c>
      <c r="R6564" s="12">
        <v>39295</v>
      </c>
      <c r="S6564" s="17">
        <f t="shared" si="1228"/>
        <v>8</v>
      </c>
      <c r="T6564" s="17">
        <f t="shared" si="1229"/>
        <v>3</v>
      </c>
      <c r="U6564" s="17">
        <f t="shared" si="1230"/>
        <v>1</v>
      </c>
      <c r="V6564" s="18">
        <v>2565.2664474923827</v>
      </c>
      <c r="W6564">
        <f t="shared" si="1235"/>
        <v>2198</v>
      </c>
    </row>
    <row r="6565" spans="1:23">
      <c r="A6565" s="12">
        <v>39280</v>
      </c>
      <c r="B6565" s="17">
        <f t="shared" si="1225"/>
        <v>7</v>
      </c>
      <c r="C6565" s="17">
        <f t="shared" si="1226"/>
        <v>2</v>
      </c>
      <c r="D6565" s="17">
        <f t="shared" si="1227"/>
        <v>17</v>
      </c>
      <c r="E6565" s="18">
        <v>1822.17546993</v>
      </c>
      <c r="F6565">
        <f t="shared" si="1233"/>
        <v>6563</v>
      </c>
      <c r="L6565" s="20">
        <f t="shared" si="1236"/>
        <v>1822.17546993</v>
      </c>
      <c r="N6565" s="2">
        <f t="shared" si="1234"/>
        <v>554.52963446812407</v>
      </c>
      <c r="O6565" s="2">
        <f t="shared" si="1231"/>
        <v>1267.6458354618758</v>
      </c>
      <c r="P6565" s="2">
        <f t="shared" si="1232"/>
        <v>0</v>
      </c>
      <c r="R6565" s="12">
        <v>39364</v>
      </c>
      <c r="S6565" s="17">
        <f t="shared" si="1228"/>
        <v>10</v>
      </c>
      <c r="T6565" s="17">
        <f t="shared" si="1229"/>
        <v>2</v>
      </c>
      <c r="U6565" s="17">
        <f t="shared" si="1230"/>
        <v>9</v>
      </c>
      <c r="V6565" s="18">
        <v>2565.9284215695316</v>
      </c>
      <c r="W6565">
        <f t="shared" si="1235"/>
        <v>2197</v>
      </c>
    </row>
    <row r="6566" spans="1:23">
      <c r="A6566" s="12">
        <v>39148</v>
      </c>
      <c r="B6566" s="17">
        <f t="shared" si="1225"/>
        <v>3</v>
      </c>
      <c r="C6566" s="17">
        <f t="shared" si="1226"/>
        <v>3</v>
      </c>
      <c r="D6566" s="17">
        <f t="shared" si="1227"/>
        <v>7</v>
      </c>
      <c r="E6566" s="18">
        <v>1822.14</v>
      </c>
      <c r="F6566">
        <f t="shared" si="1233"/>
        <v>6564</v>
      </c>
      <c r="L6566" s="20">
        <f t="shared" si="1236"/>
        <v>1822.14</v>
      </c>
      <c r="N6566" s="2">
        <f t="shared" si="1234"/>
        <v>554.52963446812407</v>
      </c>
      <c r="O6566" s="2">
        <f t="shared" si="1231"/>
        <v>1267.6103655318761</v>
      </c>
      <c r="P6566" s="2">
        <f t="shared" si="1232"/>
        <v>0</v>
      </c>
      <c r="R6566" s="12">
        <v>39361</v>
      </c>
      <c r="S6566" s="17">
        <f t="shared" si="1228"/>
        <v>10</v>
      </c>
      <c r="T6566" s="17">
        <f t="shared" si="1229"/>
        <v>6</v>
      </c>
      <c r="U6566" s="17">
        <f t="shared" si="1230"/>
        <v>6</v>
      </c>
      <c r="V6566" s="18">
        <v>2566.2809288496092</v>
      </c>
      <c r="W6566">
        <f t="shared" si="1235"/>
        <v>2196</v>
      </c>
    </row>
    <row r="6567" spans="1:23">
      <c r="A6567" s="12">
        <v>39105</v>
      </c>
      <c r="B6567" s="17">
        <f t="shared" si="1225"/>
        <v>1</v>
      </c>
      <c r="C6567" s="17">
        <f t="shared" si="1226"/>
        <v>2</v>
      </c>
      <c r="D6567" s="17">
        <f t="shared" si="1227"/>
        <v>23</v>
      </c>
      <c r="E6567" s="18">
        <v>1822</v>
      </c>
      <c r="F6567">
        <f t="shared" si="1233"/>
        <v>6565</v>
      </c>
      <c r="L6567" s="20">
        <f t="shared" si="1236"/>
        <v>1822</v>
      </c>
      <c r="N6567" s="2">
        <f t="shared" si="1234"/>
        <v>554.52963446812407</v>
      </c>
      <c r="O6567" s="2">
        <f t="shared" si="1231"/>
        <v>1267.4703655318758</v>
      </c>
      <c r="P6567" s="2">
        <f t="shared" si="1232"/>
        <v>0</v>
      </c>
      <c r="R6567" s="12">
        <v>39347</v>
      </c>
      <c r="S6567" s="17">
        <f t="shared" si="1228"/>
        <v>9</v>
      </c>
      <c r="T6567" s="17">
        <f t="shared" si="1229"/>
        <v>6</v>
      </c>
      <c r="U6567" s="17">
        <f t="shared" si="1230"/>
        <v>22</v>
      </c>
      <c r="V6567" s="18">
        <v>2566.7497643767579</v>
      </c>
      <c r="W6567">
        <f t="shared" si="1235"/>
        <v>2195</v>
      </c>
    </row>
    <row r="6568" spans="1:23">
      <c r="A6568" s="12">
        <v>39189</v>
      </c>
      <c r="B6568" s="17">
        <f t="shared" si="1225"/>
        <v>4</v>
      </c>
      <c r="C6568" s="17">
        <f t="shared" si="1226"/>
        <v>2</v>
      </c>
      <c r="D6568" s="17">
        <f t="shared" si="1227"/>
        <v>17</v>
      </c>
      <c r="E6568" s="18">
        <v>1822</v>
      </c>
      <c r="F6568">
        <f t="shared" si="1233"/>
        <v>6566</v>
      </c>
      <c r="L6568" s="20">
        <f t="shared" si="1236"/>
        <v>1822</v>
      </c>
      <c r="N6568" s="2">
        <f t="shared" si="1234"/>
        <v>554.52963446812407</v>
      </c>
      <c r="O6568" s="2">
        <f t="shared" si="1231"/>
        <v>1267.4703655318758</v>
      </c>
      <c r="P6568" s="2">
        <f t="shared" si="1232"/>
        <v>0</v>
      </c>
      <c r="R6568" s="12">
        <v>39414</v>
      </c>
      <c r="S6568" s="17">
        <f t="shared" si="1228"/>
        <v>11</v>
      </c>
      <c r="T6568" s="17">
        <f t="shared" si="1229"/>
        <v>3</v>
      </c>
      <c r="U6568" s="17">
        <f t="shared" si="1230"/>
        <v>28</v>
      </c>
      <c r="V6568" s="18">
        <v>2567.9310638576171</v>
      </c>
      <c r="W6568">
        <f t="shared" si="1235"/>
        <v>2194</v>
      </c>
    </row>
    <row r="6569" spans="1:23">
      <c r="A6569" s="12">
        <v>39249</v>
      </c>
      <c r="B6569" s="17">
        <f t="shared" si="1225"/>
        <v>6</v>
      </c>
      <c r="C6569" s="17">
        <f t="shared" si="1226"/>
        <v>6</v>
      </c>
      <c r="D6569" s="17">
        <f t="shared" si="1227"/>
        <v>16</v>
      </c>
      <c r="E6569" s="18">
        <v>1822</v>
      </c>
      <c r="F6569">
        <f t="shared" si="1233"/>
        <v>6567</v>
      </c>
      <c r="L6569" s="20">
        <f t="shared" si="1236"/>
        <v>1822</v>
      </c>
      <c r="N6569" s="2">
        <f t="shared" si="1234"/>
        <v>554.52963446812407</v>
      </c>
      <c r="O6569" s="2">
        <f t="shared" si="1231"/>
        <v>1267.4703655318758</v>
      </c>
      <c r="P6569" s="2">
        <f t="shared" si="1232"/>
        <v>0</v>
      </c>
      <c r="R6569" s="12">
        <v>39228</v>
      </c>
      <c r="S6569" s="17">
        <f t="shared" si="1228"/>
        <v>5</v>
      </c>
      <c r="T6569" s="17">
        <f t="shared" si="1229"/>
        <v>6</v>
      </c>
      <c r="U6569" s="17">
        <f t="shared" si="1230"/>
        <v>26</v>
      </c>
      <c r="V6569" s="18">
        <v>2568</v>
      </c>
      <c r="W6569">
        <f t="shared" si="1235"/>
        <v>2193</v>
      </c>
    </row>
    <row r="6570" spans="1:23">
      <c r="A6570" s="12">
        <v>39388</v>
      </c>
      <c r="B6570" s="17">
        <f t="shared" si="1225"/>
        <v>11</v>
      </c>
      <c r="C6570" s="17">
        <f t="shared" si="1226"/>
        <v>5</v>
      </c>
      <c r="D6570" s="17">
        <f t="shared" si="1227"/>
        <v>2</v>
      </c>
      <c r="E6570" s="18">
        <v>1821.7038757681248</v>
      </c>
      <c r="F6570">
        <f t="shared" si="1233"/>
        <v>6568</v>
      </c>
      <c r="L6570" s="20">
        <f t="shared" si="1236"/>
        <v>1821.7038757681248</v>
      </c>
      <c r="N6570" s="2">
        <f t="shared" si="1234"/>
        <v>554.52963446812407</v>
      </c>
      <c r="O6570" s="2">
        <f t="shared" si="1231"/>
        <v>1267.1742413000006</v>
      </c>
      <c r="P6570" s="2">
        <f t="shared" si="1232"/>
        <v>0</v>
      </c>
      <c r="R6570" s="12">
        <v>39208</v>
      </c>
      <c r="S6570" s="17">
        <f t="shared" si="1228"/>
        <v>5</v>
      </c>
      <c r="T6570" s="17">
        <f t="shared" si="1229"/>
        <v>7</v>
      </c>
      <c r="U6570" s="17">
        <f t="shared" si="1230"/>
        <v>6</v>
      </c>
      <c r="V6570" s="18">
        <v>2568.2600000000002</v>
      </c>
      <c r="W6570">
        <f t="shared" si="1235"/>
        <v>2192</v>
      </c>
    </row>
    <row r="6571" spans="1:23">
      <c r="A6571" s="12">
        <v>39423</v>
      </c>
      <c r="B6571" s="17">
        <f t="shared" si="1225"/>
        <v>12</v>
      </c>
      <c r="C6571" s="17">
        <f t="shared" si="1226"/>
        <v>5</v>
      </c>
      <c r="D6571" s="17">
        <f t="shared" si="1227"/>
        <v>7</v>
      </c>
      <c r="E6571" s="18">
        <v>1821.620999690957</v>
      </c>
      <c r="F6571">
        <f t="shared" si="1233"/>
        <v>6569</v>
      </c>
      <c r="L6571" s="20">
        <f t="shared" si="1236"/>
        <v>1821.620999690957</v>
      </c>
      <c r="N6571" s="2">
        <f t="shared" si="1234"/>
        <v>554.52963446812407</v>
      </c>
      <c r="O6571" s="2">
        <f t="shared" si="1231"/>
        <v>1267.0913652228328</v>
      </c>
      <c r="P6571" s="2">
        <f t="shared" si="1232"/>
        <v>0</v>
      </c>
      <c r="R6571" s="12">
        <v>39229</v>
      </c>
      <c r="S6571" s="17">
        <f t="shared" si="1228"/>
        <v>5</v>
      </c>
      <c r="T6571" s="17">
        <f t="shared" si="1229"/>
        <v>7</v>
      </c>
      <c r="U6571" s="17">
        <f t="shared" si="1230"/>
        <v>27</v>
      </c>
      <c r="V6571" s="18">
        <v>2568.27</v>
      </c>
      <c r="W6571">
        <f t="shared" si="1235"/>
        <v>2191</v>
      </c>
    </row>
    <row r="6572" spans="1:23">
      <c r="A6572" s="12">
        <v>39375</v>
      </c>
      <c r="B6572" s="17">
        <f t="shared" si="1225"/>
        <v>10</v>
      </c>
      <c r="C6572" s="17">
        <f t="shared" si="1226"/>
        <v>6</v>
      </c>
      <c r="D6572" s="17">
        <f t="shared" si="1227"/>
        <v>20</v>
      </c>
      <c r="E6572" s="18">
        <v>1821.3813243051952</v>
      </c>
      <c r="F6572">
        <f t="shared" si="1233"/>
        <v>6570</v>
      </c>
      <c r="L6572" s="20">
        <f t="shared" si="1236"/>
        <v>1821.3813243051952</v>
      </c>
      <c r="N6572" s="2">
        <f t="shared" si="1234"/>
        <v>554.52963446812407</v>
      </c>
      <c r="O6572" s="2">
        <f t="shared" si="1231"/>
        <v>1266.8516898370713</v>
      </c>
      <c r="P6572" s="2">
        <f t="shared" si="1232"/>
        <v>0</v>
      </c>
      <c r="R6572" s="12">
        <v>39174</v>
      </c>
      <c r="S6572" s="17">
        <f t="shared" si="1228"/>
        <v>4</v>
      </c>
      <c r="T6572" s="17">
        <f t="shared" si="1229"/>
        <v>1</v>
      </c>
      <c r="U6572" s="17">
        <f t="shared" si="1230"/>
        <v>2</v>
      </c>
      <c r="V6572" s="18">
        <v>2569</v>
      </c>
      <c r="W6572">
        <f t="shared" si="1235"/>
        <v>2190</v>
      </c>
    </row>
    <row r="6573" spans="1:23">
      <c r="A6573" s="12">
        <v>39146</v>
      </c>
      <c r="B6573" s="17">
        <f t="shared" si="1225"/>
        <v>3</v>
      </c>
      <c r="C6573" s="17">
        <f t="shared" si="1226"/>
        <v>1</v>
      </c>
      <c r="D6573" s="17">
        <f t="shared" si="1227"/>
        <v>5</v>
      </c>
      <c r="E6573" s="18">
        <v>1821.04</v>
      </c>
      <c r="F6573">
        <f t="shared" si="1233"/>
        <v>6571</v>
      </c>
      <c r="L6573" s="20">
        <f t="shared" si="1236"/>
        <v>1821.04</v>
      </c>
      <c r="N6573" s="2">
        <f t="shared" si="1234"/>
        <v>554.52963446812407</v>
      </c>
      <c r="O6573" s="2">
        <f t="shared" si="1231"/>
        <v>1266.5103655318758</v>
      </c>
      <c r="P6573" s="2">
        <f t="shared" si="1232"/>
        <v>0</v>
      </c>
      <c r="R6573" s="12">
        <v>39226</v>
      </c>
      <c r="S6573" s="17">
        <f t="shared" si="1228"/>
        <v>5</v>
      </c>
      <c r="T6573" s="17">
        <f t="shared" si="1229"/>
        <v>4</v>
      </c>
      <c r="U6573" s="17">
        <f t="shared" si="1230"/>
        <v>24</v>
      </c>
      <c r="V6573" s="18">
        <v>2569</v>
      </c>
      <c r="W6573">
        <f t="shared" si="1235"/>
        <v>2189</v>
      </c>
    </row>
    <row r="6574" spans="1:23">
      <c r="A6574" s="12">
        <v>39401</v>
      </c>
      <c r="B6574" s="17">
        <f t="shared" si="1225"/>
        <v>11</v>
      </c>
      <c r="C6574" s="17">
        <f t="shared" si="1226"/>
        <v>4</v>
      </c>
      <c r="D6574" s="17">
        <f t="shared" si="1227"/>
        <v>15</v>
      </c>
      <c r="E6574" s="18">
        <v>1821.0281888841016</v>
      </c>
      <c r="F6574">
        <f t="shared" si="1233"/>
        <v>6572</v>
      </c>
      <c r="L6574" s="20">
        <f t="shared" si="1236"/>
        <v>1821.0281888841016</v>
      </c>
      <c r="N6574" s="2">
        <f t="shared" si="1234"/>
        <v>554.52963446812407</v>
      </c>
      <c r="O6574" s="2">
        <f t="shared" si="1231"/>
        <v>1266.4985544159777</v>
      </c>
      <c r="P6574" s="2">
        <f t="shared" si="1232"/>
        <v>0</v>
      </c>
      <c r="R6574" s="12">
        <v>39230</v>
      </c>
      <c r="S6574" s="17">
        <f t="shared" si="1228"/>
        <v>5</v>
      </c>
      <c r="T6574" s="17">
        <f t="shared" si="1229"/>
        <v>1</v>
      </c>
      <c r="U6574" s="17">
        <f t="shared" si="1230"/>
        <v>28</v>
      </c>
      <c r="V6574" s="18">
        <v>2569</v>
      </c>
      <c r="W6574">
        <f t="shared" si="1235"/>
        <v>2188</v>
      </c>
    </row>
    <row r="6575" spans="1:23">
      <c r="A6575" s="12">
        <v>39214</v>
      </c>
      <c r="B6575" s="17">
        <f t="shared" si="1225"/>
        <v>5</v>
      </c>
      <c r="C6575" s="17">
        <f t="shared" si="1226"/>
        <v>6</v>
      </c>
      <c r="D6575" s="17">
        <f t="shared" si="1227"/>
        <v>12</v>
      </c>
      <c r="E6575" s="18">
        <v>1821</v>
      </c>
      <c r="F6575">
        <f t="shared" si="1233"/>
        <v>6573</v>
      </c>
      <c r="L6575" s="20">
        <f t="shared" si="1236"/>
        <v>1821</v>
      </c>
      <c r="N6575" s="2">
        <f t="shared" si="1234"/>
        <v>554.52963446812407</v>
      </c>
      <c r="O6575" s="2">
        <f t="shared" si="1231"/>
        <v>1266.4703655318758</v>
      </c>
      <c r="P6575" s="2">
        <f t="shared" si="1232"/>
        <v>0</v>
      </c>
      <c r="R6575" s="12">
        <v>39299</v>
      </c>
      <c r="S6575" s="17">
        <f t="shared" si="1228"/>
        <v>8</v>
      </c>
      <c r="T6575" s="17">
        <f t="shared" si="1229"/>
        <v>7</v>
      </c>
      <c r="U6575" s="17">
        <f t="shared" si="1230"/>
        <v>5</v>
      </c>
      <c r="V6575" s="18">
        <v>2569.7625530478517</v>
      </c>
      <c r="W6575">
        <f t="shared" si="1235"/>
        <v>2187</v>
      </c>
    </row>
    <row r="6576" spans="1:23">
      <c r="A6576" s="12">
        <v>39292</v>
      </c>
      <c r="B6576" s="17">
        <f t="shared" si="1225"/>
        <v>7</v>
      </c>
      <c r="C6576" s="17">
        <f t="shared" si="1226"/>
        <v>7</v>
      </c>
      <c r="D6576" s="17">
        <f t="shared" si="1227"/>
        <v>29</v>
      </c>
      <c r="E6576" s="18">
        <v>1820.7479146329686</v>
      </c>
      <c r="F6576">
        <f t="shared" si="1233"/>
        <v>6574</v>
      </c>
      <c r="L6576" s="20">
        <f t="shared" si="1236"/>
        <v>1820.7479146329686</v>
      </c>
      <c r="N6576" s="2">
        <f t="shared" si="1234"/>
        <v>554.52963446812407</v>
      </c>
      <c r="O6576" s="2">
        <f t="shared" si="1231"/>
        <v>1266.2182801648446</v>
      </c>
      <c r="P6576" s="2">
        <f t="shared" si="1232"/>
        <v>0</v>
      </c>
      <c r="R6576" s="12">
        <v>39249</v>
      </c>
      <c r="S6576" s="17">
        <f t="shared" si="1228"/>
        <v>6</v>
      </c>
      <c r="T6576" s="17">
        <f t="shared" si="1229"/>
        <v>6</v>
      </c>
      <c r="U6576" s="17">
        <f t="shared" si="1230"/>
        <v>16</v>
      </c>
      <c r="V6576" s="18">
        <v>2569.83</v>
      </c>
      <c r="W6576">
        <f t="shared" si="1235"/>
        <v>2186</v>
      </c>
    </row>
    <row r="6577" spans="1:23">
      <c r="A6577" s="12">
        <v>39295</v>
      </c>
      <c r="B6577" s="17">
        <f t="shared" si="1225"/>
        <v>8</v>
      </c>
      <c r="C6577" s="17">
        <f t="shared" si="1226"/>
        <v>3</v>
      </c>
      <c r="D6577" s="17">
        <f t="shared" si="1227"/>
        <v>1</v>
      </c>
      <c r="E6577" s="18">
        <v>1820.512637694492</v>
      </c>
      <c r="F6577">
        <f t="shared" si="1233"/>
        <v>6575</v>
      </c>
      <c r="L6577" s="20">
        <f t="shared" si="1236"/>
        <v>1820.512637694492</v>
      </c>
      <c r="N6577" s="2">
        <f t="shared" si="1234"/>
        <v>554.52963446812407</v>
      </c>
      <c r="O6577" s="2">
        <f t="shared" si="1231"/>
        <v>1265.9830032263681</v>
      </c>
      <c r="P6577" s="2">
        <f t="shared" si="1232"/>
        <v>0</v>
      </c>
      <c r="R6577" s="12">
        <v>39340</v>
      </c>
      <c r="S6577" s="17">
        <f t="shared" si="1228"/>
        <v>9</v>
      </c>
      <c r="T6577" s="17">
        <f t="shared" si="1229"/>
        <v>6</v>
      </c>
      <c r="U6577" s="17">
        <f t="shared" si="1230"/>
        <v>15</v>
      </c>
      <c r="V6577" s="18">
        <v>2569.9203204095702</v>
      </c>
      <c r="W6577">
        <f t="shared" si="1235"/>
        <v>2185</v>
      </c>
    </row>
    <row r="6578" spans="1:23">
      <c r="A6578" s="12">
        <v>39438</v>
      </c>
      <c r="B6578" s="17">
        <f t="shared" si="1225"/>
        <v>12</v>
      </c>
      <c r="C6578" s="17">
        <f t="shared" si="1226"/>
        <v>6</v>
      </c>
      <c r="D6578" s="17">
        <f t="shared" si="1227"/>
        <v>22</v>
      </c>
      <c r="E6578" s="18">
        <v>1820.3902601145703</v>
      </c>
      <c r="F6578">
        <f t="shared" si="1233"/>
        <v>6576</v>
      </c>
      <c r="L6578" s="20">
        <f t="shared" si="1236"/>
        <v>1820.3902601145703</v>
      </c>
      <c r="N6578" s="2">
        <f t="shared" si="1234"/>
        <v>554.52963446812407</v>
      </c>
      <c r="O6578" s="2">
        <f t="shared" si="1231"/>
        <v>1265.8606256464464</v>
      </c>
      <c r="P6578" s="2">
        <f t="shared" si="1232"/>
        <v>0</v>
      </c>
      <c r="R6578" s="12">
        <v>39142</v>
      </c>
      <c r="S6578" s="17">
        <f t="shared" si="1228"/>
        <v>3</v>
      </c>
      <c r="T6578" s="17">
        <f t="shared" si="1229"/>
        <v>4</v>
      </c>
      <c r="U6578" s="17">
        <f t="shared" si="1230"/>
        <v>1</v>
      </c>
      <c r="V6578" s="18">
        <v>2570.02</v>
      </c>
      <c r="W6578">
        <f t="shared" si="1235"/>
        <v>2184</v>
      </c>
    </row>
    <row r="6579" spans="1:23">
      <c r="A6579" s="12">
        <v>39234</v>
      </c>
      <c r="B6579" s="17">
        <f t="shared" si="1225"/>
        <v>6</v>
      </c>
      <c r="C6579" s="17">
        <f t="shared" si="1226"/>
        <v>5</v>
      </c>
      <c r="D6579" s="17">
        <f t="shared" si="1227"/>
        <v>1</v>
      </c>
      <c r="E6579" s="18">
        <v>1820.37</v>
      </c>
      <c r="F6579">
        <f t="shared" si="1233"/>
        <v>6577</v>
      </c>
      <c r="L6579" s="20">
        <f t="shared" si="1236"/>
        <v>1820.37</v>
      </c>
      <c r="N6579" s="2">
        <f t="shared" si="1234"/>
        <v>554.52963446812407</v>
      </c>
      <c r="O6579" s="2">
        <f t="shared" si="1231"/>
        <v>1265.8403655318757</v>
      </c>
      <c r="P6579" s="2">
        <f t="shared" si="1232"/>
        <v>0</v>
      </c>
      <c r="R6579" s="12">
        <v>39128</v>
      </c>
      <c r="S6579" s="17">
        <f t="shared" si="1228"/>
        <v>2</v>
      </c>
      <c r="T6579" s="17">
        <f t="shared" si="1229"/>
        <v>4</v>
      </c>
      <c r="U6579" s="17">
        <f t="shared" si="1230"/>
        <v>15</v>
      </c>
      <c r="V6579" s="18">
        <v>2570.23</v>
      </c>
      <c r="W6579">
        <f t="shared" si="1235"/>
        <v>2183</v>
      </c>
    </row>
    <row r="6580" spans="1:23">
      <c r="A6580" s="12">
        <v>39299</v>
      </c>
      <c r="B6580" s="17">
        <f t="shared" si="1225"/>
        <v>8</v>
      </c>
      <c r="C6580" s="17">
        <f t="shared" si="1226"/>
        <v>7</v>
      </c>
      <c r="D6580" s="17">
        <f t="shared" si="1227"/>
        <v>5</v>
      </c>
      <c r="E6580" s="18">
        <v>1820.2730246294923</v>
      </c>
      <c r="F6580">
        <f t="shared" si="1233"/>
        <v>6578</v>
      </c>
      <c r="L6580" s="20">
        <f t="shared" si="1236"/>
        <v>1820.2730246294923</v>
      </c>
      <c r="N6580" s="2">
        <f t="shared" si="1234"/>
        <v>554.52963446812407</v>
      </c>
      <c r="O6580" s="2">
        <f t="shared" si="1231"/>
        <v>1265.7433901613681</v>
      </c>
      <c r="P6580" s="2">
        <f t="shared" si="1232"/>
        <v>0</v>
      </c>
      <c r="R6580" s="12">
        <v>39183</v>
      </c>
      <c r="S6580" s="17">
        <f t="shared" si="1228"/>
        <v>4</v>
      </c>
      <c r="T6580" s="17">
        <f t="shared" si="1229"/>
        <v>3</v>
      </c>
      <c r="U6580" s="17">
        <f t="shared" si="1230"/>
        <v>11</v>
      </c>
      <c r="V6580" s="18">
        <v>2572</v>
      </c>
      <c r="W6580">
        <f t="shared" si="1235"/>
        <v>2182</v>
      </c>
    </row>
    <row r="6581" spans="1:23">
      <c r="A6581" s="12">
        <v>39363</v>
      </c>
      <c r="B6581" s="17">
        <f t="shared" si="1225"/>
        <v>10</v>
      </c>
      <c r="C6581" s="17">
        <f t="shared" si="1226"/>
        <v>1</v>
      </c>
      <c r="D6581" s="17">
        <f t="shared" si="1227"/>
        <v>8</v>
      </c>
      <c r="E6581" s="18">
        <v>1820.2012155917578</v>
      </c>
      <c r="F6581">
        <f t="shared" si="1233"/>
        <v>6579</v>
      </c>
      <c r="L6581" s="20">
        <f t="shared" si="1236"/>
        <v>1820.2012155917578</v>
      </c>
      <c r="N6581" s="2">
        <f t="shared" si="1234"/>
        <v>554.52963446812407</v>
      </c>
      <c r="O6581" s="2">
        <f t="shared" si="1231"/>
        <v>1265.6715811236336</v>
      </c>
      <c r="P6581" s="2">
        <f t="shared" si="1232"/>
        <v>0</v>
      </c>
      <c r="R6581" s="12">
        <v>39133</v>
      </c>
      <c r="S6581" s="17">
        <f t="shared" si="1228"/>
        <v>2</v>
      </c>
      <c r="T6581" s="17">
        <f t="shared" si="1229"/>
        <v>2</v>
      </c>
      <c r="U6581" s="17">
        <f t="shared" si="1230"/>
        <v>20</v>
      </c>
      <c r="V6581" s="18">
        <v>2572.29</v>
      </c>
      <c r="W6581">
        <f t="shared" si="1235"/>
        <v>2181</v>
      </c>
    </row>
    <row r="6582" spans="1:23">
      <c r="A6582" s="12">
        <v>39176</v>
      </c>
      <c r="B6582" s="17">
        <f t="shared" si="1225"/>
        <v>4</v>
      </c>
      <c r="C6582" s="17">
        <f t="shared" si="1226"/>
        <v>3</v>
      </c>
      <c r="D6582" s="17">
        <f t="shared" si="1227"/>
        <v>4</v>
      </c>
      <c r="E6582" s="18">
        <v>1820.14</v>
      </c>
      <c r="F6582">
        <f t="shared" si="1233"/>
        <v>6580</v>
      </c>
      <c r="L6582" s="20">
        <f t="shared" si="1236"/>
        <v>1820.14</v>
      </c>
      <c r="N6582" s="2">
        <f t="shared" si="1234"/>
        <v>554.52963446812407</v>
      </c>
      <c r="O6582" s="2">
        <f t="shared" si="1231"/>
        <v>1265.6103655318761</v>
      </c>
      <c r="P6582" s="2">
        <f t="shared" si="1232"/>
        <v>0</v>
      </c>
      <c r="R6582" s="12">
        <v>39269</v>
      </c>
      <c r="S6582" s="17">
        <f t="shared" si="1228"/>
        <v>7</v>
      </c>
      <c r="T6582" s="17">
        <f t="shared" si="1229"/>
        <v>5</v>
      </c>
      <c r="U6582" s="17">
        <f t="shared" si="1230"/>
        <v>6</v>
      </c>
      <c r="V6582" s="18">
        <v>2572.3044791457032</v>
      </c>
      <c r="W6582">
        <f t="shared" si="1235"/>
        <v>2180</v>
      </c>
    </row>
    <row r="6583" spans="1:23">
      <c r="A6583" s="12">
        <v>39329</v>
      </c>
      <c r="B6583" s="17">
        <f t="shared" si="1225"/>
        <v>9</v>
      </c>
      <c r="C6583" s="17">
        <f t="shared" si="1226"/>
        <v>2</v>
      </c>
      <c r="D6583" s="17">
        <f t="shared" si="1227"/>
        <v>4</v>
      </c>
      <c r="E6583" s="18">
        <v>1819.3324712229689</v>
      </c>
      <c r="F6583">
        <f t="shared" si="1233"/>
        <v>6581</v>
      </c>
      <c r="L6583" s="20">
        <f t="shared" si="1236"/>
        <v>1819.3324712229689</v>
      </c>
      <c r="N6583" s="2">
        <f t="shared" si="1234"/>
        <v>554.52963446812407</v>
      </c>
      <c r="O6583" s="2">
        <f t="shared" si="1231"/>
        <v>1264.802836754845</v>
      </c>
      <c r="P6583" s="2">
        <f t="shared" si="1232"/>
        <v>0</v>
      </c>
      <c r="R6583" s="12">
        <v>39167</v>
      </c>
      <c r="S6583" s="17">
        <f t="shared" si="1228"/>
        <v>3</v>
      </c>
      <c r="T6583" s="17">
        <f t="shared" si="1229"/>
        <v>1</v>
      </c>
      <c r="U6583" s="17">
        <f t="shared" si="1230"/>
        <v>26</v>
      </c>
      <c r="V6583" s="18">
        <v>2573</v>
      </c>
      <c r="W6583">
        <f t="shared" si="1235"/>
        <v>2179</v>
      </c>
    </row>
    <row r="6584" spans="1:23">
      <c r="A6584" s="12">
        <v>39380</v>
      </c>
      <c r="B6584" s="17">
        <f t="shared" si="1225"/>
        <v>10</v>
      </c>
      <c r="C6584" s="17">
        <f t="shared" si="1226"/>
        <v>4</v>
      </c>
      <c r="D6584" s="17">
        <f t="shared" si="1227"/>
        <v>25</v>
      </c>
      <c r="E6584" s="18">
        <v>1819.2930776529297</v>
      </c>
      <c r="F6584">
        <f t="shared" si="1233"/>
        <v>6582</v>
      </c>
      <c r="L6584" s="20">
        <f t="shared" si="1236"/>
        <v>1819.2930776529297</v>
      </c>
      <c r="N6584" s="2">
        <f t="shared" si="1234"/>
        <v>554.52963446812407</v>
      </c>
      <c r="O6584" s="2">
        <f t="shared" si="1231"/>
        <v>1264.7634431848055</v>
      </c>
      <c r="P6584" s="2">
        <f t="shared" si="1232"/>
        <v>0</v>
      </c>
      <c r="R6584" s="12">
        <v>39412</v>
      </c>
      <c r="S6584" s="17">
        <f t="shared" si="1228"/>
        <v>11</v>
      </c>
      <c r="T6584" s="17">
        <f t="shared" si="1229"/>
        <v>1</v>
      </c>
      <c r="U6584" s="17">
        <f t="shared" si="1230"/>
        <v>26</v>
      </c>
      <c r="V6584" s="18">
        <v>2573.9463186093749</v>
      </c>
      <c r="W6584">
        <f t="shared" si="1235"/>
        <v>2178</v>
      </c>
    </row>
    <row r="6585" spans="1:23">
      <c r="A6585" s="12">
        <v>39385</v>
      </c>
      <c r="B6585" s="17">
        <f t="shared" si="1225"/>
        <v>10</v>
      </c>
      <c r="C6585" s="17">
        <f t="shared" si="1226"/>
        <v>2</v>
      </c>
      <c r="D6585" s="17">
        <f t="shared" si="1227"/>
        <v>30</v>
      </c>
      <c r="E6585" s="18">
        <v>1819.1339458626953</v>
      </c>
      <c r="F6585">
        <f t="shared" si="1233"/>
        <v>6583</v>
      </c>
      <c r="L6585" s="20">
        <f t="shared" si="1236"/>
        <v>1819.1339458626953</v>
      </c>
      <c r="N6585" s="2">
        <f t="shared" si="1234"/>
        <v>554.52963446812407</v>
      </c>
      <c r="O6585" s="2">
        <f t="shared" si="1231"/>
        <v>1264.6043113945711</v>
      </c>
      <c r="P6585" s="2">
        <f t="shared" si="1232"/>
        <v>0</v>
      </c>
      <c r="R6585" s="12">
        <v>39216</v>
      </c>
      <c r="S6585" s="17">
        <f t="shared" si="1228"/>
        <v>5</v>
      </c>
      <c r="T6585" s="17">
        <f t="shared" si="1229"/>
        <v>1</v>
      </c>
      <c r="U6585" s="17">
        <f t="shared" si="1230"/>
        <v>14</v>
      </c>
      <c r="V6585" s="18">
        <v>2574</v>
      </c>
      <c r="W6585">
        <f t="shared" si="1235"/>
        <v>2177</v>
      </c>
    </row>
    <row r="6586" spans="1:23">
      <c r="A6586" s="12">
        <v>39359</v>
      </c>
      <c r="B6586" s="17">
        <f t="shared" si="1225"/>
        <v>10</v>
      </c>
      <c r="C6586" s="17">
        <f t="shared" si="1226"/>
        <v>4</v>
      </c>
      <c r="D6586" s="17">
        <f t="shared" si="1227"/>
        <v>4</v>
      </c>
      <c r="E6586" s="18">
        <v>1819.1136400492576</v>
      </c>
      <c r="F6586">
        <f t="shared" si="1233"/>
        <v>6584</v>
      </c>
      <c r="L6586" s="20">
        <f t="shared" si="1236"/>
        <v>1819.1136400492576</v>
      </c>
      <c r="N6586" s="2">
        <f t="shared" si="1234"/>
        <v>554.52963446812407</v>
      </c>
      <c r="O6586" s="2">
        <f t="shared" si="1231"/>
        <v>1264.5840055811336</v>
      </c>
      <c r="P6586" s="2">
        <f t="shared" si="1232"/>
        <v>0</v>
      </c>
      <c r="R6586" s="12">
        <v>39426</v>
      </c>
      <c r="S6586" s="17">
        <f t="shared" si="1228"/>
        <v>12</v>
      </c>
      <c r="T6586" s="17">
        <f t="shared" si="1229"/>
        <v>1</v>
      </c>
      <c r="U6586" s="17">
        <f t="shared" si="1230"/>
        <v>10</v>
      </c>
      <c r="V6586" s="18">
        <v>2574.0065653580082</v>
      </c>
      <c r="W6586">
        <f t="shared" si="1235"/>
        <v>2176</v>
      </c>
    </row>
    <row r="6587" spans="1:23">
      <c r="A6587" s="12">
        <v>39175</v>
      </c>
      <c r="B6587" s="17">
        <f t="shared" si="1225"/>
        <v>4</v>
      </c>
      <c r="C6587" s="17">
        <f t="shared" si="1226"/>
        <v>2</v>
      </c>
      <c r="D6587" s="17">
        <f t="shared" si="1227"/>
        <v>3</v>
      </c>
      <c r="E6587" s="18">
        <v>1819.01</v>
      </c>
      <c r="F6587">
        <f t="shared" si="1233"/>
        <v>6585</v>
      </c>
      <c r="L6587" s="20">
        <f t="shared" si="1236"/>
        <v>1819.01</v>
      </c>
      <c r="N6587" s="2">
        <f t="shared" si="1234"/>
        <v>554.52963446812407</v>
      </c>
      <c r="O6587" s="2">
        <f t="shared" si="1231"/>
        <v>1264.480365531876</v>
      </c>
      <c r="P6587" s="2">
        <f t="shared" si="1232"/>
        <v>0</v>
      </c>
      <c r="R6587" s="12">
        <v>39282</v>
      </c>
      <c r="S6587" s="17">
        <f t="shared" si="1228"/>
        <v>7</v>
      </c>
      <c r="T6587" s="17">
        <f t="shared" si="1229"/>
        <v>4</v>
      </c>
      <c r="U6587" s="17">
        <f t="shared" si="1230"/>
        <v>19</v>
      </c>
      <c r="V6587" s="18">
        <v>2574.3987962142578</v>
      </c>
      <c r="W6587">
        <f t="shared" si="1235"/>
        <v>2175</v>
      </c>
    </row>
    <row r="6588" spans="1:23">
      <c r="A6588" s="12">
        <v>39141</v>
      </c>
      <c r="B6588" s="17">
        <f t="shared" si="1225"/>
        <v>2</v>
      </c>
      <c r="C6588" s="17">
        <f t="shared" si="1226"/>
        <v>3</v>
      </c>
      <c r="D6588" s="17">
        <f t="shared" si="1227"/>
        <v>28</v>
      </c>
      <c r="E6588" s="18">
        <v>1819</v>
      </c>
      <c r="F6588">
        <f t="shared" si="1233"/>
        <v>6586</v>
      </c>
      <c r="L6588" s="20">
        <f t="shared" si="1236"/>
        <v>1819</v>
      </c>
      <c r="N6588" s="2">
        <f t="shared" si="1234"/>
        <v>554.52963446812407</v>
      </c>
      <c r="O6588" s="2">
        <f t="shared" si="1231"/>
        <v>1264.4703655318758</v>
      </c>
      <c r="P6588" s="2">
        <f t="shared" si="1232"/>
        <v>0</v>
      </c>
      <c r="R6588" s="12">
        <v>39236</v>
      </c>
      <c r="S6588" s="17">
        <f t="shared" si="1228"/>
        <v>6</v>
      </c>
      <c r="T6588" s="17">
        <f t="shared" si="1229"/>
        <v>7</v>
      </c>
      <c r="U6588" s="17">
        <f t="shared" si="1230"/>
        <v>3</v>
      </c>
      <c r="V6588" s="18">
        <v>2574.41</v>
      </c>
      <c r="W6588">
        <f t="shared" si="1235"/>
        <v>2174</v>
      </c>
    </row>
    <row r="6589" spans="1:23">
      <c r="A6589" s="12">
        <v>39183</v>
      </c>
      <c r="B6589" s="17">
        <f t="shared" si="1225"/>
        <v>4</v>
      </c>
      <c r="C6589" s="17">
        <f t="shared" si="1226"/>
        <v>3</v>
      </c>
      <c r="D6589" s="17">
        <f t="shared" si="1227"/>
        <v>11</v>
      </c>
      <c r="E6589" s="18">
        <v>1819</v>
      </c>
      <c r="F6589">
        <f t="shared" si="1233"/>
        <v>6587</v>
      </c>
      <c r="L6589" s="20">
        <f t="shared" si="1236"/>
        <v>1819</v>
      </c>
      <c r="N6589" s="2">
        <f t="shared" si="1234"/>
        <v>554.52963446812407</v>
      </c>
      <c r="O6589" s="2">
        <f t="shared" si="1231"/>
        <v>1264.4703655318758</v>
      </c>
      <c r="P6589" s="2">
        <f t="shared" si="1232"/>
        <v>0</v>
      </c>
      <c r="R6589" s="12">
        <v>39371</v>
      </c>
      <c r="S6589" s="17">
        <f t="shared" si="1228"/>
        <v>10</v>
      </c>
      <c r="T6589" s="17">
        <f t="shared" si="1229"/>
        <v>2</v>
      </c>
      <c r="U6589" s="17">
        <f t="shared" si="1230"/>
        <v>16</v>
      </c>
      <c r="V6589" s="18">
        <v>2574.5159690996097</v>
      </c>
      <c r="W6589">
        <f t="shared" si="1235"/>
        <v>2173</v>
      </c>
    </row>
    <row r="6590" spans="1:23">
      <c r="A6590" s="12">
        <v>39432</v>
      </c>
      <c r="B6590" s="17">
        <f t="shared" si="1225"/>
        <v>12</v>
      </c>
      <c r="C6590" s="17">
        <f t="shared" si="1226"/>
        <v>7</v>
      </c>
      <c r="D6590" s="17">
        <f t="shared" si="1227"/>
        <v>16</v>
      </c>
      <c r="E6590" s="18">
        <v>1818.989934943125</v>
      </c>
      <c r="F6590">
        <f t="shared" si="1233"/>
        <v>6588</v>
      </c>
      <c r="L6590" s="20">
        <f t="shared" si="1236"/>
        <v>1818.989934943125</v>
      </c>
      <c r="N6590" s="2">
        <f t="shared" si="1234"/>
        <v>554.52963446812407</v>
      </c>
      <c r="O6590" s="2">
        <f t="shared" si="1231"/>
        <v>1264.4603004750011</v>
      </c>
      <c r="P6590" s="2">
        <f t="shared" si="1232"/>
        <v>0</v>
      </c>
      <c r="R6590" s="12">
        <v>39310</v>
      </c>
      <c r="S6590" s="17">
        <f t="shared" si="1228"/>
        <v>8</v>
      </c>
      <c r="T6590" s="17">
        <f t="shared" si="1229"/>
        <v>4</v>
      </c>
      <c r="U6590" s="17">
        <f t="shared" si="1230"/>
        <v>16</v>
      </c>
      <c r="V6590" s="18">
        <v>2575.4902496769532</v>
      </c>
      <c r="W6590">
        <f t="shared" si="1235"/>
        <v>2172</v>
      </c>
    </row>
    <row r="6591" spans="1:23">
      <c r="A6591" s="12">
        <v>39123</v>
      </c>
      <c r="B6591" s="17">
        <f t="shared" si="1225"/>
        <v>2</v>
      </c>
      <c r="C6591" s="17">
        <f t="shared" si="1226"/>
        <v>6</v>
      </c>
      <c r="D6591" s="17">
        <f t="shared" si="1227"/>
        <v>10</v>
      </c>
      <c r="E6591" s="18">
        <v>1818.97</v>
      </c>
      <c r="F6591">
        <f t="shared" si="1233"/>
        <v>6589</v>
      </c>
      <c r="L6591" s="20">
        <f t="shared" si="1236"/>
        <v>1818.97</v>
      </c>
      <c r="N6591" s="2">
        <f t="shared" si="1234"/>
        <v>554.52963446812407</v>
      </c>
      <c r="O6591" s="2">
        <f t="shared" si="1231"/>
        <v>1264.4403655318761</v>
      </c>
      <c r="P6591" s="2">
        <f t="shared" si="1232"/>
        <v>0</v>
      </c>
      <c r="R6591" s="12">
        <v>39143</v>
      </c>
      <c r="S6591" s="17">
        <f t="shared" si="1228"/>
        <v>3</v>
      </c>
      <c r="T6591" s="17">
        <f t="shared" si="1229"/>
        <v>5</v>
      </c>
      <c r="U6591" s="17">
        <f t="shared" si="1230"/>
        <v>2</v>
      </c>
      <c r="V6591" s="18">
        <v>2576</v>
      </c>
      <c r="W6591">
        <f t="shared" si="1235"/>
        <v>2171</v>
      </c>
    </row>
    <row r="6592" spans="1:23">
      <c r="A6592" s="12">
        <v>39369</v>
      </c>
      <c r="B6592" s="17">
        <f t="shared" si="1225"/>
        <v>10</v>
      </c>
      <c r="C6592" s="17">
        <f t="shared" si="1226"/>
        <v>7</v>
      </c>
      <c r="D6592" s="17">
        <f t="shared" si="1227"/>
        <v>14</v>
      </c>
      <c r="E6592" s="18">
        <v>1818.9082183074609</v>
      </c>
      <c r="F6592">
        <f t="shared" si="1233"/>
        <v>6590</v>
      </c>
      <c r="L6592" s="20">
        <f t="shared" si="1236"/>
        <v>1818.9082183074609</v>
      </c>
      <c r="N6592" s="2">
        <f t="shared" si="1234"/>
        <v>554.52963446812407</v>
      </c>
      <c r="O6592" s="2">
        <f t="shared" si="1231"/>
        <v>1264.3785838393369</v>
      </c>
      <c r="P6592" s="2">
        <f t="shared" si="1232"/>
        <v>0</v>
      </c>
      <c r="R6592" s="12">
        <v>39430</v>
      </c>
      <c r="S6592" s="17">
        <f t="shared" si="1228"/>
        <v>12</v>
      </c>
      <c r="T6592" s="17">
        <f t="shared" si="1229"/>
        <v>5</v>
      </c>
      <c r="U6592" s="17">
        <f t="shared" si="1230"/>
        <v>14</v>
      </c>
      <c r="V6592" s="18">
        <v>2576.9431433183595</v>
      </c>
      <c r="W6592">
        <f t="shared" si="1235"/>
        <v>2170</v>
      </c>
    </row>
    <row r="6593" spans="1:23">
      <c r="A6593" s="12">
        <v>39428</v>
      </c>
      <c r="B6593" s="17">
        <f t="shared" si="1225"/>
        <v>12</v>
      </c>
      <c r="C6593" s="17">
        <f t="shared" si="1226"/>
        <v>3</v>
      </c>
      <c r="D6593" s="17">
        <f t="shared" si="1227"/>
        <v>12</v>
      </c>
      <c r="E6593" s="18">
        <v>1818.8923511136718</v>
      </c>
      <c r="F6593">
        <f t="shared" si="1233"/>
        <v>6591</v>
      </c>
      <c r="L6593" s="20">
        <f t="shared" si="1236"/>
        <v>1818.8923511136718</v>
      </c>
      <c r="N6593" s="2">
        <f t="shared" si="1234"/>
        <v>554.52963446812407</v>
      </c>
      <c r="O6593" s="2">
        <f t="shared" si="1231"/>
        <v>1264.3627166455476</v>
      </c>
      <c r="P6593" s="2">
        <f t="shared" si="1232"/>
        <v>0</v>
      </c>
      <c r="R6593" s="12">
        <v>39169</v>
      </c>
      <c r="S6593" s="17">
        <f t="shared" si="1228"/>
        <v>3</v>
      </c>
      <c r="T6593" s="17">
        <f t="shared" si="1229"/>
        <v>3</v>
      </c>
      <c r="U6593" s="17">
        <f t="shared" si="1230"/>
        <v>28</v>
      </c>
      <c r="V6593" s="18">
        <v>2577</v>
      </c>
      <c r="W6593">
        <f t="shared" si="1235"/>
        <v>2169</v>
      </c>
    </row>
    <row r="6594" spans="1:23">
      <c r="A6594" s="12">
        <v>39345</v>
      </c>
      <c r="B6594" s="17">
        <f t="shared" ref="B6594:B6657" si="1237">MONTH(A6594)</f>
        <v>9</v>
      </c>
      <c r="C6594" s="17">
        <f t="shared" ref="C6594:C6657" si="1238">WEEKDAY(A6594,2)</f>
        <v>4</v>
      </c>
      <c r="D6594" s="17">
        <f t="shared" ref="D6594:D6657" si="1239">DAY(A6594)</f>
        <v>20</v>
      </c>
      <c r="E6594" s="18">
        <v>1818.8861611942968</v>
      </c>
      <c r="F6594">
        <f t="shared" si="1233"/>
        <v>6592</v>
      </c>
      <c r="L6594" s="20">
        <f t="shared" si="1236"/>
        <v>1818.8861611942968</v>
      </c>
      <c r="N6594" s="2">
        <f t="shared" si="1234"/>
        <v>554.52963446812407</v>
      </c>
      <c r="O6594" s="2">
        <f t="shared" si="1231"/>
        <v>1264.3565267261729</v>
      </c>
      <c r="P6594" s="2">
        <f t="shared" si="1232"/>
        <v>0</v>
      </c>
      <c r="R6594" s="12">
        <v>39201</v>
      </c>
      <c r="S6594" s="17">
        <f t="shared" ref="S6594:S6657" si="1240">MONTH(R6594)</f>
        <v>4</v>
      </c>
      <c r="T6594" s="17">
        <f t="shared" ref="T6594:T6657" si="1241">WEEKDAY(R6594,2)</f>
        <v>7</v>
      </c>
      <c r="U6594" s="17">
        <f t="shared" ref="U6594:U6657" si="1242">DAY(R6594)</f>
        <v>29</v>
      </c>
      <c r="V6594" s="18">
        <v>2577</v>
      </c>
      <c r="W6594">
        <f t="shared" si="1235"/>
        <v>2168</v>
      </c>
    </row>
    <row r="6595" spans="1:23">
      <c r="A6595" s="12">
        <v>39357</v>
      </c>
      <c r="B6595" s="17">
        <f t="shared" si="1237"/>
        <v>10</v>
      </c>
      <c r="C6595" s="17">
        <f t="shared" si="1238"/>
        <v>2</v>
      </c>
      <c r="D6595" s="17">
        <f t="shared" si="1239"/>
        <v>2</v>
      </c>
      <c r="E6595" s="18">
        <v>1818.7102130777732</v>
      </c>
      <c r="F6595">
        <f t="shared" si="1233"/>
        <v>6593</v>
      </c>
      <c r="L6595" s="20">
        <f t="shared" si="1236"/>
        <v>1818.7102130777732</v>
      </c>
      <c r="N6595" s="2">
        <f t="shared" si="1234"/>
        <v>554.52963446812407</v>
      </c>
      <c r="O6595" s="2">
        <f t="shared" ref="O6595:O6658" si="1243">IF(E6595-N6595&lt;0,0,E6595-N6595)</f>
        <v>1264.1805786096493</v>
      </c>
      <c r="P6595" s="2">
        <f t="shared" ref="P6595:P6658" si="1244">E6595-N6595-O6595</f>
        <v>0</v>
      </c>
      <c r="R6595" s="12">
        <v>39238</v>
      </c>
      <c r="S6595" s="17">
        <f t="shared" si="1240"/>
        <v>6</v>
      </c>
      <c r="T6595" s="17">
        <f t="shared" si="1241"/>
        <v>2</v>
      </c>
      <c r="U6595" s="17">
        <f t="shared" si="1242"/>
        <v>5</v>
      </c>
      <c r="V6595" s="18">
        <v>2577</v>
      </c>
      <c r="W6595">
        <f t="shared" si="1235"/>
        <v>2167</v>
      </c>
    </row>
    <row r="6596" spans="1:23">
      <c r="A6596" s="12">
        <v>39253</v>
      </c>
      <c r="B6596" s="17">
        <f t="shared" si="1237"/>
        <v>6</v>
      </c>
      <c r="C6596" s="17">
        <f t="shared" si="1238"/>
        <v>3</v>
      </c>
      <c r="D6596" s="17">
        <f t="shared" si="1239"/>
        <v>20</v>
      </c>
      <c r="E6596" s="18">
        <v>1818.32</v>
      </c>
      <c r="F6596">
        <f t="shared" ref="F6596:F6659" si="1245">1+F6595</f>
        <v>6594</v>
      </c>
      <c r="L6596" s="20">
        <f t="shared" si="1236"/>
        <v>1818.32</v>
      </c>
      <c r="N6596" s="2">
        <f t="shared" ref="N6596:N6659" si="1246">N6595</f>
        <v>554.52963446812407</v>
      </c>
      <c r="O6596" s="2">
        <f t="shared" si="1243"/>
        <v>1263.790365531876</v>
      </c>
      <c r="P6596" s="2">
        <f t="shared" si="1244"/>
        <v>0</v>
      </c>
      <c r="R6596" s="12">
        <v>39419</v>
      </c>
      <c r="S6596" s="17">
        <f t="shared" si="1240"/>
        <v>12</v>
      </c>
      <c r="T6596" s="17">
        <f t="shared" si="1241"/>
        <v>1</v>
      </c>
      <c r="U6596" s="17">
        <f t="shared" si="1242"/>
        <v>3</v>
      </c>
      <c r="V6596" s="18">
        <v>2577.0581140457034</v>
      </c>
      <c r="W6596">
        <f t="shared" ref="W6596:W6659" si="1247">W6595-1</f>
        <v>2166</v>
      </c>
    </row>
    <row r="6597" spans="1:23">
      <c r="A6597" s="12">
        <v>39117</v>
      </c>
      <c r="B6597" s="17">
        <f t="shared" si="1237"/>
        <v>2</v>
      </c>
      <c r="C6597" s="17">
        <f t="shared" si="1238"/>
        <v>7</v>
      </c>
      <c r="D6597" s="17">
        <f t="shared" si="1239"/>
        <v>4</v>
      </c>
      <c r="E6597" s="18">
        <v>1818.14</v>
      </c>
      <c r="F6597">
        <f t="shared" si="1245"/>
        <v>6595</v>
      </c>
      <c r="L6597" s="20">
        <f t="shared" si="1236"/>
        <v>1818.14</v>
      </c>
      <c r="N6597" s="2">
        <f t="shared" si="1246"/>
        <v>554.52963446812407</v>
      </c>
      <c r="O6597" s="2">
        <f t="shared" si="1243"/>
        <v>1263.6103655318761</v>
      </c>
      <c r="P6597" s="2">
        <f t="shared" si="1244"/>
        <v>0</v>
      </c>
      <c r="R6597" s="12">
        <v>39434</v>
      </c>
      <c r="S6597" s="17">
        <f t="shared" si="1240"/>
        <v>12</v>
      </c>
      <c r="T6597" s="17">
        <f t="shared" si="1241"/>
        <v>2</v>
      </c>
      <c r="U6597" s="17">
        <f t="shared" si="1242"/>
        <v>18</v>
      </c>
      <c r="V6597" s="18">
        <v>2577.2310642876955</v>
      </c>
      <c r="W6597">
        <f t="shared" si="1247"/>
        <v>2165</v>
      </c>
    </row>
    <row r="6598" spans="1:23">
      <c r="A6598" s="12">
        <v>39109</v>
      </c>
      <c r="B6598" s="17">
        <f t="shared" si="1237"/>
        <v>1</v>
      </c>
      <c r="C6598" s="17">
        <f t="shared" si="1238"/>
        <v>6</v>
      </c>
      <c r="D6598" s="17">
        <f t="shared" si="1239"/>
        <v>27</v>
      </c>
      <c r="E6598" s="18">
        <v>1818</v>
      </c>
      <c r="F6598">
        <f t="shared" si="1245"/>
        <v>6596</v>
      </c>
      <c r="L6598" s="20">
        <f t="shared" si="1236"/>
        <v>1818</v>
      </c>
      <c r="N6598" s="2">
        <f t="shared" si="1246"/>
        <v>554.52963446812407</v>
      </c>
      <c r="O6598" s="2">
        <f t="shared" si="1243"/>
        <v>1263.4703655318758</v>
      </c>
      <c r="P6598" s="2">
        <f t="shared" si="1244"/>
        <v>0</v>
      </c>
      <c r="R6598" s="12">
        <v>39356</v>
      </c>
      <c r="S6598" s="17">
        <f t="shared" si="1240"/>
        <v>10</v>
      </c>
      <c r="T6598" s="17">
        <f t="shared" si="1241"/>
        <v>1</v>
      </c>
      <c r="U6598" s="17">
        <f t="shared" si="1242"/>
        <v>1</v>
      </c>
      <c r="V6598" s="18">
        <v>2577.743949847461</v>
      </c>
      <c r="W6598">
        <f t="shared" si="1247"/>
        <v>2164</v>
      </c>
    </row>
    <row r="6599" spans="1:23">
      <c r="A6599" s="12">
        <v>39144</v>
      </c>
      <c r="B6599" s="17">
        <f t="shared" si="1237"/>
        <v>3</v>
      </c>
      <c r="C6599" s="17">
        <f t="shared" si="1238"/>
        <v>6</v>
      </c>
      <c r="D6599" s="17">
        <f t="shared" si="1239"/>
        <v>3</v>
      </c>
      <c r="E6599" s="18">
        <v>1818</v>
      </c>
      <c r="F6599">
        <f t="shared" si="1245"/>
        <v>6597</v>
      </c>
      <c r="L6599" s="20">
        <f t="shared" si="1236"/>
        <v>1818</v>
      </c>
      <c r="N6599" s="2">
        <f t="shared" si="1246"/>
        <v>554.52963446812407</v>
      </c>
      <c r="O6599" s="2">
        <f t="shared" si="1243"/>
        <v>1263.4703655318758</v>
      </c>
      <c r="P6599" s="2">
        <f t="shared" si="1244"/>
        <v>0</v>
      </c>
      <c r="R6599" s="12">
        <v>39119</v>
      </c>
      <c r="S6599" s="17">
        <f t="shared" si="1240"/>
        <v>2</v>
      </c>
      <c r="T6599" s="17">
        <f t="shared" si="1241"/>
        <v>2</v>
      </c>
      <c r="U6599" s="17">
        <f t="shared" si="1242"/>
        <v>6</v>
      </c>
      <c r="V6599" s="18">
        <v>2578.29</v>
      </c>
      <c r="W6599">
        <f t="shared" si="1247"/>
        <v>2163</v>
      </c>
    </row>
    <row r="6600" spans="1:23">
      <c r="A6600" s="12">
        <v>39152</v>
      </c>
      <c r="B6600" s="17">
        <f t="shared" si="1237"/>
        <v>3</v>
      </c>
      <c r="C6600" s="17">
        <f t="shared" si="1238"/>
        <v>7</v>
      </c>
      <c r="D6600" s="17">
        <f t="shared" si="1239"/>
        <v>11</v>
      </c>
      <c r="E6600" s="18">
        <v>1818</v>
      </c>
      <c r="F6600">
        <f t="shared" si="1245"/>
        <v>6598</v>
      </c>
      <c r="L6600" s="20">
        <f t="shared" si="1236"/>
        <v>1818</v>
      </c>
      <c r="N6600" s="2">
        <f t="shared" si="1246"/>
        <v>554.52963446812407</v>
      </c>
      <c r="O6600" s="2">
        <f t="shared" si="1243"/>
        <v>1263.4703655318758</v>
      </c>
      <c r="P6600" s="2">
        <f t="shared" si="1244"/>
        <v>0</v>
      </c>
      <c r="R6600" s="12">
        <v>39367</v>
      </c>
      <c r="S6600" s="17">
        <f t="shared" si="1240"/>
        <v>10</v>
      </c>
      <c r="T6600" s="17">
        <f t="shared" si="1241"/>
        <v>5</v>
      </c>
      <c r="U6600" s="17">
        <f t="shared" si="1242"/>
        <v>12</v>
      </c>
      <c r="V6600" s="18">
        <v>2579.1093099572267</v>
      </c>
      <c r="W6600">
        <f t="shared" si="1247"/>
        <v>2162</v>
      </c>
    </row>
    <row r="6601" spans="1:23">
      <c r="A6601" s="12">
        <v>39158</v>
      </c>
      <c r="B6601" s="17">
        <f t="shared" si="1237"/>
        <v>3</v>
      </c>
      <c r="C6601" s="17">
        <f t="shared" si="1238"/>
        <v>6</v>
      </c>
      <c r="D6601" s="17">
        <f t="shared" si="1239"/>
        <v>17</v>
      </c>
      <c r="E6601" s="18">
        <v>1818</v>
      </c>
      <c r="F6601">
        <f t="shared" si="1245"/>
        <v>6599</v>
      </c>
      <c r="L6601" s="20">
        <f t="shared" si="1236"/>
        <v>1818</v>
      </c>
      <c r="N6601" s="2">
        <f t="shared" si="1246"/>
        <v>554.52963446812407</v>
      </c>
      <c r="O6601" s="2">
        <f t="shared" si="1243"/>
        <v>1263.4703655318758</v>
      </c>
      <c r="P6601" s="2">
        <f t="shared" si="1244"/>
        <v>0</v>
      </c>
      <c r="R6601" s="12">
        <v>39368</v>
      </c>
      <c r="S6601" s="17">
        <f t="shared" si="1240"/>
        <v>10</v>
      </c>
      <c r="T6601" s="17">
        <f t="shared" si="1241"/>
        <v>6</v>
      </c>
      <c r="U6601" s="17">
        <f t="shared" si="1242"/>
        <v>13</v>
      </c>
      <c r="V6601" s="18">
        <v>2579.6798062763673</v>
      </c>
      <c r="W6601">
        <f t="shared" si="1247"/>
        <v>2161</v>
      </c>
    </row>
    <row r="6602" spans="1:23">
      <c r="A6602" s="12">
        <v>39251</v>
      </c>
      <c r="B6602" s="17">
        <f t="shared" si="1237"/>
        <v>6</v>
      </c>
      <c r="C6602" s="17">
        <f t="shared" si="1238"/>
        <v>1</v>
      </c>
      <c r="D6602" s="17">
        <f t="shared" si="1239"/>
        <v>18</v>
      </c>
      <c r="E6602" s="18">
        <v>1817.96</v>
      </c>
      <c r="F6602">
        <f t="shared" si="1245"/>
        <v>6600</v>
      </c>
      <c r="L6602" s="20">
        <f t="shared" si="1236"/>
        <v>1817.96</v>
      </c>
      <c r="N6602" s="2">
        <f t="shared" si="1246"/>
        <v>554.52963446812407</v>
      </c>
      <c r="O6602" s="2">
        <f t="shared" si="1243"/>
        <v>1263.4303655318759</v>
      </c>
      <c r="P6602" s="2">
        <f t="shared" si="1244"/>
        <v>0</v>
      </c>
      <c r="R6602" s="12">
        <v>39167</v>
      </c>
      <c r="S6602" s="17">
        <f t="shared" si="1240"/>
        <v>3</v>
      </c>
      <c r="T6602" s="17">
        <f t="shared" si="1241"/>
        <v>1</v>
      </c>
      <c r="U6602" s="17">
        <f t="shared" si="1242"/>
        <v>26</v>
      </c>
      <c r="V6602" s="18">
        <v>2579.73</v>
      </c>
      <c r="W6602">
        <f t="shared" si="1247"/>
        <v>2160</v>
      </c>
    </row>
    <row r="6603" spans="1:23">
      <c r="A6603" s="12">
        <v>39356</v>
      </c>
      <c r="B6603" s="17">
        <f t="shared" si="1237"/>
        <v>10</v>
      </c>
      <c r="C6603" s="17">
        <f t="shared" si="1238"/>
        <v>1</v>
      </c>
      <c r="D6603" s="17">
        <f t="shared" si="1239"/>
        <v>1</v>
      </c>
      <c r="E6603" s="18">
        <v>1817.6806486561327</v>
      </c>
      <c r="F6603">
        <f t="shared" si="1245"/>
        <v>6601</v>
      </c>
      <c r="L6603" s="20">
        <f t="shared" si="1236"/>
        <v>1817.6806486561327</v>
      </c>
      <c r="N6603" s="2">
        <f t="shared" si="1246"/>
        <v>554.52963446812407</v>
      </c>
      <c r="O6603" s="2">
        <f t="shared" si="1243"/>
        <v>1263.1510141880085</v>
      </c>
      <c r="P6603" s="2">
        <f t="shared" si="1244"/>
        <v>0</v>
      </c>
      <c r="R6603" s="12">
        <v>39426</v>
      </c>
      <c r="S6603" s="17">
        <f t="shared" si="1240"/>
        <v>12</v>
      </c>
      <c r="T6603" s="17">
        <f t="shared" si="1241"/>
        <v>1</v>
      </c>
      <c r="U6603" s="17">
        <f t="shared" si="1242"/>
        <v>10</v>
      </c>
      <c r="V6603" s="18">
        <v>2579.9448001847654</v>
      </c>
      <c r="W6603">
        <f t="shared" si="1247"/>
        <v>2159</v>
      </c>
    </row>
    <row r="6604" spans="1:23">
      <c r="A6604" s="12">
        <v>39377</v>
      </c>
      <c r="B6604" s="17">
        <f t="shared" si="1237"/>
        <v>10</v>
      </c>
      <c r="C6604" s="17">
        <f t="shared" si="1238"/>
        <v>1</v>
      </c>
      <c r="D6604" s="17">
        <f t="shared" si="1239"/>
        <v>22</v>
      </c>
      <c r="E6604" s="18">
        <v>1817.5508181432031</v>
      </c>
      <c r="F6604">
        <f t="shared" si="1245"/>
        <v>6602</v>
      </c>
      <c r="L6604" s="20">
        <f t="shared" si="1236"/>
        <v>1817.5508181432031</v>
      </c>
      <c r="N6604" s="2">
        <f t="shared" si="1246"/>
        <v>554.52963446812407</v>
      </c>
      <c r="O6604" s="2">
        <f t="shared" si="1243"/>
        <v>1263.0211836750791</v>
      </c>
      <c r="P6604" s="2">
        <f t="shared" si="1244"/>
        <v>0</v>
      </c>
      <c r="R6604" s="12">
        <v>39175</v>
      </c>
      <c r="S6604" s="17">
        <f t="shared" si="1240"/>
        <v>4</v>
      </c>
      <c r="T6604" s="17">
        <f t="shared" si="1241"/>
        <v>2</v>
      </c>
      <c r="U6604" s="17">
        <f t="shared" si="1242"/>
        <v>3</v>
      </c>
      <c r="V6604" s="18">
        <v>2580</v>
      </c>
      <c r="W6604">
        <f t="shared" si="1247"/>
        <v>2158</v>
      </c>
    </row>
    <row r="6605" spans="1:23">
      <c r="A6605" s="12">
        <v>39441</v>
      </c>
      <c r="B6605" s="17">
        <f t="shared" si="1237"/>
        <v>12</v>
      </c>
      <c r="C6605" s="17">
        <f t="shared" si="1238"/>
        <v>2</v>
      </c>
      <c r="D6605" s="17">
        <f t="shared" si="1239"/>
        <v>25</v>
      </c>
      <c r="E6605" s="18">
        <v>1817.4936360919141</v>
      </c>
      <c r="F6605">
        <f t="shared" si="1245"/>
        <v>6603</v>
      </c>
      <c r="L6605" s="20">
        <f t="shared" si="1236"/>
        <v>1817.4936360919141</v>
      </c>
      <c r="N6605" s="2">
        <f t="shared" si="1246"/>
        <v>554.52963446812407</v>
      </c>
      <c r="O6605" s="2">
        <f t="shared" si="1243"/>
        <v>1262.96400162379</v>
      </c>
      <c r="P6605" s="2">
        <f t="shared" si="1244"/>
        <v>0</v>
      </c>
      <c r="R6605" s="12">
        <v>39225</v>
      </c>
      <c r="S6605" s="17">
        <f t="shared" si="1240"/>
        <v>5</v>
      </c>
      <c r="T6605" s="17">
        <f t="shared" si="1241"/>
        <v>3</v>
      </c>
      <c r="U6605" s="17">
        <f t="shared" si="1242"/>
        <v>23</v>
      </c>
      <c r="V6605" s="18">
        <v>2580</v>
      </c>
      <c r="W6605">
        <f t="shared" si="1247"/>
        <v>2157</v>
      </c>
    </row>
    <row r="6606" spans="1:23">
      <c r="A6606" s="12">
        <v>39312</v>
      </c>
      <c r="B6606" s="17">
        <f t="shared" si="1237"/>
        <v>8</v>
      </c>
      <c r="C6606" s="17">
        <f t="shared" si="1238"/>
        <v>6</v>
      </c>
      <c r="D6606" s="17">
        <f t="shared" si="1239"/>
        <v>18</v>
      </c>
      <c r="E6606" s="18">
        <v>1817.4503544028514</v>
      </c>
      <c r="F6606">
        <f t="shared" si="1245"/>
        <v>6604</v>
      </c>
      <c r="L6606" s="20">
        <f t="shared" si="1236"/>
        <v>1817.4503544028514</v>
      </c>
      <c r="N6606" s="2">
        <f t="shared" si="1246"/>
        <v>554.52963446812407</v>
      </c>
      <c r="O6606" s="2">
        <f t="shared" si="1243"/>
        <v>1262.9207199347275</v>
      </c>
      <c r="P6606" s="2">
        <f t="shared" si="1244"/>
        <v>0</v>
      </c>
      <c r="R6606" s="12">
        <v>39085</v>
      </c>
      <c r="S6606" s="17">
        <f t="shared" si="1240"/>
        <v>1</v>
      </c>
      <c r="T6606" s="17">
        <f t="shared" si="1241"/>
        <v>3</v>
      </c>
      <c r="U6606" s="17">
        <f t="shared" si="1242"/>
        <v>3</v>
      </c>
      <c r="V6606" s="18">
        <v>2580.29</v>
      </c>
      <c r="W6606">
        <f t="shared" si="1247"/>
        <v>2156</v>
      </c>
    </row>
    <row r="6607" spans="1:23">
      <c r="A6607" s="12">
        <v>39159</v>
      </c>
      <c r="B6607" s="17">
        <f t="shared" si="1237"/>
        <v>3</v>
      </c>
      <c r="C6607" s="17">
        <f t="shared" si="1238"/>
        <v>7</v>
      </c>
      <c r="D6607" s="17">
        <f t="shared" si="1239"/>
        <v>18</v>
      </c>
      <c r="E6607" s="18">
        <v>1817.42</v>
      </c>
      <c r="F6607">
        <f t="shared" si="1245"/>
        <v>6605</v>
      </c>
      <c r="L6607" s="20">
        <f t="shared" si="1236"/>
        <v>1817.42</v>
      </c>
      <c r="N6607" s="2">
        <f t="shared" si="1246"/>
        <v>554.52963446812407</v>
      </c>
      <c r="O6607" s="2">
        <f t="shared" si="1243"/>
        <v>1262.8903655318759</v>
      </c>
      <c r="P6607" s="2">
        <f t="shared" si="1244"/>
        <v>0</v>
      </c>
      <c r="R6607" s="12">
        <v>39274</v>
      </c>
      <c r="S6607" s="17">
        <f t="shared" si="1240"/>
        <v>7</v>
      </c>
      <c r="T6607" s="17">
        <f t="shared" si="1241"/>
        <v>3</v>
      </c>
      <c r="U6607" s="17">
        <f t="shared" si="1242"/>
        <v>11</v>
      </c>
      <c r="V6607" s="18">
        <v>2581.5270152103517</v>
      </c>
      <c r="W6607">
        <f t="shared" si="1247"/>
        <v>2155</v>
      </c>
    </row>
    <row r="6608" spans="1:23">
      <c r="A6608" s="12">
        <v>39238</v>
      </c>
      <c r="B6608" s="17">
        <f t="shared" si="1237"/>
        <v>6</v>
      </c>
      <c r="C6608" s="17">
        <f t="shared" si="1238"/>
        <v>2</v>
      </c>
      <c r="D6608" s="17">
        <f t="shared" si="1239"/>
        <v>5</v>
      </c>
      <c r="E6608" s="18">
        <v>1817.4</v>
      </c>
      <c r="F6608">
        <f t="shared" si="1245"/>
        <v>6606</v>
      </c>
      <c r="L6608" s="20">
        <f t="shared" si="1236"/>
        <v>1817.4</v>
      </c>
      <c r="N6608" s="2">
        <f t="shared" si="1246"/>
        <v>554.52963446812407</v>
      </c>
      <c r="O6608" s="2">
        <f t="shared" si="1243"/>
        <v>1262.8703655318759</v>
      </c>
      <c r="P6608" s="2">
        <f t="shared" si="1244"/>
        <v>0</v>
      </c>
      <c r="R6608" s="12">
        <v>39376</v>
      </c>
      <c r="S6608" s="17">
        <f t="shared" si="1240"/>
        <v>10</v>
      </c>
      <c r="T6608" s="17">
        <f t="shared" si="1241"/>
        <v>7</v>
      </c>
      <c r="U6608" s="17">
        <f t="shared" si="1242"/>
        <v>21</v>
      </c>
      <c r="V6608" s="18">
        <v>2582.185146083008</v>
      </c>
      <c r="W6608">
        <f t="shared" si="1247"/>
        <v>2154</v>
      </c>
    </row>
    <row r="6609" spans="1:23">
      <c r="A6609" s="12">
        <v>39085</v>
      </c>
      <c r="B6609" s="17">
        <f t="shared" si="1237"/>
        <v>1</v>
      </c>
      <c r="C6609" s="17">
        <f t="shared" si="1238"/>
        <v>3</v>
      </c>
      <c r="D6609" s="17">
        <f t="shared" si="1239"/>
        <v>3</v>
      </c>
      <c r="E6609" s="18">
        <v>1817</v>
      </c>
      <c r="F6609">
        <f t="shared" si="1245"/>
        <v>6607</v>
      </c>
      <c r="L6609" s="20">
        <f t="shared" si="1236"/>
        <v>1817</v>
      </c>
      <c r="N6609" s="2">
        <f t="shared" si="1246"/>
        <v>554.52963446812407</v>
      </c>
      <c r="O6609" s="2">
        <f t="shared" si="1243"/>
        <v>1262.4703655318758</v>
      </c>
      <c r="P6609" s="2">
        <f t="shared" si="1244"/>
        <v>0</v>
      </c>
      <c r="R6609" s="12">
        <v>39129</v>
      </c>
      <c r="S6609" s="17">
        <f t="shared" si="1240"/>
        <v>2</v>
      </c>
      <c r="T6609" s="17">
        <f t="shared" si="1241"/>
        <v>5</v>
      </c>
      <c r="U6609" s="17">
        <f t="shared" si="1242"/>
        <v>16</v>
      </c>
      <c r="V6609" s="18">
        <v>2583.15</v>
      </c>
      <c r="W6609">
        <f t="shared" si="1247"/>
        <v>2153</v>
      </c>
    </row>
    <row r="6610" spans="1:23">
      <c r="A6610" s="12">
        <v>39137</v>
      </c>
      <c r="B6610" s="17">
        <f t="shared" si="1237"/>
        <v>2</v>
      </c>
      <c r="C6610" s="17">
        <f t="shared" si="1238"/>
        <v>6</v>
      </c>
      <c r="D6610" s="17">
        <f t="shared" si="1239"/>
        <v>24</v>
      </c>
      <c r="E6610" s="18">
        <v>1817</v>
      </c>
      <c r="F6610">
        <f t="shared" si="1245"/>
        <v>6608</v>
      </c>
      <c r="L6610" s="20">
        <f t="shared" si="1236"/>
        <v>1817</v>
      </c>
      <c r="N6610" s="2">
        <f t="shared" si="1246"/>
        <v>554.52963446812407</v>
      </c>
      <c r="O6610" s="2">
        <f t="shared" si="1243"/>
        <v>1262.4703655318758</v>
      </c>
      <c r="P6610" s="2">
        <f t="shared" si="1244"/>
        <v>0</v>
      </c>
      <c r="R6610" s="12">
        <v>39319</v>
      </c>
      <c r="S6610" s="17">
        <f t="shared" si="1240"/>
        <v>8</v>
      </c>
      <c r="T6610" s="17">
        <f t="shared" si="1241"/>
        <v>6</v>
      </c>
      <c r="U6610" s="17">
        <f t="shared" si="1242"/>
        <v>25</v>
      </c>
      <c r="V6610" s="18">
        <v>2583.1974583388674</v>
      </c>
      <c r="W6610">
        <f t="shared" si="1247"/>
        <v>2152</v>
      </c>
    </row>
    <row r="6611" spans="1:23">
      <c r="A6611" s="12">
        <v>39124</v>
      </c>
      <c r="B6611" s="17">
        <f t="shared" si="1237"/>
        <v>2</v>
      </c>
      <c r="C6611" s="17">
        <f t="shared" si="1238"/>
        <v>7</v>
      </c>
      <c r="D6611" s="17">
        <f t="shared" si="1239"/>
        <v>11</v>
      </c>
      <c r="E6611" s="18">
        <v>1816.94</v>
      </c>
      <c r="F6611">
        <f t="shared" si="1245"/>
        <v>6609</v>
      </c>
      <c r="L6611" s="20">
        <f t="shared" si="1236"/>
        <v>1816.94</v>
      </c>
      <c r="N6611" s="2">
        <f t="shared" si="1246"/>
        <v>554.52963446812407</v>
      </c>
      <c r="O6611" s="2">
        <f t="shared" si="1243"/>
        <v>1262.4103655318759</v>
      </c>
      <c r="P6611" s="2">
        <f t="shared" si="1244"/>
        <v>0</v>
      </c>
      <c r="R6611" s="12">
        <v>39412</v>
      </c>
      <c r="S6611" s="17">
        <f t="shared" si="1240"/>
        <v>11</v>
      </c>
      <c r="T6611" s="17">
        <f t="shared" si="1241"/>
        <v>1</v>
      </c>
      <c r="U6611" s="17">
        <f t="shared" si="1242"/>
        <v>26</v>
      </c>
      <c r="V6611" s="18">
        <v>2583.3276141896481</v>
      </c>
      <c r="W6611">
        <f t="shared" si="1247"/>
        <v>2151</v>
      </c>
    </row>
    <row r="6612" spans="1:23">
      <c r="A6612" s="12">
        <v>39219</v>
      </c>
      <c r="B6612" s="17">
        <f t="shared" si="1237"/>
        <v>5</v>
      </c>
      <c r="C6612" s="17">
        <f t="shared" si="1238"/>
        <v>4</v>
      </c>
      <c r="D6612" s="17">
        <f t="shared" si="1239"/>
        <v>17</v>
      </c>
      <c r="E6612" s="18">
        <v>1816.89</v>
      </c>
      <c r="F6612">
        <f t="shared" si="1245"/>
        <v>6610</v>
      </c>
      <c r="L6612" s="20">
        <f t="shared" si="1236"/>
        <v>1816.89</v>
      </c>
      <c r="N6612" s="2">
        <f t="shared" si="1246"/>
        <v>554.52963446812407</v>
      </c>
      <c r="O6612" s="2">
        <f t="shared" si="1243"/>
        <v>1262.3603655318761</v>
      </c>
      <c r="P6612" s="2">
        <f t="shared" si="1244"/>
        <v>0</v>
      </c>
      <c r="R6612" s="12">
        <v>39324</v>
      </c>
      <c r="S6612" s="17">
        <f t="shared" si="1240"/>
        <v>8</v>
      </c>
      <c r="T6612" s="17">
        <f t="shared" si="1241"/>
        <v>4</v>
      </c>
      <c r="U6612" s="17">
        <f t="shared" si="1242"/>
        <v>30</v>
      </c>
      <c r="V6612" s="18">
        <v>2583.66549355293</v>
      </c>
      <c r="W6612">
        <f t="shared" si="1247"/>
        <v>2150</v>
      </c>
    </row>
    <row r="6613" spans="1:23">
      <c r="A6613" s="12">
        <v>39251</v>
      </c>
      <c r="B6613" s="17">
        <f t="shared" si="1237"/>
        <v>6</v>
      </c>
      <c r="C6613" s="17">
        <f t="shared" si="1238"/>
        <v>1</v>
      </c>
      <c r="D6613" s="17">
        <f t="shared" si="1239"/>
        <v>18</v>
      </c>
      <c r="E6613" s="18">
        <v>1816.84</v>
      </c>
      <c r="F6613">
        <f t="shared" si="1245"/>
        <v>6611</v>
      </c>
      <c r="L6613" s="20">
        <f t="shared" si="1236"/>
        <v>1816.84</v>
      </c>
      <c r="N6613" s="2">
        <f t="shared" si="1246"/>
        <v>554.52963446812407</v>
      </c>
      <c r="O6613" s="2">
        <f t="shared" si="1243"/>
        <v>1262.310365531876</v>
      </c>
      <c r="P6613" s="2">
        <f t="shared" si="1244"/>
        <v>0</v>
      </c>
      <c r="R6613" s="12">
        <v>39294</v>
      </c>
      <c r="S6613" s="17">
        <f t="shared" si="1240"/>
        <v>7</v>
      </c>
      <c r="T6613" s="17">
        <f t="shared" si="1241"/>
        <v>2</v>
      </c>
      <c r="U6613" s="17">
        <f t="shared" si="1242"/>
        <v>31</v>
      </c>
      <c r="V6613" s="18">
        <v>2583.9313884347657</v>
      </c>
      <c r="W6613">
        <f t="shared" si="1247"/>
        <v>2149</v>
      </c>
    </row>
    <row r="6614" spans="1:23">
      <c r="A6614" s="12">
        <v>39439</v>
      </c>
      <c r="B6614" s="17">
        <f t="shared" si="1237"/>
        <v>12</v>
      </c>
      <c r="C6614" s="17">
        <f t="shared" si="1238"/>
        <v>7</v>
      </c>
      <c r="D6614" s="17">
        <f t="shared" si="1239"/>
        <v>23</v>
      </c>
      <c r="E6614" s="18">
        <v>1816.7342679898438</v>
      </c>
      <c r="F6614">
        <f t="shared" si="1245"/>
        <v>6612</v>
      </c>
      <c r="L6614" s="20">
        <f t="shared" si="1236"/>
        <v>1816.7342679898438</v>
      </c>
      <c r="N6614" s="2">
        <f t="shared" si="1246"/>
        <v>554.52963446812407</v>
      </c>
      <c r="O6614" s="2">
        <f t="shared" si="1243"/>
        <v>1262.2046335217196</v>
      </c>
      <c r="P6614" s="2">
        <f t="shared" si="1244"/>
        <v>0</v>
      </c>
      <c r="R6614" s="12">
        <v>39324</v>
      </c>
      <c r="S6614" s="17">
        <f t="shared" si="1240"/>
        <v>8</v>
      </c>
      <c r="T6614" s="17">
        <f t="shared" si="1241"/>
        <v>4</v>
      </c>
      <c r="U6614" s="17">
        <f t="shared" si="1242"/>
        <v>30</v>
      </c>
      <c r="V6614" s="18">
        <v>2583.955596002344</v>
      </c>
      <c r="W6614">
        <f t="shared" si="1247"/>
        <v>2148</v>
      </c>
    </row>
    <row r="6615" spans="1:23">
      <c r="A6615" s="12">
        <v>39262</v>
      </c>
      <c r="B6615" s="17">
        <f t="shared" si="1237"/>
        <v>6</v>
      </c>
      <c r="C6615" s="17">
        <f t="shared" si="1238"/>
        <v>5</v>
      </c>
      <c r="D6615" s="17">
        <f t="shared" si="1239"/>
        <v>29</v>
      </c>
      <c r="E6615" s="18">
        <v>1816.44</v>
      </c>
      <c r="F6615">
        <f t="shared" si="1245"/>
        <v>6613</v>
      </c>
      <c r="L6615" s="20">
        <f t="shared" si="1236"/>
        <v>1816.44</v>
      </c>
      <c r="N6615" s="2">
        <f t="shared" si="1246"/>
        <v>554.52963446812407</v>
      </c>
      <c r="O6615" s="2">
        <f t="shared" si="1243"/>
        <v>1261.9103655318759</v>
      </c>
      <c r="P6615" s="2">
        <f t="shared" si="1244"/>
        <v>0</v>
      </c>
      <c r="R6615" s="12">
        <v>39221</v>
      </c>
      <c r="S6615" s="17">
        <f t="shared" si="1240"/>
        <v>5</v>
      </c>
      <c r="T6615" s="17">
        <f t="shared" si="1241"/>
        <v>6</v>
      </c>
      <c r="U6615" s="17">
        <f t="shared" si="1242"/>
        <v>19</v>
      </c>
      <c r="V6615" s="18">
        <v>2584</v>
      </c>
      <c r="W6615">
        <f t="shared" si="1247"/>
        <v>2147</v>
      </c>
    </row>
    <row r="6616" spans="1:23">
      <c r="A6616" s="12">
        <v>39259</v>
      </c>
      <c r="B6616" s="17">
        <f t="shared" si="1237"/>
        <v>6</v>
      </c>
      <c r="C6616" s="17">
        <f t="shared" si="1238"/>
        <v>2</v>
      </c>
      <c r="D6616" s="17">
        <f t="shared" si="1239"/>
        <v>26</v>
      </c>
      <c r="E6616" s="18">
        <v>1816.32</v>
      </c>
      <c r="F6616">
        <f t="shared" si="1245"/>
        <v>6614</v>
      </c>
      <c r="L6616" s="20">
        <f t="shared" si="1236"/>
        <v>1816.32</v>
      </c>
      <c r="N6616" s="2">
        <f t="shared" si="1246"/>
        <v>554.52963446812407</v>
      </c>
      <c r="O6616" s="2">
        <f t="shared" si="1243"/>
        <v>1261.790365531876</v>
      </c>
      <c r="P6616" s="2">
        <f t="shared" si="1244"/>
        <v>0</v>
      </c>
      <c r="R6616" s="12">
        <v>39255</v>
      </c>
      <c r="S6616" s="17">
        <f t="shared" si="1240"/>
        <v>6</v>
      </c>
      <c r="T6616" s="17">
        <f t="shared" si="1241"/>
        <v>5</v>
      </c>
      <c r="U6616" s="17">
        <f t="shared" si="1242"/>
        <v>22</v>
      </c>
      <c r="V6616" s="18">
        <v>2584.89</v>
      </c>
      <c r="W6616">
        <f t="shared" si="1247"/>
        <v>2146</v>
      </c>
    </row>
    <row r="6617" spans="1:23">
      <c r="A6617" s="12">
        <v>39396</v>
      </c>
      <c r="B6617" s="17">
        <f t="shared" si="1237"/>
        <v>11</v>
      </c>
      <c r="C6617" s="17">
        <f t="shared" si="1238"/>
        <v>6</v>
      </c>
      <c r="D6617" s="17">
        <f t="shared" si="1239"/>
        <v>10</v>
      </c>
      <c r="E6617" s="18">
        <v>1816.1945389282812</v>
      </c>
      <c r="F6617">
        <f t="shared" si="1245"/>
        <v>6615</v>
      </c>
      <c r="L6617" s="20">
        <f t="shared" si="1236"/>
        <v>1816.1945389282812</v>
      </c>
      <c r="N6617" s="2">
        <f t="shared" si="1246"/>
        <v>554.52963446812407</v>
      </c>
      <c r="O6617" s="2">
        <f t="shared" si="1243"/>
        <v>1261.6649044601572</v>
      </c>
      <c r="P6617" s="2">
        <f t="shared" si="1244"/>
        <v>0</v>
      </c>
      <c r="R6617" s="12">
        <v>39340</v>
      </c>
      <c r="S6617" s="17">
        <f t="shared" si="1240"/>
        <v>9</v>
      </c>
      <c r="T6617" s="17">
        <f t="shared" si="1241"/>
        <v>6</v>
      </c>
      <c r="U6617" s="17">
        <f t="shared" si="1242"/>
        <v>15</v>
      </c>
      <c r="V6617" s="18">
        <v>2586.6681735794918</v>
      </c>
      <c r="W6617">
        <f t="shared" si="1247"/>
        <v>2145</v>
      </c>
    </row>
    <row r="6618" spans="1:23">
      <c r="A6618" s="12">
        <v>39427</v>
      </c>
      <c r="B6618" s="17">
        <f t="shared" si="1237"/>
        <v>12</v>
      </c>
      <c r="C6618" s="17">
        <f t="shared" si="1238"/>
        <v>2</v>
      </c>
      <c r="D6618" s="17">
        <f t="shared" si="1239"/>
        <v>11</v>
      </c>
      <c r="E6618" s="18">
        <v>1816.0039603769142</v>
      </c>
      <c r="F6618">
        <f t="shared" si="1245"/>
        <v>6616</v>
      </c>
      <c r="L6618" s="20">
        <f t="shared" si="1236"/>
        <v>1816.0039603769142</v>
      </c>
      <c r="N6618" s="2">
        <f t="shared" si="1246"/>
        <v>554.52963446812407</v>
      </c>
      <c r="O6618" s="2">
        <f t="shared" si="1243"/>
        <v>1261.47432590879</v>
      </c>
      <c r="P6618" s="2">
        <f t="shared" si="1244"/>
        <v>0</v>
      </c>
      <c r="R6618" s="12">
        <v>39167</v>
      </c>
      <c r="S6618" s="17">
        <f t="shared" si="1240"/>
        <v>3</v>
      </c>
      <c r="T6618" s="17">
        <f t="shared" si="1241"/>
        <v>1</v>
      </c>
      <c r="U6618" s="17">
        <f t="shared" si="1242"/>
        <v>26</v>
      </c>
      <c r="V6618" s="18">
        <v>2587</v>
      </c>
      <c r="W6618">
        <f t="shared" si="1247"/>
        <v>2144</v>
      </c>
    </row>
    <row r="6619" spans="1:23">
      <c r="A6619" s="12">
        <v>39185</v>
      </c>
      <c r="B6619" s="17">
        <f t="shared" si="1237"/>
        <v>4</v>
      </c>
      <c r="C6619" s="17">
        <f t="shared" si="1238"/>
        <v>5</v>
      </c>
      <c r="D6619" s="17">
        <f t="shared" si="1239"/>
        <v>13</v>
      </c>
      <c r="E6619" s="18">
        <v>1816</v>
      </c>
      <c r="F6619">
        <f t="shared" si="1245"/>
        <v>6617</v>
      </c>
      <c r="L6619" s="20">
        <f t="shared" si="1236"/>
        <v>1816</v>
      </c>
      <c r="N6619" s="2">
        <f t="shared" si="1246"/>
        <v>554.52963446812407</v>
      </c>
      <c r="O6619" s="2">
        <f t="shared" si="1243"/>
        <v>1261.4703655318758</v>
      </c>
      <c r="P6619" s="2">
        <f t="shared" si="1244"/>
        <v>0</v>
      </c>
      <c r="R6619" s="12">
        <v>39365</v>
      </c>
      <c r="S6619" s="17">
        <f t="shared" si="1240"/>
        <v>10</v>
      </c>
      <c r="T6619" s="17">
        <f t="shared" si="1241"/>
        <v>3</v>
      </c>
      <c r="U6619" s="17">
        <f t="shared" si="1242"/>
        <v>10</v>
      </c>
      <c r="V6619" s="18">
        <v>2587.0130366699223</v>
      </c>
      <c r="W6619">
        <f t="shared" si="1247"/>
        <v>2143</v>
      </c>
    </row>
    <row r="6620" spans="1:23">
      <c r="A6620" s="12">
        <v>39239</v>
      </c>
      <c r="B6620" s="17">
        <f t="shared" si="1237"/>
        <v>6</v>
      </c>
      <c r="C6620" s="17">
        <f t="shared" si="1238"/>
        <v>3</v>
      </c>
      <c r="D6620" s="17">
        <f t="shared" si="1239"/>
        <v>6</v>
      </c>
      <c r="E6620" s="18">
        <v>1815.87</v>
      </c>
      <c r="F6620">
        <f t="shared" si="1245"/>
        <v>6618</v>
      </c>
      <c r="L6620" s="20">
        <f t="shared" si="1236"/>
        <v>1815.87</v>
      </c>
      <c r="N6620" s="2">
        <f t="shared" si="1246"/>
        <v>554.52963446812407</v>
      </c>
      <c r="O6620" s="2">
        <f t="shared" si="1243"/>
        <v>1261.3403655318757</v>
      </c>
      <c r="P6620" s="2">
        <f t="shared" si="1244"/>
        <v>0</v>
      </c>
      <c r="R6620" s="12">
        <v>39283</v>
      </c>
      <c r="S6620" s="17">
        <f t="shared" si="1240"/>
        <v>7</v>
      </c>
      <c r="T6620" s="17">
        <f t="shared" si="1241"/>
        <v>5</v>
      </c>
      <c r="U6620" s="17">
        <f t="shared" si="1242"/>
        <v>20</v>
      </c>
      <c r="V6620" s="18">
        <v>2587.7919316177736</v>
      </c>
      <c r="W6620">
        <f t="shared" si="1247"/>
        <v>2142</v>
      </c>
    </row>
    <row r="6621" spans="1:23">
      <c r="A6621" s="12">
        <v>39089</v>
      </c>
      <c r="B6621" s="17">
        <f t="shared" si="1237"/>
        <v>1</v>
      </c>
      <c r="C6621" s="17">
        <f t="shared" si="1238"/>
        <v>7</v>
      </c>
      <c r="D6621" s="17">
        <f t="shared" si="1239"/>
        <v>7</v>
      </c>
      <c r="E6621" s="18">
        <v>1815.84</v>
      </c>
      <c r="F6621">
        <f t="shared" si="1245"/>
        <v>6619</v>
      </c>
      <c r="L6621" s="20">
        <f t="shared" si="1236"/>
        <v>1815.84</v>
      </c>
      <c r="N6621" s="2">
        <f t="shared" si="1246"/>
        <v>554.52963446812407</v>
      </c>
      <c r="O6621" s="2">
        <f t="shared" si="1243"/>
        <v>1261.310365531876</v>
      </c>
      <c r="P6621" s="2">
        <f t="shared" si="1244"/>
        <v>0</v>
      </c>
      <c r="R6621" s="12">
        <v>39348</v>
      </c>
      <c r="S6621" s="17">
        <f t="shared" si="1240"/>
        <v>9</v>
      </c>
      <c r="T6621" s="17">
        <f t="shared" si="1241"/>
        <v>7</v>
      </c>
      <c r="U6621" s="17">
        <f t="shared" si="1242"/>
        <v>23</v>
      </c>
      <c r="V6621" s="18">
        <v>2587.9673598492582</v>
      </c>
      <c r="W6621">
        <f t="shared" si="1247"/>
        <v>2141</v>
      </c>
    </row>
    <row r="6622" spans="1:23">
      <c r="A6622" s="12">
        <v>39257</v>
      </c>
      <c r="B6622" s="17">
        <f t="shared" si="1237"/>
        <v>6</v>
      </c>
      <c r="C6622" s="17">
        <f t="shared" si="1238"/>
        <v>7</v>
      </c>
      <c r="D6622" s="17">
        <f t="shared" si="1239"/>
        <v>24</v>
      </c>
      <c r="E6622" s="18">
        <v>1815.77</v>
      </c>
      <c r="F6622">
        <f t="shared" si="1245"/>
        <v>6620</v>
      </c>
      <c r="L6622" s="20">
        <f t="shared" si="1236"/>
        <v>1815.77</v>
      </c>
      <c r="N6622" s="2">
        <f t="shared" si="1246"/>
        <v>554.52963446812407</v>
      </c>
      <c r="O6622" s="2">
        <f t="shared" si="1243"/>
        <v>1261.2403655318758</v>
      </c>
      <c r="P6622" s="2">
        <f t="shared" si="1244"/>
        <v>0</v>
      </c>
      <c r="R6622" s="12">
        <v>39228</v>
      </c>
      <c r="S6622" s="17">
        <f t="shared" si="1240"/>
        <v>5</v>
      </c>
      <c r="T6622" s="17">
        <f t="shared" si="1241"/>
        <v>6</v>
      </c>
      <c r="U6622" s="17">
        <f t="shared" si="1242"/>
        <v>26</v>
      </c>
      <c r="V6622" s="18">
        <v>2588</v>
      </c>
      <c r="W6622">
        <f t="shared" si="1247"/>
        <v>2140</v>
      </c>
    </row>
    <row r="6623" spans="1:23">
      <c r="A6623" s="12">
        <v>39403</v>
      </c>
      <c r="B6623" s="17">
        <f t="shared" si="1237"/>
        <v>11</v>
      </c>
      <c r="C6623" s="17">
        <f t="shared" si="1238"/>
        <v>6</v>
      </c>
      <c r="D6623" s="17">
        <f t="shared" si="1239"/>
        <v>17</v>
      </c>
      <c r="E6623" s="18">
        <v>1815.4671897181252</v>
      </c>
      <c r="F6623">
        <f t="shared" si="1245"/>
        <v>6621</v>
      </c>
      <c r="L6623" s="20">
        <f t="shared" si="1236"/>
        <v>1815.4671897181252</v>
      </c>
      <c r="N6623" s="2">
        <f t="shared" si="1246"/>
        <v>554.52963446812407</v>
      </c>
      <c r="O6623" s="2">
        <f t="shared" si="1243"/>
        <v>1260.937555250001</v>
      </c>
      <c r="P6623" s="2">
        <f t="shared" si="1244"/>
        <v>0</v>
      </c>
      <c r="R6623" s="12">
        <v>39347</v>
      </c>
      <c r="S6623" s="17">
        <f t="shared" si="1240"/>
        <v>9</v>
      </c>
      <c r="T6623" s="17">
        <f t="shared" si="1241"/>
        <v>6</v>
      </c>
      <c r="U6623" s="17">
        <f t="shared" si="1242"/>
        <v>22</v>
      </c>
      <c r="V6623" s="18">
        <v>2588.4179232966799</v>
      </c>
      <c r="W6623">
        <f t="shared" si="1247"/>
        <v>2139</v>
      </c>
    </row>
    <row r="6624" spans="1:23">
      <c r="A6624" s="12">
        <v>39179</v>
      </c>
      <c r="B6624" s="17">
        <f t="shared" si="1237"/>
        <v>4</v>
      </c>
      <c r="C6624" s="17">
        <f t="shared" si="1238"/>
        <v>6</v>
      </c>
      <c r="D6624" s="17">
        <f t="shared" si="1239"/>
        <v>7</v>
      </c>
      <c r="E6624" s="18">
        <v>1815</v>
      </c>
      <c r="F6624">
        <f t="shared" si="1245"/>
        <v>6622</v>
      </c>
      <c r="L6624" s="20">
        <f t="shared" ref="L6624:L6687" si="1248">IF(F6624&gt;1000,E6624,0)</f>
        <v>1815</v>
      </c>
      <c r="N6624" s="2">
        <f t="shared" si="1246"/>
        <v>554.52963446812407</v>
      </c>
      <c r="O6624" s="2">
        <f t="shared" si="1243"/>
        <v>1260.4703655318758</v>
      </c>
      <c r="P6624" s="2">
        <f t="shared" si="1244"/>
        <v>0</v>
      </c>
      <c r="R6624" s="12">
        <v>39245</v>
      </c>
      <c r="S6624" s="17">
        <f t="shared" si="1240"/>
        <v>6</v>
      </c>
      <c r="T6624" s="17">
        <f t="shared" si="1241"/>
        <v>2</v>
      </c>
      <c r="U6624" s="17">
        <f t="shared" si="1242"/>
        <v>12</v>
      </c>
      <c r="V6624" s="18">
        <v>2589</v>
      </c>
      <c r="W6624">
        <f t="shared" si="1247"/>
        <v>2138</v>
      </c>
    </row>
    <row r="6625" spans="1:23">
      <c r="A6625" s="12">
        <v>39298</v>
      </c>
      <c r="B6625" s="17">
        <f t="shared" si="1237"/>
        <v>8</v>
      </c>
      <c r="C6625" s="17">
        <f t="shared" si="1238"/>
        <v>6</v>
      </c>
      <c r="D6625" s="17">
        <f t="shared" si="1239"/>
        <v>4</v>
      </c>
      <c r="E6625" s="18">
        <v>1814.6060931657423</v>
      </c>
      <c r="F6625">
        <f t="shared" si="1245"/>
        <v>6623</v>
      </c>
      <c r="L6625" s="20">
        <f t="shared" si="1248"/>
        <v>1814.6060931657423</v>
      </c>
      <c r="N6625" s="2">
        <f t="shared" si="1246"/>
        <v>554.52963446812407</v>
      </c>
      <c r="O6625" s="2">
        <f t="shared" si="1243"/>
        <v>1260.0764586976184</v>
      </c>
      <c r="P6625" s="2">
        <f t="shared" si="1244"/>
        <v>0</v>
      </c>
      <c r="R6625" s="12">
        <v>39433</v>
      </c>
      <c r="S6625" s="17">
        <f t="shared" si="1240"/>
        <v>12</v>
      </c>
      <c r="T6625" s="17">
        <f t="shared" si="1241"/>
        <v>1</v>
      </c>
      <c r="U6625" s="17">
        <f t="shared" si="1242"/>
        <v>17</v>
      </c>
      <c r="V6625" s="18">
        <v>2589.1405727685546</v>
      </c>
      <c r="W6625">
        <f t="shared" si="1247"/>
        <v>2137</v>
      </c>
    </row>
    <row r="6626" spans="1:23">
      <c r="A6626" s="12">
        <v>39343</v>
      </c>
      <c r="B6626" s="17">
        <f t="shared" si="1237"/>
        <v>9</v>
      </c>
      <c r="C6626" s="17">
        <f t="shared" si="1238"/>
        <v>2</v>
      </c>
      <c r="D6626" s="17">
        <f t="shared" si="1239"/>
        <v>18</v>
      </c>
      <c r="E6626" s="18">
        <v>1814.4982161939065</v>
      </c>
      <c r="F6626">
        <f t="shared" si="1245"/>
        <v>6624</v>
      </c>
      <c r="L6626" s="20">
        <f t="shared" si="1248"/>
        <v>1814.4982161939065</v>
      </c>
      <c r="N6626" s="2">
        <f t="shared" si="1246"/>
        <v>554.52963446812407</v>
      </c>
      <c r="O6626" s="2">
        <f t="shared" si="1243"/>
        <v>1259.9685817257823</v>
      </c>
      <c r="P6626" s="2">
        <f t="shared" si="1244"/>
        <v>0</v>
      </c>
      <c r="R6626" s="12">
        <v>39156</v>
      </c>
      <c r="S6626" s="17">
        <f t="shared" si="1240"/>
        <v>3</v>
      </c>
      <c r="T6626" s="17">
        <f t="shared" si="1241"/>
        <v>4</v>
      </c>
      <c r="U6626" s="17">
        <f t="shared" si="1242"/>
        <v>15</v>
      </c>
      <c r="V6626" s="18">
        <v>2589.38</v>
      </c>
      <c r="W6626">
        <f t="shared" si="1247"/>
        <v>2136</v>
      </c>
    </row>
    <row r="6627" spans="1:23">
      <c r="A6627" s="12">
        <v>39407</v>
      </c>
      <c r="B6627" s="17">
        <f t="shared" si="1237"/>
        <v>11</v>
      </c>
      <c r="C6627" s="17">
        <f t="shared" si="1238"/>
        <v>3</v>
      </c>
      <c r="D6627" s="17">
        <f t="shared" si="1239"/>
        <v>21</v>
      </c>
      <c r="E6627" s="18">
        <v>1814.4948180473825</v>
      </c>
      <c r="F6627">
        <f t="shared" si="1245"/>
        <v>6625</v>
      </c>
      <c r="L6627" s="20">
        <f t="shared" si="1248"/>
        <v>1814.4948180473825</v>
      </c>
      <c r="N6627" s="2">
        <f t="shared" si="1246"/>
        <v>554.52963446812407</v>
      </c>
      <c r="O6627" s="2">
        <f t="shared" si="1243"/>
        <v>1259.9651835792583</v>
      </c>
      <c r="P6627" s="2">
        <f t="shared" si="1244"/>
        <v>0</v>
      </c>
      <c r="R6627" s="12">
        <v>39412</v>
      </c>
      <c r="S6627" s="17">
        <f t="shared" si="1240"/>
        <v>11</v>
      </c>
      <c r="T6627" s="17">
        <f t="shared" si="1241"/>
        <v>1</v>
      </c>
      <c r="U6627" s="17">
        <f t="shared" si="1242"/>
        <v>26</v>
      </c>
      <c r="V6627" s="18">
        <v>2589.4754454603512</v>
      </c>
      <c r="W6627">
        <f t="shared" si="1247"/>
        <v>2135</v>
      </c>
    </row>
    <row r="6628" spans="1:23">
      <c r="A6628" s="12">
        <v>39403</v>
      </c>
      <c r="B6628" s="17">
        <f t="shared" si="1237"/>
        <v>11</v>
      </c>
      <c r="C6628" s="17">
        <f t="shared" si="1238"/>
        <v>6</v>
      </c>
      <c r="D6628" s="17">
        <f t="shared" si="1239"/>
        <v>17</v>
      </c>
      <c r="E6628" s="18">
        <v>1814.4911524964843</v>
      </c>
      <c r="F6628">
        <f t="shared" si="1245"/>
        <v>6626</v>
      </c>
      <c r="L6628" s="20">
        <f t="shared" si="1248"/>
        <v>1814.4911524964843</v>
      </c>
      <c r="N6628" s="2">
        <f t="shared" si="1246"/>
        <v>554.52963446812407</v>
      </c>
      <c r="O6628" s="2">
        <f t="shared" si="1243"/>
        <v>1259.9615180283604</v>
      </c>
      <c r="P6628" s="2">
        <f t="shared" si="1244"/>
        <v>0</v>
      </c>
      <c r="R6628" s="12">
        <v>39344</v>
      </c>
      <c r="S6628" s="17">
        <f t="shared" si="1240"/>
        <v>9</v>
      </c>
      <c r="T6628" s="17">
        <f t="shared" si="1241"/>
        <v>3</v>
      </c>
      <c r="U6628" s="17">
        <f t="shared" si="1242"/>
        <v>19</v>
      </c>
      <c r="V6628" s="18">
        <v>2589.9754010394531</v>
      </c>
      <c r="W6628">
        <f t="shared" si="1247"/>
        <v>2134</v>
      </c>
    </row>
    <row r="6629" spans="1:23">
      <c r="A6629" s="12">
        <v>39344</v>
      </c>
      <c r="B6629" s="17">
        <f t="shared" si="1237"/>
        <v>9</v>
      </c>
      <c r="C6629" s="17">
        <f t="shared" si="1238"/>
        <v>3</v>
      </c>
      <c r="D6629" s="17">
        <f t="shared" si="1239"/>
        <v>19</v>
      </c>
      <c r="E6629" s="18">
        <v>1814.3627655404687</v>
      </c>
      <c r="F6629">
        <f t="shared" si="1245"/>
        <v>6627</v>
      </c>
      <c r="L6629" s="20">
        <f t="shared" si="1248"/>
        <v>1814.3627655404687</v>
      </c>
      <c r="N6629" s="2">
        <f t="shared" si="1246"/>
        <v>554.52963446812407</v>
      </c>
      <c r="O6629" s="2">
        <f t="shared" si="1243"/>
        <v>1259.8331310723447</v>
      </c>
      <c r="P6629" s="2">
        <f t="shared" si="1244"/>
        <v>0</v>
      </c>
      <c r="R6629" s="12">
        <v>39195</v>
      </c>
      <c r="S6629" s="17">
        <f t="shared" si="1240"/>
        <v>4</v>
      </c>
      <c r="T6629" s="17">
        <f t="shared" si="1241"/>
        <v>1</v>
      </c>
      <c r="U6629" s="17">
        <f t="shared" si="1242"/>
        <v>23</v>
      </c>
      <c r="V6629" s="18">
        <v>2590</v>
      </c>
      <c r="W6629">
        <f t="shared" si="1247"/>
        <v>2133</v>
      </c>
    </row>
    <row r="6630" spans="1:23">
      <c r="A6630" s="12">
        <v>39227</v>
      </c>
      <c r="B6630" s="17">
        <f t="shared" si="1237"/>
        <v>5</v>
      </c>
      <c r="C6630" s="17">
        <f t="shared" si="1238"/>
        <v>5</v>
      </c>
      <c r="D6630" s="17">
        <f t="shared" si="1239"/>
        <v>25</v>
      </c>
      <c r="E6630" s="18">
        <v>1814.24</v>
      </c>
      <c r="F6630">
        <f t="shared" si="1245"/>
        <v>6628</v>
      </c>
      <c r="L6630" s="20">
        <f t="shared" si="1248"/>
        <v>1814.24</v>
      </c>
      <c r="N6630" s="2">
        <f t="shared" si="1246"/>
        <v>554.52963446812407</v>
      </c>
      <c r="O6630" s="2">
        <f t="shared" si="1243"/>
        <v>1259.7103655318761</v>
      </c>
      <c r="P6630" s="2">
        <f t="shared" si="1244"/>
        <v>0</v>
      </c>
      <c r="R6630" s="12">
        <v>39285</v>
      </c>
      <c r="S6630" s="17">
        <f t="shared" si="1240"/>
        <v>7</v>
      </c>
      <c r="T6630" s="17">
        <f t="shared" si="1241"/>
        <v>7</v>
      </c>
      <c r="U6630" s="17">
        <f t="shared" si="1242"/>
        <v>22</v>
      </c>
      <c r="V6630" s="18">
        <v>2590.5203797556637</v>
      </c>
      <c r="W6630">
        <f t="shared" si="1247"/>
        <v>2132</v>
      </c>
    </row>
    <row r="6631" spans="1:23">
      <c r="A6631" s="12">
        <v>39151</v>
      </c>
      <c r="B6631" s="17">
        <f t="shared" si="1237"/>
        <v>3</v>
      </c>
      <c r="C6631" s="17">
        <f t="shared" si="1238"/>
        <v>6</v>
      </c>
      <c r="D6631" s="17">
        <f t="shared" si="1239"/>
        <v>10</v>
      </c>
      <c r="E6631" s="18">
        <v>1814.16</v>
      </c>
      <c r="F6631">
        <f t="shared" si="1245"/>
        <v>6629</v>
      </c>
      <c r="L6631" s="20">
        <f t="shared" si="1248"/>
        <v>1814.16</v>
      </c>
      <c r="N6631" s="2">
        <f t="shared" si="1246"/>
        <v>554.52963446812407</v>
      </c>
      <c r="O6631" s="2">
        <f t="shared" si="1243"/>
        <v>1259.6303655318761</v>
      </c>
      <c r="P6631" s="2">
        <f t="shared" si="1244"/>
        <v>0</v>
      </c>
      <c r="R6631" s="12">
        <v>39332</v>
      </c>
      <c r="S6631" s="17">
        <f t="shared" si="1240"/>
        <v>9</v>
      </c>
      <c r="T6631" s="17">
        <f t="shared" si="1241"/>
        <v>5</v>
      </c>
      <c r="U6631" s="17">
        <f t="shared" si="1242"/>
        <v>7</v>
      </c>
      <c r="V6631" s="18">
        <v>2590.8322319740232</v>
      </c>
      <c r="W6631">
        <f t="shared" si="1247"/>
        <v>2131</v>
      </c>
    </row>
    <row r="6632" spans="1:23">
      <c r="A6632" s="12">
        <v>39225</v>
      </c>
      <c r="B6632" s="17">
        <f t="shared" si="1237"/>
        <v>5</v>
      </c>
      <c r="C6632" s="17">
        <f t="shared" si="1238"/>
        <v>3</v>
      </c>
      <c r="D6632" s="17">
        <f t="shared" si="1239"/>
        <v>23</v>
      </c>
      <c r="E6632" s="18">
        <v>1813.22</v>
      </c>
      <c r="F6632">
        <f t="shared" si="1245"/>
        <v>6630</v>
      </c>
      <c r="L6632" s="20">
        <f t="shared" si="1248"/>
        <v>1813.22</v>
      </c>
      <c r="N6632" s="2">
        <f t="shared" si="1246"/>
        <v>554.52963446812407</v>
      </c>
      <c r="O6632" s="2">
        <f t="shared" si="1243"/>
        <v>1258.6903655318761</v>
      </c>
      <c r="P6632" s="2">
        <f t="shared" si="1244"/>
        <v>0</v>
      </c>
      <c r="R6632" s="12">
        <v>39227</v>
      </c>
      <c r="S6632" s="17">
        <f t="shared" si="1240"/>
        <v>5</v>
      </c>
      <c r="T6632" s="17">
        <f t="shared" si="1241"/>
        <v>5</v>
      </c>
      <c r="U6632" s="17">
        <f t="shared" si="1242"/>
        <v>25</v>
      </c>
      <c r="V6632" s="18">
        <v>2591.2800000000002</v>
      </c>
      <c r="W6632">
        <f t="shared" si="1247"/>
        <v>2130</v>
      </c>
    </row>
    <row r="6633" spans="1:23">
      <c r="A6633" s="12">
        <v>39184</v>
      </c>
      <c r="B6633" s="17">
        <f t="shared" si="1237"/>
        <v>4</v>
      </c>
      <c r="C6633" s="17">
        <f t="shared" si="1238"/>
        <v>4</v>
      </c>
      <c r="D6633" s="17">
        <f t="shared" si="1239"/>
        <v>12</v>
      </c>
      <c r="E6633" s="18">
        <v>1812.87</v>
      </c>
      <c r="F6633">
        <f t="shared" si="1245"/>
        <v>6631</v>
      </c>
      <c r="L6633" s="20">
        <f t="shared" si="1248"/>
        <v>1812.87</v>
      </c>
      <c r="N6633" s="2">
        <f t="shared" si="1246"/>
        <v>554.52963446812407</v>
      </c>
      <c r="O6633" s="2">
        <f t="shared" si="1243"/>
        <v>1258.3403655318757</v>
      </c>
      <c r="P6633" s="2">
        <f t="shared" si="1244"/>
        <v>0</v>
      </c>
      <c r="R6633" s="12">
        <v>39369</v>
      </c>
      <c r="S6633" s="17">
        <f t="shared" si="1240"/>
        <v>10</v>
      </c>
      <c r="T6633" s="17">
        <f t="shared" si="1241"/>
        <v>7</v>
      </c>
      <c r="U6633" s="17">
        <f t="shared" si="1242"/>
        <v>14</v>
      </c>
      <c r="V6633" s="18">
        <v>2591.3098169492187</v>
      </c>
      <c r="W6633">
        <f t="shared" si="1247"/>
        <v>2129</v>
      </c>
    </row>
    <row r="6634" spans="1:23">
      <c r="A6634" s="12">
        <v>39297</v>
      </c>
      <c r="B6634" s="17">
        <f t="shared" si="1237"/>
        <v>8</v>
      </c>
      <c r="C6634" s="17">
        <f t="shared" si="1238"/>
        <v>5</v>
      </c>
      <c r="D6634" s="17">
        <f t="shared" si="1239"/>
        <v>3</v>
      </c>
      <c r="E6634" s="18">
        <v>1812.7345421575781</v>
      </c>
      <c r="F6634">
        <f t="shared" si="1245"/>
        <v>6632</v>
      </c>
      <c r="L6634" s="20">
        <f t="shared" si="1248"/>
        <v>1812.7345421575781</v>
      </c>
      <c r="N6634" s="2">
        <f t="shared" si="1246"/>
        <v>554.52963446812407</v>
      </c>
      <c r="O6634" s="2">
        <f t="shared" si="1243"/>
        <v>1258.2049076894541</v>
      </c>
      <c r="P6634" s="2">
        <f t="shared" si="1244"/>
        <v>0</v>
      </c>
      <c r="R6634" s="12">
        <v>39088</v>
      </c>
      <c r="S6634" s="17">
        <f t="shared" si="1240"/>
        <v>1</v>
      </c>
      <c r="T6634" s="17">
        <f t="shared" si="1241"/>
        <v>6</v>
      </c>
      <c r="U6634" s="17">
        <f t="shared" si="1242"/>
        <v>6</v>
      </c>
      <c r="V6634" s="18">
        <v>2592</v>
      </c>
      <c r="W6634">
        <f t="shared" si="1247"/>
        <v>2128</v>
      </c>
    </row>
    <row r="6635" spans="1:23">
      <c r="A6635" s="12">
        <v>39258</v>
      </c>
      <c r="B6635" s="17">
        <f t="shared" si="1237"/>
        <v>6</v>
      </c>
      <c r="C6635" s="17">
        <f t="shared" si="1238"/>
        <v>1</v>
      </c>
      <c r="D6635" s="17">
        <f t="shared" si="1239"/>
        <v>25</v>
      </c>
      <c r="E6635" s="18">
        <v>1812.14</v>
      </c>
      <c r="F6635">
        <f t="shared" si="1245"/>
        <v>6633</v>
      </c>
      <c r="L6635" s="20">
        <f t="shared" si="1248"/>
        <v>1812.14</v>
      </c>
      <c r="N6635" s="2">
        <f t="shared" si="1246"/>
        <v>554.52963446812407</v>
      </c>
      <c r="O6635" s="2">
        <f t="shared" si="1243"/>
        <v>1257.6103655318761</v>
      </c>
      <c r="P6635" s="2">
        <f t="shared" si="1244"/>
        <v>0</v>
      </c>
      <c r="R6635" s="12">
        <v>39170</v>
      </c>
      <c r="S6635" s="17">
        <f t="shared" si="1240"/>
        <v>3</v>
      </c>
      <c r="T6635" s="17">
        <f t="shared" si="1241"/>
        <v>4</v>
      </c>
      <c r="U6635" s="17">
        <f t="shared" si="1242"/>
        <v>29</v>
      </c>
      <c r="V6635" s="18">
        <v>2592</v>
      </c>
      <c r="W6635">
        <f t="shared" si="1247"/>
        <v>2127</v>
      </c>
    </row>
    <row r="6636" spans="1:23">
      <c r="A6636" s="12">
        <v>39421</v>
      </c>
      <c r="B6636" s="17">
        <f t="shared" si="1237"/>
        <v>12</v>
      </c>
      <c r="C6636" s="17">
        <f t="shared" si="1238"/>
        <v>3</v>
      </c>
      <c r="D6636" s="17">
        <f t="shared" si="1239"/>
        <v>5</v>
      </c>
      <c r="E6636" s="18">
        <v>1812.1034502590232</v>
      </c>
      <c r="F6636">
        <f t="shared" si="1245"/>
        <v>6634</v>
      </c>
      <c r="L6636" s="20">
        <f t="shared" si="1248"/>
        <v>1812.1034502590232</v>
      </c>
      <c r="N6636" s="2">
        <f t="shared" si="1246"/>
        <v>554.52963446812407</v>
      </c>
      <c r="O6636" s="2">
        <f t="shared" si="1243"/>
        <v>1257.5738157908991</v>
      </c>
      <c r="P6636" s="2">
        <f t="shared" si="1244"/>
        <v>0</v>
      </c>
      <c r="R6636" s="12">
        <v>39221</v>
      </c>
      <c r="S6636" s="17">
        <f t="shared" si="1240"/>
        <v>5</v>
      </c>
      <c r="T6636" s="17">
        <f t="shared" si="1241"/>
        <v>6</v>
      </c>
      <c r="U6636" s="17">
        <f t="shared" si="1242"/>
        <v>19</v>
      </c>
      <c r="V6636" s="18">
        <v>2592</v>
      </c>
      <c r="W6636">
        <f t="shared" si="1247"/>
        <v>2126</v>
      </c>
    </row>
    <row r="6637" spans="1:23">
      <c r="A6637" s="12">
        <v>39354</v>
      </c>
      <c r="B6637" s="17">
        <f t="shared" si="1237"/>
        <v>9</v>
      </c>
      <c r="C6637" s="17">
        <f t="shared" si="1238"/>
        <v>6</v>
      </c>
      <c r="D6637" s="17">
        <f t="shared" si="1239"/>
        <v>29</v>
      </c>
      <c r="E6637" s="18">
        <v>1811.9768081755469</v>
      </c>
      <c r="F6637">
        <f t="shared" si="1245"/>
        <v>6635</v>
      </c>
      <c r="L6637" s="20">
        <f t="shared" si="1248"/>
        <v>1811.9768081755469</v>
      </c>
      <c r="N6637" s="2">
        <f t="shared" si="1246"/>
        <v>554.52963446812407</v>
      </c>
      <c r="O6637" s="2">
        <f t="shared" si="1243"/>
        <v>1257.4471737074227</v>
      </c>
      <c r="P6637" s="2">
        <f t="shared" si="1244"/>
        <v>0</v>
      </c>
      <c r="R6637" s="12">
        <v>39286</v>
      </c>
      <c r="S6637" s="17">
        <f t="shared" si="1240"/>
        <v>7</v>
      </c>
      <c r="T6637" s="17">
        <f t="shared" si="1241"/>
        <v>1</v>
      </c>
      <c r="U6637" s="17">
        <f t="shared" si="1242"/>
        <v>23</v>
      </c>
      <c r="V6637" s="18">
        <v>2592.0062929863279</v>
      </c>
      <c r="W6637">
        <f t="shared" si="1247"/>
        <v>2125</v>
      </c>
    </row>
    <row r="6638" spans="1:23">
      <c r="A6638" s="12">
        <v>39367</v>
      </c>
      <c r="B6638" s="17">
        <f t="shared" si="1237"/>
        <v>10</v>
      </c>
      <c r="C6638" s="17">
        <f t="shared" si="1238"/>
        <v>5</v>
      </c>
      <c r="D6638" s="17">
        <f t="shared" si="1239"/>
        <v>12</v>
      </c>
      <c r="E6638" s="18">
        <v>1811.9238351862109</v>
      </c>
      <c r="F6638">
        <f t="shared" si="1245"/>
        <v>6636</v>
      </c>
      <c r="L6638" s="20">
        <f t="shared" si="1248"/>
        <v>1811.9238351862109</v>
      </c>
      <c r="N6638" s="2">
        <f t="shared" si="1246"/>
        <v>554.52963446812407</v>
      </c>
      <c r="O6638" s="2">
        <f t="shared" si="1243"/>
        <v>1257.3942007180867</v>
      </c>
      <c r="P6638" s="2">
        <f t="shared" si="1244"/>
        <v>0</v>
      </c>
      <c r="R6638" s="12">
        <v>39342</v>
      </c>
      <c r="S6638" s="17">
        <f t="shared" si="1240"/>
        <v>9</v>
      </c>
      <c r="T6638" s="17">
        <f t="shared" si="1241"/>
        <v>1</v>
      </c>
      <c r="U6638" s="17">
        <f t="shared" si="1242"/>
        <v>17</v>
      </c>
      <c r="V6638" s="18">
        <v>2592.2192719144532</v>
      </c>
      <c r="W6638">
        <f t="shared" si="1247"/>
        <v>2124</v>
      </c>
    </row>
    <row r="6639" spans="1:23">
      <c r="A6639" s="12">
        <v>39270</v>
      </c>
      <c r="B6639" s="17">
        <f t="shared" si="1237"/>
        <v>7</v>
      </c>
      <c r="C6639" s="17">
        <f t="shared" si="1238"/>
        <v>6</v>
      </c>
      <c r="D6639" s="17">
        <f t="shared" si="1239"/>
        <v>7</v>
      </c>
      <c r="E6639" s="18">
        <v>1811.4875349210547</v>
      </c>
      <c r="F6639">
        <f t="shared" si="1245"/>
        <v>6637</v>
      </c>
      <c r="L6639" s="20">
        <f t="shared" si="1248"/>
        <v>1811.4875349210547</v>
      </c>
      <c r="N6639" s="2">
        <f t="shared" si="1246"/>
        <v>554.52963446812407</v>
      </c>
      <c r="O6639" s="2">
        <f t="shared" si="1243"/>
        <v>1256.9579004529305</v>
      </c>
      <c r="P6639" s="2">
        <f t="shared" si="1244"/>
        <v>0</v>
      </c>
      <c r="R6639" s="12">
        <v>39167</v>
      </c>
      <c r="S6639" s="17">
        <f t="shared" si="1240"/>
        <v>3</v>
      </c>
      <c r="T6639" s="17">
        <f t="shared" si="1241"/>
        <v>1</v>
      </c>
      <c r="U6639" s="17">
        <f t="shared" si="1242"/>
        <v>26</v>
      </c>
      <c r="V6639" s="18">
        <v>2592.61</v>
      </c>
      <c r="W6639">
        <f t="shared" si="1247"/>
        <v>2123</v>
      </c>
    </row>
    <row r="6640" spans="1:23">
      <c r="A6640" s="12">
        <v>39190</v>
      </c>
      <c r="B6640" s="17">
        <f t="shared" si="1237"/>
        <v>4</v>
      </c>
      <c r="C6640" s="17">
        <f t="shared" si="1238"/>
        <v>3</v>
      </c>
      <c r="D6640" s="17">
        <f t="shared" si="1239"/>
        <v>18</v>
      </c>
      <c r="E6640" s="18">
        <v>1811</v>
      </c>
      <c r="F6640">
        <f t="shared" si="1245"/>
        <v>6638</v>
      </c>
      <c r="L6640" s="20">
        <f t="shared" si="1248"/>
        <v>1811</v>
      </c>
      <c r="N6640" s="2">
        <f t="shared" si="1246"/>
        <v>554.52963446812407</v>
      </c>
      <c r="O6640" s="2">
        <f t="shared" si="1243"/>
        <v>1256.4703655318758</v>
      </c>
      <c r="P6640" s="2">
        <f t="shared" si="1244"/>
        <v>0</v>
      </c>
      <c r="R6640" s="12">
        <v>39208</v>
      </c>
      <c r="S6640" s="17">
        <f t="shared" si="1240"/>
        <v>5</v>
      </c>
      <c r="T6640" s="17">
        <f t="shared" si="1241"/>
        <v>7</v>
      </c>
      <c r="U6640" s="17">
        <f t="shared" si="1242"/>
        <v>6</v>
      </c>
      <c r="V6640" s="18">
        <v>2593</v>
      </c>
      <c r="W6640">
        <f t="shared" si="1247"/>
        <v>2122</v>
      </c>
    </row>
    <row r="6641" spans="1:23">
      <c r="A6641" s="12">
        <v>39204</v>
      </c>
      <c r="B6641" s="17">
        <f t="shared" si="1237"/>
        <v>5</v>
      </c>
      <c r="C6641" s="17">
        <f t="shared" si="1238"/>
        <v>3</v>
      </c>
      <c r="D6641" s="17">
        <f t="shared" si="1239"/>
        <v>2</v>
      </c>
      <c r="E6641" s="18">
        <v>1810.97</v>
      </c>
      <c r="F6641">
        <f t="shared" si="1245"/>
        <v>6639</v>
      </c>
      <c r="L6641" s="20">
        <f t="shared" si="1248"/>
        <v>1810.97</v>
      </c>
      <c r="N6641" s="2">
        <f t="shared" si="1246"/>
        <v>554.52963446812407</v>
      </c>
      <c r="O6641" s="2">
        <f t="shared" si="1243"/>
        <v>1256.4403655318761</v>
      </c>
      <c r="P6641" s="2">
        <f t="shared" si="1244"/>
        <v>0</v>
      </c>
      <c r="R6641" s="12">
        <v>39257</v>
      </c>
      <c r="S6641" s="17">
        <f t="shared" si="1240"/>
        <v>6</v>
      </c>
      <c r="T6641" s="17">
        <f t="shared" si="1241"/>
        <v>7</v>
      </c>
      <c r="U6641" s="17">
        <f t="shared" si="1242"/>
        <v>24</v>
      </c>
      <c r="V6641" s="18">
        <v>2593.36</v>
      </c>
      <c r="W6641">
        <f t="shared" si="1247"/>
        <v>2121</v>
      </c>
    </row>
    <row r="6642" spans="1:23">
      <c r="A6642" s="12">
        <v>39326</v>
      </c>
      <c r="B6642" s="17">
        <f t="shared" si="1237"/>
        <v>9</v>
      </c>
      <c r="C6642" s="17">
        <f t="shared" si="1238"/>
        <v>6</v>
      </c>
      <c r="D6642" s="17">
        <f t="shared" si="1239"/>
        <v>1</v>
      </c>
      <c r="E6642" s="18">
        <v>1810.8061330654298</v>
      </c>
      <c r="F6642">
        <f t="shared" si="1245"/>
        <v>6640</v>
      </c>
      <c r="L6642" s="20">
        <f t="shared" si="1248"/>
        <v>1810.8061330654298</v>
      </c>
      <c r="N6642" s="2">
        <f t="shared" si="1246"/>
        <v>554.52963446812407</v>
      </c>
      <c r="O6642" s="2">
        <f t="shared" si="1243"/>
        <v>1256.2764985973058</v>
      </c>
      <c r="P6642" s="2">
        <f t="shared" si="1244"/>
        <v>0</v>
      </c>
      <c r="R6642" s="12">
        <v>39345</v>
      </c>
      <c r="S6642" s="17">
        <f t="shared" si="1240"/>
        <v>9</v>
      </c>
      <c r="T6642" s="17">
        <f t="shared" si="1241"/>
        <v>4</v>
      </c>
      <c r="U6642" s="17">
        <f t="shared" si="1242"/>
        <v>20</v>
      </c>
      <c r="V6642" s="18">
        <v>2593.8980636693359</v>
      </c>
      <c r="W6642">
        <f t="shared" si="1247"/>
        <v>2120</v>
      </c>
    </row>
    <row r="6643" spans="1:23">
      <c r="A6643" s="12">
        <v>39096</v>
      </c>
      <c r="B6643" s="17">
        <f t="shared" si="1237"/>
        <v>1</v>
      </c>
      <c r="C6643" s="17">
        <f t="shared" si="1238"/>
        <v>7</v>
      </c>
      <c r="D6643" s="17">
        <f t="shared" si="1239"/>
        <v>14</v>
      </c>
      <c r="E6643" s="18">
        <v>1810.8</v>
      </c>
      <c r="F6643">
        <f t="shared" si="1245"/>
        <v>6641</v>
      </c>
      <c r="L6643" s="20">
        <f t="shared" si="1248"/>
        <v>1810.8</v>
      </c>
      <c r="N6643" s="2">
        <f t="shared" si="1246"/>
        <v>554.52963446812407</v>
      </c>
      <c r="O6643" s="2">
        <f t="shared" si="1243"/>
        <v>1256.270365531876</v>
      </c>
      <c r="P6643" s="2">
        <f t="shared" si="1244"/>
        <v>0</v>
      </c>
      <c r="R6643" s="12">
        <v>39316</v>
      </c>
      <c r="S6643" s="17">
        <f t="shared" si="1240"/>
        <v>8</v>
      </c>
      <c r="T6643" s="17">
        <f t="shared" si="1241"/>
        <v>3</v>
      </c>
      <c r="U6643" s="17">
        <f t="shared" si="1242"/>
        <v>22</v>
      </c>
      <c r="V6643" s="18">
        <v>2594.7794717017582</v>
      </c>
      <c r="W6643">
        <f t="shared" si="1247"/>
        <v>2119</v>
      </c>
    </row>
    <row r="6644" spans="1:23">
      <c r="A6644" s="12">
        <v>39299</v>
      </c>
      <c r="B6644" s="17">
        <f t="shared" si="1237"/>
        <v>8</v>
      </c>
      <c r="C6644" s="17">
        <f t="shared" si="1238"/>
        <v>7</v>
      </c>
      <c r="D6644" s="17">
        <f t="shared" si="1239"/>
        <v>5</v>
      </c>
      <c r="E6644" s="18">
        <v>1810.7697342440238</v>
      </c>
      <c r="F6644">
        <f t="shared" si="1245"/>
        <v>6642</v>
      </c>
      <c r="L6644" s="20">
        <f t="shared" si="1248"/>
        <v>1810.7697342440238</v>
      </c>
      <c r="N6644" s="2">
        <f t="shared" si="1246"/>
        <v>554.52963446812407</v>
      </c>
      <c r="O6644" s="2">
        <f t="shared" si="1243"/>
        <v>1256.2400997758996</v>
      </c>
      <c r="P6644" s="2">
        <f t="shared" si="1244"/>
        <v>0</v>
      </c>
      <c r="R6644" s="12">
        <v>39433</v>
      </c>
      <c r="S6644" s="17">
        <f t="shared" si="1240"/>
        <v>12</v>
      </c>
      <c r="T6644" s="17">
        <f t="shared" si="1241"/>
        <v>1</v>
      </c>
      <c r="U6644" s="17">
        <f t="shared" si="1242"/>
        <v>17</v>
      </c>
      <c r="V6644" s="18">
        <v>2595.3024286514647</v>
      </c>
      <c r="W6644">
        <f t="shared" si="1247"/>
        <v>2118</v>
      </c>
    </row>
    <row r="6645" spans="1:23">
      <c r="A6645" s="12">
        <v>39351</v>
      </c>
      <c r="B6645" s="17">
        <f t="shared" si="1237"/>
        <v>9</v>
      </c>
      <c r="C6645" s="17">
        <f t="shared" si="1238"/>
        <v>3</v>
      </c>
      <c r="D6645" s="17">
        <f t="shared" si="1239"/>
        <v>26</v>
      </c>
      <c r="E6645" s="18">
        <v>1810.7154132010546</v>
      </c>
      <c r="F6645">
        <f t="shared" si="1245"/>
        <v>6643</v>
      </c>
      <c r="L6645" s="20">
        <f t="shared" si="1248"/>
        <v>1810.7154132010546</v>
      </c>
      <c r="N6645" s="2">
        <f t="shared" si="1246"/>
        <v>554.52963446812407</v>
      </c>
      <c r="O6645" s="2">
        <f t="shared" si="1243"/>
        <v>1256.1857787329304</v>
      </c>
      <c r="P6645" s="2">
        <f t="shared" si="1244"/>
        <v>0</v>
      </c>
      <c r="R6645" s="12">
        <v>39271</v>
      </c>
      <c r="S6645" s="17">
        <f t="shared" si="1240"/>
        <v>7</v>
      </c>
      <c r="T6645" s="17">
        <f t="shared" si="1241"/>
        <v>7</v>
      </c>
      <c r="U6645" s="17">
        <f t="shared" si="1242"/>
        <v>8</v>
      </c>
      <c r="V6645" s="18">
        <v>2595.3185622921874</v>
      </c>
      <c r="W6645">
        <f t="shared" si="1247"/>
        <v>2117</v>
      </c>
    </row>
    <row r="6646" spans="1:23">
      <c r="A6646" s="12">
        <v>39428</v>
      </c>
      <c r="B6646" s="17">
        <f t="shared" si="1237"/>
        <v>12</v>
      </c>
      <c r="C6646" s="17">
        <f t="shared" si="1238"/>
        <v>3</v>
      </c>
      <c r="D6646" s="17">
        <f t="shared" si="1239"/>
        <v>12</v>
      </c>
      <c r="E6646" s="18">
        <v>1810.694178735547</v>
      </c>
      <c r="F6646">
        <f t="shared" si="1245"/>
        <v>6644</v>
      </c>
      <c r="L6646" s="20">
        <f t="shared" si="1248"/>
        <v>1810.694178735547</v>
      </c>
      <c r="N6646" s="2">
        <f t="shared" si="1246"/>
        <v>554.52963446812407</v>
      </c>
      <c r="O6646" s="2">
        <f t="shared" si="1243"/>
        <v>1256.164544267423</v>
      </c>
      <c r="P6646" s="2">
        <f t="shared" si="1244"/>
        <v>0</v>
      </c>
      <c r="R6646" s="12">
        <v>39376</v>
      </c>
      <c r="S6646" s="17">
        <f t="shared" si="1240"/>
        <v>10</v>
      </c>
      <c r="T6646" s="17">
        <f t="shared" si="1241"/>
        <v>7</v>
      </c>
      <c r="U6646" s="17">
        <f t="shared" si="1242"/>
        <v>21</v>
      </c>
      <c r="V6646" s="18">
        <v>2595.3205247503906</v>
      </c>
      <c r="W6646">
        <f t="shared" si="1247"/>
        <v>2116</v>
      </c>
    </row>
    <row r="6647" spans="1:23">
      <c r="A6647" s="12">
        <v>39283</v>
      </c>
      <c r="B6647" s="17">
        <f t="shared" si="1237"/>
        <v>7</v>
      </c>
      <c r="C6647" s="17">
        <f t="shared" si="1238"/>
        <v>5</v>
      </c>
      <c r="D6647" s="17">
        <f t="shared" si="1239"/>
        <v>20</v>
      </c>
      <c r="E6647" s="18">
        <v>1810.5996577951953</v>
      </c>
      <c r="F6647">
        <f t="shared" si="1245"/>
        <v>6645</v>
      </c>
      <c r="L6647" s="20">
        <f t="shared" si="1248"/>
        <v>1810.5996577951953</v>
      </c>
      <c r="N6647" s="2">
        <f t="shared" si="1246"/>
        <v>554.52963446812407</v>
      </c>
      <c r="O6647" s="2">
        <f t="shared" si="1243"/>
        <v>1256.0700233270713</v>
      </c>
      <c r="P6647" s="2">
        <f t="shared" si="1244"/>
        <v>0</v>
      </c>
      <c r="R6647" s="12">
        <v>39227</v>
      </c>
      <c r="S6647" s="17">
        <f t="shared" si="1240"/>
        <v>5</v>
      </c>
      <c r="T6647" s="17">
        <f t="shared" si="1241"/>
        <v>5</v>
      </c>
      <c r="U6647" s="17">
        <f t="shared" si="1242"/>
        <v>25</v>
      </c>
      <c r="V6647" s="18">
        <v>2595.4699999999998</v>
      </c>
      <c r="W6647">
        <f t="shared" si="1247"/>
        <v>2115</v>
      </c>
    </row>
    <row r="6648" spans="1:23">
      <c r="A6648" s="12">
        <v>39352</v>
      </c>
      <c r="B6648" s="17">
        <f t="shared" si="1237"/>
        <v>9</v>
      </c>
      <c r="C6648" s="17">
        <f t="shared" si="1238"/>
        <v>4</v>
      </c>
      <c r="D6648" s="17">
        <f t="shared" si="1239"/>
        <v>27</v>
      </c>
      <c r="E6648" s="18">
        <v>1810.5165074727345</v>
      </c>
      <c r="F6648">
        <f t="shared" si="1245"/>
        <v>6646</v>
      </c>
      <c r="L6648" s="20">
        <f t="shared" si="1248"/>
        <v>1810.5165074727345</v>
      </c>
      <c r="N6648" s="2">
        <f t="shared" si="1246"/>
        <v>554.52963446812407</v>
      </c>
      <c r="O6648" s="2">
        <f t="shared" si="1243"/>
        <v>1255.9868730046105</v>
      </c>
      <c r="P6648" s="2">
        <f t="shared" si="1244"/>
        <v>0</v>
      </c>
      <c r="R6648" s="12">
        <v>39345</v>
      </c>
      <c r="S6648" s="17">
        <f t="shared" si="1240"/>
        <v>9</v>
      </c>
      <c r="T6648" s="17">
        <f t="shared" si="1241"/>
        <v>4</v>
      </c>
      <c r="U6648" s="17">
        <f t="shared" si="1242"/>
        <v>20</v>
      </c>
      <c r="V6648" s="18">
        <v>2596.3390482416016</v>
      </c>
      <c r="W6648">
        <f t="shared" si="1247"/>
        <v>2114</v>
      </c>
    </row>
    <row r="6649" spans="1:23">
      <c r="A6649" s="12">
        <v>39338</v>
      </c>
      <c r="B6649" s="17">
        <f t="shared" si="1237"/>
        <v>9</v>
      </c>
      <c r="C6649" s="17">
        <f t="shared" si="1238"/>
        <v>4</v>
      </c>
      <c r="D6649" s="17">
        <f t="shared" si="1239"/>
        <v>13</v>
      </c>
      <c r="E6649" s="18">
        <v>1810.5161736916796</v>
      </c>
      <c r="F6649">
        <f t="shared" si="1245"/>
        <v>6647</v>
      </c>
      <c r="L6649" s="20">
        <f t="shared" si="1248"/>
        <v>1810.5161736916796</v>
      </c>
      <c r="N6649" s="2">
        <f t="shared" si="1246"/>
        <v>554.52963446812407</v>
      </c>
      <c r="O6649" s="2">
        <f t="shared" si="1243"/>
        <v>1255.9865392235556</v>
      </c>
      <c r="P6649" s="2">
        <f t="shared" si="1244"/>
        <v>0</v>
      </c>
      <c r="R6649" s="12">
        <v>39214</v>
      </c>
      <c r="S6649" s="17">
        <f t="shared" si="1240"/>
        <v>5</v>
      </c>
      <c r="T6649" s="17">
        <f t="shared" si="1241"/>
        <v>6</v>
      </c>
      <c r="U6649" s="17">
        <f t="shared" si="1242"/>
        <v>12</v>
      </c>
      <c r="V6649" s="18">
        <v>2597</v>
      </c>
      <c r="W6649">
        <f t="shared" si="1247"/>
        <v>2113</v>
      </c>
    </row>
    <row r="6650" spans="1:23">
      <c r="A6650" s="12">
        <v>39129</v>
      </c>
      <c r="B6650" s="17">
        <f t="shared" si="1237"/>
        <v>2</v>
      </c>
      <c r="C6650" s="17">
        <f t="shared" si="1238"/>
        <v>5</v>
      </c>
      <c r="D6650" s="17">
        <f t="shared" si="1239"/>
        <v>16</v>
      </c>
      <c r="E6650" s="18">
        <v>1810.39</v>
      </c>
      <c r="F6650">
        <f t="shared" si="1245"/>
        <v>6648</v>
      </c>
      <c r="L6650" s="20">
        <f t="shared" si="1248"/>
        <v>1810.39</v>
      </c>
      <c r="N6650" s="2">
        <f t="shared" si="1246"/>
        <v>554.52963446812407</v>
      </c>
      <c r="O6650" s="2">
        <f t="shared" si="1243"/>
        <v>1255.8603655318761</v>
      </c>
      <c r="P6650" s="2">
        <f t="shared" si="1244"/>
        <v>0</v>
      </c>
      <c r="R6650" s="12">
        <v>39129</v>
      </c>
      <c r="S6650" s="17">
        <f t="shared" si="1240"/>
        <v>2</v>
      </c>
      <c r="T6650" s="17">
        <f t="shared" si="1241"/>
        <v>5</v>
      </c>
      <c r="U6650" s="17">
        <f t="shared" si="1242"/>
        <v>16</v>
      </c>
      <c r="V6650" s="18">
        <v>2597.35</v>
      </c>
      <c r="W6650">
        <f t="shared" si="1247"/>
        <v>2112</v>
      </c>
    </row>
    <row r="6651" spans="1:23">
      <c r="A6651" s="12">
        <v>39414</v>
      </c>
      <c r="B6651" s="17">
        <f t="shared" si="1237"/>
        <v>11</v>
      </c>
      <c r="C6651" s="17">
        <f t="shared" si="1238"/>
        <v>3</v>
      </c>
      <c r="D6651" s="17">
        <f t="shared" si="1239"/>
        <v>28</v>
      </c>
      <c r="E6651" s="18">
        <v>1810.3788476170312</v>
      </c>
      <c r="F6651">
        <f t="shared" si="1245"/>
        <v>6649</v>
      </c>
      <c r="L6651" s="20">
        <f t="shared" si="1248"/>
        <v>1810.3788476170312</v>
      </c>
      <c r="N6651" s="2">
        <f t="shared" si="1246"/>
        <v>554.52963446812407</v>
      </c>
      <c r="O6651" s="2">
        <f t="shared" si="1243"/>
        <v>1255.849213148907</v>
      </c>
      <c r="P6651" s="2">
        <f t="shared" si="1244"/>
        <v>0</v>
      </c>
      <c r="R6651" s="12">
        <v>39243</v>
      </c>
      <c r="S6651" s="17">
        <f t="shared" si="1240"/>
        <v>6</v>
      </c>
      <c r="T6651" s="17">
        <f t="shared" si="1241"/>
        <v>7</v>
      </c>
      <c r="U6651" s="17">
        <f t="shared" si="1242"/>
        <v>10</v>
      </c>
      <c r="V6651" s="18">
        <v>2597.4</v>
      </c>
      <c r="W6651">
        <f t="shared" si="1247"/>
        <v>2111</v>
      </c>
    </row>
    <row r="6652" spans="1:23">
      <c r="A6652" s="12">
        <v>39432</v>
      </c>
      <c r="B6652" s="17">
        <f t="shared" si="1237"/>
        <v>12</v>
      </c>
      <c r="C6652" s="17">
        <f t="shared" si="1238"/>
        <v>7</v>
      </c>
      <c r="D6652" s="17">
        <f t="shared" si="1239"/>
        <v>16</v>
      </c>
      <c r="E6652" s="18">
        <v>1810.2808388128906</v>
      </c>
      <c r="F6652">
        <f t="shared" si="1245"/>
        <v>6650</v>
      </c>
      <c r="L6652" s="20">
        <f t="shared" si="1248"/>
        <v>1810.2808388128906</v>
      </c>
      <c r="N6652" s="2">
        <f t="shared" si="1246"/>
        <v>554.52963446812407</v>
      </c>
      <c r="O6652" s="2">
        <f t="shared" si="1243"/>
        <v>1255.7512043447664</v>
      </c>
      <c r="P6652" s="2">
        <f t="shared" si="1244"/>
        <v>0</v>
      </c>
      <c r="R6652" s="12">
        <v>39211</v>
      </c>
      <c r="S6652" s="17">
        <f t="shared" si="1240"/>
        <v>5</v>
      </c>
      <c r="T6652" s="17">
        <f t="shared" si="1241"/>
        <v>3</v>
      </c>
      <c r="U6652" s="17">
        <f t="shared" si="1242"/>
        <v>9</v>
      </c>
      <c r="V6652" s="18">
        <v>2598.17</v>
      </c>
      <c r="W6652">
        <f t="shared" si="1247"/>
        <v>2110</v>
      </c>
    </row>
    <row r="6653" spans="1:23">
      <c r="A6653" s="12">
        <v>39271</v>
      </c>
      <c r="B6653" s="17">
        <f t="shared" si="1237"/>
        <v>7</v>
      </c>
      <c r="C6653" s="17">
        <f t="shared" si="1238"/>
        <v>7</v>
      </c>
      <c r="D6653" s="17">
        <f t="shared" si="1239"/>
        <v>8</v>
      </c>
      <c r="E6653" s="18">
        <v>1809.3835187335158</v>
      </c>
      <c r="F6653">
        <f t="shared" si="1245"/>
        <v>6651</v>
      </c>
      <c r="L6653" s="20">
        <f t="shared" si="1248"/>
        <v>1809.3835187335158</v>
      </c>
      <c r="N6653" s="2">
        <f t="shared" si="1246"/>
        <v>554.52963446812407</v>
      </c>
      <c r="O6653" s="2">
        <f t="shared" si="1243"/>
        <v>1254.8538842653916</v>
      </c>
      <c r="P6653" s="2">
        <f t="shared" si="1244"/>
        <v>0</v>
      </c>
      <c r="R6653" s="12">
        <v>39267</v>
      </c>
      <c r="S6653" s="17">
        <f t="shared" si="1240"/>
        <v>7</v>
      </c>
      <c r="T6653" s="17">
        <f t="shared" si="1241"/>
        <v>3</v>
      </c>
      <c r="U6653" s="17">
        <f t="shared" si="1242"/>
        <v>4</v>
      </c>
      <c r="V6653" s="18">
        <v>2598.3723478750003</v>
      </c>
      <c r="W6653">
        <f t="shared" si="1247"/>
        <v>2109</v>
      </c>
    </row>
    <row r="6654" spans="1:23">
      <c r="A6654" s="12">
        <v>39087</v>
      </c>
      <c r="B6654" s="17">
        <f t="shared" si="1237"/>
        <v>1</v>
      </c>
      <c r="C6654" s="17">
        <f t="shared" si="1238"/>
        <v>5</v>
      </c>
      <c r="D6654" s="17">
        <f t="shared" si="1239"/>
        <v>5</v>
      </c>
      <c r="E6654" s="18">
        <v>1809.18</v>
      </c>
      <c r="F6654">
        <f t="shared" si="1245"/>
        <v>6652</v>
      </c>
      <c r="L6654" s="20">
        <f t="shared" si="1248"/>
        <v>1809.18</v>
      </c>
      <c r="N6654" s="2">
        <f t="shared" si="1246"/>
        <v>554.52963446812407</v>
      </c>
      <c r="O6654" s="2">
        <f t="shared" si="1243"/>
        <v>1254.6503655318761</v>
      </c>
      <c r="P6654" s="2">
        <f t="shared" si="1244"/>
        <v>0</v>
      </c>
      <c r="R6654" s="12">
        <v>39239</v>
      </c>
      <c r="S6654" s="17">
        <f t="shared" si="1240"/>
        <v>6</v>
      </c>
      <c r="T6654" s="17">
        <f t="shared" si="1241"/>
        <v>3</v>
      </c>
      <c r="U6654" s="17">
        <f t="shared" si="1242"/>
        <v>6</v>
      </c>
      <c r="V6654" s="18">
        <v>2598.9899999999998</v>
      </c>
      <c r="W6654">
        <f t="shared" si="1247"/>
        <v>2108</v>
      </c>
    </row>
    <row r="6655" spans="1:23">
      <c r="A6655" s="12">
        <v>39246</v>
      </c>
      <c r="B6655" s="17">
        <f t="shared" si="1237"/>
        <v>6</v>
      </c>
      <c r="C6655" s="17">
        <f t="shared" si="1238"/>
        <v>3</v>
      </c>
      <c r="D6655" s="17">
        <f t="shared" si="1239"/>
        <v>13</v>
      </c>
      <c r="E6655" s="18">
        <v>1809.05</v>
      </c>
      <c r="F6655">
        <f t="shared" si="1245"/>
        <v>6653</v>
      </c>
      <c r="L6655" s="20">
        <f t="shared" si="1248"/>
        <v>1809.05</v>
      </c>
      <c r="N6655" s="2">
        <f t="shared" si="1246"/>
        <v>554.52963446812407</v>
      </c>
      <c r="O6655" s="2">
        <f t="shared" si="1243"/>
        <v>1254.520365531876</v>
      </c>
      <c r="P6655" s="2">
        <f t="shared" si="1244"/>
        <v>0</v>
      </c>
      <c r="R6655" s="12">
        <v>39250</v>
      </c>
      <c r="S6655" s="17">
        <f t="shared" si="1240"/>
        <v>6</v>
      </c>
      <c r="T6655" s="17">
        <f t="shared" si="1241"/>
        <v>7</v>
      </c>
      <c r="U6655" s="17">
        <f t="shared" si="1242"/>
        <v>17</v>
      </c>
      <c r="V6655" s="18">
        <v>2599.94</v>
      </c>
      <c r="W6655">
        <f t="shared" si="1247"/>
        <v>2107</v>
      </c>
    </row>
    <row r="6656" spans="1:23">
      <c r="A6656" s="12">
        <v>39124</v>
      </c>
      <c r="B6656" s="17">
        <f t="shared" si="1237"/>
        <v>2</v>
      </c>
      <c r="C6656" s="17">
        <f t="shared" si="1238"/>
        <v>7</v>
      </c>
      <c r="D6656" s="17">
        <f t="shared" si="1239"/>
        <v>11</v>
      </c>
      <c r="E6656" s="18">
        <v>1809</v>
      </c>
      <c r="F6656">
        <f t="shared" si="1245"/>
        <v>6654</v>
      </c>
      <c r="L6656" s="20">
        <f t="shared" si="1248"/>
        <v>1809</v>
      </c>
      <c r="N6656" s="2">
        <f t="shared" si="1246"/>
        <v>554.52963446812407</v>
      </c>
      <c r="O6656" s="2">
        <f t="shared" si="1243"/>
        <v>1254.4703655318758</v>
      </c>
      <c r="P6656" s="2">
        <f t="shared" si="1244"/>
        <v>0</v>
      </c>
      <c r="R6656" s="12">
        <v>39247</v>
      </c>
      <c r="S6656" s="17">
        <f t="shared" si="1240"/>
        <v>6</v>
      </c>
      <c r="T6656" s="17">
        <f t="shared" si="1241"/>
        <v>4</v>
      </c>
      <c r="U6656" s="17">
        <f t="shared" si="1242"/>
        <v>14</v>
      </c>
      <c r="V6656" s="18">
        <v>2600</v>
      </c>
      <c r="W6656">
        <f t="shared" si="1247"/>
        <v>2106</v>
      </c>
    </row>
    <row r="6657" spans="1:23">
      <c r="A6657" s="12">
        <v>39165</v>
      </c>
      <c r="B6657" s="17">
        <f t="shared" si="1237"/>
        <v>3</v>
      </c>
      <c r="C6657" s="17">
        <f t="shared" si="1238"/>
        <v>6</v>
      </c>
      <c r="D6657" s="17">
        <f t="shared" si="1239"/>
        <v>24</v>
      </c>
      <c r="E6657" s="18">
        <v>1808.96</v>
      </c>
      <c r="F6657">
        <f t="shared" si="1245"/>
        <v>6655</v>
      </c>
      <c r="L6657" s="20">
        <f t="shared" si="1248"/>
        <v>1808.96</v>
      </c>
      <c r="N6657" s="2">
        <f t="shared" si="1246"/>
        <v>554.52963446812407</v>
      </c>
      <c r="O6657" s="2">
        <f t="shared" si="1243"/>
        <v>1254.4303655318759</v>
      </c>
      <c r="P6657" s="2">
        <f t="shared" si="1244"/>
        <v>0</v>
      </c>
      <c r="R6657" s="12">
        <v>39364</v>
      </c>
      <c r="S6657" s="17">
        <f t="shared" si="1240"/>
        <v>10</v>
      </c>
      <c r="T6657" s="17">
        <f t="shared" si="1241"/>
        <v>2</v>
      </c>
      <c r="U6657" s="17">
        <f t="shared" si="1242"/>
        <v>9</v>
      </c>
      <c r="V6657" s="18">
        <v>2600.149838978125</v>
      </c>
      <c r="W6657">
        <f t="shared" si="1247"/>
        <v>2105</v>
      </c>
    </row>
    <row r="6658" spans="1:23">
      <c r="A6658" s="12">
        <v>39408</v>
      </c>
      <c r="B6658" s="17">
        <f t="shared" ref="B6658:B6721" si="1249">MONTH(A6658)</f>
        <v>11</v>
      </c>
      <c r="C6658" s="17">
        <f t="shared" ref="C6658:C6721" si="1250">WEEKDAY(A6658,2)</f>
        <v>4</v>
      </c>
      <c r="D6658" s="17">
        <f t="shared" ref="D6658:D6721" si="1251">DAY(A6658)</f>
        <v>22</v>
      </c>
      <c r="E6658" s="18">
        <v>1808.9046768312892</v>
      </c>
      <c r="F6658">
        <f t="shared" si="1245"/>
        <v>6656</v>
      </c>
      <c r="L6658" s="20">
        <f t="shared" si="1248"/>
        <v>1808.9046768312892</v>
      </c>
      <c r="N6658" s="2">
        <f t="shared" si="1246"/>
        <v>554.52963446812407</v>
      </c>
      <c r="O6658" s="2">
        <f t="shared" si="1243"/>
        <v>1254.375042363165</v>
      </c>
      <c r="P6658" s="2">
        <f t="shared" si="1244"/>
        <v>0</v>
      </c>
      <c r="R6658" s="12">
        <v>39387</v>
      </c>
      <c r="S6658" s="17">
        <f t="shared" ref="S6658:S6721" si="1252">MONTH(R6658)</f>
        <v>11</v>
      </c>
      <c r="T6658" s="17">
        <f t="shared" ref="T6658:T6721" si="1253">WEEKDAY(R6658,2)</f>
        <v>4</v>
      </c>
      <c r="U6658" s="17">
        <f t="shared" ref="U6658:U6721" si="1254">DAY(R6658)</f>
        <v>1</v>
      </c>
      <c r="V6658" s="18">
        <v>2600.8853733416017</v>
      </c>
      <c r="W6658">
        <f t="shared" si="1247"/>
        <v>2104</v>
      </c>
    </row>
    <row r="6659" spans="1:23">
      <c r="A6659" s="12">
        <v>39438</v>
      </c>
      <c r="B6659" s="17">
        <f t="shared" si="1249"/>
        <v>12</v>
      </c>
      <c r="C6659" s="17">
        <f t="shared" si="1250"/>
        <v>6</v>
      </c>
      <c r="D6659" s="17">
        <f t="shared" si="1251"/>
        <v>22</v>
      </c>
      <c r="E6659" s="18">
        <v>1808.7921973712891</v>
      </c>
      <c r="F6659">
        <f t="shared" si="1245"/>
        <v>6657</v>
      </c>
      <c r="L6659" s="20">
        <f t="shared" si="1248"/>
        <v>1808.7921973712891</v>
      </c>
      <c r="N6659" s="2">
        <f t="shared" si="1246"/>
        <v>554.52963446812407</v>
      </c>
      <c r="O6659" s="2">
        <f t="shared" ref="O6659:O6722" si="1255">IF(E6659-N6659&lt;0,0,E6659-N6659)</f>
        <v>1254.262562903165</v>
      </c>
      <c r="P6659" s="2">
        <f t="shared" ref="P6659:P6722" si="1256">E6659-N6659-O6659</f>
        <v>0</v>
      </c>
      <c r="R6659" s="12">
        <v>39133</v>
      </c>
      <c r="S6659" s="17">
        <f t="shared" si="1252"/>
        <v>2</v>
      </c>
      <c r="T6659" s="17">
        <f t="shared" si="1253"/>
        <v>2</v>
      </c>
      <c r="U6659" s="17">
        <f t="shared" si="1254"/>
        <v>20</v>
      </c>
      <c r="V6659" s="18">
        <v>2601</v>
      </c>
      <c r="W6659">
        <f t="shared" si="1247"/>
        <v>2103</v>
      </c>
    </row>
    <row r="6660" spans="1:23">
      <c r="A6660" s="12">
        <v>39366</v>
      </c>
      <c r="B6660" s="17">
        <f t="shared" si="1249"/>
        <v>10</v>
      </c>
      <c r="C6660" s="17">
        <f t="shared" si="1250"/>
        <v>4</v>
      </c>
      <c r="D6660" s="17">
        <f t="shared" si="1251"/>
        <v>11</v>
      </c>
      <c r="E6660" s="18">
        <v>1808.679196891836</v>
      </c>
      <c r="F6660">
        <f t="shared" ref="F6660:F6723" si="1257">1+F6659</f>
        <v>6658</v>
      </c>
      <c r="L6660" s="20">
        <f t="shared" si="1248"/>
        <v>1808.679196891836</v>
      </c>
      <c r="N6660" s="2">
        <f t="shared" ref="N6660:N6723" si="1258">N6659</f>
        <v>554.52963446812407</v>
      </c>
      <c r="O6660" s="2">
        <f t="shared" si="1255"/>
        <v>1254.1495624237118</v>
      </c>
      <c r="P6660" s="2">
        <f t="shared" si="1256"/>
        <v>0</v>
      </c>
      <c r="R6660" s="12">
        <v>39276</v>
      </c>
      <c r="S6660" s="17">
        <f t="shared" si="1252"/>
        <v>7</v>
      </c>
      <c r="T6660" s="17">
        <f t="shared" si="1253"/>
        <v>5</v>
      </c>
      <c r="U6660" s="17">
        <f t="shared" si="1254"/>
        <v>13</v>
      </c>
      <c r="V6660" s="18">
        <v>2602.167391138672</v>
      </c>
      <c r="W6660">
        <f t="shared" ref="W6660:W6723" si="1259">W6659-1</f>
        <v>2102</v>
      </c>
    </row>
    <row r="6661" spans="1:23">
      <c r="A6661" s="12">
        <v>39259</v>
      </c>
      <c r="B6661" s="17">
        <f t="shared" si="1249"/>
        <v>6</v>
      </c>
      <c r="C6661" s="17">
        <f t="shared" si="1250"/>
        <v>2</v>
      </c>
      <c r="D6661" s="17">
        <f t="shared" si="1251"/>
        <v>26</v>
      </c>
      <c r="E6661" s="18">
        <v>1808.34</v>
      </c>
      <c r="F6661">
        <f t="shared" si="1257"/>
        <v>6659</v>
      </c>
      <c r="L6661" s="20">
        <f t="shared" si="1248"/>
        <v>1808.34</v>
      </c>
      <c r="N6661" s="2">
        <f t="shared" si="1258"/>
        <v>554.52963446812407</v>
      </c>
      <c r="O6661" s="2">
        <f t="shared" si="1255"/>
        <v>1253.810365531876</v>
      </c>
      <c r="P6661" s="2">
        <f t="shared" si="1256"/>
        <v>0</v>
      </c>
      <c r="R6661" s="12">
        <v>39318</v>
      </c>
      <c r="S6661" s="17">
        <f t="shared" si="1252"/>
        <v>8</v>
      </c>
      <c r="T6661" s="17">
        <f t="shared" si="1253"/>
        <v>5</v>
      </c>
      <c r="U6661" s="17">
        <f t="shared" si="1254"/>
        <v>24</v>
      </c>
      <c r="V6661" s="18">
        <v>2602.4151162968751</v>
      </c>
      <c r="W6661">
        <f t="shared" si="1259"/>
        <v>2101</v>
      </c>
    </row>
    <row r="6662" spans="1:23">
      <c r="A6662" s="12">
        <v>39221</v>
      </c>
      <c r="B6662" s="17">
        <f t="shared" si="1249"/>
        <v>5</v>
      </c>
      <c r="C6662" s="17">
        <f t="shared" si="1250"/>
        <v>6</v>
      </c>
      <c r="D6662" s="17">
        <f t="shared" si="1251"/>
        <v>19</v>
      </c>
      <c r="E6662" s="18">
        <v>1808.04</v>
      </c>
      <c r="F6662">
        <f t="shared" si="1257"/>
        <v>6660</v>
      </c>
      <c r="L6662" s="20">
        <f t="shared" si="1248"/>
        <v>1808.04</v>
      </c>
      <c r="N6662" s="2">
        <f t="shared" si="1258"/>
        <v>554.52963446812407</v>
      </c>
      <c r="O6662" s="2">
        <f t="shared" si="1255"/>
        <v>1253.5103655318758</v>
      </c>
      <c r="P6662" s="2">
        <f t="shared" si="1256"/>
        <v>0</v>
      </c>
      <c r="R6662" s="12">
        <v>39279</v>
      </c>
      <c r="S6662" s="17">
        <f t="shared" si="1252"/>
        <v>7</v>
      </c>
      <c r="T6662" s="17">
        <f t="shared" si="1253"/>
        <v>1</v>
      </c>
      <c r="U6662" s="17">
        <f t="shared" si="1254"/>
        <v>16</v>
      </c>
      <c r="V6662" s="18">
        <v>2602.4408442529298</v>
      </c>
      <c r="W6662">
        <f t="shared" si="1259"/>
        <v>2100</v>
      </c>
    </row>
    <row r="6663" spans="1:23">
      <c r="A6663" s="12">
        <v>39156</v>
      </c>
      <c r="B6663" s="17">
        <f t="shared" si="1249"/>
        <v>3</v>
      </c>
      <c r="C6663" s="17">
        <f t="shared" si="1250"/>
        <v>4</v>
      </c>
      <c r="D6663" s="17">
        <f t="shared" si="1251"/>
        <v>15</v>
      </c>
      <c r="E6663" s="18">
        <v>1808</v>
      </c>
      <c r="F6663">
        <f t="shared" si="1257"/>
        <v>6661</v>
      </c>
      <c r="L6663" s="20">
        <f t="shared" si="1248"/>
        <v>1808</v>
      </c>
      <c r="N6663" s="2">
        <f t="shared" si="1258"/>
        <v>554.52963446812407</v>
      </c>
      <c r="O6663" s="2">
        <f t="shared" si="1255"/>
        <v>1253.4703655318758</v>
      </c>
      <c r="P6663" s="2">
        <f t="shared" si="1256"/>
        <v>0</v>
      </c>
      <c r="R6663" s="12">
        <v>39200</v>
      </c>
      <c r="S6663" s="17">
        <f t="shared" si="1252"/>
        <v>4</v>
      </c>
      <c r="T6663" s="17">
        <f t="shared" si="1253"/>
        <v>6</v>
      </c>
      <c r="U6663" s="17">
        <f t="shared" si="1254"/>
        <v>28</v>
      </c>
      <c r="V6663" s="18">
        <v>2603</v>
      </c>
      <c r="W6663">
        <f t="shared" si="1259"/>
        <v>2099</v>
      </c>
    </row>
    <row r="6664" spans="1:23">
      <c r="A6664" s="12">
        <v>39207</v>
      </c>
      <c r="B6664" s="17">
        <f t="shared" si="1249"/>
        <v>5</v>
      </c>
      <c r="C6664" s="17">
        <f t="shared" si="1250"/>
        <v>6</v>
      </c>
      <c r="D6664" s="17">
        <f t="shared" si="1251"/>
        <v>5</v>
      </c>
      <c r="E6664" s="18">
        <v>1808</v>
      </c>
      <c r="F6664">
        <f t="shared" si="1257"/>
        <v>6662</v>
      </c>
      <c r="L6664" s="20">
        <f t="shared" si="1248"/>
        <v>1808</v>
      </c>
      <c r="N6664" s="2">
        <f t="shared" si="1258"/>
        <v>554.52963446812407</v>
      </c>
      <c r="O6664" s="2">
        <f t="shared" si="1255"/>
        <v>1253.4703655318758</v>
      </c>
      <c r="P6664" s="2">
        <f t="shared" si="1256"/>
        <v>0</v>
      </c>
      <c r="R6664" s="12">
        <v>39330</v>
      </c>
      <c r="S6664" s="17">
        <f t="shared" si="1252"/>
        <v>9</v>
      </c>
      <c r="T6664" s="17">
        <f t="shared" si="1253"/>
        <v>3</v>
      </c>
      <c r="U6664" s="17">
        <f t="shared" si="1254"/>
        <v>5</v>
      </c>
      <c r="V6664" s="18">
        <v>2603.2598679945313</v>
      </c>
      <c r="W6664">
        <f t="shared" si="1259"/>
        <v>2098</v>
      </c>
    </row>
    <row r="6665" spans="1:23">
      <c r="A6665" s="12">
        <v>39375</v>
      </c>
      <c r="B6665" s="17">
        <f t="shared" si="1249"/>
        <v>10</v>
      </c>
      <c r="C6665" s="17">
        <f t="shared" si="1250"/>
        <v>6</v>
      </c>
      <c r="D6665" s="17">
        <f t="shared" si="1251"/>
        <v>20</v>
      </c>
      <c r="E6665" s="18">
        <v>1807.8371777621485</v>
      </c>
      <c r="F6665">
        <f t="shared" si="1257"/>
        <v>6663</v>
      </c>
      <c r="L6665" s="20">
        <f t="shared" si="1248"/>
        <v>1807.8371777621485</v>
      </c>
      <c r="N6665" s="2">
        <f t="shared" si="1258"/>
        <v>554.52963446812407</v>
      </c>
      <c r="O6665" s="2">
        <f t="shared" si="1255"/>
        <v>1253.3075432940245</v>
      </c>
      <c r="P6665" s="2">
        <f t="shared" si="1256"/>
        <v>0</v>
      </c>
      <c r="R6665" s="12">
        <v>39412</v>
      </c>
      <c r="S6665" s="17">
        <f t="shared" si="1252"/>
        <v>11</v>
      </c>
      <c r="T6665" s="17">
        <f t="shared" si="1253"/>
        <v>1</v>
      </c>
      <c r="U6665" s="17">
        <f t="shared" si="1254"/>
        <v>26</v>
      </c>
      <c r="V6665" s="18">
        <v>2603.2700661945314</v>
      </c>
      <c r="W6665">
        <f t="shared" si="1259"/>
        <v>2097</v>
      </c>
    </row>
    <row r="6666" spans="1:23">
      <c r="A6666" s="12">
        <v>39396</v>
      </c>
      <c r="B6666" s="17">
        <f t="shared" si="1249"/>
        <v>11</v>
      </c>
      <c r="C6666" s="17">
        <f t="shared" si="1250"/>
        <v>6</v>
      </c>
      <c r="D6666" s="17">
        <f t="shared" si="1251"/>
        <v>10</v>
      </c>
      <c r="E6666" s="18">
        <v>1807.731344126797</v>
      </c>
      <c r="F6666">
        <f t="shared" si="1257"/>
        <v>6664</v>
      </c>
      <c r="L6666" s="20">
        <f t="shared" si="1248"/>
        <v>1807.731344126797</v>
      </c>
      <c r="N6666" s="2">
        <f t="shared" si="1258"/>
        <v>554.52963446812407</v>
      </c>
      <c r="O6666" s="2">
        <f t="shared" si="1255"/>
        <v>1253.2017096586728</v>
      </c>
      <c r="P6666" s="2">
        <f t="shared" si="1256"/>
        <v>0</v>
      </c>
      <c r="R6666" s="12">
        <v>39355</v>
      </c>
      <c r="S6666" s="17">
        <f t="shared" si="1252"/>
        <v>9</v>
      </c>
      <c r="T6666" s="17">
        <f t="shared" si="1253"/>
        <v>7</v>
      </c>
      <c r="U6666" s="17">
        <f t="shared" si="1254"/>
        <v>30</v>
      </c>
      <c r="V6666" s="18">
        <v>2604.1836801183595</v>
      </c>
      <c r="W6666">
        <f t="shared" si="1259"/>
        <v>2096</v>
      </c>
    </row>
    <row r="6667" spans="1:23">
      <c r="A6667" s="12">
        <v>39211</v>
      </c>
      <c r="B6667" s="17">
        <f t="shared" si="1249"/>
        <v>5</v>
      </c>
      <c r="C6667" s="17">
        <f t="shared" si="1250"/>
        <v>3</v>
      </c>
      <c r="D6667" s="17">
        <f t="shared" si="1251"/>
        <v>9</v>
      </c>
      <c r="E6667" s="18">
        <v>1807.65</v>
      </c>
      <c r="F6667">
        <f t="shared" si="1257"/>
        <v>6665</v>
      </c>
      <c r="L6667" s="20">
        <f t="shared" si="1248"/>
        <v>1807.65</v>
      </c>
      <c r="N6667" s="2">
        <f t="shared" si="1258"/>
        <v>554.52963446812407</v>
      </c>
      <c r="O6667" s="2">
        <f t="shared" si="1255"/>
        <v>1253.1203655318759</v>
      </c>
      <c r="P6667" s="2">
        <f t="shared" si="1256"/>
        <v>0</v>
      </c>
      <c r="R6667" s="12">
        <v>39265</v>
      </c>
      <c r="S6667" s="17">
        <f t="shared" si="1252"/>
        <v>7</v>
      </c>
      <c r="T6667" s="17">
        <f t="shared" si="1253"/>
        <v>1</v>
      </c>
      <c r="U6667" s="17">
        <f t="shared" si="1254"/>
        <v>2</v>
      </c>
      <c r="V6667" s="18">
        <v>2604.601697190039</v>
      </c>
      <c r="W6667">
        <f t="shared" si="1259"/>
        <v>2095</v>
      </c>
    </row>
    <row r="6668" spans="1:23">
      <c r="A6668" s="12">
        <v>39154</v>
      </c>
      <c r="B6668" s="17">
        <f t="shared" si="1249"/>
        <v>3</v>
      </c>
      <c r="C6668" s="17">
        <f t="shared" si="1250"/>
        <v>2</v>
      </c>
      <c r="D6668" s="17">
        <f t="shared" si="1251"/>
        <v>13</v>
      </c>
      <c r="E6668" s="18">
        <v>1807.41</v>
      </c>
      <c r="F6668">
        <f t="shared" si="1257"/>
        <v>6666</v>
      </c>
      <c r="L6668" s="20">
        <f t="shared" si="1248"/>
        <v>1807.41</v>
      </c>
      <c r="N6668" s="2">
        <f t="shared" si="1258"/>
        <v>554.52963446812407</v>
      </c>
      <c r="O6668" s="2">
        <f t="shared" si="1255"/>
        <v>1252.8803655318761</v>
      </c>
      <c r="P6668" s="2">
        <f t="shared" si="1256"/>
        <v>0</v>
      </c>
      <c r="R6668" s="12">
        <v>39348</v>
      </c>
      <c r="S6668" s="17">
        <f t="shared" si="1252"/>
        <v>9</v>
      </c>
      <c r="T6668" s="17">
        <f t="shared" si="1253"/>
        <v>7</v>
      </c>
      <c r="U6668" s="17">
        <f t="shared" si="1254"/>
        <v>23</v>
      </c>
      <c r="V6668" s="18">
        <v>2605.1842694064062</v>
      </c>
      <c r="W6668">
        <f t="shared" si="1259"/>
        <v>2094</v>
      </c>
    </row>
    <row r="6669" spans="1:23">
      <c r="A6669" s="12">
        <v>39365</v>
      </c>
      <c r="B6669" s="17">
        <f t="shared" si="1249"/>
        <v>10</v>
      </c>
      <c r="C6669" s="17">
        <f t="shared" si="1250"/>
        <v>3</v>
      </c>
      <c r="D6669" s="17">
        <f t="shared" si="1251"/>
        <v>10</v>
      </c>
      <c r="E6669" s="18">
        <v>1807.3963369349217</v>
      </c>
      <c r="F6669">
        <f t="shared" si="1257"/>
        <v>6667</v>
      </c>
      <c r="L6669" s="20">
        <f t="shared" si="1248"/>
        <v>1807.3963369349217</v>
      </c>
      <c r="N6669" s="2">
        <f t="shared" si="1258"/>
        <v>554.52963446812407</v>
      </c>
      <c r="O6669" s="2">
        <f t="shared" si="1255"/>
        <v>1252.8667024667975</v>
      </c>
      <c r="P6669" s="2">
        <f t="shared" si="1256"/>
        <v>0</v>
      </c>
      <c r="R6669" s="12">
        <v>39349</v>
      </c>
      <c r="S6669" s="17">
        <f t="shared" si="1252"/>
        <v>9</v>
      </c>
      <c r="T6669" s="17">
        <f t="shared" si="1253"/>
        <v>1</v>
      </c>
      <c r="U6669" s="17">
        <f t="shared" si="1254"/>
        <v>24</v>
      </c>
      <c r="V6669" s="18">
        <v>2605.8300005273441</v>
      </c>
      <c r="W6669">
        <f t="shared" si="1259"/>
        <v>2093</v>
      </c>
    </row>
    <row r="6670" spans="1:23">
      <c r="A6670" s="12">
        <v>39097</v>
      </c>
      <c r="B6670" s="17">
        <f t="shared" si="1249"/>
        <v>1</v>
      </c>
      <c r="C6670" s="17">
        <f t="shared" si="1250"/>
        <v>1</v>
      </c>
      <c r="D6670" s="17">
        <f t="shared" si="1251"/>
        <v>15</v>
      </c>
      <c r="E6670" s="18">
        <v>1807</v>
      </c>
      <c r="F6670">
        <f t="shared" si="1257"/>
        <v>6668</v>
      </c>
      <c r="L6670" s="20">
        <f t="shared" si="1248"/>
        <v>1807</v>
      </c>
      <c r="N6670" s="2">
        <f t="shared" si="1258"/>
        <v>554.52963446812407</v>
      </c>
      <c r="O6670" s="2">
        <f t="shared" si="1255"/>
        <v>1252.4703655318758</v>
      </c>
      <c r="P6670" s="2">
        <f t="shared" si="1256"/>
        <v>0</v>
      </c>
      <c r="R6670" s="12">
        <v>39142</v>
      </c>
      <c r="S6670" s="17">
        <f t="shared" si="1252"/>
        <v>3</v>
      </c>
      <c r="T6670" s="17">
        <f t="shared" si="1253"/>
        <v>4</v>
      </c>
      <c r="U6670" s="17">
        <f t="shared" si="1254"/>
        <v>1</v>
      </c>
      <c r="V6670" s="18">
        <v>2606</v>
      </c>
      <c r="W6670">
        <f t="shared" si="1259"/>
        <v>2092</v>
      </c>
    </row>
    <row r="6671" spans="1:23">
      <c r="A6671" s="12">
        <v>39144</v>
      </c>
      <c r="B6671" s="17">
        <f t="shared" si="1249"/>
        <v>3</v>
      </c>
      <c r="C6671" s="17">
        <f t="shared" si="1250"/>
        <v>6</v>
      </c>
      <c r="D6671" s="17">
        <f t="shared" si="1251"/>
        <v>3</v>
      </c>
      <c r="E6671" s="18">
        <v>1807</v>
      </c>
      <c r="F6671">
        <f t="shared" si="1257"/>
        <v>6669</v>
      </c>
      <c r="L6671" s="20">
        <f t="shared" si="1248"/>
        <v>1807</v>
      </c>
      <c r="N6671" s="2">
        <f t="shared" si="1258"/>
        <v>554.52963446812407</v>
      </c>
      <c r="O6671" s="2">
        <f t="shared" si="1255"/>
        <v>1252.4703655318758</v>
      </c>
      <c r="P6671" s="2">
        <f t="shared" si="1256"/>
        <v>0</v>
      </c>
      <c r="R6671" s="12">
        <v>39184</v>
      </c>
      <c r="S6671" s="17">
        <f t="shared" si="1252"/>
        <v>4</v>
      </c>
      <c r="T6671" s="17">
        <f t="shared" si="1253"/>
        <v>4</v>
      </c>
      <c r="U6671" s="17">
        <f t="shared" si="1254"/>
        <v>12</v>
      </c>
      <c r="V6671" s="18">
        <v>2606</v>
      </c>
      <c r="W6671">
        <f t="shared" si="1259"/>
        <v>2091</v>
      </c>
    </row>
    <row r="6672" spans="1:23">
      <c r="A6672" s="12">
        <v>39156</v>
      </c>
      <c r="B6672" s="17">
        <f t="shared" si="1249"/>
        <v>3</v>
      </c>
      <c r="C6672" s="17">
        <f t="shared" si="1250"/>
        <v>4</v>
      </c>
      <c r="D6672" s="17">
        <f t="shared" si="1251"/>
        <v>15</v>
      </c>
      <c r="E6672" s="18">
        <v>1807</v>
      </c>
      <c r="F6672">
        <f t="shared" si="1257"/>
        <v>6670</v>
      </c>
      <c r="L6672" s="20">
        <f t="shared" si="1248"/>
        <v>1807</v>
      </c>
      <c r="N6672" s="2">
        <f t="shared" si="1258"/>
        <v>554.52963446812407</v>
      </c>
      <c r="O6672" s="2">
        <f t="shared" si="1255"/>
        <v>1252.4703655318758</v>
      </c>
      <c r="P6672" s="2">
        <f t="shared" si="1256"/>
        <v>0</v>
      </c>
      <c r="R6672" s="12">
        <v>39412</v>
      </c>
      <c r="S6672" s="17">
        <f t="shared" si="1252"/>
        <v>11</v>
      </c>
      <c r="T6672" s="17">
        <f t="shared" si="1253"/>
        <v>1</v>
      </c>
      <c r="U6672" s="17">
        <f t="shared" si="1254"/>
        <v>26</v>
      </c>
      <c r="V6672" s="18">
        <v>2606.3472274154296</v>
      </c>
      <c r="W6672">
        <f t="shared" si="1259"/>
        <v>2090</v>
      </c>
    </row>
    <row r="6673" spans="1:23">
      <c r="A6673" s="12">
        <v>39170</v>
      </c>
      <c r="B6673" s="17">
        <f t="shared" si="1249"/>
        <v>3</v>
      </c>
      <c r="C6673" s="17">
        <f t="shared" si="1250"/>
        <v>4</v>
      </c>
      <c r="D6673" s="17">
        <f t="shared" si="1251"/>
        <v>29</v>
      </c>
      <c r="E6673" s="18">
        <v>1807</v>
      </c>
      <c r="F6673">
        <f t="shared" si="1257"/>
        <v>6671</v>
      </c>
      <c r="L6673" s="20">
        <f t="shared" si="1248"/>
        <v>1807</v>
      </c>
      <c r="N6673" s="2">
        <f t="shared" si="1258"/>
        <v>554.52963446812407</v>
      </c>
      <c r="O6673" s="2">
        <f t="shared" si="1255"/>
        <v>1252.4703655318758</v>
      </c>
      <c r="P6673" s="2">
        <f t="shared" si="1256"/>
        <v>0</v>
      </c>
      <c r="R6673" s="12">
        <v>39107</v>
      </c>
      <c r="S6673" s="17">
        <f t="shared" si="1252"/>
        <v>1</v>
      </c>
      <c r="T6673" s="17">
        <f t="shared" si="1253"/>
        <v>4</v>
      </c>
      <c r="U6673" s="17">
        <f t="shared" si="1254"/>
        <v>25</v>
      </c>
      <c r="V6673" s="18">
        <v>2607.0700000000002</v>
      </c>
      <c r="W6673">
        <f t="shared" si="1259"/>
        <v>2089</v>
      </c>
    </row>
    <row r="6674" spans="1:23">
      <c r="A6674" s="12">
        <v>39350</v>
      </c>
      <c r="B6674" s="17">
        <f t="shared" si="1249"/>
        <v>9</v>
      </c>
      <c r="C6674" s="17">
        <f t="shared" si="1250"/>
        <v>2</v>
      </c>
      <c r="D6674" s="17">
        <f t="shared" si="1251"/>
        <v>25</v>
      </c>
      <c r="E6674" s="18">
        <v>1806.8018609030469</v>
      </c>
      <c r="F6674">
        <f t="shared" si="1257"/>
        <v>6672</v>
      </c>
      <c r="L6674" s="20">
        <f t="shared" si="1248"/>
        <v>1806.8018609030469</v>
      </c>
      <c r="N6674" s="2">
        <f t="shared" si="1258"/>
        <v>554.52963446812407</v>
      </c>
      <c r="O6674" s="2">
        <f t="shared" si="1255"/>
        <v>1252.2722264349227</v>
      </c>
      <c r="P6674" s="2">
        <f t="shared" si="1256"/>
        <v>0</v>
      </c>
      <c r="R6674" s="12">
        <v>39132</v>
      </c>
      <c r="S6674" s="17">
        <f t="shared" si="1252"/>
        <v>2</v>
      </c>
      <c r="T6674" s="17">
        <f t="shared" si="1253"/>
        <v>1</v>
      </c>
      <c r="U6674" s="17">
        <f t="shared" si="1254"/>
        <v>19</v>
      </c>
      <c r="V6674" s="18">
        <v>2607.35</v>
      </c>
      <c r="W6674">
        <f t="shared" si="1259"/>
        <v>2088</v>
      </c>
    </row>
    <row r="6675" spans="1:23">
      <c r="A6675" s="12">
        <v>39271</v>
      </c>
      <c r="B6675" s="17">
        <f t="shared" si="1249"/>
        <v>7</v>
      </c>
      <c r="C6675" s="17">
        <f t="shared" si="1250"/>
        <v>7</v>
      </c>
      <c r="D6675" s="17">
        <f t="shared" si="1251"/>
        <v>8</v>
      </c>
      <c r="E6675" s="18">
        <v>1806.7731808706251</v>
      </c>
      <c r="F6675">
        <f t="shared" si="1257"/>
        <v>6673</v>
      </c>
      <c r="L6675" s="20">
        <f t="shared" si="1248"/>
        <v>1806.7731808706251</v>
      </c>
      <c r="N6675" s="2">
        <f t="shared" si="1258"/>
        <v>554.52963446812407</v>
      </c>
      <c r="O6675" s="2">
        <f t="shared" si="1255"/>
        <v>1252.2435464025011</v>
      </c>
      <c r="P6675" s="2">
        <f t="shared" si="1256"/>
        <v>0</v>
      </c>
      <c r="R6675" s="12">
        <v>39215</v>
      </c>
      <c r="S6675" s="17">
        <f t="shared" si="1252"/>
        <v>5</v>
      </c>
      <c r="T6675" s="17">
        <f t="shared" si="1253"/>
        <v>7</v>
      </c>
      <c r="U6675" s="17">
        <f t="shared" si="1254"/>
        <v>13</v>
      </c>
      <c r="V6675" s="18">
        <v>2608</v>
      </c>
      <c r="W6675">
        <f t="shared" si="1259"/>
        <v>2087</v>
      </c>
    </row>
    <row r="6676" spans="1:23">
      <c r="A6676" s="12">
        <v>39320</v>
      </c>
      <c r="B6676" s="17">
        <f t="shared" si="1249"/>
        <v>8</v>
      </c>
      <c r="C6676" s="17">
        <f t="shared" si="1250"/>
        <v>7</v>
      </c>
      <c r="D6676" s="17">
        <f t="shared" si="1251"/>
        <v>26</v>
      </c>
      <c r="E6676" s="18">
        <v>1806.6450996702342</v>
      </c>
      <c r="F6676">
        <f t="shared" si="1257"/>
        <v>6674</v>
      </c>
      <c r="L6676" s="20">
        <f t="shared" si="1248"/>
        <v>1806.6450996702342</v>
      </c>
      <c r="N6676" s="2">
        <f t="shared" si="1258"/>
        <v>554.52963446812407</v>
      </c>
      <c r="O6676" s="2">
        <f t="shared" si="1255"/>
        <v>1252.11546520211</v>
      </c>
      <c r="P6676" s="2">
        <f t="shared" si="1256"/>
        <v>0</v>
      </c>
      <c r="R6676" s="12">
        <v>39429</v>
      </c>
      <c r="S6676" s="17">
        <f t="shared" si="1252"/>
        <v>12</v>
      </c>
      <c r="T6676" s="17">
        <f t="shared" si="1253"/>
        <v>4</v>
      </c>
      <c r="U6676" s="17">
        <f t="shared" si="1254"/>
        <v>13</v>
      </c>
      <c r="V6676" s="18">
        <v>2608.1368276580079</v>
      </c>
      <c r="W6676">
        <f t="shared" si="1259"/>
        <v>2086</v>
      </c>
    </row>
    <row r="6677" spans="1:23">
      <c r="A6677" s="12">
        <v>39375</v>
      </c>
      <c r="B6677" s="17">
        <f t="shared" si="1249"/>
        <v>10</v>
      </c>
      <c r="C6677" s="17">
        <f t="shared" si="1250"/>
        <v>6</v>
      </c>
      <c r="D6677" s="17">
        <f t="shared" si="1251"/>
        <v>20</v>
      </c>
      <c r="E6677" s="18">
        <v>1806.217486676758</v>
      </c>
      <c r="F6677">
        <f t="shared" si="1257"/>
        <v>6675</v>
      </c>
      <c r="L6677" s="20">
        <f t="shared" si="1248"/>
        <v>1806.217486676758</v>
      </c>
      <c r="N6677" s="2">
        <f t="shared" si="1258"/>
        <v>554.52963446812407</v>
      </c>
      <c r="O6677" s="2">
        <f t="shared" si="1255"/>
        <v>1251.687852208634</v>
      </c>
      <c r="P6677" s="2">
        <f t="shared" si="1256"/>
        <v>0</v>
      </c>
      <c r="R6677" s="12">
        <v>39185</v>
      </c>
      <c r="S6677" s="17">
        <f t="shared" si="1252"/>
        <v>4</v>
      </c>
      <c r="T6677" s="17">
        <f t="shared" si="1253"/>
        <v>5</v>
      </c>
      <c r="U6677" s="17">
        <f t="shared" si="1254"/>
        <v>13</v>
      </c>
      <c r="V6677" s="18">
        <v>2608.21</v>
      </c>
      <c r="W6677">
        <f t="shared" si="1259"/>
        <v>2085</v>
      </c>
    </row>
    <row r="6678" spans="1:23">
      <c r="A6678" s="12">
        <v>39084</v>
      </c>
      <c r="B6678" s="17">
        <f t="shared" si="1249"/>
        <v>1</v>
      </c>
      <c r="C6678" s="17">
        <f t="shared" si="1250"/>
        <v>2</v>
      </c>
      <c r="D6678" s="17">
        <f t="shared" si="1251"/>
        <v>2</v>
      </c>
      <c r="E6678" s="18">
        <v>1806.11</v>
      </c>
      <c r="F6678">
        <f t="shared" si="1257"/>
        <v>6676</v>
      </c>
      <c r="L6678" s="20">
        <f t="shared" si="1248"/>
        <v>1806.11</v>
      </c>
      <c r="N6678" s="2">
        <f t="shared" si="1258"/>
        <v>554.52963446812407</v>
      </c>
      <c r="O6678" s="2">
        <f t="shared" si="1255"/>
        <v>1251.5803655318759</v>
      </c>
      <c r="P6678" s="2">
        <f t="shared" si="1256"/>
        <v>0</v>
      </c>
      <c r="R6678" s="12">
        <v>39256</v>
      </c>
      <c r="S6678" s="17">
        <f t="shared" si="1252"/>
        <v>6</v>
      </c>
      <c r="T6678" s="17">
        <f t="shared" si="1253"/>
        <v>6</v>
      </c>
      <c r="U6678" s="17">
        <f t="shared" si="1254"/>
        <v>23</v>
      </c>
      <c r="V6678" s="18">
        <v>2608.7800000000002</v>
      </c>
      <c r="W6678">
        <f t="shared" si="1259"/>
        <v>2084</v>
      </c>
    </row>
    <row r="6679" spans="1:23">
      <c r="A6679" s="12">
        <v>39164</v>
      </c>
      <c r="B6679" s="17">
        <f t="shared" si="1249"/>
        <v>3</v>
      </c>
      <c r="C6679" s="17">
        <f t="shared" si="1250"/>
        <v>5</v>
      </c>
      <c r="D6679" s="17">
        <f t="shared" si="1251"/>
        <v>23</v>
      </c>
      <c r="E6679" s="18">
        <v>1806</v>
      </c>
      <c r="F6679">
        <f t="shared" si="1257"/>
        <v>6677</v>
      </c>
      <c r="L6679" s="20">
        <f t="shared" si="1248"/>
        <v>1806</v>
      </c>
      <c r="N6679" s="2">
        <f t="shared" si="1258"/>
        <v>554.52963446812407</v>
      </c>
      <c r="O6679" s="2">
        <f t="shared" si="1255"/>
        <v>1251.4703655318758</v>
      </c>
      <c r="P6679" s="2">
        <f t="shared" si="1256"/>
        <v>0</v>
      </c>
      <c r="R6679" s="12">
        <v>39344</v>
      </c>
      <c r="S6679" s="17">
        <f t="shared" si="1252"/>
        <v>9</v>
      </c>
      <c r="T6679" s="17">
        <f t="shared" si="1253"/>
        <v>3</v>
      </c>
      <c r="U6679" s="17">
        <f t="shared" si="1254"/>
        <v>19</v>
      </c>
      <c r="V6679" s="18">
        <v>2609.4269804465821</v>
      </c>
      <c r="W6679">
        <f t="shared" si="1259"/>
        <v>2083</v>
      </c>
    </row>
    <row r="6680" spans="1:23">
      <c r="A6680" s="12">
        <v>39243</v>
      </c>
      <c r="B6680" s="17">
        <f t="shared" si="1249"/>
        <v>6</v>
      </c>
      <c r="C6680" s="17">
        <f t="shared" si="1250"/>
        <v>7</v>
      </c>
      <c r="D6680" s="17">
        <f t="shared" si="1251"/>
        <v>10</v>
      </c>
      <c r="E6680" s="18">
        <v>1806</v>
      </c>
      <c r="F6680">
        <f t="shared" si="1257"/>
        <v>6678</v>
      </c>
      <c r="L6680" s="20">
        <f t="shared" si="1248"/>
        <v>1806</v>
      </c>
      <c r="N6680" s="2">
        <f t="shared" si="1258"/>
        <v>554.52963446812407</v>
      </c>
      <c r="O6680" s="2">
        <f t="shared" si="1255"/>
        <v>1251.4703655318758</v>
      </c>
      <c r="P6680" s="2">
        <f t="shared" si="1256"/>
        <v>0</v>
      </c>
      <c r="R6680" s="12">
        <v>39198</v>
      </c>
      <c r="S6680" s="17">
        <f t="shared" si="1252"/>
        <v>4</v>
      </c>
      <c r="T6680" s="17">
        <f t="shared" si="1253"/>
        <v>4</v>
      </c>
      <c r="U6680" s="17">
        <f t="shared" si="1254"/>
        <v>26</v>
      </c>
      <c r="V6680" s="18">
        <v>2609.88</v>
      </c>
      <c r="W6680">
        <f t="shared" si="1259"/>
        <v>2082</v>
      </c>
    </row>
    <row r="6681" spans="1:23">
      <c r="A6681" s="12">
        <v>39447</v>
      </c>
      <c r="B6681" s="17">
        <f t="shared" si="1249"/>
        <v>12</v>
      </c>
      <c r="C6681" s="17">
        <f t="shared" si="1250"/>
        <v>1</v>
      </c>
      <c r="D6681" s="17">
        <f t="shared" si="1251"/>
        <v>31</v>
      </c>
      <c r="E6681" s="18">
        <v>1805.9482184255467</v>
      </c>
      <c r="F6681">
        <f t="shared" si="1257"/>
        <v>6679</v>
      </c>
      <c r="L6681" s="20">
        <f t="shared" si="1248"/>
        <v>1805.9482184255467</v>
      </c>
      <c r="N6681" s="2">
        <f t="shared" si="1258"/>
        <v>554.52963446812407</v>
      </c>
      <c r="O6681" s="2">
        <f t="shared" si="1255"/>
        <v>1251.4185839574225</v>
      </c>
      <c r="P6681" s="2">
        <f t="shared" si="1256"/>
        <v>0</v>
      </c>
      <c r="R6681" s="12">
        <v>39386</v>
      </c>
      <c r="S6681" s="17">
        <f t="shared" si="1252"/>
        <v>10</v>
      </c>
      <c r="T6681" s="17">
        <f t="shared" si="1253"/>
        <v>3</v>
      </c>
      <c r="U6681" s="17">
        <f t="shared" si="1254"/>
        <v>31</v>
      </c>
      <c r="V6681" s="18">
        <v>2609.9896744808593</v>
      </c>
      <c r="W6681">
        <f t="shared" si="1259"/>
        <v>2081</v>
      </c>
    </row>
    <row r="6682" spans="1:23">
      <c r="A6682" s="12">
        <v>39150</v>
      </c>
      <c r="B6682" s="17">
        <f t="shared" si="1249"/>
        <v>3</v>
      </c>
      <c r="C6682" s="17">
        <f t="shared" si="1250"/>
        <v>5</v>
      </c>
      <c r="D6682" s="17">
        <f t="shared" si="1251"/>
        <v>9</v>
      </c>
      <c r="E6682" s="18">
        <v>1805.67</v>
      </c>
      <c r="F6682">
        <f t="shared" si="1257"/>
        <v>6680</v>
      </c>
      <c r="L6682" s="20">
        <f t="shared" si="1248"/>
        <v>1805.67</v>
      </c>
      <c r="N6682" s="2">
        <f t="shared" si="1258"/>
        <v>554.52963446812407</v>
      </c>
      <c r="O6682" s="2">
        <f t="shared" si="1255"/>
        <v>1251.1403655318759</v>
      </c>
      <c r="P6682" s="2">
        <f t="shared" si="1256"/>
        <v>0</v>
      </c>
      <c r="R6682" s="12">
        <v>39195</v>
      </c>
      <c r="S6682" s="17">
        <f t="shared" si="1252"/>
        <v>4</v>
      </c>
      <c r="T6682" s="17">
        <f t="shared" si="1253"/>
        <v>1</v>
      </c>
      <c r="U6682" s="17">
        <f t="shared" si="1254"/>
        <v>23</v>
      </c>
      <c r="V6682" s="18">
        <v>2610</v>
      </c>
      <c r="W6682">
        <f t="shared" si="1259"/>
        <v>2080</v>
      </c>
    </row>
    <row r="6683" spans="1:23">
      <c r="A6683" s="12">
        <v>39348</v>
      </c>
      <c r="B6683" s="17">
        <f t="shared" si="1249"/>
        <v>9</v>
      </c>
      <c r="C6683" s="17">
        <f t="shared" si="1250"/>
        <v>7</v>
      </c>
      <c r="D6683" s="17">
        <f t="shared" si="1251"/>
        <v>23</v>
      </c>
      <c r="E6683" s="18">
        <v>1805.6104773878517</v>
      </c>
      <c r="F6683">
        <f t="shared" si="1257"/>
        <v>6681</v>
      </c>
      <c r="L6683" s="20">
        <f t="shared" si="1248"/>
        <v>1805.6104773878517</v>
      </c>
      <c r="N6683" s="2">
        <f t="shared" si="1258"/>
        <v>554.52963446812407</v>
      </c>
      <c r="O6683" s="2">
        <f t="shared" si="1255"/>
        <v>1251.0808429197277</v>
      </c>
      <c r="P6683" s="2">
        <f t="shared" si="1256"/>
        <v>0</v>
      </c>
      <c r="R6683" s="12">
        <v>39273</v>
      </c>
      <c r="S6683" s="17">
        <f t="shared" si="1252"/>
        <v>7</v>
      </c>
      <c r="T6683" s="17">
        <f t="shared" si="1253"/>
        <v>2</v>
      </c>
      <c r="U6683" s="17">
        <f t="shared" si="1254"/>
        <v>10</v>
      </c>
      <c r="V6683" s="18">
        <v>2610.4985734367183</v>
      </c>
      <c r="W6683">
        <f t="shared" si="1259"/>
        <v>2079</v>
      </c>
    </row>
    <row r="6684" spans="1:23">
      <c r="A6684" s="12">
        <v>39092</v>
      </c>
      <c r="B6684" s="17">
        <f t="shared" si="1249"/>
        <v>1</v>
      </c>
      <c r="C6684" s="17">
        <f t="shared" si="1250"/>
        <v>3</v>
      </c>
      <c r="D6684" s="17">
        <f t="shared" si="1251"/>
        <v>10</v>
      </c>
      <c r="E6684" s="18">
        <v>1804.94</v>
      </c>
      <c r="F6684">
        <f t="shared" si="1257"/>
        <v>6682</v>
      </c>
      <c r="L6684" s="20">
        <f t="shared" si="1248"/>
        <v>1804.94</v>
      </c>
      <c r="N6684" s="2">
        <f t="shared" si="1258"/>
        <v>554.52963446812407</v>
      </c>
      <c r="O6684" s="2">
        <f t="shared" si="1255"/>
        <v>1250.4103655318759</v>
      </c>
      <c r="P6684" s="2">
        <f t="shared" si="1256"/>
        <v>0</v>
      </c>
      <c r="R6684" s="12">
        <v>39358</v>
      </c>
      <c r="S6684" s="17">
        <f t="shared" si="1252"/>
        <v>10</v>
      </c>
      <c r="T6684" s="17">
        <f t="shared" si="1253"/>
        <v>3</v>
      </c>
      <c r="U6684" s="17">
        <f t="shared" si="1254"/>
        <v>3</v>
      </c>
      <c r="V6684" s="18">
        <v>2610.8153169904299</v>
      </c>
      <c r="W6684">
        <f t="shared" si="1259"/>
        <v>2078</v>
      </c>
    </row>
    <row r="6685" spans="1:23">
      <c r="A6685" s="12">
        <v>39438</v>
      </c>
      <c r="B6685" s="17">
        <f t="shared" si="1249"/>
        <v>12</v>
      </c>
      <c r="C6685" s="17">
        <f t="shared" si="1250"/>
        <v>6</v>
      </c>
      <c r="D6685" s="17">
        <f t="shared" si="1251"/>
        <v>22</v>
      </c>
      <c r="E6685" s="18">
        <v>1804.7379606131251</v>
      </c>
      <c r="F6685">
        <f t="shared" si="1257"/>
        <v>6683</v>
      </c>
      <c r="L6685" s="20">
        <f t="shared" si="1248"/>
        <v>1804.7379606131251</v>
      </c>
      <c r="N6685" s="2">
        <f t="shared" si="1258"/>
        <v>554.52963446812407</v>
      </c>
      <c r="O6685" s="2">
        <f t="shared" si="1255"/>
        <v>1250.2083261450011</v>
      </c>
      <c r="P6685" s="2">
        <f t="shared" si="1256"/>
        <v>0</v>
      </c>
      <c r="R6685" s="12">
        <v>39294</v>
      </c>
      <c r="S6685" s="17">
        <f t="shared" si="1252"/>
        <v>7</v>
      </c>
      <c r="T6685" s="17">
        <f t="shared" si="1253"/>
        <v>2</v>
      </c>
      <c r="U6685" s="17">
        <f t="shared" si="1254"/>
        <v>31</v>
      </c>
      <c r="V6685" s="18">
        <v>2610.94834706543</v>
      </c>
      <c r="W6685">
        <f t="shared" si="1259"/>
        <v>2077</v>
      </c>
    </row>
    <row r="6686" spans="1:23">
      <c r="A6686" s="12">
        <v>39109</v>
      </c>
      <c r="B6686" s="17">
        <f t="shared" si="1249"/>
        <v>1</v>
      </c>
      <c r="C6686" s="17">
        <f t="shared" si="1250"/>
        <v>6</v>
      </c>
      <c r="D6686" s="17">
        <f t="shared" si="1251"/>
        <v>27</v>
      </c>
      <c r="E6686" s="18">
        <v>1804.49</v>
      </c>
      <c r="F6686">
        <f t="shared" si="1257"/>
        <v>6684</v>
      </c>
      <c r="L6686" s="20">
        <f t="shared" si="1248"/>
        <v>1804.49</v>
      </c>
      <c r="N6686" s="2">
        <f t="shared" si="1258"/>
        <v>554.52963446812407</v>
      </c>
      <c r="O6686" s="2">
        <f t="shared" si="1255"/>
        <v>1249.9603655318761</v>
      </c>
      <c r="P6686" s="2">
        <f t="shared" si="1256"/>
        <v>0</v>
      </c>
      <c r="R6686" s="12">
        <v>39142</v>
      </c>
      <c r="S6686" s="17">
        <f t="shared" si="1252"/>
        <v>3</v>
      </c>
      <c r="T6686" s="17">
        <f t="shared" si="1253"/>
        <v>4</v>
      </c>
      <c r="U6686" s="17">
        <f t="shared" si="1254"/>
        <v>1</v>
      </c>
      <c r="V6686" s="18">
        <v>2611</v>
      </c>
      <c r="W6686">
        <f t="shared" si="1259"/>
        <v>2076</v>
      </c>
    </row>
    <row r="6687" spans="1:23">
      <c r="A6687" s="12">
        <v>39158</v>
      </c>
      <c r="B6687" s="17">
        <f t="shared" si="1249"/>
        <v>3</v>
      </c>
      <c r="C6687" s="17">
        <f t="shared" si="1250"/>
        <v>6</v>
      </c>
      <c r="D6687" s="17">
        <f t="shared" si="1251"/>
        <v>17</v>
      </c>
      <c r="E6687" s="18">
        <v>1804</v>
      </c>
      <c r="F6687">
        <f t="shared" si="1257"/>
        <v>6685</v>
      </c>
      <c r="L6687" s="20">
        <f t="shared" si="1248"/>
        <v>1804</v>
      </c>
      <c r="N6687" s="2">
        <f t="shared" si="1258"/>
        <v>554.52963446812407</v>
      </c>
      <c r="O6687" s="2">
        <f t="shared" si="1255"/>
        <v>1249.4703655318758</v>
      </c>
      <c r="P6687" s="2">
        <f t="shared" si="1256"/>
        <v>0</v>
      </c>
      <c r="R6687" s="12">
        <v>39142</v>
      </c>
      <c r="S6687" s="17">
        <f t="shared" si="1252"/>
        <v>3</v>
      </c>
      <c r="T6687" s="17">
        <f t="shared" si="1253"/>
        <v>4</v>
      </c>
      <c r="U6687" s="17">
        <f t="shared" si="1254"/>
        <v>1</v>
      </c>
      <c r="V6687" s="18">
        <v>2611</v>
      </c>
      <c r="W6687">
        <f t="shared" si="1259"/>
        <v>2075</v>
      </c>
    </row>
    <row r="6688" spans="1:23">
      <c r="A6688" s="12">
        <v>39191</v>
      </c>
      <c r="B6688" s="17">
        <f t="shared" si="1249"/>
        <v>4</v>
      </c>
      <c r="C6688" s="17">
        <f t="shared" si="1250"/>
        <v>4</v>
      </c>
      <c r="D6688" s="17">
        <f t="shared" si="1251"/>
        <v>19</v>
      </c>
      <c r="E6688" s="18">
        <v>1804</v>
      </c>
      <c r="F6688">
        <f t="shared" si="1257"/>
        <v>6686</v>
      </c>
      <c r="L6688" s="20">
        <f t="shared" ref="L6688:L6751" si="1260">IF(F6688&gt;1000,E6688,0)</f>
        <v>1804</v>
      </c>
      <c r="N6688" s="2">
        <f t="shared" si="1258"/>
        <v>554.52963446812407</v>
      </c>
      <c r="O6688" s="2">
        <f t="shared" si="1255"/>
        <v>1249.4703655318758</v>
      </c>
      <c r="P6688" s="2">
        <f t="shared" si="1256"/>
        <v>0</v>
      </c>
      <c r="R6688" s="12">
        <v>39243</v>
      </c>
      <c r="S6688" s="17">
        <f t="shared" si="1252"/>
        <v>6</v>
      </c>
      <c r="T6688" s="17">
        <f t="shared" si="1253"/>
        <v>7</v>
      </c>
      <c r="U6688" s="17">
        <f t="shared" si="1254"/>
        <v>10</v>
      </c>
      <c r="V6688" s="18">
        <v>2611</v>
      </c>
      <c r="W6688">
        <f t="shared" si="1259"/>
        <v>2074</v>
      </c>
    </row>
    <row r="6689" spans="1:23">
      <c r="A6689" s="12">
        <v>39209</v>
      </c>
      <c r="B6689" s="17">
        <f t="shared" si="1249"/>
        <v>5</v>
      </c>
      <c r="C6689" s="17">
        <f t="shared" si="1250"/>
        <v>1</v>
      </c>
      <c r="D6689" s="17">
        <f t="shared" si="1251"/>
        <v>7</v>
      </c>
      <c r="E6689" s="18">
        <v>1804</v>
      </c>
      <c r="F6689">
        <f t="shared" si="1257"/>
        <v>6687</v>
      </c>
      <c r="L6689" s="20">
        <f t="shared" si="1260"/>
        <v>1804</v>
      </c>
      <c r="N6689" s="2">
        <f t="shared" si="1258"/>
        <v>554.52963446812407</v>
      </c>
      <c r="O6689" s="2">
        <f t="shared" si="1255"/>
        <v>1249.4703655318758</v>
      </c>
      <c r="P6689" s="2">
        <f t="shared" si="1256"/>
        <v>0</v>
      </c>
      <c r="R6689" s="12">
        <v>39169</v>
      </c>
      <c r="S6689" s="17">
        <f t="shared" si="1252"/>
        <v>3</v>
      </c>
      <c r="T6689" s="17">
        <f t="shared" si="1253"/>
        <v>3</v>
      </c>
      <c r="U6689" s="17">
        <f t="shared" si="1254"/>
        <v>28</v>
      </c>
      <c r="V6689" s="18">
        <v>2611.0100000000002</v>
      </c>
      <c r="W6689">
        <f t="shared" si="1259"/>
        <v>2073</v>
      </c>
    </row>
    <row r="6690" spans="1:23">
      <c r="A6690" s="12">
        <v>39328</v>
      </c>
      <c r="B6690" s="17">
        <f t="shared" si="1249"/>
        <v>9</v>
      </c>
      <c r="C6690" s="17">
        <f t="shared" si="1250"/>
        <v>1</v>
      </c>
      <c r="D6690" s="17">
        <f t="shared" si="1251"/>
        <v>3</v>
      </c>
      <c r="E6690" s="18">
        <v>1803.9634284688673</v>
      </c>
      <c r="F6690">
        <f t="shared" si="1257"/>
        <v>6688</v>
      </c>
      <c r="L6690" s="20">
        <f t="shared" si="1260"/>
        <v>1803.9634284688673</v>
      </c>
      <c r="N6690" s="2">
        <f t="shared" si="1258"/>
        <v>554.52963446812407</v>
      </c>
      <c r="O6690" s="2">
        <f t="shared" si="1255"/>
        <v>1249.4337940007431</v>
      </c>
      <c r="P6690" s="2">
        <f t="shared" si="1256"/>
        <v>0</v>
      </c>
      <c r="R6690" s="12">
        <v>39321</v>
      </c>
      <c r="S6690" s="17">
        <f t="shared" si="1252"/>
        <v>8</v>
      </c>
      <c r="T6690" s="17">
        <f t="shared" si="1253"/>
        <v>1</v>
      </c>
      <c r="U6690" s="17">
        <f t="shared" si="1254"/>
        <v>27</v>
      </c>
      <c r="V6690" s="18">
        <v>2611.5372669566405</v>
      </c>
      <c r="W6690">
        <f t="shared" si="1259"/>
        <v>2072</v>
      </c>
    </row>
    <row r="6691" spans="1:23">
      <c r="A6691" s="12">
        <v>39106</v>
      </c>
      <c r="B6691" s="17">
        <f t="shared" si="1249"/>
        <v>1</v>
      </c>
      <c r="C6691" s="17">
        <f t="shared" si="1250"/>
        <v>3</v>
      </c>
      <c r="D6691" s="17">
        <f t="shared" si="1251"/>
        <v>24</v>
      </c>
      <c r="E6691" s="18">
        <v>1803.96</v>
      </c>
      <c r="F6691">
        <f t="shared" si="1257"/>
        <v>6689</v>
      </c>
      <c r="L6691" s="20">
        <f t="shared" si="1260"/>
        <v>1803.96</v>
      </c>
      <c r="N6691" s="2">
        <f t="shared" si="1258"/>
        <v>554.52963446812407</v>
      </c>
      <c r="O6691" s="2">
        <f t="shared" si="1255"/>
        <v>1249.4303655318759</v>
      </c>
      <c r="P6691" s="2">
        <f t="shared" si="1256"/>
        <v>0</v>
      </c>
      <c r="R6691" s="12">
        <v>39238</v>
      </c>
      <c r="S6691" s="17">
        <f t="shared" si="1252"/>
        <v>6</v>
      </c>
      <c r="T6691" s="17">
        <f t="shared" si="1253"/>
        <v>2</v>
      </c>
      <c r="U6691" s="17">
        <f t="shared" si="1254"/>
        <v>5</v>
      </c>
      <c r="V6691" s="18">
        <v>2611.83</v>
      </c>
      <c r="W6691">
        <f t="shared" si="1259"/>
        <v>2071</v>
      </c>
    </row>
    <row r="6692" spans="1:23">
      <c r="A6692" s="12">
        <v>39342</v>
      </c>
      <c r="B6692" s="17">
        <f t="shared" si="1249"/>
        <v>9</v>
      </c>
      <c r="C6692" s="17">
        <f t="shared" si="1250"/>
        <v>1</v>
      </c>
      <c r="D6692" s="17">
        <f t="shared" si="1251"/>
        <v>17</v>
      </c>
      <c r="E6692" s="18">
        <v>1803.8805731505468</v>
      </c>
      <c r="F6692">
        <f t="shared" si="1257"/>
        <v>6690</v>
      </c>
      <c r="L6692" s="20">
        <f t="shared" si="1260"/>
        <v>1803.8805731505468</v>
      </c>
      <c r="N6692" s="2">
        <f t="shared" si="1258"/>
        <v>554.52963446812407</v>
      </c>
      <c r="O6692" s="2">
        <f t="shared" si="1255"/>
        <v>1249.3509386824226</v>
      </c>
      <c r="P6692" s="2">
        <f t="shared" si="1256"/>
        <v>0</v>
      </c>
      <c r="R6692" s="12">
        <v>39322</v>
      </c>
      <c r="S6692" s="17">
        <f t="shared" si="1252"/>
        <v>8</v>
      </c>
      <c r="T6692" s="17">
        <f t="shared" si="1253"/>
        <v>2</v>
      </c>
      <c r="U6692" s="17">
        <f t="shared" si="1254"/>
        <v>28</v>
      </c>
      <c r="V6692" s="18">
        <v>2611.8482730572268</v>
      </c>
      <c r="W6692">
        <f t="shared" si="1259"/>
        <v>2070</v>
      </c>
    </row>
    <row r="6693" spans="1:23">
      <c r="A6693" s="12">
        <v>39320</v>
      </c>
      <c r="B6693" s="17">
        <f t="shared" si="1249"/>
        <v>8</v>
      </c>
      <c r="C6693" s="17">
        <f t="shared" si="1250"/>
        <v>7</v>
      </c>
      <c r="D6693" s="17">
        <f t="shared" si="1251"/>
        <v>26</v>
      </c>
      <c r="E6693" s="18">
        <v>1803.4957603258983</v>
      </c>
      <c r="F6693">
        <f t="shared" si="1257"/>
        <v>6691</v>
      </c>
      <c r="L6693" s="20">
        <f t="shared" si="1260"/>
        <v>1803.4957603258983</v>
      </c>
      <c r="N6693" s="2">
        <f t="shared" si="1258"/>
        <v>554.52963446812407</v>
      </c>
      <c r="O6693" s="2">
        <f t="shared" si="1255"/>
        <v>1248.9661258577744</v>
      </c>
      <c r="P6693" s="2">
        <f t="shared" si="1256"/>
        <v>0</v>
      </c>
      <c r="R6693" s="12">
        <v>39351</v>
      </c>
      <c r="S6693" s="17">
        <f t="shared" si="1252"/>
        <v>9</v>
      </c>
      <c r="T6693" s="17">
        <f t="shared" si="1253"/>
        <v>3</v>
      </c>
      <c r="U6693" s="17">
        <f t="shared" si="1254"/>
        <v>26</v>
      </c>
      <c r="V6693" s="18">
        <v>2611.943299121875</v>
      </c>
      <c r="W6693">
        <f t="shared" si="1259"/>
        <v>2069</v>
      </c>
    </row>
    <row r="6694" spans="1:23">
      <c r="A6694" s="12">
        <v>39125</v>
      </c>
      <c r="B6694" s="17">
        <f t="shared" si="1249"/>
        <v>2</v>
      </c>
      <c r="C6694" s="17">
        <f t="shared" si="1250"/>
        <v>1</v>
      </c>
      <c r="D6694" s="17">
        <f t="shared" si="1251"/>
        <v>12</v>
      </c>
      <c r="E6694" s="18">
        <v>1803.11</v>
      </c>
      <c r="F6694">
        <f t="shared" si="1257"/>
        <v>6692</v>
      </c>
      <c r="L6694" s="20">
        <f t="shared" si="1260"/>
        <v>1803.11</v>
      </c>
      <c r="N6694" s="2">
        <f t="shared" si="1258"/>
        <v>554.52963446812407</v>
      </c>
      <c r="O6694" s="2">
        <f t="shared" si="1255"/>
        <v>1248.5803655318759</v>
      </c>
      <c r="P6694" s="2">
        <f t="shared" si="1256"/>
        <v>0</v>
      </c>
      <c r="R6694" s="12">
        <v>39205</v>
      </c>
      <c r="S6694" s="17">
        <f t="shared" si="1252"/>
        <v>5</v>
      </c>
      <c r="T6694" s="17">
        <f t="shared" si="1253"/>
        <v>4</v>
      </c>
      <c r="U6694" s="17">
        <f t="shared" si="1254"/>
        <v>3</v>
      </c>
      <c r="V6694" s="18">
        <v>2612</v>
      </c>
      <c r="W6694">
        <f t="shared" si="1259"/>
        <v>2068</v>
      </c>
    </row>
    <row r="6695" spans="1:23">
      <c r="A6695" s="12">
        <v>39429</v>
      </c>
      <c r="B6695" s="17">
        <f t="shared" si="1249"/>
        <v>12</v>
      </c>
      <c r="C6695" s="17">
        <f t="shared" si="1250"/>
        <v>4</v>
      </c>
      <c r="D6695" s="17">
        <f t="shared" si="1251"/>
        <v>13</v>
      </c>
      <c r="E6695" s="18">
        <v>1803.0726749703515</v>
      </c>
      <c r="F6695">
        <f t="shared" si="1257"/>
        <v>6693</v>
      </c>
      <c r="L6695" s="20">
        <f t="shared" si="1260"/>
        <v>1803.0726749703515</v>
      </c>
      <c r="N6695" s="2">
        <f t="shared" si="1258"/>
        <v>554.52963446812407</v>
      </c>
      <c r="O6695" s="2">
        <f t="shared" si="1255"/>
        <v>1248.5430405022275</v>
      </c>
      <c r="P6695" s="2">
        <f t="shared" si="1256"/>
        <v>0</v>
      </c>
      <c r="R6695" s="12">
        <v>39293</v>
      </c>
      <c r="S6695" s="17">
        <f t="shared" si="1252"/>
        <v>7</v>
      </c>
      <c r="T6695" s="17">
        <f t="shared" si="1253"/>
        <v>1</v>
      </c>
      <c r="U6695" s="17">
        <f t="shared" si="1254"/>
        <v>30</v>
      </c>
      <c r="V6695" s="18">
        <v>2612.4121393941405</v>
      </c>
      <c r="W6695">
        <f t="shared" si="1259"/>
        <v>2067</v>
      </c>
    </row>
    <row r="6696" spans="1:23">
      <c r="A6696" s="12">
        <v>39085</v>
      </c>
      <c r="B6696" s="17">
        <f t="shared" si="1249"/>
        <v>1</v>
      </c>
      <c r="C6696" s="17">
        <f t="shared" si="1250"/>
        <v>3</v>
      </c>
      <c r="D6696" s="17">
        <f t="shared" si="1251"/>
        <v>3</v>
      </c>
      <c r="E6696" s="18">
        <v>1803</v>
      </c>
      <c r="F6696">
        <f t="shared" si="1257"/>
        <v>6694</v>
      </c>
      <c r="L6696" s="20">
        <f t="shared" si="1260"/>
        <v>1803</v>
      </c>
      <c r="N6696" s="2">
        <f t="shared" si="1258"/>
        <v>554.52963446812407</v>
      </c>
      <c r="O6696" s="2">
        <f t="shared" si="1255"/>
        <v>1248.4703655318758</v>
      </c>
      <c r="P6696" s="2">
        <f t="shared" si="1256"/>
        <v>0</v>
      </c>
      <c r="R6696" s="12">
        <v>39332</v>
      </c>
      <c r="S6696" s="17">
        <f t="shared" si="1252"/>
        <v>9</v>
      </c>
      <c r="T6696" s="17">
        <f t="shared" si="1253"/>
        <v>5</v>
      </c>
      <c r="U6696" s="17">
        <f t="shared" si="1254"/>
        <v>7</v>
      </c>
      <c r="V6696" s="18">
        <v>2612.6331570287107</v>
      </c>
      <c r="W6696">
        <f t="shared" si="1259"/>
        <v>2066</v>
      </c>
    </row>
    <row r="6697" spans="1:23">
      <c r="A6697" s="12">
        <v>39087</v>
      </c>
      <c r="B6697" s="17">
        <f t="shared" si="1249"/>
        <v>1</v>
      </c>
      <c r="C6697" s="17">
        <f t="shared" si="1250"/>
        <v>5</v>
      </c>
      <c r="D6697" s="17">
        <f t="shared" si="1251"/>
        <v>5</v>
      </c>
      <c r="E6697" s="18">
        <v>1802.68</v>
      </c>
      <c r="F6697">
        <f t="shared" si="1257"/>
        <v>6695</v>
      </c>
      <c r="L6697" s="20">
        <f t="shared" si="1260"/>
        <v>1802.68</v>
      </c>
      <c r="N6697" s="2">
        <f t="shared" si="1258"/>
        <v>554.52963446812407</v>
      </c>
      <c r="O6697" s="2">
        <f t="shared" si="1255"/>
        <v>1248.1503655318761</v>
      </c>
      <c r="P6697" s="2">
        <f t="shared" si="1256"/>
        <v>0</v>
      </c>
      <c r="R6697" s="12">
        <v>39268</v>
      </c>
      <c r="S6697" s="17">
        <f t="shared" si="1252"/>
        <v>7</v>
      </c>
      <c r="T6697" s="17">
        <f t="shared" si="1253"/>
        <v>4</v>
      </c>
      <c r="U6697" s="17">
        <f t="shared" si="1254"/>
        <v>5</v>
      </c>
      <c r="V6697" s="18">
        <v>2612.788200330664</v>
      </c>
      <c r="W6697">
        <f t="shared" si="1259"/>
        <v>2065</v>
      </c>
    </row>
    <row r="6698" spans="1:23">
      <c r="A6698" s="12">
        <v>39368</v>
      </c>
      <c r="B6698" s="17">
        <f t="shared" si="1249"/>
        <v>10</v>
      </c>
      <c r="C6698" s="17">
        <f t="shared" si="1250"/>
        <v>6</v>
      </c>
      <c r="D6698" s="17">
        <f t="shared" si="1251"/>
        <v>13</v>
      </c>
      <c r="E6698" s="18">
        <v>1802.6150822616796</v>
      </c>
      <c r="F6698">
        <f t="shared" si="1257"/>
        <v>6696</v>
      </c>
      <c r="L6698" s="20">
        <f t="shared" si="1260"/>
        <v>1802.6150822616796</v>
      </c>
      <c r="N6698" s="2">
        <f t="shared" si="1258"/>
        <v>554.52963446812407</v>
      </c>
      <c r="O6698" s="2">
        <f t="shared" si="1255"/>
        <v>1248.0854477935554</v>
      </c>
      <c r="P6698" s="2">
        <f t="shared" si="1256"/>
        <v>0</v>
      </c>
      <c r="R6698" s="12">
        <v>39170</v>
      </c>
      <c r="S6698" s="17">
        <f t="shared" si="1252"/>
        <v>3</v>
      </c>
      <c r="T6698" s="17">
        <f t="shared" si="1253"/>
        <v>4</v>
      </c>
      <c r="U6698" s="17">
        <f t="shared" si="1254"/>
        <v>29</v>
      </c>
      <c r="V6698" s="18">
        <v>2614</v>
      </c>
      <c r="W6698">
        <f t="shared" si="1259"/>
        <v>2064</v>
      </c>
    </row>
    <row r="6699" spans="1:23">
      <c r="A6699" s="12">
        <v>39124</v>
      </c>
      <c r="B6699" s="17">
        <f t="shared" si="1249"/>
        <v>2</v>
      </c>
      <c r="C6699" s="17">
        <f t="shared" si="1250"/>
        <v>7</v>
      </c>
      <c r="D6699" s="17">
        <f t="shared" si="1251"/>
        <v>11</v>
      </c>
      <c r="E6699" s="18">
        <v>1802.61</v>
      </c>
      <c r="F6699">
        <f t="shared" si="1257"/>
        <v>6697</v>
      </c>
      <c r="L6699" s="20">
        <f t="shared" si="1260"/>
        <v>1802.61</v>
      </c>
      <c r="N6699" s="2">
        <f t="shared" si="1258"/>
        <v>554.52963446812407</v>
      </c>
      <c r="O6699" s="2">
        <f t="shared" si="1255"/>
        <v>1248.0803655318759</v>
      </c>
      <c r="P6699" s="2">
        <f t="shared" si="1256"/>
        <v>0</v>
      </c>
      <c r="R6699" s="12">
        <v>39373</v>
      </c>
      <c r="S6699" s="17">
        <f t="shared" si="1252"/>
        <v>10</v>
      </c>
      <c r="T6699" s="17">
        <f t="shared" si="1253"/>
        <v>4</v>
      </c>
      <c r="U6699" s="17">
        <f t="shared" si="1254"/>
        <v>18</v>
      </c>
      <c r="V6699" s="18">
        <v>2614.7340302339844</v>
      </c>
      <c r="W6699">
        <f t="shared" si="1259"/>
        <v>2063</v>
      </c>
    </row>
    <row r="6700" spans="1:23">
      <c r="A6700" s="12">
        <v>39187</v>
      </c>
      <c r="B6700" s="17">
        <f t="shared" si="1249"/>
        <v>4</v>
      </c>
      <c r="C6700" s="17">
        <f t="shared" si="1250"/>
        <v>7</v>
      </c>
      <c r="D6700" s="17">
        <f t="shared" si="1251"/>
        <v>15</v>
      </c>
      <c r="E6700" s="18">
        <v>1802.47</v>
      </c>
      <c r="F6700">
        <f t="shared" si="1257"/>
        <v>6698</v>
      </c>
      <c r="L6700" s="20">
        <f t="shared" si="1260"/>
        <v>1802.47</v>
      </c>
      <c r="N6700" s="2">
        <f t="shared" si="1258"/>
        <v>554.52963446812407</v>
      </c>
      <c r="O6700" s="2">
        <f t="shared" si="1255"/>
        <v>1247.9403655318761</v>
      </c>
      <c r="P6700" s="2">
        <f t="shared" si="1256"/>
        <v>0</v>
      </c>
      <c r="R6700" s="12">
        <v>39231</v>
      </c>
      <c r="S6700" s="17">
        <f t="shared" si="1252"/>
        <v>5</v>
      </c>
      <c r="T6700" s="17">
        <f t="shared" si="1253"/>
        <v>2</v>
      </c>
      <c r="U6700" s="17">
        <f t="shared" si="1254"/>
        <v>29</v>
      </c>
      <c r="V6700" s="18">
        <v>2615</v>
      </c>
      <c r="W6700">
        <f t="shared" si="1259"/>
        <v>2062</v>
      </c>
    </row>
    <row r="6701" spans="1:23">
      <c r="A6701" s="12">
        <v>39093</v>
      </c>
      <c r="B6701" s="17">
        <f t="shared" si="1249"/>
        <v>1</v>
      </c>
      <c r="C6701" s="17">
        <f t="shared" si="1250"/>
        <v>4</v>
      </c>
      <c r="D6701" s="17">
        <f t="shared" si="1251"/>
        <v>11</v>
      </c>
      <c r="E6701" s="18">
        <v>1802.22</v>
      </c>
      <c r="F6701">
        <f t="shared" si="1257"/>
        <v>6699</v>
      </c>
      <c r="L6701" s="20">
        <f t="shared" si="1260"/>
        <v>1802.22</v>
      </c>
      <c r="N6701" s="2">
        <f t="shared" si="1258"/>
        <v>554.52963446812407</v>
      </c>
      <c r="O6701" s="2">
        <f t="shared" si="1255"/>
        <v>1247.6903655318761</v>
      </c>
      <c r="P6701" s="2">
        <f t="shared" si="1256"/>
        <v>0</v>
      </c>
      <c r="R6701" s="12">
        <v>39326</v>
      </c>
      <c r="S6701" s="17">
        <f t="shared" si="1252"/>
        <v>9</v>
      </c>
      <c r="T6701" s="17">
        <f t="shared" si="1253"/>
        <v>6</v>
      </c>
      <c r="U6701" s="17">
        <f t="shared" si="1254"/>
        <v>1</v>
      </c>
      <c r="V6701" s="18">
        <v>2615.1576742287111</v>
      </c>
      <c r="W6701">
        <f t="shared" si="1259"/>
        <v>2061</v>
      </c>
    </row>
    <row r="6702" spans="1:23">
      <c r="A6702" s="12">
        <v>39363</v>
      </c>
      <c r="B6702" s="17">
        <f t="shared" si="1249"/>
        <v>10</v>
      </c>
      <c r="C6702" s="17">
        <f t="shared" si="1250"/>
        <v>1</v>
      </c>
      <c r="D6702" s="17">
        <f t="shared" si="1251"/>
        <v>8</v>
      </c>
      <c r="E6702" s="18">
        <v>1802.0410891391407</v>
      </c>
      <c r="F6702">
        <f t="shared" si="1257"/>
        <v>6700</v>
      </c>
      <c r="L6702" s="20">
        <f t="shared" si="1260"/>
        <v>1802.0410891391407</v>
      </c>
      <c r="N6702" s="2">
        <f t="shared" si="1258"/>
        <v>554.52963446812407</v>
      </c>
      <c r="O6702" s="2">
        <f t="shared" si="1255"/>
        <v>1247.5114546710165</v>
      </c>
      <c r="P6702" s="2">
        <f t="shared" si="1256"/>
        <v>0</v>
      </c>
      <c r="R6702" s="12">
        <v>39222</v>
      </c>
      <c r="S6702" s="17">
        <f t="shared" si="1252"/>
        <v>5</v>
      </c>
      <c r="T6702" s="17">
        <f t="shared" si="1253"/>
        <v>7</v>
      </c>
      <c r="U6702" s="17">
        <f t="shared" si="1254"/>
        <v>20</v>
      </c>
      <c r="V6702" s="18">
        <v>2615.36</v>
      </c>
      <c r="W6702">
        <f t="shared" si="1259"/>
        <v>2060</v>
      </c>
    </row>
    <row r="6703" spans="1:23">
      <c r="A6703" s="12">
        <v>39159</v>
      </c>
      <c r="B6703" s="17">
        <f t="shared" si="1249"/>
        <v>3</v>
      </c>
      <c r="C6703" s="17">
        <f t="shared" si="1250"/>
        <v>7</v>
      </c>
      <c r="D6703" s="17">
        <f t="shared" si="1251"/>
        <v>18</v>
      </c>
      <c r="E6703" s="18">
        <v>1802</v>
      </c>
      <c r="F6703">
        <f t="shared" si="1257"/>
        <v>6701</v>
      </c>
      <c r="L6703" s="20">
        <f t="shared" si="1260"/>
        <v>1802</v>
      </c>
      <c r="N6703" s="2">
        <f t="shared" si="1258"/>
        <v>554.52963446812407</v>
      </c>
      <c r="O6703" s="2">
        <f t="shared" si="1255"/>
        <v>1247.4703655318758</v>
      </c>
      <c r="P6703" s="2">
        <f t="shared" si="1256"/>
        <v>0</v>
      </c>
      <c r="R6703" s="12">
        <v>39232</v>
      </c>
      <c r="S6703" s="17">
        <f t="shared" si="1252"/>
        <v>5</v>
      </c>
      <c r="T6703" s="17">
        <f t="shared" si="1253"/>
        <v>3</v>
      </c>
      <c r="U6703" s="17">
        <f t="shared" si="1254"/>
        <v>30</v>
      </c>
      <c r="V6703" s="18">
        <v>2616</v>
      </c>
      <c r="W6703">
        <f t="shared" si="1259"/>
        <v>2059</v>
      </c>
    </row>
    <row r="6704" spans="1:23">
      <c r="A6704" s="12">
        <v>39159</v>
      </c>
      <c r="B6704" s="17">
        <f t="shared" si="1249"/>
        <v>3</v>
      </c>
      <c r="C6704" s="17">
        <f t="shared" si="1250"/>
        <v>7</v>
      </c>
      <c r="D6704" s="17">
        <f t="shared" si="1251"/>
        <v>18</v>
      </c>
      <c r="E6704" s="18">
        <v>1802</v>
      </c>
      <c r="F6704">
        <f t="shared" si="1257"/>
        <v>6702</v>
      </c>
      <c r="L6704" s="20">
        <f t="shared" si="1260"/>
        <v>1802</v>
      </c>
      <c r="N6704" s="2">
        <f t="shared" si="1258"/>
        <v>554.52963446812407</v>
      </c>
      <c r="O6704" s="2">
        <f t="shared" si="1255"/>
        <v>1247.4703655318758</v>
      </c>
      <c r="P6704" s="2">
        <f t="shared" si="1256"/>
        <v>0</v>
      </c>
      <c r="R6704" s="12">
        <v>39362</v>
      </c>
      <c r="S6704" s="17">
        <f t="shared" si="1252"/>
        <v>10</v>
      </c>
      <c r="T6704" s="17">
        <f t="shared" si="1253"/>
        <v>7</v>
      </c>
      <c r="U6704" s="17">
        <f t="shared" si="1254"/>
        <v>7</v>
      </c>
      <c r="V6704" s="18">
        <v>2616.2595603265627</v>
      </c>
      <c r="W6704">
        <f t="shared" si="1259"/>
        <v>2058</v>
      </c>
    </row>
    <row r="6705" spans="1:23">
      <c r="A6705" s="12">
        <v>39179</v>
      </c>
      <c r="B6705" s="17">
        <f t="shared" si="1249"/>
        <v>4</v>
      </c>
      <c r="C6705" s="17">
        <f t="shared" si="1250"/>
        <v>6</v>
      </c>
      <c r="D6705" s="17">
        <f t="shared" si="1251"/>
        <v>7</v>
      </c>
      <c r="E6705" s="18">
        <v>1802</v>
      </c>
      <c r="F6705">
        <f t="shared" si="1257"/>
        <v>6703</v>
      </c>
      <c r="L6705" s="20">
        <f t="shared" si="1260"/>
        <v>1802</v>
      </c>
      <c r="N6705" s="2">
        <f t="shared" si="1258"/>
        <v>554.52963446812407</v>
      </c>
      <c r="O6705" s="2">
        <f t="shared" si="1255"/>
        <v>1247.4703655318758</v>
      </c>
      <c r="P6705" s="2">
        <f t="shared" si="1256"/>
        <v>0</v>
      </c>
      <c r="R6705" s="12">
        <v>39415</v>
      </c>
      <c r="S6705" s="17">
        <f t="shared" si="1252"/>
        <v>11</v>
      </c>
      <c r="T6705" s="17">
        <f t="shared" si="1253"/>
        <v>4</v>
      </c>
      <c r="U6705" s="17">
        <f t="shared" si="1254"/>
        <v>29</v>
      </c>
      <c r="V6705" s="18">
        <v>2616.3577333488283</v>
      </c>
      <c r="W6705">
        <f t="shared" si="1259"/>
        <v>2057</v>
      </c>
    </row>
    <row r="6706" spans="1:23">
      <c r="A6706" s="12">
        <v>39180</v>
      </c>
      <c r="B6706" s="17">
        <f t="shared" si="1249"/>
        <v>4</v>
      </c>
      <c r="C6706" s="17">
        <f t="shared" si="1250"/>
        <v>7</v>
      </c>
      <c r="D6706" s="17">
        <f t="shared" si="1251"/>
        <v>8</v>
      </c>
      <c r="E6706" s="18">
        <v>1802</v>
      </c>
      <c r="F6706">
        <f t="shared" si="1257"/>
        <v>6704</v>
      </c>
      <c r="L6706" s="20">
        <f t="shared" si="1260"/>
        <v>1802</v>
      </c>
      <c r="N6706" s="2">
        <f t="shared" si="1258"/>
        <v>554.52963446812407</v>
      </c>
      <c r="O6706" s="2">
        <f t="shared" si="1255"/>
        <v>1247.4703655318758</v>
      </c>
      <c r="P6706" s="2">
        <f t="shared" si="1256"/>
        <v>0</v>
      </c>
      <c r="R6706" s="12">
        <v>39306</v>
      </c>
      <c r="S6706" s="17">
        <f t="shared" si="1252"/>
        <v>8</v>
      </c>
      <c r="T6706" s="17">
        <f t="shared" si="1253"/>
        <v>7</v>
      </c>
      <c r="U6706" s="17">
        <f t="shared" si="1254"/>
        <v>12</v>
      </c>
      <c r="V6706" s="18">
        <v>2616.7474576294917</v>
      </c>
      <c r="W6706">
        <f t="shared" si="1259"/>
        <v>2056</v>
      </c>
    </row>
    <row r="6707" spans="1:23">
      <c r="A6707" s="12">
        <v>39191</v>
      </c>
      <c r="B6707" s="17">
        <f t="shared" si="1249"/>
        <v>4</v>
      </c>
      <c r="C6707" s="17">
        <f t="shared" si="1250"/>
        <v>4</v>
      </c>
      <c r="D6707" s="17">
        <f t="shared" si="1251"/>
        <v>19</v>
      </c>
      <c r="E6707" s="18">
        <v>1802</v>
      </c>
      <c r="F6707">
        <f t="shared" si="1257"/>
        <v>6705</v>
      </c>
      <c r="L6707" s="20">
        <f t="shared" si="1260"/>
        <v>1802</v>
      </c>
      <c r="N6707" s="2">
        <f t="shared" si="1258"/>
        <v>554.52963446812407</v>
      </c>
      <c r="O6707" s="2">
        <f t="shared" si="1255"/>
        <v>1247.4703655318758</v>
      </c>
      <c r="P6707" s="2">
        <f t="shared" si="1256"/>
        <v>0</v>
      </c>
      <c r="R6707" s="12">
        <v>39174</v>
      </c>
      <c r="S6707" s="17">
        <f t="shared" si="1252"/>
        <v>4</v>
      </c>
      <c r="T6707" s="17">
        <f t="shared" si="1253"/>
        <v>1</v>
      </c>
      <c r="U6707" s="17">
        <f t="shared" si="1254"/>
        <v>2</v>
      </c>
      <c r="V6707" s="18">
        <v>2617</v>
      </c>
      <c r="W6707">
        <f t="shared" si="1259"/>
        <v>2055</v>
      </c>
    </row>
    <row r="6708" spans="1:23">
      <c r="A6708" s="12">
        <v>39391</v>
      </c>
      <c r="B6708" s="17">
        <f t="shared" si="1249"/>
        <v>11</v>
      </c>
      <c r="C6708" s="17">
        <f t="shared" si="1250"/>
        <v>1</v>
      </c>
      <c r="D6708" s="17">
        <f t="shared" si="1251"/>
        <v>5</v>
      </c>
      <c r="E6708" s="18">
        <v>1801.3532611846485</v>
      </c>
      <c r="F6708">
        <f t="shared" si="1257"/>
        <v>6706</v>
      </c>
      <c r="L6708" s="20">
        <f t="shared" si="1260"/>
        <v>1801.3532611846485</v>
      </c>
      <c r="N6708" s="2">
        <f t="shared" si="1258"/>
        <v>554.52963446812407</v>
      </c>
      <c r="O6708" s="2">
        <f t="shared" si="1255"/>
        <v>1246.8236267165244</v>
      </c>
      <c r="P6708" s="2">
        <f t="shared" si="1256"/>
        <v>0</v>
      </c>
      <c r="R6708" s="12">
        <v>39246</v>
      </c>
      <c r="S6708" s="17">
        <f t="shared" si="1252"/>
        <v>6</v>
      </c>
      <c r="T6708" s="17">
        <f t="shared" si="1253"/>
        <v>3</v>
      </c>
      <c r="U6708" s="17">
        <f t="shared" si="1254"/>
        <v>13</v>
      </c>
      <c r="V6708" s="18">
        <v>2617</v>
      </c>
      <c r="W6708">
        <f t="shared" si="1259"/>
        <v>2054</v>
      </c>
    </row>
    <row r="6709" spans="1:23">
      <c r="A6709" s="12">
        <v>39103</v>
      </c>
      <c r="B6709" s="17">
        <f t="shared" si="1249"/>
        <v>1</v>
      </c>
      <c r="C6709" s="17">
        <f t="shared" si="1250"/>
        <v>7</v>
      </c>
      <c r="D6709" s="17">
        <f t="shared" si="1251"/>
        <v>21</v>
      </c>
      <c r="E6709" s="18">
        <v>1801</v>
      </c>
      <c r="F6709">
        <f t="shared" si="1257"/>
        <v>6707</v>
      </c>
      <c r="L6709" s="20">
        <f t="shared" si="1260"/>
        <v>1801</v>
      </c>
      <c r="N6709" s="2">
        <f t="shared" si="1258"/>
        <v>554.52963446812407</v>
      </c>
      <c r="O6709" s="2">
        <f t="shared" si="1255"/>
        <v>1246.4703655318758</v>
      </c>
      <c r="P6709" s="2">
        <f t="shared" si="1256"/>
        <v>0</v>
      </c>
      <c r="R6709" s="12">
        <v>39295</v>
      </c>
      <c r="S6709" s="17">
        <f t="shared" si="1252"/>
        <v>8</v>
      </c>
      <c r="T6709" s="17">
        <f t="shared" si="1253"/>
        <v>3</v>
      </c>
      <c r="U6709" s="17">
        <f t="shared" si="1254"/>
        <v>1</v>
      </c>
      <c r="V6709" s="18">
        <v>2617.1616104763671</v>
      </c>
      <c r="W6709">
        <f t="shared" si="1259"/>
        <v>2053</v>
      </c>
    </row>
    <row r="6710" spans="1:23">
      <c r="A6710" s="12">
        <v>39166</v>
      </c>
      <c r="B6710" s="17">
        <f t="shared" si="1249"/>
        <v>3</v>
      </c>
      <c r="C6710" s="17">
        <f t="shared" si="1250"/>
        <v>7</v>
      </c>
      <c r="D6710" s="17">
        <f t="shared" si="1251"/>
        <v>25</v>
      </c>
      <c r="E6710" s="18">
        <v>1801</v>
      </c>
      <c r="F6710">
        <f t="shared" si="1257"/>
        <v>6708</v>
      </c>
      <c r="L6710" s="20">
        <f t="shared" si="1260"/>
        <v>1801</v>
      </c>
      <c r="N6710" s="2">
        <f t="shared" si="1258"/>
        <v>554.52963446812407</v>
      </c>
      <c r="O6710" s="2">
        <f t="shared" si="1255"/>
        <v>1246.4703655318758</v>
      </c>
      <c r="P6710" s="2">
        <f t="shared" si="1256"/>
        <v>0</v>
      </c>
      <c r="R6710" s="12">
        <v>39186</v>
      </c>
      <c r="S6710" s="17">
        <f t="shared" si="1252"/>
        <v>4</v>
      </c>
      <c r="T6710" s="17">
        <f t="shared" si="1253"/>
        <v>6</v>
      </c>
      <c r="U6710" s="17">
        <f t="shared" si="1254"/>
        <v>14</v>
      </c>
      <c r="V6710" s="18">
        <v>2617.31</v>
      </c>
      <c r="W6710">
        <f t="shared" si="1259"/>
        <v>2052</v>
      </c>
    </row>
    <row r="6711" spans="1:23">
      <c r="A6711" s="12">
        <v>39176</v>
      </c>
      <c r="B6711" s="17">
        <f t="shared" si="1249"/>
        <v>4</v>
      </c>
      <c r="C6711" s="17">
        <f t="shared" si="1250"/>
        <v>3</v>
      </c>
      <c r="D6711" s="17">
        <f t="shared" si="1251"/>
        <v>4</v>
      </c>
      <c r="E6711" s="18">
        <v>1801</v>
      </c>
      <c r="F6711">
        <f t="shared" si="1257"/>
        <v>6709</v>
      </c>
      <c r="L6711" s="20">
        <f t="shared" si="1260"/>
        <v>1801</v>
      </c>
      <c r="N6711" s="2">
        <f t="shared" si="1258"/>
        <v>554.52963446812407</v>
      </c>
      <c r="O6711" s="2">
        <f t="shared" si="1255"/>
        <v>1246.4703655318758</v>
      </c>
      <c r="P6711" s="2">
        <f t="shared" si="1256"/>
        <v>0</v>
      </c>
      <c r="R6711" s="12">
        <v>39357</v>
      </c>
      <c r="S6711" s="17">
        <f t="shared" si="1252"/>
        <v>10</v>
      </c>
      <c r="T6711" s="17">
        <f t="shared" si="1253"/>
        <v>2</v>
      </c>
      <c r="U6711" s="17">
        <f t="shared" si="1254"/>
        <v>2</v>
      </c>
      <c r="V6711" s="18">
        <v>2617.8513063896485</v>
      </c>
      <c r="W6711">
        <f t="shared" si="1259"/>
        <v>2051</v>
      </c>
    </row>
    <row r="6712" spans="1:23">
      <c r="A6712" s="12">
        <v>39179</v>
      </c>
      <c r="B6712" s="17">
        <f t="shared" si="1249"/>
        <v>4</v>
      </c>
      <c r="C6712" s="17">
        <f t="shared" si="1250"/>
        <v>6</v>
      </c>
      <c r="D6712" s="17">
        <f t="shared" si="1251"/>
        <v>7</v>
      </c>
      <c r="E6712" s="18">
        <v>1801</v>
      </c>
      <c r="F6712">
        <f t="shared" si="1257"/>
        <v>6710</v>
      </c>
      <c r="L6712" s="20">
        <f t="shared" si="1260"/>
        <v>1801</v>
      </c>
      <c r="N6712" s="2">
        <f t="shared" si="1258"/>
        <v>554.52963446812407</v>
      </c>
      <c r="O6712" s="2">
        <f t="shared" si="1255"/>
        <v>1246.4703655318758</v>
      </c>
      <c r="P6712" s="2">
        <f t="shared" si="1256"/>
        <v>0</v>
      </c>
      <c r="R6712" s="12">
        <v>39208</v>
      </c>
      <c r="S6712" s="17">
        <f t="shared" si="1252"/>
        <v>5</v>
      </c>
      <c r="T6712" s="17">
        <f t="shared" si="1253"/>
        <v>7</v>
      </c>
      <c r="U6712" s="17">
        <f t="shared" si="1254"/>
        <v>6</v>
      </c>
      <c r="V6712" s="18">
        <v>2617.96</v>
      </c>
      <c r="W6712">
        <f t="shared" si="1259"/>
        <v>2050</v>
      </c>
    </row>
    <row r="6713" spans="1:23">
      <c r="A6713" s="12">
        <v>39182</v>
      </c>
      <c r="B6713" s="17">
        <f t="shared" si="1249"/>
        <v>4</v>
      </c>
      <c r="C6713" s="17">
        <f t="shared" si="1250"/>
        <v>2</v>
      </c>
      <c r="D6713" s="17">
        <f t="shared" si="1251"/>
        <v>10</v>
      </c>
      <c r="E6713" s="18">
        <v>1800.91</v>
      </c>
      <c r="F6713">
        <f t="shared" si="1257"/>
        <v>6711</v>
      </c>
      <c r="L6713" s="20">
        <f t="shared" si="1260"/>
        <v>1800.91</v>
      </c>
      <c r="N6713" s="2">
        <f t="shared" si="1258"/>
        <v>554.52963446812407</v>
      </c>
      <c r="O6713" s="2">
        <f t="shared" si="1255"/>
        <v>1246.3803655318761</v>
      </c>
      <c r="P6713" s="2">
        <f t="shared" si="1256"/>
        <v>0</v>
      </c>
      <c r="R6713" s="12">
        <v>39359</v>
      </c>
      <c r="S6713" s="17">
        <f t="shared" si="1252"/>
        <v>10</v>
      </c>
      <c r="T6713" s="17">
        <f t="shared" si="1253"/>
        <v>4</v>
      </c>
      <c r="U6713" s="17">
        <f t="shared" si="1254"/>
        <v>4</v>
      </c>
      <c r="V6713" s="18">
        <v>2617.9884611679686</v>
      </c>
      <c r="W6713">
        <f t="shared" si="1259"/>
        <v>2049</v>
      </c>
    </row>
    <row r="6714" spans="1:23">
      <c r="A6714" s="12">
        <v>39291</v>
      </c>
      <c r="B6714" s="17">
        <f t="shared" si="1249"/>
        <v>7</v>
      </c>
      <c r="C6714" s="17">
        <f t="shared" si="1250"/>
        <v>6</v>
      </c>
      <c r="D6714" s="17">
        <f t="shared" si="1251"/>
        <v>28</v>
      </c>
      <c r="E6714" s="18">
        <v>1800.788838065625</v>
      </c>
      <c r="F6714">
        <f t="shared" si="1257"/>
        <v>6712</v>
      </c>
      <c r="L6714" s="20">
        <f t="shared" si="1260"/>
        <v>1800.788838065625</v>
      </c>
      <c r="N6714" s="2">
        <f t="shared" si="1258"/>
        <v>554.52963446812407</v>
      </c>
      <c r="O6714" s="2">
        <f t="shared" si="1255"/>
        <v>1246.2592035975008</v>
      </c>
      <c r="P6714" s="2">
        <f t="shared" si="1256"/>
        <v>0</v>
      </c>
      <c r="R6714" s="12">
        <v>39387</v>
      </c>
      <c r="S6714" s="17">
        <f t="shared" si="1252"/>
        <v>11</v>
      </c>
      <c r="T6714" s="17">
        <f t="shared" si="1253"/>
        <v>4</v>
      </c>
      <c r="U6714" s="17">
        <f t="shared" si="1254"/>
        <v>1</v>
      </c>
      <c r="V6714" s="18">
        <v>2618.1985018023438</v>
      </c>
      <c r="W6714">
        <f t="shared" si="1259"/>
        <v>2048</v>
      </c>
    </row>
    <row r="6715" spans="1:23">
      <c r="A6715" s="12">
        <v>39261</v>
      </c>
      <c r="B6715" s="17">
        <f t="shared" si="1249"/>
        <v>6</v>
      </c>
      <c r="C6715" s="17">
        <f t="shared" si="1250"/>
        <v>4</v>
      </c>
      <c r="D6715" s="17">
        <f t="shared" si="1251"/>
        <v>28</v>
      </c>
      <c r="E6715" s="18">
        <v>1800.62</v>
      </c>
      <c r="F6715">
        <f t="shared" si="1257"/>
        <v>6713</v>
      </c>
      <c r="L6715" s="20">
        <f t="shared" si="1260"/>
        <v>1800.62</v>
      </c>
      <c r="N6715" s="2">
        <f t="shared" si="1258"/>
        <v>554.52963446812407</v>
      </c>
      <c r="O6715" s="2">
        <f t="shared" si="1255"/>
        <v>1246.0903655318757</v>
      </c>
      <c r="P6715" s="2">
        <f t="shared" si="1256"/>
        <v>0</v>
      </c>
      <c r="R6715" s="12">
        <v>39236</v>
      </c>
      <c r="S6715" s="17">
        <f t="shared" si="1252"/>
        <v>6</v>
      </c>
      <c r="T6715" s="17">
        <f t="shared" si="1253"/>
        <v>7</v>
      </c>
      <c r="U6715" s="17">
        <f t="shared" si="1254"/>
        <v>3</v>
      </c>
      <c r="V6715" s="18">
        <v>2618.25</v>
      </c>
      <c r="W6715">
        <f t="shared" si="1259"/>
        <v>2047</v>
      </c>
    </row>
    <row r="6716" spans="1:23">
      <c r="A6716" s="12">
        <v>39195</v>
      </c>
      <c r="B6716" s="17">
        <f t="shared" si="1249"/>
        <v>4</v>
      </c>
      <c r="C6716" s="17">
        <f t="shared" si="1250"/>
        <v>1</v>
      </c>
      <c r="D6716" s="17">
        <f t="shared" si="1251"/>
        <v>23</v>
      </c>
      <c r="E6716" s="18">
        <v>1800.59</v>
      </c>
      <c r="F6716">
        <f t="shared" si="1257"/>
        <v>6714</v>
      </c>
      <c r="L6716" s="20">
        <f t="shared" si="1260"/>
        <v>1800.59</v>
      </c>
      <c r="N6716" s="2">
        <f t="shared" si="1258"/>
        <v>554.52963446812407</v>
      </c>
      <c r="O6716" s="2">
        <f t="shared" si="1255"/>
        <v>1246.060365531876</v>
      </c>
      <c r="P6716" s="2">
        <f t="shared" si="1256"/>
        <v>0</v>
      </c>
      <c r="R6716" s="12">
        <v>39130</v>
      </c>
      <c r="S6716" s="17">
        <f t="shared" si="1252"/>
        <v>2</v>
      </c>
      <c r="T6716" s="17">
        <f t="shared" si="1253"/>
        <v>6</v>
      </c>
      <c r="U6716" s="17">
        <f t="shared" si="1254"/>
        <v>17</v>
      </c>
      <c r="V6716" s="18">
        <v>2618.98</v>
      </c>
      <c r="W6716">
        <f t="shared" si="1259"/>
        <v>2046</v>
      </c>
    </row>
    <row r="6717" spans="1:23">
      <c r="A6717" s="12">
        <v>39392</v>
      </c>
      <c r="B6717" s="17">
        <f t="shared" si="1249"/>
        <v>11</v>
      </c>
      <c r="C6717" s="17">
        <f t="shared" si="1250"/>
        <v>2</v>
      </c>
      <c r="D6717" s="17">
        <f t="shared" si="1251"/>
        <v>6</v>
      </c>
      <c r="E6717" s="18">
        <v>1800.4656457348046</v>
      </c>
      <c r="F6717">
        <f t="shared" si="1257"/>
        <v>6715</v>
      </c>
      <c r="L6717" s="20">
        <f t="shared" si="1260"/>
        <v>1800.4656457348046</v>
      </c>
      <c r="N6717" s="2">
        <f t="shared" si="1258"/>
        <v>554.52963446812407</v>
      </c>
      <c r="O6717" s="2">
        <f t="shared" si="1255"/>
        <v>1245.9360112666805</v>
      </c>
      <c r="P6717" s="2">
        <f t="shared" si="1256"/>
        <v>0</v>
      </c>
      <c r="R6717" s="12">
        <v>39176</v>
      </c>
      <c r="S6717" s="17">
        <f t="shared" si="1252"/>
        <v>4</v>
      </c>
      <c r="T6717" s="17">
        <f t="shared" si="1253"/>
        <v>3</v>
      </c>
      <c r="U6717" s="17">
        <f t="shared" si="1254"/>
        <v>4</v>
      </c>
      <c r="V6717" s="18">
        <v>2619</v>
      </c>
      <c r="W6717">
        <f t="shared" si="1259"/>
        <v>2045</v>
      </c>
    </row>
    <row r="6718" spans="1:23">
      <c r="A6718" s="12">
        <v>39291</v>
      </c>
      <c r="B6718" s="17">
        <f t="shared" si="1249"/>
        <v>7</v>
      </c>
      <c r="C6718" s="17">
        <f t="shared" si="1250"/>
        <v>6</v>
      </c>
      <c r="D6718" s="17">
        <f t="shared" si="1251"/>
        <v>28</v>
      </c>
      <c r="E6718" s="18">
        <v>1800.2204004574999</v>
      </c>
      <c r="F6718">
        <f t="shared" si="1257"/>
        <v>6716</v>
      </c>
      <c r="L6718" s="20">
        <f t="shared" si="1260"/>
        <v>1800.2204004574999</v>
      </c>
      <c r="N6718" s="2">
        <f t="shared" si="1258"/>
        <v>554.52963446812407</v>
      </c>
      <c r="O6718" s="2">
        <f t="shared" si="1255"/>
        <v>1245.6907659893759</v>
      </c>
      <c r="P6718" s="2">
        <f t="shared" si="1256"/>
        <v>0</v>
      </c>
      <c r="R6718" s="12">
        <v>39199</v>
      </c>
      <c r="S6718" s="17">
        <f t="shared" si="1252"/>
        <v>4</v>
      </c>
      <c r="T6718" s="17">
        <f t="shared" si="1253"/>
        <v>5</v>
      </c>
      <c r="U6718" s="17">
        <f t="shared" si="1254"/>
        <v>27</v>
      </c>
      <c r="V6718" s="18">
        <v>2619</v>
      </c>
      <c r="W6718">
        <f t="shared" si="1259"/>
        <v>2044</v>
      </c>
    </row>
    <row r="6719" spans="1:23">
      <c r="A6719" s="12">
        <v>39278</v>
      </c>
      <c r="B6719" s="17">
        <f t="shared" si="1249"/>
        <v>7</v>
      </c>
      <c r="C6719" s="17">
        <f t="shared" si="1250"/>
        <v>7</v>
      </c>
      <c r="D6719" s="17">
        <f t="shared" si="1251"/>
        <v>15</v>
      </c>
      <c r="E6719" s="18">
        <v>1800.1766629140236</v>
      </c>
      <c r="F6719">
        <f t="shared" si="1257"/>
        <v>6717</v>
      </c>
      <c r="L6719" s="20">
        <f t="shared" si="1260"/>
        <v>1800.1766629140236</v>
      </c>
      <c r="N6719" s="2">
        <f t="shared" si="1258"/>
        <v>554.52963446812407</v>
      </c>
      <c r="O6719" s="2">
        <f t="shared" si="1255"/>
        <v>1245.6470284458997</v>
      </c>
      <c r="P6719" s="2">
        <f t="shared" si="1256"/>
        <v>0</v>
      </c>
      <c r="R6719" s="12">
        <v>39197</v>
      </c>
      <c r="S6719" s="17">
        <f t="shared" si="1252"/>
        <v>4</v>
      </c>
      <c r="T6719" s="17">
        <f t="shared" si="1253"/>
        <v>3</v>
      </c>
      <c r="U6719" s="17">
        <f t="shared" si="1254"/>
        <v>25</v>
      </c>
      <c r="V6719" s="18">
        <v>2620</v>
      </c>
      <c r="W6719">
        <f t="shared" si="1259"/>
        <v>2043</v>
      </c>
    </row>
    <row r="6720" spans="1:23">
      <c r="A6720" s="12">
        <v>39161</v>
      </c>
      <c r="B6720" s="17">
        <f t="shared" si="1249"/>
        <v>3</v>
      </c>
      <c r="C6720" s="17">
        <f t="shared" si="1250"/>
        <v>2</v>
      </c>
      <c r="D6720" s="17">
        <f t="shared" si="1251"/>
        <v>20</v>
      </c>
      <c r="E6720" s="18">
        <v>1800</v>
      </c>
      <c r="F6720">
        <f t="shared" si="1257"/>
        <v>6718</v>
      </c>
      <c r="L6720" s="20">
        <f t="shared" si="1260"/>
        <v>1800</v>
      </c>
      <c r="N6720" s="2">
        <f t="shared" si="1258"/>
        <v>554.52963446812407</v>
      </c>
      <c r="O6720" s="2">
        <f t="shared" si="1255"/>
        <v>1245.4703655318758</v>
      </c>
      <c r="P6720" s="2">
        <f t="shared" si="1256"/>
        <v>0</v>
      </c>
      <c r="R6720" s="12">
        <v>39197</v>
      </c>
      <c r="S6720" s="17">
        <f t="shared" si="1252"/>
        <v>4</v>
      </c>
      <c r="T6720" s="17">
        <f t="shared" si="1253"/>
        <v>3</v>
      </c>
      <c r="U6720" s="17">
        <f t="shared" si="1254"/>
        <v>25</v>
      </c>
      <c r="V6720" s="18">
        <v>2620</v>
      </c>
      <c r="W6720">
        <f t="shared" si="1259"/>
        <v>2042</v>
      </c>
    </row>
    <row r="6721" spans="1:23">
      <c r="A6721" s="12">
        <v>39179</v>
      </c>
      <c r="B6721" s="17">
        <f t="shared" si="1249"/>
        <v>4</v>
      </c>
      <c r="C6721" s="17">
        <f t="shared" si="1250"/>
        <v>6</v>
      </c>
      <c r="D6721" s="17">
        <f t="shared" si="1251"/>
        <v>7</v>
      </c>
      <c r="E6721" s="18">
        <v>1800</v>
      </c>
      <c r="F6721">
        <f t="shared" si="1257"/>
        <v>6719</v>
      </c>
      <c r="L6721" s="20">
        <f t="shared" si="1260"/>
        <v>1800</v>
      </c>
      <c r="N6721" s="2">
        <f t="shared" si="1258"/>
        <v>554.52963446812407</v>
      </c>
      <c r="O6721" s="2">
        <f t="shared" si="1255"/>
        <v>1245.4703655318758</v>
      </c>
      <c r="P6721" s="2">
        <f t="shared" si="1256"/>
        <v>0</v>
      </c>
      <c r="R6721" s="12">
        <v>39276</v>
      </c>
      <c r="S6721" s="17">
        <f t="shared" si="1252"/>
        <v>7</v>
      </c>
      <c r="T6721" s="17">
        <f t="shared" si="1253"/>
        <v>5</v>
      </c>
      <c r="U6721" s="17">
        <f t="shared" si="1254"/>
        <v>13</v>
      </c>
      <c r="V6721" s="18">
        <v>2621.233863886328</v>
      </c>
      <c r="W6721">
        <f t="shared" si="1259"/>
        <v>2041</v>
      </c>
    </row>
    <row r="6722" spans="1:23">
      <c r="A6722" s="12">
        <v>39218</v>
      </c>
      <c r="B6722" s="17">
        <f t="shared" ref="B6722:B6785" si="1261">MONTH(A6722)</f>
        <v>5</v>
      </c>
      <c r="C6722" s="17">
        <f t="shared" ref="C6722:C6785" si="1262">WEEKDAY(A6722,2)</f>
        <v>3</v>
      </c>
      <c r="D6722" s="17">
        <f t="shared" ref="D6722:D6785" si="1263">DAY(A6722)</f>
        <v>16</v>
      </c>
      <c r="E6722" s="18">
        <v>1799.88</v>
      </c>
      <c r="F6722">
        <f t="shared" si="1257"/>
        <v>6720</v>
      </c>
      <c r="L6722" s="20">
        <f t="shared" si="1260"/>
        <v>1799.88</v>
      </c>
      <c r="N6722" s="2">
        <f t="shared" si="1258"/>
        <v>554.52963446812407</v>
      </c>
      <c r="O6722" s="2">
        <f t="shared" si="1255"/>
        <v>1245.3503655318759</v>
      </c>
      <c r="P6722" s="2">
        <f t="shared" si="1256"/>
        <v>0</v>
      </c>
      <c r="R6722" s="12">
        <v>39386</v>
      </c>
      <c r="S6722" s="17">
        <f t="shared" ref="S6722:S6785" si="1264">MONTH(R6722)</f>
        <v>10</v>
      </c>
      <c r="T6722" s="17">
        <f t="shared" ref="T6722:T6785" si="1265">WEEKDAY(R6722,2)</f>
        <v>3</v>
      </c>
      <c r="U6722" s="17">
        <f t="shared" ref="U6722:U6785" si="1266">DAY(R6722)</f>
        <v>31</v>
      </c>
      <c r="V6722" s="18">
        <v>2621.7605292537105</v>
      </c>
      <c r="W6722">
        <f t="shared" si="1259"/>
        <v>2040</v>
      </c>
    </row>
    <row r="6723" spans="1:23">
      <c r="A6723" s="12">
        <v>39102</v>
      </c>
      <c r="B6723" s="17">
        <f t="shared" si="1261"/>
        <v>1</v>
      </c>
      <c r="C6723" s="17">
        <f t="shared" si="1262"/>
        <v>6</v>
      </c>
      <c r="D6723" s="17">
        <f t="shared" si="1263"/>
        <v>20</v>
      </c>
      <c r="E6723" s="18">
        <v>1799.86</v>
      </c>
      <c r="F6723">
        <f t="shared" si="1257"/>
        <v>6721</v>
      </c>
      <c r="L6723" s="20">
        <f t="shared" si="1260"/>
        <v>1799.86</v>
      </c>
      <c r="N6723" s="2">
        <f t="shared" si="1258"/>
        <v>554.52963446812407</v>
      </c>
      <c r="O6723" s="2">
        <f t="shared" ref="O6723:O6786" si="1267">IF(E6723-N6723&lt;0,0,E6723-N6723)</f>
        <v>1245.3303655318759</v>
      </c>
      <c r="P6723" s="2">
        <f t="shared" ref="P6723:P6786" si="1268">E6723-N6723-O6723</f>
        <v>0</v>
      </c>
      <c r="R6723" s="12">
        <v>39230</v>
      </c>
      <c r="S6723" s="17">
        <f t="shared" si="1264"/>
        <v>5</v>
      </c>
      <c r="T6723" s="17">
        <f t="shared" si="1265"/>
        <v>1</v>
      </c>
      <c r="U6723" s="17">
        <f t="shared" si="1266"/>
        <v>28</v>
      </c>
      <c r="V6723" s="18">
        <v>2621.88</v>
      </c>
      <c r="W6723">
        <f t="shared" si="1259"/>
        <v>2039</v>
      </c>
    </row>
    <row r="6724" spans="1:23">
      <c r="A6724" s="12">
        <v>39444</v>
      </c>
      <c r="B6724" s="17">
        <f t="shared" si="1261"/>
        <v>12</v>
      </c>
      <c r="C6724" s="17">
        <f t="shared" si="1262"/>
        <v>5</v>
      </c>
      <c r="D6724" s="17">
        <f t="shared" si="1263"/>
        <v>28</v>
      </c>
      <c r="E6724" s="18">
        <v>1799.7762606476563</v>
      </c>
      <c r="F6724">
        <f t="shared" ref="F6724:F6787" si="1269">1+F6723</f>
        <v>6722</v>
      </c>
      <c r="L6724" s="20">
        <f t="shared" si="1260"/>
        <v>1799.7762606476563</v>
      </c>
      <c r="N6724" s="2">
        <f t="shared" ref="N6724:N6787" si="1270">N6723</f>
        <v>554.52963446812407</v>
      </c>
      <c r="O6724" s="2">
        <f t="shared" si="1267"/>
        <v>1245.2466261795321</v>
      </c>
      <c r="P6724" s="2">
        <f t="shared" si="1268"/>
        <v>0</v>
      </c>
      <c r="R6724" s="12">
        <v>39119</v>
      </c>
      <c r="S6724" s="17">
        <f t="shared" si="1264"/>
        <v>2</v>
      </c>
      <c r="T6724" s="17">
        <f t="shared" si="1265"/>
        <v>2</v>
      </c>
      <c r="U6724" s="17">
        <f t="shared" si="1266"/>
        <v>6</v>
      </c>
      <c r="V6724" s="18">
        <v>2622</v>
      </c>
      <c r="W6724">
        <f t="shared" ref="W6724:W6787" si="1271">W6723-1</f>
        <v>2038</v>
      </c>
    </row>
    <row r="6725" spans="1:23">
      <c r="A6725" s="12">
        <v>39428</v>
      </c>
      <c r="B6725" s="17">
        <f t="shared" si="1261"/>
        <v>12</v>
      </c>
      <c r="C6725" s="17">
        <f t="shared" si="1262"/>
        <v>3</v>
      </c>
      <c r="D6725" s="17">
        <f t="shared" si="1263"/>
        <v>12</v>
      </c>
      <c r="E6725" s="18">
        <v>1799.743913421875</v>
      </c>
      <c r="F6725">
        <f t="shared" si="1269"/>
        <v>6723</v>
      </c>
      <c r="L6725" s="20">
        <f t="shared" si="1260"/>
        <v>1799.743913421875</v>
      </c>
      <c r="N6725" s="2">
        <f t="shared" si="1270"/>
        <v>554.52963446812407</v>
      </c>
      <c r="O6725" s="2">
        <f t="shared" si="1267"/>
        <v>1245.2142789537511</v>
      </c>
      <c r="P6725" s="2">
        <f t="shared" si="1268"/>
        <v>0</v>
      </c>
      <c r="R6725" s="12">
        <v>39354</v>
      </c>
      <c r="S6725" s="17">
        <f t="shared" si="1264"/>
        <v>9</v>
      </c>
      <c r="T6725" s="17">
        <f t="shared" si="1265"/>
        <v>6</v>
      </c>
      <c r="U6725" s="17">
        <f t="shared" si="1266"/>
        <v>29</v>
      </c>
      <c r="V6725" s="18">
        <v>2623.1776978943358</v>
      </c>
      <c r="W6725">
        <f t="shared" si="1271"/>
        <v>2037</v>
      </c>
    </row>
    <row r="6726" spans="1:23">
      <c r="A6726" s="12">
        <v>39342</v>
      </c>
      <c r="B6726" s="17">
        <f t="shared" si="1261"/>
        <v>9</v>
      </c>
      <c r="C6726" s="17">
        <f t="shared" si="1262"/>
        <v>1</v>
      </c>
      <c r="D6726" s="17">
        <f t="shared" si="1263"/>
        <v>17</v>
      </c>
      <c r="E6726" s="18">
        <v>1799.6708169437891</v>
      </c>
      <c r="F6726">
        <f t="shared" si="1269"/>
        <v>6724</v>
      </c>
      <c r="L6726" s="20">
        <f t="shared" si="1260"/>
        <v>1799.6708169437891</v>
      </c>
      <c r="N6726" s="2">
        <f t="shared" si="1270"/>
        <v>554.52963446812407</v>
      </c>
      <c r="O6726" s="2">
        <f t="shared" si="1267"/>
        <v>1245.1411824756651</v>
      </c>
      <c r="P6726" s="2">
        <f t="shared" si="1268"/>
        <v>0</v>
      </c>
      <c r="R6726" s="12">
        <v>39167</v>
      </c>
      <c r="S6726" s="17">
        <f t="shared" si="1264"/>
        <v>3</v>
      </c>
      <c r="T6726" s="17">
        <f t="shared" si="1265"/>
        <v>1</v>
      </c>
      <c r="U6726" s="17">
        <f t="shared" si="1266"/>
        <v>26</v>
      </c>
      <c r="V6726" s="18">
        <v>2624</v>
      </c>
      <c r="W6726">
        <f t="shared" si="1271"/>
        <v>2036</v>
      </c>
    </row>
    <row r="6727" spans="1:23">
      <c r="A6727" s="12">
        <v>39102</v>
      </c>
      <c r="B6727" s="17">
        <f t="shared" si="1261"/>
        <v>1</v>
      </c>
      <c r="C6727" s="17">
        <f t="shared" si="1262"/>
        <v>6</v>
      </c>
      <c r="D6727" s="17">
        <f t="shared" si="1263"/>
        <v>20</v>
      </c>
      <c r="E6727" s="18">
        <v>1799.67</v>
      </c>
      <c r="F6727">
        <f t="shared" si="1269"/>
        <v>6725</v>
      </c>
      <c r="L6727" s="20">
        <f t="shared" si="1260"/>
        <v>1799.67</v>
      </c>
      <c r="N6727" s="2">
        <f t="shared" si="1270"/>
        <v>554.52963446812407</v>
      </c>
      <c r="O6727" s="2">
        <f t="shared" si="1267"/>
        <v>1245.1403655318759</v>
      </c>
      <c r="P6727" s="2">
        <f t="shared" si="1268"/>
        <v>0</v>
      </c>
      <c r="R6727" s="12">
        <v>39213</v>
      </c>
      <c r="S6727" s="17">
        <f t="shared" si="1264"/>
        <v>5</v>
      </c>
      <c r="T6727" s="17">
        <f t="shared" si="1265"/>
        <v>5</v>
      </c>
      <c r="U6727" s="17">
        <f t="shared" si="1266"/>
        <v>11</v>
      </c>
      <c r="V6727" s="18">
        <v>2624</v>
      </c>
      <c r="W6727">
        <f t="shared" si="1271"/>
        <v>2035</v>
      </c>
    </row>
    <row r="6728" spans="1:23">
      <c r="A6728" s="12">
        <v>39399</v>
      </c>
      <c r="B6728" s="17">
        <f t="shared" si="1261"/>
        <v>11</v>
      </c>
      <c r="C6728" s="17">
        <f t="shared" si="1262"/>
        <v>2</v>
      </c>
      <c r="D6728" s="17">
        <f t="shared" si="1263"/>
        <v>13</v>
      </c>
      <c r="E6728" s="18">
        <v>1799.6467037814843</v>
      </c>
      <c r="F6728">
        <f t="shared" si="1269"/>
        <v>6726</v>
      </c>
      <c r="L6728" s="20">
        <f t="shared" si="1260"/>
        <v>1799.6467037814843</v>
      </c>
      <c r="N6728" s="2">
        <f t="shared" si="1270"/>
        <v>554.52963446812407</v>
      </c>
      <c r="O6728" s="2">
        <f t="shared" si="1267"/>
        <v>1245.1170693133604</v>
      </c>
      <c r="P6728" s="2">
        <f t="shared" si="1268"/>
        <v>0</v>
      </c>
      <c r="R6728" s="12">
        <v>39217</v>
      </c>
      <c r="S6728" s="17">
        <f t="shared" si="1264"/>
        <v>5</v>
      </c>
      <c r="T6728" s="17">
        <f t="shared" si="1265"/>
        <v>2</v>
      </c>
      <c r="U6728" s="17">
        <f t="shared" si="1266"/>
        <v>15</v>
      </c>
      <c r="V6728" s="18">
        <v>2624</v>
      </c>
      <c r="W6728">
        <f t="shared" si="1271"/>
        <v>2034</v>
      </c>
    </row>
    <row r="6729" spans="1:23">
      <c r="A6729" s="12">
        <v>39241</v>
      </c>
      <c r="B6729" s="17">
        <f t="shared" si="1261"/>
        <v>6</v>
      </c>
      <c r="C6729" s="17">
        <f t="shared" si="1262"/>
        <v>5</v>
      </c>
      <c r="D6729" s="17">
        <f t="shared" si="1263"/>
        <v>8</v>
      </c>
      <c r="E6729" s="18">
        <v>1799.18</v>
      </c>
      <c r="F6729">
        <f t="shared" si="1269"/>
        <v>6727</v>
      </c>
      <c r="L6729" s="20">
        <f t="shared" si="1260"/>
        <v>1799.18</v>
      </c>
      <c r="N6729" s="2">
        <f t="shared" si="1270"/>
        <v>554.52963446812407</v>
      </c>
      <c r="O6729" s="2">
        <f t="shared" si="1267"/>
        <v>1244.6503655318761</v>
      </c>
      <c r="P6729" s="2">
        <f t="shared" si="1268"/>
        <v>0</v>
      </c>
      <c r="R6729" s="12">
        <v>39345</v>
      </c>
      <c r="S6729" s="17">
        <f t="shared" si="1264"/>
        <v>9</v>
      </c>
      <c r="T6729" s="17">
        <f t="shared" si="1265"/>
        <v>4</v>
      </c>
      <c r="U6729" s="17">
        <f t="shared" si="1266"/>
        <v>20</v>
      </c>
      <c r="V6729" s="18">
        <v>2624.2843156936524</v>
      </c>
      <c r="W6729">
        <f t="shared" si="1271"/>
        <v>2033</v>
      </c>
    </row>
    <row r="6730" spans="1:23">
      <c r="A6730" s="12">
        <v>39328</v>
      </c>
      <c r="B6730" s="17">
        <f t="shared" si="1261"/>
        <v>9</v>
      </c>
      <c r="C6730" s="17">
        <f t="shared" si="1262"/>
        <v>1</v>
      </c>
      <c r="D6730" s="17">
        <f t="shared" si="1263"/>
        <v>3</v>
      </c>
      <c r="E6730" s="18">
        <v>1799.1479477130861</v>
      </c>
      <c r="F6730">
        <f t="shared" si="1269"/>
        <v>6728</v>
      </c>
      <c r="L6730" s="20">
        <f t="shared" si="1260"/>
        <v>1799.1479477130861</v>
      </c>
      <c r="N6730" s="2">
        <f t="shared" si="1270"/>
        <v>554.52963446812407</v>
      </c>
      <c r="O6730" s="2">
        <f t="shared" si="1267"/>
        <v>1244.6183132449619</v>
      </c>
      <c r="P6730" s="2">
        <f t="shared" si="1268"/>
        <v>0</v>
      </c>
      <c r="R6730" s="12">
        <v>39275</v>
      </c>
      <c r="S6730" s="17">
        <f t="shared" si="1264"/>
        <v>7</v>
      </c>
      <c r="T6730" s="17">
        <f t="shared" si="1265"/>
        <v>4</v>
      </c>
      <c r="U6730" s="17">
        <f t="shared" si="1266"/>
        <v>12</v>
      </c>
      <c r="V6730" s="18">
        <v>2624.8564444361332</v>
      </c>
      <c r="W6730">
        <f t="shared" si="1271"/>
        <v>2032</v>
      </c>
    </row>
    <row r="6731" spans="1:23">
      <c r="A6731" s="12">
        <v>39187</v>
      </c>
      <c r="B6731" s="17">
        <f t="shared" si="1261"/>
        <v>4</v>
      </c>
      <c r="C6731" s="17">
        <f t="shared" si="1262"/>
        <v>7</v>
      </c>
      <c r="D6731" s="17">
        <f t="shared" si="1263"/>
        <v>15</v>
      </c>
      <c r="E6731" s="18">
        <v>1798.94</v>
      </c>
      <c r="F6731">
        <f t="shared" si="1269"/>
        <v>6729</v>
      </c>
      <c r="L6731" s="20">
        <f t="shared" si="1260"/>
        <v>1798.94</v>
      </c>
      <c r="N6731" s="2">
        <f t="shared" si="1270"/>
        <v>554.52963446812407</v>
      </c>
      <c r="O6731" s="2">
        <f t="shared" si="1267"/>
        <v>1244.4103655318759</v>
      </c>
      <c r="P6731" s="2">
        <f t="shared" si="1268"/>
        <v>0</v>
      </c>
      <c r="R6731" s="12">
        <v>39283</v>
      </c>
      <c r="S6731" s="17">
        <f t="shared" si="1264"/>
        <v>7</v>
      </c>
      <c r="T6731" s="17">
        <f t="shared" si="1265"/>
        <v>5</v>
      </c>
      <c r="U6731" s="17">
        <f t="shared" si="1266"/>
        <v>20</v>
      </c>
      <c r="V6731" s="18">
        <v>2625.0429410982424</v>
      </c>
      <c r="W6731">
        <f t="shared" si="1271"/>
        <v>2031</v>
      </c>
    </row>
    <row r="6732" spans="1:23">
      <c r="A6732" s="12">
        <v>39126</v>
      </c>
      <c r="B6732" s="17">
        <f t="shared" si="1261"/>
        <v>2</v>
      </c>
      <c r="C6732" s="17">
        <f t="shared" si="1262"/>
        <v>2</v>
      </c>
      <c r="D6732" s="17">
        <f t="shared" si="1263"/>
        <v>13</v>
      </c>
      <c r="E6732" s="18">
        <v>1798.7</v>
      </c>
      <c r="F6732">
        <f t="shared" si="1269"/>
        <v>6730</v>
      </c>
      <c r="L6732" s="20">
        <f t="shared" si="1260"/>
        <v>1798.7</v>
      </c>
      <c r="N6732" s="2">
        <f t="shared" si="1270"/>
        <v>554.52963446812407</v>
      </c>
      <c r="O6732" s="2">
        <f t="shared" si="1267"/>
        <v>1244.1703655318761</v>
      </c>
      <c r="P6732" s="2">
        <f t="shared" si="1268"/>
        <v>0</v>
      </c>
      <c r="R6732" s="12">
        <v>39199</v>
      </c>
      <c r="S6732" s="17">
        <f t="shared" si="1264"/>
        <v>4</v>
      </c>
      <c r="T6732" s="17">
        <f t="shared" si="1265"/>
        <v>5</v>
      </c>
      <c r="U6732" s="17">
        <f t="shared" si="1266"/>
        <v>27</v>
      </c>
      <c r="V6732" s="18">
        <v>2625.15</v>
      </c>
      <c r="W6732">
        <f t="shared" si="1271"/>
        <v>2030</v>
      </c>
    </row>
    <row r="6733" spans="1:23">
      <c r="A6733" s="12">
        <v>39270</v>
      </c>
      <c r="B6733" s="17">
        <f t="shared" si="1261"/>
        <v>7</v>
      </c>
      <c r="C6733" s="17">
        <f t="shared" si="1262"/>
        <v>6</v>
      </c>
      <c r="D6733" s="17">
        <f t="shared" si="1263"/>
        <v>7</v>
      </c>
      <c r="E6733" s="18">
        <v>1798.3151267537305</v>
      </c>
      <c r="F6733">
        <f t="shared" si="1269"/>
        <v>6731</v>
      </c>
      <c r="L6733" s="20">
        <f t="shared" si="1260"/>
        <v>1798.3151267537305</v>
      </c>
      <c r="N6733" s="2">
        <f t="shared" si="1270"/>
        <v>554.52963446812407</v>
      </c>
      <c r="O6733" s="2">
        <f t="shared" si="1267"/>
        <v>1243.7854922856063</v>
      </c>
      <c r="P6733" s="2">
        <f t="shared" si="1268"/>
        <v>0</v>
      </c>
      <c r="R6733" s="12">
        <v>39355</v>
      </c>
      <c r="S6733" s="17">
        <f t="shared" si="1264"/>
        <v>9</v>
      </c>
      <c r="T6733" s="17">
        <f t="shared" si="1265"/>
        <v>7</v>
      </c>
      <c r="U6733" s="17">
        <f t="shared" si="1266"/>
        <v>30</v>
      </c>
      <c r="V6733" s="18">
        <v>2625.1994933826172</v>
      </c>
      <c r="W6733">
        <f t="shared" si="1271"/>
        <v>2029</v>
      </c>
    </row>
    <row r="6734" spans="1:23">
      <c r="A6734" s="12">
        <v>39329</v>
      </c>
      <c r="B6734" s="17">
        <f t="shared" si="1261"/>
        <v>9</v>
      </c>
      <c r="C6734" s="17">
        <f t="shared" si="1262"/>
        <v>2</v>
      </c>
      <c r="D6734" s="17">
        <f t="shared" si="1263"/>
        <v>4</v>
      </c>
      <c r="E6734" s="18">
        <v>1798.2792709090236</v>
      </c>
      <c r="F6734">
        <f t="shared" si="1269"/>
        <v>6732</v>
      </c>
      <c r="L6734" s="20">
        <f t="shared" si="1260"/>
        <v>1798.2792709090236</v>
      </c>
      <c r="N6734" s="2">
        <f t="shared" si="1270"/>
        <v>554.52963446812407</v>
      </c>
      <c r="O6734" s="2">
        <f t="shared" si="1267"/>
        <v>1243.7496364408994</v>
      </c>
      <c r="P6734" s="2">
        <f t="shared" si="1268"/>
        <v>0</v>
      </c>
      <c r="R6734" s="12">
        <v>39328</v>
      </c>
      <c r="S6734" s="17">
        <f t="shared" si="1264"/>
        <v>9</v>
      </c>
      <c r="T6734" s="17">
        <f t="shared" si="1265"/>
        <v>1</v>
      </c>
      <c r="U6734" s="17">
        <f t="shared" si="1266"/>
        <v>3</v>
      </c>
      <c r="V6734" s="18">
        <v>2625.495898463867</v>
      </c>
      <c r="W6734">
        <f t="shared" si="1271"/>
        <v>2028</v>
      </c>
    </row>
    <row r="6735" spans="1:23">
      <c r="A6735" s="12">
        <v>39115</v>
      </c>
      <c r="B6735" s="17">
        <f t="shared" si="1261"/>
        <v>2</v>
      </c>
      <c r="C6735" s="17">
        <f t="shared" si="1262"/>
        <v>5</v>
      </c>
      <c r="D6735" s="17">
        <f t="shared" si="1263"/>
        <v>2</v>
      </c>
      <c r="E6735" s="18">
        <v>1798.27</v>
      </c>
      <c r="F6735">
        <f t="shared" si="1269"/>
        <v>6733</v>
      </c>
      <c r="L6735" s="20">
        <f t="shared" si="1260"/>
        <v>1798.27</v>
      </c>
      <c r="N6735" s="2">
        <f t="shared" si="1270"/>
        <v>554.52963446812407</v>
      </c>
      <c r="O6735" s="2">
        <f t="shared" si="1267"/>
        <v>1243.7403655318758</v>
      </c>
      <c r="P6735" s="2">
        <f t="shared" si="1268"/>
        <v>0</v>
      </c>
      <c r="R6735" s="12">
        <v>39305</v>
      </c>
      <c r="S6735" s="17">
        <f t="shared" si="1264"/>
        <v>8</v>
      </c>
      <c r="T6735" s="17">
        <f t="shared" si="1265"/>
        <v>6</v>
      </c>
      <c r="U6735" s="17">
        <f t="shared" si="1266"/>
        <v>11</v>
      </c>
      <c r="V6735" s="18">
        <v>2625.7724360414059</v>
      </c>
      <c r="W6735">
        <f t="shared" si="1271"/>
        <v>2027</v>
      </c>
    </row>
    <row r="6736" spans="1:23">
      <c r="A6736" s="12">
        <v>39144</v>
      </c>
      <c r="B6736" s="17">
        <f t="shared" si="1261"/>
        <v>3</v>
      </c>
      <c r="C6736" s="17">
        <f t="shared" si="1262"/>
        <v>6</v>
      </c>
      <c r="D6736" s="17">
        <f t="shared" si="1263"/>
        <v>3</v>
      </c>
      <c r="E6736" s="18">
        <v>1798</v>
      </c>
      <c r="F6736">
        <f t="shared" si="1269"/>
        <v>6734</v>
      </c>
      <c r="L6736" s="20">
        <f t="shared" si="1260"/>
        <v>1798</v>
      </c>
      <c r="N6736" s="2">
        <f t="shared" si="1270"/>
        <v>554.52963446812407</v>
      </c>
      <c r="O6736" s="2">
        <f t="shared" si="1267"/>
        <v>1243.4703655318758</v>
      </c>
      <c r="P6736" s="2">
        <f t="shared" si="1268"/>
        <v>0</v>
      </c>
      <c r="R6736" s="12">
        <v>39206</v>
      </c>
      <c r="S6736" s="17">
        <f t="shared" si="1264"/>
        <v>5</v>
      </c>
      <c r="T6736" s="17">
        <f t="shared" si="1265"/>
        <v>5</v>
      </c>
      <c r="U6736" s="17">
        <f t="shared" si="1266"/>
        <v>4</v>
      </c>
      <c r="V6736" s="18">
        <v>2626</v>
      </c>
      <c r="W6736">
        <f t="shared" si="1271"/>
        <v>2026</v>
      </c>
    </row>
    <row r="6737" spans="1:23">
      <c r="A6737" s="12">
        <v>39161</v>
      </c>
      <c r="B6737" s="17">
        <f t="shared" si="1261"/>
        <v>3</v>
      </c>
      <c r="C6737" s="17">
        <f t="shared" si="1262"/>
        <v>2</v>
      </c>
      <c r="D6737" s="17">
        <f t="shared" si="1263"/>
        <v>20</v>
      </c>
      <c r="E6737" s="18">
        <v>1798</v>
      </c>
      <c r="F6737">
        <f t="shared" si="1269"/>
        <v>6735</v>
      </c>
      <c r="L6737" s="20">
        <f t="shared" si="1260"/>
        <v>1798</v>
      </c>
      <c r="N6737" s="2">
        <f t="shared" si="1270"/>
        <v>554.52963446812407</v>
      </c>
      <c r="O6737" s="2">
        <f t="shared" si="1267"/>
        <v>1243.4703655318758</v>
      </c>
      <c r="P6737" s="2">
        <f t="shared" si="1268"/>
        <v>0</v>
      </c>
      <c r="R6737" s="12">
        <v>39372</v>
      </c>
      <c r="S6737" s="17">
        <f t="shared" si="1264"/>
        <v>10</v>
      </c>
      <c r="T6737" s="17">
        <f t="shared" si="1265"/>
        <v>3</v>
      </c>
      <c r="U6737" s="17">
        <f t="shared" si="1266"/>
        <v>17</v>
      </c>
      <c r="V6737" s="18">
        <v>2627.1117958048831</v>
      </c>
      <c r="W6737">
        <f t="shared" si="1271"/>
        <v>2025</v>
      </c>
    </row>
    <row r="6738" spans="1:23">
      <c r="A6738" s="12">
        <v>39153</v>
      </c>
      <c r="B6738" s="17">
        <f t="shared" si="1261"/>
        <v>3</v>
      </c>
      <c r="C6738" s="17">
        <f t="shared" si="1262"/>
        <v>1</v>
      </c>
      <c r="D6738" s="17">
        <f t="shared" si="1263"/>
        <v>12</v>
      </c>
      <c r="E6738" s="18">
        <v>1797.93</v>
      </c>
      <c r="F6738">
        <f t="shared" si="1269"/>
        <v>6736</v>
      </c>
      <c r="L6738" s="20">
        <f t="shared" si="1260"/>
        <v>1797.93</v>
      </c>
      <c r="N6738" s="2">
        <f t="shared" si="1270"/>
        <v>554.52963446812407</v>
      </c>
      <c r="O6738" s="2">
        <f t="shared" si="1267"/>
        <v>1243.4003655318761</v>
      </c>
      <c r="P6738" s="2">
        <f t="shared" si="1268"/>
        <v>0</v>
      </c>
      <c r="R6738" s="12">
        <v>39347</v>
      </c>
      <c r="S6738" s="17">
        <f t="shared" si="1264"/>
        <v>9</v>
      </c>
      <c r="T6738" s="17">
        <f t="shared" si="1265"/>
        <v>6</v>
      </c>
      <c r="U6738" s="17">
        <f t="shared" si="1266"/>
        <v>22</v>
      </c>
      <c r="V6738" s="18">
        <v>2627.5753694970704</v>
      </c>
      <c r="W6738">
        <f t="shared" si="1271"/>
        <v>2024</v>
      </c>
    </row>
    <row r="6739" spans="1:23">
      <c r="A6739" s="12">
        <v>39239</v>
      </c>
      <c r="B6739" s="17">
        <f t="shared" si="1261"/>
        <v>6</v>
      </c>
      <c r="C6739" s="17">
        <f t="shared" si="1262"/>
        <v>3</v>
      </c>
      <c r="D6739" s="17">
        <f t="shared" si="1263"/>
        <v>6</v>
      </c>
      <c r="E6739" s="18">
        <v>1797.81</v>
      </c>
      <c r="F6739">
        <f t="shared" si="1269"/>
        <v>6737</v>
      </c>
      <c r="L6739" s="20">
        <f t="shared" si="1260"/>
        <v>1797.81</v>
      </c>
      <c r="N6739" s="2">
        <f t="shared" si="1270"/>
        <v>554.52963446812407</v>
      </c>
      <c r="O6739" s="2">
        <f t="shared" si="1267"/>
        <v>1243.2803655318758</v>
      </c>
      <c r="P6739" s="2">
        <f t="shared" si="1268"/>
        <v>0</v>
      </c>
      <c r="R6739" s="12">
        <v>39088</v>
      </c>
      <c r="S6739" s="17">
        <f t="shared" si="1264"/>
        <v>1</v>
      </c>
      <c r="T6739" s="17">
        <f t="shared" si="1265"/>
        <v>6</v>
      </c>
      <c r="U6739" s="17">
        <f t="shared" si="1266"/>
        <v>6</v>
      </c>
      <c r="V6739" s="18">
        <v>2628</v>
      </c>
      <c r="W6739">
        <f t="shared" si="1271"/>
        <v>2023</v>
      </c>
    </row>
    <row r="6740" spans="1:23">
      <c r="A6740" s="12">
        <v>39126</v>
      </c>
      <c r="B6740" s="17">
        <f t="shared" si="1261"/>
        <v>2</v>
      </c>
      <c r="C6740" s="17">
        <f t="shared" si="1262"/>
        <v>2</v>
      </c>
      <c r="D6740" s="17">
        <f t="shared" si="1263"/>
        <v>13</v>
      </c>
      <c r="E6740" s="18">
        <v>1797.44</v>
      </c>
      <c r="F6740">
        <f t="shared" si="1269"/>
        <v>6738</v>
      </c>
      <c r="L6740" s="20">
        <f t="shared" si="1260"/>
        <v>1797.44</v>
      </c>
      <c r="N6740" s="2">
        <f t="shared" si="1270"/>
        <v>554.52963446812407</v>
      </c>
      <c r="O6740" s="2">
        <f t="shared" si="1267"/>
        <v>1242.9103655318759</v>
      </c>
      <c r="P6740" s="2">
        <f t="shared" si="1268"/>
        <v>0</v>
      </c>
      <c r="R6740" s="12">
        <v>39112</v>
      </c>
      <c r="S6740" s="17">
        <f t="shared" si="1264"/>
        <v>1</v>
      </c>
      <c r="T6740" s="17">
        <f t="shared" si="1265"/>
        <v>2</v>
      </c>
      <c r="U6740" s="17">
        <f t="shared" si="1266"/>
        <v>30</v>
      </c>
      <c r="V6740" s="18">
        <v>2628</v>
      </c>
      <c r="W6740">
        <f t="shared" si="1271"/>
        <v>2022</v>
      </c>
    </row>
    <row r="6741" spans="1:23">
      <c r="A6741" s="12">
        <v>39437</v>
      </c>
      <c r="B6741" s="17">
        <f t="shared" si="1261"/>
        <v>12</v>
      </c>
      <c r="C6741" s="17">
        <f t="shared" si="1262"/>
        <v>5</v>
      </c>
      <c r="D6741" s="17">
        <f t="shared" si="1263"/>
        <v>21</v>
      </c>
      <c r="E6741" s="18">
        <v>1797.3368934468358</v>
      </c>
      <c r="F6741">
        <f t="shared" si="1269"/>
        <v>6739</v>
      </c>
      <c r="L6741" s="20">
        <f t="shared" si="1260"/>
        <v>1797.3368934468358</v>
      </c>
      <c r="N6741" s="2">
        <f t="shared" si="1270"/>
        <v>554.52963446812407</v>
      </c>
      <c r="O6741" s="2">
        <f t="shared" si="1267"/>
        <v>1242.8072589787116</v>
      </c>
      <c r="P6741" s="2">
        <f t="shared" si="1268"/>
        <v>0</v>
      </c>
      <c r="R6741" s="12">
        <v>39169</v>
      </c>
      <c r="S6741" s="17">
        <f t="shared" si="1264"/>
        <v>3</v>
      </c>
      <c r="T6741" s="17">
        <f t="shared" si="1265"/>
        <v>3</v>
      </c>
      <c r="U6741" s="17">
        <f t="shared" si="1266"/>
        <v>28</v>
      </c>
      <c r="V6741" s="18">
        <v>2628.96</v>
      </c>
      <c r="W6741">
        <f t="shared" si="1271"/>
        <v>2021</v>
      </c>
    </row>
    <row r="6742" spans="1:23">
      <c r="A6742" s="12">
        <v>39233</v>
      </c>
      <c r="B6742" s="17">
        <f t="shared" si="1261"/>
        <v>5</v>
      </c>
      <c r="C6742" s="17">
        <f t="shared" si="1262"/>
        <v>4</v>
      </c>
      <c r="D6742" s="17">
        <f t="shared" si="1263"/>
        <v>31</v>
      </c>
      <c r="E6742" s="18">
        <v>1797.33</v>
      </c>
      <c r="F6742">
        <f t="shared" si="1269"/>
        <v>6740</v>
      </c>
      <c r="L6742" s="20">
        <f t="shared" si="1260"/>
        <v>1797.33</v>
      </c>
      <c r="N6742" s="2">
        <f t="shared" si="1270"/>
        <v>554.52963446812407</v>
      </c>
      <c r="O6742" s="2">
        <f t="shared" si="1267"/>
        <v>1242.8003655318757</v>
      </c>
      <c r="P6742" s="2">
        <f t="shared" si="1268"/>
        <v>0</v>
      </c>
      <c r="R6742" s="12">
        <v>39220</v>
      </c>
      <c r="S6742" s="17">
        <f t="shared" si="1264"/>
        <v>5</v>
      </c>
      <c r="T6742" s="17">
        <f t="shared" si="1265"/>
        <v>5</v>
      </c>
      <c r="U6742" s="17">
        <f t="shared" si="1266"/>
        <v>18</v>
      </c>
      <c r="V6742" s="18">
        <v>2628.96</v>
      </c>
      <c r="W6742">
        <f t="shared" si="1271"/>
        <v>2020</v>
      </c>
    </row>
    <row r="6743" spans="1:23">
      <c r="A6743" s="12">
        <v>39426</v>
      </c>
      <c r="B6743" s="17">
        <f t="shared" si="1261"/>
        <v>12</v>
      </c>
      <c r="C6743" s="17">
        <f t="shared" si="1262"/>
        <v>1</v>
      </c>
      <c r="D6743" s="17">
        <f t="shared" si="1263"/>
        <v>10</v>
      </c>
      <c r="E6743" s="18">
        <v>1797.0917077499607</v>
      </c>
      <c r="F6743">
        <f t="shared" si="1269"/>
        <v>6741</v>
      </c>
      <c r="L6743" s="20">
        <f t="shared" si="1260"/>
        <v>1797.0917077499607</v>
      </c>
      <c r="N6743" s="2">
        <f t="shared" si="1270"/>
        <v>554.52963446812407</v>
      </c>
      <c r="O6743" s="2">
        <f t="shared" si="1267"/>
        <v>1242.5620732818365</v>
      </c>
      <c r="P6743" s="2">
        <f t="shared" si="1268"/>
        <v>0</v>
      </c>
      <c r="R6743" s="12">
        <v>39108</v>
      </c>
      <c r="S6743" s="17">
        <f t="shared" si="1264"/>
        <v>1</v>
      </c>
      <c r="T6743" s="17">
        <f t="shared" si="1265"/>
        <v>5</v>
      </c>
      <c r="U6743" s="17">
        <f t="shared" si="1266"/>
        <v>26</v>
      </c>
      <c r="V6743" s="18">
        <v>2629</v>
      </c>
      <c r="W6743">
        <f t="shared" si="1271"/>
        <v>2019</v>
      </c>
    </row>
    <row r="6744" spans="1:23">
      <c r="A6744" s="12">
        <v>39321</v>
      </c>
      <c r="B6744" s="17">
        <f t="shared" si="1261"/>
        <v>8</v>
      </c>
      <c r="C6744" s="17">
        <f t="shared" si="1262"/>
        <v>1</v>
      </c>
      <c r="D6744" s="17">
        <f t="shared" si="1263"/>
        <v>27</v>
      </c>
      <c r="E6744" s="18">
        <v>1796.9864033278516</v>
      </c>
      <c r="F6744">
        <f t="shared" si="1269"/>
        <v>6742</v>
      </c>
      <c r="L6744" s="20">
        <f t="shared" si="1260"/>
        <v>1796.9864033278516</v>
      </c>
      <c r="N6744" s="2">
        <f t="shared" si="1270"/>
        <v>554.52963446812407</v>
      </c>
      <c r="O6744" s="2">
        <f t="shared" si="1267"/>
        <v>1242.4567688597276</v>
      </c>
      <c r="P6744" s="2">
        <f t="shared" si="1268"/>
        <v>0</v>
      </c>
      <c r="R6744" s="12">
        <v>39234</v>
      </c>
      <c r="S6744" s="17">
        <f t="shared" si="1264"/>
        <v>6</v>
      </c>
      <c r="T6744" s="17">
        <f t="shared" si="1265"/>
        <v>5</v>
      </c>
      <c r="U6744" s="17">
        <f t="shared" si="1266"/>
        <v>1</v>
      </c>
      <c r="V6744" s="18">
        <v>2629</v>
      </c>
      <c r="W6744">
        <f t="shared" si="1271"/>
        <v>2018</v>
      </c>
    </row>
    <row r="6745" spans="1:23">
      <c r="A6745" s="12">
        <v>39250</v>
      </c>
      <c r="B6745" s="17">
        <f t="shared" si="1261"/>
        <v>6</v>
      </c>
      <c r="C6745" s="17">
        <f t="shared" si="1262"/>
        <v>7</v>
      </c>
      <c r="D6745" s="17">
        <f t="shared" si="1263"/>
        <v>17</v>
      </c>
      <c r="E6745" s="18">
        <v>1796.89</v>
      </c>
      <c r="F6745">
        <f t="shared" si="1269"/>
        <v>6743</v>
      </c>
      <c r="L6745" s="20">
        <f t="shared" si="1260"/>
        <v>1796.89</v>
      </c>
      <c r="N6745" s="2">
        <f t="shared" si="1270"/>
        <v>554.52963446812407</v>
      </c>
      <c r="O6745" s="2">
        <f t="shared" si="1267"/>
        <v>1242.3603655318761</v>
      </c>
      <c r="P6745" s="2">
        <f t="shared" si="1268"/>
        <v>0</v>
      </c>
      <c r="R6745" s="12">
        <v>39307</v>
      </c>
      <c r="S6745" s="17">
        <f t="shared" si="1264"/>
        <v>8</v>
      </c>
      <c r="T6745" s="17">
        <f t="shared" si="1265"/>
        <v>1</v>
      </c>
      <c r="U6745" s="17">
        <f t="shared" si="1266"/>
        <v>13</v>
      </c>
      <c r="V6745" s="18">
        <v>2629.0313446439454</v>
      </c>
      <c r="W6745">
        <f t="shared" si="1271"/>
        <v>2017</v>
      </c>
    </row>
    <row r="6746" spans="1:23">
      <c r="A6746" s="12">
        <v>39292</v>
      </c>
      <c r="B6746" s="17">
        <f t="shared" si="1261"/>
        <v>7</v>
      </c>
      <c r="C6746" s="17">
        <f t="shared" si="1262"/>
        <v>7</v>
      </c>
      <c r="D6746" s="17">
        <f t="shared" si="1263"/>
        <v>29</v>
      </c>
      <c r="E6746" s="18">
        <v>1796.8729219077343</v>
      </c>
      <c r="F6746">
        <f t="shared" si="1269"/>
        <v>6744</v>
      </c>
      <c r="L6746" s="20">
        <f t="shared" si="1260"/>
        <v>1796.8729219077343</v>
      </c>
      <c r="N6746" s="2">
        <f t="shared" si="1270"/>
        <v>554.52963446812407</v>
      </c>
      <c r="O6746" s="2">
        <f t="shared" si="1267"/>
        <v>1242.3432874396103</v>
      </c>
      <c r="P6746" s="2">
        <f t="shared" si="1268"/>
        <v>0</v>
      </c>
      <c r="R6746" s="12">
        <v>39218</v>
      </c>
      <c r="S6746" s="17">
        <f t="shared" si="1264"/>
        <v>5</v>
      </c>
      <c r="T6746" s="17">
        <f t="shared" si="1265"/>
        <v>3</v>
      </c>
      <c r="U6746" s="17">
        <f t="shared" si="1266"/>
        <v>16</v>
      </c>
      <c r="V6746" s="18">
        <v>2630</v>
      </c>
      <c r="W6746">
        <f t="shared" si="1271"/>
        <v>2016</v>
      </c>
    </row>
    <row r="6747" spans="1:23">
      <c r="A6747" s="12">
        <v>39372</v>
      </c>
      <c r="B6747" s="17">
        <f t="shared" si="1261"/>
        <v>10</v>
      </c>
      <c r="C6747" s="17">
        <f t="shared" si="1262"/>
        <v>3</v>
      </c>
      <c r="D6747" s="17">
        <f t="shared" si="1263"/>
        <v>17</v>
      </c>
      <c r="E6747" s="18">
        <v>1796.6445840048827</v>
      </c>
      <c r="F6747">
        <f t="shared" si="1269"/>
        <v>6745</v>
      </c>
      <c r="L6747" s="20">
        <f t="shared" si="1260"/>
        <v>1796.6445840048827</v>
      </c>
      <c r="N6747" s="2">
        <f t="shared" si="1270"/>
        <v>554.52963446812407</v>
      </c>
      <c r="O6747" s="2">
        <f t="shared" si="1267"/>
        <v>1242.1149495367586</v>
      </c>
      <c r="P6747" s="2">
        <f t="shared" si="1268"/>
        <v>0</v>
      </c>
      <c r="R6747" s="12">
        <v>39356</v>
      </c>
      <c r="S6747" s="17">
        <f t="shared" si="1264"/>
        <v>10</v>
      </c>
      <c r="T6747" s="17">
        <f t="shared" si="1265"/>
        <v>1</v>
      </c>
      <c r="U6747" s="17">
        <f t="shared" si="1266"/>
        <v>1</v>
      </c>
      <c r="V6747" s="18">
        <v>2630.2078144027341</v>
      </c>
      <c r="W6747">
        <f t="shared" si="1271"/>
        <v>2015</v>
      </c>
    </row>
    <row r="6748" spans="1:23">
      <c r="A6748" s="12">
        <v>39333</v>
      </c>
      <c r="B6748" s="17">
        <f t="shared" si="1261"/>
        <v>9</v>
      </c>
      <c r="C6748" s="17">
        <f t="shared" si="1262"/>
        <v>6</v>
      </c>
      <c r="D6748" s="17">
        <f t="shared" si="1263"/>
        <v>8</v>
      </c>
      <c r="E6748" s="18">
        <v>1796.6307249921483</v>
      </c>
      <c r="F6748">
        <f t="shared" si="1269"/>
        <v>6746</v>
      </c>
      <c r="L6748" s="20">
        <f t="shared" si="1260"/>
        <v>1796.6307249921483</v>
      </c>
      <c r="N6748" s="2">
        <f t="shared" si="1270"/>
        <v>554.52963446812407</v>
      </c>
      <c r="O6748" s="2">
        <f t="shared" si="1267"/>
        <v>1242.1010905240241</v>
      </c>
      <c r="P6748" s="2">
        <f t="shared" si="1268"/>
        <v>0</v>
      </c>
      <c r="R6748" s="12">
        <v>39348</v>
      </c>
      <c r="S6748" s="17">
        <f t="shared" si="1264"/>
        <v>9</v>
      </c>
      <c r="T6748" s="17">
        <f t="shared" si="1265"/>
        <v>7</v>
      </c>
      <c r="U6748" s="17">
        <f t="shared" si="1266"/>
        <v>23</v>
      </c>
      <c r="V6748" s="18">
        <v>2630.8481792259763</v>
      </c>
      <c r="W6748">
        <f t="shared" si="1271"/>
        <v>2014</v>
      </c>
    </row>
    <row r="6749" spans="1:23">
      <c r="A6749" s="12">
        <v>39396</v>
      </c>
      <c r="B6749" s="17">
        <f t="shared" si="1261"/>
        <v>11</v>
      </c>
      <c r="C6749" s="17">
        <f t="shared" si="1262"/>
        <v>6</v>
      </c>
      <c r="D6749" s="17">
        <f t="shared" si="1263"/>
        <v>10</v>
      </c>
      <c r="E6749" s="18">
        <v>1796.5126649697268</v>
      </c>
      <c r="F6749">
        <f t="shared" si="1269"/>
        <v>6747</v>
      </c>
      <c r="L6749" s="20">
        <f t="shared" si="1260"/>
        <v>1796.5126649697268</v>
      </c>
      <c r="N6749" s="2">
        <f t="shared" si="1270"/>
        <v>554.52963446812407</v>
      </c>
      <c r="O6749" s="2">
        <f t="shared" si="1267"/>
        <v>1241.9830305016026</v>
      </c>
      <c r="P6749" s="2">
        <f t="shared" si="1268"/>
        <v>0</v>
      </c>
      <c r="R6749" s="12">
        <v>39313</v>
      </c>
      <c r="S6749" s="17">
        <f t="shared" si="1264"/>
        <v>8</v>
      </c>
      <c r="T6749" s="17">
        <f t="shared" si="1265"/>
        <v>7</v>
      </c>
      <c r="U6749" s="17">
        <f t="shared" si="1266"/>
        <v>19</v>
      </c>
      <c r="V6749" s="18">
        <v>2631.0058140636716</v>
      </c>
      <c r="W6749">
        <f t="shared" si="1271"/>
        <v>2013</v>
      </c>
    </row>
    <row r="6750" spans="1:23">
      <c r="A6750" s="12">
        <v>39363</v>
      </c>
      <c r="B6750" s="17">
        <f t="shared" si="1261"/>
        <v>10</v>
      </c>
      <c r="C6750" s="17">
        <f t="shared" si="1262"/>
        <v>1</v>
      </c>
      <c r="D6750" s="17">
        <f t="shared" si="1263"/>
        <v>8</v>
      </c>
      <c r="E6750" s="18">
        <v>1796.0444494367971</v>
      </c>
      <c r="F6750">
        <f t="shared" si="1269"/>
        <v>6748</v>
      </c>
      <c r="L6750" s="20">
        <f t="shared" si="1260"/>
        <v>1796.0444494367971</v>
      </c>
      <c r="N6750" s="2">
        <f t="shared" si="1270"/>
        <v>554.52963446812407</v>
      </c>
      <c r="O6750" s="2">
        <f t="shared" si="1267"/>
        <v>1241.5148149686729</v>
      </c>
      <c r="P6750" s="2">
        <f t="shared" si="1268"/>
        <v>0</v>
      </c>
      <c r="R6750" s="12">
        <v>39311</v>
      </c>
      <c r="S6750" s="17">
        <f t="shared" si="1264"/>
        <v>8</v>
      </c>
      <c r="T6750" s="17">
        <f t="shared" si="1265"/>
        <v>5</v>
      </c>
      <c r="U6750" s="17">
        <f t="shared" si="1266"/>
        <v>17</v>
      </c>
      <c r="V6750" s="18">
        <v>2631.1519899570312</v>
      </c>
      <c r="W6750">
        <f t="shared" si="1271"/>
        <v>2012</v>
      </c>
    </row>
    <row r="6751" spans="1:23">
      <c r="A6751" s="12">
        <v>39187</v>
      </c>
      <c r="B6751" s="17">
        <f t="shared" si="1261"/>
        <v>4</v>
      </c>
      <c r="C6751" s="17">
        <f t="shared" si="1262"/>
        <v>7</v>
      </c>
      <c r="D6751" s="17">
        <f t="shared" si="1263"/>
        <v>15</v>
      </c>
      <c r="E6751" s="18">
        <v>1796</v>
      </c>
      <c r="F6751">
        <f t="shared" si="1269"/>
        <v>6749</v>
      </c>
      <c r="L6751" s="20">
        <f t="shared" si="1260"/>
        <v>1796</v>
      </c>
      <c r="N6751" s="2">
        <f t="shared" si="1270"/>
        <v>554.52963446812407</v>
      </c>
      <c r="O6751" s="2">
        <f t="shared" si="1267"/>
        <v>1241.4703655318758</v>
      </c>
      <c r="P6751" s="2">
        <f t="shared" si="1268"/>
        <v>0</v>
      </c>
      <c r="R6751" s="12">
        <v>39325</v>
      </c>
      <c r="S6751" s="17">
        <f t="shared" si="1264"/>
        <v>8</v>
      </c>
      <c r="T6751" s="17">
        <f t="shared" si="1265"/>
        <v>5</v>
      </c>
      <c r="U6751" s="17">
        <f t="shared" si="1266"/>
        <v>31</v>
      </c>
      <c r="V6751" s="18">
        <v>2631.5645118052735</v>
      </c>
      <c r="W6751">
        <f t="shared" si="1271"/>
        <v>2011</v>
      </c>
    </row>
    <row r="6752" spans="1:23">
      <c r="A6752" s="12">
        <v>39222</v>
      </c>
      <c r="B6752" s="17">
        <f t="shared" si="1261"/>
        <v>5</v>
      </c>
      <c r="C6752" s="17">
        <f t="shared" si="1262"/>
        <v>7</v>
      </c>
      <c r="D6752" s="17">
        <f t="shared" si="1263"/>
        <v>20</v>
      </c>
      <c r="E6752" s="18">
        <v>1796</v>
      </c>
      <c r="F6752">
        <f t="shared" si="1269"/>
        <v>6750</v>
      </c>
      <c r="L6752" s="20">
        <f t="shared" ref="L6752:L6815" si="1272">IF(F6752&gt;1000,E6752,0)</f>
        <v>1796</v>
      </c>
      <c r="N6752" s="2">
        <f t="shared" si="1270"/>
        <v>554.52963446812407</v>
      </c>
      <c r="O6752" s="2">
        <f t="shared" si="1267"/>
        <v>1241.4703655318758</v>
      </c>
      <c r="P6752" s="2">
        <f t="shared" si="1268"/>
        <v>0</v>
      </c>
      <c r="R6752" s="12">
        <v>39341</v>
      </c>
      <c r="S6752" s="17">
        <f t="shared" si="1264"/>
        <v>9</v>
      </c>
      <c r="T6752" s="17">
        <f t="shared" si="1265"/>
        <v>7</v>
      </c>
      <c r="U6752" s="17">
        <f t="shared" si="1266"/>
        <v>16</v>
      </c>
      <c r="V6752" s="18">
        <v>2631.5925369453125</v>
      </c>
      <c r="W6752">
        <f t="shared" si="1271"/>
        <v>2010</v>
      </c>
    </row>
    <row r="6753" spans="1:23">
      <c r="A6753" s="12">
        <v>39296</v>
      </c>
      <c r="B6753" s="17">
        <f t="shared" si="1261"/>
        <v>8</v>
      </c>
      <c r="C6753" s="17">
        <f t="shared" si="1262"/>
        <v>4</v>
      </c>
      <c r="D6753" s="17">
        <f t="shared" si="1263"/>
        <v>2</v>
      </c>
      <c r="E6753" s="18">
        <v>1795.7297425691017</v>
      </c>
      <c r="F6753">
        <f t="shared" si="1269"/>
        <v>6751</v>
      </c>
      <c r="L6753" s="20">
        <f t="shared" si="1272"/>
        <v>1795.7297425691017</v>
      </c>
      <c r="N6753" s="2">
        <f t="shared" si="1270"/>
        <v>554.52963446812407</v>
      </c>
      <c r="O6753" s="2">
        <f t="shared" si="1267"/>
        <v>1241.2001081009776</v>
      </c>
      <c r="P6753" s="2">
        <f t="shared" si="1268"/>
        <v>0</v>
      </c>
      <c r="R6753" s="12">
        <v>39373</v>
      </c>
      <c r="S6753" s="17">
        <f t="shared" si="1264"/>
        <v>10</v>
      </c>
      <c r="T6753" s="17">
        <f t="shared" si="1265"/>
        <v>4</v>
      </c>
      <c r="U6753" s="17">
        <f t="shared" si="1266"/>
        <v>18</v>
      </c>
      <c r="V6753" s="18">
        <v>2631.9080205574219</v>
      </c>
      <c r="W6753">
        <f t="shared" si="1271"/>
        <v>2009</v>
      </c>
    </row>
    <row r="6754" spans="1:23">
      <c r="A6754" s="12">
        <v>39384</v>
      </c>
      <c r="B6754" s="17">
        <f t="shared" si="1261"/>
        <v>10</v>
      </c>
      <c r="C6754" s="17">
        <f t="shared" si="1262"/>
        <v>1</v>
      </c>
      <c r="D6754" s="17">
        <f t="shared" si="1263"/>
        <v>29</v>
      </c>
      <c r="E6754" s="18">
        <v>1795.6691606789063</v>
      </c>
      <c r="F6754">
        <f t="shared" si="1269"/>
        <v>6752</v>
      </c>
      <c r="L6754" s="20">
        <f t="shared" si="1272"/>
        <v>1795.6691606789063</v>
      </c>
      <c r="N6754" s="2">
        <f t="shared" si="1270"/>
        <v>554.52963446812407</v>
      </c>
      <c r="O6754" s="2">
        <f t="shared" si="1267"/>
        <v>1241.1395262107822</v>
      </c>
      <c r="P6754" s="2">
        <f t="shared" si="1268"/>
        <v>0</v>
      </c>
      <c r="R6754" s="12">
        <v>39252</v>
      </c>
      <c r="S6754" s="17">
        <f t="shared" si="1264"/>
        <v>6</v>
      </c>
      <c r="T6754" s="17">
        <f t="shared" si="1265"/>
        <v>2</v>
      </c>
      <c r="U6754" s="17">
        <f t="shared" si="1266"/>
        <v>19</v>
      </c>
      <c r="V6754" s="18">
        <v>2632</v>
      </c>
      <c r="W6754">
        <f t="shared" si="1271"/>
        <v>2008</v>
      </c>
    </row>
    <row r="6755" spans="1:23">
      <c r="A6755" s="12">
        <v>39352</v>
      </c>
      <c r="B6755" s="17">
        <f t="shared" si="1261"/>
        <v>9</v>
      </c>
      <c r="C6755" s="17">
        <f t="shared" si="1262"/>
        <v>4</v>
      </c>
      <c r="D6755" s="17">
        <f t="shared" si="1263"/>
        <v>27</v>
      </c>
      <c r="E6755" s="18">
        <v>1795.6171652366015</v>
      </c>
      <c r="F6755">
        <f t="shared" si="1269"/>
        <v>6753</v>
      </c>
      <c r="L6755" s="20">
        <f t="shared" si="1272"/>
        <v>1795.6171652366015</v>
      </c>
      <c r="N6755" s="2">
        <f t="shared" si="1270"/>
        <v>554.52963446812407</v>
      </c>
      <c r="O6755" s="2">
        <f t="shared" si="1267"/>
        <v>1241.0875307684773</v>
      </c>
      <c r="P6755" s="2">
        <f t="shared" si="1268"/>
        <v>0</v>
      </c>
      <c r="R6755" s="12">
        <v>39336</v>
      </c>
      <c r="S6755" s="17">
        <f t="shared" si="1264"/>
        <v>9</v>
      </c>
      <c r="T6755" s="17">
        <f t="shared" si="1265"/>
        <v>2</v>
      </c>
      <c r="U6755" s="17">
        <f t="shared" si="1266"/>
        <v>11</v>
      </c>
      <c r="V6755" s="18">
        <v>2632.243388780078</v>
      </c>
      <c r="W6755">
        <f t="shared" si="1271"/>
        <v>2007</v>
      </c>
    </row>
    <row r="6756" spans="1:23">
      <c r="A6756" s="12">
        <v>39365</v>
      </c>
      <c r="B6756" s="17">
        <f t="shared" si="1261"/>
        <v>10</v>
      </c>
      <c r="C6756" s="17">
        <f t="shared" si="1262"/>
        <v>3</v>
      </c>
      <c r="D6756" s="17">
        <f t="shared" si="1263"/>
        <v>10</v>
      </c>
      <c r="E6756" s="18">
        <v>1795.5750081463282</v>
      </c>
      <c r="F6756">
        <f t="shared" si="1269"/>
        <v>6754</v>
      </c>
      <c r="L6756" s="20">
        <f t="shared" si="1272"/>
        <v>1795.5750081463282</v>
      </c>
      <c r="N6756" s="2">
        <f t="shared" si="1270"/>
        <v>554.52963446812407</v>
      </c>
      <c r="O6756" s="2">
        <f t="shared" si="1267"/>
        <v>1241.0453736782042</v>
      </c>
      <c r="P6756" s="2">
        <f t="shared" si="1268"/>
        <v>0</v>
      </c>
      <c r="R6756" s="12">
        <v>39434</v>
      </c>
      <c r="S6756" s="17">
        <f t="shared" si="1264"/>
        <v>12</v>
      </c>
      <c r="T6756" s="17">
        <f t="shared" si="1265"/>
        <v>2</v>
      </c>
      <c r="U6756" s="17">
        <f t="shared" si="1266"/>
        <v>18</v>
      </c>
      <c r="V6756" s="18">
        <v>2632.4802438638671</v>
      </c>
      <c r="W6756">
        <f t="shared" si="1271"/>
        <v>2006</v>
      </c>
    </row>
    <row r="6757" spans="1:23">
      <c r="A6757" s="12">
        <v>39261</v>
      </c>
      <c r="B6757" s="17">
        <f t="shared" si="1261"/>
        <v>6</v>
      </c>
      <c r="C6757" s="17">
        <f t="shared" si="1262"/>
        <v>4</v>
      </c>
      <c r="D6757" s="17">
        <f t="shared" si="1263"/>
        <v>28</v>
      </c>
      <c r="E6757" s="18">
        <v>1795.57</v>
      </c>
      <c r="F6757">
        <f t="shared" si="1269"/>
        <v>6755</v>
      </c>
      <c r="L6757" s="20">
        <f t="shared" si="1272"/>
        <v>1795.57</v>
      </c>
      <c r="N6757" s="2">
        <f t="shared" si="1270"/>
        <v>554.52963446812407</v>
      </c>
      <c r="O6757" s="2">
        <f t="shared" si="1267"/>
        <v>1241.040365531876</v>
      </c>
      <c r="P6757" s="2">
        <f t="shared" si="1268"/>
        <v>0</v>
      </c>
      <c r="R6757" s="12">
        <v>39112</v>
      </c>
      <c r="S6757" s="17">
        <f t="shared" si="1264"/>
        <v>1</v>
      </c>
      <c r="T6757" s="17">
        <f t="shared" si="1265"/>
        <v>2</v>
      </c>
      <c r="U6757" s="17">
        <f t="shared" si="1266"/>
        <v>30</v>
      </c>
      <c r="V6757" s="18">
        <v>2632.56</v>
      </c>
      <c r="W6757">
        <f t="shared" si="1271"/>
        <v>2005</v>
      </c>
    </row>
    <row r="6758" spans="1:23">
      <c r="A6758" s="12">
        <v>39157</v>
      </c>
      <c r="B6758" s="17">
        <f t="shared" si="1261"/>
        <v>3</v>
      </c>
      <c r="C6758" s="17">
        <f t="shared" si="1262"/>
        <v>5</v>
      </c>
      <c r="D6758" s="17">
        <f t="shared" si="1263"/>
        <v>16</v>
      </c>
      <c r="E6758" s="18">
        <v>1795.53</v>
      </c>
      <c r="F6758">
        <f t="shared" si="1269"/>
        <v>6756</v>
      </c>
      <c r="L6758" s="20">
        <f t="shared" si="1272"/>
        <v>1795.53</v>
      </c>
      <c r="N6758" s="2">
        <f t="shared" si="1270"/>
        <v>554.52963446812407</v>
      </c>
      <c r="O6758" s="2">
        <f t="shared" si="1267"/>
        <v>1241.000365531876</v>
      </c>
      <c r="P6758" s="2">
        <f t="shared" si="1268"/>
        <v>0</v>
      </c>
      <c r="R6758" s="12">
        <v>39212</v>
      </c>
      <c r="S6758" s="17">
        <f t="shared" si="1264"/>
        <v>5</v>
      </c>
      <c r="T6758" s="17">
        <f t="shared" si="1265"/>
        <v>4</v>
      </c>
      <c r="U6758" s="17">
        <f t="shared" si="1266"/>
        <v>10</v>
      </c>
      <c r="V6758" s="18">
        <v>2632.85</v>
      </c>
      <c r="W6758">
        <f t="shared" si="1271"/>
        <v>2004</v>
      </c>
    </row>
    <row r="6759" spans="1:23">
      <c r="A6759" s="12">
        <v>39410</v>
      </c>
      <c r="B6759" s="17">
        <f t="shared" si="1261"/>
        <v>11</v>
      </c>
      <c r="C6759" s="17">
        <f t="shared" si="1262"/>
        <v>6</v>
      </c>
      <c r="D6759" s="17">
        <f t="shared" si="1263"/>
        <v>24</v>
      </c>
      <c r="E6759" s="18">
        <v>1795.3578364562891</v>
      </c>
      <c r="F6759">
        <f t="shared" si="1269"/>
        <v>6757</v>
      </c>
      <c r="L6759" s="20">
        <f t="shared" si="1272"/>
        <v>1795.3578364562891</v>
      </c>
      <c r="N6759" s="2">
        <f t="shared" si="1270"/>
        <v>554.52963446812407</v>
      </c>
      <c r="O6759" s="2">
        <f t="shared" si="1267"/>
        <v>1240.8282019881649</v>
      </c>
      <c r="P6759" s="2">
        <f t="shared" si="1268"/>
        <v>0</v>
      </c>
      <c r="R6759" s="12">
        <v>39280</v>
      </c>
      <c r="S6759" s="17">
        <f t="shared" si="1264"/>
        <v>7</v>
      </c>
      <c r="T6759" s="17">
        <f t="shared" si="1265"/>
        <v>2</v>
      </c>
      <c r="U6759" s="17">
        <f t="shared" si="1266"/>
        <v>17</v>
      </c>
      <c r="V6759" s="18">
        <v>2632.8870238173827</v>
      </c>
      <c r="W6759">
        <f t="shared" si="1271"/>
        <v>2003</v>
      </c>
    </row>
    <row r="6760" spans="1:23">
      <c r="A6760" s="12">
        <v>39223</v>
      </c>
      <c r="B6760" s="17">
        <f t="shared" si="1261"/>
        <v>5</v>
      </c>
      <c r="C6760" s="17">
        <f t="shared" si="1262"/>
        <v>1</v>
      </c>
      <c r="D6760" s="17">
        <f t="shared" si="1263"/>
        <v>21</v>
      </c>
      <c r="E6760" s="18">
        <v>1795.06</v>
      </c>
      <c r="F6760">
        <f t="shared" si="1269"/>
        <v>6758</v>
      </c>
      <c r="L6760" s="20">
        <f t="shared" si="1272"/>
        <v>1795.06</v>
      </c>
      <c r="N6760" s="2">
        <f t="shared" si="1270"/>
        <v>554.52963446812407</v>
      </c>
      <c r="O6760" s="2">
        <f t="shared" si="1267"/>
        <v>1240.5303655318758</v>
      </c>
      <c r="P6760" s="2">
        <f t="shared" si="1268"/>
        <v>0</v>
      </c>
      <c r="R6760" s="12">
        <v>39112</v>
      </c>
      <c r="S6760" s="17">
        <f t="shared" si="1264"/>
        <v>1</v>
      </c>
      <c r="T6760" s="17">
        <f t="shared" si="1265"/>
        <v>2</v>
      </c>
      <c r="U6760" s="17">
        <f t="shared" si="1266"/>
        <v>30</v>
      </c>
      <c r="V6760" s="18">
        <v>2632.96</v>
      </c>
      <c r="W6760">
        <f t="shared" si="1271"/>
        <v>2002</v>
      </c>
    </row>
    <row r="6761" spans="1:23">
      <c r="A6761" s="12">
        <v>39144</v>
      </c>
      <c r="B6761" s="17">
        <f t="shared" si="1261"/>
        <v>3</v>
      </c>
      <c r="C6761" s="17">
        <f t="shared" si="1262"/>
        <v>6</v>
      </c>
      <c r="D6761" s="17">
        <f t="shared" si="1263"/>
        <v>3</v>
      </c>
      <c r="E6761" s="18">
        <v>1795</v>
      </c>
      <c r="F6761">
        <f t="shared" si="1269"/>
        <v>6759</v>
      </c>
      <c r="L6761" s="20">
        <f t="shared" si="1272"/>
        <v>1795</v>
      </c>
      <c r="N6761" s="2">
        <f t="shared" si="1270"/>
        <v>554.52963446812407</v>
      </c>
      <c r="O6761" s="2">
        <f t="shared" si="1267"/>
        <v>1240.4703655318758</v>
      </c>
      <c r="P6761" s="2">
        <f t="shared" si="1268"/>
        <v>0</v>
      </c>
      <c r="R6761" s="12">
        <v>39176</v>
      </c>
      <c r="S6761" s="17">
        <f t="shared" si="1264"/>
        <v>4</v>
      </c>
      <c r="T6761" s="17">
        <f t="shared" si="1265"/>
        <v>3</v>
      </c>
      <c r="U6761" s="17">
        <f t="shared" si="1266"/>
        <v>4</v>
      </c>
      <c r="V6761" s="18">
        <v>2634.13</v>
      </c>
      <c r="W6761">
        <f t="shared" si="1271"/>
        <v>2001</v>
      </c>
    </row>
    <row r="6762" spans="1:23">
      <c r="A6762" s="12">
        <v>39101</v>
      </c>
      <c r="B6762" s="17">
        <f t="shared" si="1261"/>
        <v>1</v>
      </c>
      <c r="C6762" s="17">
        <f t="shared" si="1262"/>
        <v>5</v>
      </c>
      <c r="D6762" s="17">
        <f t="shared" si="1263"/>
        <v>19</v>
      </c>
      <c r="E6762" s="18">
        <v>1794.82</v>
      </c>
      <c r="F6762">
        <f t="shared" si="1269"/>
        <v>6760</v>
      </c>
      <c r="L6762" s="20">
        <f t="shared" si="1272"/>
        <v>1794.82</v>
      </c>
      <c r="N6762" s="2">
        <f t="shared" si="1270"/>
        <v>554.52963446812407</v>
      </c>
      <c r="O6762" s="2">
        <f t="shared" si="1267"/>
        <v>1240.290365531876</v>
      </c>
      <c r="P6762" s="2">
        <f t="shared" si="1268"/>
        <v>0</v>
      </c>
      <c r="R6762" s="12">
        <v>39369</v>
      </c>
      <c r="S6762" s="17">
        <f t="shared" si="1264"/>
        <v>10</v>
      </c>
      <c r="T6762" s="17">
        <f t="shared" si="1265"/>
        <v>7</v>
      </c>
      <c r="U6762" s="17">
        <f t="shared" si="1266"/>
        <v>14</v>
      </c>
      <c r="V6762" s="18">
        <v>2634.3154215802733</v>
      </c>
      <c r="W6762">
        <f t="shared" si="1271"/>
        <v>2000</v>
      </c>
    </row>
    <row r="6763" spans="1:23">
      <c r="A6763" s="12">
        <v>39288</v>
      </c>
      <c r="B6763" s="17">
        <f t="shared" si="1261"/>
        <v>7</v>
      </c>
      <c r="C6763" s="17">
        <f t="shared" si="1262"/>
        <v>3</v>
      </c>
      <c r="D6763" s="17">
        <f t="shared" si="1263"/>
        <v>25</v>
      </c>
      <c r="E6763" s="18">
        <v>1794.6426498978906</v>
      </c>
      <c r="F6763">
        <f t="shared" si="1269"/>
        <v>6761</v>
      </c>
      <c r="L6763" s="20">
        <f t="shared" si="1272"/>
        <v>1794.6426498978906</v>
      </c>
      <c r="N6763" s="2">
        <f t="shared" si="1270"/>
        <v>554.52963446812407</v>
      </c>
      <c r="O6763" s="2">
        <f t="shared" si="1267"/>
        <v>1240.1130154297666</v>
      </c>
      <c r="P6763" s="2">
        <f t="shared" si="1268"/>
        <v>0</v>
      </c>
      <c r="R6763" s="12">
        <v>39304</v>
      </c>
      <c r="S6763" s="17">
        <f t="shared" si="1264"/>
        <v>8</v>
      </c>
      <c r="T6763" s="17">
        <f t="shared" si="1265"/>
        <v>5</v>
      </c>
      <c r="U6763" s="17">
        <f t="shared" si="1266"/>
        <v>10</v>
      </c>
      <c r="V6763" s="18">
        <v>2634.3319237818364</v>
      </c>
      <c r="W6763">
        <f t="shared" si="1271"/>
        <v>1999</v>
      </c>
    </row>
    <row r="6764" spans="1:23">
      <c r="A6764" s="12">
        <v>39446</v>
      </c>
      <c r="B6764" s="17">
        <f t="shared" si="1261"/>
        <v>12</v>
      </c>
      <c r="C6764" s="17">
        <f t="shared" si="1262"/>
        <v>7</v>
      </c>
      <c r="D6764" s="17">
        <f t="shared" si="1263"/>
        <v>30</v>
      </c>
      <c r="E6764" s="18">
        <v>1794.5517435103516</v>
      </c>
      <c r="F6764">
        <f t="shared" si="1269"/>
        <v>6762</v>
      </c>
      <c r="L6764" s="20">
        <f t="shared" si="1272"/>
        <v>1794.5517435103516</v>
      </c>
      <c r="N6764" s="2">
        <f t="shared" si="1270"/>
        <v>554.52963446812407</v>
      </c>
      <c r="O6764" s="2">
        <f t="shared" si="1267"/>
        <v>1240.0221090422274</v>
      </c>
      <c r="P6764" s="2">
        <f t="shared" si="1268"/>
        <v>0</v>
      </c>
      <c r="R6764" s="12">
        <v>39434</v>
      </c>
      <c r="S6764" s="17">
        <f t="shared" si="1264"/>
        <v>12</v>
      </c>
      <c r="T6764" s="17">
        <f t="shared" si="1265"/>
        <v>2</v>
      </c>
      <c r="U6764" s="17">
        <f t="shared" si="1266"/>
        <v>18</v>
      </c>
      <c r="V6764" s="18">
        <v>2634.8282836027342</v>
      </c>
      <c r="W6764">
        <f t="shared" si="1271"/>
        <v>1998</v>
      </c>
    </row>
    <row r="6765" spans="1:23">
      <c r="A6765" s="12">
        <v>39256</v>
      </c>
      <c r="B6765" s="17">
        <f t="shared" si="1261"/>
        <v>6</v>
      </c>
      <c r="C6765" s="17">
        <f t="shared" si="1262"/>
        <v>6</v>
      </c>
      <c r="D6765" s="17">
        <f t="shared" si="1263"/>
        <v>23</v>
      </c>
      <c r="E6765" s="18">
        <v>1794.41</v>
      </c>
      <c r="F6765">
        <f t="shared" si="1269"/>
        <v>6763</v>
      </c>
      <c r="L6765" s="20">
        <f t="shared" si="1272"/>
        <v>1794.41</v>
      </c>
      <c r="N6765" s="2">
        <f t="shared" si="1270"/>
        <v>554.52963446812407</v>
      </c>
      <c r="O6765" s="2">
        <f t="shared" si="1267"/>
        <v>1239.8803655318761</v>
      </c>
      <c r="P6765" s="2">
        <f t="shared" si="1268"/>
        <v>0</v>
      </c>
      <c r="R6765" s="12">
        <v>39226</v>
      </c>
      <c r="S6765" s="17">
        <f t="shared" si="1264"/>
        <v>5</v>
      </c>
      <c r="T6765" s="17">
        <f t="shared" si="1265"/>
        <v>4</v>
      </c>
      <c r="U6765" s="17">
        <f t="shared" si="1266"/>
        <v>24</v>
      </c>
      <c r="V6765" s="18">
        <v>2634.92</v>
      </c>
      <c r="W6765">
        <f t="shared" si="1271"/>
        <v>1997</v>
      </c>
    </row>
    <row r="6766" spans="1:23">
      <c r="A6766" s="12">
        <v>39283</v>
      </c>
      <c r="B6766" s="17">
        <f t="shared" si="1261"/>
        <v>7</v>
      </c>
      <c r="C6766" s="17">
        <f t="shared" si="1262"/>
        <v>5</v>
      </c>
      <c r="D6766" s="17">
        <f t="shared" si="1263"/>
        <v>20</v>
      </c>
      <c r="E6766" s="18">
        <v>1794.0085854726563</v>
      </c>
      <c r="F6766">
        <f t="shared" si="1269"/>
        <v>6764</v>
      </c>
      <c r="L6766" s="20">
        <f t="shared" si="1272"/>
        <v>1794.0085854726563</v>
      </c>
      <c r="N6766" s="2">
        <f t="shared" si="1270"/>
        <v>554.52963446812407</v>
      </c>
      <c r="O6766" s="2">
        <f t="shared" si="1267"/>
        <v>1239.4789510045321</v>
      </c>
      <c r="P6766" s="2">
        <f t="shared" si="1268"/>
        <v>0</v>
      </c>
      <c r="R6766" s="12">
        <v>39257</v>
      </c>
      <c r="S6766" s="17">
        <f t="shared" si="1264"/>
        <v>6</v>
      </c>
      <c r="T6766" s="17">
        <f t="shared" si="1265"/>
        <v>7</v>
      </c>
      <c r="U6766" s="17">
        <f t="shared" si="1266"/>
        <v>24</v>
      </c>
      <c r="V6766" s="18">
        <v>2635</v>
      </c>
      <c r="W6766">
        <f t="shared" si="1271"/>
        <v>1996</v>
      </c>
    </row>
    <row r="6767" spans="1:23">
      <c r="A6767" s="12">
        <v>39362</v>
      </c>
      <c r="B6767" s="17">
        <f t="shared" si="1261"/>
        <v>10</v>
      </c>
      <c r="C6767" s="17">
        <f t="shared" si="1262"/>
        <v>7</v>
      </c>
      <c r="D6767" s="17">
        <f t="shared" si="1263"/>
        <v>7</v>
      </c>
      <c r="E6767" s="18">
        <v>1793.7269704797657</v>
      </c>
      <c r="F6767">
        <f t="shared" si="1269"/>
        <v>6765</v>
      </c>
      <c r="L6767" s="20">
        <f t="shared" si="1272"/>
        <v>1793.7269704797657</v>
      </c>
      <c r="N6767" s="2">
        <f t="shared" si="1270"/>
        <v>554.52963446812407</v>
      </c>
      <c r="O6767" s="2">
        <f t="shared" si="1267"/>
        <v>1239.1973360116417</v>
      </c>
      <c r="P6767" s="2">
        <f t="shared" si="1268"/>
        <v>0</v>
      </c>
      <c r="R6767" s="12">
        <v>39362</v>
      </c>
      <c r="S6767" s="17">
        <f t="shared" si="1264"/>
        <v>10</v>
      </c>
      <c r="T6767" s="17">
        <f t="shared" si="1265"/>
        <v>7</v>
      </c>
      <c r="U6767" s="17">
        <f t="shared" si="1266"/>
        <v>7</v>
      </c>
      <c r="V6767" s="18">
        <v>2635.5385755613283</v>
      </c>
      <c r="W6767">
        <f t="shared" si="1271"/>
        <v>1995</v>
      </c>
    </row>
    <row r="6768" spans="1:23">
      <c r="A6768" s="12">
        <v>39120</v>
      </c>
      <c r="B6768" s="17">
        <f t="shared" si="1261"/>
        <v>2</v>
      </c>
      <c r="C6768" s="17">
        <f t="shared" si="1262"/>
        <v>3</v>
      </c>
      <c r="D6768" s="17">
        <f t="shared" si="1263"/>
        <v>7</v>
      </c>
      <c r="E6768" s="18">
        <v>1793.55</v>
      </c>
      <c r="F6768">
        <f t="shared" si="1269"/>
        <v>6766</v>
      </c>
      <c r="L6768" s="20">
        <f t="shared" si="1272"/>
        <v>1793.55</v>
      </c>
      <c r="N6768" s="2">
        <f t="shared" si="1270"/>
        <v>554.52963446812407</v>
      </c>
      <c r="O6768" s="2">
        <f t="shared" si="1267"/>
        <v>1239.020365531876</v>
      </c>
      <c r="P6768" s="2">
        <f t="shared" si="1268"/>
        <v>0</v>
      </c>
      <c r="R6768" s="12">
        <v>39217</v>
      </c>
      <c r="S6768" s="17">
        <f t="shared" si="1264"/>
        <v>5</v>
      </c>
      <c r="T6768" s="17">
        <f t="shared" si="1265"/>
        <v>2</v>
      </c>
      <c r="U6768" s="17">
        <f t="shared" si="1266"/>
        <v>15</v>
      </c>
      <c r="V6768" s="18">
        <v>2635.69</v>
      </c>
      <c r="W6768">
        <f t="shared" si="1271"/>
        <v>1994</v>
      </c>
    </row>
    <row r="6769" spans="1:23">
      <c r="A6769" s="12">
        <v>39292</v>
      </c>
      <c r="B6769" s="17">
        <f t="shared" si="1261"/>
        <v>7</v>
      </c>
      <c r="C6769" s="17">
        <f t="shared" si="1262"/>
        <v>7</v>
      </c>
      <c r="D6769" s="17">
        <f t="shared" si="1263"/>
        <v>29</v>
      </c>
      <c r="E6769" s="18">
        <v>1793.4957521010547</v>
      </c>
      <c r="F6769">
        <f t="shared" si="1269"/>
        <v>6767</v>
      </c>
      <c r="L6769" s="20">
        <f t="shared" si="1272"/>
        <v>1793.4957521010547</v>
      </c>
      <c r="N6769" s="2">
        <f t="shared" si="1270"/>
        <v>554.52963446812407</v>
      </c>
      <c r="O6769" s="2">
        <f t="shared" si="1267"/>
        <v>1238.9661176329305</v>
      </c>
      <c r="P6769" s="2">
        <f t="shared" si="1268"/>
        <v>0</v>
      </c>
      <c r="R6769" s="12">
        <v>39344</v>
      </c>
      <c r="S6769" s="17">
        <f t="shared" si="1264"/>
        <v>9</v>
      </c>
      <c r="T6769" s="17">
        <f t="shared" si="1265"/>
        <v>3</v>
      </c>
      <c r="U6769" s="17">
        <f t="shared" si="1266"/>
        <v>19</v>
      </c>
      <c r="V6769" s="18">
        <v>2636.1565689575195</v>
      </c>
      <c r="W6769">
        <f t="shared" si="1271"/>
        <v>1993</v>
      </c>
    </row>
    <row r="6770" spans="1:23">
      <c r="A6770" s="12">
        <v>39203</v>
      </c>
      <c r="B6770" s="17">
        <f t="shared" si="1261"/>
        <v>5</v>
      </c>
      <c r="C6770" s="17">
        <f t="shared" si="1262"/>
        <v>2</v>
      </c>
      <c r="D6770" s="17">
        <f t="shared" si="1263"/>
        <v>1</v>
      </c>
      <c r="E6770" s="18">
        <v>1793.33</v>
      </c>
      <c r="F6770">
        <f t="shared" si="1269"/>
        <v>6768</v>
      </c>
      <c r="L6770" s="20">
        <f t="shared" si="1272"/>
        <v>1793.33</v>
      </c>
      <c r="N6770" s="2">
        <f t="shared" si="1270"/>
        <v>554.52963446812407</v>
      </c>
      <c r="O6770" s="2">
        <f t="shared" si="1267"/>
        <v>1238.8003655318757</v>
      </c>
      <c r="P6770" s="2">
        <f t="shared" si="1268"/>
        <v>0</v>
      </c>
      <c r="R6770" s="12">
        <v>39264</v>
      </c>
      <c r="S6770" s="17">
        <f t="shared" si="1264"/>
        <v>7</v>
      </c>
      <c r="T6770" s="17">
        <f t="shared" si="1265"/>
        <v>7</v>
      </c>
      <c r="U6770" s="17">
        <f t="shared" si="1266"/>
        <v>1</v>
      </c>
      <c r="V6770" s="18">
        <v>2636.3374818093748</v>
      </c>
      <c r="W6770">
        <f t="shared" si="1271"/>
        <v>1992</v>
      </c>
    </row>
    <row r="6771" spans="1:23">
      <c r="A6771" s="12">
        <v>39403</v>
      </c>
      <c r="B6771" s="17">
        <f t="shared" si="1261"/>
        <v>11</v>
      </c>
      <c r="C6771" s="17">
        <f t="shared" si="1262"/>
        <v>6</v>
      </c>
      <c r="D6771" s="17">
        <f t="shared" si="1263"/>
        <v>17</v>
      </c>
      <c r="E6771" s="18">
        <v>1793.3040719353514</v>
      </c>
      <c r="F6771">
        <f t="shared" si="1269"/>
        <v>6769</v>
      </c>
      <c r="L6771" s="20">
        <f t="shared" si="1272"/>
        <v>1793.3040719353514</v>
      </c>
      <c r="N6771" s="2">
        <f t="shared" si="1270"/>
        <v>554.52963446812407</v>
      </c>
      <c r="O6771" s="2">
        <f t="shared" si="1267"/>
        <v>1238.7744374672275</v>
      </c>
      <c r="P6771" s="2">
        <f t="shared" si="1268"/>
        <v>0</v>
      </c>
      <c r="R6771" s="12">
        <v>39131</v>
      </c>
      <c r="S6771" s="17">
        <f t="shared" si="1264"/>
        <v>2</v>
      </c>
      <c r="T6771" s="17">
        <f t="shared" si="1265"/>
        <v>7</v>
      </c>
      <c r="U6771" s="17">
        <f t="shared" si="1266"/>
        <v>18</v>
      </c>
      <c r="V6771" s="18">
        <v>2636.46</v>
      </c>
      <c r="W6771">
        <f t="shared" si="1271"/>
        <v>1991</v>
      </c>
    </row>
    <row r="6772" spans="1:23">
      <c r="A6772" s="12">
        <v>39182</v>
      </c>
      <c r="B6772" s="17">
        <f t="shared" si="1261"/>
        <v>4</v>
      </c>
      <c r="C6772" s="17">
        <f t="shared" si="1262"/>
        <v>2</v>
      </c>
      <c r="D6772" s="17">
        <f t="shared" si="1263"/>
        <v>10</v>
      </c>
      <c r="E6772" s="18">
        <v>1793.28</v>
      </c>
      <c r="F6772">
        <f t="shared" si="1269"/>
        <v>6770</v>
      </c>
      <c r="L6772" s="20">
        <f t="shared" si="1272"/>
        <v>1793.28</v>
      </c>
      <c r="N6772" s="2">
        <f t="shared" si="1270"/>
        <v>554.52963446812407</v>
      </c>
      <c r="O6772" s="2">
        <f t="shared" si="1267"/>
        <v>1238.750365531876</v>
      </c>
      <c r="P6772" s="2">
        <f t="shared" si="1268"/>
        <v>0</v>
      </c>
      <c r="R6772" s="12">
        <v>39297</v>
      </c>
      <c r="S6772" s="17">
        <f t="shared" si="1264"/>
        <v>8</v>
      </c>
      <c r="T6772" s="17">
        <f t="shared" si="1265"/>
        <v>5</v>
      </c>
      <c r="U6772" s="17">
        <f t="shared" si="1266"/>
        <v>3</v>
      </c>
      <c r="V6772" s="18">
        <v>2636.5229061261716</v>
      </c>
      <c r="W6772">
        <f t="shared" si="1271"/>
        <v>1990</v>
      </c>
    </row>
    <row r="6773" spans="1:23">
      <c r="A6773" s="12">
        <v>39111</v>
      </c>
      <c r="B6773" s="17">
        <f t="shared" si="1261"/>
        <v>1</v>
      </c>
      <c r="C6773" s="17">
        <f t="shared" si="1262"/>
        <v>1</v>
      </c>
      <c r="D6773" s="17">
        <f t="shared" si="1263"/>
        <v>29</v>
      </c>
      <c r="E6773" s="18">
        <v>1793.21</v>
      </c>
      <c r="F6773">
        <f t="shared" si="1269"/>
        <v>6771</v>
      </c>
      <c r="L6773" s="20">
        <f t="shared" si="1272"/>
        <v>1793.21</v>
      </c>
      <c r="N6773" s="2">
        <f t="shared" si="1270"/>
        <v>554.52963446812407</v>
      </c>
      <c r="O6773" s="2">
        <f t="shared" si="1267"/>
        <v>1238.6803655318759</v>
      </c>
      <c r="P6773" s="2">
        <f t="shared" si="1268"/>
        <v>0</v>
      </c>
      <c r="R6773" s="12">
        <v>39229</v>
      </c>
      <c r="S6773" s="17">
        <f t="shared" si="1264"/>
        <v>5</v>
      </c>
      <c r="T6773" s="17">
        <f t="shared" si="1265"/>
        <v>7</v>
      </c>
      <c r="U6773" s="17">
        <f t="shared" si="1266"/>
        <v>27</v>
      </c>
      <c r="V6773" s="18">
        <v>2638</v>
      </c>
      <c r="W6773">
        <f t="shared" si="1271"/>
        <v>1989</v>
      </c>
    </row>
    <row r="6774" spans="1:23">
      <c r="A6774" s="12">
        <v>39387</v>
      </c>
      <c r="B6774" s="17">
        <f t="shared" si="1261"/>
        <v>11</v>
      </c>
      <c r="C6774" s="17">
        <f t="shared" si="1262"/>
        <v>4</v>
      </c>
      <c r="D6774" s="17">
        <f t="shared" si="1263"/>
        <v>1</v>
      </c>
      <c r="E6774" s="18">
        <v>1793.1488275429294</v>
      </c>
      <c r="F6774">
        <f t="shared" si="1269"/>
        <v>6772</v>
      </c>
      <c r="L6774" s="20">
        <f t="shared" si="1272"/>
        <v>1793.1488275429294</v>
      </c>
      <c r="N6774" s="2">
        <f t="shared" si="1270"/>
        <v>554.52963446812407</v>
      </c>
      <c r="O6774" s="2">
        <f t="shared" si="1267"/>
        <v>1238.6191930748055</v>
      </c>
      <c r="P6774" s="2">
        <f t="shared" si="1268"/>
        <v>0</v>
      </c>
      <c r="R6774" s="12">
        <v>39237</v>
      </c>
      <c r="S6774" s="17">
        <f t="shared" si="1264"/>
        <v>6</v>
      </c>
      <c r="T6774" s="17">
        <f t="shared" si="1265"/>
        <v>1</v>
      </c>
      <c r="U6774" s="17">
        <f t="shared" si="1266"/>
        <v>4</v>
      </c>
      <c r="V6774" s="18">
        <v>2638</v>
      </c>
      <c r="W6774">
        <f t="shared" si="1271"/>
        <v>1988</v>
      </c>
    </row>
    <row r="6775" spans="1:23">
      <c r="A6775" s="12">
        <v>39403</v>
      </c>
      <c r="B6775" s="17">
        <f t="shared" si="1261"/>
        <v>11</v>
      </c>
      <c r="C6775" s="17">
        <f t="shared" si="1262"/>
        <v>6</v>
      </c>
      <c r="D6775" s="17">
        <f t="shared" si="1263"/>
        <v>17</v>
      </c>
      <c r="E6775" s="18">
        <v>1793.1053609326561</v>
      </c>
      <c r="F6775">
        <f t="shared" si="1269"/>
        <v>6773</v>
      </c>
      <c r="L6775" s="20">
        <f t="shared" si="1272"/>
        <v>1793.1053609326561</v>
      </c>
      <c r="N6775" s="2">
        <f t="shared" si="1270"/>
        <v>554.52963446812407</v>
      </c>
      <c r="O6775" s="2">
        <f t="shared" si="1267"/>
        <v>1238.5757264645322</v>
      </c>
      <c r="P6775" s="2">
        <f t="shared" si="1268"/>
        <v>0</v>
      </c>
      <c r="R6775" s="12">
        <v>39256</v>
      </c>
      <c r="S6775" s="17">
        <f t="shared" si="1264"/>
        <v>6</v>
      </c>
      <c r="T6775" s="17">
        <f t="shared" si="1265"/>
        <v>6</v>
      </c>
      <c r="U6775" s="17">
        <f t="shared" si="1266"/>
        <v>23</v>
      </c>
      <c r="V6775" s="18">
        <v>2638</v>
      </c>
      <c r="W6775">
        <f t="shared" si="1271"/>
        <v>1987</v>
      </c>
    </row>
    <row r="6776" spans="1:23">
      <c r="A6776" s="12">
        <v>39370</v>
      </c>
      <c r="B6776" s="17">
        <f t="shared" si="1261"/>
        <v>10</v>
      </c>
      <c r="C6776" s="17">
        <f t="shared" si="1262"/>
        <v>1</v>
      </c>
      <c r="D6776" s="17">
        <f t="shared" si="1263"/>
        <v>15</v>
      </c>
      <c r="E6776" s="18">
        <v>1793.0152764968359</v>
      </c>
      <c r="F6776">
        <f t="shared" si="1269"/>
        <v>6774</v>
      </c>
      <c r="L6776" s="20">
        <f t="shared" si="1272"/>
        <v>1793.0152764968359</v>
      </c>
      <c r="N6776" s="2">
        <f t="shared" si="1270"/>
        <v>554.52963446812407</v>
      </c>
      <c r="O6776" s="2">
        <f t="shared" si="1267"/>
        <v>1238.4856420287119</v>
      </c>
      <c r="P6776" s="2">
        <f t="shared" si="1268"/>
        <v>0</v>
      </c>
      <c r="R6776" s="12">
        <v>39249</v>
      </c>
      <c r="S6776" s="17">
        <f t="shared" si="1264"/>
        <v>6</v>
      </c>
      <c r="T6776" s="17">
        <f t="shared" si="1265"/>
        <v>6</v>
      </c>
      <c r="U6776" s="17">
        <f t="shared" si="1266"/>
        <v>16</v>
      </c>
      <c r="V6776" s="18">
        <v>2639</v>
      </c>
      <c r="W6776">
        <f t="shared" si="1271"/>
        <v>1986</v>
      </c>
    </row>
    <row r="6777" spans="1:23">
      <c r="A6777" s="12">
        <v>39180</v>
      </c>
      <c r="B6777" s="17">
        <f t="shared" si="1261"/>
        <v>4</v>
      </c>
      <c r="C6777" s="17">
        <f t="shared" si="1262"/>
        <v>7</v>
      </c>
      <c r="D6777" s="17">
        <f t="shared" si="1263"/>
        <v>8</v>
      </c>
      <c r="E6777" s="18">
        <v>1793</v>
      </c>
      <c r="F6777">
        <f t="shared" si="1269"/>
        <v>6775</v>
      </c>
      <c r="L6777" s="20">
        <f t="shared" si="1272"/>
        <v>1793</v>
      </c>
      <c r="N6777" s="2">
        <f t="shared" si="1270"/>
        <v>554.52963446812407</v>
      </c>
      <c r="O6777" s="2">
        <f t="shared" si="1267"/>
        <v>1238.4703655318758</v>
      </c>
      <c r="P6777" s="2">
        <f t="shared" si="1268"/>
        <v>0</v>
      </c>
      <c r="R6777" s="12">
        <v>39320</v>
      </c>
      <c r="S6777" s="17">
        <f t="shared" si="1264"/>
        <v>8</v>
      </c>
      <c r="T6777" s="17">
        <f t="shared" si="1265"/>
        <v>7</v>
      </c>
      <c r="U6777" s="17">
        <f t="shared" si="1266"/>
        <v>26</v>
      </c>
      <c r="V6777" s="18">
        <v>2639.0855997681638</v>
      </c>
      <c r="W6777">
        <f t="shared" si="1271"/>
        <v>1985</v>
      </c>
    </row>
    <row r="6778" spans="1:23">
      <c r="A6778" s="12">
        <v>39208</v>
      </c>
      <c r="B6778" s="17">
        <f t="shared" si="1261"/>
        <v>5</v>
      </c>
      <c r="C6778" s="17">
        <f t="shared" si="1262"/>
        <v>7</v>
      </c>
      <c r="D6778" s="17">
        <f t="shared" si="1263"/>
        <v>6</v>
      </c>
      <c r="E6778" s="18">
        <v>1793</v>
      </c>
      <c r="F6778">
        <f t="shared" si="1269"/>
        <v>6776</v>
      </c>
      <c r="L6778" s="20">
        <f t="shared" si="1272"/>
        <v>1793</v>
      </c>
      <c r="N6778" s="2">
        <f t="shared" si="1270"/>
        <v>554.52963446812407</v>
      </c>
      <c r="O6778" s="2">
        <f t="shared" si="1267"/>
        <v>1238.4703655318758</v>
      </c>
      <c r="P6778" s="2">
        <f t="shared" si="1268"/>
        <v>0</v>
      </c>
      <c r="R6778" s="12">
        <v>39292</v>
      </c>
      <c r="S6778" s="17">
        <f t="shared" si="1264"/>
        <v>7</v>
      </c>
      <c r="T6778" s="17">
        <f t="shared" si="1265"/>
        <v>7</v>
      </c>
      <c r="U6778" s="17">
        <f t="shared" si="1266"/>
        <v>29</v>
      </c>
      <c r="V6778" s="18">
        <v>2639.5183182154296</v>
      </c>
      <c r="W6778">
        <f t="shared" si="1271"/>
        <v>1984</v>
      </c>
    </row>
    <row r="6779" spans="1:23">
      <c r="A6779" s="12">
        <v>39263</v>
      </c>
      <c r="B6779" s="17">
        <f t="shared" si="1261"/>
        <v>6</v>
      </c>
      <c r="C6779" s="17">
        <f t="shared" si="1262"/>
        <v>6</v>
      </c>
      <c r="D6779" s="17">
        <f t="shared" si="1263"/>
        <v>30</v>
      </c>
      <c r="E6779" s="18">
        <v>1792.98</v>
      </c>
      <c r="F6779">
        <f t="shared" si="1269"/>
        <v>6777</v>
      </c>
      <c r="L6779" s="20">
        <f t="shared" si="1272"/>
        <v>1792.98</v>
      </c>
      <c r="N6779" s="2">
        <f t="shared" si="1270"/>
        <v>554.52963446812407</v>
      </c>
      <c r="O6779" s="2">
        <f t="shared" si="1267"/>
        <v>1238.4503655318758</v>
      </c>
      <c r="P6779" s="2">
        <f t="shared" si="1268"/>
        <v>0</v>
      </c>
      <c r="R6779" s="12">
        <v>39281</v>
      </c>
      <c r="S6779" s="17">
        <f t="shared" si="1264"/>
        <v>7</v>
      </c>
      <c r="T6779" s="17">
        <f t="shared" si="1265"/>
        <v>3</v>
      </c>
      <c r="U6779" s="17">
        <f t="shared" si="1266"/>
        <v>18</v>
      </c>
      <c r="V6779" s="18">
        <v>2640.5918808363281</v>
      </c>
      <c r="W6779">
        <f t="shared" si="1271"/>
        <v>1983</v>
      </c>
    </row>
    <row r="6780" spans="1:23">
      <c r="A6780" s="12">
        <v>39179</v>
      </c>
      <c r="B6780" s="17">
        <f t="shared" si="1261"/>
        <v>4</v>
      </c>
      <c r="C6780" s="17">
        <f t="shared" si="1262"/>
        <v>6</v>
      </c>
      <c r="D6780" s="17">
        <f t="shared" si="1263"/>
        <v>7</v>
      </c>
      <c r="E6780" s="18">
        <v>1792.96</v>
      </c>
      <c r="F6780">
        <f t="shared" si="1269"/>
        <v>6778</v>
      </c>
      <c r="L6780" s="20">
        <f t="shared" si="1272"/>
        <v>1792.96</v>
      </c>
      <c r="N6780" s="2">
        <f t="shared" si="1270"/>
        <v>554.52963446812407</v>
      </c>
      <c r="O6780" s="2">
        <f t="shared" si="1267"/>
        <v>1238.4303655318759</v>
      </c>
      <c r="P6780" s="2">
        <f t="shared" si="1268"/>
        <v>0</v>
      </c>
      <c r="R6780" s="12">
        <v>39184</v>
      </c>
      <c r="S6780" s="17">
        <f t="shared" si="1264"/>
        <v>4</v>
      </c>
      <c r="T6780" s="17">
        <f t="shared" si="1265"/>
        <v>4</v>
      </c>
      <c r="U6780" s="17">
        <f t="shared" si="1266"/>
        <v>12</v>
      </c>
      <c r="V6780" s="18">
        <v>2641.02</v>
      </c>
      <c r="W6780">
        <f t="shared" si="1271"/>
        <v>1982</v>
      </c>
    </row>
    <row r="6781" spans="1:23">
      <c r="A6781" s="12">
        <v>39424</v>
      </c>
      <c r="B6781" s="17">
        <f t="shared" si="1261"/>
        <v>12</v>
      </c>
      <c r="C6781" s="17">
        <f t="shared" si="1262"/>
        <v>6</v>
      </c>
      <c r="D6781" s="17">
        <f t="shared" si="1263"/>
        <v>8</v>
      </c>
      <c r="E6781" s="18">
        <v>1792.8260025649217</v>
      </c>
      <c r="F6781">
        <f t="shared" si="1269"/>
        <v>6779</v>
      </c>
      <c r="L6781" s="20">
        <f t="shared" si="1272"/>
        <v>1792.8260025649217</v>
      </c>
      <c r="N6781" s="2">
        <f t="shared" si="1270"/>
        <v>554.52963446812407</v>
      </c>
      <c r="O6781" s="2">
        <f t="shared" si="1267"/>
        <v>1238.2963680967978</v>
      </c>
      <c r="P6781" s="2">
        <f t="shared" si="1268"/>
        <v>0</v>
      </c>
      <c r="R6781" s="12">
        <v>39428</v>
      </c>
      <c r="S6781" s="17">
        <f t="shared" si="1264"/>
        <v>12</v>
      </c>
      <c r="T6781" s="17">
        <f t="shared" si="1265"/>
        <v>3</v>
      </c>
      <c r="U6781" s="17">
        <f t="shared" si="1266"/>
        <v>12</v>
      </c>
      <c r="V6781" s="18">
        <v>2641.5081943976561</v>
      </c>
      <c r="W6781">
        <f t="shared" si="1271"/>
        <v>1981</v>
      </c>
    </row>
    <row r="6782" spans="1:23">
      <c r="A6782" s="12">
        <v>39416</v>
      </c>
      <c r="B6782" s="17">
        <f t="shared" si="1261"/>
        <v>11</v>
      </c>
      <c r="C6782" s="17">
        <f t="shared" si="1262"/>
        <v>5</v>
      </c>
      <c r="D6782" s="17">
        <f t="shared" si="1263"/>
        <v>30</v>
      </c>
      <c r="E6782" s="18">
        <v>1792.3343896838282</v>
      </c>
      <c r="F6782">
        <f t="shared" si="1269"/>
        <v>6780</v>
      </c>
      <c r="L6782" s="20">
        <f t="shared" si="1272"/>
        <v>1792.3343896838282</v>
      </c>
      <c r="N6782" s="2">
        <f t="shared" si="1270"/>
        <v>554.52963446812407</v>
      </c>
      <c r="O6782" s="2">
        <f t="shared" si="1267"/>
        <v>1237.8047552157041</v>
      </c>
      <c r="P6782" s="2">
        <f t="shared" si="1268"/>
        <v>0</v>
      </c>
      <c r="R6782" s="12">
        <v>39232</v>
      </c>
      <c r="S6782" s="17">
        <f t="shared" si="1264"/>
        <v>5</v>
      </c>
      <c r="T6782" s="17">
        <f t="shared" si="1265"/>
        <v>3</v>
      </c>
      <c r="U6782" s="17">
        <f t="shared" si="1266"/>
        <v>30</v>
      </c>
      <c r="V6782" s="18">
        <v>2641.75</v>
      </c>
      <c r="W6782">
        <f t="shared" si="1271"/>
        <v>1980</v>
      </c>
    </row>
    <row r="6783" spans="1:23">
      <c r="A6783" s="12">
        <v>39216</v>
      </c>
      <c r="B6783" s="17">
        <f t="shared" si="1261"/>
        <v>5</v>
      </c>
      <c r="C6783" s="17">
        <f t="shared" si="1262"/>
        <v>1</v>
      </c>
      <c r="D6783" s="17">
        <f t="shared" si="1263"/>
        <v>14</v>
      </c>
      <c r="E6783" s="18">
        <v>1792.32</v>
      </c>
      <c r="F6783">
        <f t="shared" si="1269"/>
        <v>6781</v>
      </c>
      <c r="L6783" s="20">
        <f t="shared" si="1272"/>
        <v>1792.32</v>
      </c>
      <c r="N6783" s="2">
        <f t="shared" si="1270"/>
        <v>554.52963446812407</v>
      </c>
      <c r="O6783" s="2">
        <f t="shared" si="1267"/>
        <v>1237.790365531876</v>
      </c>
      <c r="P6783" s="2">
        <f t="shared" si="1268"/>
        <v>0</v>
      </c>
      <c r="R6783" s="12">
        <v>39228</v>
      </c>
      <c r="S6783" s="17">
        <f t="shared" si="1264"/>
        <v>5</v>
      </c>
      <c r="T6783" s="17">
        <f t="shared" si="1265"/>
        <v>6</v>
      </c>
      <c r="U6783" s="17">
        <f t="shared" si="1266"/>
        <v>26</v>
      </c>
      <c r="V6783" s="18">
        <v>2642</v>
      </c>
      <c r="W6783">
        <f t="shared" si="1271"/>
        <v>1979</v>
      </c>
    </row>
    <row r="6784" spans="1:23">
      <c r="A6784" s="12">
        <v>39099</v>
      </c>
      <c r="B6784" s="17">
        <f t="shared" si="1261"/>
        <v>1</v>
      </c>
      <c r="C6784" s="17">
        <f t="shared" si="1262"/>
        <v>3</v>
      </c>
      <c r="D6784" s="17">
        <f t="shared" si="1263"/>
        <v>17</v>
      </c>
      <c r="E6784" s="18">
        <v>1792</v>
      </c>
      <c r="F6784">
        <f t="shared" si="1269"/>
        <v>6782</v>
      </c>
      <c r="L6784" s="20">
        <f t="shared" si="1272"/>
        <v>1792</v>
      </c>
      <c r="N6784" s="2">
        <f t="shared" si="1270"/>
        <v>554.52963446812407</v>
      </c>
      <c r="O6784" s="2">
        <f t="shared" si="1267"/>
        <v>1237.4703655318758</v>
      </c>
      <c r="P6784" s="2">
        <f t="shared" si="1268"/>
        <v>0</v>
      </c>
      <c r="R6784" s="12">
        <v>39129</v>
      </c>
      <c r="S6784" s="17">
        <f t="shared" si="1264"/>
        <v>2</v>
      </c>
      <c r="T6784" s="17">
        <f t="shared" si="1265"/>
        <v>5</v>
      </c>
      <c r="U6784" s="17">
        <f t="shared" si="1266"/>
        <v>16</v>
      </c>
      <c r="V6784" s="18">
        <v>2642.02</v>
      </c>
      <c r="W6784">
        <f t="shared" si="1271"/>
        <v>1978</v>
      </c>
    </row>
    <row r="6785" spans="1:23">
      <c r="A6785" s="12">
        <v>39102</v>
      </c>
      <c r="B6785" s="17">
        <f t="shared" si="1261"/>
        <v>1</v>
      </c>
      <c r="C6785" s="17">
        <f t="shared" si="1262"/>
        <v>6</v>
      </c>
      <c r="D6785" s="17">
        <f t="shared" si="1263"/>
        <v>20</v>
      </c>
      <c r="E6785" s="18">
        <v>1792</v>
      </c>
      <c r="F6785">
        <f t="shared" si="1269"/>
        <v>6783</v>
      </c>
      <c r="L6785" s="20">
        <f t="shared" si="1272"/>
        <v>1792</v>
      </c>
      <c r="N6785" s="2">
        <f t="shared" si="1270"/>
        <v>554.52963446812407</v>
      </c>
      <c r="O6785" s="2">
        <f t="shared" si="1267"/>
        <v>1237.4703655318758</v>
      </c>
      <c r="P6785" s="2">
        <f t="shared" si="1268"/>
        <v>0</v>
      </c>
      <c r="R6785" s="12">
        <v>39388</v>
      </c>
      <c r="S6785" s="17">
        <f t="shared" si="1264"/>
        <v>11</v>
      </c>
      <c r="T6785" s="17">
        <f t="shared" si="1265"/>
        <v>5</v>
      </c>
      <c r="U6785" s="17">
        <f t="shared" si="1266"/>
        <v>2</v>
      </c>
      <c r="V6785" s="18">
        <v>2642.9174346960936</v>
      </c>
      <c r="W6785">
        <f t="shared" si="1271"/>
        <v>1977</v>
      </c>
    </row>
    <row r="6786" spans="1:23">
      <c r="A6786" s="12">
        <v>39153</v>
      </c>
      <c r="B6786" s="17">
        <f t="shared" ref="B6786:B6849" si="1273">MONTH(A6786)</f>
        <v>3</v>
      </c>
      <c r="C6786" s="17">
        <f t="shared" ref="C6786:C6849" si="1274">WEEKDAY(A6786,2)</f>
        <v>1</v>
      </c>
      <c r="D6786" s="17">
        <f t="shared" ref="D6786:D6849" si="1275">DAY(A6786)</f>
        <v>12</v>
      </c>
      <c r="E6786" s="18">
        <v>1792</v>
      </c>
      <c r="F6786">
        <f t="shared" si="1269"/>
        <v>6784</v>
      </c>
      <c r="L6786" s="20">
        <f t="shared" si="1272"/>
        <v>1792</v>
      </c>
      <c r="N6786" s="2">
        <f t="shared" si="1270"/>
        <v>554.52963446812407</v>
      </c>
      <c r="O6786" s="2">
        <f t="shared" si="1267"/>
        <v>1237.4703655318758</v>
      </c>
      <c r="P6786" s="2">
        <f t="shared" si="1268"/>
        <v>0</v>
      </c>
      <c r="R6786" s="12">
        <v>39215</v>
      </c>
      <c r="S6786" s="17">
        <f t="shared" ref="S6786:S6849" si="1276">MONTH(R6786)</f>
        <v>5</v>
      </c>
      <c r="T6786" s="17">
        <f t="shared" ref="T6786:T6849" si="1277">WEEKDAY(R6786,2)</f>
        <v>7</v>
      </c>
      <c r="U6786" s="17">
        <f t="shared" ref="U6786:U6849" si="1278">DAY(R6786)</f>
        <v>13</v>
      </c>
      <c r="V6786" s="18">
        <v>2643</v>
      </c>
      <c r="W6786">
        <f t="shared" si="1271"/>
        <v>1976</v>
      </c>
    </row>
    <row r="6787" spans="1:23">
      <c r="A6787" s="12">
        <v>39238</v>
      </c>
      <c r="B6787" s="17">
        <f t="shared" si="1273"/>
        <v>6</v>
      </c>
      <c r="C6787" s="17">
        <f t="shared" si="1274"/>
        <v>2</v>
      </c>
      <c r="D6787" s="17">
        <f t="shared" si="1275"/>
        <v>5</v>
      </c>
      <c r="E6787" s="18">
        <v>1791.84</v>
      </c>
      <c r="F6787">
        <f t="shared" si="1269"/>
        <v>6785</v>
      </c>
      <c r="L6787" s="20">
        <f t="shared" si="1272"/>
        <v>1791.84</v>
      </c>
      <c r="N6787" s="2">
        <f t="shared" si="1270"/>
        <v>554.52963446812407</v>
      </c>
      <c r="O6787" s="2">
        <f t="shared" ref="O6787:O6850" si="1279">IF(E6787-N6787&lt;0,0,E6787-N6787)</f>
        <v>1237.310365531876</v>
      </c>
      <c r="P6787" s="2">
        <f t="shared" ref="P6787:P6850" si="1280">E6787-N6787-O6787</f>
        <v>0</v>
      </c>
      <c r="R6787" s="12">
        <v>39366</v>
      </c>
      <c r="S6787" s="17">
        <f t="shared" si="1276"/>
        <v>10</v>
      </c>
      <c r="T6787" s="17">
        <f t="shared" si="1277"/>
        <v>4</v>
      </c>
      <c r="U6787" s="17">
        <f t="shared" si="1278"/>
        <v>11</v>
      </c>
      <c r="V6787" s="18">
        <v>2643.1309467521487</v>
      </c>
      <c r="W6787">
        <f t="shared" si="1271"/>
        <v>1975</v>
      </c>
    </row>
    <row r="6788" spans="1:23">
      <c r="A6788" s="12">
        <v>39376</v>
      </c>
      <c r="B6788" s="17">
        <f t="shared" si="1273"/>
        <v>10</v>
      </c>
      <c r="C6788" s="17">
        <f t="shared" si="1274"/>
        <v>7</v>
      </c>
      <c r="D6788" s="17">
        <f t="shared" si="1275"/>
        <v>21</v>
      </c>
      <c r="E6788" s="18">
        <v>1791.7724958152733</v>
      </c>
      <c r="F6788">
        <f t="shared" ref="F6788:F6851" si="1281">1+F6787</f>
        <v>6786</v>
      </c>
      <c r="L6788" s="20">
        <f t="shared" si="1272"/>
        <v>1791.7724958152733</v>
      </c>
      <c r="N6788" s="2">
        <f t="shared" ref="N6788:N6851" si="1282">N6787</f>
        <v>554.52963446812407</v>
      </c>
      <c r="O6788" s="2">
        <f t="shared" si="1279"/>
        <v>1237.2428613471493</v>
      </c>
      <c r="P6788" s="2">
        <f t="shared" si="1280"/>
        <v>0</v>
      </c>
      <c r="R6788" s="12">
        <v>39341</v>
      </c>
      <c r="S6788" s="17">
        <f t="shared" si="1276"/>
        <v>9</v>
      </c>
      <c r="T6788" s="17">
        <f t="shared" si="1277"/>
        <v>7</v>
      </c>
      <c r="U6788" s="17">
        <f t="shared" si="1278"/>
        <v>16</v>
      </c>
      <c r="V6788" s="18">
        <v>2643.2119547041016</v>
      </c>
      <c r="W6788">
        <f t="shared" ref="W6788:W6851" si="1283">W6787-1</f>
        <v>1974</v>
      </c>
    </row>
    <row r="6789" spans="1:23">
      <c r="A6789" s="12">
        <v>39412</v>
      </c>
      <c r="B6789" s="17">
        <f t="shared" si="1273"/>
        <v>11</v>
      </c>
      <c r="C6789" s="17">
        <f t="shared" si="1274"/>
        <v>1</v>
      </c>
      <c r="D6789" s="17">
        <f t="shared" si="1275"/>
        <v>26</v>
      </c>
      <c r="E6789" s="18">
        <v>1791.5559320549219</v>
      </c>
      <c r="F6789">
        <f t="shared" si="1281"/>
        <v>6787</v>
      </c>
      <c r="L6789" s="20">
        <f t="shared" si="1272"/>
        <v>1791.5559320549219</v>
      </c>
      <c r="N6789" s="2">
        <f t="shared" si="1282"/>
        <v>554.52963446812407</v>
      </c>
      <c r="O6789" s="2">
        <f t="shared" si="1279"/>
        <v>1237.0262975867977</v>
      </c>
      <c r="P6789" s="2">
        <f t="shared" si="1280"/>
        <v>0</v>
      </c>
      <c r="R6789" s="12">
        <v>39248</v>
      </c>
      <c r="S6789" s="17">
        <f t="shared" si="1276"/>
        <v>6</v>
      </c>
      <c r="T6789" s="17">
        <f t="shared" si="1277"/>
        <v>5</v>
      </c>
      <c r="U6789" s="17">
        <f t="shared" si="1278"/>
        <v>15</v>
      </c>
      <c r="V6789" s="18">
        <v>2643.31</v>
      </c>
      <c r="W6789">
        <f t="shared" si="1283"/>
        <v>1973</v>
      </c>
    </row>
    <row r="6790" spans="1:23">
      <c r="A6790" s="12">
        <v>39190</v>
      </c>
      <c r="B6790" s="17">
        <f t="shared" si="1273"/>
        <v>4</v>
      </c>
      <c r="C6790" s="17">
        <f t="shared" si="1274"/>
        <v>3</v>
      </c>
      <c r="D6790" s="17">
        <f t="shared" si="1275"/>
        <v>18</v>
      </c>
      <c r="E6790" s="18">
        <v>1791.53</v>
      </c>
      <c r="F6790">
        <f t="shared" si="1281"/>
        <v>6788</v>
      </c>
      <c r="L6790" s="20">
        <f t="shared" si="1272"/>
        <v>1791.53</v>
      </c>
      <c r="N6790" s="2">
        <f t="shared" si="1282"/>
        <v>554.52963446812407</v>
      </c>
      <c r="O6790" s="2">
        <f t="shared" si="1279"/>
        <v>1237.000365531876</v>
      </c>
      <c r="P6790" s="2">
        <f t="shared" si="1280"/>
        <v>0</v>
      </c>
      <c r="R6790" s="12">
        <v>39388</v>
      </c>
      <c r="S6790" s="17">
        <f t="shared" si="1276"/>
        <v>11</v>
      </c>
      <c r="T6790" s="17">
        <f t="shared" si="1277"/>
        <v>5</v>
      </c>
      <c r="U6790" s="17">
        <f t="shared" si="1278"/>
        <v>2</v>
      </c>
      <c r="V6790" s="18">
        <v>2643.3371787867191</v>
      </c>
      <c r="W6790">
        <f t="shared" si="1283"/>
        <v>1972</v>
      </c>
    </row>
    <row r="6791" spans="1:23">
      <c r="A6791" s="12">
        <v>39404</v>
      </c>
      <c r="B6791" s="17">
        <f t="shared" si="1273"/>
        <v>11</v>
      </c>
      <c r="C6791" s="17">
        <f t="shared" si="1274"/>
        <v>7</v>
      </c>
      <c r="D6791" s="17">
        <f t="shared" si="1275"/>
        <v>18</v>
      </c>
      <c r="E6791" s="18">
        <v>1791.0017734139453</v>
      </c>
      <c r="F6791">
        <f t="shared" si="1281"/>
        <v>6789</v>
      </c>
      <c r="L6791" s="20">
        <f t="shared" si="1272"/>
        <v>1791.0017734139453</v>
      </c>
      <c r="N6791" s="2">
        <f t="shared" si="1282"/>
        <v>554.52963446812407</v>
      </c>
      <c r="O6791" s="2">
        <f t="shared" si="1279"/>
        <v>1236.4721389458214</v>
      </c>
      <c r="P6791" s="2">
        <f t="shared" si="1280"/>
        <v>0</v>
      </c>
      <c r="R6791" s="12">
        <v>39233</v>
      </c>
      <c r="S6791" s="17">
        <f t="shared" si="1276"/>
        <v>5</v>
      </c>
      <c r="T6791" s="17">
        <f t="shared" si="1277"/>
        <v>4</v>
      </c>
      <c r="U6791" s="17">
        <f t="shared" si="1278"/>
        <v>31</v>
      </c>
      <c r="V6791" s="18">
        <v>2643.39</v>
      </c>
      <c r="W6791">
        <f t="shared" si="1283"/>
        <v>1971</v>
      </c>
    </row>
    <row r="6792" spans="1:23">
      <c r="A6792" s="12">
        <v>39442</v>
      </c>
      <c r="B6792" s="17">
        <f t="shared" si="1273"/>
        <v>12</v>
      </c>
      <c r="C6792" s="17">
        <f t="shared" si="1274"/>
        <v>3</v>
      </c>
      <c r="D6792" s="17">
        <f t="shared" si="1275"/>
        <v>26</v>
      </c>
      <c r="E6792" s="18">
        <v>1790.8440932653905</v>
      </c>
      <c r="F6792">
        <f t="shared" si="1281"/>
        <v>6790</v>
      </c>
      <c r="L6792" s="20">
        <f t="shared" si="1272"/>
        <v>1790.8440932653905</v>
      </c>
      <c r="N6792" s="2">
        <f t="shared" si="1282"/>
        <v>554.52963446812407</v>
      </c>
      <c r="O6792" s="2">
        <f t="shared" si="1279"/>
        <v>1236.3144587972665</v>
      </c>
      <c r="P6792" s="2">
        <f t="shared" si="1280"/>
        <v>0</v>
      </c>
      <c r="R6792" s="12">
        <v>39264</v>
      </c>
      <c r="S6792" s="17">
        <f t="shared" si="1276"/>
        <v>7</v>
      </c>
      <c r="T6792" s="17">
        <f t="shared" si="1277"/>
        <v>7</v>
      </c>
      <c r="U6792" s="17">
        <f t="shared" si="1278"/>
        <v>1</v>
      </c>
      <c r="V6792" s="18">
        <v>2643.5084634845707</v>
      </c>
      <c r="W6792">
        <f t="shared" si="1283"/>
        <v>1970</v>
      </c>
    </row>
    <row r="6793" spans="1:23">
      <c r="A6793" s="12">
        <v>39104</v>
      </c>
      <c r="B6793" s="17">
        <f t="shared" si="1273"/>
        <v>1</v>
      </c>
      <c r="C6793" s="17">
        <f t="shared" si="1274"/>
        <v>1</v>
      </c>
      <c r="D6793" s="17">
        <f t="shared" si="1275"/>
        <v>22</v>
      </c>
      <c r="E6793" s="18">
        <v>1790.67</v>
      </c>
      <c r="F6793">
        <f t="shared" si="1281"/>
        <v>6791</v>
      </c>
      <c r="L6793" s="20">
        <f t="shared" si="1272"/>
        <v>1790.67</v>
      </c>
      <c r="N6793" s="2">
        <f t="shared" si="1282"/>
        <v>554.52963446812407</v>
      </c>
      <c r="O6793" s="2">
        <f t="shared" si="1279"/>
        <v>1236.1403655318759</v>
      </c>
      <c r="P6793" s="2">
        <f t="shared" si="1280"/>
        <v>0</v>
      </c>
      <c r="R6793" s="12">
        <v>39316</v>
      </c>
      <c r="S6793" s="17">
        <f t="shared" si="1276"/>
        <v>8</v>
      </c>
      <c r="T6793" s="17">
        <f t="shared" si="1277"/>
        <v>3</v>
      </c>
      <c r="U6793" s="17">
        <f t="shared" si="1278"/>
        <v>22</v>
      </c>
      <c r="V6793" s="18">
        <v>2644.09657893125</v>
      </c>
      <c r="W6793">
        <f t="shared" si="1283"/>
        <v>1969</v>
      </c>
    </row>
    <row r="6794" spans="1:23">
      <c r="A6794" s="12">
        <v>39142</v>
      </c>
      <c r="B6794" s="17">
        <f t="shared" si="1273"/>
        <v>3</v>
      </c>
      <c r="C6794" s="17">
        <f t="shared" si="1274"/>
        <v>4</v>
      </c>
      <c r="D6794" s="17">
        <f t="shared" si="1275"/>
        <v>1</v>
      </c>
      <c r="E6794" s="18">
        <v>1790.66</v>
      </c>
      <c r="F6794">
        <f t="shared" si="1281"/>
        <v>6792</v>
      </c>
      <c r="L6794" s="20">
        <f t="shared" si="1272"/>
        <v>1790.66</v>
      </c>
      <c r="N6794" s="2">
        <f t="shared" si="1282"/>
        <v>554.52963446812407</v>
      </c>
      <c r="O6794" s="2">
        <f t="shared" si="1279"/>
        <v>1236.1303655318761</v>
      </c>
      <c r="P6794" s="2">
        <f t="shared" si="1280"/>
        <v>0</v>
      </c>
      <c r="R6794" s="12">
        <v>39344</v>
      </c>
      <c r="S6794" s="17">
        <f t="shared" si="1276"/>
        <v>9</v>
      </c>
      <c r="T6794" s="17">
        <f t="shared" si="1277"/>
        <v>3</v>
      </c>
      <c r="U6794" s="17">
        <f t="shared" si="1278"/>
        <v>19</v>
      </c>
      <c r="V6794" s="18">
        <v>2644.2451869222655</v>
      </c>
      <c r="W6794">
        <f t="shared" si="1283"/>
        <v>1968</v>
      </c>
    </row>
    <row r="6795" spans="1:23">
      <c r="A6795" s="12">
        <v>39326</v>
      </c>
      <c r="B6795" s="17">
        <f t="shared" si="1273"/>
        <v>9</v>
      </c>
      <c r="C6795" s="17">
        <f t="shared" si="1274"/>
        <v>6</v>
      </c>
      <c r="D6795" s="17">
        <f t="shared" si="1275"/>
        <v>1</v>
      </c>
      <c r="E6795" s="18">
        <v>1790.5489214492968</v>
      </c>
      <c r="F6795">
        <f t="shared" si="1281"/>
        <v>6793</v>
      </c>
      <c r="L6795" s="20">
        <f t="shared" si="1272"/>
        <v>1790.5489214492968</v>
      </c>
      <c r="N6795" s="2">
        <f t="shared" si="1282"/>
        <v>554.52963446812407</v>
      </c>
      <c r="O6795" s="2">
        <f t="shared" si="1279"/>
        <v>1236.0192869811726</v>
      </c>
      <c r="P6795" s="2">
        <f t="shared" si="1280"/>
        <v>0</v>
      </c>
      <c r="R6795" s="12">
        <v>39207</v>
      </c>
      <c r="S6795" s="17">
        <f t="shared" si="1276"/>
        <v>5</v>
      </c>
      <c r="T6795" s="17">
        <f t="shared" si="1277"/>
        <v>6</v>
      </c>
      <c r="U6795" s="17">
        <f t="shared" si="1278"/>
        <v>5</v>
      </c>
      <c r="V6795" s="18">
        <v>2644.87</v>
      </c>
      <c r="W6795">
        <f t="shared" si="1283"/>
        <v>1967</v>
      </c>
    </row>
    <row r="6796" spans="1:23">
      <c r="A6796" s="12">
        <v>39355</v>
      </c>
      <c r="B6796" s="17">
        <f t="shared" si="1273"/>
        <v>9</v>
      </c>
      <c r="C6796" s="17">
        <f t="shared" si="1274"/>
        <v>7</v>
      </c>
      <c r="D6796" s="17">
        <f t="shared" si="1275"/>
        <v>30</v>
      </c>
      <c r="E6796" s="18">
        <v>1789.9188997994531</v>
      </c>
      <c r="F6796">
        <f t="shared" si="1281"/>
        <v>6794</v>
      </c>
      <c r="L6796" s="20">
        <f t="shared" si="1272"/>
        <v>1789.9188997994531</v>
      </c>
      <c r="N6796" s="2">
        <f t="shared" si="1282"/>
        <v>554.52963446812407</v>
      </c>
      <c r="O6796" s="2">
        <f t="shared" si="1279"/>
        <v>1235.3892653313292</v>
      </c>
      <c r="P6796" s="2">
        <f t="shared" si="1280"/>
        <v>0</v>
      </c>
      <c r="R6796" s="12">
        <v>39112</v>
      </c>
      <c r="S6796" s="17">
        <f t="shared" si="1276"/>
        <v>1</v>
      </c>
      <c r="T6796" s="17">
        <f t="shared" si="1277"/>
        <v>2</v>
      </c>
      <c r="U6796" s="17">
        <f t="shared" si="1278"/>
        <v>30</v>
      </c>
      <c r="V6796" s="18">
        <v>2645.37</v>
      </c>
      <c r="W6796">
        <f t="shared" si="1283"/>
        <v>1966</v>
      </c>
    </row>
    <row r="6797" spans="1:23">
      <c r="A6797" s="12">
        <v>39278</v>
      </c>
      <c r="B6797" s="17">
        <f t="shared" si="1273"/>
        <v>7</v>
      </c>
      <c r="C6797" s="17">
        <f t="shared" si="1274"/>
        <v>7</v>
      </c>
      <c r="D6797" s="17">
        <f t="shared" si="1275"/>
        <v>15</v>
      </c>
      <c r="E6797" s="18">
        <v>1789.5845390575391</v>
      </c>
      <c r="F6797">
        <f t="shared" si="1281"/>
        <v>6795</v>
      </c>
      <c r="L6797" s="20">
        <f t="shared" si="1272"/>
        <v>1789.5845390575391</v>
      </c>
      <c r="N6797" s="2">
        <f t="shared" si="1282"/>
        <v>554.52963446812407</v>
      </c>
      <c r="O6797" s="2">
        <f t="shared" si="1279"/>
        <v>1235.0549045894149</v>
      </c>
      <c r="P6797" s="2">
        <f t="shared" si="1280"/>
        <v>0</v>
      </c>
      <c r="R6797" s="12">
        <v>39355</v>
      </c>
      <c r="S6797" s="17">
        <f t="shared" si="1276"/>
        <v>9</v>
      </c>
      <c r="T6797" s="17">
        <f t="shared" si="1277"/>
        <v>7</v>
      </c>
      <c r="U6797" s="17">
        <f t="shared" si="1278"/>
        <v>30</v>
      </c>
      <c r="V6797" s="18">
        <v>2645.6409025439457</v>
      </c>
      <c r="W6797">
        <f t="shared" si="1283"/>
        <v>1965</v>
      </c>
    </row>
    <row r="6798" spans="1:23">
      <c r="A6798" s="12">
        <v>39214</v>
      </c>
      <c r="B6798" s="17">
        <f t="shared" si="1273"/>
        <v>5</v>
      </c>
      <c r="C6798" s="17">
        <f t="shared" si="1274"/>
        <v>6</v>
      </c>
      <c r="D6798" s="17">
        <f t="shared" si="1275"/>
        <v>12</v>
      </c>
      <c r="E6798" s="18">
        <v>1789.4</v>
      </c>
      <c r="F6798">
        <f t="shared" si="1281"/>
        <v>6796</v>
      </c>
      <c r="L6798" s="20">
        <f t="shared" si="1272"/>
        <v>1789.4</v>
      </c>
      <c r="N6798" s="2">
        <f t="shared" si="1282"/>
        <v>554.52963446812407</v>
      </c>
      <c r="O6798" s="2">
        <f t="shared" si="1279"/>
        <v>1234.8703655318759</v>
      </c>
      <c r="P6798" s="2">
        <f t="shared" si="1280"/>
        <v>0</v>
      </c>
      <c r="R6798" s="12">
        <v>39131</v>
      </c>
      <c r="S6798" s="17">
        <f t="shared" si="1276"/>
        <v>2</v>
      </c>
      <c r="T6798" s="17">
        <f t="shared" si="1277"/>
        <v>7</v>
      </c>
      <c r="U6798" s="17">
        <f t="shared" si="1278"/>
        <v>18</v>
      </c>
      <c r="V6798" s="18">
        <v>2646.58</v>
      </c>
      <c r="W6798">
        <f t="shared" si="1283"/>
        <v>1964</v>
      </c>
    </row>
    <row r="6799" spans="1:23">
      <c r="A6799" s="12">
        <v>39247</v>
      </c>
      <c r="B6799" s="17">
        <f t="shared" si="1273"/>
        <v>6</v>
      </c>
      <c r="C6799" s="17">
        <f t="shared" si="1274"/>
        <v>4</v>
      </c>
      <c r="D6799" s="17">
        <f t="shared" si="1275"/>
        <v>14</v>
      </c>
      <c r="E6799" s="18">
        <v>1789.13</v>
      </c>
      <c r="F6799">
        <f t="shared" si="1281"/>
        <v>6797</v>
      </c>
      <c r="L6799" s="20">
        <f t="shared" si="1272"/>
        <v>1789.13</v>
      </c>
      <c r="N6799" s="2">
        <f t="shared" si="1282"/>
        <v>554.52963446812407</v>
      </c>
      <c r="O6799" s="2">
        <f t="shared" si="1279"/>
        <v>1234.6003655318759</v>
      </c>
      <c r="P6799" s="2">
        <f t="shared" si="1280"/>
        <v>0</v>
      </c>
      <c r="R6799" s="12">
        <v>39315</v>
      </c>
      <c r="S6799" s="17">
        <f t="shared" si="1276"/>
        <v>8</v>
      </c>
      <c r="T6799" s="17">
        <f t="shared" si="1277"/>
        <v>2</v>
      </c>
      <c r="U6799" s="17">
        <f t="shared" si="1278"/>
        <v>21</v>
      </c>
      <c r="V6799" s="18">
        <v>2646.6352872943362</v>
      </c>
      <c r="W6799">
        <f t="shared" si="1283"/>
        <v>1963</v>
      </c>
    </row>
    <row r="6800" spans="1:23">
      <c r="A6800" s="12">
        <v>39151</v>
      </c>
      <c r="B6800" s="17">
        <f t="shared" si="1273"/>
        <v>3</v>
      </c>
      <c r="C6800" s="17">
        <f t="shared" si="1274"/>
        <v>6</v>
      </c>
      <c r="D6800" s="17">
        <f t="shared" si="1275"/>
        <v>10</v>
      </c>
      <c r="E6800" s="18">
        <v>1789</v>
      </c>
      <c r="F6800">
        <f t="shared" si="1281"/>
        <v>6798</v>
      </c>
      <c r="L6800" s="20">
        <f t="shared" si="1272"/>
        <v>1789</v>
      </c>
      <c r="N6800" s="2">
        <f t="shared" si="1282"/>
        <v>554.52963446812407</v>
      </c>
      <c r="O6800" s="2">
        <f t="shared" si="1279"/>
        <v>1234.4703655318758</v>
      </c>
      <c r="P6800" s="2">
        <f t="shared" si="1280"/>
        <v>0</v>
      </c>
      <c r="R6800" s="12">
        <v>39227</v>
      </c>
      <c r="S6800" s="17">
        <f t="shared" si="1276"/>
        <v>5</v>
      </c>
      <c r="T6800" s="17">
        <f t="shared" si="1277"/>
        <v>5</v>
      </c>
      <c r="U6800" s="17">
        <f t="shared" si="1278"/>
        <v>25</v>
      </c>
      <c r="V6800" s="18">
        <v>2648</v>
      </c>
      <c r="W6800">
        <f t="shared" si="1283"/>
        <v>1962</v>
      </c>
    </row>
    <row r="6801" spans="1:23">
      <c r="A6801" s="12">
        <v>39344</v>
      </c>
      <c r="B6801" s="17">
        <f t="shared" si="1273"/>
        <v>9</v>
      </c>
      <c r="C6801" s="17">
        <f t="shared" si="1274"/>
        <v>3</v>
      </c>
      <c r="D6801" s="17">
        <f t="shared" si="1275"/>
        <v>19</v>
      </c>
      <c r="E6801" s="18">
        <v>1788.9441876179296</v>
      </c>
      <c r="F6801">
        <f t="shared" si="1281"/>
        <v>6799</v>
      </c>
      <c r="L6801" s="20">
        <f t="shared" si="1272"/>
        <v>1788.9441876179296</v>
      </c>
      <c r="N6801" s="2">
        <f t="shared" si="1282"/>
        <v>554.52963446812407</v>
      </c>
      <c r="O6801" s="2">
        <f t="shared" si="1279"/>
        <v>1234.4145531498057</v>
      </c>
      <c r="P6801" s="2">
        <f t="shared" si="1280"/>
        <v>0</v>
      </c>
      <c r="R6801" s="12">
        <v>39387</v>
      </c>
      <c r="S6801" s="17">
        <f t="shared" si="1276"/>
        <v>11</v>
      </c>
      <c r="T6801" s="17">
        <f t="shared" si="1277"/>
        <v>4</v>
      </c>
      <c r="U6801" s="17">
        <f t="shared" si="1278"/>
        <v>1</v>
      </c>
      <c r="V6801" s="18">
        <v>2649.2633211019529</v>
      </c>
      <c r="W6801">
        <f t="shared" si="1283"/>
        <v>1961</v>
      </c>
    </row>
    <row r="6802" spans="1:23">
      <c r="A6802" s="12">
        <v>39237</v>
      </c>
      <c r="B6802" s="17">
        <f t="shared" si="1273"/>
        <v>6</v>
      </c>
      <c r="C6802" s="17">
        <f t="shared" si="1274"/>
        <v>1</v>
      </c>
      <c r="D6802" s="17">
        <f t="shared" si="1275"/>
        <v>4</v>
      </c>
      <c r="E6802" s="18">
        <v>1788.88</v>
      </c>
      <c r="F6802">
        <f t="shared" si="1281"/>
        <v>6800</v>
      </c>
      <c r="L6802" s="20">
        <f t="shared" si="1272"/>
        <v>1788.88</v>
      </c>
      <c r="N6802" s="2">
        <f t="shared" si="1282"/>
        <v>554.52963446812407</v>
      </c>
      <c r="O6802" s="2">
        <f t="shared" si="1279"/>
        <v>1234.3503655318759</v>
      </c>
      <c r="P6802" s="2">
        <f t="shared" si="1280"/>
        <v>0</v>
      </c>
      <c r="R6802" s="12">
        <v>39285</v>
      </c>
      <c r="S6802" s="17">
        <f t="shared" si="1276"/>
        <v>7</v>
      </c>
      <c r="T6802" s="17">
        <f t="shared" si="1277"/>
        <v>7</v>
      </c>
      <c r="U6802" s="17">
        <f t="shared" si="1278"/>
        <v>22</v>
      </c>
      <c r="V6802" s="18">
        <v>2649.7606104187498</v>
      </c>
      <c r="W6802">
        <f t="shared" si="1283"/>
        <v>1960</v>
      </c>
    </row>
    <row r="6803" spans="1:23">
      <c r="A6803" s="12">
        <v>39265</v>
      </c>
      <c r="B6803" s="17">
        <f t="shared" si="1273"/>
        <v>7</v>
      </c>
      <c r="C6803" s="17">
        <f t="shared" si="1274"/>
        <v>1</v>
      </c>
      <c r="D6803" s="17">
        <f t="shared" si="1275"/>
        <v>2</v>
      </c>
      <c r="E6803" s="18">
        <v>1788.6636142145703</v>
      </c>
      <c r="F6803">
        <f t="shared" si="1281"/>
        <v>6801</v>
      </c>
      <c r="L6803" s="20">
        <f t="shared" si="1272"/>
        <v>1788.6636142145703</v>
      </c>
      <c r="N6803" s="2">
        <f t="shared" si="1282"/>
        <v>554.52963446812407</v>
      </c>
      <c r="O6803" s="2">
        <f t="shared" si="1279"/>
        <v>1234.1339797464461</v>
      </c>
      <c r="P6803" s="2">
        <f t="shared" si="1280"/>
        <v>0</v>
      </c>
      <c r="R6803" s="12">
        <v>39202</v>
      </c>
      <c r="S6803" s="17">
        <f t="shared" si="1276"/>
        <v>4</v>
      </c>
      <c r="T6803" s="17">
        <f t="shared" si="1277"/>
        <v>1</v>
      </c>
      <c r="U6803" s="17">
        <f t="shared" si="1278"/>
        <v>30</v>
      </c>
      <c r="V6803" s="18">
        <v>2650</v>
      </c>
      <c r="W6803">
        <f t="shared" si="1283"/>
        <v>1959</v>
      </c>
    </row>
    <row r="6804" spans="1:23">
      <c r="A6804" s="12">
        <v>39353</v>
      </c>
      <c r="B6804" s="17">
        <f t="shared" si="1273"/>
        <v>9</v>
      </c>
      <c r="C6804" s="17">
        <f t="shared" si="1274"/>
        <v>5</v>
      </c>
      <c r="D6804" s="17">
        <f t="shared" si="1275"/>
        <v>28</v>
      </c>
      <c r="E6804" s="18">
        <v>1788.6508144589843</v>
      </c>
      <c r="F6804">
        <f t="shared" si="1281"/>
        <v>6802</v>
      </c>
      <c r="L6804" s="20">
        <f t="shared" si="1272"/>
        <v>1788.6508144589843</v>
      </c>
      <c r="N6804" s="2">
        <f t="shared" si="1282"/>
        <v>554.52963446812407</v>
      </c>
      <c r="O6804" s="2">
        <f t="shared" si="1279"/>
        <v>1234.1211799908601</v>
      </c>
      <c r="P6804" s="2">
        <f t="shared" si="1280"/>
        <v>0</v>
      </c>
      <c r="R6804" s="12">
        <v>39226</v>
      </c>
      <c r="S6804" s="17">
        <f t="shared" si="1276"/>
        <v>5</v>
      </c>
      <c r="T6804" s="17">
        <f t="shared" si="1277"/>
        <v>4</v>
      </c>
      <c r="U6804" s="17">
        <f t="shared" si="1278"/>
        <v>24</v>
      </c>
      <c r="V6804" s="18">
        <v>2650</v>
      </c>
      <c r="W6804">
        <f t="shared" si="1283"/>
        <v>1958</v>
      </c>
    </row>
    <row r="6805" spans="1:23">
      <c r="A6805" s="12">
        <v>39084</v>
      </c>
      <c r="B6805" s="17">
        <f t="shared" si="1273"/>
        <v>1</v>
      </c>
      <c r="C6805" s="17">
        <f t="shared" si="1274"/>
        <v>2</v>
      </c>
      <c r="D6805" s="17">
        <f t="shared" si="1275"/>
        <v>2</v>
      </c>
      <c r="E6805" s="18">
        <v>1788</v>
      </c>
      <c r="F6805">
        <f t="shared" si="1281"/>
        <v>6803</v>
      </c>
      <c r="L6805" s="20">
        <f t="shared" si="1272"/>
        <v>1788</v>
      </c>
      <c r="N6805" s="2">
        <f t="shared" si="1282"/>
        <v>554.52963446812407</v>
      </c>
      <c r="O6805" s="2">
        <f t="shared" si="1279"/>
        <v>1233.4703655318758</v>
      </c>
      <c r="P6805" s="2">
        <f t="shared" si="1280"/>
        <v>0</v>
      </c>
      <c r="R6805" s="12">
        <v>39322</v>
      </c>
      <c r="S6805" s="17">
        <f t="shared" si="1276"/>
        <v>8</v>
      </c>
      <c r="T6805" s="17">
        <f t="shared" si="1277"/>
        <v>2</v>
      </c>
      <c r="U6805" s="17">
        <f t="shared" si="1278"/>
        <v>28</v>
      </c>
      <c r="V6805" s="18">
        <v>2650.03533324707</v>
      </c>
      <c r="W6805">
        <f t="shared" si="1283"/>
        <v>1957</v>
      </c>
    </row>
    <row r="6806" spans="1:23">
      <c r="A6806" s="12">
        <v>39388</v>
      </c>
      <c r="B6806" s="17">
        <f t="shared" si="1273"/>
        <v>11</v>
      </c>
      <c r="C6806" s="17">
        <f t="shared" si="1274"/>
        <v>5</v>
      </c>
      <c r="D6806" s="17">
        <f t="shared" si="1275"/>
        <v>2</v>
      </c>
      <c r="E6806" s="18">
        <v>1787.9666162835547</v>
      </c>
      <c r="F6806">
        <f t="shared" si="1281"/>
        <v>6804</v>
      </c>
      <c r="L6806" s="20">
        <f t="shared" si="1272"/>
        <v>1787.9666162835547</v>
      </c>
      <c r="N6806" s="2">
        <f t="shared" si="1282"/>
        <v>554.52963446812407</v>
      </c>
      <c r="O6806" s="2">
        <f t="shared" si="1279"/>
        <v>1233.4369818154305</v>
      </c>
      <c r="P6806" s="2">
        <f t="shared" si="1280"/>
        <v>0</v>
      </c>
      <c r="R6806" s="12">
        <v>39222</v>
      </c>
      <c r="S6806" s="17">
        <f t="shared" si="1276"/>
        <v>5</v>
      </c>
      <c r="T6806" s="17">
        <f t="shared" si="1277"/>
        <v>7</v>
      </c>
      <c r="U6806" s="17">
        <f t="shared" si="1278"/>
        <v>20</v>
      </c>
      <c r="V6806" s="18">
        <v>2650.19</v>
      </c>
      <c r="W6806">
        <f t="shared" si="1283"/>
        <v>1956</v>
      </c>
    </row>
    <row r="6807" spans="1:23">
      <c r="A6807" s="12">
        <v>39338</v>
      </c>
      <c r="B6807" s="17">
        <f t="shared" si="1273"/>
        <v>9</v>
      </c>
      <c r="C6807" s="17">
        <f t="shared" si="1274"/>
        <v>4</v>
      </c>
      <c r="D6807" s="17">
        <f t="shared" si="1275"/>
        <v>13</v>
      </c>
      <c r="E6807" s="18">
        <v>1787.8599710252731</v>
      </c>
      <c r="F6807">
        <f t="shared" si="1281"/>
        <v>6805</v>
      </c>
      <c r="L6807" s="20">
        <f t="shared" si="1272"/>
        <v>1787.8599710252731</v>
      </c>
      <c r="N6807" s="2">
        <f t="shared" si="1282"/>
        <v>554.52963446812407</v>
      </c>
      <c r="O6807" s="2">
        <f t="shared" si="1279"/>
        <v>1233.3303365571492</v>
      </c>
      <c r="P6807" s="2">
        <f t="shared" si="1280"/>
        <v>0</v>
      </c>
      <c r="R6807" s="12">
        <v>39377</v>
      </c>
      <c r="S6807" s="17">
        <f t="shared" si="1276"/>
        <v>10</v>
      </c>
      <c r="T6807" s="17">
        <f t="shared" si="1277"/>
        <v>1</v>
      </c>
      <c r="U6807" s="17">
        <f t="shared" si="1278"/>
        <v>22</v>
      </c>
      <c r="V6807" s="18">
        <v>2650.4305885099611</v>
      </c>
      <c r="W6807">
        <f t="shared" si="1283"/>
        <v>1955</v>
      </c>
    </row>
    <row r="6808" spans="1:23">
      <c r="A6808" s="12">
        <v>39278</v>
      </c>
      <c r="B6808" s="17">
        <f t="shared" si="1273"/>
        <v>7</v>
      </c>
      <c r="C6808" s="17">
        <f t="shared" si="1274"/>
        <v>7</v>
      </c>
      <c r="D6808" s="17">
        <f t="shared" si="1275"/>
        <v>15</v>
      </c>
      <c r="E6808" s="18">
        <v>1787.5804900670703</v>
      </c>
      <c r="F6808">
        <f t="shared" si="1281"/>
        <v>6806</v>
      </c>
      <c r="L6808" s="20">
        <f t="shared" si="1272"/>
        <v>1787.5804900670703</v>
      </c>
      <c r="N6808" s="2">
        <f t="shared" si="1282"/>
        <v>554.52963446812407</v>
      </c>
      <c r="O6808" s="2">
        <f t="shared" si="1279"/>
        <v>1233.0508555989463</v>
      </c>
      <c r="P6808" s="2">
        <f t="shared" si="1280"/>
        <v>0</v>
      </c>
      <c r="R6808" s="12">
        <v>39216</v>
      </c>
      <c r="S6808" s="17">
        <f t="shared" si="1276"/>
        <v>5</v>
      </c>
      <c r="T6808" s="17">
        <f t="shared" si="1277"/>
        <v>1</v>
      </c>
      <c r="U6808" s="17">
        <f t="shared" si="1278"/>
        <v>14</v>
      </c>
      <c r="V6808" s="18">
        <v>2650.84</v>
      </c>
      <c r="W6808">
        <f t="shared" si="1283"/>
        <v>1954</v>
      </c>
    </row>
    <row r="6809" spans="1:23">
      <c r="A6809" s="12">
        <v>39137</v>
      </c>
      <c r="B6809" s="17">
        <f t="shared" si="1273"/>
        <v>2</v>
      </c>
      <c r="C6809" s="17">
        <f t="shared" si="1274"/>
        <v>6</v>
      </c>
      <c r="D6809" s="17">
        <f t="shared" si="1275"/>
        <v>24</v>
      </c>
      <c r="E6809" s="18">
        <v>1787.28</v>
      </c>
      <c r="F6809">
        <f t="shared" si="1281"/>
        <v>6807</v>
      </c>
      <c r="L6809" s="20">
        <f t="shared" si="1272"/>
        <v>1787.28</v>
      </c>
      <c r="N6809" s="2">
        <f t="shared" si="1282"/>
        <v>554.52963446812407</v>
      </c>
      <c r="O6809" s="2">
        <f t="shared" si="1279"/>
        <v>1232.750365531876</v>
      </c>
      <c r="P6809" s="2">
        <f t="shared" si="1280"/>
        <v>0</v>
      </c>
      <c r="R6809" s="12">
        <v>39295</v>
      </c>
      <c r="S6809" s="17">
        <f t="shared" si="1276"/>
        <v>8</v>
      </c>
      <c r="T6809" s="17">
        <f t="shared" si="1277"/>
        <v>3</v>
      </c>
      <c r="U6809" s="17">
        <f t="shared" si="1278"/>
        <v>1</v>
      </c>
      <c r="V6809" s="18">
        <v>2651.1267971458988</v>
      </c>
      <c r="W6809">
        <f t="shared" si="1283"/>
        <v>1953</v>
      </c>
    </row>
    <row r="6810" spans="1:23">
      <c r="A6810" s="12">
        <v>39122</v>
      </c>
      <c r="B6810" s="17">
        <f t="shared" si="1273"/>
        <v>2</v>
      </c>
      <c r="C6810" s="17">
        <f t="shared" si="1274"/>
        <v>5</v>
      </c>
      <c r="D6810" s="17">
        <f t="shared" si="1275"/>
        <v>9</v>
      </c>
      <c r="E6810" s="18">
        <v>1787.26</v>
      </c>
      <c r="F6810">
        <f t="shared" si="1281"/>
        <v>6808</v>
      </c>
      <c r="L6810" s="20">
        <f t="shared" si="1272"/>
        <v>1787.26</v>
      </c>
      <c r="N6810" s="2">
        <f t="shared" si="1282"/>
        <v>554.52963446812407</v>
      </c>
      <c r="O6810" s="2">
        <f t="shared" si="1279"/>
        <v>1232.730365531876</v>
      </c>
      <c r="P6810" s="2">
        <f t="shared" si="1280"/>
        <v>0</v>
      </c>
      <c r="R6810" s="12">
        <v>39351</v>
      </c>
      <c r="S6810" s="17">
        <f t="shared" si="1276"/>
        <v>9</v>
      </c>
      <c r="T6810" s="17">
        <f t="shared" si="1277"/>
        <v>3</v>
      </c>
      <c r="U6810" s="17">
        <f t="shared" si="1278"/>
        <v>26</v>
      </c>
      <c r="V6810" s="18">
        <v>2651.12822250625</v>
      </c>
      <c r="W6810">
        <f t="shared" si="1283"/>
        <v>1952</v>
      </c>
    </row>
    <row r="6811" spans="1:23">
      <c r="A6811" s="12">
        <v>39145</v>
      </c>
      <c r="B6811" s="17">
        <f t="shared" si="1273"/>
        <v>3</v>
      </c>
      <c r="C6811" s="17">
        <f t="shared" si="1274"/>
        <v>7</v>
      </c>
      <c r="D6811" s="17">
        <f t="shared" si="1275"/>
        <v>4</v>
      </c>
      <c r="E6811" s="18">
        <v>1787</v>
      </c>
      <c r="F6811">
        <f t="shared" si="1281"/>
        <v>6809</v>
      </c>
      <c r="L6811" s="20">
        <f t="shared" si="1272"/>
        <v>1787</v>
      </c>
      <c r="N6811" s="2">
        <f t="shared" si="1282"/>
        <v>554.52963446812407</v>
      </c>
      <c r="O6811" s="2">
        <f t="shared" si="1279"/>
        <v>1232.4703655318758</v>
      </c>
      <c r="P6811" s="2">
        <f t="shared" si="1280"/>
        <v>0</v>
      </c>
      <c r="R6811" s="12">
        <v>39233</v>
      </c>
      <c r="S6811" s="17">
        <f t="shared" si="1276"/>
        <v>5</v>
      </c>
      <c r="T6811" s="17">
        <f t="shared" si="1277"/>
        <v>4</v>
      </c>
      <c r="U6811" s="17">
        <f t="shared" si="1278"/>
        <v>31</v>
      </c>
      <c r="V6811" s="18">
        <v>2652</v>
      </c>
      <c r="W6811">
        <f t="shared" si="1283"/>
        <v>1951</v>
      </c>
    </row>
    <row r="6812" spans="1:23">
      <c r="A6812" s="12">
        <v>39194</v>
      </c>
      <c r="B6812" s="17">
        <f t="shared" si="1273"/>
        <v>4</v>
      </c>
      <c r="C6812" s="17">
        <f t="shared" si="1274"/>
        <v>7</v>
      </c>
      <c r="D6812" s="17">
        <f t="shared" si="1275"/>
        <v>22</v>
      </c>
      <c r="E6812" s="18">
        <v>1787</v>
      </c>
      <c r="F6812">
        <f t="shared" si="1281"/>
        <v>6810</v>
      </c>
      <c r="L6812" s="20">
        <f t="shared" si="1272"/>
        <v>1787</v>
      </c>
      <c r="N6812" s="2">
        <f t="shared" si="1282"/>
        <v>554.52963446812407</v>
      </c>
      <c r="O6812" s="2">
        <f t="shared" si="1279"/>
        <v>1232.4703655318758</v>
      </c>
      <c r="P6812" s="2">
        <f t="shared" si="1280"/>
        <v>0</v>
      </c>
      <c r="R6812" s="12">
        <v>39368</v>
      </c>
      <c r="S6812" s="17">
        <f t="shared" si="1276"/>
        <v>10</v>
      </c>
      <c r="T6812" s="17">
        <f t="shared" si="1277"/>
        <v>6</v>
      </c>
      <c r="U6812" s="17">
        <f t="shared" si="1278"/>
        <v>13</v>
      </c>
      <c r="V6812" s="18">
        <v>2652.3185771710937</v>
      </c>
      <c r="W6812">
        <f t="shared" si="1283"/>
        <v>1950</v>
      </c>
    </row>
    <row r="6813" spans="1:23">
      <c r="A6813" s="12">
        <v>39200</v>
      </c>
      <c r="B6813" s="17">
        <f t="shared" si="1273"/>
        <v>4</v>
      </c>
      <c r="C6813" s="17">
        <f t="shared" si="1274"/>
        <v>6</v>
      </c>
      <c r="D6813" s="17">
        <f t="shared" si="1275"/>
        <v>28</v>
      </c>
      <c r="E6813" s="18">
        <v>1786.89</v>
      </c>
      <c r="F6813">
        <f t="shared" si="1281"/>
        <v>6811</v>
      </c>
      <c r="L6813" s="20">
        <f t="shared" si="1272"/>
        <v>1786.89</v>
      </c>
      <c r="N6813" s="2">
        <f t="shared" si="1282"/>
        <v>554.52963446812407</v>
      </c>
      <c r="O6813" s="2">
        <f t="shared" si="1279"/>
        <v>1232.3603655318761</v>
      </c>
      <c r="P6813" s="2">
        <f t="shared" si="1280"/>
        <v>0</v>
      </c>
      <c r="R6813" s="12">
        <v>39202</v>
      </c>
      <c r="S6813" s="17">
        <f t="shared" si="1276"/>
        <v>4</v>
      </c>
      <c r="T6813" s="17">
        <f t="shared" si="1277"/>
        <v>1</v>
      </c>
      <c r="U6813" s="17">
        <f t="shared" si="1278"/>
        <v>30</v>
      </c>
      <c r="V6813" s="18">
        <v>2652.74</v>
      </c>
      <c r="W6813">
        <f t="shared" si="1283"/>
        <v>1949</v>
      </c>
    </row>
    <row r="6814" spans="1:23">
      <c r="A6814" s="12">
        <v>39334</v>
      </c>
      <c r="B6814" s="17">
        <f t="shared" si="1273"/>
        <v>9</v>
      </c>
      <c r="C6814" s="17">
        <f t="shared" si="1274"/>
        <v>7</v>
      </c>
      <c r="D6814" s="17">
        <f t="shared" si="1275"/>
        <v>9</v>
      </c>
      <c r="E6814" s="18">
        <v>1786.6721966560547</v>
      </c>
      <c r="F6814">
        <f t="shared" si="1281"/>
        <v>6812</v>
      </c>
      <c r="L6814" s="20">
        <f t="shared" si="1272"/>
        <v>1786.6721966560547</v>
      </c>
      <c r="N6814" s="2">
        <f t="shared" si="1282"/>
        <v>554.52963446812407</v>
      </c>
      <c r="O6814" s="2">
        <f t="shared" si="1279"/>
        <v>1232.1425621879307</v>
      </c>
      <c r="P6814" s="2">
        <f t="shared" si="1280"/>
        <v>0</v>
      </c>
      <c r="R6814" s="12">
        <v>39248</v>
      </c>
      <c r="S6814" s="17">
        <f t="shared" si="1276"/>
        <v>6</v>
      </c>
      <c r="T6814" s="17">
        <f t="shared" si="1277"/>
        <v>5</v>
      </c>
      <c r="U6814" s="17">
        <f t="shared" si="1278"/>
        <v>15</v>
      </c>
      <c r="V6814" s="18">
        <v>2653</v>
      </c>
      <c r="W6814">
        <f t="shared" si="1283"/>
        <v>1948</v>
      </c>
    </row>
    <row r="6815" spans="1:23">
      <c r="A6815" s="12">
        <v>39362</v>
      </c>
      <c r="B6815" s="17">
        <f t="shared" si="1273"/>
        <v>10</v>
      </c>
      <c r="C6815" s="17">
        <f t="shared" si="1274"/>
        <v>7</v>
      </c>
      <c r="D6815" s="17">
        <f t="shared" si="1275"/>
        <v>7</v>
      </c>
      <c r="E6815" s="18">
        <v>1786.1933045472265</v>
      </c>
      <c r="F6815">
        <f t="shared" si="1281"/>
        <v>6813</v>
      </c>
      <c r="L6815" s="20">
        <f t="shared" si="1272"/>
        <v>1786.1933045472265</v>
      </c>
      <c r="N6815" s="2">
        <f t="shared" si="1282"/>
        <v>554.52963446812407</v>
      </c>
      <c r="O6815" s="2">
        <f t="shared" si="1279"/>
        <v>1231.6636700791023</v>
      </c>
      <c r="P6815" s="2">
        <f t="shared" si="1280"/>
        <v>0</v>
      </c>
      <c r="R6815" s="12">
        <v>39263</v>
      </c>
      <c r="S6815" s="17">
        <f t="shared" si="1276"/>
        <v>6</v>
      </c>
      <c r="T6815" s="17">
        <f t="shared" si="1277"/>
        <v>6</v>
      </c>
      <c r="U6815" s="17">
        <f t="shared" si="1278"/>
        <v>30</v>
      </c>
      <c r="V6815" s="18">
        <v>2653.2</v>
      </c>
      <c r="W6815">
        <f t="shared" si="1283"/>
        <v>1947</v>
      </c>
    </row>
    <row r="6816" spans="1:23">
      <c r="A6816" s="12">
        <v>39443</v>
      </c>
      <c r="B6816" s="17">
        <f t="shared" si="1273"/>
        <v>12</v>
      </c>
      <c r="C6816" s="17">
        <f t="shared" si="1274"/>
        <v>4</v>
      </c>
      <c r="D6816" s="17">
        <f t="shared" si="1275"/>
        <v>27</v>
      </c>
      <c r="E6816" s="18">
        <v>1786.0306687297657</v>
      </c>
      <c r="F6816">
        <f t="shared" si="1281"/>
        <v>6814</v>
      </c>
      <c r="L6816" s="20">
        <f t="shared" ref="L6816:L6879" si="1284">IF(F6816&gt;1000,E6816,0)</f>
        <v>1786.0306687297657</v>
      </c>
      <c r="N6816" s="2">
        <f t="shared" si="1282"/>
        <v>554.52963446812407</v>
      </c>
      <c r="O6816" s="2">
        <f t="shared" si="1279"/>
        <v>1231.5010342616415</v>
      </c>
      <c r="P6816" s="2">
        <f t="shared" si="1280"/>
        <v>0</v>
      </c>
      <c r="R6816" s="12">
        <v>39294</v>
      </c>
      <c r="S6816" s="17">
        <f t="shared" si="1276"/>
        <v>7</v>
      </c>
      <c r="T6816" s="17">
        <f t="shared" si="1277"/>
        <v>2</v>
      </c>
      <c r="U6816" s="17">
        <f t="shared" si="1278"/>
        <v>31</v>
      </c>
      <c r="V6816" s="18">
        <v>2653.3589732183596</v>
      </c>
      <c r="W6816">
        <f t="shared" si="1283"/>
        <v>1946</v>
      </c>
    </row>
    <row r="6817" spans="1:23">
      <c r="A6817" s="12">
        <v>39093</v>
      </c>
      <c r="B6817" s="17">
        <f t="shared" si="1273"/>
        <v>1</v>
      </c>
      <c r="C6817" s="17">
        <f t="shared" si="1274"/>
        <v>4</v>
      </c>
      <c r="D6817" s="17">
        <f t="shared" si="1275"/>
        <v>11</v>
      </c>
      <c r="E6817" s="18">
        <v>1786.02</v>
      </c>
      <c r="F6817">
        <f t="shared" si="1281"/>
        <v>6815</v>
      </c>
      <c r="L6817" s="20">
        <f t="shared" si="1284"/>
        <v>1786.02</v>
      </c>
      <c r="N6817" s="2">
        <f t="shared" si="1282"/>
        <v>554.52963446812407</v>
      </c>
      <c r="O6817" s="2">
        <f t="shared" si="1279"/>
        <v>1231.4903655318758</v>
      </c>
      <c r="P6817" s="2">
        <f t="shared" si="1280"/>
        <v>0</v>
      </c>
      <c r="R6817" s="12">
        <v>39297</v>
      </c>
      <c r="S6817" s="17">
        <f t="shared" si="1276"/>
        <v>8</v>
      </c>
      <c r="T6817" s="17">
        <f t="shared" si="1277"/>
        <v>5</v>
      </c>
      <c r="U6817" s="17">
        <f t="shared" si="1278"/>
        <v>3</v>
      </c>
      <c r="V6817" s="18">
        <v>2653.5293811222655</v>
      </c>
      <c r="W6817">
        <f t="shared" si="1283"/>
        <v>1945</v>
      </c>
    </row>
    <row r="6818" spans="1:23">
      <c r="A6818" s="12">
        <v>39163</v>
      </c>
      <c r="B6818" s="17">
        <f t="shared" si="1273"/>
        <v>3</v>
      </c>
      <c r="C6818" s="17">
        <f t="shared" si="1274"/>
        <v>4</v>
      </c>
      <c r="D6818" s="17">
        <f t="shared" si="1275"/>
        <v>22</v>
      </c>
      <c r="E6818" s="18">
        <v>1785.97</v>
      </c>
      <c r="F6818">
        <f t="shared" si="1281"/>
        <v>6816</v>
      </c>
      <c r="L6818" s="20">
        <f t="shared" si="1284"/>
        <v>1785.97</v>
      </c>
      <c r="N6818" s="2">
        <f t="shared" si="1282"/>
        <v>554.52963446812407</v>
      </c>
      <c r="O6818" s="2">
        <f t="shared" si="1279"/>
        <v>1231.4403655318761</v>
      </c>
      <c r="P6818" s="2">
        <f t="shared" si="1280"/>
        <v>0</v>
      </c>
      <c r="R6818" s="12">
        <v>39327</v>
      </c>
      <c r="S6818" s="17">
        <f t="shared" si="1276"/>
        <v>9</v>
      </c>
      <c r="T6818" s="17">
        <f t="shared" si="1277"/>
        <v>7</v>
      </c>
      <c r="U6818" s="17">
        <f t="shared" si="1278"/>
        <v>2</v>
      </c>
      <c r="V6818" s="18">
        <v>2653.6358625207035</v>
      </c>
      <c r="W6818">
        <f t="shared" si="1283"/>
        <v>1944</v>
      </c>
    </row>
    <row r="6819" spans="1:23">
      <c r="A6819" s="12">
        <v>39389</v>
      </c>
      <c r="B6819" s="17">
        <f t="shared" si="1273"/>
        <v>11</v>
      </c>
      <c r="C6819" s="17">
        <f t="shared" si="1274"/>
        <v>6</v>
      </c>
      <c r="D6819" s="17">
        <f t="shared" si="1275"/>
        <v>3</v>
      </c>
      <c r="E6819" s="18">
        <v>1785.8696900785158</v>
      </c>
      <c r="F6819">
        <f t="shared" si="1281"/>
        <v>6817</v>
      </c>
      <c r="L6819" s="20">
        <f t="shared" si="1284"/>
        <v>1785.8696900785158</v>
      </c>
      <c r="N6819" s="2">
        <f t="shared" si="1282"/>
        <v>554.52963446812407</v>
      </c>
      <c r="O6819" s="2">
        <f t="shared" si="1279"/>
        <v>1231.3400556103916</v>
      </c>
      <c r="P6819" s="2">
        <f t="shared" si="1280"/>
        <v>0</v>
      </c>
      <c r="R6819" s="12">
        <v>39344</v>
      </c>
      <c r="S6819" s="17">
        <f t="shared" si="1276"/>
        <v>9</v>
      </c>
      <c r="T6819" s="17">
        <f t="shared" si="1277"/>
        <v>3</v>
      </c>
      <c r="U6819" s="17">
        <f t="shared" si="1278"/>
        <v>19</v>
      </c>
      <c r="V6819" s="18">
        <v>2653.654342545703</v>
      </c>
      <c r="W6819">
        <f t="shared" si="1283"/>
        <v>1943</v>
      </c>
    </row>
    <row r="6820" spans="1:23">
      <c r="A6820" s="12">
        <v>39168</v>
      </c>
      <c r="B6820" s="17">
        <f t="shared" si="1273"/>
        <v>3</v>
      </c>
      <c r="C6820" s="17">
        <f t="shared" si="1274"/>
        <v>2</v>
      </c>
      <c r="D6820" s="17">
        <f t="shared" si="1275"/>
        <v>27</v>
      </c>
      <c r="E6820" s="18">
        <v>1785.64</v>
      </c>
      <c r="F6820">
        <f t="shared" si="1281"/>
        <v>6818</v>
      </c>
      <c r="L6820" s="20">
        <f t="shared" si="1284"/>
        <v>1785.64</v>
      </c>
      <c r="N6820" s="2">
        <f t="shared" si="1282"/>
        <v>554.52963446812407</v>
      </c>
      <c r="O6820" s="2">
        <f t="shared" si="1279"/>
        <v>1231.1103655318761</v>
      </c>
      <c r="P6820" s="2">
        <f t="shared" si="1280"/>
        <v>0</v>
      </c>
      <c r="R6820" s="12">
        <v>39378</v>
      </c>
      <c r="S6820" s="17">
        <f t="shared" si="1276"/>
        <v>10</v>
      </c>
      <c r="T6820" s="17">
        <f t="shared" si="1277"/>
        <v>2</v>
      </c>
      <c r="U6820" s="17">
        <f t="shared" si="1278"/>
        <v>23</v>
      </c>
      <c r="V6820" s="18">
        <v>2653.9562358255857</v>
      </c>
      <c r="W6820">
        <f t="shared" si="1283"/>
        <v>1942</v>
      </c>
    </row>
    <row r="6821" spans="1:23">
      <c r="A6821" s="12">
        <v>39192</v>
      </c>
      <c r="B6821" s="17">
        <f t="shared" si="1273"/>
        <v>4</v>
      </c>
      <c r="C6821" s="17">
        <f t="shared" si="1274"/>
        <v>5</v>
      </c>
      <c r="D6821" s="17">
        <f t="shared" si="1275"/>
        <v>20</v>
      </c>
      <c r="E6821" s="18">
        <v>1785.55</v>
      </c>
      <c r="F6821">
        <f t="shared" si="1281"/>
        <v>6819</v>
      </c>
      <c r="L6821" s="20">
        <f t="shared" si="1284"/>
        <v>1785.55</v>
      </c>
      <c r="N6821" s="2">
        <f t="shared" si="1282"/>
        <v>554.52963446812407</v>
      </c>
      <c r="O6821" s="2">
        <f t="shared" si="1279"/>
        <v>1231.020365531876</v>
      </c>
      <c r="P6821" s="2">
        <f t="shared" si="1280"/>
        <v>0</v>
      </c>
      <c r="R6821" s="12">
        <v>39111</v>
      </c>
      <c r="S6821" s="17">
        <f t="shared" si="1276"/>
        <v>1</v>
      </c>
      <c r="T6821" s="17">
        <f t="shared" si="1277"/>
        <v>1</v>
      </c>
      <c r="U6821" s="17">
        <f t="shared" si="1278"/>
        <v>29</v>
      </c>
      <c r="V6821" s="18">
        <v>2654</v>
      </c>
      <c r="W6821">
        <f t="shared" si="1283"/>
        <v>1941</v>
      </c>
    </row>
    <row r="6822" spans="1:23">
      <c r="A6822" s="12">
        <v>39403</v>
      </c>
      <c r="B6822" s="17">
        <f t="shared" si="1273"/>
        <v>11</v>
      </c>
      <c r="C6822" s="17">
        <f t="shared" si="1274"/>
        <v>6</v>
      </c>
      <c r="D6822" s="17">
        <f t="shared" si="1275"/>
        <v>17</v>
      </c>
      <c r="E6822" s="18">
        <v>1785.1928150657029</v>
      </c>
      <c r="F6822">
        <f t="shared" si="1281"/>
        <v>6820</v>
      </c>
      <c r="L6822" s="20">
        <f t="shared" si="1284"/>
        <v>1785.1928150657029</v>
      </c>
      <c r="N6822" s="2">
        <f t="shared" si="1282"/>
        <v>554.52963446812407</v>
      </c>
      <c r="O6822" s="2">
        <f t="shared" si="1279"/>
        <v>1230.663180597579</v>
      </c>
      <c r="P6822" s="2">
        <f t="shared" si="1280"/>
        <v>0</v>
      </c>
      <c r="R6822" s="12">
        <v>39419</v>
      </c>
      <c r="S6822" s="17">
        <f t="shared" si="1276"/>
        <v>12</v>
      </c>
      <c r="T6822" s="17">
        <f t="shared" si="1277"/>
        <v>1</v>
      </c>
      <c r="U6822" s="17">
        <f t="shared" si="1278"/>
        <v>3</v>
      </c>
      <c r="V6822" s="18">
        <v>2654.0425046914065</v>
      </c>
      <c r="W6822">
        <f t="shared" si="1283"/>
        <v>1940</v>
      </c>
    </row>
    <row r="6823" spans="1:23">
      <c r="A6823" s="12">
        <v>39207</v>
      </c>
      <c r="B6823" s="17">
        <f t="shared" si="1273"/>
        <v>5</v>
      </c>
      <c r="C6823" s="17">
        <f t="shared" si="1274"/>
        <v>6</v>
      </c>
      <c r="D6823" s="17">
        <f t="shared" si="1275"/>
        <v>5</v>
      </c>
      <c r="E6823" s="18">
        <v>1785.12</v>
      </c>
      <c r="F6823">
        <f t="shared" si="1281"/>
        <v>6821</v>
      </c>
      <c r="L6823" s="20">
        <f t="shared" si="1284"/>
        <v>1785.12</v>
      </c>
      <c r="N6823" s="2">
        <f t="shared" si="1282"/>
        <v>554.52963446812407</v>
      </c>
      <c r="O6823" s="2">
        <f t="shared" si="1279"/>
        <v>1230.5903655318757</v>
      </c>
      <c r="P6823" s="2">
        <f t="shared" si="1280"/>
        <v>0</v>
      </c>
      <c r="R6823" s="12">
        <v>39292</v>
      </c>
      <c r="S6823" s="17">
        <f t="shared" si="1276"/>
        <v>7</v>
      </c>
      <c r="T6823" s="17">
        <f t="shared" si="1277"/>
        <v>7</v>
      </c>
      <c r="U6823" s="17">
        <f t="shared" si="1278"/>
        <v>29</v>
      </c>
      <c r="V6823" s="18">
        <v>2654.4317137642579</v>
      </c>
      <c r="W6823">
        <f t="shared" si="1283"/>
        <v>1939</v>
      </c>
    </row>
    <row r="6824" spans="1:23">
      <c r="A6824" s="12">
        <v>39191</v>
      </c>
      <c r="B6824" s="17">
        <f t="shared" si="1273"/>
        <v>4</v>
      </c>
      <c r="C6824" s="17">
        <f t="shared" si="1274"/>
        <v>4</v>
      </c>
      <c r="D6824" s="17">
        <f t="shared" si="1275"/>
        <v>19</v>
      </c>
      <c r="E6824" s="18">
        <v>1784.5</v>
      </c>
      <c r="F6824">
        <f t="shared" si="1281"/>
        <v>6822</v>
      </c>
      <c r="L6824" s="20">
        <f t="shared" si="1284"/>
        <v>1784.5</v>
      </c>
      <c r="N6824" s="2">
        <f t="shared" si="1282"/>
        <v>554.52963446812407</v>
      </c>
      <c r="O6824" s="2">
        <f t="shared" si="1279"/>
        <v>1229.9703655318758</v>
      </c>
      <c r="P6824" s="2">
        <f t="shared" si="1280"/>
        <v>0</v>
      </c>
      <c r="R6824" s="12">
        <v>39281</v>
      </c>
      <c r="S6824" s="17">
        <f t="shared" si="1276"/>
        <v>7</v>
      </c>
      <c r="T6824" s="17">
        <f t="shared" si="1277"/>
        <v>3</v>
      </c>
      <c r="U6824" s="17">
        <f t="shared" si="1278"/>
        <v>18</v>
      </c>
      <c r="V6824" s="18">
        <v>2654.9595725121098</v>
      </c>
      <c r="W6824">
        <f t="shared" si="1283"/>
        <v>1938</v>
      </c>
    </row>
    <row r="6825" spans="1:23">
      <c r="A6825" s="12">
        <v>39138</v>
      </c>
      <c r="B6825" s="17">
        <f t="shared" si="1273"/>
        <v>2</v>
      </c>
      <c r="C6825" s="17">
        <f t="shared" si="1274"/>
        <v>7</v>
      </c>
      <c r="D6825" s="17">
        <f t="shared" si="1275"/>
        <v>25</v>
      </c>
      <c r="E6825" s="18">
        <v>1784</v>
      </c>
      <c r="F6825">
        <f t="shared" si="1281"/>
        <v>6823</v>
      </c>
      <c r="L6825" s="20">
        <f t="shared" si="1284"/>
        <v>1784</v>
      </c>
      <c r="N6825" s="2">
        <f t="shared" si="1282"/>
        <v>554.52963446812407</v>
      </c>
      <c r="O6825" s="2">
        <f t="shared" si="1279"/>
        <v>1229.4703655318758</v>
      </c>
      <c r="P6825" s="2">
        <f t="shared" si="1280"/>
        <v>0</v>
      </c>
      <c r="R6825" s="12">
        <v>39185</v>
      </c>
      <c r="S6825" s="17">
        <f t="shared" si="1276"/>
        <v>4</v>
      </c>
      <c r="T6825" s="17">
        <f t="shared" si="1277"/>
        <v>5</v>
      </c>
      <c r="U6825" s="17">
        <f t="shared" si="1278"/>
        <v>13</v>
      </c>
      <c r="V6825" s="18">
        <v>2655.04</v>
      </c>
      <c r="W6825">
        <f t="shared" si="1283"/>
        <v>1937</v>
      </c>
    </row>
    <row r="6826" spans="1:23">
      <c r="A6826" s="12">
        <v>39195</v>
      </c>
      <c r="B6826" s="17">
        <f t="shared" si="1273"/>
        <v>4</v>
      </c>
      <c r="C6826" s="17">
        <f t="shared" si="1274"/>
        <v>1</v>
      </c>
      <c r="D6826" s="17">
        <f t="shared" si="1275"/>
        <v>23</v>
      </c>
      <c r="E6826" s="18">
        <v>1784</v>
      </c>
      <c r="F6826">
        <f t="shared" si="1281"/>
        <v>6824</v>
      </c>
      <c r="L6826" s="20">
        <f t="shared" si="1284"/>
        <v>1784</v>
      </c>
      <c r="N6826" s="2">
        <f t="shared" si="1282"/>
        <v>554.52963446812407</v>
      </c>
      <c r="O6826" s="2">
        <f t="shared" si="1279"/>
        <v>1229.4703655318758</v>
      </c>
      <c r="P6826" s="2">
        <f t="shared" si="1280"/>
        <v>0</v>
      </c>
      <c r="R6826" s="12">
        <v>39299</v>
      </c>
      <c r="S6826" s="17">
        <f t="shared" si="1276"/>
        <v>8</v>
      </c>
      <c r="T6826" s="17">
        <f t="shared" si="1277"/>
        <v>7</v>
      </c>
      <c r="U6826" s="17">
        <f t="shared" si="1278"/>
        <v>5</v>
      </c>
      <c r="V6826" s="18">
        <v>2655.6759788083987</v>
      </c>
      <c r="W6826">
        <f t="shared" si="1283"/>
        <v>1936</v>
      </c>
    </row>
    <row r="6827" spans="1:23">
      <c r="A6827" s="12">
        <v>39328</v>
      </c>
      <c r="B6827" s="17">
        <f t="shared" si="1273"/>
        <v>9</v>
      </c>
      <c r="C6827" s="17">
        <f t="shared" si="1274"/>
        <v>1</v>
      </c>
      <c r="D6827" s="17">
        <f t="shared" si="1275"/>
        <v>3</v>
      </c>
      <c r="E6827" s="18">
        <v>1783.999679164961</v>
      </c>
      <c r="F6827">
        <f t="shared" si="1281"/>
        <v>6825</v>
      </c>
      <c r="L6827" s="20">
        <f t="shared" si="1284"/>
        <v>1783.999679164961</v>
      </c>
      <c r="N6827" s="2">
        <f t="shared" si="1282"/>
        <v>554.52963446812407</v>
      </c>
      <c r="O6827" s="2">
        <f t="shared" si="1279"/>
        <v>1229.4700446968368</v>
      </c>
      <c r="P6827" s="2">
        <f t="shared" si="1280"/>
        <v>0</v>
      </c>
      <c r="R6827" s="12">
        <v>39302</v>
      </c>
      <c r="S6827" s="17">
        <f t="shared" si="1276"/>
        <v>8</v>
      </c>
      <c r="T6827" s="17">
        <f t="shared" si="1277"/>
        <v>3</v>
      </c>
      <c r="U6827" s="17">
        <f t="shared" si="1278"/>
        <v>8</v>
      </c>
      <c r="V6827" s="18">
        <v>2655.7932876609375</v>
      </c>
      <c r="W6827">
        <f t="shared" si="1283"/>
        <v>1935</v>
      </c>
    </row>
    <row r="6828" spans="1:23">
      <c r="A6828" s="12">
        <v>39100</v>
      </c>
      <c r="B6828" s="17">
        <f t="shared" si="1273"/>
        <v>1</v>
      </c>
      <c r="C6828" s="17">
        <f t="shared" si="1274"/>
        <v>4</v>
      </c>
      <c r="D6828" s="17">
        <f t="shared" si="1275"/>
        <v>18</v>
      </c>
      <c r="E6828" s="18">
        <v>1783.88</v>
      </c>
      <c r="F6828">
        <f t="shared" si="1281"/>
        <v>6826</v>
      </c>
      <c r="L6828" s="20">
        <f t="shared" si="1284"/>
        <v>1783.88</v>
      </c>
      <c r="N6828" s="2">
        <f t="shared" si="1282"/>
        <v>554.52963446812407</v>
      </c>
      <c r="O6828" s="2">
        <f t="shared" si="1279"/>
        <v>1229.3503655318759</v>
      </c>
      <c r="P6828" s="2">
        <f t="shared" si="1280"/>
        <v>0</v>
      </c>
      <c r="R6828" s="12">
        <v>39368</v>
      </c>
      <c r="S6828" s="17">
        <f t="shared" si="1276"/>
        <v>10</v>
      </c>
      <c r="T6828" s="17">
        <f t="shared" si="1277"/>
        <v>6</v>
      </c>
      <c r="U6828" s="17">
        <f t="shared" si="1278"/>
        <v>13</v>
      </c>
      <c r="V6828" s="18">
        <v>2655.7970344541018</v>
      </c>
      <c r="W6828">
        <f t="shared" si="1283"/>
        <v>1934</v>
      </c>
    </row>
    <row r="6829" spans="1:23">
      <c r="A6829" s="12">
        <v>39280</v>
      </c>
      <c r="B6829" s="17">
        <f t="shared" si="1273"/>
        <v>7</v>
      </c>
      <c r="C6829" s="17">
        <f t="shared" si="1274"/>
        <v>2</v>
      </c>
      <c r="D6829" s="17">
        <f t="shared" si="1275"/>
        <v>17</v>
      </c>
      <c r="E6829" s="18">
        <v>1783.859050416328</v>
      </c>
      <c r="F6829">
        <f t="shared" si="1281"/>
        <v>6827</v>
      </c>
      <c r="L6829" s="20">
        <f t="shared" si="1284"/>
        <v>1783.859050416328</v>
      </c>
      <c r="N6829" s="2">
        <f t="shared" si="1282"/>
        <v>554.52963446812407</v>
      </c>
      <c r="O6829" s="2">
        <f t="shared" si="1279"/>
        <v>1229.3294159482039</v>
      </c>
      <c r="P6829" s="2">
        <f t="shared" si="1280"/>
        <v>0</v>
      </c>
      <c r="R6829" s="12">
        <v>39338</v>
      </c>
      <c r="S6829" s="17">
        <f t="shared" si="1276"/>
        <v>9</v>
      </c>
      <c r="T6829" s="17">
        <f t="shared" si="1277"/>
        <v>4</v>
      </c>
      <c r="U6829" s="17">
        <f t="shared" si="1278"/>
        <v>13</v>
      </c>
      <c r="V6829" s="18">
        <v>2656.8670357171877</v>
      </c>
      <c r="W6829">
        <f t="shared" si="1283"/>
        <v>1933</v>
      </c>
    </row>
    <row r="6830" spans="1:23">
      <c r="A6830" s="12">
        <v>39147</v>
      </c>
      <c r="B6830" s="17">
        <f t="shared" si="1273"/>
        <v>3</v>
      </c>
      <c r="C6830" s="17">
        <f t="shared" si="1274"/>
        <v>2</v>
      </c>
      <c r="D6830" s="17">
        <f t="shared" si="1275"/>
        <v>6</v>
      </c>
      <c r="E6830" s="18">
        <v>1783.63</v>
      </c>
      <c r="F6830">
        <f t="shared" si="1281"/>
        <v>6828</v>
      </c>
      <c r="L6830" s="20">
        <f t="shared" si="1284"/>
        <v>1783.63</v>
      </c>
      <c r="N6830" s="2">
        <f t="shared" si="1282"/>
        <v>554.52963446812407</v>
      </c>
      <c r="O6830" s="2">
        <f t="shared" si="1279"/>
        <v>1229.1003655318759</v>
      </c>
      <c r="P6830" s="2">
        <f t="shared" si="1280"/>
        <v>0</v>
      </c>
      <c r="R6830" s="12">
        <v>39241</v>
      </c>
      <c r="S6830" s="17">
        <f t="shared" si="1276"/>
        <v>6</v>
      </c>
      <c r="T6830" s="17">
        <f t="shared" si="1277"/>
        <v>5</v>
      </c>
      <c r="U6830" s="17">
        <f t="shared" si="1278"/>
        <v>8</v>
      </c>
      <c r="V6830" s="18">
        <v>2658</v>
      </c>
      <c r="W6830">
        <f t="shared" si="1283"/>
        <v>1932</v>
      </c>
    </row>
    <row r="6831" spans="1:23">
      <c r="A6831" s="12">
        <v>39373</v>
      </c>
      <c r="B6831" s="17">
        <f t="shared" si="1273"/>
        <v>10</v>
      </c>
      <c r="C6831" s="17">
        <f t="shared" si="1274"/>
        <v>4</v>
      </c>
      <c r="D6831" s="17">
        <f t="shared" si="1275"/>
        <v>18</v>
      </c>
      <c r="E6831" s="18">
        <v>1783.4348769988283</v>
      </c>
      <c r="F6831">
        <f t="shared" si="1281"/>
        <v>6829</v>
      </c>
      <c r="L6831" s="20">
        <f t="shared" si="1284"/>
        <v>1783.4348769988283</v>
      </c>
      <c r="N6831" s="2">
        <f t="shared" si="1282"/>
        <v>554.52963446812407</v>
      </c>
      <c r="O6831" s="2">
        <f t="shared" si="1279"/>
        <v>1228.9052425307041</v>
      </c>
      <c r="P6831" s="2">
        <f t="shared" si="1280"/>
        <v>0</v>
      </c>
      <c r="R6831" s="12">
        <v>39288</v>
      </c>
      <c r="S6831" s="17">
        <f t="shared" si="1276"/>
        <v>7</v>
      </c>
      <c r="T6831" s="17">
        <f t="shared" si="1277"/>
        <v>3</v>
      </c>
      <c r="U6831" s="17">
        <f t="shared" si="1278"/>
        <v>25</v>
      </c>
      <c r="V6831" s="18">
        <v>2658.0061801580082</v>
      </c>
      <c r="W6831">
        <f t="shared" si="1283"/>
        <v>1931</v>
      </c>
    </row>
    <row r="6832" spans="1:23">
      <c r="A6832" s="12">
        <v>39400</v>
      </c>
      <c r="B6832" s="17">
        <f t="shared" si="1273"/>
        <v>11</v>
      </c>
      <c r="C6832" s="17">
        <f t="shared" si="1274"/>
        <v>3</v>
      </c>
      <c r="D6832" s="17">
        <f t="shared" si="1275"/>
        <v>14</v>
      </c>
      <c r="E6832" s="18">
        <v>1783.0506118466405</v>
      </c>
      <c r="F6832">
        <f t="shared" si="1281"/>
        <v>6830</v>
      </c>
      <c r="L6832" s="20">
        <f t="shared" si="1284"/>
        <v>1783.0506118466405</v>
      </c>
      <c r="N6832" s="2">
        <f t="shared" si="1282"/>
        <v>554.52963446812407</v>
      </c>
      <c r="O6832" s="2">
        <f t="shared" si="1279"/>
        <v>1228.5209773785164</v>
      </c>
      <c r="P6832" s="2">
        <f t="shared" si="1280"/>
        <v>0</v>
      </c>
      <c r="R6832" s="12">
        <v>39428</v>
      </c>
      <c r="S6832" s="17">
        <f t="shared" si="1276"/>
        <v>12</v>
      </c>
      <c r="T6832" s="17">
        <f t="shared" si="1277"/>
        <v>3</v>
      </c>
      <c r="U6832" s="17">
        <f t="shared" si="1278"/>
        <v>12</v>
      </c>
      <c r="V6832" s="18">
        <v>2658.0563265743162</v>
      </c>
      <c r="W6832">
        <f t="shared" si="1283"/>
        <v>1930</v>
      </c>
    </row>
    <row r="6833" spans="1:23">
      <c r="A6833" s="12">
        <v>39158</v>
      </c>
      <c r="B6833" s="17">
        <f t="shared" si="1273"/>
        <v>3</v>
      </c>
      <c r="C6833" s="17">
        <f t="shared" si="1274"/>
        <v>6</v>
      </c>
      <c r="D6833" s="17">
        <f t="shared" si="1275"/>
        <v>17</v>
      </c>
      <c r="E6833" s="18">
        <v>1783</v>
      </c>
      <c r="F6833">
        <f t="shared" si="1281"/>
        <v>6831</v>
      </c>
      <c r="L6833" s="20">
        <f t="shared" si="1284"/>
        <v>1783</v>
      </c>
      <c r="N6833" s="2">
        <f t="shared" si="1282"/>
        <v>554.52963446812407</v>
      </c>
      <c r="O6833" s="2">
        <f t="shared" si="1279"/>
        <v>1228.4703655318758</v>
      </c>
      <c r="P6833" s="2">
        <f t="shared" si="1280"/>
        <v>0</v>
      </c>
      <c r="R6833" s="12">
        <v>39386</v>
      </c>
      <c r="S6833" s="17">
        <f t="shared" si="1276"/>
        <v>10</v>
      </c>
      <c r="T6833" s="17">
        <f t="shared" si="1277"/>
        <v>3</v>
      </c>
      <c r="U6833" s="17">
        <f t="shared" si="1278"/>
        <v>31</v>
      </c>
      <c r="V6833" s="18">
        <v>2658.2583326310546</v>
      </c>
      <c r="W6833">
        <f t="shared" si="1283"/>
        <v>1929</v>
      </c>
    </row>
    <row r="6834" spans="1:23">
      <c r="A6834" s="12">
        <v>39159</v>
      </c>
      <c r="B6834" s="17">
        <f t="shared" si="1273"/>
        <v>3</v>
      </c>
      <c r="C6834" s="17">
        <f t="shared" si="1274"/>
        <v>7</v>
      </c>
      <c r="D6834" s="17">
        <f t="shared" si="1275"/>
        <v>18</v>
      </c>
      <c r="E6834" s="18">
        <v>1783</v>
      </c>
      <c r="F6834">
        <f t="shared" si="1281"/>
        <v>6832</v>
      </c>
      <c r="L6834" s="20">
        <f t="shared" si="1284"/>
        <v>1783</v>
      </c>
      <c r="N6834" s="2">
        <f t="shared" si="1282"/>
        <v>554.52963446812407</v>
      </c>
      <c r="O6834" s="2">
        <f t="shared" si="1279"/>
        <v>1228.4703655318758</v>
      </c>
      <c r="P6834" s="2">
        <f t="shared" si="1280"/>
        <v>0</v>
      </c>
      <c r="R6834" s="12">
        <v>39312</v>
      </c>
      <c r="S6834" s="17">
        <f t="shared" si="1276"/>
        <v>8</v>
      </c>
      <c r="T6834" s="17">
        <f t="shared" si="1277"/>
        <v>6</v>
      </c>
      <c r="U6834" s="17">
        <f t="shared" si="1278"/>
        <v>18</v>
      </c>
      <c r="V6834" s="18">
        <v>2658.3803023308592</v>
      </c>
      <c r="W6834">
        <f t="shared" si="1283"/>
        <v>1928</v>
      </c>
    </row>
    <row r="6835" spans="1:23">
      <c r="A6835" s="12">
        <v>39347</v>
      </c>
      <c r="B6835" s="17">
        <f t="shared" si="1273"/>
        <v>9</v>
      </c>
      <c r="C6835" s="17">
        <f t="shared" si="1274"/>
        <v>6</v>
      </c>
      <c r="D6835" s="17">
        <f t="shared" si="1275"/>
        <v>22</v>
      </c>
      <c r="E6835" s="18">
        <v>1782.9994745810156</v>
      </c>
      <c r="F6835">
        <f t="shared" si="1281"/>
        <v>6833</v>
      </c>
      <c r="L6835" s="20">
        <f t="shared" si="1284"/>
        <v>1782.9994745810156</v>
      </c>
      <c r="N6835" s="2">
        <f t="shared" si="1282"/>
        <v>554.52963446812407</v>
      </c>
      <c r="O6835" s="2">
        <f t="shared" si="1279"/>
        <v>1228.4698401128917</v>
      </c>
      <c r="P6835" s="2">
        <f t="shared" si="1280"/>
        <v>0</v>
      </c>
      <c r="R6835" s="12">
        <v>39426</v>
      </c>
      <c r="S6835" s="17">
        <f t="shared" si="1276"/>
        <v>12</v>
      </c>
      <c r="T6835" s="17">
        <f t="shared" si="1277"/>
        <v>1</v>
      </c>
      <c r="U6835" s="17">
        <f t="shared" si="1278"/>
        <v>10</v>
      </c>
      <c r="V6835" s="18">
        <v>2658.8647904556638</v>
      </c>
      <c r="W6835">
        <f t="shared" si="1283"/>
        <v>1927</v>
      </c>
    </row>
    <row r="6836" spans="1:23">
      <c r="A6836" s="12">
        <v>39298</v>
      </c>
      <c r="B6836" s="17">
        <f t="shared" si="1273"/>
        <v>8</v>
      </c>
      <c r="C6836" s="17">
        <f t="shared" si="1274"/>
        <v>6</v>
      </c>
      <c r="D6836" s="17">
        <f t="shared" si="1275"/>
        <v>4</v>
      </c>
      <c r="E6836" s="18">
        <v>1782.7461099019138</v>
      </c>
      <c r="F6836">
        <f t="shared" si="1281"/>
        <v>6834</v>
      </c>
      <c r="L6836" s="20">
        <f t="shared" si="1284"/>
        <v>1782.7461099019138</v>
      </c>
      <c r="N6836" s="2">
        <f t="shared" si="1282"/>
        <v>554.52963446812407</v>
      </c>
      <c r="O6836" s="2">
        <f t="shared" si="1279"/>
        <v>1228.2164754337896</v>
      </c>
      <c r="P6836" s="2">
        <f t="shared" si="1280"/>
        <v>0</v>
      </c>
      <c r="R6836" s="12">
        <v>39118</v>
      </c>
      <c r="S6836" s="17">
        <f t="shared" si="1276"/>
        <v>2</v>
      </c>
      <c r="T6836" s="17">
        <f t="shared" si="1277"/>
        <v>1</v>
      </c>
      <c r="U6836" s="17">
        <f t="shared" si="1278"/>
        <v>5</v>
      </c>
      <c r="V6836" s="18">
        <v>2659.58</v>
      </c>
      <c r="W6836">
        <f t="shared" si="1283"/>
        <v>1926</v>
      </c>
    </row>
    <row r="6837" spans="1:23">
      <c r="A6837" s="12">
        <v>39410</v>
      </c>
      <c r="B6837" s="17">
        <f t="shared" si="1273"/>
        <v>11</v>
      </c>
      <c r="C6837" s="17">
        <f t="shared" si="1274"/>
        <v>6</v>
      </c>
      <c r="D6837" s="17">
        <f t="shared" si="1275"/>
        <v>24</v>
      </c>
      <c r="E6837" s="18">
        <v>1782.5162722927344</v>
      </c>
      <c r="F6837">
        <f t="shared" si="1281"/>
        <v>6835</v>
      </c>
      <c r="L6837" s="20">
        <f t="shared" si="1284"/>
        <v>1782.5162722927344</v>
      </c>
      <c r="N6837" s="2">
        <f t="shared" si="1282"/>
        <v>554.52963446812407</v>
      </c>
      <c r="O6837" s="2">
        <f t="shared" si="1279"/>
        <v>1227.9866378246102</v>
      </c>
      <c r="P6837" s="2">
        <f t="shared" si="1280"/>
        <v>0</v>
      </c>
      <c r="R6837" s="12">
        <v>39370</v>
      </c>
      <c r="S6837" s="17">
        <f t="shared" si="1276"/>
        <v>10</v>
      </c>
      <c r="T6837" s="17">
        <f t="shared" si="1277"/>
        <v>1</v>
      </c>
      <c r="U6837" s="17">
        <f t="shared" si="1278"/>
        <v>15</v>
      </c>
      <c r="V6837" s="18">
        <v>2659.9250944798828</v>
      </c>
      <c r="W6837">
        <f t="shared" si="1283"/>
        <v>1925</v>
      </c>
    </row>
    <row r="6838" spans="1:23">
      <c r="A6838" s="12">
        <v>39129</v>
      </c>
      <c r="B6838" s="17">
        <f t="shared" si="1273"/>
        <v>2</v>
      </c>
      <c r="C6838" s="17">
        <f t="shared" si="1274"/>
        <v>5</v>
      </c>
      <c r="D6838" s="17">
        <f t="shared" si="1275"/>
        <v>16</v>
      </c>
      <c r="E6838" s="18">
        <v>1782.37</v>
      </c>
      <c r="F6838">
        <f t="shared" si="1281"/>
        <v>6836</v>
      </c>
      <c r="L6838" s="20">
        <f t="shared" si="1284"/>
        <v>1782.37</v>
      </c>
      <c r="N6838" s="2">
        <f t="shared" si="1282"/>
        <v>554.52963446812407</v>
      </c>
      <c r="O6838" s="2">
        <f t="shared" si="1279"/>
        <v>1227.8403655318757</v>
      </c>
      <c r="P6838" s="2">
        <f t="shared" si="1280"/>
        <v>0</v>
      </c>
      <c r="R6838" s="12">
        <v>39274</v>
      </c>
      <c r="S6838" s="17">
        <f t="shared" si="1276"/>
        <v>7</v>
      </c>
      <c r="T6838" s="17">
        <f t="shared" si="1277"/>
        <v>3</v>
      </c>
      <c r="U6838" s="17">
        <f t="shared" si="1278"/>
        <v>11</v>
      </c>
      <c r="V6838" s="18">
        <v>2659.9443153775392</v>
      </c>
      <c r="W6838">
        <f t="shared" si="1283"/>
        <v>1924</v>
      </c>
    </row>
    <row r="6839" spans="1:23">
      <c r="A6839" s="12">
        <v>39158</v>
      </c>
      <c r="B6839" s="17">
        <f t="shared" si="1273"/>
        <v>3</v>
      </c>
      <c r="C6839" s="17">
        <f t="shared" si="1274"/>
        <v>6</v>
      </c>
      <c r="D6839" s="17">
        <f t="shared" si="1275"/>
        <v>17</v>
      </c>
      <c r="E6839" s="18">
        <v>1782</v>
      </c>
      <c r="F6839">
        <f t="shared" si="1281"/>
        <v>6837</v>
      </c>
      <c r="L6839" s="20">
        <f t="shared" si="1284"/>
        <v>1782</v>
      </c>
      <c r="N6839" s="2">
        <f t="shared" si="1282"/>
        <v>554.52963446812407</v>
      </c>
      <c r="O6839" s="2">
        <f t="shared" si="1279"/>
        <v>1227.4703655318758</v>
      </c>
      <c r="P6839" s="2">
        <f t="shared" si="1280"/>
        <v>0</v>
      </c>
      <c r="R6839" s="12">
        <v>39204</v>
      </c>
      <c r="S6839" s="17">
        <f t="shared" si="1276"/>
        <v>5</v>
      </c>
      <c r="T6839" s="17">
        <f t="shared" si="1277"/>
        <v>3</v>
      </c>
      <c r="U6839" s="17">
        <f t="shared" si="1278"/>
        <v>2</v>
      </c>
      <c r="V6839" s="18">
        <v>2660</v>
      </c>
      <c r="W6839">
        <f t="shared" si="1283"/>
        <v>1923</v>
      </c>
    </row>
    <row r="6840" spans="1:23">
      <c r="A6840" s="12">
        <v>39169</v>
      </c>
      <c r="B6840" s="17">
        <f t="shared" si="1273"/>
        <v>3</v>
      </c>
      <c r="C6840" s="17">
        <f t="shared" si="1274"/>
        <v>3</v>
      </c>
      <c r="D6840" s="17">
        <f t="shared" si="1275"/>
        <v>28</v>
      </c>
      <c r="E6840" s="18">
        <v>1782</v>
      </c>
      <c r="F6840">
        <f t="shared" si="1281"/>
        <v>6838</v>
      </c>
      <c r="L6840" s="20">
        <f t="shared" si="1284"/>
        <v>1782</v>
      </c>
      <c r="N6840" s="2">
        <f t="shared" si="1282"/>
        <v>554.52963446812407</v>
      </c>
      <c r="O6840" s="2">
        <f t="shared" si="1279"/>
        <v>1227.4703655318758</v>
      </c>
      <c r="P6840" s="2">
        <f t="shared" si="1280"/>
        <v>0</v>
      </c>
      <c r="R6840" s="12">
        <v>39329</v>
      </c>
      <c r="S6840" s="17">
        <f t="shared" si="1276"/>
        <v>9</v>
      </c>
      <c r="T6840" s="17">
        <f t="shared" si="1277"/>
        <v>2</v>
      </c>
      <c r="U6840" s="17">
        <f t="shared" si="1278"/>
        <v>4</v>
      </c>
      <c r="V6840" s="18">
        <v>2660.1124491035157</v>
      </c>
      <c r="W6840">
        <f t="shared" si="1283"/>
        <v>1922</v>
      </c>
    </row>
    <row r="6841" spans="1:23">
      <c r="A6841" s="12">
        <v>39227</v>
      </c>
      <c r="B6841" s="17">
        <f t="shared" si="1273"/>
        <v>5</v>
      </c>
      <c r="C6841" s="17">
        <f t="shared" si="1274"/>
        <v>5</v>
      </c>
      <c r="D6841" s="17">
        <f t="shared" si="1275"/>
        <v>25</v>
      </c>
      <c r="E6841" s="18">
        <v>1781.97</v>
      </c>
      <c r="F6841">
        <f t="shared" si="1281"/>
        <v>6839</v>
      </c>
      <c r="L6841" s="20">
        <f t="shared" si="1284"/>
        <v>1781.97</v>
      </c>
      <c r="N6841" s="2">
        <f t="shared" si="1282"/>
        <v>554.52963446812407</v>
      </c>
      <c r="O6841" s="2">
        <f t="shared" si="1279"/>
        <v>1227.4403655318761</v>
      </c>
      <c r="P6841" s="2">
        <f t="shared" si="1280"/>
        <v>0</v>
      </c>
      <c r="R6841" s="12">
        <v>39326</v>
      </c>
      <c r="S6841" s="17">
        <f t="shared" si="1276"/>
        <v>9</v>
      </c>
      <c r="T6841" s="17">
        <f t="shared" si="1277"/>
        <v>6</v>
      </c>
      <c r="U6841" s="17">
        <f t="shared" si="1278"/>
        <v>1</v>
      </c>
      <c r="V6841" s="18">
        <v>2660.2387146433593</v>
      </c>
      <c r="W6841">
        <f t="shared" si="1283"/>
        <v>1921</v>
      </c>
    </row>
    <row r="6842" spans="1:23">
      <c r="A6842" s="12">
        <v>39213</v>
      </c>
      <c r="B6842" s="17">
        <f t="shared" si="1273"/>
        <v>5</v>
      </c>
      <c r="C6842" s="17">
        <f t="shared" si="1274"/>
        <v>5</v>
      </c>
      <c r="D6842" s="17">
        <f t="shared" si="1275"/>
        <v>11</v>
      </c>
      <c r="E6842" s="18">
        <v>1781.84</v>
      </c>
      <c r="F6842">
        <f t="shared" si="1281"/>
        <v>6840</v>
      </c>
      <c r="L6842" s="20">
        <f t="shared" si="1284"/>
        <v>1781.84</v>
      </c>
      <c r="N6842" s="2">
        <f t="shared" si="1282"/>
        <v>554.52963446812407</v>
      </c>
      <c r="O6842" s="2">
        <f t="shared" si="1279"/>
        <v>1227.310365531876</v>
      </c>
      <c r="P6842" s="2">
        <f t="shared" si="1280"/>
        <v>0</v>
      </c>
      <c r="R6842" s="12">
        <v>39326</v>
      </c>
      <c r="S6842" s="17">
        <f t="shared" si="1276"/>
        <v>9</v>
      </c>
      <c r="T6842" s="17">
        <f t="shared" si="1277"/>
        <v>6</v>
      </c>
      <c r="U6842" s="17">
        <f t="shared" si="1278"/>
        <v>1</v>
      </c>
      <c r="V6842" s="18">
        <v>2660.5100069462887</v>
      </c>
      <c r="W6842">
        <f t="shared" si="1283"/>
        <v>1920</v>
      </c>
    </row>
    <row r="6843" spans="1:23">
      <c r="A6843" s="12">
        <v>39327</v>
      </c>
      <c r="B6843" s="17">
        <f t="shared" si="1273"/>
        <v>9</v>
      </c>
      <c r="C6843" s="17">
        <f t="shared" si="1274"/>
        <v>7</v>
      </c>
      <c r="D6843" s="17">
        <f t="shared" si="1275"/>
        <v>2</v>
      </c>
      <c r="E6843" s="18">
        <v>1781.7889661397653</v>
      </c>
      <c r="F6843">
        <f t="shared" si="1281"/>
        <v>6841</v>
      </c>
      <c r="L6843" s="20">
        <f t="shared" si="1284"/>
        <v>1781.7889661397653</v>
      </c>
      <c r="N6843" s="2">
        <f t="shared" si="1282"/>
        <v>554.52963446812407</v>
      </c>
      <c r="O6843" s="2">
        <f t="shared" si="1279"/>
        <v>1227.2593316716411</v>
      </c>
      <c r="P6843" s="2">
        <f t="shared" si="1280"/>
        <v>0</v>
      </c>
      <c r="R6843" s="12">
        <v>39412</v>
      </c>
      <c r="S6843" s="17">
        <f t="shared" si="1276"/>
        <v>11</v>
      </c>
      <c r="T6843" s="17">
        <f t="shared" si="1277"/>
        <v>1</v>
      </c>
      <c r="U6843" s="17">
        <f t="shared" si="1278"/>
        <v>26</v>
      </c>
      <c r="V6843" s="18">
        <v>2661.5626027824219</v>
      </c>
      <c r="W6843">
        <f t="shared" si="1283"/>
        <v>1919</v>
      </c>
    </row>
    <row r="6844" spans="1:23">
      <c r="A6844" s="12">
        <v>39268</v>
      </c>
      <c r="B6844" s="17">
        <f t="shared" si="1273"/>
        <v>7</v>
      </c>
      <c r="C6844" s="17">
        <f t="shared" si="1274"/>
        <v>4</v>
      </c>
      <c r="D6844" s="17">
        <f t="shared" si="1275"/>
        <v>5</v>
      </c>
      <c r="E6844" s="18">
        <v>1781.7854448275393</v>
      </c>
      <c r="F6844">
        <f t="shared" si="1281"/>
        <v>6842</v>
      </c>
      <c r="L6844" s="20">
        <f t="shared" si="1284"/>
        <v>1781.7854448275393</v>
      </c>
      <c r="N6844" s="2">
        <f t="shared" si="1282"/>
        <v>554.52963446812407</v>
      </c>
      <c r="O6844" s="2">
        <f t="shared" si="1279"/>
        <v>1227.2558103594151</v>
      </c>
      <c r="P6844" s="2">
        <f t="shared" si="1280"/>
        <v>0</v>
      </c>
      <c r="R6844" s="12">
        <v>39369</v>
      </c>
      <c r="S6844" s="17">
        <f t="shared" si="1276"/>
        <v>10</v>
      </c>
      <c r="T6844" s="17">
        <f t="shared" si="1277"/>
        <v>7</v>
      </c>
      <c r="U6844" s="17">
        <f t="shared" si="1278"/>
        <v>14</v>
      </c>
      <c r="V6844" s="18">
        <v>2661.6012221322262</v>
      </c>
      <c r="W6844">
        <f t="shared" si="1283"/>
        <v>1918</v>
      </c>
    </row>
    <row r="6845" spans="1:23">
      <c r="A6845" s="12">
        <v>39319</v>
      </c>
      <c r="B6845" s="17">
        <f t="shared" si="1273"/>
        <v>8</v>
      </c>
      <c r="C6845" s="17">
        <f t="shared" si="1274"/>
        <v>6</v>
      </c>
      <c r="D6845" s="17">
        <f t="shared" si="1275"/>
        <v>25</v>
      </c>
      <c r="E6845" s="18">
        <v>1781.7263026125781</v>
      </c>
      <c r="F6845">
        <f t="shared" si="1281"/>
        <v>6843</v>
      </c>
      <c r="L6845" s="20">
        <f t="shared" si="1284"/>
        <v>1781.7263026125781</v>
      </c>
      <c r="N6845" s="2">
        <f t="shared" si="1282"/>
        <v>554.52963446812407</v>
      </c>
      <c r="O6845" s="2">
        <f t="shared" si="1279"/>
        <v>1227.1966681444542</v>
      </c>
      <c r="P6845" s="2">
        <f t="shared" si="1280"/>
        <v>0</v>
      </c>
      <c r="R6845" s="12">
        <v>39196</v>
      </c>
      <c r="S6845" s="17">
        <f t="shared" si="1276"/>
        <v>4</v>
      </c>
      <c r="T6845" s="17">
        <f t="shared" si="1277"/>
        <v>2</v>
      </c>
      <c r="U6845" s="17">
        <f t="shared" si="1278"/>
        <v>24</v>
      </c>
      <c r="V6845" s="18">
        <v>2662</v>
      </c>
      <c r="W6845">
        <f t="shared" si="1283"/>
        <v>1917</v>
      </c>
    </row>
    <row r="6846" spans="1:23">
      <c r="A6846" s="12">
        <v>39333</v>
      </c>
      <c r="B6846" s="17">
        <f t="shared" si="1273"/>
        <v>9</v>
      </c>
      <c r="C6846" s="17">
        <f t="shared" si="1274"/>
        <v>6</v>
      </c>
      <c r="D6846" s="17">
        <f t="shared" si="1275"/>
        <v>8</v>
      </c>
      <c r="E6846" s="18">
        <v>1781.3390943852344</v>
      </c>
      <c r="F6846">
        <f t="shared" si="1281"/>
        <v>6844</v>
      </c>
      <c r="L6846" s="20">
        <f t="shared" si="1284"/>
        <v>1781.3390943852344</v>
      </c>
      <c r="N6846" s="2">
        <f t="shared" si="1282"/>
        <v>554.52963446812407</v>
      </c>
      <c r="O6846" s="2">
        <f t="shared" si="1279"/>
        <v>1226.8094599171104</v>
      </c>
      <c r="P6846" s="2">
        <f t="shared" si="1280"/>
        <v>0</v>
      </c>
      <c r="R6846" s="12">
        <v>39222</v>
      </c>
      <c r="S6846" s="17">
        <f t="shared" si="1276"/>
        <v>5</v>
      </c>
      <c r="T6846" s="17">
        <f t="shared" si="1277"/>
        <v>7</v>
      </c>
      <c r="U6846" s="17">
        <f t="shared" si="1278"/>
        <v>20</v>
      </c>
      <c r="V6846" s="18">
        <v>2663</v>
      </c>
      <c r="W6846">
        <f t="shared" si="1283"/>
        <v>1916</v>
      </c>
    </row>
    <row r="6847" spans="1:23">
      <c r="A6847" s="12">
        <v>39292</v>
      </c>
      <c r="B6847" s="17">
        <f t="shared" si="1273"/>
        <v>7</v>
      </c>
      <c r="C6847" s="17">
        <f t="shared" si="1274"/>
        <v>7</v>
      </c>
      <c r="D6847" s="17">
        <f t="shared" si="1275"/>
        <v>29</v>
      </c>
      <c r="E6847" s="18">
        <v>1781.2856093936718</v>
      </c>
      <c r="F6847">
        <f t="shared" si="1281"/>
        <v>6845</v>
      </c>
      <c r="L6847" s="20">
        <f t="shared" si="1284"/>
        <v>1781.2856093936718</v>
      </c>
      <c r="N6847" s="2">
        <f t="shared" si="1282"/>
        <v>554.52963446812407</v>
      </c>
      <c r="O6847" s="2">
        <f t="shared" si="1279"/>
        <v>1226.7559749255479</v>
      </c>
      <c r="P6847" s="2">
        <f t="shared" si="1280"/>
        <v>0</v>
      </c>
      <c r="R6847" s="12">
        <v>39196</v>
      </c>
      <c r="S6847" s="17">
        <f t="shared" si="1276"/>
        <v>4</v>
      </c>
      <c r="T6847" s="17">
        <f t="shared" si="1277"/>
        <v>2</v>
      </c>
      <c r="U6847" s="17">
        <f t="shared" si="1278"/>
        <v>24</v>
      </c>
      <c r="V6847" s="18">
        <v>2663.15</v>
      </c>
      <c r="W6847">
        <f t="shared" si="1283"/>
        <v>1915</v>
      </c>
    </row>
    <row r="6848" spans="1:23">
      <c r="A6848" s="12">
        <v>39257</v>
      </c>
      <c r="B6848" s="17">
        <f t="shared" si="1273"/>
        <v>6</v>
      </c>
      <c r="C6848" s="17">
        <f t="shared" si="1274"/>
        <v>7</v>
      </c>
      <c r="D6848" s="17">
        <f t="shared" si="1275"/>
        <v>24</v>
      </c>
      <c r="E6848" s="18">
        <v>1781.24</v>
      </c>
      <c r="F6848">
        <f t="shared" si="1281"/>
        <v>6846</v>
      </c>
      <c r="L6848" s="20">
        <f t="shared" si="1284"/>
        <v>1781.24</v>
      </c>
      <c r="N6848" s="2">
        <f t="shared" si="1282"/>
        <v>554.52963446812407</v>
      </c>
      <c r="O6848" s="2">
        <f t="shared" si="1279"/>
        <v>1226.7103655318761</v>
      </c>
      <c r="P6848" s="2">
        <f t="shared" si="1280"/>
        <v>0</v>
      </c>
      <c r="R6848" s="12">
        <v>39279</v>
      </c>
      <c r="S6848" s="17">
        <f t="shared" si="1276"/>
        <v>7</v>
      </c>
      <c r="T6848" s="17">
        <f t="shared" si="1277"/>
        <v>1</v>
      </c>
      <c r="U6848" s="17">
        <f t="shared" si="1278"/>
        <v>16</v>
      </c>
      <c r="V6848" s="18">
        <v>2663.2082479335936</v>
      </c>
      <c r="W6848">
        <f t="shared" si="1283"/>
        <v>1914</v>
      </c>
    </row>
    <row r="6849" spans="1:23">
      <c r="A6849" s="12">
        <v>39094</v>
      </c>
      <c r="B6849" s="17">
        <f t="shared" si="1273"/>
        <v>1</v>
      </c>
      <c r="C6849" s="17">
        <f t="shared" si="1274"/>
        <v>5</v>
      </c>
      <c r="D6849" s="17">
        <f t="shared" si="1275"/>
        <v>12</v>
      </c>
      <c r="E6849" s="18">
        <v>1781.14</v>
      </c>
      <c r="F6849">
        <f t="shared" si="1281"/>
        <v>6847</v>
      </c>
      <c r="L6849" s="20">
        <f t="shared" si="1284"/>
        <v>1781.14</v>
      </c>
      <c r="N6849" s="2">
        <f t="shared" si="1282"/>
        <v>554.52963446812407</v>
      </c>
      <c r="O6849" s="2">
        <f t="shared" si="1279"/>
        <v>1226.6103655318761</v>
      </c>
      <c r="P6849" s="2">
        <f t="shared" si="1280"/>
        <v>0</v>
      </c>
      <c r="R6849" s="12">
        <v>39286</v>
      </c>
      <c r="S6849" s="17">
        <f t="shared" si="1276"/>
        <v>7</v>
      </c>
      <c r="T6849" s="17">
        <f t="shared" si="1277"/>
        <v>1</v>
      </c>
      <c r="U6849" s="17">
        <f t="shared" si="1278"/>
        <v>23</v>
      </c>
      <c r="V6849" s="18">
        <v>2663.308840843164</v>
      </c>
      <c r="W6849">
        <f t="shared" si="1283"/>
        <v>1913</v>
      </c>
    </row>
    <row r="6850" spans="1:23">
      <c r="A6850" s="12">
        <v>39334</v>
      </c>
      <c r="B6850" s="17">
        <f t="shared" ref="B6850:B6913" si="1285">MONTH(A6850)</f>
        <v>9</v>
      </c>
      <c r="C6850" s="17">
        <f t="shared" ref="C6850:C6913" si="1286">WEEKDAY(A6850,2)</f>
        <v>7</v>
      </c>
      <c r="D6850" s="17">
        <f t="shared" ref="D6850:D6913" si="1287">DAY(A6850)</f>
        <v>9</v>
      </c>
      <c r="E6850" s="18">
        <v>1781.0407986451953</v>
      </c>
      <c r="F6850">
        <f t="shared" si="1281"/>
        <v>6848</v>
      </c>
      <c r="L6850" s="20">
        <f t="shared" si="1284"/>
        <v>1781.0407986451953</v>
      </c>
      <c r="N6850" s="2">
        <f t="shared" si="1282"/>
        <v>554.52963446812407</v>
      </c>
      <c r="O6850" s="2">
        <f t="shared" si="1279"/>
        <v>1226.5111641770714</v>
      </c>
      <c r="P6850" s="2">
        <f t="shared" si="1280"/>
        <v>0</v>
      </c>
      <c r="R6850" s="12">
        <v>39287</v>
      </c>
      <c r="S6850" s="17">
        <f t="shared" ref="S6850:S6913" si="1288">MONTH(R6850)</f>
        <v>7</v>
      </c>
      <c r="T6850" s="17">
        <f t="shared" ref="T6850:T6913" si="1289">WEEKDAY(R6850,2)</f>
        <v>2</v>
      </c>
      <c r="U6850" s="17">
        <f t="shared" ref="U6850:U6913" si="1290">DAY(R6850)</f>
        <v>24</v>
      </c>
      <c r="V6850" s="18">
        <v>2663.7183574558589</v>
      </c>
      <c r="W6850">
        <f t="shared" si="1283"/>
        <v>1912</v>
      </c>
    </row>
    <row r="6851" spans="1:23">
      <c r="A6851" s="12">
        <v>39167</v>
      </c>
      <c r="B6851" s="17">
        <f t="shared" si="1285"/>
        <v>3</v>
      </c>
      <c r="C6851" s="17">
        <f t="shared" si="1286"/>
        <v>1</v>
      </c>
      <c r="D6851" s="17">
        <f t="shared" si="1287"/>
        <v>26</v>
      </c>
      <c r="E6851" s="18">
        <v>1781</v>
      </c>
      <c r="F6851">
        <f t="shared" si="1281"/>
        <v>6849</v>
      </c>
      <c r="L6851" s="20">
        <f t="shared" si="1284"/>
        <v>1781</v>
      </c>
      <c r="N6851" s="2">
        <f t="shared" si="1282"/>
        <v>554.52963446812407</v>
      </c>
      <c r="O6851" s="2">
        <f t="shared" ref="O6851:O6914" si="1291">IF(E6851-N6851&lt;0,0,E6851-N6851)</f>
        <v>1226.4703655318758</v>
      </c>
      <c r="P6851" s="2">
        <f t="shared" ref="P6851:P6914" si="1292">E6851-N6851-O6851</f>
        <v>0</v>
      </c>
      <c r="R6851" s="12">
        <v>39195</v>
      </c>
      <c r="S6851" s="17">
        <f t="shared" si="1288"/>
        <v>4</v>
      </c>
      <c r="T6851" s="17">
        <f t="shared" si="1289"/>
        <v>1</v>
      </c>
      <c r="U6851" s="17">
        <f t="shared" si="1290"/>
        <v>23</v>
      </c>
      <c r="V6851" s="18">
        <v>2664</v>
      </c>
      <c r="W6851">
        <f t="shared" si="1283"/>
        <v>1911</v>
      </c>
    </row>
    <row r="6852" spans="1:23">
      <c r="A6852" s="12">
        <v>39179</v>
      </c>
      <c r="B6852" s="17">
        <f t="shared" si="1285"/>
        <v>4</v>
      </c>
      <c r="C6852" s="17">
        <f t="shared" si="1286"/>
        <v>6</v>
      </c>
      <c r="D6852" s="17">
        <f t="shared" si="1287"/>
        <v>7</v>
      </c>
      <c r="E6852" s="18">
        <v>1781</v>
      </c>
      <c r="F6852">
        <f t="shared" ref="F6852:F6915" si="1293">1+F6851</f>
        <v>6850</v>
      </c>
      <c r="L6852" s="20">
        <f t="shared" si="1284"/>
        <v>1781</v>
      </c>
      <c r="N6852" s="2">
        <f t="shared" ref="N6852:N6915" si="1294">N6851</f>
        <v>554.52963446812407</v>
      </c>
      <c r="O6852" s="2">
        <f t="shared" si="1291"/>
        <v>1226.4703655318758</v>
      </c>
      <c r="P6852" s="2">
        <f t="shared" si="1292"/>
        <v>0</v>
      </c>
      <c r="R6852" s="12">
        <v>39212</v>
      </c>
      <c r="S6852" s="17">
        <f t="shared" si="1288"/>
        <v>5</v>
      </c>
      <c r="T6852" s="17">
        <f t="shared" si="1289"/>
        <v>4</v>
      </c>
      <c r="U6852" s="17">
        <f t="shared" si="1290"/>
        <v>10</v>
      </c>
      <c r="V6852" s="18">
        <v>2665</v>
      </c>
      <c r="W6852">
        <f t="shared" ref="W6852:W6915" si="1295">W6851-1</f>
        <v>1910</v>
      </c>
    </row>
    <row r="6853" spans="1:23">
      <c r="A6853" s="12">
        <v>39105</v>
      </c>
      <c r="B6853" s="17">
        <f t="shared" si="1285"/>
        <v>1</v>
      </c>
      <c r="C6853" s="17">
        <f t="shared" si="1286"/>
        <v>2</v>
      </c>
      <c r="D6853" s="17">
        <f t="shared" si="1287"/>
        <v>23</v>
      </c>
      <c r="E6853" s="18">
        <v>1780.92</v>
      </c>
      <c r="F6853">
        <f t="shared" si="1293"/>
        <v>6851</v>
      </c>
      <c r="L6853" s="20">
        <f t="shared" si="1284"/>
        <v>1780.92</v>
      </c>
      <c r="N6853" s="2">
        <f t="shared" si="1294"/>
        <v>554.52963446812407</v>
      </c>
      <c r="O6853" s="2">
        <f t="shared" si="1291"/>
        <v>1226.3903655318759</v>
      </c>
      <c r="P6853" s="2">
        <f t="shared" si="1292"/>
        <v>0</v>
      </c>
      <c r="R6853" s="12">
        <v>39326</v>
      </c>
      <c r="S6853" s="17">
        <f t="shared" si="1288"/>
        <v>9</v>
      </c>
      <c r="T6853" s="17">
        <f t="shared" si="1289"/>
        <v>6</v>
      </c>
      <c r="U6853" s="17">
        <f t="shared" si="1290"/>
        <v>1</v>
      </c>
      <c r="V6853" s="18">
        <v>2665.0801037855467</v>
      </c>
      <c r="W6853">
        <f t="shared" si="1295"/>
        <v>1909</v>
      </c>
    </row>
    <row r="6854" spans="1:23">
      <c r="A6854" s="12">
        <v>39346</v>
      </c>
      <c r="B6854" s="17">
        <f t="shared" si="1285"/>
        <v>9</v>
      </c>
      <c r="C6854" s="17">
        <f t="shared" si="1286"/>
        <v>5</v>
      </c>
      <c r="D6854" s="17">
        <f t="shared" si="1287"/>
        <v>21</v>
      </c>
      <c r="E6854" s="18">
        <v>1780.3697748627346</v>
      </c>
      <c r="F6854">
        <f t="shared" si="1293"/>
        <v>6852</v>
      </c>
      <c r="L6854" s="20">
        <f t="shared" si="1284"/>
        <v>1780.3697748627346</v>
      </c>
      <c r="N6854" s="2">
        <f t="shared" si="1294"/>
        <v>554.52963446812407</v>
      </c>
      <c r="O6854" s="2">
        <f t="shared" si="1291"/>
        <v>1225.8401403946104</v>
      </c>
      <c r="P6854" s="2">
        <f t="shared" si="1292"/>
        <v>0</v>
      </c>
      <c r="R6854" s="12">
        <v>39429</v>
      </c>
      <c r="S6854" s="17">
        <f t="shared" si="1288"/>
        <v>12</v>
      </c>
      <c r="T6854" s="17">
        <f t="shared" si="1289"/>
        <v>4</v>
      </c>
      <c r="U6854" s="17">
        <f t="shared" si="1290"/>
        <v>13</v>
      </c>
      <c r="V6854" s="18">
        <v>2665.5249206101562</v>
      </c>
      <c r="W6854">
        <f t="shared" si="1295"/>
        <v>1908</v>
      </c>
    </row>
    <row r="6855" spans="1:23">
      <c r="A6855" s="12">
        <v>39377</v>
      </c>
      <c r="B6855" s="17">
        <f t="shared" si="1285"/>
        <v>10</v>
      </c>
      <c r="C6855" s="17">
        <f t="shared" si="1286"/>
        <v>1</v>
      </c>
      <c r="D6855" s="17">
        <f t="shared" si="1287"/>
        <v>22</v>
      </c>
      <c r="E6855" s="18">
        <v>1780.3299974010156</v>
      </c>
      <c r="F6855">
        <f t="shared" si="1293"/>
        <v>6853</v>
      </c>
      <c r="L6855" s="20">
        <f t="shared" si="1284"/>
        <v>1780.3299974010156</v>
      </c>
      <c r="N6855" s="2">
        <f t="shared" si="1294"/>
        <v>554.52963446812407</v>
      </c>
      <c r="O6855" s="2">
        <f t="shared" si="1291"/>
        <v>1225.8003629328914</v>
      </c>
      <c r="P6855" s="2">
        <f t="shared" si="1292"/>
        <v>0</v>
      </c>
      <c r="R6855" s="12">
        <v>39300</v>
      </c>
      <c r="S6855" s="17">
        <f t="shared" si="1288"/>
        <v>8</v>
      </c>
      <c r="T6855" s="17">
        <f t="shared" si="1289"/>
        <v>1</v>
      </c>
      <c r="U6855" s="17">
        <f t="shared" si="1290"/>
        <v>6</v>
      </c>
      <c r="V6855" s="18">
        <v>2666.5622546798827</v>
      </c>
      <c r="W6855">
        <f t="shared" si="1295"/>
        <v>1907</v>
      </c>
    </row>
    <row r="6856" spans="1:23">
      <c r="A6856" s="12">
        <v>39196</v>
      </c>
      <c r="B6856" s="17">
        <f t="shared" si="1285"/>
        <v>4</v>
      </c>
      <c r="C6856" s="17">
        <f t="shared" si="1286"/>
        <v>2</v>
      </c>
      <c r="D6856" s="17">
        <f t="shared" si="1287"/>
        <v>24</v>
      </c>
      <c r="E6856" s="18">
        <v>1780.01</v>
      </c>
      <c r="F6856">
        <f t="shared" si="1293"/>
        <v>6854</v>
      </c>
      <c r="L6856" s="20">
        <f t="shared" si="1284"/>
        <v>1780.01</v>
      </c>
      <c r="N6856" s="2">
        <f t="shared" si="1294"/>
        <v>554.52963446812407</v>
      </c>
      <c r="O6856" s="2">
        <f t="shared" si="1291"/>
        <v>1225.480365531876</v>
      </c>
      <c r="P6856" s="2">
        <f t="shared" si="1292"/>
        <v>0</v>
      </c>
      <c r="R6856" s="12">
        <v>39267</v>
      </c>
      <c r="S6856" s="17">
        <f t="shared" si="1288"/>
        <v>7</v>
      </c>
      <c r="T6856" s="17">
        <f t="shared" si="1289"/>
        <v>3</v>
      </c>
      <c r="U6856" s="17">
        <f t="shared" si="1290"/>
        <v>4</v>
      </c>
      <c r="V6856" s="18">
        <v>2666.8908954019535</v>
      </c>
      <c r="W6856">
        <f t="shared" si="1295"/>
        <v>1906</v>
      </c>
    </row>
    <row r="6857" spans="1:23">
      <c r="A6857" s="12">
        <v>39440</v>
      </c>
      <c r="B6857" s="17">
        <f t="shared" si="1285"/>
        <v>12</v>
      </c>
      <c r="C6857" s="17">
        <f t="shared" si="1286"/>
        <v>1</v>
      </c>
      <c r="D6857" s="17">
        <f t="shared" si="1287"/>
        <v>24</v>
      </c>
      <c r="E6857" s="18">
        <v>1779.9442243528126</v>
      </c>
      <c r="F6857">
        <f t="shared" si="1293"/>
        <v>6855</v>
      </c>
      <c r="L6857" s="20">
        <f t="shared" si="1284"/>
        <v>1779.9442243528126</v>
      </c>
      <c r="N6857" s="2">
        <f t="shared" si="1294"/>
        <v>554.52963446812407</v>
      </c>
      <c r="O6857" s="2">
        <f t="shared" si="1291"/>
        <v>1225.4145898846887</v>
      </c>
      <c r="P6857" s="2">
        <f t="shared" si="1292"/>
        <v>0</v>
      </c>
      <c r="R6857" s="12">
        <v>39354</v>
      </c>
      <c r="S6857" s="17">
        <f t="shared" si="1288"/>
        <v>9</v>
      </c>
      <c r="T6857" s="17">
        <f t="shared" si="1289"/>
        <v>6</v>
      </c>
      <c r="U6857" s="17">
        <f t="shared" si="1290"/>
        <v>29</v>
      </c>
      <c r="V6857" s="18">
        <v>2667.2821077738281</v>
      </c>
      <c r="W6857">
        <f t="shared" si="1295"/>
        <v>1905</v>
      </c>
    </row>
    <row r="6858" spans="1:23">
      <c r="A6858" s="12">
        <v>39369</v>
      </c>
      <c r="B6858" s="17">
        <f t="shared" si="1285"/>
        <v>10</v>
      </c>
      <c r="C6858" s="17">
        <f t="shared" si="1286"/>
        <v>7</v>
      </c>
      <c r="D6858" s="17">
        <f t="shared" si="1287"/>
        <v>14</v>
      </c>
      <c r="E6858" s="18">
        <v>1779.8827980729689</v>
      </c>
      <c r="F6858">
        <f t="shared" si="1293"/>
        <v>6856</v>
      </c>
      <c r="L6858" s="20">
        <f t="shared" si="1284"/>
        <v>1779.8827980729689</v>
      </c>
      <c r="N6858" s="2">
        <f t="shared" si="1294"/>
        <v>554.52963446812407</v>
      </c>
      <c r="O6858" s="2">
        <f t="shared" si="1291"/>
        <v>1225.3531636048447</v>
      </c>
      <c r="P6858" s="2">
        <f t="shared" si="1292"/>
        <v>0</v>
      </c>
      <c r="R6858" s="12">
        <v>39223</v>
      </c>
      <c r="S6858" s="17">
        <f t="shared" si="1288"/>
        <v>5</v>
      </c>
      <c r="T6858" s="17">
        <f t="shared" si="1289"/>
        <v>1</v>
      </c>
      <c r="U6858" s="17">
        <f t="shared" si="1290"/>
        <v>21</v>
      </c>
      <c r="V6858" s="18">
        <v>2667.33</v>
      </c>
      <c r="W6858">
        <f t="shared" si="1295"/>
        <v>1904</v>
      </c>
    </row>
    <row r="6859" spans="1:23">
      <c r="A6859" s="12">
        <v>39098</v>
      </c>
      <c r="B6859" s="17">
        <f t="shared" si="1285"/>
        <v>1</v>
      </c>
      <c r="C6859" s="17">
        <f t="shared" si="1286"/>
        <v>2</v>
      </c>
      <c r="D6859" s="17">
        <f t="shared" si="1287"/>
        <v>16</v>
      </c>
      <c r="E6859" s="18">
        <v>1779.8</v>
      </c>
      <c r="F6859">
        <f t="shared" si="1293"/>
        <v>6857</v>
      </c>
      <c r="L6859" s="20">
        <f t="shared" si="1284"/>
        <v>1779.8</v>
      </c>
      <c r="N6859" s="2">
        <f t="shared" si="1294"/>
        <v>554.52963446812407</v>
      </c>
      <c r="O6859" s="2">
        <f t="shared" si="1291"/>
        <v>1225.270365531876</v>
      </c>
      <c r="P6859" s="2">
        <f t="shared" si="1292"/>
        <v>0</v>
      </c>
      <c r="R6859" s="12">
        <v>39337</v>
      </c>
      <c r="S6859" s="17">
        <f t="shared" si="1288"/>
        <v>9</v>
      </c>
      <c r="T6859" s="17">
        <f t="shared" si="1289"/>
        <v>3</v>
      </c>
      <c r="U6859" s="17">
        <f t="shared" si="1290"/>
        <v>12</v>
      </c>
      <c r="V6859" s="18">
        <v>2667.7380255734379</v>
      </c>
      <c r="W6859">
        <f t="shared" si="1295"/>
        <v>1903</v>
      </c>
    </row>
    <row r="6860" spans="1:23">
      <c r="A6860" s="12">
        <v>39444</v>
      </c>
      <c r="B6860" s="17">
        <f t="shared" si="1285"/>
        <v>12</v>
      </c>
      <c r="C6860" s="17">
        <f t="shared" si="1286"/>
        <v>5</v>
      </c>
      <c r="D6860" s="17">
        <f t="shared" si="1287"/>
        <v>28</v>
      </c>
      <c r="E6860" s="18">
        <v>1779.6621256553517</v>
      </c>
      <c r="F6860">
        <f t="shared" si="1293"/>
        <v>6858</v>
      </c>
      <c r="L6860" s="20">
        <f t="shared" si="1284"/>
        <v>1779.6621256553517</v>
      </c>
      <c r="N6860" s="2">
        <f t="shared" si="1294"/>
        <v>554.52963446812407</v>
      </c>
      <c r="O6860" s="2">
        <f t="shared" si="1291"/>
        <v>1225.1324911872275</v>
      </c>
      <c r="P6860" s="2">
        <f t="shared" si="1292"/>
        <v>0</v>
      </c>
      <c r="R6860" s="12">
        <v>39295</v>
      </c>
      <c r="S6860" s="17">
        <f t="shared" si="1288"/>
        <v>8</v>
      </c>
      <c r="T6860" s="17">
        <f t="shared" si="1289"/>
        <v>3</v>
      </c>
      <c r="U6860" s="17">
        <f t="shared" si="1290"/>
        <v>1</v>
      </c>
      <c r="V6860" s="18">
        <v>2668.2739265373048</v>
      </c>
      <c r="W6860">
        <f t="shared" si="1295"/>
        <v>1902</v>
      </c>
    </row>
    <row r="6861" spans="1:23">
      <c r="A6861" s="12">
        <v>39391</v>
      </c>
      <c r="B6861" s="17">
        <f t="shared" si="1285"/>
        <v>11</v>
      </c>
      <c r="C6861" s="17">
        <f t="shared" si="1286"/>
        <v>1</v>
      </c>
      <c r="D6861" s="17">
        <f t="shared" si="1287"/>
        <v>5</v>
      </c>
      <c r="E6861" s="18">
        <v>1779.3740658276172</v>
      </c>
      <c r="F6861">
        <f t="shared" si="1293"/>
        <v>6859</v>
      </c>
      <c r="L6861" s="20">
        <f t="shared" si="1284"/>
        <v>1779.3740658276172</v>
      </c>
      <c r="N6861" s="2">
        <f t="shared" si="1294"/>
        <v>554.52963446812407</v>
      </c>
      <c r="O6861" s="2">
        <f t="shared" si="1291"/>
        <v>1224.8444313594932</v>
      </c>
      <c r="P6861" s="2">
        <f t="shared" si="1292"/>
        <v>0</v>
      </c>
      <c r="R6861" s="12">
        <v>39376</v>
      </c>
      <c r="S6861" s="17">
        <f t="shared" si="1288"/>
        <v>10</v>
      </c>
      <c r="T6861" s="17">
        <f t="shared" si="1289"/>
        <v>7</v>
      </c>
      <c r="U6861" s="17">
        <f t="shared" si="1290"/>
        <v>21</v>
      </c>
      <c r="V6861" s="18">
        <v>2669.9076833261715</v>
      </c>
      <c r="W6861">
        <f t="shared" si="1295"/>
        <v>1901</v>
      </c>
    </row>
    <row r="6862" spans="1:23">
      <c r="A6862" s="12">
        <v>39249</v>
      </c>
      <c r="B6862" s="17">
        <f t="shared" si="1285"/>
        <v>6</v>
      </c>
      <c r="C6862" s="17">
        <f t="shared" si="1286"/>
        <v>6</v>
      </c>
      <c r="D6862" s="17">
        <f t="shared" si="1287"/>
        <v>16</v>
      </c>
      <c r="E6862" s="18">
        <v>1779.29</v>
      </c>
      <c r="F6862">
        <f t="shared" si="1293"/>
        <v>6860</v>
      </c>
      <c r="L6862" s="20">
        <f t="shared" si="1284"/>
        <v>1779.29</v>
      </c>
      <c r="N6862" s="2">
        <f t="shared" si="1294"/>
        <v>554.52963446812407</v>
      </c>
      <c r="O6862" s="2">
        <f t="shared" si="1291"/>
        <v>1224.7603655318758</v>
      </c>
      <c r="P6862" s="2">
        <f t="shared" si="1292"/>
        <v>0</v>
      </c>
      <c r="R6862" s="12">
        <v>39111</v>
      </c>
      <c r="S6862" s="17">
        <f t="shared" si="1288"/>
        <v>1</v>
      </c>
      <c r="T6862" s="17">
        <f t="shared" si="1289"/>
        <v>1</v>
      </c>
      <c r="U6862" s="17">
        <f t="shared" si="1290"/>
        <v>29</v>
      </c>
      <c r="V6862" s="18">
        <v>2670</v>
      </c>
      <c r="W6862">
        <f t="shared" si="1295"/>
        <v>1900</v>
      </c>
    </row>
    <row r="6863" spans="1:23">
      <c r="A6863" s="12">
        <v>39343</v>
      </c>
      <c r="B6863" s="17">
        <f t="shared" si="1285"/>
        <v>9</v>
      </c>
      <c r="C6863" s="17">
        <f t="shared" si="1286"/>
        <v>2</v>
      </c>
      <c r="D6863" s="17">
        <f t="shared" si="1287"/>
        <v>18</v>
      </c>
      <c r="E6863" s="18">
        <v>1778.7447396908597</v>
      </c>
      <c r="F6863">
        <f t="shared" si="1293"/>
        <v>6861</v>
      </c>
      <c r="L6863" s="20">
        <f t="shared" si="1284"/>
        <v>1778.7447396908597</v>
      </c>
      <c r="N6863" s="2">
        <f t="shared" si="1294"/>
        <v>554.52963446812407</v>
      </c>
      <c r="O6863" s="2">
        <f t="shared" si="1291"/>
        <v>1224.2151052227355</v>
      </c>
      <c r="P6863" s="2">
        <f t="shared" si="1292"/>
        <v>0</v>
      </c>
      <c r="R6863" s="12">
        <v>39350</v>
      </c>
      <c r="S6863" s="17">
        <f t="shared" si="1288"/>
        <v>9</v>
      </c>
      <c r="T6863" s="17">
        <f t="shared" si="1289"/>
        <v>2</v>
      </c>
      <c r="U6863" s="17">
        <f t="shared" si="1290"/>
        <v>25</v>
      </c>
      <c r="V6863" s="18">
        <v>2670.1906064476561</v>
      </c>
      <c r="W6863">
        <f t="shared" si="1295"/>
        <v>1899</v>
      </c>
    </row>
    <row r="6864" spans="1:23">
      <c r="A6864" s="12">
        <v>39120</v>
      </c>
      <c r="B6864" s="17">
        <f t="shared" si="1285"/>
        <v>2</v>
      </c>
      <c r="C6864" s="17">
        <f t="shared" si="1286"/>
        <v>3</v>
      </c>
      <c r="D6864" s="17">
        <f t="shared" si="1287"/>
        <v>7</v>
      </c>
      <c r="E6864" s="18">
        <v>1778.59</v>
      </c>
      <c r="F6864">
        <f t="shared" si="1293"/>
        <v>6862</v>
      </c>
      <c r="L6864" s="20">
        <f t="shared" si="1284"/>
        <v>1778.59</v>
      </c>
      <c r="N6864" s="2">
        <f t="shared" si="1294"/>
        <v>554.52963446812407</v>
      </c>
      <c r="O6864" s="2">
        <f t="shared" si="1291"/>
        <v>1224.060365531876</v>
      </c>
      <c r="P6864" s="2">
        <f t="shared" si="1292"/>
        <v>0</v>
      </c>
      <c r="R6864" s="12">
        <v>39174</v>
      </c>
      <c r="S6864" s="17">
        <f t="shared" si="1288"/>
        <v>4</v>
      </c>
      <c r="T6864" s="17">
        <f t="shared" si="1289"/>
        <v>1</v>
      </c>
      <c r="U6864" s="17">
        <f t="shared" si="1290"/>
        <v>2</v>
      </c>
      <c r="V6864" s="18">
        <v>2670.38</v>
      </c>
      <c r="W6864">
        <f t="shared" si="1295"/>
        <v>1898</v>
      </c>
    </row>
    <row r="6865" spans="1:23">
      <c r="A6865" s="12">
        <v>39383</v>
      </c>
      <c r="B6865" s="17">
        <f t="shared" si="1285"/>
        <v>10</v>
      </c>
      <c r="C6865" s="17">
        <f t="shared" si="1286"/>
        <v>7</v>
      </c>
      <c r="D6865" s="17">
        <f t="shared" si="1287"/>
        <v>28</v>
      </c>
      <c r="E6865" s="18">
        <v>1778.4821135078514</v>
      </c>
      <c r="F6865">
        <f t="shared" si="1293"/>
        <v>6863</v>
      </c>
      <c r="L6865" s="20">
        <f t="shared" si="1284"/>
        <v>1778.4821135078514</v>
      </c>
      <c r="N6865" s="2">
        <f t="shared" si="1294"/>
        <v>554.52963446812407</v>
      </c>
      <c r="O6865" s="2">
        <f t="shared" si="1291"/>
        <v>1223.9524790397272</v>
      </c>
      <c r="P6865" s="2">
        <f t="shared" si="1292"/>
        <v>0</v>
      </c>
      <c r="R6865" s="12">
        <v>39335</v>
      </c>
      <c r="S6865" s="17">
        <f t="shared" si="1288"/>
        <v>9</v>
      </c>
      <c r="T6865" s="17">
        <f t="shared" si="1289"/>
        <v>1</v>
      </c>
      <c r="U6865" s="17">
        <f t="shared" si="1290"/>
        <v>10</v>
      </c>
      <c r="V6865" s="18">
        <v>2670.8542756882812</v>
      </c>
      <c r="W6865">
        <f t="shared" si="1295"/>
        <v>1897</v>
      </c>
    </row>
    <row r="6866" spans="1:23">
      <c r="A6866" s="12">
        <v>39285</v>
      </c>
      <c r="B6866" s="17">
        <f t="shared" si="1285"/>
        <v>7</v>
      </c>
      <c r="C6866" s="17">
        <f t="shared" si="1286"/>
        <v>7</v>
      </c>
      <c r="D6866" s="17">
        <f t="shared" si="1287"/>
        <v>22</v>
      </c>
      <c r="E6866" s="18">
        <v>1778.391146426758</v>
      </c>
      <c r="F6866">
        <f t="shared" si="1293"/>
        <v>6864</v>
      </c>
      <c r="L6866" s="20">
        <f t="shared" si="1284"/>
        <v>1778.391146426758</v>
      </c>
      <c r="N6866" s="2">
        <f t="shared" si="1294"/>
        <v>554.52963446812407</v>
      </c>
      <c r="O6866" s="2">
        <f t="shared" si="1291"/>
        <v>1223.8615119586339</v>
      </c>
      <c r="P6866" s="2">
        <f t="shared" si="1292"/>
        <v>0</v>
      </c>
      <c r="R6866" s="12">
        <v>39309</v>
      </c>
      <c r="S6866" s="17">
        <f t="shared" si="1288"/>
        <v>8</v>
      </c>
      <c r="T6866" s="17">
        <f t="shared" si="1289"/>
        <v>3</v>
      </c>
      <c r="U6866" s="17">
        <f t="shared" si="1290"/>
        <v>15</v>
      </c>
      <c r="V6866" s="18">
        <v>2671.1967784734375</v>
      </c>
      <c r="W6866">
        <f t="shared" si="1295"/>
        <v>1896</v>
      </c>
    </row>
    <row r="6867" spans="1:23">
      <c r="A6867" s="12">
        <v>39234</v>
      </c>
      <c r="B6867" s="17">
        <f t="shared" si="1285"/>
        <v>6</v>
      </c>
      <c r="C6867" s="17">
        <f t="shared" si="1286"/>
        <v>5</v>
      </c>
      <c r="D6867" s="17">
        <f t="shared" si="1287"/>
        <v>1</v>
      </c>
      <c r="E6867" s="18">
        <v>1778.33</v>
      </c>
      <c r="F6867">
        <f t="shared" si="1293"/>
        <v>6865</v>
      </c>
      <c r="L6867" s="20">
        <f t="shared" si="1284"/>
        <v>1778.33</v>
      </c>
      <c r="N6867" s="2">
        <f t="shared" si="1294"/>
        <v>554.52963446812407</v>
      </c>
      <c r="O6867" s="2">
        <f t="shared" si="1291"/>
        <v>1223.8003655318757</v>
      </c>
      <c r="P6867" s="2">
        <f t="shared" si="1292"/>
        <v>0</v>
      </c>
      <c r="R6867" s="12">
        <v>39130</v>
      </c>
      <c r="S6867" s="17">
        <f t="shared" si="1288"/>
        <v>2</v>
      </c>
      <c r="T6867" s="17">
        <f t="shared" si="1289"/>
        <v>6</v>
      </c>
      <c r="U6867" s="17">
        <f t="shared" si="1290"/>
        <v>17</v>
      </c>
      <c r="V6867" s="18">
        <v>2672</v>
      </c>
      <c r="W6867">
        <f t="shared" si="1295"/>
        <v>1895</v>
      </c>
    </row>
    <row r="6868" spans="1:23">
      <c r="A6868" s="12">
        <v>39145</v>
      </c>
      <c r="B6868" s="17">
        <f t="shared" si="1285"/>
        <v>3</v>
      </c>
      <c r="C6868" s="17">
        <f t="shared" si="1286"/>
        <v>7</v>
      </c>
      <c r="D6868" s="17">
        <f t="shared" si="1287"/>
        <v>4</v>
      </c>
      <c r="E6868" s="18">
        <v>1778</v>
      </c>
      <c r="F6868">
        <f t="shared" si="1293"/>
        <v>6866</v>
      </c>
      <c r="L6868" s="20">
        <f t="shared" si="1284"/>
        <v>1778</v>
      </c>
      <c r="N6868" s="2">
        <f t="shared" si="1294"/>
        <v>554.52963446812407</v>
      </c>
      <c r="O6868" s="2">
        <f t="shared" si="1291"/>
        <v>1223.4703655318758</v>
      </c>
      <c r="P6868" s="2">
        <f t="shared" si="1292"/>
        <v>0</v>
      </c>
      <c r="R6868" s="12">
        <v>39224</v>
      </c>
      <c r="S6868" s="17">
        <f t="shared" si="1288"/>
        <v>5</v>
      </c>
      <c r="T6868" s="17">
        <f t="shared" si="1289"/>
        <v>2</v>
      </c>
      <c r="U6868" s="17">
        <f t="shared" si="1290"/>
        <v>22</v>
      </c>
      <c r="V6868" s="18">
        <v>2672</v>
      </c>
      <c r="W6868">
        <f t="shared" si="1295"/>
        <v>1894</v>
      </c>
    </row>
    <row r="6869" spans="1:23">
      <c r="A6869" s="12">
        <v>39180</v>
      </c>
      <c r="B6869" s="17">
        <f t="shared" si="1285"/>
        <v>4</v>
      </c>
      <c r="C6869" s="17">
        <f t="shared" si="1286"/>
        <v>7</v>
      </c>
      <c r="D6869" s="17">
        <f t="shared" si="1287"/>
        <v>8</v>
      </c>
      <c r="E6869" s="18">
        <v>1778</v>
      </c>
      <c r="F6869">
        <f t="shared" si="1293"/>
        <v>6867</v>
      </c>
      <c r="L6869" s="20">
        <f t="shared" si="1284"/>
        <v>1778</v>
      </c>
      <c r="N6869" s="2">
        <f t="shared" si="1294"/>
        <v>554.52963446812407</v>
      </c>
      <c r="O6869" s="2">
        <f t="shared" si="1291"/>
        <v>1223.4703655318758</v>
      </c>
      <c r="P6869" s="2">
        <f t="shared" si="1292"/>
        <v>0</v>
      </c>
      <c r="R6869" s="12">
        <v>39353</v>
      </c>
      <c r="S6869" s="17">
        <f t="shared" si="1288"/>
        <v>9</v>
      </c>
      <c r="T6869" s="17">
        <f t="shared" si="1289"/>
        <v>5</v>
      </c>
      <c r="U6869" s="17">
        <f t="shared" si="1290"/>
        <v>28</v>
      </c>
      <c r="V6869" s="18">
        <v>2672.0597054148438</v>
      </c>
      <c r="W6869">
        <f t="shared" si="1295"/>
        <v>1893</v>
      </c>
    </row>
    <row r="6870" spans="1:23">
      <c r="A6870" s="12">
        <v>39134</v>
      </c>
      <c r="B6870" s="17">
        <f t="shared" si="1285"/>
        <v>2</v>
      </c>
      <c r="C6870" s="17">
        <f t="shared" si="1286"/>
        <v>3</v>
      </c>
      <c r="D6870" s="17">
        <f t="shared" si="1287"/>
        <v>21</v>
      </c>
      <c r="E6870" s="18">
        <v>1777.9</v>
      </c>
      <c r="F6870">
        <f t="shared" si="1293"/>
        <v>6868</v>
      </c>
      <c r="L6870" s="20">
        <f t="shared" si="1284"/>
        <v>1777.9</v>
      </c>
      <c r="N6870" s="2">
        <f t="shared" si="1294"/>
        <v>554.52963446812407</v>
      </c>
      <c r="O6870" s="2">
        <f t="shared" si="1291"/>
        <v>1223.3703655318759</v>
      </c>
      <c r="P6870" s="2">
        <f t="shared" si="1292"/>
        <v>0</v>
      </c>
      <c r="R6870" s="12">
        <v>39371</v>
      </c>
      <c r="S6870" s="17">
        <f t="shared" si="1288"/>
        <v>10</v>
      </c>
      <c r="T6870" s="17">
        <f t="shared" si="1289"/>
        <v>2</v>
      </c>
      <c r="U6870" s="17">
        <f t="shared" si="1290"/>
        <v>16</v>
      </c>
      <c r="V6870" s="18">
        <v>2672.9623140810545</v>
      </c>
      <c r="W6870">
        <f t="shared" si="1295"/>
        <v>1892</v>
      </c>
    </row>
    <row r="6871" spans="1:23">
      <c r="A6871" s="12">
        <v>39364</v>
      </c>
      <c r="B6871" s="17">
        <f t="shared" si="1285"/>
        <v>10</v>
      </c>
      <c r="C6871" s="17">
        <f t="shared" si="1286"/>
        <v>2</v>
      </c>
      <c r="D6871" s="17">
        <f t="shared" si="1287"/>
        <v>9</v>
      </c>
      <c r="E6871" s="18">
        <v>1777.7018501364844</v>
      </c>
      <c r="F6871">
        <f t="shared" si="1293"/>
        <v>6869</v>
      </c>
      <c r="L6871" s="20">
        <f t="shared" si="1284"/>
        <v>1777.7018501364844</v>
      </c>
      <c r="N6871" s="2">
        <f t="shared" si="1294"/>
        <v>554.52963446812407</v>
      </c>
      <c r="O6871" s="2">
        <f t="shared" si="1291"/>
        <v>1223.1722156683604</v>
      </c>
      <c r="P6871" s="2">
        <f t="shared" si="1292"/>
        <v>0</v>
      </c>
      <c r="R6871" s="12">
        <v>39132</v>
      </c>
      <c r="S6871" s="17">
        <f t="shared" si="1288"/>
        <v>2</v>
      </c>
      <c r="T6871" s="17">
        <f t="shared" si="1289"/>
        <v>1</v>
      </c>
      <c r="U6871" s="17">
        <f t="shared" si="1290"/>
        <v>19</v>
      </c>
      <c r="V6871" s="18">
        <v>2673</v>
      </c>
      <c r="W6871">
        <f t="shared" si="1295"/>
        <v>1891</v>
      </c>
    </row>
    <row r="6872" spans="1:23">
      <c r="A6872" s="12">
        <v>39117</v>
      </c>
      <c r="B6872" s="17">
        <f t="shared" si="1285"/>
        <v>2</v>
      </c>
      <c r="C6872" s="17">
        <f t="shared" si="1286"/>
        <v>7</v>
      </c>
      <c r="D6872" s="17">
        <f t="shared" si="1287"/>
        <v>4</v>
      </c>
      <c r="E6872" s="18">
        <v>1777.38</v>
      </c>
      <c r="F6872">
        <f t="shared" si="1293"/>
        <v>6870</v>
      </c>
      <c r="L6872" s="20">
        <f t="shared" si="1284"/>
        <v>1777.38</v>
      </c>
      <c r="N6872" s="2">
        <f t="shared" si="1294"/>
        <v>554.52963446812407</v>
      </c>
      <c r="O6872" s="2">
        <f t="shared" si="1291"/>
        <v>1222.8503655318759</v>
      </c>
      <c r="P6872" s="2">
        <f t="shared" si="1292"/>
        <v>0</v>
      </c>
      <c r="R6872" s="12">
        <v>39186</v>
      </c>
      <c r="S6872" s="17">
        <f t="shared" si="1288"/>
        <v>4</v>
      </c>
      <c r="T6872" s="17">
        <f t="shared" si="1289"/>
        <v>6</v>
      </c>
      <c r="U6872" s="17">
        <f t="shared" si="1290"/>
        <v>14</v>
      </c>
      <c r="V6872" s="18">
        <v>2673</v>
      </c>
      <c r="W6872">
        <f t="shared" si="1295"/>
        <v>1890</v>
      </c>
    </row>
    <row r="6873" spans="1:23">
      <c r="A6873" s="12">
        <v>39159</v>
      </c>
      <c r="B6873" s="17">
        <f t="shared" si="1285"/>
        <v>3</v>
      </c>
      <c r="C6873" s="17">
        <f t="shared" si="1286"/>
        <v>7</v>
      </c>
      <c r="D6873" s="17">
        <f t="shared" si="1287"/>
        <v>18</v>
      </c>
      <c r="E6873" s="18">
        <v>1777</v>
      </c>
      <c r="F6873">
        <f t="shared" si="1293"/>
        <v>6871</v>
      </c>
      <c r="L6873" s="20">
        <f t="shared" si="1284"/>
        <v>1777</v>
      </c>
      <c r="N6873" s="2">
        <f t="shared" si="1294"/>
        <v>554.52963446812407</v>
      </c>
      <c r="O6873" s="2">
        <f t="shared" si="1291"/>
        <v>1222.4703655318758</v>
      </c>
      <c r="P6873" s="2">
        <f t="shared" si="1292"/>
        <v>0</v>
      </c>
      <c r="R6873" s="12">
        <v>39338</v>
      </c>
      <c r="S6873" s="17">
        <f t="shared" si="1288"/>
        <v>9</v>
      </c>
      <c r="T6873" s="17">
        <f t="shared" si="1289"/>
        <v>4</v>
      </c>
      <c r="U6873" s="17">
        <f t="shared" si="1290"/>
        <v>13</v>
      </c>
      <c r="V6873" s="18">
        <v>2673.0540167439458</v>
      </c>
      <c r="W6873">
        <f t="shared" si="1295"/>
        <v>1889</v>
      </c>
    </row>
    <row r="6874" spans="1:23">
      <c r="A6874" s="12">
        <v>39346</v>
      </c>
      <c r="B6874" s="17">
        <f t="shared" si="1285"/>
        <v>9</v>
      </c>
      <c r="C6874" s="17">
        <f t="shared" si="1286"/>
        <v>5</v>
      </c>
      <c r="D6874" s="17">
        <f t="shared" si="1287"/>
        <v>21</v>
      </c>
      <c r="E6874" s="18">
        <v>1776.5832885665625</v>
      </c>
      <c r="F6874">
        <f t="shared" si="1293"/>
        <v>6872</v>
      </c>
      <c r="L6874" s="20">
        <f t="shared" si="1284"/>
        <v>1776.5832885665625</v>
      </c>
      <c r="N6874" s="2">
        <f t="shared" si="1294"/>
        <v>554.52963446812407</v>
      </c>
      <c r="O6874" s="2">
        <f t="shared" si="1291"/>
        <v>1222.0536540984385</v>
      </c>
      <c r="P6874" s="2">
        <f t="shared" si="1292"/>
        <v>0</v>
      </c>
      <c r="R6874" s="12">
        <v>39170</v>
      </c>
      <c r="S6874" s="17">
        <f t="shared" si="1288"/>
        <v>3</v>
      </c>
      <c r="T6874" s="17">
        <f t="shared" si="1289"/>
        <v>4</v>
      </c>
      <c r="U6874" s="17">
        <f t="shared" si="1290"/>
        <v>29</v>
      </c>
      <c r="V6874" s="18">
        <v>2674</v>
      </c>
      <c r="W6874">
        <f t="shared" si="1295"/>
        <v>1888</v>
      </c>
    </row>
    <row r="6875" spans="1:23">
      <c r="A6875" s="12">
        <v>39392</v>
      </c>
      <c r="B6875" s="17">
        <f t="shared" si="1285"/>
        <v>11</v>
      </c>
      <c r="C6875" s="17">
        <f t="shared" si="1286"/>
        <v>2</v>
      </c>
      <c r="D6875" s="17">
        <f t="shared" si="1287"/>
        <v>6</v>
      </c>
      <c r="E6875" s="18">
        <v>1776.4707203255077</v>
      </c>
      <c r="F6875">
        <f t="shared" si="1293"/>
        <v>6873</v>
      </c>
      <c r="L6875" s="20">
        <f t="shared" si="1284"/>
        <v>1776.4707203255077</v>
      </c>
      <c r="N6875" s="2">
        <f t="shared" si="1294"/>
        <v>554.52963446812407</v>
      </c>
      <c r="O6875" s="2">
        <f t="shared" si="1291"/>
        <v>1221.9410858573838</v>
      </c>
      <c r="P6875" s="2">
        <f t="shared" si="1292"/>
        <v>0</v>
      </c>
      <c r="R6875" s="12">
        <v>39212</v>
      </c>
      <c r="S6875" s="17">
        <f t="shared" si="1288"/>
        <v>5</v>
      </c>
      <c r="T6875" s="17">
        <f t="shared" si="1289"/>
        <v>4</v>
      </c>
      <c r="U6875" s="17">
        <f t="shared" si="1290"/>
        <v>10</v>
      </c>
      <c r="V6875" s="18">
        <v>2674</v>
      </c>
      <c r="W6875">
        <f t="shared" si="1295"/>
        <v>1887</v>
      </c>
    </row>
    <row r="6876" spans="1:23">
      <c r="A6876" s="12">
        <v>39121</v>
      </c>
      <c r="B6876" s="17">
        <f t="shared" si="1285"/>
        <v>2</v>
      </c>
      <c r="C6876" s="17">
        <f t="shared" si="1286"/>
        <v>4</v>
      </c>
      <c r="D6876" s="17">
        <f t="shared" si="1287"/>
        <v>8</v>
      </c>
      <c r="E6876" s="18">
        <v>1776.19</v>
      </c>
      <c r="F6876">
        <f t="shared" si="1293"/>
        <v>6874</v>
      </c>
      <c r="L6876" s="20">
        <f t="shared" si="1284"/>
        <v>1776.19</v>
      </c>
      <c r="N6876" s="2">
        <f t="shared" si="1294"/>
        <v>554.52963446812407</v>
      </c>
      <c r="O6876" s="2">
        <f t="shared" si="1291"/>
        <v>1221.6603655318759</v>
      </c>
      <c r="P6876" s="2">
        <f t="shared" si="1292"/>
        <v>0</v>
      </c>
      <c r="R6876" s="12">
        <v>39346</v>
      </c>
      <c r="S6876" s="17">
        <f t="shared" si="1288"/>
        <v>9</v>
      </c>
      <c r="T6876" s="17">
        <f t="shared" si="1289"/>
        <v>5</v>
      </c>
      <c r="U6876" s="17">
        <f t="shared" si="1290"/>
        <v>21</v>
      </c>
      <c r="V6876" s="18">
        <v>2674.3574579208985</v>
      </c>
      <c r="W6876">
        <f t="shared" si="1295"/>
        <v>1886</v>
      </c>
    </row>
    <row r="6877" spans="1:23">
      <c r="A6877" s="12">
        <v>39096</v>
      </c>
      <c r="B6877" s="17">
        <f t="shared" si="1285"/>
        <v>1</v>
      </c>
      <c r="C6877" s="17">
        <f t="shared" si="1286"/>
        <v>7</v>
      </c>
      <c r="D6877" s="17">
        <f t="shared" si="1287"/>
        <v>14</v>
      </c>
      <c r="E6877" s="18">
        <v>1776</v>
      </c>
      <c r="F6877">
        <f t="shared" si="1293"/>
        <v>6875</v>
      </c>
      <c r="L6877" s="20">
        <f t="shared" si="1284"/>
        <v>1776</v>
      </c>
      <c r="N6877" s="2">
        <f t="shared" si="1294"/>
        <v>554.52963446812407</v>
      </c>
      <c r="O6877" s="2">
        <f t="shared" si="1291"/>
        <v>1221.4703655318758</v>
      </c>
      <c r="P6877" s="2">
        <f t="shared" si="1292"/>
        <v>0</v>
      </c>
      <c r="R6877" s="12">
        <v>39387</v>
      </c>
      <c r="S6877" s="17">
        <f t="shared" si="1288"/>
        <v>11</v>
      </c>
      <c r="T6877" s="17">
        <f t="shared" si="1289"/>
        <v>4</v>
      </c>
      <c r="U6877" s="17">
        <f t="shared" si="1290"/>
        <v>1</v>
      </c>
      <c r="V6877" s="18">
        <v>2674.9897876328127</v>
      </c>
      <c r="W6877">
        <f t="shared" si="1295"/>
        <v>1885</v>
      </c>
    </row>
    <row r="6878" spans="1:23">
      <c r="A6878" s="12">
        <v>39390</v>
      </c>
      <c r="B6878" s="17">
        <f t="shared" si="1285"/>
        <v>11</v>
      </c>
      <c r="C6878" s="17">
        <f t="shared" si="1286"/>
        <v>7</v>
      </c>
      <c r="D6878" s="17">
        <f t="shared" si="1287"/>
        <v>4</v>
      </c>
      <c r="E6878" s="18">
        <v>1775.9869079378905</v>
      </c>
      <c r="F6878">
        <f t="shared" si="1293"/>
        <v>6876</v>
      </c>
      <c r="L6878" s="20">
        <f t="shared" si="1284"/>
        <v>1775.9869079378905</v>
      </c>
      <c r="N6878" s="2">
        <f t="shared" si="1294"/>
        <v>554.52963446812407</v>
      </c>
      <c r="O6878" s="2">
        <f t="shared" si="1291"/>
        <v>1221.4572734697663</v>
      </c>
      <c r="P6878" s="2">
        <f t="shared" si="1292"/>
        <v>0</v>
      </c>
      <c r="R6878" s="12">
        <v>39131</v>
      </c>
      <c r="S6878" s="17">
        <f t="shared" si="1288"/>
        <v>2</v>
      </c>
      <c r="T6878" s="17">
        <f t="shared" si="1289"/>
        <v>7</v>
      </c>
      <c r="U6878" s="17">
        <f t="shared" si="1290"/>
        <v>18</v>
      </c>
      <c r="V6878" s="18">
        <v>2675.38</v>
      </c>
      <c r="W6878">
        <f t="shared" si="1295"/>
        <v>1884</v>
      </c>
    </row>
    <row r="6879" spans="1:23">
      <c r="A6879" s="12">
        <v>39408</v>
      </c>
      <c r="B6879" s="17">
        <f t="shared" si="1285"/>
        <v>11</v>
      </c>
      <c r="C6879" s="17">
        <f t="shared" si="1286"/>
        <v>4</v>
      </c>
      <c r="D6879" s="17">
        <f t="shared" si="1287"/>
        <v>22</v>
      </c>
      <c r="E6879" s="18">
        <v>1775.7441235213478</v>
      </c>
      <c r="F6879">
        <f t="shared" si="1293"/>
        <v>6877</v>
      </c>
      <c r="L6879" s="20">
        <f t="shared" si="1284"/>
        <v>1775.7441235213478</v>
      </c>
      <c r="N6879" s="2">
        <f t="shared" si="1294"/>
        <v>554.52963446812407</v>
      </c>
      <c r="O6879" s="2">
        <f t="shared" si="1291"/>
        <v>1221.2144890532236</v>
      </c>
      <c r="P6879" s="2">
        <f t="shared" si="1292"/>
        <v>0</v>
      </c>
      <c r="R6879" s="12">
        <v>39300</v>
      </c>
      <c r="S6879" s="17">
        <f t="shared" si="1288"/>
        <v>8</v>
      </c>
      <c r="T6879" s="17">
        <f t="shared" si="1289"/>
        <v>1</v>
      </c>
      <c r="U6879" s="17">
        <f t="shared" si="1290"/>
        <v>6</v>
      </c>
      <c r="V6879" s="18">
        <v>2675.7397854666019</v>
      </c>
      <c r="W6879">
        <f t="shared" si="1295"/>
        <v>1883</v>
      </c>
    </row>
    <row r="6880" spans="1:23">
      <c r="A6880" s="12">
        <v>39114</v>
      </c>
      <c r="B6880" s="17">
        <f t="shared" si="1285"/>
        <v>2</v>
      </c>
      <c r="C6880" s="17">
        <f t="shared" si="1286"/>
        <v>4</v>
      </c>
      <c r="D6880" s="17">
        <f t="shared" si="1287"/>
        <v>1</v>
      </c>
      <c r="E6880" s="18">
        <v>1775.55</v>
      </c>
      <c r="F6880">
        <f t="shared" si="1293"/>
        <v>6878</v>
      </c>
      <c r="L6880" s="20">
        <f t="shared" ref="L6880:L6943" si="1296">IF(F6880&gt;1000,E6880,0)</f>
        <v>1775.55</v>
      </c>
      <c r="N6880" s="2">
        <f t="shared" si="1294"/>
        <v>554.52963446812407</v>
      </c>
      <c r="O6880" s="2">
        <f t="shared" si="1291"/>
        <v>1221.020365531876</v>
      </c>
      <c r="P6880" s="2">
        <f t="shared" si="1292"/>
        <v>0</v>
      </c>
      <c r="R6880" s="12">
        <v>39333</v>
      </c>
      <c r="S6880" s="17">
        <f t="shared" si="1288"/>
        <v>9</v>
      </c>
      <c r="T6880" s="17">
        <f t="shared" si="1289"/>
        <v>6</v>
      </c>
      <c r="U6880" s="17">
        <f t="shared" si="1290"/>
        <v>8</v>
      </c>
      <c r="V6880" s="18">
        <v>2676.1561474267578</v>
      </c>
      <c r="W6880">
        <f t="shared" si="1295"/>
        <v>1882</v>
      </c>
    </row>
    <row r="6881" spans="1:23">
      <c r="A6881" s="12">
        <v>39123</v>
      </c>
      <c r="B6881" s="17">
        <f t="shared" si="1285"/>
        <v>2</v>
      </c>
      <c r="C6881" s="17">
        <f t="shared" si="1286"/>
        <v>6</v>
      </c>
      <c r="D6881" s="17">
        <f t="shared" si="1287"/>
        <v>10</v>
      </c>
      <c r="E6881" s="18">
        <v>1775.55</v>
      </c>
      <c r="F6881">
        <f t="shared" si="1293"/>
        <v>6879</v>
      </c>
      <c r="L6881" s="20">
        <f t="shared" si="1296"/>
        <v>1775.55</v>
      </c>
      <c r="N6881" s="2">
        <f t="shared" si="1294"/>
        <v>554.52963446812407</v>
      </c>
      <c r="O6881" s="2">
        <f t="shared" si="1291"/>
        <v>1221.020365531876</v>
      </c>
      <c r="P6881" s="2">
        <f t="shared" si="1292"/>
        <v>0</v>
      </c>
      <c r="R6881" s="12">
        <v>39265</v>
      </c>
      <c r="S6881" s="17">
        <f t="shared" si="1288"/>
        <v>7</v>
      </c>
      <c r="T6881" s="17">
        <f t="shared" si="1289"/>
        <v>1</v>
      </c>
      <c r="U6881" s="17">
        <f t="shared" si="1290"/>
        <v>2</v>
      </c>
      <c r="V6881" s="18">
        <v>2676.6737822427735</v>
      </c>
      <c r="W6881">
        <f t="shared" si="1295"/>
        <v>1881</v>
      </c>
    </row>
    <row r="6882" spans="1:23">
      <c r="A6882" s="12">
        <v>39328</v>
      </c>
      <c r="B6882" s="17">
        <f t="shared" si="1285"/>
        <v>9</v>
      </c>
      <c r="C6882" s="17">
        <f t="shared" si="1286"/>
        <v>1</v>
      </c>
      <c r="D6882" s="17">
        <f t="shared" si="1287"/>
        <v>3</v>
      </c>
      <c r="E6882" s="18">
        <v>1775.5329978130469</v>
      </c>
      <c r="F6882">
        <f t="shared" si="1293"/>
        <v>6880</v>
      </c>
      <c r="L6882" s="20">
        <f t="shared" si="1296"/>
        <v>1775.5329978130469</v>
      </c>
      <c r="N6882" s="2">
        <f t="shared" si="1294"/>
        <v>554.52963446812407</v>
      </c>
      <c r="O6882" s="2">
        <f t="shared" si="1291"/>
        <v>1221.0033633449229</v>
      </c>
      <c r="P6882" s="2">
        <f t="shared" si="1292"/>
        <v>0</v>
      </c>
      <c r="R6882" s="12">
        <v>39142</v>
      </c>
      <c r="S6882" s="17">
        <f t="shared" si="1288"/>
        <v>3</v>
      </c>
      <c r="T6882" s="17">
        <f t="shared" si="1289"/>
        <v>4</v>
      </c>
      <c r="U6882" s="17">
        <f t="shared" si="1290"/>
        <v>1</v>
      </c>
      <c r="V6882" s="18">
        <v>2676.69</v>
      </c>
      <c r="W6882">
        <f t="shared" si="1295"/>
        <v>1880</v>
      </c>
    </row>
    <row r="6883" spans="1:23">
      <c r="A6883" s="12">
        <v>39346</v>
      </c>
      <c r="B6883" s="17">
        <f t="shared" si="1285"/>
        <v>9</v>
      </c>
      <c r="C6883" s="17">
        <f t="shared" si="1286"/>
        <v>5</v>
      </c>
      <c r="D6883" s="17">
        <f t="shared" si="1287"/>
        <v>21</v>
      </c>
      <c r="E6883" s="18">
        <v>1775.0144639074219</v>
      </c>
      <c r="F6883">
        <f t="shared" si="1293"/>
        <v>6881</v>
      </c>
      <c r="L6883" s="20">
        <f t="shared" si="1296"/>
        <v>1775.0144639074219</v>
      </c>
      <c r="N6883" s="2">
        <f t="shared" si="1294"/>
        <v>554.52963446812407</v>
      </c>
      <c r="O6883" s="2">
        <f t="shared" si="1291"/>
        <v>1220.4848294392978</v>
      </c>
      <c r="P6883" s="2">
        <f t="shared" si="1292"/>
        <v>0</v>
      </c>
      <c r="R6883" s="12">
        <v>39360</v>
      </c>
      <c r="S6883" s="17">
        <f t="shared" si="1288"/>
        <v>10</v>
      </c>
      <c r="T6883" s="17">
        <f t="shared" si="1289"/>
        <v>5</v>
      </c>
      <c r="U6883" s="17">
        <f t="shared" si="1290"/>
        <v>5</v>
      </c>
      <c r="V6883" s="18">
        <v>2676.7906253667966</v>
      </c>
      <c r="W6883">
        <f t="shared" si="1295"/>
        <v>1879</v>
      </c>
    </row>
    <row r="6884" spans="1:23">
      <c r="A6884" s="12">
        <v>39161</v>
      </c>
      <c r="B6884" s="17">
        <f t="shared" si="1285"/>
        <v>3</v>
      </c>
      <c r="C6884" s="17">
        <f t="shared" si="1286"/>
        <v>2</v>
      </c>
      <c r="D6884" s="17">
        <f t="shared" si="1287"/>
        <v>20</v>
      </c>
      <c r="E6884" s="18">
        <v>1775</v>
      </c>
      <c r="F6884">
        <f t="shared" si="1293"/>
        <v>6882</v>
      </c>
      <c r="L6884" s="20">
        <f t="shared" si="1296"/>
        <v>1775</v>
      </c>
      <c r="N6884" s="2">
        <f t="shared" si="1294"/>
        <v>554.52963446812407</v>
      </c>
      <c r="O6884" s="2">
        <f t="shared" si="1291"/>
        <v>1220.4703655318758</v>
      </c>
      <c r="P6884" s="2">
        <f t="shared" si="1292"/>
        <v>0</v>
      </c>
      <c r="R6884" s="12">
        <v>39175</v>
      </c>
      <c r="S6884" s="17">
        <f t="shared" si="1288"/>
        <v>4</v>
      </c>
      <c r="T6884" s="17">
        <f t="shared" si="1289"/>
        <v>2</v>
      </c>
      <c r="U6884" s="17">
        <f t="shared" si="1290"/>
        <v>3</v>
      </c>
      <c r="V6884" s="18">
        <v>2677</v>
      </c>
      <c r="W6884">
        <f t="shared" si="1295"/>
        <v>1878</v>
      </c>
    </row>
    <row r="6885" spans="1:23">
      <c r="A6885" s="12">
        <v>39192</v>
      </c>
      <c r="B6885" s="17">
        <f t="shared" si="1285"/>
        <v>4</v>
      </c>
      <c r="C6885" s="17">
        <f t="shared" si="1286"/>
        <v>5</v>
      </c>
      <c r="D6885" s="17">
        <f t="shared" si="1287"/>
        <v>20</v>
      </c>
      <c r="E6885" s="18">
        <v>1775</v>
      </c>
      <c r="F6885">
        <f t="shared" si="1293"/>
        <v>6883</v>
      </c>
      <c r="L6885" s="20">
        <f t="shared" si="1296"/>
        <v>1775</v>
      </c>
      <c r="N6885" s="2">
        <f t="shared" si="1294"/>
        <v>554.52963446812407</v>
      </c>
      <c r="O6885" s="2">
        <f t="shared" si="1291"/>
        <v>1220.4703655318758</v>
      </c>
      <c r="P6885" s="2">
        <f t="shared" si="1292"/>
        <v>0</v>
      </c>
      <c r="R6885" s="12">
        <v>39184</v>
      </c>
      <c r="S6885" s="17">
        <f t="shared" si="1288"/>
        <v>4</v>
      </c>
      <c r="T6885" s="17">
        <f t="shared" si="1289"/>
        <v>4</v>
      </c>
      <c r="U6885" s="17">
        <f t="shared" si="1290"/>
        <v>12</v>
      </c>
      <c r="V6885" s="18">
        <v>2677</v>
      </c>
      <c r="W6885">
        <f t="shared" si="1295"/>
        <v>1877</v>
      </c>
    </row>
    <row r="6886" spans="1:23">
      <c r="A6886" s="12">
        <v>39202</v>
      </c>
      <c r="B6886" s="17">
        <f t="shared" si="1285"/>
        <v>4</v>
      </c>
      <c r="C6886" s="17">
        <f t="shared" si="1286"/>
        <v>1</v>
      </c>
      <c r="D6886" s="17">
        <f t="shared" si="1287"/>
        <v>30</v>
      </c>
      <c r="E6886" s="18">
        <v>1775</v>
      </c>
      <c r="F6886">
        <f t="shared" si="1293"/>
        <v>6884</v>
      </c>
      <c r="L6886" s="20">
        <f t="shared" si="1296"/>
        <v>1775</v>
      </c>
      <c r="N6886" s="2">
        <f t="shared" si="1294"/>
        <v>554.52963446812407</v>
      </c>
      <c r="O6886" s="2">
        <f t="shared" si="1291"/>
        <v>1220.4703655318758</v>
      </c>
      <c r="P6886" s="2">
        <f t="shared" si="1292"/>
        <v>0</v>
      </c>
      <c r="R6886" s="12">
        <v>39230</v>
      </c>
      <c r="S6886" s="17">
        <f t="shared" si="1288"/>
        <v>5</v>
      </c>
      <c r="T6886" s="17">
        <f t="shared" si="1289"/>
        <v>1</v>
      </c>
      <c r="U6886" s="17">
        <f t="shared" si="1290"/>
        <v>28</v>
      </c>
      <c r="V6886" s="18">
        <v>2678</v>
      </c>
      <c r="W6886">
        <f t="shared" si="1295"/>
        <v>1876</v>
      </c>
    </row>
    <row r="6887" spans="1:23">
      <c r="A6887" s="12">
        <v>39412</v>
      </c>
      <c r="B6887" s="17">
        <f t="shared" si="1285"/>
        <v>11</v>
      </c>
      <c r="C6887" s="17">
        <f t="shared" si="1286"/>
        <v>1</v>
      </c>
      <c r="D6887" s="17">
        <f t="shared" si="1287"/>
        <v>26</v>
      </c>
      <c r="E6887" s="18">
        <v>1774.5467914864453</v>
      </c>
      <c r="F6887">
        <f t="shared" si="1293"/>
        <v>6885</v>
      </c>
      <c r="L6887" s="20">
        <f t="shared" si="1296"/>
        <v>1774.5467914864453</v>
      </c>
      <c r="N6887" s="2">
        <f t="shared" si="1294"/>
        <v>554.52963446812407</v>
      </c>
      <c r="O6887" s="2">
        <f t="shared" si="1291"/>
        <v>1220.0171570183211</v>
      </c>
      <c r="P6887" s="2">
        <f t="shared" si="1292"/>
        <v>0</v>
      </c>
      <c r="R6887" s="12">
        <v>39224</v>
      </c>
      <c r="S6887" s="17">
        <f t="shared" si="1288"/>
        <v>5</v>
      </c>
      <c r="T6887" s="17">
        <f t="shared" si="1289"/>
        <v>2</v>
      </c>
      <c r="U6887" s="17">
        <f t="shared" si="1290"/>
        <v>22</v>
      </c>
      <c r="V6887" s="18">
        <v>2678.9</v>
      </c>
      <c r="W6887">
        <f t="shared" si="1295"/>
        <v>1875</v>
      </c>
    </row>
    <row r="6888" spans="1:23">
      <c r="A6888" s="12">
        <v>39183</v>
      </c>
      <c r="B6888" s="17">
        <f t="shared" si="1285"/>
        <v>4</v>
      </c>
      <c r="C6888" s="17">
        <f t="shared" si="1286"/>
        <v>3</v>
      </c>
      <c r="D6888" s="17">
        <f t="shared" si="1287"/>
        <v>11</v>
      </c>
      <c r="E6888" s="18">
        <v>1774.04</v>
      </c>
      <c r="F6888">
        <f t="shared" si="1293"/>
        <v>6886</v>
      </c>
      <c r="L6888" s="20">
        <f t="shared" si="1296"/>
        <v>1774.04</v>
      </c>
      <c r="N6888" s="2">
        <f t="shared" si="1294"/>
        <v>554.52963446812407</v>
      </c>
      <c r="O6888" s="2">
        <f t="shared" si="1291"/>
        <v>1219.5103655318758</v>
      </c>
      <c r="P6888" s="2">
        <f t="shared" si="1292"/>
        <v>0</v>
      </c>
      <c r="R6888" s="12">
        <v>39250</v>
      </c>
      <c r="S6888" s="17">
        <f t="shared" si="1288"/>
        <v>6</v>
      </c>
      <c r="T6888" s="17">
        <f t="shared" si="1289"/>
        <v>7</v>
      </c>
      <c r="U6888" s="17">
        <f t="shared" si="1290"/>
        <v>17</v>
      </c>
      <c r="V6888" s="18">
        <v>2679</v>
      </c>
      <c r="W6888">
        <f t="shared" si="1295"/>
        <v>1874</v>
      </c>
    </row>
    <row r="6889" spans="1:23">
      <c r="A6889" s="12">
        <v>39145</v>
      </c>
      <c r="B6889" s="17">
        <f t="shared" si="1285"/>
        <v>3</v>
      </c>
      <c r="C6889" s="17">
        <f t="shared" si="1286"/>
        <v>7</v>
      </c>
      <c r="D6889" s="17">
        <f t="shared" si="1287"/>
        <v>4</v>
      </c>
      <c r="E6889" s="18">
        <v>1774</v>
      </c>
      <c r="F6889">
        <f t="shared" si="1293"/>
        <v>6887</v>
      </c>
      <c r="L6889" s="20">
        <f t="shared" si="1296"/>
        <v>1774</v>
      </c>
      <c r="N6889" s="2">
        <f t="shared" si="1294"/>
        <v>554.52963446812407</v>
      </c>
      <c r="O6889" s="2">
        <f t="shared" si="1291"/>
        <v>1219.4703655318758</v>
      </c>
      <c r="P6889" s="2">
        <f t="shared" si="1292"/>
        <v>0</v>
      </c>
      <c r="R6889" s="12">
        <v>39197</v>
      </c>
      <c r="S6889" s="17">
        <f t="shared" si="1288"/>
        <v>4</v>
      </c>
      <c r="T6889" s="17">
        <f t="shared" si="1289"/>
        <v>3</v>
      </c>
      <c r="U6889" s="17">
        <f t="shared" si="1290"/>
        <v>25</v>
      </c>
      <c r="V6889" s="18">
        <v>2679.05</v>
      </c>
      <c r="W6889">
        <f t="shared" si="1295"/>
        <v>1873</v>
      </c>
    </row>
    <row r="6890" spans="1:23">
      <c r="A6890" s="12">
        <v>39286</v>
      </c>
      <c r="B6890" s="17">
        <f t="shared" si="1285"/>
        <v>7</v>
      </c>
      <c r="C6890" s="17">
        <f t="shared" si="1286"/>
        <v>1</v>
      </c>
      <c r="D6890" s="17">
        <f t="shared" si="1287"/>
        <v>23</v>
      </c>
      <c r="E6890" s="18">
        <v>1773.9622681596877</v>
      </c>
      <c r="F6890">
        <f t="shared" si="1293"/>
        <v>6888</v>
      </c>
      <c r="L6890" s="20">
        <f t="shared" si="1296"/>
        <v>1773.9622681596877</v>
      </c>
      <c r="N6890" s="2">
        <f t="shared" si="1294"/>
        <v>554.52963446812407</v>
      </c>
      <c r="O6890" s="2">
        <f t="shared" si="1291"/>
        <v>1219.4326336915638</v>
      </c>
      <c r="P6890" s="2">
        <f t="shared" si="1292"/>
        <v>0</v>
      </c>
      <c r="R6890" s="12">
        <v>39309</v>
      </c>
      <c r="S6890" s="17">
        <f t="shared" si="1288"/>
        <v>8</v>
      </c>
      <c r="T6890" s="17">
        <f t="shared" si="1289"/>
        <v>3</v>
      </c>
      <c r="U6890" s="17">
        <f t="shared" si="1290"/>
        <v>15</v>
      </c>
      <c r="V6890" s="18">
        <v>2679.2417802384766</v>
      </c>
      <c r="W6890">
        <f t="shared" si="1295"/>
        <v>1872</v>
      </c>
    </row>
    <row r="6891" spans="1:23">
      <c r="A6891" s="12">
        <v>39343</v>
      </c>
      <c r="B6891" s="17">
        <f t="shared" si="1285"/>
        <v>9</v>
      </c>
      <c r="C6891" s="17">
        <f t="shared" si="1286"/>
        <v>2</v>
      </c>
      <c r="D6891" s="17">
        <f t="shared" si="1287"/>
        <v>18</v>
      </c>
      <c r="E6891" s="18">
        <v>1773.9189742639455</v>
      </c>
      <c r="F6891">
        <f t="shared" si="1293"/>
        <v>6889</v>
      </c>
      <c r="L6891" s="20">
        <f t="shared" si="1296"/>
        <v>1773.9189742639455</v>
      </c>
      <c r="N6891" s="2">
        <f t="shared" si="1294"/>
        <v>554.52963446812407</v>
      </c>
      <c r="O6891" s="2">
        <f t="shared" si="1291"/>
        <v>1219.3893397958213</v>
      </c>
      <c r="P6891" s="2">
        <f t="shared" si="1292"/>
        <v>0</v>
      </c>
      <c r="R6891" s="12">
        <v>39196</v>
      </c>
      <c r="S6891" s="17">
        <f t="shared" si="1288"/>
        <v>4</v>
      </c>
      <c r="T6891" s="17">
        <f t="shared" si="1289"/>
        <v>2</v>
      </c>
      <c r="U6891" s="17">
        <f t="shared" si="1290"/>
        <v>24</v>
      </c>
      <c r="V6891" s="18">
        <v>2679.4</v>
      </c>
      <c r="W6891">
        <f t="shared" si="1295"/>
        <v>1871</v>
      </c>
    </row>
    <row r="6892" spans="1:23">
      <c r="A6892" s="12">
        <v>39347</v>
      </c>
      <c r="B6892" s="17">
        <f t="shared" si="1285"/>
        <v>9</v>
      </c>
      <c r="C6892" s="17">
        <f t="shared" si="1286"/>
        <v>6</v>
      </c>
      <c r="D6892" s="17">
        <f t="shared" si="1287"/>
        <v>22</v>
      </c>
      <c r="E6892" s="18">
        <v>1773.3345651361719</v>
      </c>
      <c r="F6892">
        <f t="shared" si="1293"/>
        <v>6890</v>
      </c>
      <c r="L6892" s="20">
        <f t="shared" si="1296"/>
        <v>1773.3345651361719</v>
      </c>
      <c r="N6892" s="2">
        <f t="shared" si="1294"/>
        <v>554.52963446812407</v>
      </c>
      <c r="O6892" s="2">
        <f t="shared" si="1291"/>
        <v>1218.8049306680477</v>
      </c>
      <c r="P6892" s="2">
        <f t="shared" si="1292"/>
        <v>0</v>
      </c>
      <c r="R6892" s="12">
        <v>39130</v>
      </c>
      <c r="S6892" s="17">
        <f t="shared" si="1288"/>
        <v>2</v>
      </c>
      <c r="T6892" s="17">
        <f t="shared" si="1289"/>
        <v>6</v>
      </c>
      <c r="U6892" s="17">
        <f t="shared" si="1290"/>
        <v>17</v>
      </c>
      <c r="V6892" s="18">
        <v>2679.81</v>
      </c>
      <c r="W6892">
        <f t="shared" si="1295"/>
        <v>1870</v>
      </c>
    </row>
    <row r="6893" spans="1:23">
      <c r="A6893" s="12">
        <v>39093</v>
      </c>
      <c r="B6893" s="17">
        <f t="shared" si="1285"/>
        <v>1</v>
      </c>
      <c r="C6893" s="17">
        <f t="shared" si="1286"/>
        <v>4</v>
      </c>
      <c r="D6893" s="17">
        <f t="shared" si="1287"/>
        <v>11</v>
      </c>
      <c r="E6893" s="18">
        <v>1773.16</v>
      </c>
      <c r="F6893">
        <f t="shared" si="1293"/>
        <v>6891</v>
      </c>
      <c r="L6893" s="20">
        <f t="shared" si="1296"/>
        <v>1773.16</v>
      </c>
      <c r="N6893" s="2">
        <f t="shared" si="1294"/>
        <v>554.52963446812407</v>
      </c>
      <c r="O6893" s="2">
        <f t="shared" si="1291"/>
        <v>1218.6303655318761</v>
      </c>
      <c r="P6893" s="2">
        <f t="shared" si="1292"/>
        <v>0</v>
      </c>
      <c r="R6893" s="12">
        <v>39201</v>
      </c>
      <c r="S6893" s="17">
        <f t="shared" si="1288"/>
        <v>4</v>
      </c>
      <c r="T6893" s="17">
        <f t="shared" si="1289"/>
        <v>7</v>
      </c>
      <c r="U6893" s="17">
        <f t="shared" si="1290"/>
        <v>29</v>
      </c>
      <c r="V6893" s="18">
        <v>2681</v>
      </c>
      <c r="W6893">
        <f t="shared" si="1295"/>
        <v>1869</v>
      </c>
    </row>
    <row r="6894" spans="1:23">
      <c r="A6894" s="12">
        <v>39264</v>
      </c>
      <c r="B6894" s="17">
        <f t="shared" si="1285"/>
        <v>7</v>
      </c>
      <c r="C6894" s="17">
        <f t="shared" si="1286"/>
        <v>7</v>
      </c>
      <c r="D6894" s="17">
        <f t="shared" si="1287"/>
        <v>1</v>
      </c>
      <c r="E6894" s="18">
        <v>1772.9926655441013</v>
      </c>
      <c r="F6894">
        <f t="shared" si="1293"/>
        <v>6892</v>
      </c>
      <c r="L6894" s="20">
        <f t="shared" si="1296"/>
        <v>1772.9926655441013</v>
      </c>
      <c r="N6894" s="2">
        <f t="shared" si="1294"/>
        <v>554.52963446812407</v>
      </c>
      <c r="O6894" s="2">
        <f t="shared" si="1291"/>
        <v>1218.4630310759771</v>
      </c>
      <c r="P6894" s="2">
        <f t="shared" si="1292"/>
        <v>0</v>
      </c>
      <c r="R6894" s="12">
        <v>39207</v>
      </c>
      <c r="S6894" s="17">
        <f t="shared" si="1288"/>
        <v>5</v>
      </c>
      <c r="T6894" s="17">
        <f t="shared" si="1289"/>
        <v>6</v>
      </c>
      <c r="U6894" s="17">
        <f t="shared" si="1290"/>
        <v>5</v>
      </c>
      <c r="V6894" s="18">
        <v>2681</v>
      </c>
      <c r="W6894">
        <f t="shared" si="1295"/>
        <v>1868</v>
      </c>
    </row>
    <row r="6895" spans="1:23">
      <c r="A6895" s="12">
        <v>39441</v>
      </c>
      <c r="B6895" s="17">
        <f t="shared" si="1285"/>
        <v>12</v>
      </c>
      <c r="C6895" s="17">
        <f t="shared" si="1286"/>
        <v>2</v>
      </c>
      <c r="D6895" s="17">
        <f t="shared" si="1287"/>
        <v>25</v>
      </c>
      <c r="E6895" s="18">
        <v>1772.9597025414648</v>
      </c>
      <c r="F6895">
        <f t="shared" si="1293"/>
        <v>6893</v>
      </c>
      <c r="L6895" s="20">
        <f t="shared" si="1296"/>
        <v>1772.9597025414648</v>
      </c>
      <c r="N6895" s="2">
        <f t="shared" si="1294"/>
        <v>554.52963446812407</v>
      </c>
      <c r="O6895" s="2">
        <f t="shared" si="1291"/>
        <v>1218.4300680733409</v>
      </c>
      <c r="P6895" s="2">
        <f t="shared" si="1292"/>
        <v>0</v>
      </c>
      <c r="R6895" s="12">
        <v>39211</v>
      </c>
      <c r="S6895" s="17">
        <f t="shared" si="1288"/>
        <v>5</v>
      </c>
      <c r="T6895" s="17">
        <f t="shared" si="1289"/>
        <v>3</v>
      </c>
      <c r="U6895" s="17">
        <f t="shared" si="1290"/>
        <v>9</v>
      </c>
      <c r="V6895" s="18">
        <v>2681</v>
      </c>
      <c r="W6895">
        <f t="shared" si="1295"/>
        <v>1867</v>
      </c>
    </row>
    <row r="6896" spans="1:23">
      <c r="A6896" s="12">
        <v>39159</v>
      </c>
      <c r="B6896" s="17">
        <f t="shared" si="1285"/>
        <v>3</v>
      </c>
      <c r="C6896" s="17">
        <f t="shared" si="1286"/>
        <v>7</v>
      </c>
      <c r="D6896" s="17">
        <f t="shared" si="1287"/>
        <v>18</v>
      </c>
      <c r="E6896" s="18">
        <v>1772.94</v>
      </c>
      <c r="F6896">
        <f t="shared" si="1293"/>
        <v>6894</v>
      </c>
      <c r="L6896" s="20">
        <f t="shared" si="1296"/>
        <v>1772.94</v>
      </c>
      <c r="N6896" s="2">
        <f t="shared" si="1294"/>
        <v>554.52963446812407</v>
      </c>
      <c r="O6896" s="2">
        <f t="shared" si="1291"/>
        <v>1218.4103655318759</v>
      </c>
      <c r="P6896" s="2">
        <f t="shared" si="1292"/>
        <v>0</v>
      </c>
      <c r="R6896" s="12">
        <v>39363</v>
      </c>
      <c r="S6896" s="17">
        <f t="shared" si="1288"/>
        <v>10</v>
      </c>
      <c r="T6896" s="17">
        <f t="shared" si="1289"/>
        <v>1</v>
      </c>
      <c r="U6896" s="17">
        <f t="shared" si="1290"/>
        <v>8</v>
      </c>
      <c r="V6896" s="18">
        <v>2681.0376475298826</v>
      </c>
      <c r="W6896">
        <f t="shared" si="1295"/>
        <v>1866</v>
      </c>
    </row>
    <row r="6897" spans="1:23">
      <c r="A6897" s="12">
        <v>39397</v>
      </c>
      <c r="B6897" s="17">
        <f t="shared" si="1285"/>
        <v>11</v>
      </c>
      <c r="C6897" s="17">
        <f t="shared" si="1286"/>
        <v>7</v>
      </c>
      <c r="D6897" s="17">
        <f t="shared" si="1287"/>
        <v>11</v>
      </c>
      <c r="E6897" s="18">
        <v>1772.5888722505472</v>
      </c>
      <c r="F6897">
        <f t="shared" si="1293"/>
        <v>6895</v>
      </c>
      <c r="L6897" s="20">
        <f t="shared" si="1296"/>
        <v>1772.5888722505472</v>
      </c>
      <c r="N6897" s="2">
        <f t="shared" si="1294"/>
        <v>554.52963446812407</v>
      </c>
      <c r="O6897" s="2">
        <f t="shared" si="1291"/>
        <v>1218.0592377824232</v>
      </c>
      <c r="P6897" s="2">
        <f t="shared" si="1292"/>
        <v>0</v>
      </c>
      <c r="R6897" s="12">
        <v>39245</v>
      </c>
      <c r="S6897" s="17">
        <f t="shared" si="1288"/>
        <v>6</v>
      </c>
      <c r="T6897" s="17">
        <f t="shared" si="1289"/>
        <v>2</v>
      </c>
      <c r="U6897" s="17">
        <f t="shared" si="1290"/>
        <v>12</v>
      </c>
      <c r="V6897" s="18">
        <v>2681.39</v>
      </c>
      <c r="W6897">
        <f t="shared" si="1295"/>
        <v>1865</v>
      </c>
    </row>
    <row r="6898" spans="1:23">
      <c r="A6898" s="12">
        <v>39425</v>
      </c>
      <c r="B6898" s="17">
        <f t="shared" si="1285"/>
        <v>12</v>
      </c>
      <c r="C6898" s="17">
        <f t="shared" si="1286"/>
        <v>7</v>
      </c>
      <c r="D6898" s="17">
        <f t="shared" si="1287"/>
        <v>9</v>
      </c>
      <c r="E6898" s="18">
        <v>1772.3236470340626</v>
      </c>
      <c r="F6898">
        <f t="shared" si="1293"/>
        <v>6896</v>
      </c>
      <c r="L6898" s="20">
        <f t="shared" si="1296"/>
        <v>1772.3236470340626</v>
      </c>
      <c r="N6898" s="2">
        <f t="shared" si="1294"/>
        <v>554.52963446812407</v>
      </c>
      <c r="O6898" s="2">
        <f t="shared" si="1291"/>
        <v>1217.7940125659384</v>
      </c>
      <c r="P6898" s="2">
        <f t="shared" si="1292"/>
        <v>0</v>
      </c>
      <c r="R6898" s="12">
        <v>39244</v>
      </c>
      <c r="S6898" s="17">
        <f t="shared" si="1288"/>
        <v>6</v>
      </c>
      <c r="T6898" s="17">
        <f t="shared" si="1289"/>
        <v>1</v>
      </c>
      <c r="U6898" s="17">
        <f t="shared" si="1290"/>
        <v>11</v>
      </c>
      <c r="V6898" s="18">
        <v>2682</v>
      </c>
      <c r="W6898">
        <f t="shared" si="1295"/>
        <v>1864</v>
      </c>
    </row>
    <row r="6899" spans="1:23">
      <c r="A6899" s="12">
        <v>39335</v>
      </c>
      <c r="B6899" s="17">
        <f t="shared" si="1285"/>
        <v>9</v>
      </c>
      <c r="C6899" s="17">
        <f t="shared" si="1286"/>
        <v>1</v>
      </c>
      <c r="D6899" s="17">
        <f t="shared" si="1287"/>
        <v>10</v>
      </c>
      <c r="E6899" s="18">
        <v>1772.1874360129295</v>
      </c>
      <c r="F6899">
        <f t="shared" si="1293"/>
        <v>6897</v>
      </c>
      <c r="L6899" s="20">
        <f t="shared" si="1296"/>
        <v>1772.1874360129295</v>
      </c>
      <c r="N6899" s="2">
        <f t="shared" si="1294"/>
        <v>554.52963446812407</v>
      </c>
      <c r="O6899" s="2">
        <f t="shared" si="1291"/>
        <v>1217.6578015448054</v>
      </c>
      <c r="P6899" s="2">
        <f t="shared" si="1292"/>
        <v>0</v>
      </c>
      <c r="R6899" s="12">
        <v>39355</v>
      </c>
      <c r="S6899" s="17">
        <f t="shared" si="1288"/>
        <v>9</v>
      </c>
      <c r="T6899" s="17">
        <f t="shared" si="1289"/>
        <v>7</v>
      </c>
      <c r="U6899" s="17">
        <f t="shared" si="1290"/>
        <v>30</v>
      </c>
      <c r="V6899" s="18">
        <v>2682.5058390349614</v>
      </c>
      <c r="W6899">
        <f t="shared" si="1295"/>
        <v>1863</v>
      </c>
    </row>
    <row r="6900" spans="1:23">
      <c r="A6900" s="12">
        <v>39123</v>
      </c>
      <c r="B6900" s="17">
        <f t="shared" si="1285"/>
        <v>2</v>
      </c>
      <c r="C6900" s="17">
        <f t="shared" si="1286"/>
        <v>6</v>
      </c>
      <c r="D6900" s="17">
        <f t="shared" si="1287"/>
        <v>10</v>
      </c>
      <c r="E6900" s="18">
        <v>1772</v>
      </c>
      <c r="F6900">
        <f t="shared" si="1293"/>
        <v>6898</v>
      </c>
      <c r="L6900" s="20">
        <f t="shared" si="1296"/>
        <v>1772</v>
      </c>
      <c r="N6900" s="2">
        <f t="shared" si="1294"/>
        <v>554.52963446812407</v>
      </c>
      <c r="O6900" s="2">
        <f t="shared" si="1291"/>
        <v>1217.4703655318758</v>
      </c>
      <c r="P6900" s="2">
        <f t="shared" si="1292"/>
        <v>0</v>
      </c>
      <c r="R6900" s="12">
        <v>39251</v>
      </c>
      <c r="S6900" s="17">
        <f t="shared" si="1288"/>
        <v>6</v>
      </c>
      <c r="T6900" s="17">
        <f t="shared" si="1289"/>
        <v>1</v>
      </c>
      <c r="U6900" s="17">
        <f t="shared" si="1290"/>
        <v>18</v>
      </c>
      <c r="V6900" s="18">
        <v>2683</v>
      </c>
      <c r="W6900">
        <f t="shared" si="1295"/>
        <v>1862</v>
      </c>
    </row>
    <row r="6901" spans="1:23">
      <c r="A6901" s="12">
        <v>39353</v>
      </c>
      <c r="B6901" s="17">
        <f t="shared" si="1285"/>
        <v>9</v>
      </c>
      <c r="C6901" s="17">
        <f t="shared" si="1286"/>
        <v>5</v>
      </c>
      <c r="D6901" s="17">
        <f t="shared" si="1287"/>
        <v>28</v>
      </c>
      <c r="E6901" s="18">
        <v>1771.9130387146095</v>
      </c>
      <c r="F6901">
        <f t="shared" si="1293"/>
        <v>6899</v>
      </c>
      <c r="L6901" s="20">
        <f t="shared" si="1296"/>
        <v>1771.9130387146095</v>
      </c>
      <c r="N6901" s="2">
        <f t="shared" si="1294"/>
        <v>554.52963446812407</v>
      </c>
      <c r="O6901" s="2">
        <f t="shared" si="1291"/>
        <v>1217.3834042464855</v>
      </c>
      <c r="P6901" s="2">
        <f t="shared" si="1292"/>
        <v>0</v>
      </c>
      <c r="R6901" s="12">
        <v>39287</v>
      </c>
      <c r="S6901" s="17">
        <f t="shared" si="1288"/>
        <v>7</v>
      </c>
      <c r="T6901" s="17">
        <f t="shared" si="1289"/>
        <v>2</v>
      </c>
      <c r="U6901" s="17">
        <f t="shared" si="1290"/>
        <v>24</v>
      </c>
      <c r="V6901" s="18">
        <v>2683.4290092374999</v>
      </c>
      <c r="W6901">
        <f t="shared" si="1295"/>
        <v>1861</v>
      </c>
    </row>
    <row r="6902" spans="1:23">
      <c r="A6902" s="12">
        <v>39295</v>
      </c>
      <c r="B6902" s="17">
        <f t="shared" si="1285"/>
        <v>8</v>
      </c>
      <c r="C6902" s="17">
        <f t="shared" si="1286"/>
        <v>3</v>
      </c>
      <c r="D6902" s="17">
        <f t="shared" si="1287"/>
        <v>1</v>
      </c>
      <c r="E6902" s="18">
        <v>1771.6323095308596</v>
      </c>
      <c r="F6902">
        <f t="shared" si="1293"/>
        <v>6900</v>
      </c>
      <c r="L6902" s="20">
        <f t="shared" si="1296"/>
        <v>1771.6323095308596</v>
      </c>
      <c r="N6902" s="2">
        <f t="shared" si="1294"/>
        <v>554.52963446812407</v>
      </c>
      <c r="O6902" s="2">
        <f t="shared" si="1291"/>
        <v>1217.1026750627357</v>
      </c>
      <c r="P6902" s="2">
        <f t="shared" si="1292"/>
        <v>0</v>
      </c>
      <c r="R6902" s="12">
        <v>39339</v>
      </c>
      <c r="S6902" s="17">
        <f t="shared" si="1288"/>
        <v>9</v>
      </c>
      <c r="T6902" s="17">
        <f t="shared" si="1289"/>
        <v>5</v>
      </c>
      <c r="U6902" s="17">
        <f t="shared" si="1290"/>
        <v>14</v>
      </c>
      <c r="V6902" s="18">
        <v>2683.7621566410153</v>
      </c>
      <c r="W6902">
        <f t="shared" si="1295"/>
        <v>1860</v>
      </c>
    </row>
    <row r="6903" spans="1:23">
      <c r="A6903" s="12">
        <v>39438</v>
      </c>
      <c r="B6903" s="17">
        <f t="shared" si="1285"/>
        <v>12</v>
      </c>
      <c r="C6903" s="17">
        <f t="shared" si="1286"/>
        <v>6</v>
      </c>
      <c r="D6903" s="17">
        <f t="shared" si="1287"/>
        <v>22</v>
      </c>
      <c r="E6903" s="18">
        <v>1771.5234603871093</v>
      </c>
      <c r="F6903">
        <f t="shared" si="1293"/>
        <v>6901</v>
      </c>
      <c r="L6903" s="20">
        <f t="shared" si="1296"/>
        <v>1771.5234603871093</v>
      </c>
      <c r="N6903" s="2">
        <f t="shared" si="1294"/>
        <v>554.52963446812407</v>
      </c>
      <c r="O6903" s="2">
        <f t="shared" si="1291"/>
        <v>1216.9938259189853</v>
      </c>
      <c r="P6903" s="2">
        <f t="shared" si="1292"/>
        <v>0</v>
      </c>
      <c r="R6903" s="12">
        <v>39175</v>
      </c>
      <c r="S6903" s="17">
        <f t="shared" si="1288"/>
        <v>4</v>
      </c>
      <c r="T6903" s="17">
        <f t="shared" si="1289"/>
        <v>2</v>
      </c>
      <c r="U6903" s="17">
        <f t="shared" si="1290"/>
        <v>3</v>
      </c>
      <c r="V6903" s="18">
        <v>2684</v>
      </c>
      <c r="W6903">
        <f t="shared" si="1295"/>
        <v>1859</v>
      </c>
    </row>
    <row r="6904" spans="1:23">
      <c r="A6904" s="12">
        <v>39264</v>
      </c>
      <c r="B6904" s="17">
        <f t="shared" si="1285"/>
        <v>7</v>
      </c>
      <c r="C6904" s="17">
        <f t="shared" si="1286"/>
        <v>7</v>
      </c>
      <c r="D6904" s="17">
        <f t="shared" si="1287"/>
        <v>1</v>
      </c>
      <c r="E6904" s="18">
        <v>1771.3184186056251</v>
      </c>
      <c r="F6904">
        <f t="shared" si="1293"/>
        <v>6902</v>
      </c>
      <c r="L6904" s="20">
        <f t="shared" si="1296"/>
        <v>1771.3184186056251</v>
      </c>
      <c r="N6904" s="2">
        <f t="shared" si="1294"/>
        <v>554.52963446812407</v>
      </c>
      <c r="O6904" s="2">
        <f t="shared" si="1291"/>
        <v>1216.7887841375009</v>
      </c>
      <c r="P6904" s="2">
        <f t="shared" si="1292"/>
        <v>0</v>
      </c>
      <c r="R6904" s="12">
        <v>39214</v>
      </c>
      <c r="S6904" s="17">
        <f t="shared" si="1288"/>
        <v>5</v>
      </c>
      <c r="T6904" s="17">
        <f t="shared" si="1289"/>
        <v>6</v>
      </c>
      <c r="U6904" s="17">
        <f t="shared" si="1290"/>
        <v>12</v>
      </c>
      <c r="V6904" s="18">
        <v>2684</v>
      </c>
      <c r="W6904">
        <f t="shared" si="1295"/>
        <v>1858</v>
      </c>
    </row>
    <row r="6905" spans="1:23">
      <c r="A6905" s="12">
        <v>39093</v>
      </c>
      <c r="B6905" s="17">
        <f t="shared" si="1285"/>
        <v>1</v>
      </c>
      <c r="C6905" s="17">
        <f t="shared" si="1286"/>
        <v>4</v>
      </c>
      <c r="D6905" s="17">
        <f t="shared" si="1287"/>
        <v>11</v>
      </c>
      <c r="E6905" s="18">
        <v>1771.08</v>
      </c>
      <c r="F6905">
        <f t="shared" si="1293"/>
        <v>6903</v>
      </c>
      <c r="L6905" s="20">
        <f t="shared" si="1296"/>
        <v>1771.08</v>
      </c>
      <c r="N6905" s="2">
        <f t="shared" si="1294"/>
        <v>554.52963446812407</v>
      </c>
      <c r="O6905" s="2">
        <f t="shared" si="1291"/>
        <v>1216.5503655318757</v>
      </c>
      <c r="P6905" s="2">
        <f t="shared" si="1292"/>
        <v>0</v>
      </c>
      <c r="R6905" s="12">
        <v>39242</v>
      </c>
      <c r="S6905" s="17">
        <f t="shared" si="1288"/>
        <v>6</v>
      </c>
      <c r="T6905" s="17">
        <f t="shared" si="1289"/>
        <v>6</v>
      </c>
      <c r="U6905" s="17">
        <f t="shared" si="1290"/>
        <v>9</v>
      </c>
      <c r="V6905" s="18">
        <v>2684</v>
      </c>
      <c r="W6905">
        <f t="shared" si="1295"/>
        <v>1857</v>
      </c>
    </row>
    <row r="6906" spans="1:23">
      <c r="A6906" s="12">
        <v>39263</v>
      </c>
      <c r="B6906" s="17">
        <f t="shared" si="1285"/>
        <v>6</v>
      </c>
      <c r="C6906" s="17">
        <f t="shared" si="1286"/>
        <v>6</v>
      </c>
      <c r="D6906" s="17">
        <f t="shared" si="1287"/>
        <v>30</v>
      </c>
      <c r="E6906" s="18">
        <v>1770.97</v>
      </c>
      <c r="F6906">
        <f t="shared" si="1293"/>
        <v>6904</v>
      </c>
      <c r="L6906" s="20">
        <f t="shared" si="1296"/>
        <v>1770.97</v>
      </c>
      <c r="N6906" s="2">
        <f t="shared" si="1294"/>
        <v>554.52963446812407</v>
      </c>
      <c r="O6906" s="2">
        <f t="shared" si="1291"/>
        <v>1216.4403655318761</v>
      </c>
      <c r="P6906" s="2">
        <f t="shared" si="1292"/>
        <v>0</v>
      </c>
      <c r="R6906" s="12">
        <v>39277</v>
      </c>
      <c r="S6906" s="17">
        <f t="shared" si="1288"/>
        <v>7</v>
      </c>
      <c r="T6906" s="17">
        <f t="shared" si="1289"/>
        <v>6</v>
      </c>
      <c r="U6906" s="17">
        <f t="shared" si="1290"/>
        <v>14</v>
      </c>
      <c r="V6906" s="18">
        <v>2684.8756524263672</v>
      </c>
      <c r="W6906">
        <f t="shared" si="1295"/>
        <v>1856</v>
      </c>
    </row>
    <row r="6907" spans="1:23">
      <c r="A6907" s="12">
        <v>39256</v>
      </c>
      <c r="B6907" s="17">
        <f t="shared" si="1285"/>
        <v>6</v>
      </c>
      <c r="C6907" s="17">
        <f t="shared" si="1286"/>
        <v>6</v>
      </c>
      <c r="D6907" s="17">
        <f t="shared" si="1287"/>
        <v>23</v>
      </c>
      <c r="E6907" s="18">
        <v>1770.96</v>
      </c>
      <c r="F6907">
        <f t="shared" si="1293"/>
        <v>6905</v>
      </c>
      <c r="L6907" s="20">
        <f t="shared" si="1296"/>
        <v>1770.96</v>
      </c>
      <c r="N6907" s="2">
        <f t="shared" si="1294"/>
        <v>554.52963446812407</v>
      </c>
      <c r="O6907" s="2">
        <f t="shared" si="1291"/>
        <v>1216.4303655318759</v>
      </c>
      <c r="P6907" s="2">
        <f t="shared" si="1292"/>
        <v>0</v>
      </c>
      <c r="R6907" s="12">
        <v>39427</v>
      </c>
      <c r="S6907" s="17">
        <f t="shared" si="1288"/>
        <v>12</v>
      </c>
      <c r="T6907" s="17">
        <f t="shared" si="1289"/>
        <v>2</v>
      </c>
      <c r="U6907" s="17">
        <f t="shared" si="1290"/>
        <v>11</v>
      </c>
      <c r="V6907" s="18">
        <v>2684.9751243230462</v>
      </c>
      <c r="W6907">
        <f t="shared" si="1295"/>
        <v>1855</v>
      </c>
    </row>
    <row r="6908" spans="1:23">
      <c r="A6908" s="12">
        <v>39411</v>
      </c>
      <c r="B6908" s="17">
        <f t="shared" si="1285"/>
        <v>11</v>
      </c>
      <c r="C6908" s="17">
        <f t="shared" si="1286"/>
        <v>7</v>
      </c>
      <c r="D6908" s="17">
        <f t="shared" si="1287"/>
        <v>25</v>
      </c>
      <c r="E6908" s="18">
        <v>1770.6778619925781</v>
      </c>
      <c r="F6908">
        <f t="shared" si="1293"/>
        <v>6906</v>
      </c>
      <c r="L6908" s="20">
        <f t="shared" si="1296"/>
        <v>1770.6778619925781</v>
      </c>
      <c r="N6908" s="2">
        <f t="shared" si="1294"/>
        <v>554.52963446812407</v>
      </c>
      <c r="O6908" s="2">
        <f t="shared" si="1291"/>
        <v>1216.1482275244539</v>
      </c>
      <c r="P6908" s="2">
        <f t="shared" si="1292"/>
        <v>0</v>
      </c>
      <c r="R6908" s="12">
        <v>39273</v>
      </c>
      <c r="S6908" s="17">
        <f t="shared" si="1288"/>
        <v>7</v>
      </c>
      <c r="T6908" s="17">
        <f t="shared" si="1289"/>
        <v>2</v>
      </c>
      <c r="U6908" s="17">
        <f t="shared" si="1290"/>
        <v>10</v>
      </c>
      <c r="V6908" s="18">
        <v>2685.765818382813</v>
      </c>
      <c r="W6908">
        <f t="shared" si="1295"/>
        <v>1854</v>
      </c>
    </row>
    <row r="6909" spans="1:23">
      <c r="A6909" s="12">
        <v>39409</v>
      </c>
      <c r="B6909" s="17">
        <f t="shared" si="1285"/>
        <v>11</v>
      </c>
      <c r="C6909" s="17">
        <f t="shared" si="1286"/>
        <v>5</v>
      </c>
      <c r="D6909" s="17">
        <f t="shared" si="1287"/>
        <v>23</v>
      </c>
      <c r="E6909" s="18">
        <v>1770.640100380039</v>
      </c>
      <c r="F6909">
        <f t="shared" si="1293"/>
        <v>6907</v>
      </c>
      <c r="L6909" s="20">
        <f t="shared" si="1296"/>
        <v>1770.640100380039</v>
      </c>
      <c r="N6909" s="2">
        <f t="shared" si="1294"/>
        <v>554.52963446812407</v>
      </c>
      <c r="O6909" s="2">
        <f t="shared" si="1291"/>
        <v>1216.1104659119151</v>
      </c>
      <c r="P6909" s="2">
        <f t="shared" si="1292"/>
        <v>0</v>
      </c>
      <c r="R6909" s="12">
        <v>39239</v>
      </c>
      <c r="S6909" s="17">
        <f t="shared" si="1288"/>
        <v>6</v>
      </c>
      <c r="T6909" s="17">
        <f t="shared" si="1289"/>
        <v>3</v>
      </c>
      <c r="U6909" s="17">
        <f t="shared" si="1290"/>
        <v>6</v>
      </c>
      <c r="V6909" s="18">
        <v>2686.11</v>
      </c>
      <c r="W6909">
        <f t="shared" si="1295"/>
        <v>1853</v>
      </c>
    </row>
    <row r="6910" spans="1:23">
      <c r="A6910" s="12">
        <v>39120</v>
      </c>
      <c r="B6910" s="17">
        <f t="shared" si="1285"/>
        <v>2</v>
      </c>
      <c r="C6910" s="17">
        <f t="shared" si="1286"/>
        <v>3</v>
      </c>
      <c r="D6910" s="17">
        <f t="shared" si="1287"/>
        <v>7</v>
      </c>
      <c r="E6910" s="18">
        <v>1770.55</v>
      </c>
      <c r="F6910">
        <f t="shared" si="1293"/>
        <v>6908</v>
      </c>
      <c r="L6910" s="20">
        <f t="shared" si="1296"/>
        <v>1770.55</v>
      </c>
      <c r="N6910" s="2">
        <f t="shared" si="1294"/>
        <v>554.52963446812407</v>
      </c>
      <c r="O6910" s="2">
        <f t="shared" si="1291"/>
        <v>1216.020365531876</v>
      </c>
      <c r="P6910" s="2">
        <f t="shared" si="1292"/>
        <v>0</v>
      </c>
      <c r="R6910" s="12">
        <v>39430</v>
      </c>
      <c r="S6910" s="17">
        <f t="shared" si="1288"/>
        <v>12</v>
      </c>
      <c r="T6910" s="17">
        <f t="shared" si="1289"/>
        <v>5</v>
      </c>
      <c r="U6910" s="17">
        <f t="shared" si="1290"/>
        <v>14</v>
      </c>
      <c r="V6910" s="18">
        <v>2686.1543164884765</v>
      </c>
      <c r="W6910">
        <f t="shared" si="1295"/>
        <v>1852</v>
      </c>
    </row>
    <row r="6911" spans="1:23">
      <c r="A6911" s="12">
        <v>39187</v>
      </c>
      <c r="B6911" s="17">
        <f t="shared" si="1285"/>
        <v>4</v>
      </c>
      <c r="C6911" s="17">
        <f t="shared" si="1286"/>
        <v>7</v>
      </c>
      <c r="D6911" s="17">
        <f t="shared" si="1287"/>
        <v>15</v>
      </c>
      <c r="E6911" s="18">
        <v>1770.41</v>
      </c>
      <c r="F6911">
        <f t="shared" si="1293"/>
        <v>6909</v>
      </c>
      <c r="L6911" s="20">
        <f t="shared" si="1296"/>
        <v>1770.41</v>
      </c>
      <c r="N6911" s="2">
        <f t="shared" si="1294"/>
        <v>554.52963446812407</v>
      </c>
      <c r="O6911" s="2">
        <f t="shared" si="1291"/>
        <v>1215.8803655318761</v>
      </c>
      <c r="P6911" s="2">
        <f t="shared" si="1292"/>
        <v>0</v>
      </c>
      <c r="R6911" s="12">
        <v>39200</v>
      </c>
      <c r="S6911" s="17">
        <f t="shared" si="1288"/>
        <v>4</v>
      </c>
      <c r="T6911" s="17">
        <f t="shared" si="1289"/>
        <v>6</v>
      </c>
      <c r="U6911" s="17">
        <f t="shared" si="1290"/>
        <v>28</v>
      </c>
      <c r="V6911" s="18">
        <v>2687</v>
      </c>
      <c r="W6911">
        <f t="shared" si="1295"/>
        <v>1851</v>
      </c>
    </row>
    <row r="6912" spans="1:23">
      <c r="A6912" s="12">
        <v>39239</v>
      </c>
      <c r="B6912" s="17">
        <f t="shared" si="1285"/>
        <v>6</v>
      </c>
      <c r="C6912" s="17">
        <f t="shared" si="1286"/>
        <v>3</v>
      </c>
      <c r="D6912" s="17">
        <f t="shared" si="1287"/>
        <v>6</v>
      </c>
      <c r="E6912" s="18">
        <v>1769.9</v>
      </c>
      <c r="F6912">
        <f t="shared" si="1293"/>
        <v>6910</v>
      </c>
      <c r="L6912" s="20">
        <f t="shared" si="1296"/>
        <v>1769.9</v>
      </c>
      <c r="N6912" s="2">
        <f t="shared" si="1294"/>
        <v>554.52963446812407</v>
      </c>
      <c r="O6912" s="2">
        <f t="shared" si="1291"/>
        <v>1215.3703655318759</v>
      </c>
      <c r="P6912" s="2">
        <f t="shared" si="1292"/>
        <v>0</v>
      </c>
      <c r="R6912" s="12">
        <v>39306</v>
      </c>
      <c r="S6912" s="17">
        <f t="shared" si="1288"/>
        <v>8</v>
      </c>
      <c r="T6912" s="17">
        <f t="shared" si="1289"/>
        <v>7</v>
      </c>
      <c r="U6912" s="17">
        <f t="shared" si="1290"/>
        <v>12</v>
      </c>
      <c r="V6912" s="18">
        <v>2687.1334216964842</v>
      </c>
      <c r="W6912">
        <f t="shared" si="1295"/>
        <v>1850</v>
      </c>
    </row>
    <row r="6913" spans="1:23">
      <c r="A6913" s="12">
        <v>39280</v>
      </c>
      <c r="B6913" s="17">
        <f t="shared" si="1285"/>
        <v>7</v>
      </c>
      <c r="C6913" s="17">
        <f t="shared" si="1286"/>
        <v>2</v>
      </c>
      <c r="D6913" s="17">
        <f t="shared" si="1287"/>
        <v>17</v>
      </c>
      <c r="E6913" s="18">
        <v>1769.7654550078516</v>
      </c>
      <c r="F6913">
        <f t="shared" si="1293"/>
        <v>6911</v>
      </c>
      <c r="L6913" s="20">
        <f t="shared" si="1296"/>
        <v>1769.7654550078516</v>
      </c>
      <c r="N6913" s="2">
        <f t="shared" si="1294"/>
        <v>554.52963446812407</v>
      </c>
      <c r="O6913" s="2">
        <f t="shared" si="1291"/>
        <v>1215.2358205397277</v>
      </c>
      <c r="P6913" s="2">
        <f t="shared" si="1292"/>
        <v>0</v>
      </c>
      <c r="R6913" s="12">
        <v>39312</v>
      </c>
      <c r="S6913" s="17">
        <f t="shared" si="1288"/>
        <v>8</v>
      </c>
      <c r="T6913" s="17">
        <f t="shared" si="1289"/>
        <v>6</v>
      </c>
      <c r="U6913" s="17">
        <f t="shared" si="1290"/>
        <v>18</v>
      </c>
      <c r="V6913" s="18">
        <v>2687.1566189314453</v>
      </c>
      <c r="W6913">
        <f t="shared" si="1295"/>
        <v>1849</v>
      </c>
    </row>
    <row r="6914" spans="1:23">
      <c r="A6914" s="12">
        <v>39116</v>
      </c>
      <c r="B6914" s="17">
        <f t="shared" ref="B6914:B6977" si="1297">MONTH(A6914)</f>
        <v>2</v>
      </c>
      <c r="C6914" s="17">
        <f t="shared" ref="C6914:C6977" si="1298">WEEKDAY(A6914,2)</f>
        <v>6</v>
      </c>
      <c r="D6914" s="17">
        <f t="shared" ref="D6914:D6977" si="1299">DAY(A6914)</f>
        <v>3</v>
      </c>
      <c r="E6914" s="18">
        <v>1769.45</v>
      </c>
      <c r="F6914">
        <f t="shared" si="1293"/>
        <v>6912</v>
      </c>
      <c r="L6914" s="20">
        <f t="shared" si="1296"/>
        <v>1769.45</v>
      </c>
      <c r="N6914" s="2">
        <f t="shared" si="1294"/>
        <v>554.52963446812407</v>
      </c>
      <c r="O6914" s="2">
        <f t="shared" si="1291"/>
        <v>1214.9203655318761</v>
      </c>
      <c r="P6914" s="2">
        <f t="shared" si="1292"/>
        <v>0</v>
      </c>
      <c r="R6914" s="12">
        <v>39298</v>
      </c>
      <c r="S6914" s="17">
        <f t="shared" ref="S6914:S6977" si="1300">MONTH(R6914)</f>
        <v>8</v>
      </c>
      <c r="T6914" s="17">
        <f t="shared" ref="T6914:T6977" si="1301">WEEKDAY(R6914,2)</f>
        <v>6</v>
      </c>
      <c r="U6914" s="17">
        <f t="shared" ref="U6914:U6977" si="1302">DAY(R6914)</f>
        <v>4</v>
      </c>
      <c r="V6914" s="18">
        <v>2687.3662684845704</v>
      </c>
      <c r="W6914">
        <f t="shared" si="1295"/>
        <v>1848</v>
      </c>
    </row>
    <row r="6915" spans="1:23">
      <c r="A6915" s="12">
        <v>39327</v>
      </c>
      <c r="B6915" s="17">
        <f t="shared" si="1297"/>
        <v>9</v>
      </c>
      <c r="C6915" s="17">
        <f t="shared" si="1298"/>
        <v>7</v>
      </c>
      <c r="D6915" s="17">
        <f t="shared" si="1299"/>
        <v>2</v>
      </c>
      <c r="E6915" s="18">
        <v>1769.2886008434764</v>
      </c>
      <c r="F6915">
        <f t="shared" si="1293"/>
        <v>6913</v>
      </c>
      <c r="L6915" s="20">
        <f t="shared" si="1296"/>
        <v>1769.2886008434764</v>
      </c>
      <c r="N6915" s="2">
        <f t="shared" si="1294"/>
        <v>554.52963446812407</v>
      </c>
      <c r="O6915" s="2">
        <f t="shared" ref="O6915:O6978" si="1303">IF(E6915-N6915&lt;0,0,E6915-N6915)</f>
        <v>1214.7589663753524</v>
      </c>
      <c r="P6915" s="2">
        <f t="shared" ref="P6915:P6978" si="1304">E6915-N6915-O6915</f>
        <v>0</v>
      </c>
      <c r="R6915" s="12">
        <v>39183</v>
      </c>
      <c r="S6915" s="17">
        <f t="shared" si="1300"/>
        <v>4</v>
      </c>
      <c r="T6915" s="17">
        <f t="shared" si="1301"/>
        <v>3</v>
      </c>
      <c r="U6915" s="17">
        <f t="shared" si="1302"/>
        <v>11</v>
      </c>
      <c r="V6915" s="18">
        <v>2688</v>
      </c>
      <c r="W6915">
        <f t="shared" si="1295"/>
        <v>1847</v>
      </c>
    </row>
    <row r="6916" spans="1:23">
      <c r="A6916" s="12">
        <v>39127</v>
      </c>
      <c r="B6916" s="17">
        <f t="shared" si="1297"/>
        <v>2</v>
      </c>
      <c r="C6916" s="17">
        <f t="shared" si="1298"/>
        <v>3</v>
      </c>
      <c r="D6916" s="17">
        <f t="shared" si="1299"/>
        <v>14</v>
      </c>
      <c r="E6916" s="18">
        <v>1769</v>
      </c>
      <c r="F6916">
        <f t="shared" ref="F6916:F6979" si="1305">1+F6915</f>
        <v>6914</v>
      </c>
      <c r="L6916" s="20">
        <f t="shared" si="1296"/>
        <v>1769</v>
      </c>
      <c r="N6916" s="2">
        <f t="shared" ref="N6916:N6979" si="1306">N6915</f>
        <v>554.52963446812407</v>
      </c>
      <c r="O6916" s="2">
        <f t="shared" si="1303"/>
        <v>1214.4703655318758</v>
      </c>
      <c r="P6916" s="2">
        <f t="shared" si="1304"/>
        <v>0</v>
      </c>
      <c r="R6916" s="12">
        <v>39241</v>
      </c>
      <c r="S6916" s="17">
        <f t="shared" si="1300"/>
        <v>6</v>
      </c>
      <c r="T6916" s="17">
        <f t="shared" si="1301"/>
        <v>5</v>
      </c>
      <c r="U6916" s="17">
        <f t="shared" si="1302"/>
        <v>8</v>
      </c>
      <c r="V6916" s="18">
        <v>2688</v>
      </c>
      <c r="W6916">
        <f t="shared" ref="W6916:W6979" si="1307">W6915-1</f>
        <v>1846</v>
      </c>
    </row>
    <row r="6917" spans="1:23">
      <c r="A6917" s="12">
        <v>39145</v>
      </c>
      <c r="B6917" s="17">
        <f t="shared" si="1297"/>
        <v>3</v>
      </c>
      <c r="C6917" s="17">
        <f t="shared" si="1298"/>
        <v>7</v>
      </c>
      <c r="D6917" s="17">
        <f t="shared" si="1299"/>
        <v>4</v>
      </c>
      <c r="E6917" s="18">
        <v>1769</v>
      </c>
      <c r="F6917">
        <f t="shared" si="1305"/>
        <v>6915</v>
      </c>
      <c r="L6917" s="20">
        <f t="shared" si="1296"/>
        <v>1769</v>
      </c>
      <c r="N6917" s="2">
        <f t="shared" si="1306"/>
        <v>554.52963446812407</v>
      </c>
      <c r="O6917" s="2">
        <f t="shared" si="1303"/>
        <v>1214.4703655318758</v>
      </c>
      <c r="P6917" s="2">
        <f t="shared" si="1304"/>
        <v>0</v>
      </c>
      <c r="R6917" s="12">
        <v>39271</v>
      </c>
      <c r="S6917" s="17">
        <f t="shared" si="1300"/>
        <v>7</v>
      </c>
      <c r="T6917" s="17">
        <f t="shared" si="1301"/>
        <v>7</v>
      </c>
      <c r="U6917" s="17">
        <f t="shared" si="1302"/>
        <v>8</v>
      </c>
      <c r="V6917" s="18">
        <v>2688.2640028089845</v>
      </c>
      <c r="W6917">
        <f t="shared" si="1307"/>
        <v>1845</v>
      </c>
    </row>
    <row r="6918" spans="1:23">
      <c r="A6918" s="12">
        <v>39158</v>
      </c>
      <c r="B6918" s="17">
        <f t="shared" si="1297"/>
        <v>3</v>
      </c>
      <c r="C6918" s="17">
        <f t="shared" si="1298"/>
        <v>6</v>
      </c>
      <c r="D6918" s="17">
        <f t="shared" si="1299"/>
        <v>17</v>
      </c>
      <c r="E6918" s="18">
        <v>1769</v>
      </c>
      <c r="F6918">
        <f t="shared" si="1305"/>
        <v>6916</v>
      </c>
      <c r="L6918" s="20">
        <f t="shared" si="1296"/>
        <v>1769</v>
      </c>
      <c r="N6918" s="2">
        <f t="shared" si="1306"/>
        <v>554.52963446812407</v>
      </c>
      <c r="O6918" s="2">
        <f t="shared" si="1303"/>
        <v>1214.4703655318758</v>
      </c>
      <c r="P6918" s="2">
        <f t="shared" si="1304"/>
        <v>0</v>
      </c>
      <c r="R6918" s="12">
        <v>39328</v>
      </c>
      <c r="S6918" s="17">
        <f t="shared" si="1300"/>
        <v>9</v>
      </c>
      <c r="T6918" s="17">
        <f t="shared" si="1301"/>
        <v>1</v>
      </c>
      <c r="U6918" s="17">
        <f t="shared" si="1302"/>
        <v>3</v>
      </c>
      <c r="V6918" s="18">
        <v>2688.7905247609374</v>
      </c>
      <c r="W6918">
        <f t="shared" si="1307"/>
        <v>1844</v>
      </c>
    </row>
    <row r="6919" spans="1:23">
      <c r="A6919" s="12">
        <v>39206</v>
      </c>
      <c r="B6919" s="17">
        <f t="shared" si="1297"/>
        <v>5</v>
      </c>
      <c r="C6919" s="17">
        <f t="shared" si="1298"/>
        <v>5</v>
      </c>
      <c r="D6919" s="17">
        <f t="shared" si="1299"/>
        <v>4</v>
      </c>
      <c r="E6919" s="18">
        <v>1769</v>
      </c>
      <c r="F6919">
        <f t="shared" si="1305"/>
        <v>6917</v>
      </c>
      <c r="L6919" s="20">
        <f t="shared" si="1296"/>
        <v>1769</v>
      </c>
      <c r="N6919" s="2">
        <f t="shared" si="1306"/>
        <v>554.52963446812407</v>
      </c>
      <c r="O6919" s="2">
        <f t="shared" si="1303"/>
        <v>1214.4703655318758</v>
      </c>
      <c r="P6919" s="2">
        <f t="shared" si="1304"/>
        <v>0</v>
      </c>
      <c r="R6919" s="12">
        <v>39220</v>
      </c>
      <c r="S6919" s="17">
        <f t="shared" si="1300"/>
        <v>5</v>
      </c>
      <c r="T6919" s="17">
        <f t="shared" si="1301"/>
        <v>5</v>
      </c>
      <c r="U6919" s="17">
        <f t="shared" si="1302"/>
        <v>18</v>
      </c>
      <c r="V6919" s="18">
        <v>2690</v>
      </c>
      <c r="W6919">
        <f t="shared" si="1307"/>
        <v>1843</v>
      </c>
    </row>
    <row r="6920" spans="1:23">
      <c r="A6920" s="12">
        <v>39138</v>
      </c>
      <c r="B6920" s="17">
        <f t="shared" si="1297"/>
        <v>2</v>
      </c>
      <c r="C6920" s="17">
        <f t="shared" si="1298"/>
        <v>7</v>
      </c>
      <c r="D6920" s="17">
        <f t="shared" si="1299"/>
        <v>25</v>
      </c>
      <c r="E6920" s="18">
        <v>1768.89</v>
      </c>
      <c r="F6920">
        <f t="shared" si="1305"/>
        <v>6918</v>
      </c>
      <c r="L6920" s="20">
        <f t="shared" si="1296"/>
        <v>1768.89</v>
      </c>
      <c r="N6920" s="2">
        <f t="shared" si="1306"/>
        <v>554.52963446812407</v>
      </c>
      <c r="O6920" s="2">
        <f t="shared" si="1303"/>
        <v>1214.3603655318761</v>
      </c>
      <c r="P6920" s="2">
        <f t="shared" si="1304"/>
        <v>0</v>
      </c>
      <c r="R6920" s="12">
        <v>39200</v>
      </c>
      <c r="S6920" s="17">
        <f t="shared" si="1300"/>
        <v>4</v>
      </c>
      <c r="T6920" s="17">
        <f t="shared" si="1301"/>
        <v>6</v>
      </c>
      <c r="U6920" s="17">
        <f t="shared" si="1302"/>
        <v>28</v>
      </c>
      <c r="V6920" s="18">
        <v>2692</v>
      </c>
      <c r="W6920">
        <f t="shared" si="1307"/>
        <v>1842</v>
      </c>
    </row>
    <row r="6921" spans="1:23">
      <c r="A6921" s="12">
        <v>39278</v>
      </c>
      <c r="B6921" s="17">
        <f t="shared" si="1297"/>
        <v>7</v>
      </c>
      <c r="C6921" s="17">
        <f t="shared" si="1298"/>
        <v>7</v>
      </c>
      <c r="D6921" s="17">
        <f t="shared" si="1299"/>
        <v>15</v>
      </c>
      <c r="E6921" s="18">
        <v>1768.8572129042579</v>
      </c>
      <c r="F6921">
        <f t="shared" si="1305"/>
        <v>6919</v>
      </c>
      <c r="L6921" s="20">
        <f t="shared" si="1296"/>
        <v>1768.8572129042579</v>
      </c>
      <c r="N6921" s="2">
        <f t="shared" si="1306"/>
        <v>554.52963446812407</v>
      </c>
      <c r="O6921" s="2">
        <f t="shared" si="1303"/>
        <v>1214.327578436134</v>
      </c>
      <c r="P6921" s="2">
        <f t="shared" si="1304"/>
        <v>0</v>
      </c>
      <c r="R6921" s="12">
        <v>39284</v>
      </c>
      <c r="S6921" s="17">
        <f t="shared" si="1300"/>
        <v>7</v>
      </c>
      <c r="T6921" s="17">
        <f t="shared" si="1301"/>
        <v>6</v>
      </c>
      <c r="U6921" s="17">
        <f t="shared" si="1302"/>
        <v>21</v>
      </c>
      <c r="V6921" s="18">
        <v>2692.0019737257812</v>
      </c>
      <c r="W6921">
        <f t="shared" si="1307"/>
        <v>1841</v>
      </c>
    </row>
    <row r="6922" spans="1:23">
      <c r="A6922" s="12">
        <v>39144</v>
      </c>
      <c r="B6922" s="17">
        <f t="shared" si="1297"/>
        <v>3</v>
      </c>
      <c r="C6922" s="17">
        <f t="shared" si="1298"/>
        <v>6</v>
      </c>
      <c r="D6922" s="17">
        <f t="shared" si="1299"/>
        <v>3</v>
      </c>
      <c r="E6922" s="18">
        <v>1768.83</v>
      </c>
      <c r="F6922">
        <f t="shared" si="1305"/>
        <v>6920</v>
      </c>
      <c r="L6922" s="20">
        <f t="shared" si="1296"/>
        <v>1768.83</v>
      </c>
      <c r="N6922" s="2">
        <f t="shared" si="1306"/>
        <v>554.52963446812407</v>
      </c>
      <c r="O6922" s="2">
        <f t="shared" si="1303"/>
        <v>1214.3003655318757</v>
      </c>
      <c r="P6922" s="2">
        <f t="shared" si="1304"/>
        <v>0</v>
      </c>
      <c r="R6922" s="12">
        <v>39213</v>
      </c>
      <c r="S6922" s="17">
        <f t="shared" si="1300"/>
        <v>5</v>
      </c>
      <c r="T6922" s="17">
        <f t="shared" si="1301"/>
        <v>5</v>
      </c>
      <c r="U6922" s="17">
        <f t="shared" si="1302"/>
        <v>11</v>
      </c>
      <c r="V6922" s="18">
        <v>2692.37</v>
      </c>
      <c r="W6922">
        <f t="shared" si="1307"/>
        <v>1840</v>
      </c>
    </row>
    <row r="6923" spans="1:23">
      <c r="A6923" s="12">
        <v>39140</v>
      </c>
      <c r="B6923" s="17">
        <f t="shared" si="1297"/>
        <v>2</v>
      </c>
      <c r="C6923" s="17">
        <f t="shared" si="1298"/>
        <v>2</v>
      </c>
      <c r="D6923" s="17">
        <f t="shared" si="1299"/>
        <v>27</v>
      </c>
      <c r="E6923" s="18">
        <v>1768.56</v>
      </c>
      <c r="F6923">
        <f t="shared" si="1305"/>
        <v>6921</v>
      </c>
      <c r="L6923" s="20">
        <f t="shared" si="1296"/>
        <v>1768.56</v>
      </c>
      <c r="N6923" s="2">
        <f t="shared" si="1306"/>
        <v>554.52963446812407</v>
      </c>
      <c r="O6923" s="2">
        <f t="shared" si="1303"/>
        <v>1214.0303655318758</v>
      </c>
      <c r="P6923" s="2">
        <f t="shared" si="1304"/>
        <v>0</v>
      </c>
      <c r="R6923" s="12">
        <v>39361</v>
      </c>
      <c r="S6923" s="17">
        <f t="shared" si="1300"/>
        <v>10</v>
      </c>
      <c r="T6923" s="17">
        <f t="shared" si="1301"/>
        <v>6</v>
      </c>
      <c r="U6923" s="17">
        <f t="shared" si="1302"/>
        <v>6</v>
      </c>
      <c r="V6923" s="18">
        <v>2692.919751869922</v>
      </c>
      <c r="W6923">
        <f t="shared" si="1307"/>
        <v>1839</v>
      </c>
    </row>
    <row r="6924" spans="1:23">
      <c r="A6924" s="12">
        <v>39419</v>
      </c>
      <c r="B6924" s="17">
        <f t="shared" si="1297"/>
        <v>12</v>
      </c>
      <c r="C6924" s="17">
        <f t="shared" si="1298"/>
        <v>1</v>
      </c>
      <c r="D6924" s="17">
        <f t="shared" si="1299"/>
        <v>3</v>
      </c>
      <c r="E6924" s="18">
        <v>1768.4584369814063</v>
      </c>
      <c r="F6924">
        <f t="shared" si="1305"/>
        <v>6922</v>
      </c>
      <c r="L6924" s="20">
        <f t="shared" si="1296"/>
        <v>1768.4584369814063</v>
      </c>
      <c r="N6924" s="2">
        <f t="shared" si="1306"/>
        <v>554.52963446812407</v>
      </c>
      <c r="O6924" s="2">
        <f t="shared" si="1303"/>
        <v>1213.9288025132823</v>
      </c>
      <c r="P6924" s="2">
        <f t="shared" si="1304"/>
        <v>0</v>
      </c>
      <c r="R6924" s="12">
        <v>39290</v>
      </c>
      <c r="S6924" s="17">
        <f t="shared" si="1300"/>
        <v>7</v>
      </c>
      <c r="T6924" s="17">
        <f t="shared" si="1301"/>
        <v>5</v>
      </c>
      <c r="U6924" s="17">
        <f t="shared" si="1302"/>
        <v>27</v>
      </c>
      <c r="V6924" s="18">
        <v>2693.1306883666016</v>
      </c>
      <c r="W6924">
        <f t="shared" si="1307"/>
        <v>1838</v>
      </c>
    </row>
    <row r="6925" spans="1:23">
      <c r="A6925" s="12">
        <v>39381</v>
      </c>
      <c r="B6925" s="17">
        <f t="shared" si="1297"/>
        <v>10</v>
      </c>
      <c r="C6925" s="17">
        <f t="shared" si="1298"/>
        <v>5</v>
      </c>
      <c r="D6925" s="17">
        <f t="shared" si="1299"/>
        <v>26</v>
      </c>
      <c r="E6925" s="18">
        <v>1768.1363427281642</v>
      </c>
      <c r="F6925">
        <f t="shared" si="1305"/>
        <v>6923</v>
      </c>
      <c r="L6925" s="20">
        <f t="shared" si="1296"/>
        <v>1768.1363427281642</v>
      </c>
      <c r="N6925" s="2">
        <f t="shared" si="1306"/>
        <v>554.52963446812407</v>
      </c>
      <c r="O6925" s="2">
        <f t="shared" si="1303"/>
        <v>1213.6067082600403</v>
      </c>
      <c r="P6925" s="2">
        <f t="shared" si="1304"/>
        <v>0</v>
      </c>
      <c r="R6925" s="12">
        <v>39246</v>
      </c>
      <c r="S6925" s="17">
        <f t="shared" si="1300"/>
        <v>6</v>
      </c>
      <c r="T6925" s="17">
        <f t="shared" si="1301"/>
        <v>3</v>
      </c>
      <c r="U6925" s="17">
        <f t="shared" si="1302"/>
        <v>13</v>
      </c>
      <c r="V6925" s="18">
        <v>2693.26</v>
      </c>
      <c r="W6925">
        <f t="shared" si="1307"/>
        <v>1837</v>
      </c>
    </row>
    <row r="6926" spans="1:23">
      <c r="A6926" s="12">
        <v>39372</v>
      </c>
      <c r="B6926" s="17">
        <f t="shared" si="1297"/>
        <v>10</v>
      </c>
      <c r="C6926" s="17">
        <f t="shared" si="1298"/>
        <v>3</v>
      </c>
      <c r="D6926" s="17">
        <f t="shared" si="1299"/>
        <v>17</v>
      </c>
      <c r="E6926" s="18">
        <v>1768.1254578651174</v>
      </c>
      <c r="F6926">
        <f t="shared" si="1305"/>
        <v>6924</v>
      </c>
      <c r="L6926" s="20">
        <f t="shared" si="1296"/>
        <v>1768.1254578651174</v>
      </c>
      <c r="N6926" s="2">
        <f t="shared" si="1306"/>
        <v>554.52963446812407</v>
      </c>
      <c r="O6926" s="2">
        <f t="shared" si="1303"/>
        <v>1213.5958233969932</v>
      </c>
      <c r="P6926" s="2">
        <f t="shared" si="1304"/>
        <v>0</v>
      </c>
      <c r="R6926" s="12">
        <v>39270</v>
      </c>
      <c r="S6926" s="17">
        <f t="shared" si="1300"/>
        <v>7</v>
      </c>
      <c r="T6926" s="17">
        <f t="shared" si="1301"/>
        <v>6</v>
      </c>
      <c r="U6926" s="17">
        <f t="shared" si="1302"/>
        <v>7</v>
      </c>
      <c r="V6926" s="18">
        <v>2693.788342848633</v>
      </c>
      <c r="W6926">
        <f t="shared" si="1307"/>
        <v>1836</v>
      </c>
    </row>
    <row r="6927" spans="1:23">
      <c r="A6927" s="12">
        <v>39201</v>
      </c>
      <c r="B6927" s="17">
        <f t="shared" si="1297"/>
        <v>4</v>
      </c>
      <c r="C6927" s="17">
        <f t="shared" si="1298"/>
        <v>7</v>
      </c>
      <c r="D6927" s="17">
        <f t="shared" si="1299"/>
        <v>29</v>
      </c>
      <c r="E6927" s="18">
        <v>1768</v>
      </c>
      <c r="F6927">
        <f t="shared" si="1305"/>
        <v>6925</v>
      </c>
      <c r="L6927" s="20">
        <f t="shared" si="1296"/>
        <v>1768</v>
      </c>
      <c r="N6927" s="2">
        <f t="shared" si="1306"/>
        <v>554.52963446812407</v>
      </c>
      <c r="O6927" s="2">
        <f t="shared" si="1303"/>
        <v>1213.4703655318758</v>
      </c>
      <c r="P6927" s="2">
        <f t="shared" si="1304"/>
        <v>0</v>
      </c>
      <c r="R6927" s="12">
        <v>39112</v>
      </c>
      <c r="S6927" s="17">
        <f t="shared" si="1300"/>
        <v>1</v>
      </c>
      <c r="T6927" s="17">
        <f t="shared" si="1301"/>
        <v>2</v>
      </c>
      <c r="U6927" s="17">
        <f t="shared" si="1302"/>
        <v>30</v>
      </c>
      <c r="V6927" s="18">
        <v>2694</v>
      </c>
      <c r="W6927">
        <f t="shared" si="1307"/>
        <v>1835</v>
      </c>
    </row>
    <row r="6928" spans="1:23">
      <c r="A6928" s="12">
        <v>39287</v>
      </c>
      <c r="B6928" s="17">
        <f t="shared" si="1297"/>
        <v>7</v>
      </c>
      <c r="C6928" s="17">
        <f t="shared" si="1298"/>
        <v>2</v>
      </c>
      <c r="D6928" s="17">
        <f t="shared" si="1299"/>
        <v>24</v>
      </c>
      <c r="E6928" s="18">
        <v>1767.2969565380861</v>
      </c>
      <c r="F6928">
        <f t="shared" si="1305"/>
        <v>6926</v>
      </c>
      <c r="L6928" s="20">
        <f t="shared" si="1296"/>
        <v>1767.2969565380861</v>
      </c>
      <c r="N6928" s="2">
        <f t="shared" si="1306"/>
        <v>554.52963446812407</v>
      </c>
      <c r="O6928" s="2">
        <f t="shared" si="1303"/>
        <v>1212.7673220699621</v>
      </c>
      <c r="P6928" s="2">
        <f t="shared" si="1304"/>
        <v>0</v>
      </c>
      <c r="R6928" s="12">
        <v>39174</v>
      </c>
      <c r="S6928" s="17">
        <f t="shared" si="1300"/>
        <v>4</v>
      </c>
      <c r="T6928" s="17">
        <f t="shared" si="1301"/>
        <v>1</v>
      </c>
      <c r="U6928" s="17">
        <f t="shared" si="1302"/>
        <v>2</v>
      </c>
      <c r="V6928" s="18">
        <v>2694</v>
      </c>
      <c r="W6928">
        <f t="shared" si="1307"/>
        <v>1834</v>
      </c>
    </row>
    <row r="6929" spans="1:23">
      <c r="A6929" s="12">
        <v>39256</v>
      </c>
      <c r="B6929" s="17">
        <f t="shared" si="1297"/>
        <v>6</v>
      </c>
      <c r="C6929" s="17">
        <f t="shared" si="1298"/>
        <v>6</v>
      </c>
      <c r="D6929" s="17">
        <f t="shared" si="1299"/>
        <v>23</v>
      </c>
      <c r="E6929" s="18">
        <v>1767.27</v>
      </c>
      <c r="F6929">
        <f t="shared" si="1305"/>
        <v>6927</v>
      </c>
      <c r="L6929" s="20">
        <f t="shared" si="1296"/>
        <v>1767.27</v>
      </c>
      <c r="N6929" s="2">
        <f t="shared" si="1306"/>
        <v>554.52963446812407</v>
      </c>
      <c r="O6929" s="2">
        <f t="shared" si="1303"/>
        <v>1212.7403655318758</v>
      </c>
      <c r="P6929" s="2">
        <f t="shared" si="1304"/>
        <v>0</v>
      </c>
      <c r="R6929" s="12">
        <v>39239</v>
      </c>
      <c r="S6929" s="17">
        <f t="shared" si="1300"/>
        <v>6</v>
      </c>
      <c r="T6929" s="17">
        <f t="shared" si="1301"/>
        <v>3</v>
      </c>
      <c r="U6929" s="17">
        <f t="shared" si="1302"/>
        <v>6</v>
      </c>
      <c r="V6929" s="18">
        <v>2694</v>
      </c>
      <c r="W6929">
        <f t="shared" si="1307"/>
        <v>1833</v>
      </c>
    </row>
    <row r="6930" spans="1:23">
      <c r="A6930" s="12">
        <v>39179</v>
      </c>
      <c r="B6930" s="17">
        <f t="shared" si="1297"/>
        <v>4</v>
      </c>
      <c r="C6930" s="17">
        <f t="shared" si="1298"/>
        <v>6</v>
      </c>
      <c r="D6930" s="17">
        <f t="shared" si="1299"/>
        <v>7</v>
      </c>
      <c r="E6930" s="18">
        <v>1767</v>
      </c>
      <c r="F6930">
        <f t="shared" si="1305"/>
        <v>6928</v>
      </c>
      <c r="L6930" s="20">
        <f t="shared" si="1296"/>
        <v>1767</v>
      </c>
      <c r="N6930" s="2">
        <f t="shared" si="1306"/>
        <v>554.52963446812407</v>
      </c>
      <c r="O6930" s="2">
        <f t="shared" si="1303"/>
        <v>1212.4703655318758</v>
      </c>
      <c r="P6930" s="2">
        <f t="shared" si="1304"/>
        <v>0</v>
      </c>
      <c r="R6930" s="12">
        <v>39246</v>
      </c>
      <c r="S6930" s="17">
        <f t="shared" si="1300"/>
        <v>6</v>
      </c>
      <c r="T6930" s="17">
        <f t="shared" si="1301"/>
        <v>3</v>
      </c>
      <c r="U6930" s="17">
        <f t="shared" si="1302"/>
        <v>13</v>
      </c>
      <c r="V6930" s="18">
        <v>2694</v>
      </c>
      <c r="W6930">
        <f t="shared" si="1307"/>
        <v>1832</v>
      </c>
    </row>
    <row r="6931" spans="1:23">
      <c r="A6931" s="12">
        <v>39170</v>
      </c>
      <c r="B6931" s="17">
        <f t="shared" si="1297"/>
        <v>3</v>
      </c>
      <c r="C6931" s="17">
        <f t="shared" si="1298"/>
        <v>4</v>
      </c>
      <c r="D6931" s="17">
        <f t="shared" si="1299"/>
        <v>29</v>
      </c>
      <c r="E6931" s="18">
        <v>1766.99</v>
      </c>
      <c r="F6931">
        <f t="shared" si="1305"/>
        <v>6929</v>
      </c>
      <c r="L6931" s="20">
        <f t="shared" si="1296"/>
        <v>1766.99</v>
      </c>
      <c r="N6931" s="2">
        <f t="shared" si="1306"/>
        <v>554.52963446812407</v>
      </c>
      <c r="O6931" s="2">
        <f t="shared" si="1303"/>
        <v>1212.4603655318761</v>
      </c>
      <c r="P6931" s="2">
        <f t="shared" si="1304"/>
        <v>0</v>
      </c>
      <c r="R6931" s="12">
        <v>39107</v>
      </c>
      <c r="S6931" s="17">
        <f t="shared" si="1300"/>
        <v>1</v>
      </c>
      <c r="T6931" s="17">
        <f t="shared" si="1301"/>
        <v>4</v>
      </c>
      <c r="U6931" s="17">
        <f t="shared" si="1302"/>
        <v>25</v>
      </c>
      <c r="V6931" s="18">
        <v>2694.2</v>
      </c>
      <c r="W6931">
        <f t="shared" si="1307"/>
        <v>1831</v>
      </c>
    </row>
    <row r="6932" spans="1:23">
      <c r="A6932" s="12">
        <v>39158</v>
      </c>
      <c r="B6932" s="17">
        <f t="shared" si="1297"/>
        <v>3</v>
      </c>
      <c r="C6932" s="17">
        <f t="shared" si="1298"/>
        <v>6</v>
      </c>
      <c r="D6932" s="17">
        <f t="shared" si="1299"/>
        <v>17</v>
      </c>
      <c r="E6932" s="18">
        <v>1766.97</v>
      </c>
      <c r="F6932">
        <f t="shared" si="1305"/>
        <v>6930</v>
      </c>
      <c r="L6932" s="20">
        <f t="shared" si="1296"/>
        <v>1766.97</v>
      </c>
      <c r="N6932" s="2">
        <f t="shared" si="1306"/>
        <v>554.52963446812407</v>
      </c>
      <c r="O6932" s="2">
        <f t="shared" si="1303"/>
        <v>1212.4403655318761</v>
      </c>
      <c r="P6932" s="2">
        <f t="shared" si="1304"/>
        <v>0</v>
      </c>
      <c r="R6932" s="12">
        <v>39267</v>
      </c>
      <c r="S6932" s="17">
        <f t="shared" si="1300"/>
        <v>7</v>
      </c>
      <c r="T6932" s="17">
        <f t="shared" si="1301"/>
        <v>3</v>
      </c>
      <c r="U6932" s="17">
        <f t="shared" si="1302"/>
        <v>4</v>
      </c>
      <c r="V6932" s="18">
        <v>2695.1247989248045</v>
      </c>
      <c r="W6932">
        <f t="shared" si="1307"/>
        <v>1830</v>
      </c>
    </row>
    <row r="6933" spans="1:23">
      <c r="A6933" s="12">
        <v>39350</v>
      </c>
      <c r="B6933" s="17">
        <f t="shared" si="1297"/>
        <v>9</v>
      </c>
      <c r="C6933" s="17">
        <f t="shared" si="1298"/>
        <v>2</v>
      </c>
      <c r="D6933" s="17">
        <f t="shared" si="1299"/>
        <v>25</v>
      </c>
      <c r="E6933" s="18">
        <v>1766.9655734033984</v>
      </c>
      <c r="F6933">
        <f t="shared" si="1305"/>
        <v>6931</v>
      </c>
      <c r="L6933" s="20">
        <f t="shared" si="1296"/>
        <v>1766.9655734033984</v>
      </c>
      <c r="N6933" s="2">
        <f t="shared" si="1306"/>
        <v>554.52963446812407</v>
      </c>
      <c r="O6933" s="2">
        <f t="shared" si="1303"/>
        <v>1212.4359389352744</v>
      </c>
      <c r="P6933" s="2">
        <f t="shared" si="1304"/>
        <v>0</v>
      </c>
      <c r="R6933" s="12">
        <v>39272</v>
      </c>
      <c r="S6933" s="17">
        <f t="shared" si="1300"/>
        <v>7</v>
      </c>
      <c r="T6933" s="17">
        <f t="shared" si="1301"/>
        <v>1</v>
      </c>
      <c r="U6933" s="17">
        <f t="shared" si="1302"/>
        <v>9</v>
      </c>
      <c r="V6933" s="18">
        <v>2695.4100807474611</v>
      </c>
      <c r="W6933">
        <f t="shared" si="1307"/>
        <v>1829</v>
      </c>
    </row>
    <row r="6934" spans="1:23">
      <c r="A6934" s="12">
        <v>39242</v>
      </c>
      <c r="B6934" s="17">
        <f t="shared" si="1297"/>
        <v>6</v>
      </c>
      <c r="C6934" s="17">
        <f t="shared" si="1298"/>
        <v>6</v>
      </c>
      <c r="D6934" s="17">
        <f t="shared" si="1299"/>
        <v>9</v>
      </c>
      <c r="E6934" s="18">
        <v>1766.96</v>
      </c>
      <c r="F6934">
        <f t="shared" si="1305"/>
        <v>6932</v>
      </c>
      <c r="L6934" s="20">
        <f t="shared" si="1296"/>
        <v>1766.96</v>
      </c>
      <c r="N6934" s="2">
        <f t="shared" si="1306"/>
        <v>554.52963446812407</v>
      </c>
      <c r="O6934" s="2">
        <f t="shared" si="1303"/>
        <v>1212.4303655318759</v>
      </c>
      <c r="P6934" s="2">
        <f t="shared" si="1304"/>
        <v>0</v>
      </c>
      <c r="R6934" s="12">
        <v>39174</v>
      </c>
      <c r="S6934" s="17">
        <f t="shared" si="1300"/>
        <v>4</v>
      </c>
      <c r="T6934" s="17">
        <f t="shared" si="1301"/>
        <v>1</v>
      </c>
      <c r="U6934" s="17">
        <f t="shared" si="1302"/>
        <v>2</v>
      </c>
      <c r="V6934" s="18">
        <v>2696</v>
      </c>
      <c r="W6934">
        <f t="shared" si="1307"/>
        <v>1828</v>
      </c>
    </row>
    <row r="6935" spans="1:23">
      <c r="A6935" s="12">
        <v>39219</v>
      </c>
      <c r="B6935" s="17">
        <f t="shared" si="1297"/>
        <v>5</v>
      </c>
      <c r="C6935" s="17">
        <f t="shared" si="1298"/>
        <v>4</v>
      </c>
      <c r="D6935" s="17">
        <f t="shared" si="1299"/>
        <v>17</v>
      </c>
      <c r="E6935" s="18">
        <v>1766.82</v>
      </c>
      <c r="F6935">
        <f t="shared" si="1305"/>
        <v>6933</v>
      </c>
      <c r="L6935" s="20">
        <f t="shared" si="1296"/>
        <v>1766.82</v>
      </c>
      <c r="N6935" s="2">
        <f t="shared" si="1306"/>
        <v>554.52963446812407</v>
      </c>
      <c r="O6935" s="2">
        <f t="shared" si="1303"/>
        <v>1212.290365531876</v>
      </c>
      <c r="P6935" s="2">
        <f t="shared" si="1304"/>
        <v>0</v>
      </c>
      <c r="R6935" s="12">
        <v>39287</v>
      </c>
      <c r="S6935" s="17">
        <f t="shared" si="1300"/>
        <v>7</v>
      </c>
      <c r="T6935" s="17">
        <f t="shared" si="1301"/>
        <v>2</v>
      </c>
      <c r="U6935" s="17">
        <f t="shared" si="1302"/>
        <v>24</v>
      </c>
      <c r="V6935" s="18">
        <v>2697.1331774398441</v>
      </c>
      <c r="W6935">
        <f t="shared" si="1307"/>
        <v>1827</v>
      </c>
    </row>
    <row r="6936" spans="1:23">
      <c r="A6936" s="12">
        <v>39252</v>
      </c>
      <c r="B6936" s="17">
        <f t="shared" si="1297"/>
        <v>6</v>
      </c>
      <c r="C6936" s="17">
        <f t="shared" si="1298"/>
        <v>2</v>
      </c>
      <c r="D6936" s="17">
        <f t="shared" si="1299"/>
        <v>19</v>
      </c>
      <c r="E6936" s="18">
        <v>1766.78</v>
      </c>
      <c r="F6936">
        <f t="shared" si="1305"/>
        <v>6934</v>
      </c>
      <c r="L6936" s="20">
        <f t="shared" si="1296"/>
        <v>1766.78</v>
      </c>
      <c r="N6936" s="2">
        <f t="shared" si="1306"/>
        <v>554.52963446812407</v>
      </c>
      <c r="O6936" s="2">
        <f t="shared" si="1303"/>
        <v>1212.250365531876</v>
      </c>
      <c r="P6936" s="2">
        <f t="shared" si="1304"/>
        <v>0</v>
      </c>
      <c r="R6936" s="12">
        <v>39186</v>
      </c>
      <c r="S6936" s="17">
        <f t="shared" si="1300"/>
        <v>4</v>
      </c>
      <c r="T6936" s="17">
        <f t="shared" si="1301"/>
        <v>6</v>
      </c>
      <c r="U6936" s="17">
        <f t="shared" si="1302"/>
        <v>14</v>
      </c>
      <c r="V6936" s="18">
        <v>2698</v>
      </c>
      <c r="W6936">
        <f t="shared" si="1307"/>
        <v>1826</v>
      </c>
    </row>
    <row r="6937" spans="1:23">
      <c r="A6937" s="12">
        <v>39215</v>
      </c>
      <c r="B6937" s="17">
        <f t="shared" si="1297"/>
        <v>5</v>
      </c>
      <c r="C6937" s="17">
        <f t="shared" si="1298"/>
        <v>7</v>
      </c>
      <c r="D6937" s="17">
        <f t="shared" si="1299"/>
        <v>13</v>
      </c>
      <c r="E6937" s="18">
        <v>1766</v>
      </c>
      <c r="F6937">
        <f t="shared" si="1305"/>
        <v>6935</v>
      </c>
      <c r="L6937" s="20">
        <f t="shared" si="1296"/>
        <v>1766</v>
      </c>
      <c r="N6937" s="2">
        <f t="shared" si="1306"/>
        <v>554.52963446812407</v>
      </c>
      <c r="O6937" s="2">
        <f t="shared" si="1303"/>
        <v>1211.4703655318758</v>
      </c>
      <c r="P6937" s="2">
        <f t="shared" si="1304"/>
        <v>0</v>
      </c>
      <c r="R6937" s="12">
        <v>39223</v>
      </c>
      <c r="S6937" s="17">
        <f t="shared" si="1300"/>
        <v>5</v>
      </c>
      <c r="T6937" s="17">
        <f t="shared" si="1301"/>
        <v>1</v>
      </c>
      <c r="U6937" s="17">
        <f t="shared" si="1302"/>
        <v>21</v>
      </c>
      <c r="V6937" s="18">
        <v>2698</v>
      </c>
      <c r="W6937">
        <f t="shared" si="1307"/>
        <v>1825</v>
      </c>
    </row>
    <row r="6938" spans="1:23">
      <c r="A6938" s="12">
        <v>39263</v>
      </c>
      <c r="B6938" s="17">
        <f t="shared" si="1297"/>
        <v>6</v>
      </c>
      <c r="C6938" s="17">
        <f t="shared" si="1298"/>
        <v>6</v>
      </c>
      <c r="D6938" s="17">
        <f t="shared" si="1299"/>
        <v>30</v>
      </c>
      <c r="E6938" s="18">
        <v>1765.78</v>
      </c>
      <c r="F6938">
        <f t="shared" si="1305"/>
        <v>6936</v>
      </c>
      <c r="L6938" s="20">
        <f t="shared" si="1296"/>
        <v>1765.78</v>
      </c>
      <c r="N6938" s="2">
        <f t="shared" si="1306"/>
        <v>554.52963446812407</v>
      </c>
      <c r="O6938" s="2">
        <f t="shared" si="1303"/>
        <v>1211.250365531876</v>
      </c>
      <c r="P6938" s="2">
        <f t="shared" si="1304"/>
        <v>0</v>
      </c>
      <c r="R6938" s="12">
        <v>39387</v>
      </c>
      <c r="S6938" s="17">
        <f t="shared" si="1300"/>
        <v>11</v>
      </c>
      <c r="T6938" s="17">
        <f t="shared" si="1301"/>
        <v>4</v>
      </c>
      <c r="U6938" s="17">
        <f t="shared" si="1302"/>
        <v>1</v>
      </c>
      <c r="V6938" s="18">
        <v>2699.3354264474606</v>
      </c>
      <c r="W6938">
        <f t="shared" si="1307"/>
        <v>1824</v>
      </c>
    </row>
    <row r="6939" spans="1:23">
      <c r="A6939" s="12">
        <v>39192</v>
      </c>
      <c r="B6939" s="17">
        <f t="shared" si="1297"/>
        <v>4</v>
      </c>
      <c r="C6939" s="17">
        <f t="shared" si="1298"/>
        <v>5</v>
      </c>
      <c r="D6939" s="17">
        <f t="shared" si="1299"/>
        <v>20</v>
      </c>
      <c r="E6939" s="18">
        <v>1765.63</v>
      </c>
      <c r="F6939">
        <f t="shared" si="1305"/>
        <v>6937</v>
      </c>
      <c r="L6939" s="20">
        <f t="shared" si="1296"/>
        <v>1765.63</v>
      </c>
      <c r="N6939" s="2">
        <f t="shared" si="1306"/>
        <v>554.52963446812407</v>
      </c>
      <c r="O6939" s="2">
        <f t="shared" si="1303"/>
        <v>1211.1003655318759</v>
      </c>
      <c r="P6939" s="2">
        <f t="shared" si="1304"/>
        <v>0</v>
      </c>
      <c r="R6939" s="12">
        <v>39343</v>
      </c>
      <c r="S6939" s="17">
        <f t="shared" si="1300"/>
        <v>9</v>
      </c>
      <c r="T6939" s="17">
        <f t="shared" si="1301"/>
        <v>2</v>
      </c>
      <c r="U6939" s="17">
        <f t="shared" si="1302"/>
        <v>18</v>
      </c>
      <c r="V6939" s="18">
        <v>2699.5827047785156</v>
      </c>
      <c r="W6939">
        <f t="shared" si="1307"/>
        <v>1823</v>
      </c>
    </row>
    <row r="6940" spans="1:23">
      <c r="A6940" s="12">
        <v>39100</v>
      </c>
      <c r="B6940" s="17">
        <f t="shared" si="1297"/>
        <v>1</v>
      </c>
      <c r="C6940" s="17">
        <f t="shared" si="1298"/>
        <v>4</v>
      </c>
      <c r="D6940" s="17">
        <f t="shared" si="1299"/>
        <v>18</v>
      </c>
      <c r="E6940" s="18">
        <v>1765.09</v>
      </c>
      <c r="F6940">
        <f t="shared" si="1305"/>
        <v>6938</v>
      </c>
      <c r="L6940" s="20">
        <f t="shared" si="1296"/>
        <v>1765.09</v>
      </c>
      <c r="N6940" s="2">
        <f t="shared" si="1306"/>
        <v>554.52963446812407</v>
      </c>
      <c r="O6940" s="2">
        <f t="shared" si="1303"/>
        <v>1210.560365531876</v>
      </c>
      <c r="P6940" s="2">
        <f t="shared" si="1304"/>
        <v>0</v>
      </c>
      <c r="R6940" s="12">
        <v>39368</v>
      </c>
      <c r="S6940" s="17">
        <f t="shared" si="1300"/>
        <v>10</v>
      </c>
      <c r="T6940" s="17">
        <f t="shared" si="1301"/>
        <v>6</v>
      </c>
      <c r="U6940" s="17">
        <f t="shared" si="1302"/>
        <v>13</v>
      </c>
      <c r="V6940" s="18">
        <v>2699.8697773773433</v>
      </c>
      <c r="W6940">
        <f t="shared" si="1307"/>
        <v>1822</v>
      </c>
    </row>
    <row r="6941" spans="1:23">
      <c r="A6941" s="12">
        <v>39145</v>
      </c>
      <c r="B6941" s="17">
        <f t="shared" si="1297"/>
        <v>3</v>
      </c>
      <c r="C6941" s="17">
        <f t="shared" si="1298"/>
        <v>7</v>
      </c>
      <c r="D6941" s="17">
        <f t="shared" si="1299"/>
        <v>4</v>
      </c>
      <c r="E6941" s="18">
        <v>1765</v>
      </c>
      <c r="F6941">
        <f t="shared" si="1305"/>
        <v>6939</v>
      </c>
      <c r="L6941" s="20">
        <f t="shared" si="1296"/>
        <v>1765</v>
      </c>
      <c r="N6941" s="2">
        <f t="shared" si="1306"/>
        <v>554.52963446812407</v>
      </c>
      <c r="O6941" s="2">
        <f t="shared" si="1303"/>
        <v>1210.4703655318758</v>
      </c>
      <c r="P6941" s="2">
        <f t="shared" si="1304"/>
        <v>0</v>
      </c>
      <c r="R6941" s="12">
        <v>39371</v>
      </c>
      <c r="S6941" s="17">
        <f t="shared" si="1300"/>
        <v>10</v>
      </c>
      <c r="T6941" s="17">
        <f t="shared" si="1301"/>
        <v>2</v>
      </c>
      <c r="U6941" s="17">
        <f t="shared" si="1302"/>
        <v>16</v>
      </c>
      <c r="V6941" s="18">
        <v>2700.1291059691407</v>
      </c>
      <c r="W6941">
        <f t="shared" si="1307"/>
        <v>1821</v>
      </c>
    </row>
    <row r="6942" spans="1:23">
      <c r="A6942" s="12">
        <v>39399</v>
      </c>
      <c r="B6942" s="17">
        <f t="shared" si="1297"/>
        <v>11</v>
      </c>
      <c r="C6942" s="17">
        <f t="shared" si="1298"/>
        <v>2</v>
      </c>
      <c r="D6942" s="17">
        <f t="shared" si="1299"/>
        <v>13</v>
      </c>
      <c r="E6942" s="18">
        <v>1764.85659810125</v>
      </c>
      <c r="F6942">
        <f t="shared" si="1305"/>
        <v>6940</v>
      </c>
      <c r="L6942" s="20">
        <f t="shared" si="1296"/>
        <v>1764.85659810125</v>
      </c>
      <c r="N6942" s="2">
        <f t="shared" si="1306"/>
        <v>554.52963446812407</v>
      </c>
      <c r="O6942" s="2">
        <f t="shared" si="1303"/>
        <v>1210.3269636331261</v>
      </c>
      <c r="P6942" s="2">
        <f t="shared" si="1304"/>
        <v>0</v>
      </c>
      <c r="R6942" s="12">
        <v>39132</v>
      </c>
      <c r="S6942" s="17">
        <f t="shared" si="1300"/>
        <v>2</v>
      </c>
      <c r="T6942" s="17">
        <f t="shared" si="1301"/>
        <v>1</v>
      </c>
      <c r="U6942" s="17">
        <f t="shared" si="1302"/>
        <v>19</v>
      </c>
      <c r="V6942" s="18">
        <v>2700.25</v>
      </c>
      <c r="W6942">
        <f t="shared" si="1307"/>
        <v>1820</v>
      </c>
    </row>
    <row r="6943" spans="1:23">
      <c r="A6943" s="12">
        <v>39095</v>
      </c>
      <c r="B6943" s="17">
        <f t="shared" si="1297"/>
        <v>1</v>
      </c>
      <c r="C6943" s="17">
        <f t="shared" si="1298"/>
        <v>6</v>
      </c>
      <c r="D6943" s="17">
        <f t="shared" si="1299"/>
        <v>13</v>
      </c>
      <c r="E6943" s="18">
        <v>1764.08</v>
      </c>
      <c r="F6943">
        <f t="shared" si="1305"/>
        <v>6941</v>
      </c>
      <c r="L6943" s="20">
        <f t="shared" si="1296"/>
        <v>1764.08</v>
      </c>
      <c r="N6943" s="2">
        <f t="shared" si="1306"/>
        <v>554.52963446812407</v>
      </c>
      <c r="O6943" s="2">
        <f t="shared" si="1303"/>
        <v>1209.5503655318757</v>
      </c>
      <c r="P6943" s="2">
        <f t="shared" si="1304"/>
        <v>0</v>
      </c>
      <c r="R6943" s="12">
        <v>39302</v>
      </c>
      <c r="S6943" s="17">
        <f t="shared" si="1300"/>
        <v>8</v>
      </c>
      <c r="T6943" s="17">
        <f t="shared" si="1301"/>
        <v>3</v>
      </c>
      <c r="U6943" s="17">
        <f t="shared" si="1302"/>
        <v>8</v>
      </c>
      <c r="V6943" s="18">
        <v>2700.3782060054687</v>
      </c>
      <c r="W6943">
        <f t="shared" si="1307"/>
        <v>1819</v>
      </c>
    </row>
    <row r="6944" spans="1:23">
      <c r="A6944" s="12">
        <v>39209</v>
      </c>
      <c r="B6944" s="17">
        <f t="shared" si="1297"/>
        <v>5</v>
      </c>
      <c r="C6944" s="17">
        <f t="shared" si="1298"/>
        <v>1</v>
      </c>
      <c r="D6944" s="17">
        <f t="shared" si="1299"/>
        <v>7</v>
      </c>
      <c r="E6944" s="18">
        <v>1764.08</v>
      </c>
      <c r="F6944">
        <f t="shared" si="1305"/>
        <v>6942</v>
      </c>
      <c r="L6944" s="20">
        <f t="shared" ref="L6944:L7007" si="1308">IF(F6944&gt;1000,E6944,0)</f>
        <v>1764.08</v>
      </c>
      <c r="N6944" s="2">
        <f t="shared" si="1306"/>
        <v>554.52963446812407</v>
      </c>
      <c r="O6944" s="2">
        <f t="shared" si="1303"/>
        <v>1209.5503655318757</v>
      </c>
      <c r="P6944" s="2">
        <f t="shared" si="1304"/>
        <v>0</v>
      </c>
      <c r="R6944" s="12">
        <v>39261</v>
      </c>
      <c r="S6944" s="17">
        <f t="shared" si="1300"/>
        <v>6</v>
      </c>
      <c r="T6944" s="17">
        <f t="shared" si="1301"/>
        <v>4</v>
      </c>
      <c r="U6944" s="17">
        <f t="shared" si="1302"/>
        <v>28</v>
      </c>
      <c r="V6944" s="18">
        <v>2701.59</v>
      </c>
      <c r="W6944">
        <f t="shared" si="1307"/>
        <v>1818</v>
      </c>
    </row>
    <row r="6945" spans="1:23">
      <c r="A6945" s="12">
        <v>39158</v>
      </c>
      <c r="B6945" s="17">
        <f t="shared" si="1297"/>
        <v>3</v>
      </c>
      <c r="C6945" s="17">
        <f t="shared" si="1298"/>
        <v>6</v>
      </c>
      <c r="D6945" s="17">
        <f t="shared" si="1299"/>
        <v>17</v>
      </c>
      <c r="E6945" s="18">
        <v>1764</v>
      </c>
      <c r="F6945">
        <f t="shared" si="1305"/>
        <v>6943</v>
      </c>
      <c r="L6945" s="20">
        <f t="shared" si="1308"/>
        <v>1764</v>
      </c>
      <c r="N6945" s="2">
        <f t="shared" si="1306"/>
        <v>554.52963446812407</v>
      </c>
      <c r="O6945" s="2">
        <f t="shared" si="1303"/>
        <v>1209.4703655318758</v>
      </c>
      <c r="P6945" s="2">
        <f t="shared" si="1304"/>
        <v>0</v>
      </c>
      <c r="R6945" s="12">
        <v>39386</v>
      </c>
      <c r="S6945" s="17">
        <f t="shared" si="1300"/>
        <v>10</v>
      </c>
      <c r="T6945" s="17">
        <f t="shared" si="1301"/>
        <v>3</v>
      </c>
      <c r="U6945" s="17">
        <f t="shared" si="1302"/>
        <v>31</v>
      </c>
      <c r="V6945" s="18">
        <v>2702.1495730958982</v>
      </c>
      <c r="W6945">
        <f t="shared" si="1307"/>
        <v>1817</v>
      </c>
    </row>
    <row r="6946" spans="1:23">
      <c r="A6946" s="12">
        <v>39161</v>
      </c>
      <c r="B6946" s="17">
        <f t="shared" si="1297"/>
        <v>3</v>
      </c>
      <c r="C6946" s="17">
        <f t="shared" si="1298"/>
        <v>2</v>
      </c>
      <c r="D6946" s="17">
        <f t="shared" si="1299"/>
        <v>20</v>
      </c>
      <c r="E6946" s="18">
        <v>1764</v>
      </c>
      <c r="F6946">
        <f t="shared" si="1305"/>
        <v>6944</v>
      </c>
      <c r="L6946" s="20">
        <f t="shared" si="1308"/>
        <v>1764</v>
      </c>
      <c r="N6946" s="2">
        <f t="shared" si="1306"/>
        <v>554.52963446812407</v>
      </c>
      <c r="O6946" s="2">
        <f t="shared" si="1303"/>
        <v>1209.4703655318758</v>
      </c>
      <c r="P6946" s="2">
        <f t="shared" si="1304"/>
        <v>0</v>
      </c>
      <c r="R6946" s="12">
        <v>39286</v>
      </c>
      <c r="S6946" s="17">
        <f t="shared" si="1300"/>
        <v>7</v>
      </c>
      <c r="T6946" s="17">
        <f t="shared" si="1301"/>
        <v>1</v>
      </c>
      <c r="U6946" s="17">
        <f t="shared" si="1302"/>
        <v>23</v>
      </c>
      <c r="V6946" s="18">
        <v>2702.236537204883</v>
      </c>
      <c r="W6946">
        <f t="shared" si="1307"/>
        <v>1816</v>
      </c>
    </row>
    <row r="6947" spans="1:23">
      <c r="A6947" s="12">
        <v>39223</v>
      </c>
      <c r="B6947" s="17">
        <f t="shared" si="1297"/>
        <v>5</v>
      </c>
      <c r="C6947" s="17">
        <f t="shared" si="1298"/>
        <v>1</v>
      </c>
      <c r="D6947" s="17">
        <f t="shared" si="1299"/>
        <v>21</v>
      </c>
      <c r="E6947" s="18">
        <v>1763.57</v>
      </c>
      <c r="F6947">
        <f t="shared" si="1305"/>
        <v>6945</v>
      </c>
      <c r="L6947" s="20">
        <f t="shared" si="1308"/>
        <v>1763.57</v>
      </c>
      <c r="N6947" s="2">
        <f t="shared" si="1306"/>
        <v>554.52963446812407</v>
      </c>
      <c r="O6947" s="2">
        <f t="shared" si="1303"/>
        <v>1209.040365531876</v>
      </c>
      <c r="P6947" s="2">
        <f t="shared" si="1304"/>
        <v>0</v>
      </c>
      <c r="R6947" s="12">
        <v>39377</v>
      </c>
      <c r="S6947" s="17">
        <f t="shared" si="1300"/>
        <v>10</v>
      </c>
      <c r="T6947" s="17">
        <f t="shared" si="1301"/>
        <v>1</v>
      </c>
      <c r="U6947" s="17">
        <f t="shared" si="1302"/>
        <v>22</v>
      </c>
      <c r="V6947" s="18">
        <v>2702.6570947535151</v>
      </c>
      <c r="W6947">
        <f t="shared" si="1307"/>
        <v>1815</v>
      </c>
    </row>
    <row r="6948" spans="1:23">
      <c r="A6948" s="12">
        <v>39243</v>
      </c>
      <c r="B6948" s="17">
        <f t="shared" si="1297"/>
        <v>6</v>
      </c>
      <c r="C6948" s="17">
        <f t="shared" si="1298"/>
        <v>7</v>
      </c>
      <c r="D6948" s="17">
        <f t="shared" si="1299"/>
        <v>10</v>
      </c>
      <c r="E6948" s="18">
        <v>1763.09</v>
      </c>
      <c r="F6948">
        <f t="shared" si="1305"/>
        <v>6946</v>
      </c>
      <c r="L6948" s="20">
        <f t="shared" si="1308"/>
        <v>1763.09</v>
      </c>
      <c r="N6948" s="2">
        <f t="shared" si="1306"/>
        <v>554.52963446812407</v>
      </c>
      <c r="O6948" s="2">
        <f t="shared" si="1303"/>
        <v>1208.560365531876</v>
      </c>
      <c r="P6948" s="2">
        <f t="shared" si="1304"/>
        <v>0</v>
      </c>
      <c r="R6948" s="12">
        <v>39214</v>
      </c>
      <c r="S6948" s="17">
        <f t="shared" si="1300"/>
        <v>5</v>
      </c>
      <c r="T6948" s="17">
        <f t="shared" si="1301"/>
        <v>6</v>
      </c>
      <c r="U6948" s="17">
        <f t="shared" si="1302"/>
        <v>12</v>
      </c>
      <c r="V6948" s="18">
        <v>2703</v>
      </c>
      <c r="W6948">
        <f t="shared" si="1307"/>
        <v>1814</v>
      </c>
    </row>
    <row r="6949" spans="1:23">
      <c r="A6949" s="12">
        <v>39362</v>
      </c>
      <c r="B6949" s="17">
        <f t="shared" si="1297"/>
        <v>10</v>
      </c>
      <c r="C6949" s="17">
        <f t="shared" si="1298"/>
        <v>7</v>
      </c>
      <c r="D6949" s="17">
        <f t="shared" si="1299"/>
        <v>7</v>
      </c>
      <c r="E6949" s="18">
        <v>1762.5551537919921</v>
      </c>
      <c r="F6949">
        <f t="shared" si="1305"/>
        <v>6947</v>
      </c>
      <c r="L6949" s="20">
        <f t="shared" si="1308"/>
        <v>1762.5551537919921</v>
      </c>
      <c r="N6949" s="2">
        <f t="shared" si="1306"/>
        <v>554.52963446812407</v>
      </c>
      <c r="O6949" s="2">
        <f t="shared" si="1303"/>
        <v>1208.0255193238681</v>
      </c>
      <c r="P6949" s="2">
        <f t="shared" si="1304"/>
        <v>0</v>
      </c>
      <c r="R6949" s="12">
        <v>39275</v>
      </c>
      <c r="S6949" s="17">
        <f t="shared" si="1300"/>
        <v>7</v>
      </c>
      <c r="T6949" s="17">
        <f t="shared" si="1301"/>
        <v>4</v>
      </c>
      <c r="U6949" s="17">
        <f t="shared" si="1302"/>
        <v>12</v>
      </c>
      <c r="V6949" s="18">
        <v>2703.2611374833982</v>
      </c>
      <c r="W6949">
        <f t="shared" si="1307"/>
        <v>1813</v>
      </c>
    </row>
    <row r="6950" spans="1:23">
      <c r="A6950" s="12">
        <v>39127</v>
      </c>
      <c r="B6950" s="17">
        <f t="shared" si="1297"/>
        <v>2</v>
      </c>
      <c r="C6950" s="17">
        <f t="shared" si="1298"/>
        <v>3</v>
      </c>
      <c r="D6950" s="17">
        <f t="shared" si="1299"/>
        <v>14</v>
      </c>
      <c r="E6950" s="18">
        <v>1762.51</v>
      </c>
      <c r="F6950">
        <f t="shared" si="1305"/>
        <v>6948</v>
      </c>
      <c r="L6950" s="20">
        <f t="shared" si="1308"/>
        <v>1762.51</v>
      </c>
      <c r="N6950" s="2">
        <f t="shared" si="1306"/>
        <v>554.52963446812407</v>
      </c>
      <c r="O6950" s="2">
        <f t="shared" si="1303"/>
        <v>1207.980365531876</v>
      </c>
      <c r="P6950" s="2">
        <f t="shared" si="1304"/>
        <v>0</v>
      </c>
      <c r="R6950" s="12">
        <v>39344</v>
      </c>
      <c r="S6950" s="17">
        <f t="shared" si="1300"/>
        <v>9</v>
      </c>
      <c r="T6950" s="17">
        <f t="shared" si="1301"/>
        <v>3</v>
      </c>
      <c r="U6950" s="17">
        <f t="shared" si="1302"/>
        <v>19</v>
      </c>
      <c r="V6950" s="18">
        <v>2703.4145585736328</v>
      </c>
      <c r="W6950">
        <f t="shared" si="1307"/>
        <v>1812</v>
      </c>
    </row>
    <row r="6951" spans="1:23">
      <c r="A6951" s="12">
        <v>39437</v>
      </c>
      <c r="B6951" s="17">
        <f t="shared" si="1297"/>
        <v>12</v>
      </c>
      <c r="C6951" s="17">
        <f t="shared" si="1298"/>
        <v>5</v>
      </c>
      <c r="D6951" s="17">
        <f t="shared" si="1299"/>
        <v>21</v>
      </c>
      <c r="E6951" s="18">
        <v>1762.3630448290235</v>
      </c>
      <c r="F6951">
        <f t="shared" si="1305"/>
        <v>6949</v>
      </c>
      <c r="L6951" s="20">
        <f t="shared" si="1308"/>
        <v>1762.3630448290235</v>
      </c>
      <c r="N6951" s="2">
        <f t="shared" si="1306"/>
        <v>554.52963446812407</v>
      </c>
      <c r="O6951" s="2">
        <f t="shared" si="1303"/>
        <v>1207.8334103608995</v>
      </c>
      <c r="P6951" s="2">
        <f t="shared" si="1304"/>
        <v>0</v>
      </c>
      <c r="R6951" s="12">
        <v>39176</v>
      </c>
      <c r="S6951" s="17">
        <f t="shared" si="1300"/>
        <v>4</v>
      </c>
      <c r="T6951" s="17">
        <f t="shared" si="1301"/>
        <v>3</v>
      </c>
      <c r="U6951" s="17">
        <f t="shared" si="1302"/>
        <v>4</v>
      </c>
      <c r="V6951" s="18">
        <v>2704.02</v>
      </c>
      <c r="W6951">
        <f t="shared" si="1307"/>
        <v>1811</v>
      </c>
    </row>
    <row r="6952" spans="1:23">
      <c r="A6952" s="12">
        <v>39386</v>
      </c>
      <c r="B6952" s="17">
        <f t="shared" si="1297"/>
        <v>10</v>
      </c>
      <c r="C6952" s="17">
        <f t="shared" si="1298"/>
        <v>3</v>
      </c>
      <c r="D6952" s="17">
        <f t="shared" si="1299"/>
        <v>31</v>
      </c>
      <c r="E6952" s="18">
        <v>1762.1592376742578</v>
      </c>
      <c r="F6952">
        <f t="shared" si="1305"/>
        <v>6950</v>
      </c>
      <c r="L6952" s="20">
        <f t="shared" si="1308"/>
        <v>1762.1592376742578</v>
      </c>
      <c r="N6952" s="2">
        <f t="shared" si="1306"/>
        <v>554.52963446812407</v>
      </c>
      <c r="O6952" s="2">
        <f t="shared" si="1303"/>
        <v>1207.6296032061337</v>
      </c>
      <c r="P6952" s="2">
        <f t="shared" si="1304"/>
        <v>0</v>
      </c>
      <c r="R6952" s="12">
        <v>39355</v>
      </c>
      <c r="S6952" s="17">
        <f t="shared" si="1300"/>
        <v>9</v>
      </c>
      <c r="T6952" s="17">
        <f t="shared" si="1301"/>
        <v>7</v>
      </c>
      <c r="U6952" s="17">
        <f t="shared" si="1302"/>
        <v>30</v>
      </c>
      <c r="V6952" s="18">
        <v>2704.0887371238282</v>
      </c>
      <c r="W6952">
        <f t="shared" si="1307"/>
        <v>1810</v>
      </c>
    </row>
    <row r="6953" spans="1:23">
      <c r="A6953" s="12">
        <v>39212</v>
      </c>
      <c r="B6953" s="17">
        <f t="shared" si="1297"/>
        <v>5</v>
      </c>
      <c r="C6953" s="17">
        <f t="shared" si="1298"/>
        <v>4</v>
      </c>
      <c r="D6953" s="17">
        <f t="shared" si="1299"/>
        <v>10</v>
      </c>
      <c r="E6953" s="18">
        <v>1762.05</v>
      </c>
      <c r="F6953">
        <f t="shared" si="1305"/>
        <v>6951</v>
      </c>
      <c r="L6953" s="20">
        <f t="shared" si="1308"/>
        <v>1762.05</v>
      </c>
      <c r="N6953" s="2">
        <f t="shared" si="1306"/>
        <v>554.52963446812407</v>
      </c>
      <c r="O6953" s="2">
        <f t="shared" si="1303"/>
        <v>1207.520365531876</v>
      </c>
      <c r="P6953" s="2">
        <f t="shared" si="1304"/>
        <v>0</v>
      </c>
      <c r="R6953" s="12">
        <v>39215</v>
      </c>
      <c r="S6953" s="17">
        <f t="shared" si="1300"/>
        <v>5</v>
      </c>
      <c r="T6953" s="17">
        <f t="shared" si="1301"/>
        <v>7</v>
      </c>
      <c r="U6953" s="17">
        <f t="shared" si="1302"/>
        <v>13</v>
      </c>
      <c r="V6953" s="18">
        <v>2705</v>
      </c>
      <c r="W6953">
        <f t="shared" si="1307"/>
        <v>1809</v>
      </c>
    </row>
    <row r="6954" spans="1:23">
      <c r="A6954" s="12">
        <v>39441</v>
      </c>
      <c r="B6954" s="17">
        <f t="shared" si="1297"/>
        <v>12</v>
      </c>
      <c r="C6954" s="17">
        <f t="shared" si="1298"/>
        <v>2</v>
      </c>
      <c r="D6954" s="17">
        <f t="shared" si="1299"/>
        <v>25</v>
      </c>
      <c r="E6954" s="18">
        <v>1762.0323535670702</v>
      </c>
      <c r="F6954">
        <f t="shared" si="1305"/>
        <v>6952</v>
      </c>
      <c r="L6954" s="20">
        <f t="shared" si="1308"/>
        <v>1762.0323535670702</v>
      </c>
      <c r="N6954" s="2">
        <f t="shared" si="1306"/>
        <v>554.52963446812407</v>
      </c>
      <c r="O6954" s="2">
        <f t="shared" si="1303"/>
        <v>1207.5027190989463</v>
      </c>
      <c r="P6954" s="2">
        <f t="shared" si="1304"/>
        <v>0</v>
      </c>
      <c r="R6954" s="12">
        <v>39262</v>
      </c>
      <c r="S6954" s="17">
        <f t="shared" si="1300"/>
        <v>6</v>
      </c>
      <c r="T6954" s="17">
        <f t="shared" si="1301"/>
        <v>5</v>
      </c>
      <c r="U6954" s="17">
        <f t="shared" si="1302"/>
        <v>29</v>
      </c>
      <c r="V6954" s="18">
        <v>2705</v>
      </c>
      <c r="W6954">
        <f t="shared" si="1307"/>
        <v>1808</v>
      </c>
    </row>
    <row r="6955" spans="1:23">
      <c r="A6955" s="12">
        <v>39180</v>
      </c>
      <c r="B6955" s="17">
        <f t="shared" si="1297"/>
        <v>4</v>
      </c>
      <c r="C6955" s="17">
        <f t="shared" si="1298"/>
        <v>7</v>
      </c>
      <c r="D6955" s="17">
        <f t="shared" si="1299"/>
        <v>8</v>
      </c>
      <c r="E6955" s="18">
        <v>1762</v>
      </c>
      <c r="F6955">
        <f t="shared" si="1305"/>
        <v>6953</v>
      </c>
      <c r="L6955" s="20">
        <f t="shared" si="1308"/>
        <v>1762</v>
      </c>
      <c r="N6955" s="2">
        <f t="shared" si="1306"/>
        <v>554.52963446812407</v>
      </c>
      <c r="O6955" s="2">
        <f t="shared" si="1303"/>
        <v>1207.4703655318758</v>
      </c>
      <c r="P6955" s="2">
        <f t="shared" si="1304"/>
        <v>0</v>
      </c>
      <c r="R6955" s="12">
        <v>39262</v>
      </c>
      <c r="S6955" s="17">
        <f t="shared" si="1300"/>
        <v>6</v>
      </c>
      <c r="T6955" s="17">
        <f t="shared" si="1301"/>
        <v>5</v>
      </c>
      <c r="U6955" s="17">
        <f t="shared" si="1302"/>
        <v>29</v>
      </c>
      <c r="V6955" s="18">
        <v>2705.72</v>
      </c>
      <c r="W6955">
        <f t="shared" si="1307"/>
        <v>1807</v>
      </c>
    </row>
    <row r="6956" spans="1:23">
      <c r="A6956" s="12">
        <v>39181</v>
      </c>
      <c r="B6956" s="17">
        <f t="shared" si="1297"/>
        <v>4</v>
      </c>
      <c r="C6956" s="17">
        <f t="shared" si="1298"/>
        <v>1</v>
      </c>
      <c r="D6956" s="17">
        <f t="shared" si="1299"/>
        <v>9</v>
      </c>
      <c r="E6956" s="18">
        <v>1761.97</v>
      </c>
      <c r="F6956">
        <f t="shared" si="1305"/>
        <v>6954</v>
      </c>
      <c r="L6956" s="20">
        <f t="shared" si="1308"/>
        <v>1761.97</v>
      </c>
      <c r="N6956" s="2">
        <f t="shared" si="1306"/>
        <v>554.52963446812407</v>
      </c>
      <c r="O6956" s="2">
        <f t="shared" si="1303"/>
        <v>1207.4403655318761</v>
      </c>
      <c r="P6956" s="2">
        <f t="shared" si="1304"/>
        <v>0</v>
      </c>
      <c r="R6956" s="12">
        <v>39225</v>
      </c>
      <c r="S6956" s="17">
        <f t="shared" si="1300"/>
        <v>5</v>
      </c>
      <c r="T6956" s="17">
        <f t="shared" si="1301"/>
        <v>3</v>
      </c>
      <c r="U6956" s="17">
        <f t="shared" si="1302"/>
        <v>23</v>
      </c>
      <c r="V6956" s="18">
        <v>2706.94</v>
      </c>
      <c r="W6956">
        <f t="shared" si="1307"/>
        <v>1806</v>
      </c>
    </row>
    <row r="6957" spans="1:23">
      <c r="A6957" s="12">
        <v>39393</v>
      </c>
      <c r="B6957" s="17">
        <f t="shared" si="1297"/>
        <v>11</v>
      </c>
      <c r="C6957" s="17">
        <f t="shared" si="1298"/>
        <v>3</v>
      </c>
      <c r="D6957" s="17">
        <f t="shared" si="1299"/>
        <v>7</v>
      </c>
      <c r="E6957" s="18">
        <v>1761.5249647435546</v>
      </c>
      <c r="F6957">
        <f t="shared" si="1305"/>
        <v>6955</v>
      </c>
      <c r="L6957" s="20">
        <f t="shared" si="1308"/>
        <v>1761.5249647435546</v>
      </c>
      <c r="N6957" s="2">
        <f t="shared" si="1306"/>
        <v>554.52963446812407</v>
      </c>
      <c r="O6957" s="2">
        <f t="shared" si="1303"/>
        <v>1206.9953302754307</v>
      </c>
      <c r="P6957" s="2">
        <f t="shared" si="1304"/>
        <v>0</v>
      </c>
      <c r="R6957" s="12">
        <v>39258</v>
      </c>
      <c r="S6957" s="17">
        <f t="shared" si="1300"/>
        <v>6</v>
      </c>
      <c r="T6957" s="17">
        <f t="shared" si="1301"/>
        <v>1</v>
      </c>
      <c r="U6957" s="17">
        <f t="shared" si="1302"/>
        <v>25</v>
      </c>
      <c r="V6957" s="18">
        <v>2707</v>
      </c>
      <c r="W6957">
        <f t="shared" si="1307"/>
        <v>1805</v>
      </c>
    </row>
    <row r="6958" spans="1:23">
      <c r="A6958" s="12">
        <v>39417</v>
      </c>
      <c r="B6958" s="17">
        <f t="shared" si="1297"/>
        <v>12</v>
      </c>
      <c r="C6958" s="17">
        <f t="shared" si="1298"/>
        <v>6</v>
      </c>
      <c r="D6958" s="17">
        <f t="shared" si="1299"/>
        <v>1</v>
      </c>
      <c r="E6958" s="18">
        <v>1761.4897411581642</v>
      </c>
      <c r="F6958">
        <f t="shared" si="1305"/>
        <v>6956</v>
      </c>
      <c r="L6958" s="20">
        <f t="shared" si="1308"/>
        <v>1761.4897411581642</v>
      </c>
      <c r="N6958" s="2">
        <f t="shared" si="1306"/>
        <v>554.52963446812407</v>
      </c>
      <c r="O6958" s="2">
        <f t="shared" si="1303"/>
        <v>1206.96010669004</v>
      </c>
      <c r="P6958" s="2">
        <f t="shared" si="1304"/>
        <v>0</v>
      </c>
      <c r="R6958" s="12">
        <v>39323</v>
      </c>
      <c r="S6958" s="17">
        <f t="shared" si="1300"/>
        <v>8</v>
      </c>
      <c r="T6958" s="17">
        <f t="shared" si="1301"/>
        <v>3</v>
      </c>
      <c r="U6958" s="17">
        <f t="shared" si="1302"/>
        <v>29</v>
      </c>
      <c r="V6958" s="18">
        <v>2707.2249040080078</v>
      </c>
      <c r="W6958">
        <f t="shared" si="1307"/>
        <v>1804</v>
      </c>
    </row>
    <row r="6959" spans="1:23">
      <c r="A6959" s="12">
        <v>39252</v>
      </c>
      <c r="B6959" s="17">
        <f t="shared" si="1297"/>
        <v>6</v>
      </c>
      <c r="C6959" s="17">
        <f t="shared" si="1298"/>
        <v>2</v>
      </c>
      <c r="D6959" s="17">
        <f t="shared" si="1299"/>
        <v>19</v>
      </c>
      <c r="E6959" s="18">
        <v>1761.29</v>
      </c>
      <c r="F6959">
        <f t="shared" si="1305"/>
        <v>6957</v>
      </c>
      <c r="L6959" s="20">
        <f t="shared" si="1308"/>
        <v>1761.29</v>
      </c>
      <c r="N6959" s="2">
        <f t="shared" si="1306"/>
        <v>554.52963446812407</v>
      </c>
      <c r="O6959" s="2">
        <f t="shared" si="1303"/>
        <v>1206.7603655318758</v>
      </c>
      <c r="P6959" s="2">
        <f t="shared" si="1304"/>
        <v>0</v>
      </c>
      <c r="R6959" s="12">
        <v>39268</v>
      </c>
      <c r="S6959" s="17">
        <f t="shared" si="1300"/>
        <v>7</v>
      </c>
      <c r="T6959" s="17">
        <f t="shared" si="1301"/>
        <v>4</v>
      </c>
      <c r="U6959" s="17">
        <f t="shared" si="1302"/>
        <v>5</v>
      </c>
      <c r="V6959" s="18">
        <v>2707.5541232664064</v>
      </c>
      <c r="W6959">
        <f t="shared" si="1307"/>
        <v>1803</v>
      </c>
    </row>
    <row r="6960" spans="1:23">
      <c r="A6960" s="12">
        <v>39190</v>
      </c>
      <c r="B6960" s="17">
        <f t="shared" si="1297"/>
        <v>4</v>
      </c>
      <c r="C6960" s="17">
        <f t="shared" si="1298"/>
        <v>3</v>
      </c>
      <c r="D6960" s="17">
        <f t="shared" si="1299"/>
        <v>18</v>
      </c>
      <c r="E6960" s="18">
        <v>1761.19</v>
      </c>
      <c r="F6960">
        <f t="shared" si="1305"/>
        <v>6958</v>
      </c>
      <c r="L6960" s="20">
        <f t="shared" si="1308"/>
        <v>1761.19</v>
      </c>
      <c r="N6960" s="2">
        <f t="shared" si="1306"/>
        <v>554.52963446812407</v>
      </c>
      <c r="O6960" s="2">
        <f t="shared" si="1303"/>
        <v>1206.6603655318759</v>
      </c>
      <c r="P6960" s="2">
        <f t="shared" si="1304"/>
        <v>0</v>
      </c>
      <c r="R6960" s="12">
        <v>39267</v>
      </c>
      <c r="S6960" s="17">
        <f t="shared" si="1300"/>
        <v>7</v>
      </c>
      <c r="T6960" s="17">
        <f t="shared" si="1301"/>
        <v>3</v>
      </c>
      <c r="U6960" s="17">
        <f t="shared" si="1302"/>
        <v>4</v>
      </c>
      <c r="V6960" s="18">
        <v>2707.7397483464847</v>
      </c>
      <c r="W6960">
        <f t="shared" si="1307"/>
        <v>1802</v>
      </c>
    </row>
    <row r="6961" spans="1:23">
      <c r="A6961" s="12">
        <v>39145</v>
      </c>
      <c r="B6961" s="17">
        <f t="shared" si="1297"/>
        <v>3</v>
      </c>
      <c r="C6961" s="17">
        <f t="shared" si="1298"/>
        <v>7</v>
      </c>
      <c r="D6961" s="17">
        <f t="shared" si="1299"/>
        <v>4</v>
      </c>
      <c r="E6961" s="18">
        <v>1761</v>
      </c>
      <c r="F6961">
        <f t="shared" si="1305"/>
        <v>6959</v>
      </c>
      <c r="L6961" s="20">
        <f t="shared" si="1308"/>
        <v>1761</v>
      </c>
      <c r="N6961" s="2">
        <f t="shared" si="1306"/>
        <v>554.52963446812407</v>
      </c>
      <c r="O6961" s="2">
        <f t="shared" si="1303"/>
        <v>1206.4703655318758</v>
      </c>
      <c r="P6961" s="2">
        <f t="shared" si="1304"/>
        <v>0</v>
      </c>
      <c r="R6961" s="12">
        <v>39216</v>
      </c>
      <c r="S6961" s="17">
        <f t="shared" si="1300"/>
        <v>5</v>
      </c>
      <c r="T6961" s="17">
        <f t="shared" si="1301"/>
        <v>1</v>
      </c>
      <c r="U6961" s="17">
        <f t="shared" si="1302"/>
        <v>14</v>
      </c>
      <c r="V6961" s="18">
        <v>2708</v>
      </c>
      <c r="W6961">
        <f t="shared" si="1307"/>
        <v>1801</v>
      </c>
    </row>
    <row r="6962" spans="1:23">
      <c r="A6962" s="12">
        <v>39409</v>
      </c>
      <c r="B6962" s="17">
        <f t="shared" si="1297"/>
        <v>11</v>
      </c>
      <c r="C6962" s="17">
        <f t="shared" si="1298"/>
        <v>5</v>
      </c>
      <c r="D6962" s="17">
        <f t="shared" si="1299"/>
        <v>23</v>
      </c>
      <c r="E6962" s="18">
        <v>1760.864449678867</v>
      </c>
      <c r="F6962">
        <f t="shared" si="1305"/>
        <v>6960</v>
      </c>
      <c r="L6962" s="20">
        <f t="shared" si="1308"/>
        <v>1760.864449678867</v>
      </c>
      <c r="N6962" s="2">
        <f t="shared" si="1306"/>
        <v>554.52963446812407</v>
      </c>
      <c r="O6962" s="2">
        <f t="shared" si="1303"/>
        <v>1206.3348152107428</v>
      </c>
      <c r="P6962" s="2">
        <f t="shared" si="1304"/>
        <v>0</v>
      </c>
      <c r="R6962" s="12">
        <v>39311</v>
      </c>
      <c r="S6962" s="17">
        <f t="shared" si="1300"/>
        <v>8</v>
      </c>
      <c r="T6962" s="17">
        <f t="shared" si="1301"/>
        <v>5</v>
      </c>
      <c r="U6962" s="17">
        <f t="shared" si="1302"/>
        <v>17</v>
      </c>
      <c r="V6962" s="18">
        <v>2708.0250247544927</v>
      </c>
      <c r="W6962">
        <f t="shared" si="1307"/>
        <v>1800</v>
      </c>
    </row>
    <row r="6963" spans="1:23">
      <c r="A6963" s="12">
        <v>39265</v>
      </c>
      <c r="B6963" s="17">
        <f t="shared" si="1297"/>
        <v>7</v>
      </c>
      <c r="C6963" s="17">
        <f t="shared" si="1298"/>
        <v>1</v>
      </c>
      <c r="D6963" s="17">
        <f t="shared" si="1299"/>
        <v>2</v>
      </c>
      <c r="E6963" s="18">
        <v>1760.1712081953124</v>
      </c>
      <c r="F6963">
        <f t="shared" si="1305"/>
        <v>6961</v>
      </c>
      <c r="L6963" s="20">
        <f t="shared" si="1308"/>
        <v>1760.1712081953124</v>
      </c>
      <c r="N6963" s="2">
        <f t="shared" si="1306"/>
        <v>554.52963446812407</v>
      </c>
      <c r="O6963" s="2">
        <f t="shared" si="1303"/>
        <v>1205.6415737271882</v>
      </c>
      <c r="P6963" s="2">
        <f t="shared" si="1304"/>
        <v>0</v>
      </c>
      <c r="R6963" s="12">
        <v>39233</v>
      </c>
      <c r="S6963" s="17">
        <f t="shared" si="1300"/>
        <v>5</v>
      </c>
      <c r="T6963" s="17">
        <f t="shared" si="1301"/>
        <v>4</v>
      </c>
      <c r="U6963" s="17">
        <f t="shared" si="1302"/>
        <v>31</v>
      </c>
      <c r="V6963" s="18">
        <v>2708.27</v>
      </c>
      <c r="W6963">
        <f t="shared" si="1307"/>
        <v>1799</v>
      </c>
    </row>
    <row r="6964" spans="1:23">
      <c r="A6964" s="12">
        <v>39257</v>
      </c>
      <c r="B6964" s="17">
        <f t="shared" si="1297"/>
        <v>6</v>
      </c>
      <c r="C6964" s="17">
        <f t="shared" si="1298"/>
        <v>7</v>
      </c>
      <c r="D6964" s="17">
        <f t="shared" si="1299"/>
        <v>24</v>
      </c>
      <c r="E6964" s="18">
        <v>1760</v>
      </c>
      <c r="F6964">
        <f t="shared" si="1305"/>
        <v>6962</v>
      </c>
      <c r="L6964" s="20">
        <f t="shared" si="1308"/>
        <v>1760</v>
      </c>
      <c r="N6964" s="2">
        <f t="shared" si="1306"/>
        <v>554.52963446812407</v>
      </c>
      <c r="O6964" s="2">
        <f t="shared" si="1303"/>
        <v>1205.4703655318758</v>
      </c>
      <c r="P6964" s="2">
        <f t="shared" si="1304"/>
        <v>0</v>
      </c>
      <c r="R6964" s="12">
        <v>39354</v>
      </c>
      <c r="S6964" s="17">
        <f t="shared" si="1300"/>
        <v>9</v>
      </c>
      <c r="T6964" s="17">
        <f t="shared" si="1301"/>
        <v>6</v>
      </c>
      <c r="U6964" s="17">
        <f t="shared" si="1302"/>
        <v>29</v>
      </c>
      <c r="V6964" s="18">
        <v>2708.4003963470705</v>
      </c>
      <c r="W6964">
        <f t="shared" si="1307"/>
        <v>1798</v>
      </c>
    </row>
    <row r="6965" spans="1:23">
      <c r="A6965" s="12">
        <v>39393</v>
      </c>
      <c r="B6965" s="17">
        <f t="shared" si="1297"/>
        <v>11</v>
      </c>
      <c r="C6965" s="17">
        <f t="shared" si="1298"/>
        <v>3</v>
      </c>
      <c r="D6965" s="17">
        <f t="shared" si="1299"/>
        <v>7</v>
      </c>
      <c r="E6965" s="18">
        <v>1759.9498343860939</v>
      </c>
      <c r="F6965">
        <f t="shared" si="1305"/>
        <v>6963</v>
      </c>
      <c r="L6965" s="20">
        <f t="shared" si="1308"/>
        <v>1759.9498343860939</v>
      </c>
      <c r="N6965" s="2">
        <f t="shared" si="1306"/>
        <v>554.52963446812407</v>
      </c>
      <c r="O6965" s="2">
        <f t="shared" si="1303"/>
        <v>1205.42019991797</v>
      </c>
      <c r="P6965" s="2">
        <f t="shared" si="1304"/>
        <v>0</v>
      </c>
      <c r="R6965" s="12">
        <v>39365</v>
      </c>
      <c r="S6965" s="17">
        <f t="shared" si="1300"/>
        <v>10</v>
      </c>
      <c r="T6965" s="17">
        <f t="shared" si="1301"/>
        <v>3</v>
      </c>
      <c r="U6965" s="17">
        <f t="shared" si="1302"/>
        <v>10</v>
      </c>
      <c r="V6965" s="18">
        <v>2708.8676938648437</v>
      </c>
      <c r="W6965">
        <f t="shared" si="1307"/>
        <v>1797</v>
      </c>
    </row>
    <row r="6966" spans="1:23">
      <c r="A6966" s="12">
        <v>39257</v>
      </c>
      <c r="B6966" s="17">
        <f t="shared" si="1297"/>
        <v>6</v>
      </c>
      <c r="C6966" s="17">
        <f t="shared" si="1298"/>
        <v>7</v>
      </c>
      <c r="D6966" s="17">
        <f t="shared" si="1299"/>
        <v>24</v>
      </c>
      <c r="E6966" s="18">
        <v>1759.54</v>
      </c>
      <c r="F6966">
        <f t="shared" si="1305"/>
        <v>6964</v>
      </c>
      <c r="L6966" s="20">
        <f t="shared" si="1308"/>
        <v>1759.54</v>
      </c>
      <c r="N6966" s="2">
        <f t="shared" si="1306"/>
        <v>554.52963446812407</v>
      </c>
      <c r="O6966" s="2">
        <f t="shared" si="1303"/>
        <v>1205.0103655318758</v>
      </c>
      <c r="P6966" s="2">
        <f t="shared" si="1304"/>
        <v>0</v>
      </c>
      <c r="R6966" s="12">
        <v>39225</v>
      </c>
      <c r="S6966" s="17">
        <f t="shared" si="1300"/>
        <v>5</v>
      </c>
      <c r="T6966" s="17">
        <f t="shared" si="1301"/>
        <v>3</v>
      </c>
      <c r="U6966" s="17">
        <f t="shared" si="1302"/>
        <v>23</v>
      </c>
      <c r="V6966" s="18">
        <v>2709</v>
      </c>
      <c r="W6966">
        <f t="shared" si="1307"/>
        <v>1796</v>
      </c>
    </row>
    <row r="6967" spans="1:23">
      <c r="A6967" s="12">
        <v>39327</v>
      </c>
      <c r="B6967" s="17">
        <f t="shared" si="1297"/>
        <v>9</v>
      </c>
      <c r="C6967" s="17">
        <f t="shared" si="1298"/>
        <v>7</v>
      </c>
      <c r="D6967" s="17">
        <f t="shared" si="1299"/>
        <v>2</v>
      </c>
      <c r="E6967" s="18">
        <v>1759.4539912729688</v>
      </c>
      <c r="F6967">
        <f t="shared" si="1305"/>
        <v>6965</v>
      </c>
      <c r="L6967" s="20">
        <f t="shared" si="1308"/>
        <v>1759.4539912729688</v>
      </c>
      <c r="N6967" s="2">
        <f t="shared" si="1306"/>
        <v>554.52963446812407</v>
      </c>
      <c r="O6967" s="2">
        <f t="shared" si="1303"/>
        <v>1204.9243568048446</v>
      </c>
      <c r="P6967" s="2">
        <f t="shared" si="1304"/>
        <v>0</v>
      </c>
      <c r="R6967" s="12">
        <v>39313</v>
      </c>
      <c r="S6967" s="17">
        <f t="shared" si="1300"/>
        <v>8</v>
      </c>
      <c r="T6967" s="17">
        <f t="shared" si="1301"/>
        <v>7</v>
      </c>
      <c r="U6967" s="17">
        <f t="shared" si="1302"/>
        <v>19</v>
      </c>
      <c r="V6967" s="18">
        <v>2709.6753143183596</v>
      </c>
      <c r="W6967">
        <f t="shared" si="1307"/>
        <v>1795</v>
      </c>
    </row>
    <row r="6968" spans="1:23">
      <c r="A6968" s="12">
        <v>39262</v>
      </c>
      <c r="B6968" s="17">
        <f t="shared" si="1297"/>
        <v>6</v>
      </c>
      <c r="C6968" s="17">
        <f t="shared" si="1298"/>
        <v>5</v>
      </c>
      <c r="D6968" s="17">
        <f t="shared" si="1299"/>
        <v>29</v>
      </c>
      <c r="E6968" s="18">
        <v>1759.25</v>
      </c>
      <c r="F6968">
        <f t="shared" si="1305"/>
        <v>6966</v>
      </c>
      <c r="L6968" s="20">
        <f t="shared" si="1308"/>
        <v>1759.25</v>
      </c>
      <c r="N6968" s="2">
        <f t="shared" si="1306"/>
        <v>554.52963446812407</v>
      </c>
      <c r="O6968" s="2">
        <f t="shared" si="1303"/>
        <v>1204.7203655318758</v>
      </c>
      <c r="P6968" s="2">
        <f t="shared" si="1304"/>
        <v>0</v>
      </c>
      <c r="R6968" s="12">
        <v>39236</v>
      </c>
      <c r="S6968" s="17">
        <f t="shared" si="1300"/>
        <v>6</v>
      </c>
      <c r="T6968" s="17">
        <f t="shared" si="1301"/>
        <v>7</v>
      </c>
      <c r="U6968" s="17">
        <f t="shared" si="1302"/>
        <v>3</v>
      </c>
      <c r="V6968" s="18">
        <v>2710</v>
      </c>
      <c r="W6968">
        <f t="shared" si="1307"/>
        <v>1794</v>
      </c>
    </row>
    <row r="6969" spans="1:23">
      <c r="A6969" s="12">
        <v>39145</v>
      </c>
      <c r="B6969" s="17">
        <f t="shared" si="1297"/>
        <v>3</v>
      </c>
      <c r="C6969" s="17">
        <f t="shared" si="1298"/>
        <v>7</v>
      </c>
      <c r="D6969" s="17">
        <f t="shared" si="1299"/>
        <v>4</v>
      </c>
      <c r="E6969" s="18">
        <v>1759</v>
      </c>
      <c r="F6969">
        <f t="shared" si="1305"/>
        <v>6967</v>
      </c>
      <c r="L6969" s="20">
        <f t="shared" si="1308"/>
        <v>1759</v>
      </c>
      <c r="N6969" s="2">
        <f t="shared" si="1306"/>
        <v>554.52963446812407</v>
      </c>
      <c r="O6969" s="2">
        <f t="shared" si="1303"/>
        <v>1204.4703655318758</v>
      </c>
      <c r="P6969" s="2">
        <f t="shared" si="1304"/>
        <v>0</v>
      </c>
      <c r="R6969" s="12">
        <v>39232</v>
      </c>
      <c r="S6969" s="17">
        <f t="shared" si="1300"/>
        <v>5</v>
      </c>
      <c r="T6969" s="17">
        <f t="shared" si="1301"/>
        <v>3</v>
      </c>
      <c r="U6969" s="17">
        <f t="shared" si="1302"/>
        <v>30</v>
      </c>
      <c r="V6969" s="18">
        <v>2711.27</v>
      </c>
      <c r="W6969">
        <f t="shared" si="1307"/>
        <v>1793</v>
      </c>
    </row>
    <row r="6970" spans="1:23">
      <c r="A6970" s="12">
        <v>39231</v>
      </c>
      <c r="B6970" s="17">
        <f t="shared" si="1297"/>
        <v>5</v>
      </c>
      <c r="C6970" s="17">
        <f t="shared" si="1298"/>
        <v>2</v>
      </c>
      <c r="D6970" s="17">
        <f t="shared" si="1299"/>
        <v>29</v>
      </c>
      <c r="E6970" s="18">
        <v>1758.99</v>
      </c>
      <c r="F6970">
        <f t="shared" si="1305"/>
        <v>6968</v>
      </c>
      <c r="L6970" s="20">
        <f t="shared" si="1308"/>
        <v>1758.99</v>
      </c>
      <c r="N6970" s="2">
        <f t="shared" si="1306"/>
        <v>554.52963446812407</v>
      </c>
      <c r="O6970" s="2">
        <f t="shared" si="1303"/>
        <v>1204.4603655318761</v>
      </c>
      <c r="P6970" s="2">
        <f t="shared" si="1304"/>
        <v>0</v>
      </c>
      <c r="R6970" s="12">
        <v>39261</v>
      </c>
      <c r="S6970" s="17">
        <f t="shared" si="1300"/>
        <v>6</v>
      </c>
      <c r="T6970" s="17">
        <f t="shared" si="1301"/>
        <v>4</v>
      </c>
      <c r="U6970" s="17">
        <f t="shared" si="1302"/>
        <v>28</v>
      </c>
      <c r="V6970" s="18">
        <v>2711.41</v>
      </c>
      <c r="W6970">
        <f t="shared" si="1307"/>
        <v>1792</v>
      </c>
    </row>
    <row r="6971" spans="1:23">
      <c r="A6971" s="12">
        <v>39174</v>
      </c>
      <c r="B6971" s="17">
        <f t="shared" si="1297"/>
        <v>4</v>
      </c>
      <c r="C6971" s="17">
        <f t="shared" si="1298"/>
        <v>1</v>
      </c>
      <c r="D6971" s="17">
        <f t="shared" si="1299"/>
        <v>2</v>
      </c>
      <c r="E6971" s="18">
        <v>1758.97</v>
      </c>
      <c r="F6971">
        <f t="shared" si="1305"/>
        <v>6969</v>
      </c>
      <c r="L6971" s="20">
        <f t="shared" si="1308"/>
        <v>1758.97</v>
      </c>
      <c r="N6971" s="2">
        <f t="shared" si="1306"/>
        <v>554.52963446812407</v>
      </c>
      <c r="O6971" s="2">
        <f t="shared" si="1303"/>
        <v>1204.4403655318761</v>
      </c>
      <c r="P6971" s="2">
        <f t="shared" si="1304"/>
        <v>0</v>
      </c>
      <c r="R6971" s="12">
        <v>39376</v>
      </c>
      <c r="S6971" s="17">
        <f t="shared" si="1300"/>
        <v>10</v>
      </c>
      <c r="T6971" s="17">
        <f t="shared" si="1301"/>
        <v>7</v>
      </c>
      <c r="U6971" s="17">
        <f t="shared" si="1302"/>
        <v>21</v>
      </c>
      <c r="V6971" s="18">
        <v>2712.4857849054688</v>
      </c>
      <c r="W6971">
        <f t="shared" si="1307"/>
        <v>1791</v>
      </c>
    </row>
    <row r="6972" spans="1:23">
      <c r="A6972" s="12">
        <v>39257</v>
      </c>
      <c r="B6972" s="17">
        <f t="shared" si="1297"/>
        <v>6</v>
      </c>
      <c r="C6972" s="17">
        <f t="shared" si="1298"/>
        <v>7</v>
      </c>
      <c r="D6972" s="17">
        <f t="shared" si="1299"/>
        <v>24</v>
      </c>
      <c r="E6972" s="18">
        <v>1758.28</v>
      </c>
      <c r="F6972">
        <f t="shared" si="1305"/>
        <v>6970</v>
      </c>
      <c r="L6972" s="20">
        <f t="shared" si="1308"/>
        <v>1758.28</v>
      </c>
      <c r="N6972" s="2">
        <f t="shared" si="1306"/>
        <v>554.52963446812407</v>
      </c>
      <c r="O6972" s="2">
        <f t="shared" si="1303"/>
        <v>1203.750365531876</v>
      </c>
      <c r="P6972" s="2">
        <f t="shared" si="1304"/>
        <v>0</v>
      </c>
      <c r="R6972" s="12">
        <v>39228</v>
      </c>
      <c r="S6972" s="17">
        <f t="shared" si="1300"/>
        <v>5</v>
      </c>
      <c r="T6972" s="17">
        <f t="shared" si="1301"/>
        <v>6</v>
      </c>
      <c r="U6972" s="17">
        <f t="shared" si="1302"/>
        <v>26</v>
      </c>
      <c r="V6972" s="18">
        <v>2713</v>
      </c>
      <c r="W6972">
        <f t="shared" si="1307"/>
        <v>1790</v>
      </c>
    </row>
    <row r="6973" spans="1:23">
      <c r="A6973" s="12">
        <v>39385</v>
      </c>
      <c r="B6973" s="17">
        <f t="shared" si="1297"/>
        <v>10</v>
      </c>
      <c r="C6973" s="17">
        <f t="shared" si="1298"/>
        <v>2</v>
      </c>
      <c r="D6973" s="17">
        <f t="shared" si="1299"/>
        <v>30</v>
      </c>
      <c r="E6973" s="18">
        <v>1758.2414128902342</v>
      </c>
      <c r="F6973">
        <f t="shared" si="1305"/>
        <v>6971</v>
      </c>
      <c r="L6973" s="20">
        <f t="shared" si="1308"/>
        <v>1758.2414128902342</v>
      </c>
      <c r="N6973" s="2">
        <f t="shared" si="1306"/>
        <v>554.52963446812407</v>
      </c>
      <c r="O6973" s="2">
        <f t="shared" si="1303"/>
        <v>1203.71177842211</v>
      </c>
      <c r="P6973" s="2">
        <f t="shared" si="1304"/>
        <v>0</v>
      </c>
      <c r="R6973" s="12">
        <v>39357</v>
      </c>
      <c r="S6973" s="17">
        <f t="shared" si="1300"/>
        <v>10</v>
      </c>
      <c r="T6973" s="17">
        <f t="shared" si="1301"/>
        <v>2</v>
      </c>
      <c r="U6973" s="17">
        <f t="shared" si="1302"/>
        <v>2</v>
      </c>
      <c r="V6973" s="18">
        <v>2713.8999092652339</v>
      </c>
      <c r="W6973">
        <f t="shared" si="1307"/>
        <v>1789</v>
      </c>
    </row>
    <row r="6974" spans="1:23">
      <c r="A6974" s="12">
        <v>39420</v>
      </c>
      <c r="B6974" s="17">
        <f t="shared" si="1297"/>
        <v>12</v>
      </c>
      <c r="C6974" s="17">
        <f t="shared" si="1298"/>
        <v>2</v>
      </c>
      <c r="D6974" s="17">
        <f t="shared" si="1299"/>
        <v>4</v>
      </c>
      <c r="E6974" s="18">
        <v>1758.1947880360549</v>
      </c>
      <c r="F6974">
        <f t="shared" si="1305"/>
        <v>6972</v>
      </c>
      <c r="L6974" s="20">
        <f t="shared" si="1308"/>
        <v>1758.1947880360549</v>
      </c>
      <c r="N6974" s="2">
        <f t="shared" si="1306"/>
        <v>554.52963446812407</v>
      </c>
      <c r="O6974" s="2">
        <f t="shared" si="1303"/>
        <v>1203.6651535679307</v>
      </c>
      <c r="P6974" s="2">
        <f t="shared" si="1304"/>
        <v>0</v>
      </c>
      <c r="R6974" s="12">
        <v>39232</v>
      </c>
      <c r="S6974" s="17">
        <f t="shared" si="1300"/>
        <v>5</v>
      </c>
      <c r="T6974" s="17">
        <f t="shared" si="1301"/>
        <v>3</v>
      </c>
      <c r="U6974" s="17">
        <f t="shared" si="1302"/>
        <v>30</v>
      </c>
      <c r="V6974" s="18">
        <v>2713.95</v>
      </c>
      <c r="W6974">
        <f t="shared" si="1307"/>
        <v>1788</v>
      </c>
    </row>
    <row r="6975" spans="1:23">
      <c r="A6975" s="12">
        <v>39166</v>
      </c>
      <c r="B6975" s="17">
        <f t="shared" si="1297"/>
        <v>3</v>
      </c>
      <c r="C6975" s="17">
        <f t="shared" si="1298"/>
        <v>7</v>
      </c>
      <c r="D6975" s="17">
        <f t="shared" si="1299"/>
        <v>25</v>
      </c>
      <c r="E6975" s="18">
        <v>1758.02</v>
      </c>
      <c r="F6975">
        <f t="shared" si="1305"/>
        <v>6973</v>
      </c>
      <c r="L6975" s="20">
        <f t="shared" si="1308"/>
        <v>1758.02</v>
      </c>
      <c r="N6975" s="2">
        <f t="shared" si="1306"/>
        <v>554.52963446812407</v>
      </c>
      <c r="O6975" s="2">
        <f t="shared" si="1303"/>
        <v>1203.4903655318758</v>
      </c>
      <c r="P6975" s="2">
        <f t="shared" si="1304"/>
        <v>0</v>
      </c>
      <c r="R6975" s="12">
        <v>39229</v>
      </c>
      <c r="S6975" s="17">
        <f t="shared" si="1300"/>
        <v>5</v>
      </c>
      <c r="T6975" s="17">
        <f t="shared" si="1301"/>
        <v>7</v>
      </c>
      <c r="U6975" s="17">
        <f t="shared" si="1302"/>
        <v>27</v>
      </c>
      <c r="V6975" s="18">
        <v>2714</v>
      </c>
      <c r="W6975">
        <f t="shared" si="1307"/>
        <v>1787</v>
      </c>
    </row>
    <row r="6976" spans="1:23">
      <c r="A6976" s="12">
        <v>39110</v>
      </c>
      <c r="B6976" s="17">
        <f t="shared" si="1297"/>
        <v>1</v>
      </c>
      <c r="C6976" s="17">
        <f t="shared" si="1298"/>
        <v>7</v>
      </c>
      <c r="D6976" s="17">
        <f t="shared" si="1299"/>
        <v>28</v>
      </c>
      <c r="E6976" s="18">
        <v>1758</v>
      </c>
      <c r="F6976">
        <f t="shared" si="1305"/>
        <v>6974</v>
      </c>
      <c r="L6976" s="20">
        <f t="shared" si="1308"/>
        <v>1758</v>
      </c>
      <c r="N6976" s="2">
        <f t="shared" si="1306"/>
        <v>554.52963446812407</v>
      </c>
      <c r="O6976" s="2">
        <f t="shared" si="1303"/>
        <v>1203.4703655318758</v>
      </c>
      <c r="P6976" s="2">
        <f t="shared" si="1304"/>
        <v>0</v>
      </c>
      <c r="R6976" s="12">
        <v>39266</v>
      </c>
      <c r="S6976" s="17">
        <f t="shared" si="1300"/>
        <v>7</v>
      </c>
      <c r="T6976" s="17">
        <f t="shared" si="1301"/>
        <v>2</v>
      </c>
      <c r="U6976" s="17">
        <f t="shared" si="1302"/>
        <v>3</v>
      </c>
      <c r="V6976" s="18">
        <v>2714.0109495966794</v>
      </c>
      <c r="W6976">
        <f t="shared" si="1307"/>
        <v>1786</v>
      </c>
    </row>
    <row r="6977" spans="1:23">
      <c r="A6977" s="12">
        <v>39154</v>
      </c>
      <c r="B6977" s="17">
        <f t="shared" si="1297"/>
        <v>3</v>
      </c>
      <c r="C6977" s="17">
        <f t="shared" si="1298"/>
        <v>2</v>
      </c>
      <c r="D6977" s="17">
        <f t="shared" si="1299"/>
        <v>13</v>
      </c>
      <c r="E6977" s="18">
        <v>1758</v>
      </c>
      <c r="F6977">
        <f t="shared" si="1305"/>
        <v>6975</v>
      </c>
      <c r="L6977" s="20">
        <f t="shared" si="1308"/>
        <v>1758</v>
      </c>
      <c r="N6977" s="2">
        <f t="shared" si="1306"/>
        <v>554.52963446812407</v>
      </c>
      <c r="O6977" s="2">
        <f t="shared" si="1303"/>
        <v>1203.4703655318758</v>
      </c>
      <c r="P6977" s="2">
        <f t="shared" si="1304"/>
        <v>0</v>
      </c>
      <c r="R6977" s="12">
        <v>39368</v>
      </c>
      <c r="S6977" s="17">
        <f t="shared" si="1300"/>
        <v>10</v>
      </c>
      <c r="T6977" s="17">
        <f t="shared" si="1301"/>
        <v>6</v>
      </c>
      <c r="U6977" s="17">
        <f t="shared" si="1302"/>
        <v>13</v>
      </c>
      <c r="V6977" s="18">
        <v>2714.9960667511714</v>
      </c>
      <c r="W6977">
        <f t="shared" si="1307"/>
        <v>1785</v>
      </c>
    </row>
    <row r="6978" spans="1:23">
      <c r="A6978" s="12">
        <v>39169</v>
      </c>
      <c r="B6978" s="17">
        <f t="shared" ref="B6978:B7041" si="1309">MONTH(A6978)</f>
        <v>3</v>
      </c>
      <c r="C6978" s="17">
        <f t="shared" ref="C6978:C7041" si="1310">WEEKDAY(A6978,2)</f>
        <v>3</v>
      </c>
      <c r="D6978" s="17">
        <f t="shared" ref="D6978:D7041" si="1311">DAY(A6978)</f>
        <v>28</v>
      </c>
      <c r="E6978" s="18">
        <v>1758</v>
      </c>
      <c r="F6978">
        <f t="shared" si="1305"/>
        <v>6976</v>
      </c>
      <c r="L6978" s="20">
        <f t="shared" si="1308"/>
        <v>1758</v>
      </c>
      <c r="N6978" s="2">
        <f t="shared" si="1306"/>
        <v>554.52963446812407</v>
      </c>
      <c r="O6978" s="2">
        <f t="shared" si="1303"/>
        <v>1203.4703655318758</v>
      </c>
      <c r="P6978" s="2">
        <f t="shared" si="1304"/>
        <v>0</v>
      </c>
      <c r="R6978" s="12">
        <v>39169</v>
      </c>
      <c r="S6978" s="17">
        <f t="shared" ref="S6978:S7041" si="1312">MONTH(R6978)</f>
        <v>3</v>
      </c>
      <c r="T6978" s="17">
        <f t="shared" ref="T6978:T7041" si="1313">WEEKDAY(R6978,2)</f>
        <v>3</v>
      </c>
      <c r="U6978" s="17">
        <f t="shared" ref="U6978:U7041" si="1314">DAY(R6978)</f>
        <v>28</v>
      </c>
      <c r="V6978" s="18">
        <v>2715</v>
      </c>
      <c r="W6978">
        <f t="shared" si="1307"/>
        <v>1784</v>
      </c>
    </row>
    <row r="6979" spans="1:23">
      <c r="A6979" s="12">
        <v>39210</v>
      </c>
      <c r="B6979" s="17">
        <f t="shared" si="1309"/>
        <v>5</v>
      </c>
      <c r="C6979" s="17">
        <f t="shared" si="1310"/>
        <v>2</v>
      </c>
      <c r="D6979" s="17">
        <f t="shared" si="1311"/>
        <v>8</v>
      </c>
      <c r="E6979" s="18">
        <v>1758</v>
      </c>
      <c r="F6979">
        <f t="shared" si="1305"/>
        <v>6977</v>
      </c>
      <c r="L6979" s="20">
        <f t="shared" si="1308"/>
        <v>1758</v>
      </c>
      <c r="N6979" s="2">
        <f t="shared" si="1306"/>
        <v>554.52963446812407</v>
      </c>
      <c r="O6979" s="2">
        <f t="shared" ref="O6979:O7042" si="1315">IF(E6979-N6979&lt;0,0,E6979-N6979)</f>
        <v>1203.4703655318758</v>
      </c>
      <c r="P6979" s="2">
        <f t="shared" ref="P6979:P7042" si="1316">E6979-N6979-O6979</f>
        <v>0</v>
      </c>
      <c r="R6979" s="12">
        <v>39374</v>
      </c>
      <c r="S6979" s="17">
        <f t="shared" si="1312"/>
        <v>10</v>
      </c>
      <c r="T6979" s="17">
        <f t="shared" si="1313"/>
        <v>5</v>
      </c>
      <c r="U6979" s="17">
        <f t="shared" si="1314"/>
        <v>19</v>
      </c>
      <c r="V6979" s="18">
        <v>2715.0502294894527</v>
      </c>
      <c r="W6979">
        <f t="shared" si="1307"/>
        <v>1783</v>
      </c>
    </row>
    <row r="6980" spans="1:23">
      <c r="A6980" s="12">
        <v>39237</v>
      </c>
      <c r="B6980" s="17">
        <f t="shared" si="1309"/>
        <v>6</v>
      </c>
      <c r="C6980" s="17">
        <f t="shared" si="1310"/>
        <v>1</v>
      </c>
      <c r="D6980" s="17">
        <f t="shared" si="1311"/>
        <v>4</v>
      </c>
      <c r="E6980" s="18">
        <v>1757.88</v>
      </c>
      <c r="F6980">
        <f t="shared" ref="F6980:F7043" si="1317">1+F6979</f>
        <v>6978</v>
      </c>
      <c r="L6980" s="20">
        <f t="shared" si="1308"/>
        <v>1757.88</v>
      </c>
      <c r="N6980" s="2">
        <f t="shared" ref="N6980:N7043" si="1318">N6979</f>
        <v>554.52963446812407</v>
      </c>
      <c r="O6980" s="2">
        <f t="shared" si="1315"/>
        <v>1203.3503655318759</v>
      </c>
      <c r="P6980" s="2">
        <f t="shared" si="1316"/>
        <v>0</v>
      </c>
      <c r="R6980" s="12">
        <v>39386</v>
      </c>
      <c r="S6980" s="17">
        <f t="shared" si="1312"/>
        <v>10</v>
      </c>
      <c r="T6980" s="17">
        <f t="shared" si="1313"/>
        <v>3</v>
      </c>
      <c r="U6980" s="17">
        <f t="shared" si="1314"/>
        <v>31</v>
      </c>
      <c r="V6980" s="18">
        <v>2715.4521761992187</v>
      </c>
      <c r="W6980">
        <f t="shared" ref="W6980:W7043" si="1319">W6979-1</f>
        <v>1782</v>
      </c>
    </row>
    <row r="6981" spans="1:23">
      <c r="A6981" s="12">
        <v>39123</v>
      </c>
      <c r="B6981" s="17">
        <f t="shared" si="1309"/>
        <v>2</v>
      </c>
      <c r="C6981" s="17">
        <f t="shared" si="1310"/>
        <v>6</v>
      </c>
      <c r="D6981" s="17">
        <f t="shared" si="1311"/>
        <v>10</v>
      </c>
      <c r="E6981" s="18">
        <v>1757.26</v>
      </c>
      <c r="F6981">
        <f t="shared" si="1317"/>
        <v>6979</v>
      </c>
      <c r="L6981" s="20">
        <f t="shared" si="1308"/>
        <v>1757.26</v>
      </c>
      <c r="N6981" s="2">
        <f t="shared" si="1318"/>
        <v>554.52963446812407</v>
      </c>
      <c r="O6981" s="2">
        <f t="shared" si="1315"/>
        <v>1202.730365531876</v>
      </c>
      <c r="P6981" s="2">
        <f t="shared" si="1316"/>
        <v>0</v>
      </c>
      <c r="R6981" s="12">
        <v>39266</v>
      </c>
      <c r="S6981" s="17">
        <f t="shared" si="1312"/>
        <v>7</v>
      </c>
      <c r="T6981" s="17">
        <f t="shared" si="1313"/>
        <v>2</v>
      </c>
      <c r="U6981" s="17">
        <f t="shared" si="1314"/>
        <v>3</v>
      </c>
      <c r="V6981" s="18">
        <v>2715.7142433296876</v>
      </c>
      <c r="W6981">
        <f t="shared" si="1319"/>
        <v>1781</v>
      </c>
    </row>
    <row r="6982" spans="1:23">
      <c r="A6982" s="12">
        <v>39147</v>
      </c>
      <c r="B6982" s="17">
        <f t="shared" si="1309"/>
        <v>3</v>
      </c>
      <c r="C6982" s="17">
        <f t="shared" si="1310"/>
        <v>2</v>
      </c>
      <c r="D6982" s="17">
        <f t="shared" si="1311"/>
        <v>6</v>
      </c>
      <c r="E6982" s="18">
        <v>1757.08</v>
      </c>
      <c r="F6982">
        <f t="shared" si="1317"/>
        <v>6980</v>
      </c>
      <c r="L6982" s="20">
        <f t="shared" si="1308"/>
        <v>1757.08</v>
      </c>
      <c r="N6982" s="2">
        <f t="shared" si="1318"/>
        <v>554.52963446812407</v>
      </c>
      <c r="O6982" s="2">
        <f t="shared" si="1315"/>
        <v>1202.5503655318757</v>
      </c>
      <c r="P6982" s="2">
        <f t="shared" si="1316"/>
        <v>0</v>
      </c>
      <c r="R6982" s="12">
        <v>39183</v>
      </c>
      <c r="S6982" s="17">
        <f t="shared" si="1312"/>
        <v>4</v>
      </c>
      <c r="T6982" s="17">
        <f t="shared" si="1313"/>
        <v>3</v>
      </c>
      <c r="U6982" s="17">
        <f t="shared" si="1314"/>
        <v>11</v>
      </c>
      <c r="V6982" s="18">
        <v>2715.9</v>
      </c>
      <c r="W6982">
        <f t="shared" si="1319"/>
        <v>1780</v>
      </c>
    </row>
    <row r="6983" spans="1:23">
      <c r="A6983" s="12">
        <v>39166</v>
      </c>
      <c r="B6983" s="17">
        <f t="shared" si="1309"/>
        <v>3</v>
      </c>
      <c r="C6983" s="17">
        <f t="shared" si="1310"/>
        <v>7</v>
      </c>
      <c r="D6983" s="17">
        <f t="shared" si="1311"/>
        <v>25</v>
      </c>
      <c r="E6983" s="18">
        <v>1757</v>
      </c>
      <c r="F6983">
        <f t="shared" si="1317"/>
        <v>6981</v>
      </c>
      <c r="L6983" s="20">
        <f t="shared" si="1308"/>
        <v>1757</v>
      </c>
      <c r="N6983" s="2">
        <f t="shared" si="1318"/>
        <v>554.52963446812407</v>
      </c>
      <c r="O6983" s="2">
        <f t="shared" si="1315"/>
        <v>1202.4703655318758</v>
      </c>
      <c r="P6983" s="2">
        <f t="shared" si="1316"/>
        <v>0</v>
      </c>
      <c r="R6983" s="12">
        <v>39184</v>
      </c>
      <c r="S6983" s="17">
        <f t="shared" si="1312"/>
        <v>4</v>
      </c>
      <c r="T6983" s="17">
        <f t="shared" si="1313"/>
        <v>4</v>
      </c>
      <c r="U6983" s="17">
        <f t="shared" si="1314"/>
        <v>12</v>
      </c>
      <c r="V6983" s="18">
        <v>2716</v>
      </c>
      <c r="W6983">
        <f t="shared" si="1319"/>
        <v>1779</v>
      </c>
    </row>
    <row r="6984" spans="1:23">
      <c r="A6984" s="12">
        <v>39296</v>
      </c>
      <c r="B6984" s="17">
        <f t="shared" si="1309"/>
        <v>8</v>
      </c>
      <c r="C6984" s="17">
        <f t="shared" si="1310"/>
        <v>4</v>
      </c>
      <c r="D6984" s="17">
        <f t="shared" si="1311"/>
        <v>2</v>
      </c>
      <c r="E6984" s="18">
        <v>1756.6689526040625</v>
      </c>
      <c r="F6984">
        <f t="shared" si="1317"/>
        <v>6982</v>
      </c>
      <c r="L6984" s="20">
        <f t="shared" si="1308"/>
        <v>1756.6689526040625</v>
      </c>
      <c r="N6984" s="2">
        <f t="shared" si="1318"/>
        <v>554.52963446812407</v>
      </c>
      <c r="O6984" s="2">
        <f t="shared" si="1315"/>
        <v>1202.1393181359385</v>
      </c>
      <c r="P6984" s="2">
        <f t="shared" si="1316"/>
        <v>0</v>
      </c>
      <c r="R6984" s="12">
        <v>39355</v>
      </c>
      <c r="S6984" s="17">
        <f t="shared" si="1312"/>
        <v>9</v>
      </c>
      <c r="T6984" s="17">
        <f t="shared" si="1313"/>
        <v>7</v>
      </c>
      <c r="U6984" s="17">
        <f t="shared" si="1314"/>
        <v>30</v>
      </c>
      <c r="V6984" s="18">
        <v>2716.4937941632816</v>
      </c>
      <c r="W6984">
        <f t="shared" si="1319"/>
        <v>1778</v>
      </c>
    </row>
    <row r="6985" spans="1:23">
      <c r="A6985" s="12">
        <v>39297</v>
      </c>
      <c r="B6985" s="17">
        <f t="shared" si="1309"/>
        <v>8</v>
      </c>
      <c r="C6985" s="17">
        <f t="shared" si="1310"/>
        <v>5</v>
      </c>
      <c r="D6985" s="17">
        <f t="shared" si="1311"/>
        <v>3</v>
      </c>
      <c r="E6985" s="18">
        <v>1756.4178217632029</v>
      </c>
      <c r="F6985">
        <f t="shared" si="1317"/>
        <v>6983</v>
      </c>
      <c r="L6985" s="20">
        <f t="shared" si="1308"/>
        <v>1756.4178217632029</v>
      </c>
      <c r="N6985" s="2">
        <f t="shared" si="1318"/>
        <v>554.52963446812407</v>
      </c>
      <c r="O6985" s="2">
        <f t="shared" si="1315"/>
        <v>1201.8881872950788</v>
      </c>
      <c r="P6985" s="2">
        <f t="shared" si="1316"/>
        <v>0</v>
      </c>
      <c r="R6985" s="12">
        <v>39319</v>
      </c>
      <c r="S6985" s="17">
        <f t="shared" si="1312"/>
        <v>8</v>
      </c>
      <c r="T6985" s="17">
        <f t="shared" si="1313"/>
        <v>6</v>
      </c>
      <c r="U6985" s="17">
        <f t="shared" si="1314"/>
        <v>25</v>
      </c>
      <c r="V6985" s="18">
        <v>2716.4999840351566</v>
      </c>
      <c r="W6985">
        <f t="shared" si="1319"/>
        <v>1777</v>
      </c>
    </row>
    <row r="6986" spans="1:23">
      <c r="A6986" s="12">
        <v>39186</v>
      </c>
      <c r="B6986" s="17">
        <f t="shared" si="1309"/>
        <v>4</v>
      </c>
      <c r="C6986" s="17">
        <f t="shared" si="1310"/>
        <v>6</v>
      </c>
      <c r="D6986" s="17">
        <f t="shared" si="1311"/>
        <v>14</v>
      </c>
      <c r="E6986" s="18">
        <v>1755.87</v>
      </c>
      <c r="F6986">
        <f t="shared" si="1317"/>
        <v>6984</v>
      </c>
      <c r="L6986" s="20">
        <f t="shared" si="1308"/>
        <v>1755.87</v>
      </c>
      <c r="N6986" s="2">
        <f t="shared" si="1318"/>
        <v>554.52963446812407</v>
      </c>
      <c r="O6986" s="2">
        <f t="shared" si="1315"/>
        <v>1201.3403655318757</v>
      </c>
      <c r="P6986" s="2">
        <f t="shared" si="1316"/>
        <v>0</v>
      </c>
      <c r="R6986" s="12">
        <v>39314</v>
      </c>
      <c r="S6986" s="17">
        <f t="shared" si="1312"/>
        <v>8</v>
      </c>
      <c r="T6986" s="17">
        <f t="shared" si="1313"/>
        <v>1</v>
      </c>
      <c r="U6986" s="17">
        <f t="shared" si="1314"/>
        <v>20</v>
      </c>
      <c r="V6986" s="18">
        <v>2716.7854359359371</v>
      </c>
      <c r="W6986">
        <f t="shared" si="1319"/>
        <v>1776</v>
      </c>
    </row>
    <row r="6987" spans="1:23">
      <c r="A6987" s="12">
        <v>39253</v>
      </c>
      <c r="B6987" s="17">
        <f t="shared" si="1309"/>
        <v>6</v>
      </c>
      <c r="C6987" s="17">
        <f t="shared" si="1310"/>
        <v>3</v>
      </c>
      <c r="D6987" s="17">
        <f t="shared" si="1311"/>
        <v>20</v>
      </c>
      <c r="E6987" s="18">
        <v>1755.12</v>
      </c>
      <c r="F6987">
        <f t="shared" si="1317"/>
        <v>6985</v>
      </c>
      <c r="L6987" s="20">
        <f t="shared" si="1308"/>
        <v>1755.12</v>
      </c>
      <c r="N6987" s="2">
        <f t="shared" si="1318"/>
        <v>554.52963446812407</v>
      </c>
      <c r="O6987" s="2">
        <f t="shared" si="1315"/>
        <v>1200.5903655318757</v>
      </c>
      <c r="P6987" s="2">
        <f t="shared" si="1316"/>
        <v>0</v>
      </c>
      <c r="R6987" s="12">
        <v>39176</v>
      </c>
      <c r="S6987" s="17">
        <f t="shared" si="1312"/>
        <v>4</v>
      </c>
      <c r="T6987" s="17">
        <f t="shared" si="1313"/>
        <v>3</v>
      </c>
      <c r="U6987" s="17">
        <f t="shared" si="1314"/>
        <v>4</v>
      </c>
      <c r="V6987" s="18">
        <v>2717</v>
      </c>
      <c r="W6987">
        <f t="shared" si="1319"/>
        <v>1775</v>
      </c>
    </row>
    <row r="6988" spans="1:23">
      <c r="A6988" s="12">
        <v>39194</v>
      </c>
      <c r="B6988" s="17">
        <f t="shared" si="1309"/>
        <v>4</v>
      </c>
      <c r="C6988" s="17">
        <f t="shared" si="1310"/>
        <v>7</v>
      </c>
      <c r="D6988" s="17">
        <f t="shared" si="1311"/>
        <v>22</v>
      </c>
      <c r="E6988" s="18">
        <v>1753.9</v>
      </c>
      <c r="F6988">
        <f t="shared" si="1317"/>
        <v>6986</v>
      </c>
      <c r="L6988" s="20">
        <f t="shared" si="1308"/>
        <v>1753.9</v>
      </c>
      <c r="N6988" s="2">
        <f t="shared" si="1318"/>
        <v>554.52963446812407</v>
      </c>
      <c r="O6988" s="2">
        <f t="shared" si="1315"/>
        <v>1199.3703655318759</v>
      </c>
      <c r="P6988" s="2">
        <f t="shared" si="1316"/>
        <v>0</v>
      </c>
      <c r="R6988" s="12">
        <v>39239</v>
      </c>
      <c r="S6988" s="17">
        <f t="shared" si="1312"/>
        <v>6</v>
      </c>
      <c r="T6988" s="17">
        <f t="shared" si="1313"/>
        <v>3</v>
      </c>
      <c r="U6988" s="17">
        <f t="shared" si="1314"/>
        <v>6</v>
      </c>
      <c r="V6988" s="18">
        <v>2717.26</v>
      </c>
      <c r="W6988">
        <f t="shared" si="1319"/>
        <v>1774</v>
      </c>
    </row>
    <row r="6989" spans="1:23">
      <c r="A6989" s="12">
        <v>39398</v>
      </c>
      <c r="B6989" s="17">
        <f t="shared" si="1309"/>
        <v>11</v>
      </c>
      <c r="C6989" s="17">
        <f t="shared" si="1310"/>
        <v>1</v>
      </c>
      <c r="D6989" s="17">
        <f t="shared" si="1311"/>
        <v>12</v>
      </c>
      <c r="E6989" s="18">
        <v>1753.7616444421483</v>
      </c>
      <c r="F6989">
        <f t="shared" si="1317"/>
        <v>6987</v>
      </c>
      <c r="L6989" s="20">
        <f t="shared" si="1308"/>
        <v>1753.7616444421483</v>
      </c>
      <c r="N6989" s="2">
        <f t="shared" si="1318"/>
        <v>554.52963446812407</v>
      </c>
      <c r="O6989" s="2">
        <f t="shared" si="1315"/>
        <v>1199.2320099740241</v>
      </c>
      <c r="P6989" s="2">
        <f t="shared" si="1316"/>
        <v>0</v>
      </c>
      <c r="R6989" s="12">
        <v>39285</v>
      </c>
      <c r="S6989" s="17">
        <f t="shared" si="1312"/>
        <v>7</v>
      </c>
      <c r="T6989" s="17">
        <f t="shared" si="1313"/>
        <v>7</v>
      </c>
      <c r="U6989" s="17">
        <f t="shared" si="1314"/>
        <v>22</v>
      </c>
      <c r="V6989" s="18">
        <v>2717.3299399798825</v>
      </c>
      <c r="W6989">
        <f t="shared" si="1319"/>
        <v>1773</v>
      </c>
    </row>
    <row r="6990" spans="1:23">
      <c r="A6990" s="12">
        <v>39085</v>
      </c>
      <c r="B6990" s="17">
        <f t="shared" si="1309"/>
        <v>1</v>
      </c>
      <c r="C6990" s="17">
        <f t="shared" si="1310"/>
        <v>3</v>
      </c>
      <c r="D6990" s="17">
        <f t="shared" si="1311"/>
        <v>3</v>
      </c>
      <c r="E6990" s="18">
        <v>1753.63</v>
      </c>
      <c r="F6990">
        <f t="shared" si="1317"/>
        <v>6988</v>
      </c>
      <c r="L6990" s="20">
        <f t="shared" si="1308"/>
        <v>1753.63</v>
      </c>
      <c r="N6990" s="2">
        <f t="shared" si="1318"/>
        <v>554.52963446812407</v>
      </c>
      <c r="O6990" s="2">
        <f t="shared" si="1315"/>
        <v>1199.1003655318759</v>
      </c>
      <c r="P6990" s="2">
        <f t="shared" si="1316"/>
        <v>0</v>
      </c>
      <c r="R6990" s="12">
        <v>39433</v>
      </c>
      <c r="S6990" s="17">
        <f t="shared" si="1312"/>
        <v>12</v>
      </c>
      <c r="T6990" s="17">
        <f t="shared" si="1313"/>
        <v>1</v>
      </c>
      <c r="U6990" s="17">
        <f t="shared" si="1314"/>
        <v>17</v>
      </c>
      <c r="V6990" s="18">
        <v>2717.7907730796878</v>
      </c>
      <c r="W6990">
        <f t="shared" si="1319"/>
        <v>1772</v>
      </c>
    </row>
    <row r="6991" spans="1:23">
      <c r="A6991" s="12">
        <v>39135</v>
      </c>
      <c r="B6991" s="17">
        <f t="shared" si="1309"/>
        <v>2</v>
      </c>
      <c r="C6991" s="17">
        <f t="shared" si="1310"/>
        <v>4</v>
      </c>
      <c r="D6991" s="17">
        <f t="shared" si="1311"/>
        <v>22</v>
      </c>
      <c r="E6991" s="18">
        <v>1753.34</v>
      </c>
      <c r="F6991">
        <f t="shared" si="1317"/>
        <v>6989</v>
      </c>
      <c r="L6991" s="20">
        <f t="shared" si="1308"/>
        <v>1753.34</v>
      </c>
      <c r="N6991" s="2">
        <f t="shared" si="1318"/>
        <v>554.52963446812407</v>
      </c>
      <c r="O6991" s="2">
        <f t="shared" si="1315"/>
        <v>1198.810365531876</v>
      </c>
      <c r="P6991" s="2">
        <f t="shared" si="1316"/>
        <v>0</v>
      </c>
      <c r="R6991" s="12">
        <v>39387</v>
      </c>
      <c r="S6991" s="17">
        <f t="shared" si="1312"/>
        <v>11</v>
      </c>
      <c r="T6991" s="17">
        <f t="shared" si="1313"/>
        <v>4</v>
      </c>
      <c r="U6991" s="17">
        <f t="shared" si="1314"/>
        <v>1</v>
      </c>
      <c r="V6991" s="18">
        <v>2719.6747550324221</v>
      </c>
      <c r="W6991">
        <f t="shared" si="1319"/>
        <v>1771</v>
      </c>
    </row>
    <row r="6992" spans="1:23">
      <c r="A6992" s="12">
        <v>39298</v>
      </c>
      <c r="B6992" s="17">
        <f t="shared" si="1309"/>
        <v>8</v>
      </c>
      <c r="C6992" s="17">
        <f t="shared" si="1310"/>
        <v>6</v>
      </c>
      <c r="D6992" s="17">
        <f t="shared" si="1311"/>
        <v>4</v>
      </c>
      <c r="E6992" s="18">
        <v>1753.3259707976954</v>
      </c>
      <c r="F6992">
        <f t="shared" si="1317"/>
        <v>6990</v>
      </c>
      <c r="L6992" s="20">
        <f t="shared" si="1308"/>
        <v>1753.3259707976954</v>
      </c>
      <c r="N6992" s="2">
        <f t="shared" si="1318"/>
        <v>554.52963446812407</v>
      </c>
      <c r="O6992" s="2">
        <f t="shared" si="1315"/>
        <v>1198.7963363295712</v>
      </c>
      <c r="P6992" s="2">
        <f t="shared" si="1316"/>
        <v>0</v>
      </c>
      <c r="R6992" s="12">
        <v>39183</v>
      </c>
      <c r="S6992" s="17">
        <f t="shared" si="1312"/>
        <v>4</v>
      </c>
      <c r="T6992" s="17">
        <f t="shared" si="1313"/>
        <v>3</v>
      </c>
      <c r="U6992" s="17">
        <f t="shared" si="1314"/>
        <v>11</v>
      </c>
      <c r="V6992" s="18">
        <v>2720</v>
      </c>
      <c r="W6992">
        <f t="shared" si="1319"/>
        <v>1770</v>
      </c>
    </row>
    <row r="6993" spans="1:23">
      <c r="A6993" s="12">
        <v>39178</v>
      </c>
      <c r="B6993" s="17">
        <f t="shared" si="1309"/>
        <v>4</v>
      </c>
      <c r="C6993" s="17">
        <f t="shared" si="1310"/>
        <v>5</v>
      </c>
      <c r="D6993" s="17">
        <f t="shared" si="1311"/>
        <v>6</v>
      </c>
      <c r="E6993" s="18">
        <v>1753.14</v>
      </c>
      <c r="F6993">
        <f t="shared" si="1317"/>
        <v>6991</v>
      </c>
      <c r="L6993" s="20">
        <f t="shared" si="1308"/>
        <v>1753.14</v>
      </c>
      <c r="N6993" s="2">
        <f t="shared" si="1318"/>
        <v>554.52963446812407</v>
      </c>
      <c r="O6993" s="2">
        <f t="shared" si="1315"/>
        <v>1198.6103655318761</v>
      </c>
      <c r="P6993" s="2">
        <f t="shared" si="1316"/>
        <v>0</v>
      </c>
      <c r="R6993" s="12">
        <v>39370</v>
      </c>
      <c r="S6993" s="17">
        <f t="shared" si="1312"/>
        <v>10</v>
      </c>
      <c r="T6993" s="17">
        <f t="shared" si="1313"/>
        <v>1</v>
      </c>
      <c r="U6993" s="17">
        <f t="shared" si="1314"/>
        <v>15</v>
      </c>
      <c r="V6993" s="18">
        <v>2720.244314385156</v>
      </c>
      <c r="W6993">
        <f t="shared" si="1319"/>
        <v>1769</v>
      </c>
    </row>
    <row r="6994" spans="1:23">
      <c r="A6994" s="12">
        <v>39249</v>
      </c>
      <c r="B6994" s="17">
        <f t="shared" si="1309"/>
        <v>6</v>
      </c>
      <c r="C6994" s="17">
        <f t="shared" si="1310"/>
        <v>6</v>
      </c>
      <c r="D6994" s="17">
        <f t="shared" si="1311"/>
        <v>16</v>
      </c>
      <c r="E6994" s="18">
        <v>1752.45</v>
      </c>
      <c r="F6994">
        <f t="shared" si="1317"/>
        <v>6992</v>
      </c>
      <c r="L6994" s="20">
        <f t="shared" si="1308"/>
        <v>1752.45</v>
      </c>
      <c r="N6994" s="2">
        <f t="shared" si="1318"/>
        <v>554.52963446812407</v>
      </c>
      <c r="O6994" s="2">
        <f t="shared" si="1315"/>
        <v>1197.9203655318761</v>
      </c>
      <c r="P6994" s="2">
        <f t="shared" si="1316"/>
        <v>0</v>
      </c>
      <c r="R6994" s="12">
        <v>39237</v>
      </c>
      <c r="S6994" s="17">
        <f t="shared" si="1312"/>
        <v>6</v>
      </c>
      <c r="T6994" s="17">
        <f t="shared" si="1313"/>
        <v>1</v>
      </c>
      <c r="U6994" s="17">
        <f t="shared" si="1314"/>
        <v>4</v>
      </c>
      <c r="V6994" s="18">
        <v>2720.47</v>
      </c>
      <c r="W6994">
        <f t="shared" si="1319"/>
        <v>1768</v>
      </c>
    </row>
    <row r="6995" spans="1:23">
      <c r="A6995" s="12">
        <v>39231</v>
      </c>
      <c r="B6995" s="17">
        <f t="shared" si="1309"/>
        <v>5</v>
      </c>
      <c r="C6995" s="17">
        <f t="shared" si="1310"/>
        <v>2</v>
      </c>
      <c r="D6995" s="17">
        <f t="shared" si="1311"/>
        <v>29</v>
      </c>
      <c r="E6995" s="18">
        <v>1752.31</v>
      </c>
      <c r="F6995">
        <f t="shared" si="1317"/>
        <v>6993</v>
      </c>
      <c r="L6995" s="20">
        <f t="shared" si="1308"/>
        <v>1752.31</v>
      </c>
      <c r="N6995" s="2">
        <f t="shared" si="1318"/>
        <v>554.52963446812407</v>
      </c>
      <c r="O6995" s="2">
        <f t="shared" si="1315"/>
        <v>1197.7803655318758</v>
      </c>
      <c r="P6995" s="2">
        <f t="shared" si="1316"/>
        <v>0</v>
      </c>
      <c r="R6995" s="12">
        <v>39221</v>
      </c>
      <c r="S6995" s="17">
        <f t="shared" si="1312"/>
        <v>5</v>
      </c>
      <c r="T6995" s="17">
        <f t="shared" si="1313"/>
        <v>6</v>
      </c>
      <c r="U6995" s="17">
        <f t="shared" si="1314"/>
        <v>19</v>
      </c>
      <c r="V6995" s="18">
        <v>2721</v>
      </c>
      <c r="W6995">
        <f t="shared" si="1319"/>
        <v>1767</v>
      </c>
    </row>
    <row r="6996" spans="1:23">
      <c r="A6996" s="12">
        <v>39144</v>
      </c>
      <c r="B6996" s="17">
        <f t="shared" si="1309"/>
        <v>3</v>
      </c>
      <c r="C6996" s="17">
        <f t="shared" si="1310"/>
        <v>6</v>
      </c>
      <c r="D6996" s="17">
        <f t="shared" si="1311"/>
        <v>3</v>
      </c>
      <c r="E6996" s="18">
        <v>1752</v>
      </c>
      <c r="F6996">
        <f t="shared" si="1317"/>
        <v>6994</v>
      </c>
      <c r="L6996" s="20">
        <f t="shared" si="1308"/>
        <v>1752</v>
      </c>
      <c r="N6996" s="2">
        <f t="shared" si="1318"/>
        <v>554.52963446812407</v>
      </c>
      <c r="O6996" s="2">
        <f t="shared" si="1315"/>
        <v>1197.4703655318758</v>
      </c>
      <c r="P6996" s="2">
        <f t="shared" si="1316"/>
        <v>0</v>
      </c>
      <c r="R6996" s="12">
        <v>39314</v>
      </c>
      <c r="S6996" s="17">
        <f t="shared" si="1312"/>
        <v>8</v>
      </c>
      <c r="T6996" s="17">
        <f t="shared" si="1313"/>
        <v>1</v>
      </c>
      <c r="U6996" s="17">
        <f t="shared" si="1314"/>
        <v>20</v>
      </c>
      <c r="V6996" s="18">
        <v>2721.4599686981446</v>
      </c>
      <c r="W6996">
        <f t="shared" si="1319"/>
        <v>1766</v>
      </c>
    </row>
    <row r="6997" spans="1:23">
      <c r="A6997" s="12">
        <v>39163</v>
      </c>
      <c r="B6997" s="17">
        <f t="shared" si="1309"/>
        <v>3</v>
      </c>
      <c r="C6997" s="17">
        <f t="shared" si="1310"/>
        <v>4</v>
      </c>
      <c r="D6997" s="17">
        <f t="shared" si="1311"/>
        <v>22</v>
      </c>
      <c r="E6997" s="18">
        <v>1752</v>
      </c>
      <c r="F6997">
        <f t="shared" si="1317"/>
        <v>6995</v>
      </c>
      <c r="L6997" s="20">
        <f t="shared" si="1308"/>
        <v>1752</v>
      </c>
      <c r="N6997" s="2">
        <f t="shared" si="1318"/>
        <v>554.52963446812407</v>
      </c>
      <c r="O6997" s="2">
        <f t="shared" si="1315"/>
        <v>1197.4703655318758</v>
      </c>
      <c r="P6997" s="2">
        <f t="shared" si="1316"/>
        <v>0</v>
      </c>
      <c r="R6997" s="12">
        <v>39345</v>
      </c>
      <c r="S6997" s="17">
        <f t="shared" si="1312"/>
        <v>9</v>
      </c>
      <c r="T6997" s="17">
        <f t="shared" si="1313"/>
        <v>4</v>
      </c>
      <c r="U6997" s="17">
        <f t="shared" si="1314"/>
        <v>20</v>
      </c>
      <c r="V6997" s="18">
        <v>2721.6020617388672</v>
      </c>
      <c r="W6997">
        <f t="shared" si="1319"/>
        <v>1765</v>
      </c>
    </row>
    <row r="6998" spans="1:23">
      <c r="A6998" s="12">
        <v>39344</v>
      </c>
      <c r="B6998" s="17">
        <f t="shared" si="1309"/>
        <v>9</v>
      </c>
      <c r="C6998" s="17">
        <f t="shared" si="1310"/>
        <v>3</v>
      </c>
      <c r="D6998" s="17">
        <f t="shared" si="1311"/>
        <v>19</v>
      </c>
      <c r="E6998" s="18">
        <v>1751.2274496194532</v>
      </c>
      <c r="F6998">
        <f t="shared" si="1317"/>
        <v>6996</v>
      </c>
      <c r="L6998" s="20">
        <f t="shared" si="1308"/>
        <v>1751.2274496194532</v>
      </c>
      <c r="N6998" s="2">
        <f t="shared" si="1318"/>
        <v>554.52963446812407</v>
      </c>
      <c r="O6998" s="2">
        <f t="shared" si="1315"/>
        <v>1196.697815151329</v>
      </c>
      <c r="P6998" s="2">
        <f t="shared" si="1316"/>
        <v>0</v>
      </c>
      <c r="R6998" s="12">
        <v>39325</v>
      </c>
      <c r="S6998" s="17">
        <f t="shared" si="1312"/>
        <v>8</v>
      </c>
      <c r="T6998" s="17">
        <f t="shared" si="1313"/>
        <v>5</v>
      </c>
      <c r="U6998" s="17">
        <f t="shared" si="1314"/>
        <v>31</v>
      </c>
      <c r="V6998" s="18">
        <v>2722.7277947093753</v>
      </c>
      <c r="W6998">
        <f t="shared" si="1319"/>
        <v>1764</v>
      </c>
    </row>
    <row r="6999" spans="1:23">
      <c r="A6999" s="12">
        <v>39236</v>
      </c>
      <c r="B6999" s="17">
        <f t="shared" si="1309"/>
        <v>6</v>
      </c>
      <c r="C6999" s="17">
        <f t="shared" si="1310"/>
        <v>7</v>
      </c>
      <c r="D6999" s="17">
        <f t="shared" si="1311"/>
        <v>3</v>
      </c>
      <c r="E6999" s="18">
        <v>1751.14</v>
      </c>
      <c r="F6999">
        <f t="shared" si="1317"/>
        <v>6997</v>
      </c>
      <c r="L6999" s="20">
        <f t="shared" si="1308"/>
        <v>1751.14</v>
      </c>
      <c r="N6999" s="2">
        <f t="shared" si="1318"/>
        <v>554.52963446812407</v>
      </c>
      <c r="O6999" s="2">
        <f t="shared" si="1315"/>
        <v>1196.6103655318761</v>
      </c>
      <c r="P6999" s="2">
        <f t="shared" si="1316"/>
        <v>0</v>
      </c>
      <c r="R6999" s="12">
        <v>39236</v>
      </c>
      <c r="S6999" s="17">
        <f t="shared" si="1312"/>
        <v>6</v>
      </c>
      <c r="T6999" s="17">
        <f t="shared" si="1313"/>
        <v>7</v>
      </c>
      <c r="U6999" s="17">
        <f t="shared" si="1314"/>
        <v>3</v>
      </c>
      <c r="V6999" s="18">
        <v>2723</v>
      </c>
      <c r="W6999">
        <f t="shared" si="1319"/>
        <v>1763</v>
      </c>
    </row>
    <row r="7000" spans="1:23">
      <c r="A7000" s="12">
        <v>39414</v>
      </c>
      <c r="B7000" s="17">
        <f t="shared" si="1309"/>
        <v>11</v>
      </c>
      <c r="C7000" s="17">
        <f t="shared" si="1310"/>
        <v>3</v>
      </c>
      <c r="D7000" s="17">
        <f t="shared" si="1311"/>
        <v>28</v>
      </c>
      <c r="E7000" s="18">
        <v>1751.1045917860936</v>
      </c>
      <c r="F7000">
        <f t="shared" si="1317"/>
        <v>6998</v>
      </c>
      <c r="L7000" s="20">
        <f t="shared" si="1308"/>
        <v>1751.1045917860936</v>
      </c>
      <c r="N7000" s="2">
        <f t="shared" si="1318"/>
        <v>554.52963446812407</v>
      </c>
      <c r="O7000" s="2">
        <f t="shared" si="1315"/>
        <v>1196.5749573179696</v>
      </c>
      <c r="P7000" s="2">
        <f t="shared" si="1316"/>
        <v>0</v>
      </c>
      <c r="R7000" s="12">
        <v>39236</v>
      </c>
      <c r="S7000" s="17">
        <f t="shared" si="1312"/>
        <v>6</v>
      </c>
      <c r="T7000" s="17">
        <f t="shared" si="1313"/>
        <v>7</v>
      </c>
      <c r="U7000" s="17">
        <f t="shared" si="1314"/>
        <v>3</v>
      </c>
      <c r="V7000" s="18">
        <v>2723</v>
      </c>
      <c r="W7000">
        <f t="shared" si="1319"/>
        <v>1762</v>
      </c>
    </row>
    <row r="7001" spans="1:23">
      <c r="A7001" s="12">
        <v>39241</v>
      </c>
      <c r="B7001" s="17">
        <f t="shared" si="1309"/>
        <v>6</v>
      </c>
      <c r="C7001" s="17">
        <f t="shared" si="1310"/>
        <v>5</v>
      </c>
      <c r="D7001" s="17">
        <f t="shared" si="1311"/>
        <v>8</v>
      </c>
      <c r="E7001" s="18">
        <v>1750.93</v>
      </c>
      <c r="F7001">
        <f t="shared" si="1317"/>
        <v>6999</v>
      </c>
      <c r="L7001" s="20">
        <f t="shared" si="1308"/>
        <v>1750.93</v>
      </c>
      <c r="N7001" s="2">
        <f t="shared" si="1318"/>
        <v>554.52963446812407</v>
      </c>
      <c r="O7001" s="2">
        <f t="shared" si="1315"/>
        <v>1196.4003655318761</v>
      </c>
      <c r="P7001" s="2">
        <f t="shared" si="1316"/>
        <v>0</v>
      </c>
      <c r="R7001" s="12">
        <v>39433</v>
      </c>
      <c r="S7001" s="17">
        <f t="shared" si="1312"/>
        <v>12</v>
      </c>
      <c r="T7001" s="17">
        <f t="shared" si="1313"/>
        <v>1</v>
      </c>
      <c r="U7001" s="17">
        <f t="shared" si="1314"/>
        <v>17</v>
      </c>
      <c r="V7001" s="18">
        <v>2723.022928015625</v>
      </c>
      <c r="W7001">
        <f t="shared" si="1319"/>
        <v>1761</v>
      </c>
    </row>
    <row r="7002" spans="1:23">
      <c r="A7002" s="12">
        <v>39397</v>
      </c>
      <c r="B7002" s="17">
        <f t="shared" si="1309"/>
        <v>11</v>
      </c>
      <c r="C7002" s="17">
        <f t="shared" si="1310"/>
        <v>7</v>
      </c>
      <c r="D7002" s="17">
        <f t="shared" si="1311"/>
        <v>11</v>
      </c>
      <c r="E7002" s="18">
        <v>1750.4991123562891</v>
      </c>
      <c r="F7002">
        <f t="shared" si="1317"/>
        <v>7000</v>
      </c>
      <c r="L7002" s="20">
        <f t="shared" si="1308"/>
        <v>1750.4991123562891</v>
      </c>
      <c r="N7002" s="2">
        <f t="shared" si="1318"/>
        <v>554.52963446812407</v>
      </c>
      <c r="O7002" s="2">
        <f t="shared" si="1315"/>
        <v>1195.9694778881649</v>
      </c>
      <c r="P7002" s="2">
        <f t="shared" si="1316"/>
        <v>0</v>
      </c>
      <c r="R7002" s="12">
        <v>39258</v>
      </c>
      <c r="S7002" s="17">
        <f t="shared" si="1312"/>
        <v>6</v>
      </c>
      <c r="T7002" s="17">
        <f t="shared" si="1313"/>
        <v>1</v>
      </c>
      <c r="U7002" s="17">
        <f t="shared" si="1314"/>
        <v>25</v>
      </c>
      <c r="V7002" s="18">
        <v>2723.33</v>
      </c>
      <c r="W7002">
        <f t="shared" si="1319"/>
        <v>1760</v>
      </c>
    </row>
    <row r="7003" spans="1:23">
      <c r="A7003" s="12">
        <v>39109</v>
      </c>
      <c r="B7003" s="17">
        <f t="shared" si="1309"/>
        <v>1</v>
      </c>
      <c r="C7003" s="17">
        <f t="shared" si="1310"/>
        <v>6</v>
      </c>
      <c r="D7003" s="17">
        <f t="shared" si="1311"/>
        <v>27</v>
      </c>
      <c r="E7003" s="18">
        <v>1750.43</v>
      </c>
      <c r="F7003">
        <f t="shared" si="1317"/>
        <v>7001</v>
      </c>
      <c r="L7003" s="20">
        <f t="shared" si="1308"/>
        <v>1750.43</v>
      </c>
      <c r="N7003" s="2">
        <f t="shared" si="1318"/>
        <v>554.52963446812407</v>
      </c>
      <c r="O7003" s="2">
        <f t="shared" si="1315"/>
        <v>1195.9003655318761</v>
      </c>
      <c r="P7003" s="2">
        <f t="shared" si="1316"/>
        <v>0</v>
      </c>
      <c r="R7003" s="12">
        <v>39291</v>
      </c>
      <c r="S7003" s="17">
        <f t="shared" si="1312"/>
        <v>7</v>
      </c>
      <c r="T7003" s="17">
        <f t="shared" si="1313"/>
        <v>6</v>
      </c>
      <c r="U7003" s="17">
        <f t="shared" si="1314"/>
        <v>28</v>
      </c>
      <c r="V7003" s="18">
        <v>2723.835429920508</v>
      </c>
      <c r="W7003">
        <f t="shared" si="1319"/>
        <v>1759</v>
      </c>
    </row>
    <row r="7004" spans="1:23">
      <c r="A7004" s="12">
        <v>39177</v>
      </c>
      <c r="B7004" s="17">
        <f t="shared" si="1309"/>
        <v>4</v>
      </c>
      <c r="C7004" s="17">
        <f t="shared" si="1310"/>
        <v>4</v>
      </c>
      <c r="D7004" s="17">
        <f t="shared" si="1311"/>
        <v>5</v>
      </c>
      <c r="E7004" s="18">
        <v>1750.33</v>
      </c>
      <c r="F7004">
        <f t="shared" si="1317"/>
        <v>7002</v>
      </c>
      <c r="L7004" s="20">
        <f t="shared" si="1308"/>
        <v>1750.33</v>
      </c>
      <c r="N7004" s="2">
        <f t="shared" si="1318"/>
        <v>554.52963446812407</v>
      </c>
      <c r="O7004" s="2">
        <f t="shared" si="1315"/>
        <v>1195.8003655318757</v>
      </c>
      <c r="P7004" s="2">
        <f t="shared" si="1316"/>
        <v>0</v>
      </c>
      <c r="R7004" s="12">
        <v>39200</v>
      </c>
      <c r="S7004" s="17">
        <f t="shared" si="1312"/>
        <v>4</v>
      </c>
      <c r="T7004" s="17">
        <f t="shared" si="1313"/>
        <v>6</v>
      </c>
      <c r="U7004" s="17">
        <f t="shared" si="1314"/>
        <v>28</v>
      </c>
      <c r="V7004" s="18">
        <v>2724</v>
      </c>
      <c r="W7004">
        <f t="shared" si="1319"/>
        <v>1758</v>
      </c>
    </row>
    <row r="7005" spans="1:23">
      <c r="A7005" s="12">
        <v>39163</v>
      </c>
      <c r="B7005" s="17">
        <f t="shared" si="1309"/>
        <v>3</v>
      </c>
      <c r="C7005" s="17">
        <f t="shared" si="1310"/>
        <v>4</v>
      </c>
      <c r="D7005" s="17">
        <f t="shared" si="1311"/>
        <v>22</v>
      </c>
      <c r="E7005" s="18">
        <v>1750</v>
      </c>
      <c r="F7005">
        <f t="shared" si="1317"/>
        <v>7003</v>
      </c>
      <c r="L7005" s="20">
        <f t="shared" si="1308"/>
        <v>1750</v>
      </c>
      <c r="N7005" s="2">
        <f t="shared" si="1318"/>
        <v>554.52963446812407</v>
      </c>
      <c r="O7005" s="2">
        <f t="shared" si="1315"/>
        <v>1195.4703655318758</v>
      </c>
      <c r="P7005" s="2">
        <f t="shared" si="1316"/>
        <v>0</v>
      </c>
      <c r="R7005" s="12">
        <v>39238</v>
      </c>
      <c r="S7005" s="17">
        <f t="shared" si="1312"/>
        <v>6</v>
      </c>
      <c r="T7005" s="17">
        <f t="shared" si="1313"/>
        <v>2</v>
      </c>
      <c r="U7005" s="17">
        <f t="shared" si="1314"/>
        <v>5</v>
      </c>
      <c r="V7005" s="18">
        <v>2724</v>
      </c>
      <c r="W7005">
        <f t="shared" si="1319"/>
        <v>1757</v>
      </c>
    </row>
    <row r="7006" spans="1:23">
      <c r="A7006" s="12">
        <v>39335</v>
      </c>
      <c r="B7006" s="17">
        <f t="shared" si="1309"/>
        <v>9</v>
      </c>
      <c r="C7006" s="17">
        <f t="shared" si="1310"/>
        <v>1</v>
      </c>
      <c r="D7006" s="17">
        <f t="shared" si="1311"/>
        <v>10</v>
      </c>
      <c r="E7006" s="18">
        <v>1749.9544383517189</v>
      </c>
      <c r="F7006">
        <f t="shared" si="1317"/>
        <v>7004</v>
      </c>
      <c r="L7006" s="20">
        <f t="shared" si="1308"/>
        <v>1749.9544383517189</v>
      </c>
      <c r="N7006" s="2">
        <f t="shared" si="1318"/>
        <v>554.52963446812407</v>
      </c>
      <c r="O7006" s="2">
        <f t="shared" si="1315"/>
        <v>1195.4248038835949</v>
      </c>
      <c r="P7006" s="2">
        <f t="shared" si="1316"/>
        <v>0</v>
      </c>
      <c r="R7006" s="12">
        <v>39259</v>
      </c>
      <c r="S7006" s="17">
        <f t="shared" si="1312"/>
        <v>6</v>
      </c>
      <c r="T7006" s="17">
        <f t="shared" si="1313"/>
        <v>2</v>
      </c>
      <c r="U7006" s="17">
        <f t="shared" si="1314"/>
        <v>26</v>
      </c>
      <c r="V7006" s="18">
        <v>2724</v>
      </c>
      <c r="W7006">
        <f t="shared" si="1319"/>
        <v>1756</v>
      </c>
    </row>
    <row r="7007" spans="1:23">
      <c r="A7007" s="12">
        <v>39172</v>
      </c>
      <c r="B7007" s="17">
        <f t="shared" si="1309"/>
        <v>3</v>
      </c>
      <c r="C7007" s="17">
        <f t="shared" si="1310"/>
        <v>6</v>
      </c>
      <c r="D7007" s="17">
        <f t="shared" si="1311"/>
        <v>31</v>
      </c>
      <c r="E7007" s="18">
        <v>1749.92</v>
      </c>
      <c r="F7007">
        <f t="shared" si="1317"/>
        <v>7005</v>
      </c>
      <c r="L7007" s="20">
        <f t="shared" si="1308"/>
        <v>1749.92</v>
      </c>
      <c r="N7007" s="2">
        <f t="shared" si="1318"/>
        <v>554.52963446812407</v>
      </c>
      <c r="O7007" s="2">
        <f t="shared" si="1315"/>
        <v>1195.3903655318759</v>
      </c>
      <c r="P7007" s="2">
        <f t="shared" si="1316"/>
        <v>0</v>
      </c>
      <c r="R7007" s="12">
        <v>39329</v>
      </c>
      <c r="S7007" s="17">
        <f t="shared" si="1312"/>
        <v>9</v>
      </c>
      <c r="T7007" s="17">
        <f t="shared" si="1313"/>
        <v>2</v>
      </c>
      <c r="U7007" s="17">
        <f t="shared" si="1314"/>
        <v>4</v>
      </c>
      <c r="V7007" s="18">
        <v>2724.2317822183595</v>
      </c>
      <c r="W7007">
        <f t="shared" si="1319"/>
        <v>1755</v>
      </c>
    </row>
    <row r="7008" spans="1:23">
      <c r="A7008" s="12">
        <v>39110</v>
      </c>
      <c r="B7008" s="17">
        <f t="shared" si="1309"/>
        <v>1</v>
      </c>
      <c r="C7008" s="17">
        <f t="shared" si="1310"/>
        <v>7</v>
      </c>
      <c r="D7008" s="17">
        <f t="shared" si="1311"/>
        <v>28</v>
      </c>
      <c r="E7008" s="18">
        <v>1749.44</v>
      </c>
      <c r="F7008">
        <f t="shared" si="1317"/>
        <v>7006</v>
      </c>
      <c r="L7008" s="20">
        <f t="shared" ref="L7008:L7071" si="1320">IF(F7008&gt;1000,E7008,0)</f>
        <v>1749.44</v>
      </c>
      <c r="N7008" s="2">
        <f t="shared" si="1318"/>
        <v>554.52963446812407</v>
      </c>
      <c r="O7008" s="2">
        <f t="shared" si="1315"/>
        <v>1194.9103655318759</v>
      </c>
      <c r="P7008" s="2">
        <f t="shared" si="1316"/>
        <v>0</v>
      </c>
      <c r="R7008" s="12">
        <v>39288</v>
      </c>
      <c r="S7008" s="17">
        <f t="shared" si="1312"/>
        <v>7</v>
      </c>
      <c r="T7008" s="17">
        <f t="shared" si="1313"/>
        <v>3</v>
      </c>
      <c r="U7008" s="17">
        <f t="shared" si="1314"/>
        <v>25</v>
      </c>
      <c r="V7008" s="18">
        <v>2724.4584339890625</v>
      </c>
      <c r="W7008">
        <f t="shared" si="1319"/>
        <v>1754</v>
      </c>
    </row>
    <row r="7009" spans="1:23">
      <c r="A7009" s="12">
        <v>39248</v>
      </c>
      <c r="B7009" s="17">
        <f t="shared" si="1309"/>
        <v>6</v>
      </c>
      <c r="C7009" s="17">
        <f t="shared" si="1310"/>
        <v>5</v>
      </c>
      <c r="D7009" s="17">
        <f t="shared" si="1311"/>
        <v>15</v>
      </c>
      <c r="E7009" s="18">
        <v>1748.74</v>
      </c>
      <c r="F7009">
        <f t="shared" si="1317"/>
        <v>7007</v>
      </c>
      <c r="L7009" s="20">
        <f t="shared" si="1320"/>
        <v>1748.74</v>
      </c>
      <c r="N7009" s="2">
        <f t="shared" si="1318"/>
        <v>554.52963446812407</v>
      </c>
      <c r="O7009" s="2">
        <f t="shared" si="1315"/>
        <v>1194.2103655318761</v>
      </c>
      <c r="P7009" s="2">
        <f t="shared" si="1316"/>
        <v>0</v>
      </c>
      <c r="R7009" s="12">
        <v>39129</v>
      </c>
      <c r="S7009" s="17">
        <f t="shared" si="1312"/>
        <v>2</v>
      </c>
      <c r="T7009" s="17">
        <f t="shared" si="1313"/>
        <v>5</v>
      </c>
      <c r="U7009" s="17">
        <f t="shared" si="1314"/>
        <v>16</v>
      </c>
      <c r="V7009" s="18">
        <v>2724.98</v>
      </c>
      <c r="W7009">
        <f t="shared" si="1319"/>
        <v>1753</v>
      </c>
    </row>
    <row r="7010" spans="1:23">
      <c r="A7010" s="12">
        <v>39404</v>
      </c>
      <c r="B7010" s="17">
        <f t="shared" si="1309"/>
        <v>11</v>
      </c>
      <c r="C7010" s="17">
        <f t="shared" si="1310"/>
        <v>7</v>
      </c>
      <c r="D7010" s="17">
        <f t="shared" si="1311"/>
        <v>18</v>
      </c>
      <c r="E7010" s="18">
        <v>1748.5406940413673</v>
      </c>
      <c r="F7010">
        <f t="shared" si="1317"/>
        <v>7008</v>
      </c>
      <c r="L7010" s="20">
        <f t="shared" si="1320"/>
        <v>1748.5406940413673</v>
      </c>
      <c r="N7010" s="2">
        <f t="shared" si="1318"/>
        <v>554.52963446812407</v>
      </c>
      <c r="O7010" s="2">
        <f t="shared" si="1315"/>
        <v>1194.0110595732431</v>
      </c>
      <c r="P7010" s="2">
        <f t="shared" si="1316"/>
        <v>0</v>
      </c>
      <c r="R7010" s="12">
        <v>39253</v>
      </c>
      <c r="S7010" s="17">
        <f t="shared" si="1312"/>
        <v>6</v>
      </c>
      <c r="T7010" s="17">
        <f t="shared" si="1313"/>
        <v>3</v>
      </c>
      <c r="U7010" s="17">
        <f t="shared" si="1314"/>
        <v>20</v>
      </c>
      <c r="V7010" s="18">
        <v>2725</v>
      </c>
      <c r="W7010">
        <f t="shared" si="1319"/>
        <v>1752</v>
      </c>
    </row>
    <row r="7011" spans="1:23">
      <c r="A7011" s="12">
        <v>39439</v>
      </c>
      <c r="B7011" s="17">
        <f t="shared" si="1309"/>
        <v>12</v>
      </c>
      <c r="C7011" s="17">
        <f t="shared" si="1310"/>
        <v>7</v>
      </c>
      <c r="D7011" s="17">
        <f t="shared" si="1311"/>
        <v>23</v>
      </c>
      <c r="E7011" s="18">
        <v>1748.516024191797</v>
      </c>
      <c r="F7011">
        <f t="shared" si="1317"/>
        <v>7009</v>
      </c>
      <c r="L7011" s="20">
        <f t="shared" si="1320"/>
        <v>1748.516024191797</v>
      </c>
      <c r="N7011" s="2">
        <f t="shared" si="1318"/>
        <v>554.52963446812407</v>
      </c>
      <c r="O7011" s="2">
        <f t="shared" si="1315"/>
        <v>1193.9863897236728</v>
      </c>
      <c r="P7011" s="2">
        <f t="shared" si="1316"/>
        <v>0</v>
      </c>
      <c r="R7011" s="12">
        <v>39336</v>
      </c>
      <c r="S7011" s="17">
        <f t="shared" si="1312"/>
        <v>9</v>
      </c>
      <c r="T7011" s="17">
        <f t="shared" si="1313"/>
        <v>2</v>
      </c>
      <c r="U7011" s="17">
        <f t="shared" si="1314"/>
        <v>11</v>
      </c>
      <c r="V7011" s="18">
        <v>2725.0195195671872</v>
      </c>
      <c r="W7011">
        <f t="shared" si="1319"/>
        <v>1751</v>
      </c>
    </row>
    <row r="7012" spans="1:23">
      <c r="A7012" s="12">
        <v>39442</v>
      </c>
      <c r="B7012" s="17">
        <f t="shared" si="1309"/>
        <v>12</v>
      </c>
      <c r="C7012" s="17">
        <f t="shared" si="1310"/>
        <v>3</v>
      </c>
      <c r="D7012" s="17">
        <f t="shared" si="1311"/>
        <v>26</v>
      </c>
      <c r="E7012" s="18">
        <v>1748.0560673795314</v>
      </c>
      <c r="F7012">
        <f t="shared" si="1317"/>
        <v>7010</v>
      </c>
      <c r="L7012" s="20">
        <f t="shared" si="1320"/>
        <v>1748.0560673795314</v>
      </c>
      <c r="N7012" s="2">
        <f t="shared" si="1318"/>
        <v>554.52963446812407</v>
      </c>
      <c r="O7012" s="2">
        <f t="shared" si="1315"/>
        <v>1193.5264329114075</v>
      </c>
      <c r="P7012" s="2">
        <f t="shared" si="1316"/>
        <v>0</v>
      </c>
      <c r="R7012" s="12">
        <v>39348</v>
      </c>
      <c r="S7012" s="17">
        <f t="shared" si="1312"/>
        <v>9</v>
      </c>
      <c r="T7012" s="17">
        <f t="shared" si="1313"/>
        <v>7</v>
      </c>
      <c r="U7012" s="17">
        <f t="shared" si="1314"/>
        <v>23</v>
      </c>
      <c r="V7012" s="18">
        <v>2725.1318535572268</v>
      </c>
      <c r="W7012">
        <f t="shared" si="1319"/>
        <v>1750</v>
      </c>
    </row>
    <row r="7013" spans="1:23">
      <c r="A7013" s="12">
        <v>39335</v>
      </c>
      <c r="B7013" s="17">
        <f t="shared" si="1309"/>
        <v>9</v>
      </c>
      <c r="C7013" s="17">
        <f t="shared" si="1310"/>
        <v>1</v>
      </c>
      <c r="D7013" s="17">
        <f t="shared" si="1311"/>
        <v>10</v>
      </c>
      <c r="E7013" s="18">
        <v>1747.9941179433597</v>
      </c>
      <c r="F7013">
        <f t="shared" si="1317"/>
        <v>7011</v>
      </c>
      <c r="L7013" s="20">
        <f t="shared" si="1320"/>
        <v>1747.9941179433597</v>
      </c>
      <c r="N7013" s="2">
        <f t="shared" si="1318"/>
        <v>554.52963446812407</v>
      </c>
      <c r="O7013" s="2">
        <f t="shared" si="1315"/>
        <v>1193.4644834752357</v>
      </c>
      <c r="P7013" s="2">
        <f t="shared" si="1316"/>
        <v>0</v>
      </c>
      <c r="R7013" s="12">
        <v>39388</v>
      </c>
      <c r="S7013" s="17">
        <f t="shared" si="1312"/>
        <v>11</v>
      </c>
      <c r="T7013" s="17">
        <f t="shared" si="1313"/>
        <v>5</v>
      </c>
      <c r="U7013" s="17">
        <f t="shared" si="1314"/>
        <v>2</v>
      </c>
      <c r="V7013" s="18">
        <v>2726.4605636464844</v>
      </c>
      <c r="W7013">
        <f t="shared" si="1319"/>
        <v>1749</v>
      </c>
    </row>
    <row r="7014" spans="1:23">
      <c r="A7014" s="12">
        <v>39233</v>
      </c>
      <c r="B7014" s="17">
        <f t="shared" si="1309"/>
        <v>5</v>
      </c>
      <c r="C7014" s="17">
        <f t="shared" si="1310"/>
        <v>4</v>
      </c>
      <c r="D7014" s="17">
        <f t="shared" si="1311"/>
        <v>31</v>
      </c>
      <c r="E7014" s="18">
        <v>1747.9</v>
      </c>
      <c r="F7014">
        <f t="shared" si="1317"/>
        <v>7012</v>
      </c>
      <c r="L7014" s="20">
        <f t="shared" si="1320"/>
        <v>1747.9</v>
      </c>
      <c r="N7014" s="2">
        <f t="shared" si="1318"/>
        <v>554.52963446812407</v>
      </c>
      <c r="O7014" s="2">
        <f t="shared" si="1315"/>
        <v>1193.3703655318759</v>
      </c>
      <c r="P7014" s="2">
        <f t="shared" si="1316"/>
        <v>0</v>
      </c>
      <c r="R7014" s="12">
        <v>39294</v>
      </c>
      <c r="S7014" s="17">
        <f t="shared" si="1312"/>
        <v>7</v>
      </c>
      <c r="T7014" s="17">
        <f t="shared" si="1313"/>
        <v>2</v>
      </c>
      <c r="U7014" s="17">
        <f t="shared" si="1314"/>
        <v>31</v>
      </c>
      <c r="V7014" s="18">
        <v>2726.5501656867186</v>
      </c>
      <c r="W7014">
        <f t="shared" si="1319"/>
        <v>1748</v>
      </c>
    </row>
    <row r="7015" spans="1:23">
      <c r="A7015" s="12">
        <v>39435</v>
      </c>
      <c r="B7015" s="17">
        <f t="shared" si="1309"/>
        <v>12</v>
      </c>
      <c r="C7015" s="17">
        <f t="shared" si="1310"/>
        <v>3</v>
      </c>
      <c r="D7015" s="17">
        <f t="shared" si="1311"/>
        <v>19</v>
      </c>
      <c r="E7015" s="18">
        <v>1747.8507203178906</v>
      </c>
      <c r="F7015">
        <f t="shared" si="1317"/>
        <v>7013</v>
      </c>
      <c r="L7015" s="20">
        <f t="shared" si="1320"/>
        <v>1747.8507203178906</v>
      </c>
      <c r="N7015" s="2">
        <f t="shared" si="1318"/>
        <v>554.52963446812407</v>
      </c>
      <c r="O7015" s="2">
        <f t="shared" si="1315"/>
        <v>1193.3210858497664</v>
      </c>
      <c r="P7015" s="2">
        <f t="shared" si="1316"/>
        <v>0</v>
      </c>
      <c r="R7015" s="12">
        <v>39344</v>
      </c>
      <c r="S7015" s="17">
        <f t="shared" si="1312"/>
        <v>9</v>
      </c>
      <c r="T7015" s="17">
        <f t="shared" si="1313"/>
        <v>3</v>
      </c>
      <c r="U7015" s="17">
        <f t="shared" si="1314"/>
        <v>19</v>
      </c>
      <c r="V7015" s="18">
        <v>2726.575423261133</v>
      </c>
      <c r="W7015">
        <f t="shared" si="1319"/>
        <v>1747</v>
      </c>
    </row>
    <row r="7016" spans="1:23">
      <c r="A7016" s="12">
        <v>39349</v>
      </c>
      <c r="B7016" s="17">
        <f t="shared" si="1309"/>
        <v>9</v>
      </c>
      <c r="C7016" s="17">
        <f t="shared" si="1310"/>
        <v>1</v>
      </c>
      <c r="D7016" s="17">
        <f t="shared" si="1311"/>
        <v>24</v>
      </c>
      <c r="E7016" s="18">
        <v>1747.4457145089452</v>
      </c>
      <c r="F7016">
        <f t="shared" si="1317"/>
        <v>7014</v>
      </c>
      <c r="L7016" s="20">
        <f t="shared" si="1320"/>
        <v>1747.4457145089452</v>
      </c>
      <c r="N7016" s="2">
        <f t="shared" si="1318"/>
        <v>554.52963446812407</v>
      </c>
      <c r="O7016" s="2">
        <f t="shared" si="1315"/>
        <v>1192.9160800408213</v>
      </c>
      <c r="P7016" s="2">
        <f t="shared" si="1316"/>
        <v>0</v>
      </c>
      <c r="R7016" s="12">
        <v>39386</v>
      </c>
      <c r="S7016" s="17">
        <f t="shared" si="1312"/>
        <v>10</v>
      </c>
      <c r="T7016" s="17">
        <f t="shared" si="1313"/>
        <v>3</v>
      </c>
      <c r="U7016" s="17">
        <f t="shared" si="1314"/>
        <v>31</v>
      </c>
      <c r="V7016" s="18">
        <v>2726.6628348359377</v>
      </c>
      <c r="W7016">
        <f t="shared" si="1319"/>
        <v>1746</v>
      </c>
    </row>
    <row r="7017" spans="1:23">
      <c r="A7017" s="12">
        <v>39387</v>
      </c>
      <c r="B7017" s="17">
        <f t="shared" si="1309"/>
        <v>11</v>
      </c>
      <c r="C7017" s="17">
        <f t="shared" si="1310"/>
        <v>4</v>
      </c>
      <c r="D7017" s="17">
        <f t="shared" si="1311"/>
        <v>1</v>
      </c>
      <c r="E7017" s="18">
        <v>1747.33669467</v>
      </c>
      <c r="F7017">
        <f t="shared" si="1317"/>
        <v>7015</v>
      </c>
      <c r="L7017" s="20">
        <f t="shared" si="1320"/>
        <v>1747.33669467</v>
      </c>
      <c r="N7017" s="2">
        <f t="shared" si="1318"/>
        <v>554.52963446812407</v>
      </c>
      <c r="O7017" s="2">
        <f t="shared" si="1315"/>
        <v>1192.8070602018761</v>
      </c>
      <c r="P7017" s="2">
        <f t="shared" si="1316"/>
        <v>0</v>
      </c>
      <c r="R7017" s="12">
        <v>39308</v>
      </c>
      <c r="S7017" s="17">
        <f t="shared" si="1312"/>
        <v>8</v>
      </c>
      <c r="T7017" s="17">
        <f t="shared" si="1313"/>
        <v>2</v>
      </c>
      <c r="U7017" s="17">
        <f t="shared" si="1314"/>
        <v>14</v>
      </c>
      <c r="V7017" s="18">
        <v>2726.8264383873047</v>
      </c>
      <c r="W7017">
        <f t="shared" si="1319"/>
        <v>1745</v>
      </c>
    </row>
    <row r="7018" spans="1:23">
      <c r="A7018" s="12">
        <v>39187</v>
      </c>
      <c r="B7018" s="17">
        <f t="shared" si="1309"/>
        <v>4</v>
      </c>
      <c r="C7018" s="17">
        <f t="shared" si="1310"/>
        <v>7</v>
      </c>
      <c r="D7018" s="17">
        <f t="shared" si="1311"/>
        <v>15</v>
      </c>
      <c r="E7018" s="18">
        <v>1747.31</v>
      </c>
      <c r="F7018">
        <f t="shared" si="1317"/>
        <v>7016</v>
      </c>
      <c r="L7018" s="20">
        <f t="shared" si="1320"/>
        <v>1747.31</v>
      </c>
      <c r="N7018" s="2">
        <f t="shared" si="1318"/>
        <v>554.52963446812407</v>
      </c>
      <c r="O7018" s="2">
        <f t="shared" si="1315"/>
        <v>1192.7803655318758</v>
      </c>
      <c r="P7018" s="2">
        <f t="shared" si="1316"/>
        <v>0</v>
      </c>
      <c r="R7018" s="12">
        <v>39198</v>
      </c>
      <c r="S7018" s="17">
        <f t="shared" si="1312"/>
        <v>4</v>
      </c>
      <c r="T7018" s="17">
        <f t="shared" si="1313"/>
        <v>4</v>
      </c>
      <c r="U7018" s="17">
        <f t="shared" si="1314"/>
        <v>26</v>
      </c>
      <c r="V7018" s="18">
        <v>2727</v>
      </c>
      <c r="W7018">
        <f t="shared" si="1319"/>
        <v>1744</v>
      </c>
    </row>
    <row r="7019" spans="1:23">
      <c r="A7019" s="12">
        <v>39124</v>
      </c>
      <c r="B7019" s="17">
        <f t="shared" si="1309"/>
        <v>2</v>
      </c>
      <c r="C7019" s="17">
        <f t="shared" si="1310"/>
        <v>7</v>
      </c>
      <c r="D7019" s="17">
        <f t="shared" si="1311"/>
        <v>11</v>
      </c>
      <c r="E7019" s="18">
        <v>1746.98</v>
      </c>
      <c r="F7019">
        <f t="shared" si="1317"/>
        <v>7017</v>
      </c>
      <c r="L7019" s="20">
        <f t="shared" si="1320"/>
        <v>1746.98</v>
      </c>
      <c r="N7019" s="2">
        <f t="shared" si="1318"/>
        <v>554.52963446812407</v>
      </c>
      <c r="O7019" s="2">
        <f t="shared" si="1315"/>
        <v>1192.4503655318758</v>
      </c>
      <c r="P7019" s="2">
        <f t="shared" si="1316"/>
        <v>0</v>
      </c>
      <c r="R7019" s="12">
        <v>39292</v>
      </c>
      <c r="S7019" s="17">
        <f t="shared" si="1312"/>
        <v>7</v>
      </c>
      <c r="T7019" s="17">
        <f t="shared" si="1313"/>
        <v>7</v>
      </c>
      <c r="U7019" s="17">
        <f t="shared" si="1314"/>
        <v>29</v>
      </c>
      <c r="V7019" s="18">
        <v>2727.1409879660159</v>
      </c>
      <c r="W7019">
        <f t="shared" si="1319"/>
        <v>1743</v>
      </c>
    </row>
    <row r="7020" spans="1:23">
      <c r="A7020" s="12">
        <v>39158</v>
      </c>
      <c r="B7020" s="17">
        <f t="shared" si="1309"/>
        <v>3</v>
      </c>
      <c r="C7020" s="17">
        <f t="shared" si="1310"/>
        <v>6</v>
      </c>
      <c r="D7020" s="17">
        <f t="shared" si="1311"/>
        <v>17</v>
      </c>
      <c r="E7020" s="18">
        <v>1746.95</v>
      </c>
      <c r="F7020">
        <f t="shared" si="1317"/>
        <v>7018</v>
      </c>
      <c r="L7020" s="20">
        <f t="shared" si="1320"/>
        <v>1746.95</v>
      </c>
      <c r="N7020" s="2">
        <f t="shared" si="1318"/>
        <v>554.52963446812407</v>
      </c>
      <c r="O7020" s="2">
        <f t="shared" si="1315"/>
        <v>1192.4203655318761</v>
      </c>
      <c r="P7020" s="2">
        <f t="shared" si="1316"/>
        <v>0</v>
      </c>
      <c r="R7020" s="12">
        <v>39201</v>
      </c>
      <c r="S7020" s="17">
        <f t="shared" si="1312"/>
        <v>4</v>
      </c>
      <c r="T7020" s="17">
        <f t="shared" si="1313"/>
        <v>7</v>
      </c>
      <c r="U7020" s="17">
        <f t="shared" si="1314"/>
        <v>29</v>
      </c>
      <c r="V7020" s="18">
        <v>2728</v>
      </c>
      <c r="W7020">
        <f t="shared" si="1319"/>
        <v>1742</v>
      </c>
    </row>
    <row r="7021" spans="1:23">
      <c r="A7021" s="12">
        <v>39147</v>
      </c>
      <c r="B7021" s="17">
        <f t="shared" si="1309"/>
        <v>3</v>
      </c>
      <c r="C7021" s="17">
        <f t="shared" si="1310"/>
        <v>2</v>
      </c>
      <c r="D7021" s="17">
        <f t="shared" si="1311"/>
        <v>6</v>
      </c>
      <c r="E7021" s="18">
        <v>1746.82</v>
      </c>
      <c r="F7021">
        <f t="shared" si="1317"/>
        <v>7019</v>
      </c>
      <c r="L7021" s="20">
        <f t="shared" si="1320"/>
        <v>1746.82</v>
      </c>
      <c r="N7021" s="2">
        <f t="shared" si="1318"/>
        <v>554.52963446812407</v>
      </c>
      <c r="O7021" s="2">
        <f t="shared" si="1315"/>
        <v>1192.290365531876</v>
      </c>
      <c r="P7021" s="2">
        <f t="shared" si="1316"/>
        <v>0</v>
      </c>
      <c r="R7021" s="12">
        <v>39176</v>
      </c>
      <c r="S7021" s="17">
        <f t="shared" si="1312"/>
        <v>4</v>
      </c>
      <c r="T7021" s="17">
        <f t="shared" si="1313"/>
        <v>3</v>
      </c>
      <c r="U7021" s="17">
        <f t="shared" si="1314"/>
        <v>4</v>
      </c>
      <c r="V7021" s="18">
        <v>2729</v>
      </c>
      <c r="W7021">
        <f t="shared" si="1319"/>
        <v>1741</v>
      </c>
    </row>
    <row r="7022" spans="1:23">
      <c r="A7022" s="12">
        <v>39400</v>
      </c>
      <c r="B7022" s="17">
        <f t="shared" si="1309"/>
        <v>11</v>
      </c>
      <c r="C7022" s="17">
        <f t="shared" si="1310"/>
        <v>3</v>
      </c>
      <c r="D7022" s="17">
        <f t="shared" si="1311"/>
        <v>14</v>
      </c>
      <c r="E7022" s="18">
        <v>1746.3075085647265</v>
      </c>
      <c r="F7022">
        <f t="shared" si="1317"/>
        <v>7020</v>
      </c>
      <c r="L7022" s="20">
        <f t="shared" si="1320"/>
        <v>1746.3075085647265</v>
      </c>
      <c r="N7022" s="2">
        <f t="shared" si="1318"/>
        <v>554.52963446812407</v>
      </c>
      <c r="O7022" s="2">
        <f t="shared" si="1315"/>
        <v>1191.7778740966023</v>
      </c>
      <c r="P7022" s="2">
        <f t="shared" si="1316"/>
        <v>0</v>
      </c>
      <c r="R7022" s="12">
        <v>39378</v>
      </c>
      <c r="S7022" s="17">
        <f t="shared" si="1312"/>
        <v>10</v>
      </c>
      <c r="T7022" s="17">
        <f t="shared" si="1313"/>
        <v>2</v>
      </c>
      <c r="U7022" s="17">
        <f t="shared" si="1314"/>
        <v>23</v>
      </c>
      <c r="V7022" s="18">
        <v>2729.2677212705075</v>
      </c>
      <c r="W7022">
        <f t="shared" si="1319"/>
        <v>1740</v>
      </c>
    </row>
    <row r="7023" spans="1:23">
      <c r="A7023" s="12">
        <v>39191</v>
      </c>
      <c r="B7023" s="17">
        <f t="shared" si="1309"/>
        <v>4</v>
      </c>
      <c r="C7023" s="17">
        <f t="shared" si="1310"/>
        <v>4</v>
      </c>
      <c r="D7023" s="17">
        <f t="shared" si="1311"/>
        <v>19</v>
      </c>
      <c r="E7023" s="18">
        <v>1745.43</v>
      </c>
      <c r="F7023">
        <f t="shared" si="1317"/>
        <v>7021</v>
      </c>
      <c r="L7023" s="20">
        <f t="shared" si="1320"/>
        <v>1745.43</v>
      </c>
      <c r="N7023" s="2">
        <f t="shared" si="1318"/>
        <v>554.52963446812407</v>
      </c>
      <c r="O7023" s="2">
        <f t="shared" si="1315"/>
        <v>1190.9003655318761</v>
      </c>
      <c r="P7023" s="2">
        <f t="shared" si="1316"/>
        <v>0</v>
      </c>
      <c r="R7023" s="12">
        <v>39310</v>
      </c>
      <c r="S7023" s="17">
        <f t="shared" si="1312"/>
        <v>8</v>
      </c>
      <c r="T7023" s="17">
        <f t="shared" si="1313"/>
        <v>4</v>
      </c>
      <c r="U7023" s="17">
        <f t="shared" si="1314"/>
        <v>16</v>
      </c>
      <c r="V7023" s="18">
        <v>2729.8686302085939</v>
      </c>
      <c r="W7023">
        <f t="shared" si="1319"/>
        <v>1739</v>
      </c>
    </row>
    <row r="7024" spans="1:23">
      <c r="A7024" s="12">
        <v>39267</v>
      </c>
      <c r="B7024" s="17">
        <f t="shared" si="1309"/>
        <v>7</v>
      </c>
      <c r="C7024" s="17">
        <f t="shared" si="1310"/>
        <v>3</v>
      </c>
      <c r="D7024" s="17">
        <f t="shared" si="1311"/>
        <v>4</v>
      </c>
      <c r="E7024" s="18">
        <v>1745.293720964258</v>
      </c>
      <c r="F7024">
        <f t="shared" si="1317"/>
        <v>7022</v>
      </c>
      <c r="L7024" s="20">
        <f t="shared" si="1320"/>
        <v>1745.293720964258</v>
      </c>
      <c r="N7024" s="2">
        <f t="shared" si="1318"/>
        <v>554.52963446812407</v>
      </c>
      <c r="O7024" s="2">
        <f t="shared" si="1315"/>
        <v>1190.764086496134</v>
      </c>
      <c r="P7024" s="2">
        <f t="shared" si="1316"/>
        <v>0</v>
      </c>
      <c r="R7024" s="12">
        <v>39374</v>
      </c>
      <c r="S7024" s="17">
        <f t="shared" si="1312"/>
        <v>10</v>
      </c>
      <c r="T7024" s="17">
        <f t="shared" si="1313"/>
        <v>5</v>
      </c>
      <c r="U7024" s="17">
        <f t="shared" si="1314"/>
        <v>19</v>
      </c>
      <c r="V7024" s="18">
        <v>2730.2846679335939</v>
      </c>
      <c r="W7024">
        <f t="shared" si="1319"/>
        <v>1738</v>
      </c>
    </row>
    <row r="7025" spans="1:23">
      <c r="A7025" s="12">
        <v>39185</v>
      </c>
      <c r="B7025" s="17">
        <f t="shared" si="1309"/>
        <v>4</v>
      </c>
      <c r="C7025" s="17">
        <f t="shared" si="1310"/>
        <v>5</v>
      </c>
      <c r="D7025" s="17">
        <f t="shared" si="1311"/>
        <v>13</v>
      </c>
      <c r="E7025" s="18">
        <v>1745.18</v>
      </c>
      <c r="F7025">
        <f t="shared" si="1317"/>
        <v>7023</v>
      </c>
      <c r="L7025" s="20">
        <f t="shared" si="1320"/>
        <v>1745.18</v>
      </c>
      <c r="N7025" s="2">
        <f t="shared" si="1318"/>
        <v>554.52963446812407</v>
      </c>
      <c r="O7025" s="2">
        <f t="shared" si="1315"/>
        <v>1190.6503655318761</v>
      </c>
      <c r="P7025" s="2">
        <f t="shared" si="1316"/>
        <v>0</v>
      </c>
      <c r="R7025" s="12">
        <v>39199</v>
      </c>
      <c r="S7025" s="17">
        <f t="shared" si="1312"/>
        <v>4</v>
      </c>
      <c r="T7025" s="17">
        <f t="shared" si="1313"/>
        <v>5</v>
      </c>
      <c r="U7025" s="17">
        <f t="shared" si="1314"/>
        <v>27</v>
      </c>
      <c r="V7025" s="18">
        <v>2731</v>
      </c>
      <c r="W7025">
        <f t="shared" si="1319"/>
        <v>1737</v>
      </c>
    </row>
    <row r="7026" spans="1:23">
      <c r="A7026" s="12">
        <v>39266</v>
      </c>
      <c r="B7026" s="17">
        <f t="shared" si="1309"/>
        <v>7</v>
      </c>
      <c r="C7026" s="17">
        <f t="shared" si="1310"/>
        <v>2</v>
      </c>
      <c r="D7026" s="17">
        <f t="shared" si="1311"/>
        <v>3</v>
      </c>
      <c r="E7026" s="18">
        <v>1745.131399578906</v>
      </c>
      <c r="F7026">
        <f t="shared" si="1317"/>
        <v>7024</v>
      </c>
      <c r="L7026" s="20">
        <f t="shared" si="1320"/>
        <v>1745.131399578906</v>
      </c>
      <c r="N7026" s="2">
        <f t="shared" si="1318"/>
        <v>554.52963446812407</v>
      </c>
      <c r="O7026" s="2">
        <f t="shared" si="1315"/>
        <v>1190.6017651107818</v>
      </c>
      <c r="P7026" s="2">
        <f t="shared" si="1316"/>
        <v>0</v>
      </c>
      <c r="R7026" s="12">
        <v>39303</v>
      </c>
      <c r="S7026" s="17">
        <f t="shared" si="1312"/>
        <v>8</v>
      </c>
      <c r="T7026" s="17">
        <f t="shared" si="1313"/>
        <v>4</v>
      </c>
      <c r="U7026" s="17">
        <f t="shared" si="1314"/>
        <v>9</v>
      </c>
      <c r="V7026" s="18">
        <v>2731.0929439494139</v>
      </c>
      <c r="W7026">
        <f t="shared" si="1319"/>
        <v>1736</v>
      </c>
    </row>
    <row r="7027" spans="1:23">
      <c r="A7027" s="12">
        <v>39396</v>
      </c>
      <c r="B7027" s="17">
        <f t="shared" si="1309"/>
        <v>11</v>
      </c>
      <c r="C7027" s="17">
        <f t="shared" si="1310"/>
        <v>6</v>
      </c>
      <c r="D7027" s="17">
        <f t="shared" si="1311"/>
        <v>10</v>
      </c>
      <c r="E7027" s="18">
        <v>1745.1214502402736</v>
      </c>
      <c r="F7027">
        <f t="shared" si="1317"/>
        <v>7025</v>
      </c>
      <c r="L7027" s="20">
        <f t="shared" si="1320"/>
        <v>1745.1214502402736</v>
      </c>
      <c r="N7027" s="2">
        <f t="shared" si="1318"/>
        <v>554.52963446812407</v>
      </c>
      <c r="O7027" s="2">
        <f t="shared" si="1315"/>
        <v>1190.5918157721494</v>
      </c>
      <c r="P7027" s="2">
        <f t="shared" si="1316"/>
        <v>0</v>
      </c>
      <c r="R7027" s="12">
        <v>39343</v>
      </c>
      <c r="S7027" s="17">
        <f t="shared" si="1312"/>
        <v>9</v>
      </c>
      <c r="T7027" s="17">
        <f t="shared" si="1313"/>
        <v>2</v>
      </c>
      <c r="U7027" s="17">
        <f t="shared" si="1314"/>
        <v>18</v>
      </c>
      <c r="V7027" s="18">
        <v>2731.4225470792967</v>
      </c>
      <c r="W7027">
        <f t="shared" si="1319"/>
        <v>1735</v>
      </c>
    </row>
    <row r="7028" spans="1:23">
      <c r="A7028" s="12">
        <v>39382</v>
      </c>
      <c r="B7028" s="17">
        <f t="shared" si="1309"/>
        <v>10</v>
      </c>
      <c r="C7028" s="17">
        <f t="shared" si="1310"/>
        <v>6</v>
      </c>
      <c r="D7028" s="17">
        <f t="shared" si="1311"/>
        <v>27</v>
      </c>
      <c r="E7028" s="18">
        <v>1745.0530405676564</v>
      </c>
      <c r="F7028">
        <f t="shared" si="1317"/>
        <v>7026</v>
      </c>
      <c r="L7028" s="20">
        <f t="shared" si="1320"/>
        <v>1745.0530405676564</v>
      </c>
      <c r="N7028" s="2">
        <f t="shared" si="1318"/>
        <v>554.52963446812407</v>
      </c>
      <c r="O7028" s="2">
        <f t="shared" si="1315"/>
        <v>1190.5234060995322</v>
      </c>
      <c r="P7028" s="2">
        <f t="shared" si="1316"/>
        <v>0</v>
      </c>
      <c r="R7028" s="12">
        <v>39298</v>
      </c>
      <c r="S7028" s="17">
        <f t="shared" si="1312"/>
        <v>8</v>
      </c>
      <c r="T7028" s="17">
        <f t="shared" si="1313"/>
        <v>6</v>
      </c>
      <c r="U7028" s="17">
        <f t="shared" si="1314"/>
        <v>4</v>
      </c>
      <c r="V7028" s="18">
        <v>2731.6536862732423</v>
      </c>
      <c r="W7028">
        <f t="shared" si="1319"/>
        <v>1734</v>
      </c>
    </row>
    <row r="7029" spans="1:23">
      <c r="A7029" s="12">
        <v>39124</v>
      </c>
      <c r="B7029" s="17">
        <f t="shared" si="1309"/>
        <v>2</v>
      </c>
      <c r="C7029" s="17">
        <f t="shared" si="1310"/>
        <v>7</v>
      </c>
      <c r="D7029" s="17">
        <f t="shared" si="1311"/>
        <v>11</v>
      </c>
      <c r="E7029" s="18">
        <v>1745</v>
      </c>
      <c r="F7029">
        <f t="shared" si="1317"/>
        <v>7027</v>
      </c>
      <c r="L7029" s="20">
        <f t="shared" si="1320"/>
        <v>1745</v>
      </c>
      <c r="N7029" s="2">
        <f t="shared" si="1318"/>
        <v>554.52963446812407</v>
      </c>
      <c r="O7029" s="2">
        <f t="shared" si="1315"/>
        <v>1190.4703655318758</v>
      </c>
      <c r="P7029" s="2">
        <f t="shared" si="1316"/>
        <v>0</v>
      </c>
      <c r="R7029" s="12">
        <v>39345</v>
      </c>
      <c r="S7029" s="17">
        <f t="shared" si="1312"/>
        <v>9</v>
      </c>
      <c r="T7029" s="17">
        <f t="shared" si="1313"/>
        <v>4</v>
      </c>
      <c r="U7029" s="17">
        <f t="shared" si="1314"/>
        <v>20</v>
      </c>
      <c r="V7029" s="18">
        <v>2731.6571575039061</v>
      </c>
      <c r="W7029">
        <f t="shared" si="1319"/>
        <v>1733</v>
      </c>
    </row>
    <row r="7030" spans="1:23">
      <c r="A7030" s="12">
        <v>39145</v>
      </c>
      <c r="B7030" s="17">
        <f t="shared" si="1309"/>
        <v>3</v>
      </c>
      <c r="C7030" s="17">
        <f t="shared" si="1310"/>
        <v>7</v>
      </c>
      <c r="D7030" s="17">
        <f t="shared" si="1311"/>
        <v>4</v>
      </c>
      <c r="E7030" s="18">
        <v>1745</v>
      </c>
      <c r="F7030">
        <f t="shared" si="1317"/>
        <v>7028</v>
      </c>
      <c r="L7030" s="20">
        <f t="shared" si="1320"/>
        <v>1745</v>
      </c>
      <c r="N7030" s="2">
        <f t="shared" si="1318"/>
        <v>554.52963446812407</v>
      </c>
      <c r="O7030" s="2">
        <f t="shared" si="1315"/>
        <v>1190.4703655318758</v>
      </c>
      <c r="P7030" s="2">
        <f t="shared" si="1316"/>
        <v>0</v>
      </c>
      <c r="R7030" s="12">
        <v>39226</v>
      </c>
      <c r="S7030" s="17">
        <f t="shared" si="1312"/>
        <v>5</v>
      </c>
      <c r="T7030" s="17">
        <f t="shared" si="1313"/>
        <v>4</v>
      </c>
      <c r="U7030" s="17">
        <f t="shared" si="1314"/>
        <v>24</v>
      </c>
      <c r="V7030" s="18">
        <v>2731.98</v>
      </c>
      <c r="W7030">
        <f t="shared" si="1319"/>
        <v>1732</v>
      </c>
    </row>
    <row r="7031" spans="1:23">
      <c r="A7031" s="12">
        <v>39162</v>
      </c>
      <c r="B7031" s="17">
        <f t="shared" si="1309"/>
        <v>3</v>
      </c>
      <c r="C7031" s="17">
        <f t="shared" si="1310"/>
        <v>3</v>
      </c>
      <c r="D7031" s="17">
        <f t="shared" si="1311"/>
        <v>21</v>
      </c>
      <c r="E7031" s="18">
        <v>1745</v>
      </c>
      <c r="F7031">
        <f t="shared" si="1317"/>
        <v>7029</v>
      </c>
      <c r="L7031" s="20">
        <f t="shared" si="1320"/>
        <v>1745</v>
      </c>
      <c r="N7031" s="2">
        <f t="shared" si="1318"/>
        <v>554.52963446812407</v>
      </c>
      <c r="O7031" s="2">
        <f t="shared" si="1315"/>
        <v>1190.4703655318758</v>
      </c>
      <c r="P7031" s="2">
        <f t="shared" si="1316"/>
        <v>0</v>
      </c>
      <c r="R7031" s="12">
        <v>39169</v>
      </c>
      <c r="S7031" s="17">
        <f t="shared" si="1312"/>
        <v>3</v>
      </c>
      <c r="T7031" s="17">
        <f t="shared" si="1313"/>
        <v>3</v>
      </c>
      <c r="U7031" s="17">
        <f t="shared" si="1314"/>
        <v>28</v>
      </c>
      <c r="V7031" s="18">
        <v>2732</v>
      </c>
      <c r="W7031">
        <f t="shared" si="1319"/>
        <v>1731</v>
      </c>
    </row>
    <row r="7032" spans="1:23">
      <c r="A7032" s="12">
        <v>39377</v>
      </c>
      <c r="B7032" s="17">
        <f t="shared" si="1309"/>
        <v>10</v>
      </c>
      <c r="C7032" s="17">
        <f t="shared" si="1310"/>
        <v>1</v>
      </c>
      <c r="D7032" s="17">
        <f t="shared" si="1311"/>
        <v>22</v>
      </c>
      <c r="E7032" s="18">
        <v>1744.6898381315625</v>
      </c>
      <c r="F7032">
        <f t="shared" si="1317"/>
        <v>7030</v>
      </c>
      <c r="L7032" s="20">
        <f t="shared" si="1320"/>
        <v>1744.6898381315625</v>
      </c>
      <c r="N7032" s="2">
        <f t="shared" si="1318"/>
        <v>554.52963446812407</v>
      </c>
      <c r="O7032" s="2">
        <f t="shared" si="1315"/>
        <v>1190.1602036634386</v>
      </c>
      <c r="P7032" s="2">
        <f t="shared" si="1316"/>
        <v>0</v>
      </c>
      <c r="R7032" s="12">
        <v>39264</v>
      </c>
      <c r="S7032" s="17">
        <f t="shared" si="1312"/>
        <v>7</v>
      </c>
      <c r="T7032" s="17">
        <f t="shared" si="1313"/>
        <v>7</v>
      </c>
      <c r="U7032" s="17">
        <f t="shared" si="1314"/>
        <v>1</v>
      </c>
      <c r="V7032" s="18">
        <v>2732.2534136567383</v>
      </c>
      <c r="W7032">
        <f t="shared" si="1319"/>
        <v>1730</v>
      </c>
    </row>
    <row r="7033" spans="1:23">
      <c r="A7033" s="12">
        <v>39358</v>
      </c>
      <c r="B7033" s="17">
        <f t="shared" si="1309"/>
        <v>10</v>
      </c>
      <c r="C7033" s="17">
        <f t="shared" si="1310"/>
        <v>3</v>
      </c>
      <c r="D7033" s="17">
        <f t="shared" si="1311"/>
        <v>3</v>
      </c>
      <c r="E7033" s="18">
        <v>1744.5844503301562</v>
      </c>
      <c r="F7033">
        <f t="shared" si="1317"/>
        <v>7031</v>
      </c>
      <c r="L7033" s="20">
        <f t="shared" si="1320"/>
        <v>1744.5844503301562</v>
      </c>
      <c r="N7033" s="2">
        <f t="shared" si="1318"/>
        <v>554.52963446812407</v>
      </c>
      <c r="O7033" s="2">
        <f t="shared" si="1315"/>
        <v>1190.0548158620322</v>
      </c>
      <c r="P7033" s="2">
        <f t="shared" si="1316"/>
        <v>0</v>
      </c>
      <c r="R7033" s="12">
        <v>39206</v>
      </c>
      <c r="S7033" s="17">
        <f t="shared" si="1312"/>
        <v>5</v>
      </c>
      <c r="T7033" s="17">
        <f t="shared" si="1313"/>
        <v>5</v>
      </c>
      <c r="U7033" s="17">
        <f t="shared" si="1314"/>
        <v>4</v>
      </c>
      <c r="V7033" s="18">
        <v>2732.85</v>
      </c>
      <c r="W7033">
        <f t="shared" si="1319"/>
        <v>1729</v>
      </c>
    </row>
    <row r="7034" spans="1:23">
      <c r="A7034" s="12">
        <v>39262</v>
      </c>
      <c r="B7034" s="17">
        <f t="shared" si="1309"/>
        <v>6</v>
      </c>
      <c r="C7034" s="17">
        <f t="shared" si="1310"/>
        <v>5</v>
      </c>
      <c r="D7034" s="17">
        <f t="shared" si="1311"/>
        <v>29</v>
      </c>
      <c r="E7034" s="18">
        <v>1744.45</v>
      </c>
      <c r="F7034">
        <f t="shared" si="1317"/>
        <v>7032</v>
      </c>
      <c r="L7034" s="20">
        <f t="shared" si="1320"/>
        <v>1744.45</v>
      </c>
      <c r="N7034" s="2">
        <f t="shared" si="1318"/>
        <v>554.52963446812407</v>
      </c>
      <c r="O7034" s="2">
        <f t="shared" si="1315"/>
        <v>1189.9203655318761</v>
      </c>
      <c r="P7034" s="2">
        <f t="shared" si="1316"/>
        <v>0</v>
      </c>
      <c r="R7034" s="12">
        <v>39270</v>
      </c>
      <c r="S7034" s="17">
        <f t="shared" si="1312"/>
        <v>7</v>
      </c>
      <c r="T7034" s="17">
        <f t="shared" si="1313"/>
        <v>6</v>
      </c>
      <c r="U7034" s="17">
        <f t="shared" si="1314"/>
        <v>7</v>
      </c>
      <c r="V7034" s="18">
        <v>2732.9797712371096</v>
      </c>
      <c r="W7034">
        <f t="shared" si="1319"/>
        <v>1728</v>
      </c>
    </row>
    <row r="7035" spans="1:23">
      <c r="A7035" s="12">
        <v>39377</v>
      </c>
      <c r="B7035" s="17">
        <f t="shared" si="1309"/>
        <v>10</v>
      </c>
      <c r="C7035" s="17">
        <f t="shared" si="1310"/>
        <v>1</v>
      </c>
      <c r="D7035" s="17">
        <f t="shared" si="1311"/>
        <v>22</v>
      </c>
      <c r="E7035" s="18">
        <v>1744.4243417481641</v>
      </c>
      <c r="F7035">
        <f t="shared" si="1317"/>
        <v>7033</v>
      </c>
      <c r="L7035" s="20">
        <f t="shared" si="1320"/>
        <v>1744.4243417481641</v>
      </c>
      <c r="N7035" s="2">
        <f t="shared" si="1318"/>
        <v>554.52963446812407</v>
      </c>
      <c r="O7035" s="2">
        <f t="shared" si="1315"/>
        <v>1189.8947072800402</v>
      </c>
      <c r="P7035" s="2">
        <f t="shared" si="1316"/>
        <v>0</v>
      </c>
      <c r="R7035" s="12">
        <v>39185</v>
      </c>
      <c r="S7035" s="17">
        <f t="shared" si="1312"/>
        <v>4</v>
      </c>
      <c r="T7035" s="17">
        <f t="shared" si="1313"/>
        <v>5</v>
      </c>
      <c r="U7035" s="17">
        <f t="shared" si="1314"/>
        <v>13</v>
      </c>
      <c r="V7035" s="18">
        <v>2733</v>
      </c>
      <c r="W7035">
        <f t="shared" si="1319"/>
        <v>1727</v>
      </c>
    </row>
    <row r="7036" spans="1:23">
      <c r="A7036" s="12">
        <v>39415</v>
      </c>
      <c r="B7036" s="17">
        <f t="shared" si="1309"/>
        <v>11</v>
      </c>
      <c r="C7036" s="17">
        <f t="shared" si="1310"/>
        <v>4</v>
      </c>
      <c r="D7036" s="17">
        <f t="shared" si="1311"/>
        <v>29</v>
      </c>
      <c r="E7036" s="18">
        <v>1744.4202134237107</v>
      </c>
      <c r="F7036">
        <f t="shared" si="1317"/>
        <v>7034</v>
      </c>
      <c r="L7036" s="20">
        <f t="shared" si="1320"/>
        <v>1744.4202134237107</v>
      </c>
      <c r="N7036" s="2">
        <f t="shared" si="1318"/>
        <v>554.52963446812407</v>
      </c>
      <c r="O7036" s="2">
        <f t="shared" si="1315"/>
        <v>1189.8905789555865</v>
      </c>
      <c r="P7036" s="2">
        <f t="shared" si="1316"/>
        <v>0</v>
      </c>
      <c r="R7036" s="12">
        <v>39356</v>
      </c>
      <c r="S7036" s="17">
        <f t="shared" si="1312"/>
        <v>10</v>
      </c>
      <c r="T7036" s="17">
        <f t="shared" si="1313"/>
        <v>1</v>
      </c>
      <c r="U7036" s="17">
        <f t="shared" si="1314"/>
        <v>1</v>
      </c>
      <c r="V7036" s="18">
        <v>2733.7088186957035</v>
      </c>
      <c r="W7036">
        <f t="shared" si="1319"/>
        <v>1726</v>
      </c>
    </row>
    <row r="7037" spans="1:23">
      <c r="A7037" s="12">
        <v>39296</v>
      </c>
      <c r="B7037" s="17">
        <f t="shared" si="1309"/>
        <v>8</v>
      </c>
      <c r="C7037" s="17">
        <f t="shared" si="1310"/>
        <v>4</v>
      </c>
      <c r="D7037" s="17">
        <f t="shared" si="1311"/>
        <v>2</v>
      </c>
      <c r="E7037" s="18">
        <v>1744.0227390350001</v>
      </c>
      <c r="F7037">
        <f t="shared" si="1317"/>
        <v>7035</v>
      </c>
      <c r="L7037" s="20">
        <f t="shared" si="1320"/>
        <v>1744.0227390350001</v>
      </c>
      <c r="N7037" s="2">
        <f t="shared" si="1318"/>
        <v>554.52963446812407</v>
      </c>
      <c r="O7037" s="2">
        <f t="shared" si="1315"/>
        <v>1189.4931045668759</v>
      </c>
      <c r="P7037" s="2">
        <f t="shared" si="1316"/>
        <v>0</v>
      </c>
      <c r="R7037" s="12">
        <v>39427</v>
      </c>
      <c r="S7037" s="17">
        <f t="shared" si="1312"/>
        <v>12</v>
      </c>
      <c r="T7037" s="17">
        <f t="shared" si="1313"/>
        <v>2</v>
      </c>
      <c r="U7037" s="17">
        <f t="shared" si="1314"/>
        <v>11</v>
      </c>
      <c r="V7037" s="18">
        <v>2735.6418985501955</v>
      </c>
      <c r="W7037">
        <f t="shared" si="1319"/>
        <v>1725</v>
      </c>
    </row>
    <row r="7038" spans="1:23">
      <c r="A7038" s="12">
        <v>39288</v>
      </c>
      <c r="B7038" s="17">
        <f t="shared" si="1309"/>
        <v>7</v>
      </c>
      <c r="C7038" s="17">
        <f t="shared" si="1310"/>
        <v>3</v>
      </c>
      <c r="D7038" s="17">
        <f t="shared" si="1311"/>
        <v>25</v>
      </c>
      <c r="E7038" s="18">
        <v>1743.8531543985546</v>
      </c>
      <c r="F7038">
        <f t="shared" si="1317"/>
        <v>7036</v>
      </c>
      <c r="L7038" s="20">
        <f t="shared" si="1320"/>
        <v>1743.8531543985546</v>
      </c>
      <c r="N7038" s="2">
        <f t="shared" si="1318"/>
        <v>554.52963446812407</v>
      </c>
      <c r="O7038" s="2">
        <f t="shared" si="1315"/>
        <v>1189.3235199304304</v>
      </c>
      <c r="P7038" s="2">
        <f t="shared" si="1316"/>
        <v>0</v>
      </c>
      <c r="R7038" s="12">
        <v>39197</v>
      </c>
      <c r="S7038" s="17">
        <f t="shared" si="1312"/>
        <v>4</v>
      </c>
      <c r="T7038" s="17">
        <f t="shared" si="1313"/>
        <v>3</v>
      </c>
      <c r="U7038" s="17">
        <f t="shared" si="1314"/>
        <v>25</v>
      </c>
      <c r="V7038" s="18">
        <v>2736</v>
      </c>
      <c r="W7038">
        <f t="shared" si="1319"/>
        <v>1724</v>
      </c>
    </row>
    <row r="7039" spans="1:23">
      <c r="A7039" s="12">
        <v>39090</v>
      </c>
      <c r="B7039" s="17">
        <f t="shared" si="1309"/>
        <v>1</v>
      </c>
      <c r="C7039" s="17">
        <f t="shared" si="1310"/>
        <v>1</v>
      </c>
      <c r="D7039" s="17">
        <f t="shared" si="1311"/>
        <v>8</v>
      </c>
      <c r="E7039" s="18">
        <v>1743.81</v>
      </c>
      <c r="F7039">
        <f t="shared" si="1317"/>
        <v>7037</v>
      </c>
      <c r="L7039" s="20">
        <f t="shared" si="1320"/>
        <v>1743.81</v>
      </c>
      <c r="N7039" s="2">
        <f t="shared" si="1318"/>
        <v>554.52963446812407</v>
      </c>
      <c r="O7039" s="2">
        <f t="shared" si="1315"/>
        <v>1189.2803655318758</v>
      </c>
      <c r="P7039" s="2">
        <f t="shared" si="1316"/>
        <v>0</v>
      </c>
      <c r="R7039" s="12">
        <v>39321</v>
      </c>
      <c r="S7039" s="17">
        <f t="shared" si="1312"/>
        <v>8</v>
      </c>
      <c r="T7039" s="17">
        <f t="shared" si="1313"/>
        <v>1</v>
      </c>
      <c r="U7039" s="17">
        <f t="shared" si="1314"/>
        <v>27</v>
      </c>
      <c r="V7039" s="18">
        <v>2736.0391530121096</v>
      </c>
      <c r="W7039">
        <f t="shared" si="1319"/>
        <v>1723</v>
      </c>
    </row>
    <row r="7040" spans="1:23">
      <c r="A7040" s="12">
        <v>39147</v>
      </c>
      <c r="B7040" s="17">
        <f t="shared" si="1309"/>
        <v>3</v>
      </c>
      <c r="C7040" s="17">
        <f t="shared" si="1310"/>
        <v>2</v>
      </c>
      <c r="D7040" s="17">
        <f t="shared" si="1311"/>
        <v>6</v>
      </c>
      <c r="E7040" s="18">
        <v>1743.77</v>
      </c>
      <c r="F7040">
        <f t="shared" si="1317"/>
        <v>7038</v>
      </c>
      <c r="L7040" s="20">
        <f t="shared" si="1320"/>
        <v>1743.77</v>
      </c>
      <c r="N7040" s="2">
        <f t="shared" si="1318"/>
        <v>554.52963446812407</v>
      </c>
      <c r="O7040" s="2">
        <f t="shared" si="1315"/>
        <v>1189.2403655318758</v>
      </c>
      <c r="P7040" s="2">
        <f t="shared" si="1316"/>
        <v>0</v>
      </c>
      <c r="R7040" s="12">
        <v>39345</v>
      </c>
      <c r="S7040" s="17">
        <f t="shared" si="1312"/>
        <v>9</v>
      </c>
      <c r="T7040" s="17">
        <f t="shared" si="1313"/>
        <v>4</v>
      </c>
      <c r="U7040" s="17">
        <f t="shared" si="1314"/>
        <v>20</v>
      </c>
      <c r="V7040" s="18">
        <v>2736.4980724494139</v>
      </c>
      <c r="W7040">
        <f t="shared" si="1319"/>
        <v>1722</v>
      </c>
    </row>
    <row r="7041" spans="1:23">
      <c r="A7041" s="12">
        <v>39195</v>
      </c>
      <c r="B7041" s="17">
        <f t="shared" si="1309"/>
        <v>4</v>
      </c>
      <c r="C7041" s="17">
        <f t="shared" si="1310"/>
        <v>1</v>
      </c>
      <c r="D7041" s="17">
        <f t="shared" si="1311"/>
        <v>23</v>
      </c>
      <c r="E7041" s="18">
        <v>1743.62</v>
      </c>
      <c r="F7041">
        <f t="shared" si="1317"/>
        <v>7039</v>
      </c>
      <c r="L7041" s="20">
        <f t="shared" si="1320"/>
        <v>1743.62</v>
      </c>
      <c r="N7041" s="2">
        <f t="shared" si="1318"/>
        <v>554.52963446812407</v>
      </c>
      <c r="O7041" s="2">
        <f t="shared" si="1315"/>
        <v>1189.0903655318757</v>
      </c>
      <c r="P7041" s="2">
        <f t="shared" si="1316"/>
        <v>0</v>
      </c>
      <c r="R7041" s="12">
        <v>39274</v>
      </c>
      <c r="S7041" s="17">
        <f t="shared" si="1312"/>
        <v>7</v>
      </c>
      <c r="T7041" s="17">
        <f t="shared" si="1313"/>
        <v>3</v>
      </c>
      <c r="U7041" s="17">
        <f t="shared" si="1314"/>
        <v>11</v>
      </c>
      <c r="V7041" s="18">
        <v>2736.8346330285158</v>
      </c>
      <c r="W7041">
        <f t="shared" si="1319"/>
        <v>1721</v>
      </c>
    </row>
    <row r="7042" spans="1:23">
      <c r="A7042" s="12">
        <v>39396</v>
      </c>
      <c r="B7042" s="17">
        <f t="shared" ref="B7042:B7105" si="1321">MONTH(A7042)</f>
        <v>11</v>
      </c>
      <c r="C7042" s="17">
        <f t="shared" ref="C7042:C7105" si="1322">WEEKDAY(A7042,2)</f>
        <v>6</v>
      </c>
      <c r="D7042" s="17">
        <f t="shared" ref="D7042:D7105" si="1323">DAY(A7042)</f>
        <v>10</v>
      </c>
      <c r="E7042" s="18">
        <v>1743.4802603852734</v>
      </c>
      <c r="F7042">
        <f t="shared" si="1317"/>
        <v>7040</v>
      </c>
      <c r="L7042" s="20">
        <f t="shared" si="1320"/>
        <v>1743.4802603852734</v>
      </c>
      <c r="N7042" s="2">
        <f t="shared" si="1318"/>
        <v>554.52963446812407</v>
      </c>
      <c r="O7042" s="2">
        <f t="shared" si="1315"/>
        <v>1188.9506259171494</v>
      </c>
      <c r="P7042" s="2">
        <f t="shared" si="1316"/>
        <v>0</v>
      </c>
      <c r="R7042" s="12">
        <v>39294</v>
      </c>
      <c r="S7042" s="17">
        <f t="shared" ref="S7042:S7105" si="1324">MONTH(R7042)</f>
        <v>7</v>
      </c>
      <c r="T7042" s="17">
        <f t="shared" ref="T7042:T7105" si="1325">WEEKDAY(R7042,2)</f>
        <v>2</v>
      </c>
      <c r="U7042" s="17">
        <f t="shared" ref="U7042:U7105" si="1326">DAY(R7042)</f>
        <v>31</v>
      </c>
      <c r="V7042" s="18">
        <v>2737.2981504150393</v>
      </c>
      <c r="W7042">
        <f t="shared" si="1319"/>
        <v>1720</v>
      </c>
    </row>
    <row r="7043" spans="1:23">
      <c r="A7043" s="12">
        <v>39220</v>
      </c>
      <c r="B7043" s="17">
        <f t="shared" si="1321"/>
        <v>5</v>
      </c>
      <c r="C7043" s="17">
        <f t="shared" si="1322"/>
        <v>5</v>
      </c>
      <c r="D7043" s="17">
        <f t="shared" si="1323"/>
        <v>18</v>
      </c>
      <c r="E7043" s="18">
        <v>1742.93</v>
      </c>
      <c r="F7043">
        <f t="shared" si="1317"/>
        <v>7041</v>
      </c>
      <c r="L7043" s="20">
        <f t="shared" si="1320"/>
        <v>1742.93</v>
      </c>
      <c r="N7043" s="2">
        <f t="shared" si="1318"/>
        <v>554.52963446812407</v>
      </c>
      <c r="O7043" s="2">
        <f t="shared" ref="O7043:O7106" si="1327">IF(E7043-N7043&lt;0,0,E7043-N7043)</f>
        <v>1188.4003655318761</v>
      </c>
      <c r="P7043" s="2">
        <f t="shared" ref="P7043:P7106" si="1328">E7043-N7043-O7043</f>
        <v>0</v>
      </c>
      <c r="R7043" s="12">
        <v>39233</v>
      </c>
      <c r="S7043" s="17">
        <f t="shared" si="1324"/>
        <v>5</v>
      </c>
      <c r="T7043" s="17">
        <f t="shared" si="1325"/>
        <v>4</v>
      </c>
      <c r="U7043" s="17">
        <f t="shared" si="1326"/>
        <v>31</v>
      </c>
      <c r="V7043" s="18">
        <v>2737.58</v>
      </c>
      <c r="W7043">
        <f t="shared" si="1319"/>
        <v>1719</v>
      </c>
    </row>
    <row r="7044" spans="1:23">
      <c r="A7044" s="12">
        <v>39085</v>
      </c>
      <c r="B7044" s="17">
        <f t="shared" si="1321"/>
        <v>1</v>
      </c>
      <c r="C7044" s="17">
        <f t="shared" si="1322"/>
        <v>3</v>
      </c>
      <c r="D7044" s="17">
        <f t="shared" si="1323"/>
        <v>3</v>
      </c>
      <c r="E7044" s="18">
        <v>1742.64</v>
      </c>
      <c r="F7044">
        <f t="shared" ref="F7044:F7107" si="1329">1+F7043</f>
        <v>7042</v>
      </c>
      <c r="L7044" s="20">
        <f t="shared" si="1320"/>
        <v>1742.64</v>
      </c>
      <c r="N7044" s="2">
        <f t="shared" ref="N7044:N7107" si="1330">N7043</f>
        <v>554.52963446812407</v>
      </c>
      <c r="O7044" s="2">
        <f t="shared" si="1327"/>
        <v>1188.1103655318761</v>
      </c>
      <c r="P7044" s="2">
        <f t="shared" si="1328"/>
        <v>0</v>
      </c>
      <c r="R7044" s="12">
        <v>39262</v>
      </c>
      <c r="S7044" s="17">
        <f t="shared" si="1324"/>
        <v>6</v>
      </c>
      <c r="T7044" s="17">
        <f t="shared" si="1325"/>
        <v>5</v>
      </c>
      <c r="U7044" s="17">
        <f t="shared" si="1326"/>
        <v>29</v>
      </c>
      <c r="V7044" s="18">
        <v>2738.8</v>
      </c>
      <c r="W7044">
        <f t="shared" ref="W7044:W7107" si="1331">W7043-1</f>
        <v>1718</v>
      </c>
    </row>
    <row r="7045" spans="1:23">
      <c r="A7045" s="12">
        <v>39366</v>
      </c>
      <c r="B7045" s="17">
        <f t="shared" si="1321"/>
        <v>10</v>
      </c>
      <c r="C7045" s="17">
        <f t="shared" si="1322"/>
        <v>4</v>
      </c>
      <c r="D7045" s="17">
        <f t="shared" si="1323"/>
        <v>11</v>
      </c>
      <c r="E7045" s="18">
        <v>1742.6006358953905</v>
      </c>
      <c r="F7045">
        <f t="shared" si="1329"/>
        <v>7043</v>
      </c>
      <c r="L7045" s="20">
        <f t="shared" si="1320"/>
        <v>1742.6006358953905</v>
      </c>
      <c r="N7045" s="2">
        <f t="shared" si="1330"/>
        <v>554.52963446812407</v>
      </c>
      <c r="O7045" s="2">
        <f t="shared" si="1327"/>
        <v>1188.0710014272663</v>
      </c>
      <c r="P7045" s="2">
        <f t="shared" si="1328"/>
        <v>0</v>
      </c>
      <c r="R7045" s="12">
        <v>39203</v>
      </c>
      <c r="S7045" s="17">
        <f t="shared" si="1324"/>
        <v>5</v>
      </c>
      <c r="T7045" s="17">
        <f t="shared" si="1325"/>
        <v>2</v>
      </c>
      <c r="U7045" s="17">
        <f t="shared" si="1326"/>
        <v>1</v>
      </c>
      <c r="V7045" s="18">
        <v>2739</v>
      </c>
      <c r="W7045">
        <f t="shared" si="1331"/>
        <v>1717</v>
      </c>
    </row>
    <row r="7046" spans="1:23">
      <c r="A7046" s="12">
        <v>39334</v>
      </c>
      <c r="B7046" s="17">
        <f t="shared" si="1321"/>
        <v>9</v>
      </c>
      <c r="C7046" s="17">
        <f t="shared" si="1322"/>
        <v>7</v>
      </c>
      <c r="D7046" s="17">
        <f t="shared" si="1323"/>
        <v>9</v>
      </c>
      <c r="E7046" s="18">
        <v>1742.3387050741405</v>
      </c>
      <c r="F7046">
        <f t="shared" si="1329"/>
        <v>7044</v>
      </c>
      <c r="L7046" s="20">
        <f t="shared" si="1320"/>
        <v>1742.3387050741405</v>
      </c>
      <c r="N7046" s="2">
        <f t="shared" si="1330"/>
        <v>554.52963446812407</v>
      </c>
      <c r="O7046" s="2">
        <f t="shared" si="1327"/>
        <v>1187.8090706060166</v>
      </c>
      <c r="P7046" s="2">
        <f t="shared" si="1328"/>
        <v>0</v>
      </c>
      <c r="R7046" s="12">
        <v>39207</v>
      </c>
      <c r="S7046" s="17">
        <f t="shared" si="1324"/>
        <v>5</v>
      </c>
      <c r="T7046" s="17">
        <f t="shared" si="1325"/>
        <v>6</v>
      </c>
      <c r="U7046" s="17">
        <f t="shared" si="1326"/>
        <v>5</v>
      </c>
      <c r="V7046" s="18">
        <v>2739</v>
      </c>
      <c r="W7046">
        <f t="shared" si="1331"/>
        <v>1716</v>
      </c>
    </row>
    <row r="7047" spans="1:23">
      <c r="A7047" s="12">
        <v>39373</v>
      </c>
      <c r="B7047" s="17">
        <f t="shared" si="1321"/>
        <v>10</v>
      </c>
      <c r="C7047" s="17">
        <f t="shared" si="1322"/>
        <v>4</v>
      </c>
      <c r="D7047" s="17">
        <f t="shared" si="1323"/>
        <v>18</v>
      </c>
      <c r="E7047" s="18">
        <v>1742.2317277608984</v>
      </c>
      <c r="F7047">
        <f t="shared" si="1329"/>
        <v>7045</v>
      </c>
      <c r="L7047" s="20">
        <f t="shared" si="1320"/>
        <v>1742.2317277608984</v>
      </c>
      <c r="N7047" s="2">
        <f t="shared" si="1330"/>
        <v>554.52963446812407</v>
      </c>
      <c r="O7047" s="2">
        <f t="shared" si="1327"/>
        <v>1187.7020932927744</v>
      </c>
      <c r="P7047" s="2">
        <f t="shared" si="1328"/>
        <v>0</v>
      </c>
      <c r="R7047" s="12">
        <v>39211</v>
      </c>
      <c r="S7047" s="17">
        <f t="shared" si="1324"/>
        <v>5</v>
      </c>
      <c r="T7047" s="17">
        <f t="shared" si="1325"/>
        <v>3</v>
      </c>
      <c r="U7047" s="17">
        <f t="shared" si="1326"/>
        <v>9</v>
      </c>
      <c r="V7047" s="18">
        <v>2739</v>
      </c>
      <c r="W7047">
        <f t="shared" si="1331"/>
        <v>1715</v>
      </c>
    </row>
    <row r="7048" spans="1:23">
      <c r="A7048" s="12">
        <v>39403</v>
      </c>
      <c r="B7048" s="17">
        <f t="shared" si="1321"/>
        <v>11</v>
      </c>
      <c r="C7048" s="17">
        <f t="shared" si="1322"/>
        <v>6</v>
      </c>
      <c r="D7048" s="17">
        <f t="shared" si="1323"/>
        <v>17</v>
      </c>
      <c r="E7048" s="18">
        <v>1742.2293342463281</v>
      </c>
      <c r="F7048">
        <f t="shared" si="1329"/>
        <v>7046</v>
      </c>
      <c r="L7048" s="20">
        <f t="shared" si="1320"/>
        <v>1742.2293342463281</v>
      </c>
      <c r="N7048" s="2">
        <f t="shared" si="1330"/>
        <v>554.52963446812407</v>
      </c>
      <c r="O7048" s="2">
        <f t="shared" si="1327"/>
        <v>1187.6996997782039</v>
      </c>
      <c r="P7048" s="2">
        <f t="shared" si="1328"/>
        <v>0</v>
      </c>
      <c r="R7048" s="12">
        <v>39214</v>
      </c>
      <c r="S7048" s="17">
        <f t="shared" si="1324"/>
        <v>5</v>
      </c>
      <c r="T7048" s="17">
        <f t="shared" si="1325"/>
        <v>6</v>
      </c>
      <c r="U7048" s="17">
        <f t="shared" si="1326"/>
        <v>12</v>
      </c>
      <c r="V7048" s="18">
        <v>2740</v>
      </c>
      <c r="W7048">
        <f t="shared" si="1331"/>
        <v>1714</v>
      </c>
    </row>
    <row r="7049" spans="1:23">
      <c r="A7049" s="12">
        <v>39158</v>
      </c>
      <c r="B7049" s="17">
        <f t="shared" si="1321"/>
        <v>3</v>
      </c>
      <c r="C7049" s="17">
        <f t="shared" si="1322"/>
        <v>6</v>
      </c>
      <c r="D7049" s="17">
        <f t="shared" si="1323"/>
        <v>17</v>
      </c>
      <c r="E7049" s="18">
        <v>1742</v>
      </c>
      <c r="F7049">
        <f t="shared" si="1329"/>
        <v>7047</v>
      </c>
      <c r="L7049" s="20">
        <f t="shared" si="1320"/>
        <v>1742</v>
      </c>
      <c r="N7049" s="2">
        <f t="shared" si="1330"/>
        <v>554.52963446812407</v>
      </c>
      <c r="O7049" s="2">
        <f t="shared" si="1327"/>
        <v>1187.4703655318758</v>
      </c>
      <c r="P7049" s="2">
        <f t="shared" si="1328"/>
        <v>0</v>
      </c>
      <c r="R7049" s="12">
        <v>39221</v>
      </c>
      <c r="S7049" s="17">
        <f t="shared" si="1324"/>
        <v>5</v>
      </c>
      <c r="T7049" s="17">
        <f t="shared" si="1325"/>
        <v>6</v>
      </c>
      <c r="U7049" s="17">
        <f t="shared" si="1326"/>
        <v>19</v>
      </c>
      <c r="V7049" s="18">
        <v>2740</v>
      </c>
      <c r="W7049">
        <f t="shared" si="1331"/>
        <v>1713</v>
      </c>
    </row>
    <row r="7050" spans="1:23">
      <c r="A7050" s="12">
        <v>39265</v>
      </c>
      <c r="B7050" s="17">
        <f t="shared" si="1321"/>
        <v>7</v>
      </c>
      <c r="C7050" s="17">
        <f t="shared" si="1322"/>
        <v>1</v>
      </c>
      <c r="D7050" s="17">
        <f t="shared" si="1323"/>
        <v>2</v>
      </c>
      <c r="E7050" s="18">
        <v>1741.5748233235936</v>
      </c>
      <c r="F7050">
        <f t="shared" si="1329"/>
        <v>7048</v>
      </c>
      <c r="L7050" s="20">
        <f t="shared" si="1320"/>
        <v>1741.5748233235936</v>
      </c>
      <c r="N7050" s="2">
        <f t="shared" si="1330"/>
        <v>554.52963446812407</v>
      </c>
      <c r="O7050" s="2">
        <f t="shared" si="1327"/>
        <v>1187.0451888554694</v>
      </c>
      <c r="P7050" s="2">
        <f t="shared" si="1328"/>
        <v>0</v>
      </c>
      <c r="R7050" s="12">
        <v>39231</v>
      </c>
      <c r="S7050" s="17">
        <f t="shared" si="1324"/>
        <v>5</v>
      </c>
      <c r="T7050" s="17">
        <f t="shared" si="1325"/>
        <v>2</v>
      </c>
      <c r="U7050" s="17">
        <f t="shared" si="1326"/>
        <v>29</v>
      </c>
      <c r="V7050" s="18">
        <v>2740</v>
      </c>
      <c r="W7050">
        <f t="shared" si="1331"/>
        <v>1712</v>
      </c>
    </row>
    <row r="7051" spans="1:23">
      <c r="A7051" s="12">
        <v>39404</v>
      </c>
      <c r="B7051" s="17">
        <f t="shared" si="1321"/>
        <v>11</v>
      </c>
      <c r="C7051" s="17">
        <f t="shared" si="1322"/>
        <v>7</v>
      </c>
      <c r="D7051" s="17">
        <f t="shared" si="1323"/>
        <v>18</v>
      </c>
      <c r="E7051" s="18">
        <v>1741.4591403988281</v>
      </c>
      <c r="F7051">
        <f t="shared" si="1329"/>
        <v>7049</v>
      </c>
      <c r="L7051" s="20">
        <f t="shared" si="1320"/>
        <v>1741.4591403988281</v>
      </c>
      <c r="N7051" s="2">
        <f t="shared" si="1330"/>
        <v>554.52963446812407</v>
      </c>
      <c r="O7051" s="2">
        <f t="shared" si="1327"/>
        <v>1186.9295059307042</v>
      </c>
      <c r="P7051" s="2">
        <f t="shared" si="1328"/>
        <v>0</v>
      </c>
      <c r="R7051" s="12">
        <v>39212</v>
      </c>
      <c r="S7051" s="17">
        <f t="shared" si="1324"/>
        <v>5</v>
      </c>
      <c r="T7051" s="17">
        <f t="shared" si="1325"/>
        <v>4</v>
      </c>
      <c r="U7051" s="17">
        <f t="shared" si="1326"/>
        <v>10</v>
      </c>
      <c r="V7051" s="18">
        <v>2740.14</v>
      </c>
      <c r="W7051">
        <f t="shared" si="1331"/>
        <v>1711</v>
      </c>
    </row>
    <row r="7052" spans="1:23">
      <c r="A7052" s="12">
        <v>39092</v>
      </c>
      <c r="B7052" s="17">
        <f t="shared" si="1321"/>
        <v>1</v>
      </c>
      <c r="C7052" s="17">
        <f t="shared" si="1322"/>
        <v>3</v>
      </c>
      <c r="D7052" s="17">
        <f t="shared" si="1323"/>
        <v>10</v>
      </c>
      <c r="E7052" s="18">
        <v>1741.03</v>
      </c>
      <c r="F7052">
        <f t="shared" si="1329"/>
        <v>7050</v>
      </c>
      <c r="L7052" s="20">
        <f t="shared" si="1320"/>
        <v>1741.03</v>
      </c>
      <c r="N7052" s="2">
        <f t="shared" si="1330"/>
        <v>554.52963446812407</v>
      </c>
      <c r="O7052" s="2">
        <f t="shared" si="1327"/>
        <v>1186.500365531876</v>
      </c>
      <c r="P7052" s="2">
        <f t="shared" si="1328"/>
        <v>0</v>
      </c>
      <c r="R7052" s="12">
        <v>39386</v>
      </c>
      <c r="S7052" s="17">
        <f t="shared" si="1324"/>
        <v>10</v>
      </c>
      <c r="T7052" s="17">
        <f t="shared" si="1325"/>
        <v>3</v>
      </c>
      <c r="U7052" s="17">
        <f t="shared" si="1326"/>
        <v>31</v>
      </c>
      <c r="V7052" s="18">
        <v>2740.6355927718751</v>
      </c>
      <c r="W7052">
        <f t="shared" si="1331"/>
        <v>1710</v>
      </c>
    </row>
    <row r="7053" spans="1:23">
      <c r="A7053" s="12">
        <v>39389</v>
      </c>
      <c r="B7053" s="17">
        <f t="shared" si="1321"/>
        <v>11</v>
      </c>
      <c r="C7053" s="17">
        <f t="shared" si="1322"/>
        <v>6</v>
      </c>
      <c r="D7053" s="17">
        <f t="shared" si="1323"/>
        <v>3</v>
      </c>
      <c r="E7053" s="18">
        <v>1740.9744472169532</v>
      </c>
      <c r="F7053">
        <f t="shared" si="1329"/>
        <v>7051</v>
      </c>
      <c r="L7053" s="20">
        <f t="shared" si="1320"/>
        <v>1740.9744472169532</v>
      </c>
      <c r="N7053" s="2">
        <f t="shared" si="1330"/>
        <v>554.52963446812407</v>
      </c>
      <c r="O7053" s="2">
        <f t="shared" si="1327"/>
        <v>1186.444812748829</v>
      </c>
      <c r="P7053" s="2">
        <f t="shared" si="1328"/>
        <v>0</v>
      </c>
      <c r="R7053" s="12">
        <v>39369</v>
      </c>
      <c r="S7053" s="17">
        <f t="shared" si="1324"/>
        <v>10</v>
      </c>
      <c r="T7053" s="17">
        <f t="shared" si="1325"/>
        <v>7</v>
      </c>
      <c r="U7053" s="17">
        <f t="shared" si="1326"/>
        <v>14</v>
      </c>
      <c r="V7053" s="18">
        <v>2741.1981110439456</v>
      </c>
      <c r="W7053">
        <f t="shared" si="1331"/>
        <v>1709</v>
      </c>
    </row>
    <row r="7054" spans="1:23">
      <c r="A7054" s="12">
        <v>39265</v>
      </c>
      <c r="B7054" s="17">
        <f t="shared" si="1321"/>
        <v>7</v>
      </c>
      <c r="C7054" s="17">
        <f t="shared" si="1322"/>
        <v>1</v>
      </c>
      <c r="D7054" s="17">
        <f t="shared" si="1323"/>
        <v>2</v>
      </c>
      <c r="E7054" s="18">
        <v>1740.6593792270314</v>
      </c>
      <c r="F7054">
        <f t="shared" si="1329"/>
        <v>7052</v>
      </c>
      <c r="L7054" s="20">
        <f t="shared" si="1320"/>
        <v>1740.6593792270314</v>
      </c>
      <c r="N7054" s="2">
        <f t="shared" si="1330"/>
        <v>554.52963446812407</v>
      </c>
      <c r="O7054" s="2">
        <f t="shared" si="1327"/>
        <v>1186.1297447589072</v>
      </c>
      <c r="P7054" s="2">
        <f t="shared" si="1328"/>
        <v>0</v>
      </c>
      <c r="R7054" s="12">
        <v>39199</v>
      </c>
      <c r="S7054" s="17">
        <f t="shared" si="1324"/>
        <v>4</v>
      </c>
      <c r="T7054" s="17">
        <f t="shared" si="1325"/>
        <v>5</v>
      </c>
      <c r="U7054" s="17">
        <f t="shared" si="1326"/>
        <v>27</v>
      </c>
      <c r="V7054" s="18">
        <v>2741.52</v>
      </c>
      <c r="W7054">
        <f t="shared" si="1331"/>
        <v>1708</v>
      </c>
    </row>
    <row r="7055" spans="1:23">
      <c r="A7055" s="12">
        <v>39099</v>
      </c>
      <c r="B7055" s="17">
        <f t="shared" si="1321"/>
        <v>1</v>
      </c>
      <c r="C7055" s="17">
        <f t="shared" si="1322"/>
        <v>3</v>
      </c>
      <c r="D7055" s="17">
        <f t="shared" si="1323"/>
        <v>17</v>
      </c>
      <c r="E7055" s="18">
        <v>1740.36</v>
      </c>
      <c r="F7055">
        <f t="shared" si="1329"/>
        <v>7053</v>
      </c>
      <c r="L7055" s="20">
        <f t="shared" si="1320"/>
        <v>1740.36</v>
      </c>
      <c r="N7055" s="2">
        <f t="shared" si="1330"/>
        <v>554.52963446812407</v>
      </c>
      <c r="O7055" s="2">
        <f t="shared" si="1327"/>
        <v>1185.8303655318759</v>
      </c>
      <c r="P7055" s="2">
        <f t="shared" si="1328"/>
        <v>0</v>
      </c>
      <c r="R7055" s="12">
        <v>39352</v>
      </c>
      <c r="S7055" s="17">
        <f t="shared" si="1324"/>
        <v>9</v>
      </c>
      <c r="T7055" s="17">
        <f t="shared" si="1325"/>
        <v>4</v>
      </c>
      <c r="U7055" s="17">
        <f t="shared" si="1326"/>
        <v>27</v>
      </c>
      <c r="V7055" s="18">
        <v>2741.5770086576172</v>
      </c>
      <c r="W7055">
        <f t="shared" si="1331"/>
        <v>1707</v>
      </c>
    </row>
    <row r="7056" spans="1:23">
      <c r="A7056" s="12">
        <v>39348</v>
      </c>
      <c r="B7056" s="17">
        <f t="shared" si="1321"/>
        <v>9</v>
      </c>
      <c r="C7056" s="17">
        <f t="shared" si="1322"/>
        <v>7</v>
      </c>
      <c r="D7056" s="17">
        <f t="shared" si="1323"/>
        <v>23</v>
      </c>
      <c r="E7056" s="18">
        <v>1739.7857128759767</v>
      </c>
      <c r="F7056">
        <f t="shared" si="1329"/>
        <v>7054</v>
      </c>
      <c r="L7056" s="20">
        <f t="shared" si="1320"/>
        <v>1739.7857128759767</v>
      </c>
      <c r="N7056" s="2">
        <f t="shared" si="1330"/>
        <v>554.52963446812407</v>
      </c>
      <c r="O7056" s="2">
        <f t="shared" si="1327"/>
        <v>1185.2560784078528</v>
      </c>
      <c r="P7056" s="2">
        <f t="shared" si="1328"/>
        <v>0</v>
      </c>
      <c r="R7056" s="12">
        <v>39339</v>
      </c>
      <c r="S7056" s="17">
        <f t="shared" si="1324"/>
        <v>9</v>
      </c>
      <c r="T7056" s="17">
        <f t="shared" si="1325"/>
        <v>5</v>
      </c>
      <c r="U7056" s="17">
        <f t="shared" si="1326"/>
        <v>14</v>
      </c>
      <c r="V7056" s="18">
        <v>2741.6982100945315</v>
      </c>
      <c r="W7056">
        <f t="shared" si="1331"/>
        <v>1706</v>
      </c>
    </row>
    <row r="7057" spans="1:23">
      <c r="A7057" s="12">
        <v>39327</v>
      </c>
      <c r="B7057" s="17">
        <f t="shared" si="1321"/>
        <v>9</v>
      </c>
      <c r="C7057" s="17">
        <f t="shared" si="1322"/>
        <v>7</v>
      </c>
      <c r="D7057" s="17">
        <f t="shared" si="1323"/>
        <v>2</v>
      </c>
      <c r="E7057" s="18">
        <v>1739.7652370572655</v>
      </c>
      <c r="F7057">
        <f t="shared" si="1329"/>
        <v>7055</v>
      </c>
      <c r="L7057" s="20">
        <f t="shared" si="1320"/>
        <v>1739.7652370572655</v>
      </c>
      <c r="N7057" s="2">
        <f t="shared" si="1330"/>
        <v>554.52963446812407</v>
      </c>
      <c r="O7057" s="2">
        <f t="shared" si="1327"/>
        <v>1185.2356025891413</v>
      </c>
      <c r="P7057" s="2">
        <f t="shared" si="1328"/>
        <v>0</v>
      </c>
      <c r="R7057" s="12">
        <v>39203</v>
      </c>
      <c r="S7057" s="17">
        <f t="shared" si="1324"/>
        <v>5</v>
      </c>
      <c r="T7057" s="17">
        <f t="shared" si="1325"/>
        <v>2</v>
      </c>
      <c r="U7057" s="17">
        <f t="shared" si="1326"/>
        <v>1</v>
      </c>
      <c r="V7057" s="18">
        <v>2741.99</v>
      </c>
      <c r="W7057">
        <f t="shared" si="1331"/>
        <v>1705</v>
      </c>
    </row>
    <row r="7058" spans="1:23">
      <c r="A7058" s="12">
        <v>39220</v>
      </c>
      <c r="B7058" s="17">
        <f t="shared" si="1321"/>
        <v>5</v>
      </c>
      <c r="C7058" s="17">
        <f t="shared" si="1322"/>
        <v>5</v>
      </c>
      <c r="D7058" s="17">
        <f t="shared" si="1323"/>
        <v>18</v>
      </c>
      <c r="E7058" s="18">
        <v>1739.61</v>
      </c>
      <c r="F7058">
        <f t="shared" si="1329"/>
        <v>7056</v>
      </c>
      <c r="L7058" s="20">
        <f t="shared" si="1320"/>
        <v>1739.61</v>
      </c>
      <c r="N7058" s="2">
        <f t="shared" si="1330"/>
        <v>554.52963446812407</v>
      </c>
      <c r="O7058" s="2">
        <f t="shared" si="1327"/>
        <v>1185.0803655318759</v>
      </c>
      <c r="P7058" s="2">
        <f t="shared" si="1328"/>
        <v>0</v>
      </c>
      <c r="R7058" s="12">
        <v>39222</v>
      </c>
      <c r="S7058" s="17">
        <f t="shared" si="1324"/>
        <v>5</v>
      </c>
      <c r="T7058" s="17">
        <f t="shared" si="1325"/>
        <v>7</v>
      </c>
      <c r="U7058" s="17">
        <f t="shared" si="1326"/>
        <v>20</v>
      </c>
      <c r="V7058" s="18">
        <v>2742</v>
      </c>
      <c r="W7058">
        <f t="shared" si="1331"/>
        <v>1704</v>
      </c>
    </row>
    <row r="7059" spans="1:23">
      <c r="A7059" s="12">
        <v>39086</v>
      </c>
      <c r="B7059" s="17">
        <f t="shared" si="1321"/>
        <v>1</v>
      </c>
      <c r="C7059" s="17">
        <f t="shared" si="1322"/>
        <v>4</v>
      </c>
      <c r="D7059" s="17">
        <f t="shared" si="1323"/>
        <v>4</v>
      </c>
      <c r="E7059" s="18">
        <v>1739.2</v>
      </c>
      <c r="F7059">
        <f t="shared" si="1329"/>
        <v>7057</v>
      </c>
      <c r="L7059" s="20">
        <f t="shared" si="1320"/>
        <v>1739.2</v>
      </c>
      <c r="N7059" s="2">
        <f t="shared" si="1330"/>
        <v>554.52963446812407</v>
      </c>
      <c r="O7059" s="2">
        <f t="shared" si="1327"/>
        <v>1184.6703655318761</v>
      </c>
      <c r="P7059" s="2">
        <f t="shared" si="1328"/>
        <v>0</v>
      </c>
      <c r="R7059" s="12">
        <v>39303</v>
      </c>
      <c r="S7059" s="17">
        <f t="shared" si="1324"/>
        <v>8</v>
      </c>
      <c r="T7059" s="17">
        <f t="shared" si="1325"/>
        <v>4</v>
      </c>
      <c r="U7059" s="17">
        <f t="shared" si="1326"/>
        <v>9</v>
      </c>
      <c r="V7059" s="18">
        <v>2742.6951376498046</v>
      </c>
      <c r="W7059">
        <f t="shared" si="1331"/>
        <v>1703</v>
      </c>
    </row>
    <row r="7060" spans="1:23">
      <c r="A7060" s="12">
        <v>39243</v>
      </c>
      <c r="B7060" s="17">
        <f t="shared" si="1321"/>
        <v>6</v>
      </c>
      <c r="C7060" s="17">
        <f t="shared" si="1322"/>
        <v>7</v>
      </c>
      <c r="D7060" s="17">
        <f t="shared" si="1323"/>
        <v>10</v>
      </c>
      <c r="E7060" s="18">
        <v>1739.02</v>
      </c>
      <c r="F7060">
        <f t="shared" si="1329"/>
        <v>7058</v>
      </c>
      <c r="L7060" s="20">
        <f t="shared" si="1320"/>
        <v>1739.02</v>
      </c>
      <c r="N7060" s="2">
        <f t="shared" si="1330"/>
        <v>554.52963446812407</v>
      </c>
      <c r="O7060" s="2">
        <f t="shared" si="1327"/>
        <v>1184.4903655318758</v>
      </c>
      <c r="P7060" s="2">
        <f t="shared" si="1328"/>
        <v>0</v>
      </c>
      <c r="R7060" s="12">
        <v>39254</v>
      </c>
      <c r="S7060" s="17">
        <f t="shared" si="1324"/>
        <v>6</v>
      </c>
      <c r="T7060" s="17">
        <f t="shared" si="1325"/>
        <v>4</v>
      </c>
      <c r="U7060" s="17">
        <f t="shared" si="1326"/>
        <v>21</v>
      </c>
      <c r="V7060" s="18">
        <v>2742.77</v>
      </c>
      <c r="W7060">
        <f t="shared" si="1331"/>
        <v>1702</v>
      </c>
    </row>
    <row r="7061" spans="1:23">
      <c r="A7061" s="12">
        <v>39136</v>
      </c>
      <c r="B7061" s="17">
        <f t="shared" si="1321"/>
        <v>2</v>
      </c>
      <c r="C7061" s="17">
        <f t="shared" si="1322"/>
        <v>5</v>
      </c>
      <c r="D7061" s="17">
        <f t="shared" si="1323"/>
        <v>23</v>
      </c>
      <c r="E7061" s="18">
        <v>1739</v>
      </c>
      <c r="F7061">
        <f t="shared" si="1329"/>
        <v>7059</v>
      </c>
      <c r="L7061" s="20">
        <f t="shared" si="1320"/>
        <v>1739</v>
      </c>
      <c r="N7061" s="2">
        <f t="shared" si="1330"/>
        <v>554.52963446812407</v>
      </c>
      <c r="O7061" s="2">
        <f t="shared" si="1327"/>
        <v>1184.4703655318758</v>
      </c>
      <c r="P7061" s="2">
        <f t="shared" si="1328"/>
        <v>0</v>
      </c>
      <c r="R7061" s="12">
        <v>39183</v>
      </c>
      <c r="S7061" s="17">
        <f t="shared" si="1324"/>
        <v>4</v>
      </c>
      <c r="T7061" s="17">
        <f t="shared" si="1325"/>
        <v>3</v>
      </c>
      <c r="U7061" s="17">
        <f t="shared" si="1326"/>
        <v>11</v>
      </c>
      <c r="V7061" s="18">
        <v>2743.01</v>
      </c>
      <c r="W7061">
        <f t="shared" si="1331"/>
        <v>1701</v>
      </c>
    </row>
    <row r="7062" spans="1:23">
      <c r="A7062" s="12">
        <v>39242</v>
      </c>
      <c r="B7062" s="17">
        <f t="shared" si="1321"/>
        <v>6</v>
      </c>
      <c r="C7062" s="17">
        <f t="shared" si="1322"/>
        <v>6</v>
      </c>
      <c r="D7062" s="17">
        <f t="shared" si="1323"/>
        <v>9</v>
      </c>
      <c r="E7062" s="18">
        <v>1739</v>
      </c>
      <c r="F7062">
        <f t="shared" si="1329"/>
        <v>7060</v>
      </c>
      <c r="L7062" s="20">
        <f t="shared" si="1320"/>
        <v>1739</v>
      </c>
      <c r="N7062" s="2">
        <f t="shared" si="1330"/>
        <v>554.52963446812407</v>
      </c>
      <c r="O7062" s="2">
        <f t="shared" si="1327"/>
        <v>1184.4703655318758</v>
      </c>
      <c r="P7062" s="2">
        <f t="shared" si="1328"/>
        <v>0</v>
      </c>
      <c r="R7062" s="12">
        <v>39358</v>
      </c>
      <c r="S7062" s="17">
        <f t="shared" si="1324"/>
        <v>10</v>
      </c>
      <c r="T7062" s="17">
        <f t="shared" si="1325"/>
        <v>3</v>
      </c>
      <c r="U7062" s="17">
        <f t="shared" si="1326"/>
        <v>3</v>
      </c>
      <c r="V7062" s="18">
        <v>2743.1926610083983</v>
      </c>
      <c r="W7062">
        <f t="shared" si="1331"/>
        <v>1700</v>
      </c>
    </row>
    <row r="7063" spans="1:23">
      <c r="A7063" s="12">
        <v>39357</v>
      </c>
      <c r="B7063" s="17">
        <f t="shared" si="1321"/>
        <v>10</v>
      </c>
      <c r="C7063" s="17">
        <f t="shared" si="1322"/>
        <v>2</v>
      </c>
      <c r="D7063" s="17">
        <f t="shared" si="1323"/>
        <v>2</v>
      </c>
      <c r="E7063" s="18">
        <v>1738.8921608955079</v>
      </c>
      <c r="F7063">
        <f t="shared" si="1329"/>
        <v>7061</v>
      </c>
      <c r="L7063" s="20">
        <f t="shared" si="1320"/>
        <v>1738.8921608955079</v>
      </c>
      <c r="N7063" s="2">
        <f t="shared" si="1330"/>
        <v>554.52963446812407</v>
      </c>
      <c r="O7063" s="2">
        <f t="shared" si="1327"/>
        <v>1184.3625264273837</v>
      </c>
      <c r="P7063" s="2">
        <f t="shared" si="1328"/>
        <v>0</v>
      </c>
      <c r="R7063" s="12">
        <v>39331</v>
      </c>
      <c r="S7063" s="17">
        <f t="shared" si="1324"/>
        <v>9</v>
      </c>
      <c r="T7063" s="17">
        <f t="shared" si="1325"/>
        <v>4</v>
      </c>
      <c r="U7063" s="17">
        <f t="shared" si="1326"/>
        <v>6</v>
      </c>
      <c r="V7063" s="18">
        <v>2743.9617473919925</v>
      </c>
      <c r="W7063">
        <f t="shared" si="1331"/>
        <v>1699</v>
      </c>
    </row>
    <row r="7064" spans="1:23">
      <c r="A7064" s="12">
        <v>39083</v>
      </c>
      <c r="B7064" s="17">
        <f t="shared" si="1321"/>
        <v>1</v>
      </c>
      <c r="C7064" s="17">
        <f t="shared" si="1322"/>
        <v>1</v>
      </c>
      <c r="D7064" s="17">
        <f t="shared" si="1323"/>
        <v>1</v>
      </c>
      <c r="E7064" s="18">
        <v>1738.74</v>
      </c>
      <c r="F7064">
        <f t="shared" si="1329"/>
        <v>7062</v>
      </c>
      <c r="L7064" s="20">
        <f t="shared" si="1320"/>
        <v>1738.74</v>
      </c>
      <c r="N7064" s="2">
        <f t="shared" si="1330"/>
        <v>554.52963446812407</v>
      </c>
      <c r="O7064" s="2">
        <f t="shared" si="1327"/>
        <v>1184.2103655318761</v>
      </c>
      <c r="P7064" s="2">
        <f t="shared" si="1328"/>
        <v>0</v>
      </c>
      <c r="R7064" s="12">
        <v>39334</v>
      </c>
      <c r="S7064" s="17">
        <f t="shared" si="1324"/>
        <v>9</v>
      </c>
      <c r="T7064" s="17">
        <f t="shared" si="1325"/>
        <v>7</v>
      </c>
      <c r="U7064" s="17">
        <f t="shared" si="1326"/>
        <v>9</v>
      </c>
      <c r="V7064" s="18">
        <v>2744.0912583642576</v>
      </c>
      <c r="W7064">
        <f t="shared" si="1331"/>
        <v>1698</v>
      </c>
    </row>
    <row r="7065" spans="1:23">
      <c r="A7065" s="12">
        <v>39234</v>
      </c>
      <c r="B7065" s="17">
        <f t="shared" si="1321"/>
        <v>6</v>
      </c>
      <c r="C7065" s="17">
        <f t="shared" si="1322"/>
        <v>5</v>
      </c>
      <c r="D7065" s="17">
        <f t="shared" si="1323"/>
        <v>1</v>
      </c>
      <c r="E7065" s="18">
        <v>1738.44</v>
      </c>
      <c r="F7065">
        <f t="shared" si="1329"/>
        <v>7063</v>
      </c>
      <c r="L7065" s="20">
        <f t="shared" si="1320"/>
        <v>1738.44</v>
      </c>
      <c r="N7065" s="2">
        <f t="shared" si="1330"/>
        <v>554.52963446812407</v>
      </c>
      <c r="O7065" s="2">
        <f t="shared" si="1327"/>
        <v>1183.9103655318759</v>
      </c>
      <c r="P7065" s="2">
        <f t="shared" si="1328"/>
        <v>0</v>
      </c>
      <c r="R7065" s="12">
        <v>39111</v>
      </c>
      <c r="S7065" s="17">
        <f t="shared" si="1324"/>
        <v>1</v>
      </c>
      <c r="T7065" s="17">
        <f t="shared" si="1325"/>
        <v>1</v>
      </c>
      <c r="U7065" s="17">
        <f t="shared" si="1326"/>
        <v>29</v>
      </c>
      <c r="V7065" s="18">
        <v>2744.48</v>
      </c>
      <c r="W7065">
        <f t="shared" si="1331"/>
        <v>1697</v>
      </c>
    </row>
    <row r="7066" spans="1:23">
      <c r="A7066" s="12">
        <v>39348</v>
      </c>
      <c r="B7066" s="17">
        <f t="shared" si="1321"/>
        <v>9</v>
      </c>
      <c r="C7066" s="17">
        <f t="shared" si="1322"/>
        <v>7</v>
      </c>
      <c r="D7066" s="17">
        <f t="shared" si="1323"/>
        <v>23</v>
      </c>
      <c r="E7066" s="18">
        <v>1738.2000670850002</v>
      </c>
      <c r="F7066">
        <f t="shared" si="1329"/>
        <v>7064</v>
      </c>
      <c r="L7066" s="20">
        <f t="shared" si="1320"/>
        <v>1738.2000670850002</v>
      </c>
      <c r="N7066" s="2">
        <f t="shared" si="1330"/>
        <v>554.52963446812407</v>
      </c>
      <c r="O7066" s="2">
        <f t="shared" si="1327"/>
        <v>1183.670432616876</v>
      </c>
      <c r="P7066" s="2">
        <f t="shared" si="1328"/>
        <v>0</v>
      </c>
      <c r="R7066" s="12">
        <v>39269</v>
      </c>
      <c r="S7066" s="17">
        <f t="shared" si="1324"/>
        <v>7</v>
      </c>
      <c r="T7066" s="17">
        <f t="shared" si="1325"/>
        <v>5</v>
      </c>
      <c r="U7066" s="17">
        <f t="shared" si="1326"/>
        <v>6</v>
      </c>
      <c r="V7066" s="18">
        <v>2744.9566509521487</v>
      </c>
      <c r="W7066">
        <f t="shared" si="1331"/>
        <v>1696</v>
      </c>
    </row>
    <row r="7067" spans="1:23">
      <c r="A7067" s="12">
        <v>39139</v>
      </c>
      <c r="B7067" s="17">
        <f t="shared" si="1321"/>
        <v>2</v>
      </c>
      <c r="C7067" s="17">
        <f t="shared" si="1322"/>
        <v>1</v>
      </c>
      <c r="D7067" s="17">
        <f t="shared" si="1323"/>
        <v>26</v>
      </c>
      <c r="E7067" s="18">
        <v>1738</v>
      </c>
      <c r="F7067">
        <f t="shared" si="1329"/>
        <v>7065</v>
      </c>
      <c r="L7067" s="20">
        <f t="shared" si="1320"/>
        <v>1738</v>
      </c>
      <c r="N7067" s="2">
        <f t="shared" si="1330"/>
        <v>554.52963446812407</v>
      </c>
      <c r="O7067" s="2">
        <f t="shared" si="1327"/>
        <v>1183.4703655318758</v>
      </c>
      <c r="P7067" s="2">
        <f t="shared" si="1328"/>
        <v>0</v>
      </c>
      <c r="R7067" s="12">
        <v>39360</v>
      </c>
      <c r="S7067" s="17">
        <f t="shared" si="1324"/>
        <v>10</v>
      </c>
      <c r="T7067" s="17">
        <f t="shared" si="1325"/>
        <v>5</v>
      </c>
      <c r="U7067" s="17">
        <f t="shared" si="1326"/>
        <v>5</v>
      </c>
      <c r="V7067" s="18">
        <v>2745.8260840119142</v>
      </c>
      <c r="W7067">
        <f t="shared" si="1331"/>
        <v>1695</v>
      </c>
    </row>
    <row r="7068" spans="1:23">
      <c r="A7068" s="12">
        <v>39228</v>
      </c>
      <c r="B7068" s="17">
        <f t="shared" si="1321"/>
        <v>5</v>
      </c>
      <c r="C7068" s="17">
        <f t="shared" si="1322"/>
        <v>6</v>
      </c>
      <c r="D7068" s="17">
        <f t="shared" si="1323"/>
        <v>26</v>
      </c>
      <c r="E7068" s="18">
        <v>1738</v>
      </c>
      <c r="F7068">
        <f t="shared" si="1329"/>
        <v>7066</v>
      </c>
      <c r="L7068" s="20">
        <f t="shared" si="1320"/>
        <v>1738</v>
      </c>
      <c r="N7068" s="2">
        <f t="shared" si="1330"/>
        <v>554.52963446812407</v>
      </c>
      <c r="O7068" s="2">
        <f t="shared" si="1327"/>
        <v>1183.4703655318758</v>
      </c>
      <c r="P7068" s="2">
        <f t="shared" si="1328"/>
        <v>0</v>
      </c>
      <c r="R7068" s="12">
        <v>39290</v>
      </c>
      <c r="S7068" s="17">
        <f t="shared" si="1324"/>
        <v>7</v>
      </c>
      <c r="T7068" s="17">
        <f t="shared" si="1325"/>
        <v>5</v>
      </c>
      <c r="U7068" s="17">
        <f t="shared" si="1326"/>
        <v>27</v>
      </c>
      <c r="V7068" s="18">
        <v>2746.0919253611328</v>
      </c>
      <c r="W7068">
        <f t="shared" si="1331"/>
        <v>1694</v>
      </c>
    </row>
    <row r="7069" spans="1:23">
      <c r="A7069" s="12">
        <v>39268</v>
      </c>
      <c r="B7069" s="17">
        <f t="shared" si="1321"/>
        <v>7</v>
      </c>
      <c r="C7069" s="17">
        <f t="shared" si="1322"/>
        <v>4</v>
      </c>
      <c r="D7069" s="17">
        <f t="shared" si="1323"/>
        <v>5</v>
      </c>
      <c r="E7069" s="18">
        <v>1737.679411716914</v>
      </c>
      <c r="F7069">
        <f t="shared" si="1329"/>
        <v>7067</v>
      </c>
      <c r="L7069" s="20">
        <f t="shared" si="1320"/>
        <v>1737.679411716914</v>
      </c>
      <c r="N7069" s="2">
        <f t="shared" si="1330"/>
        <v>554.52963446812407</v>
      </c>
      <c r="O7069" s="2">
        <f t="shared" si="1327"/>
        <v>1183.1497772487901</v>
      </c>
      <c r="P7069" s="2">
        <f t="shared" si="1328"/>
        <v>0</v>
      </c>
      <c r="R7069" s="12">
        <v>39220</v>
      </c>
      <c r="S7069" s="17">
        <f t="shared" si="1324"/>
        <v>5</v>
      </c>
      <c r="T7069" s="17">
        <f t="shared" si="1325"/>
        <v>5</v>
      </c>
      <c r="U7069" s="17">
        <f t="shared" si="1326"/>
        <v>18</v>
      </c>
      <c r="V7069" s="18">
        <v>2746.18</v>
      </c>
      <c r="W7069">
        <f t="shared" si="1331"/>
        <v>1693</v>
      </c>
    </row>
    <row r="7070" spans="1:23">
      <c r="A7070" s="12">
        <v>39327</v>
      </c>
      <c r="B7070" s="17">
        <f t="shared" si="1321"/>
        <v>9</v>
      </c>
      <c r="C7070" s="17">
        <f t="shared" si="1322"/>
        <v>7</v>
      </c>
      <c r="D7070" s="17">
        <f t="shared" si="1323"/>
        <v>2</v>
      </c>
      <c r="E7070" s="18">
        <v>1737.4238967140625</v>
      </c>
      <c r="F7070">
        <f t="shared" si="1329"/>
        <v>7068</v>
      </c>
      <c r="L7070" s="20">
        <f t="shared" si="1320"/>
        <v>1737.4238967140625</v>
      </c>
      <c r="N7070" s="2">
        <f t="shared" si="1330"/>
        <v>554.52963446812407</v>
      </c>
      <c r="O7070" s="2">
        <f t="shared" si="1327"/>
        <v>1182.8942622459385</v>
      </c>
      <c r="P7070" s="2">
        <f t="shared" si="1328"/>
        <v>0</v>
      </c>
      <c r="R7070" s="12">
        <v>39387</v>
      </c>
      <c r="S7070" s="17">
        <f t="shared" si="1324"/>
        <v>11</v>
      </c>
      <c r="T7070" s="17">
        <f t="shared" si="1325"/>
        <v>4</v>
      </c>
      <c r="U7070" s="17">
        <f t="shared" si="1326"/>
        <v>1</v>
      </c>
      <c r="V7070" s="18">
        <v>2746.7345433175788</v>
      </c>
      <c r="W7070">
        <f t="shared" si="1331"/>
        <v>1692</v>
      </c>
    </row>
    <row r="7071" spans="1:23">
      <c r="A7071" s="12">
        <v>39295</v>
      </c>
      <c r="B7071" s="17">
        <f t="shared" si="1321"/>
        <v>8</v>
      </c>
      <c r="C7071" s="17">
        <f t="shared" si="1322"/>
        <v>3</v>
      </c>
      <c r="D7071" s="17">
        <f t="shared" si="1323"/>
        <v>1</v>
      </c>
      <c r="E7071" s="18">
        <v>1737.215269763047</v>
      </c>
      <c r="F7071">
        <f t="shared" si="1329"/>
        <v>7069</v>
      </c>
      <c r="L7071" s="20">
        <f t="shared" si="1320"/>
        <v>1737.215269763047</v>
      </c>
      <c r="N7071" s="2">
        <f t="shared" si="1330"/>
        <v>554.52963446812407</v>
      </c>
      <c r="O7071" s="2">
        <f t="shared" si="1327"/>
        <v>1182.685635294923</v>
      </c>
      <c r="P7071" s="2">
        <f t="shared" si="1328"/>
        <v>0</v>
      </c>
      <c r="R7071" s="12">
        <v>39367</v>
      </c>
      <c r="S7071" s="17">
        <f t="shared" si="1324"/>
        <v>10</v>
      </c>
      <c r="T7071" s="17">
        <f t="shared" si="1325"/>
        <v>5</v>
      </c>
      <c r="U7071" s="17">
        <f t="shared" si="1326"/>
        <v>12</v>
      </c>
      <c r="V7071" s="18">
        <v>2746.7581874492189</v>
      </c>
      <c r="W7071">
        <f t="shared" si="1331"/>
        <v>1691</v>
      </c>
    </row>
    <row r="7072" spans="1:23">
      <c r="A7072" s="12">
        <v>39247</v>
      </c>
      <c r="B7072" s="17">
        <f t="shared" si="1321"/>
        <v>6</v>
      </c>
      <c r="C7072" s="17">
        <f t="shared" si="1322"/>
        <v>4</v>
      </c>
      <c r="D7072" s="17">
        <f t="shared" si="1323"/>
        <v>14</v>
      </c>
      <c r="E7072" s="18">
        <v>1737.03</v>
      </c>
      <c r="F7072">
        <f t="shared" si="1329"/>
        <v>7070</v>
      </c>
      <c r="L7072" s="20">
        <f t="shared" ref="L7072:L7135" si="1332">IF(F7072&gt;1000,E7072,0)</f>
        <v>1737.03</v>
      </c>
      <c r="N7072" s="2">
        <f t="shared" si="1330"/>
        <v>554.52963446812407</v>
      </c>
      <c r="O7072" s="2">
        <f t="shared" si="1327"/>
        <v>1182.500365531876</v>
      </c>
      <c r="P7072" s="2">
        <f t="shared" si="1328"/>
        <v>0</v>
      </c>
      <c r="R7072" s="12">
        <v>39230</v>
      </c>
      <c r="S7072" s="17">
        <f t="shared" si="1324"/>
        <v>5</v>
      </c>
      <c r="T7072" s="17">
        <f t="shared" si="1325"/>
        <v>1</v>
      </c>
      <c r="U7072" s="17">
        <f t="shared" si="1326"/>
        <v>28</v>
      </c>
      <c r="V7072" s="18">
        <v>2746.96</v>
      </c>
      <c r="W7072">
        <f t="shared" si="1331"/>
        <v>1690</v>
      </c>
    </row>
    <row r="7073" spans="1:23">
      <c r="A7073" s="12">
        <v>39124</v>
      </c>
      <c r="B7073" s="17">
        <f t="shared" si="1321"/>
        <v>2</v>
      </c>
      <c r="C7073" s="17">
        <f t="shared" si="1322"/>
        <v>7</v>
      </c>
      <c r="D7073" s="17">
        <f t="shared" si="1323"/>
        <v>11</v>
      </c>
      <c r="E7073" s="18">
        <v>1737</v>
      </c>
      <c r="F7073">
        <f t="shared" si="1329"/>
        <v>7071</v>
      </c>
      <c r="L7073" s="20">
        <f t="shared" si="1332"/>
        <v>1737</v>
      </c>
      <c r="N7073" s="2">
        <f t="shared" si="1330"/>
        <v>554.52963446812407</v>
      </c>
      <c r="O7073" s="2">
        <f t="shared" si="1327"/>
        <v>1182.4703655318758</v>
      </c>
      <c r="P7073" s="2">
        <f t="shared" si="1328"/>
        <v>0</v>
      </c>
      <c r="R7073" s="12">
        <v>39208</v>
      </c>
      <c r="S7073" s="17">
        <f t="shared" si="1324"/>
        <v>5</v>
      </c>
      <c r="T7073" s="17">
        <f t="shared" si="1325"/>
        <v>7</v>
      </c>
      <c r="U7073" s="17">
        <f t="shared" si="1326"/>
        <v>6</v>
      </c>
      <c r="V7073" s="18">
        <v>2747</v>
      </c>
      <c r="W7073">
        <f t="shared" si="1331"/>
        <v>1689</v>
      </c>
    </row>
    <row r="7074" spans="1:23">
      <c r="A7074" s="12">
        <v>39398</v>
      </c>
      <c r="B7074" s="17">
        <f t="shared" si="1321"/>
        <v>11</v>
      </c>
      <c r="C7074" s="17">
        <f t="shared" si="1322"/>
        <v>1</v>
      </c>
      <c r="D7074" s="17">
        <f t="shared" si="1323"/>
        <v>12</v>
      </c>
      <c r="E7074" s="18">
        <v>1736.8549470344531</v>
      </c>
      <c r="F7074">
        <f t="shared" si="1329"/>
        <v>7072</v>
      </c>
      <c r="L7074" s="20">
        <f t="shared" si="1332"/>
        <v>1736.8549470344531</v>
      </c>
      <c r="N7074" s="2">
        <f t="shared" si="1330"/>
        <v>554.52963446812407</v>
      </c>
      <c r="O7074" s="2">
        <f t="shared" si="1327"/>
        <v>1182.3253125663291</v>
      </c>
      <c r="P7074" s="2">
        <f t="shared" si="1328"/>
        <v>0</v>
      </c>
      <c r="R7074" s="12">
        <v>39228</v>
      </c>
      <c r="S7074" s="17">
        <f t="shared" si="1324"/>
        <v>5</v>
      </c>
      <c r="T7074" s="17">
        <f t="shared" si="1325"/>
        <v>6</v>
      </c>
      <c r="U7074" s="17">
        <f t="shared" si="1326"/>
        <v>26</v>
      </c>
      <c r="V7074" s="18">
        <v>2747</v>
      </c>
      <c r="W7074">
        <f t="shared" si="1331"/>
        <v>1688</v>
      </c>
    </row>
    <row r="7075" spans="1:23">
      <c r="A7075" s="12">
        <v>39362</v>
      </c>
      <c r="B7075" s="17">
        <f t="shared" si="1321"/>
        <v>10</v>
      </c>
      <c r="C7075" s="17">
        <f t="shared" si="1322"/>
        <v>7</v>
      </c>
      <c r="D7075" s="17">
        <f t="shared" si="1323"/>
        <v>7</v>
      </c>
      <c r="E7075" s="18">
        <v>1736.4134758726564</v>
      </c>
      <c r="F7075">
        <f t="shared" si="1329"/>
        <v>7073</v>
      </c>
      <c r="L7075" s="20">
        <f t="shared" si="1332"/>
        <v>1736.4134758726564</v>
      </c>
      <c r="N7075" s="2">
        <f t="shared" si="1330"/>
        <v>554.52963446812407</v>
      </c>
      <c r="O7075" s="2">
        <f t="shared" si="1327"/>
        <v>1181.8838414045322</v>
      </c>
      <c r="P7075" s="2">
        <f t="shared" si="1328"/>
        <v>0</v>
      </c>
      <c r="R7075" s="12">
        <v>39108</v>
      </c>
      <c r="S7075" s="17">
        <f t="shared" si="1324"/>
        <v>1</v>
      </c>
      <c r="T7075" s="17">
        <f t="shared" si="1325"/>
        <v>5</v>
      </c>
      <c r="U7075" s="17">
        <f t="shared" si="1326"/>
        <v>26</v>
      </c>
      <c r="V7075" s="18">
        <v>2747.35</v>
      </c>
      <c r="W7075">
        <f t="shared" si="1331"/>
        <v>1687</v>
      </c>
    </row>
    <row r="7076" spans="1:23">
      <c r="A7076" s="12">
        <v>39347</v>
      </c>
      <c r="B7076" s="17">
        <f t="shared" si="1321"/>
        <v>9</v>
      </c>
      <c r="C7076" s="17">
        <f t="shared" si="1322"/>
        <v>6</v>
      </c>
      <c r="D7076" s="17">
        <f t="shared" si="1323"/>
        <v>22</v>
      </c>
      <c r="E7076" s="18">
        <v>1735.9820511766409</v>
      </c>
      <c r="F7076">
        <f t="shared" si="1329"/>
        <v>7074</v>
      </c>
      <c r="L7076" s="20">
        <f t="shared" si="1332"/>
        <v>1735.9820511766409</v>
      </c>
      <c r="N7076" s="2">
        <f t="shared" si="1330"/>
        <v>554.52963446812407</v>
      </c>
      <c r="O7076" s="2">
        <f t="shared" si="1327"/>
        <v>1181.4524167085169</v>
      </c>
      <c r="P7076" s="2">
        <f t="shared" si="1328"/>
        <v>0</v>
      </c>
      <c r="R7076" s="12">
        <v>39325</v>
      </c>
      <c r="S7076" s="17">
        <f t="shared" si="1324"/>
        <v>8</v>
      </c>
      <c r="T7076" s="17">
        <f t="shared" si="1325"/>
        <v>5</v>
      </c>
      <c r="U7076" s="17">
        <f t="shared" si="1326"/>
        <v>31</v>
      </c>
      <c r="V7076" s="18">
        <v>2747.6200935310549</v>
      </c>
      <c r="W7076">
        <f t="shared" si="1331"/>
        <v>1686</v>
      </c>
    </row>
    <row r="7077" spans="1:23">
      <c r="A7077" s="12">
        <v>39205</v>
      </c>
      <c r="B7077" s="17">
        <f t="shared" si="1321"/>
        <v>5</v>
      </c>
      <c r="C7077" s="17">
        <f t="shared" si="1322"/>
        <v>4</v>
      </c>
      <c r="D7077" s="17">
        <f t="shared" si="1323"/>
        <v>3</v>
      </c>
      <c r="E7077" s="18">
        <v>1735.95</v>
      </c>
      <c r="F7077">
        <f t="shared" si="1329"/>
        <v>7075</v>
      </c>
      <c r="L7077" s="20">
        <f t="shared" si="1332"/>
        <v>1735.95</v>
      </c>
      <c r="N7077" s="2">
        <f t="shared" si="1330"/>
        <v>554.52963446812407</v>
      </c>
      <c r="O7077" s="2">
        <f t="shared" si="1327"/>
        <v>1181.4203655318761</v>
      </c>
      <c r="P7077" s="2">
        <f t="shared" si="1328"/>
        <v>0</v>
      </c>
      <c r="R7077" s="12">
        <v>39186</v>
      </c>
      <c r="S7077" s="17">
        <f t="shared" si="1324"/>
        <v>4</v>
      </c>
      <c r="T7077" s="17">
        <f t="shared" si="1325"/>
        <v>6</v>
      </c>
      <c r="U7077" s="17">
        <f t="shared" si="1326"/>
        <v>14</v>
      </c>
      <c r="V7077" s="18">
        <v>2748</v>
      </c>
      <c r="W7077">
        <f t="shared" si="1331"/>
        <v>1685</v>
      </c>
    </row>
    <row r="7078" spans="1:23">
      <c r="A7078" s="12">
        <v>39418</v>
      </c>
      <c r="B7078" s="17">
        <f t="shared" si="1321"/>
        <v>12</v>
      </c>
      <c r="C7078" s="17">
        <f t="shared" si="1322"/>
        <v>7</v>
      </c>
      <c r="D7078" s="17">
        <f t="shared" si="1323"/>
        <v>2</v>
      </c>
      <c r="E7078" s="18">
        <v>1735.7484129124609</v>
      </c>
      <c r="F7078">
        <f t="shared" si="1329"/>
        <v>7076</v>
      </c>
      <c r="L7078" s="20">
        <f t="shared" si="1332"/>
        <v>1735.7484129124609</v>
      </c>
      <c r="N7078" s="2">
        <f t="shared" si="1330"/>
        <v>554.52963446812407</v>
      </c>
      <c r="O7078" s="2">
        <f t="shared" si="1327"/>
        <v>1181.2187784443367</v>
      </c>
      <c r="P7078" s="2">
        <f t="shared" si="1328"/>
        <v>0</v>
      </c>
      <c r="R7078" s="12">
        <v>39215</v>
      </c>
      <c r="S7078" s="17">
        <f t="shared" si="1324"/>
        <v>5</v>
      </c>
      <c r="T7078" s="17">
        <f t="shared" si="1325"/>
        <v>7</v>
      </c>
      <c r="U7078" s="17">
        <f t="shared" si="1326"/>
        <v>13</v>
      </c>
      <c r="V7078" s="18">
        <v>2748</v>
      </c>
      <c r="W7078">
        <f t="shared" si="1331"/>
        <v>1684</v>
      </c>
    </row>
    <row r="7079" spans="1:23">
      <c r="A7079" s="12">
        <v>39106</v>
      </c>
      <c r="B7079" s="17">
        <f t="shared" si="1321"/>
        <v>1</v>
      </c>
      <c r="C7079" s="17">
        <f t="shared" si="1322"/>
        <v>3</v>
      </c>
      <c r="D7079" s="17">
        <f t="shared" si="1323"/>
        <v>24</v>
      </c>
      <c r="E7079" s="18">
        <v>1735.54</v>
      </c>
      <c r="F7079">
        <f t="shared" si="1329"/>
        <v>7077</v>
      </c>
      <c r="L7079" s="20">
        <f t="shared" si="1332"/>
        <v>1735.54</v>
      </c>
      <c r="N7079" s="2">
        <f t="shared" si="1330"/>
        <v>554.52963446812407</v>
      </c>
      <c r="O7079" s="2">
        <f t="shared" si="1327"/>
        <v>1181.0103655318758</v>
      </c>
      <c r="P7079" s="2">
        <f t="shared" si="1328"/>
        <v>0</v>
      </c>
      <c r="R7079" s="12">
        <v>39333</v>
      </c>
      <c r="S7079" s="17">
        <f t="shared" si="1324"/>
        <v>9</v>
      </c>
      <c r="T7079" s="17">
        <f t="shared" si="1325"/>
        <v>6</v>
      </c>
      <c r="U7079" s="17">
        <f t="shared" si="1326"/>
        <v>8</v>
      </c>
      <c r="V7079" s="18">
        <v>2748.6106698429685</v>
      </c>
      <c r="W7079">
        <f t="shared" si="1331"/>
        <v>1683</v>
      </c>
    </row>
    <row r="7080" spans="1:23">
      <c r="A7080" s="12">
        <v>39295</v>
      </c>
      <c r="B7080" s="17">
        <f t="shared" si="1321"/>
        <v>8</v>
      </c>
      <c r="C7080" s="17">
        <f t="shared" si="1322"/>
        <v>3</v>
      </c>
      <c r="D7080" s="17">
        <f t="shared" si="1323"/>
        <v>1</v>
      </c>
      <c r="E7080" s="18">
        <v>1735.4240057262891</v>
      </c>
      <c r="F7080">
        <f t="shared" si="1329"/>
        <v>7078</v>
      </c>
      <c r="L7080" s="20">
        <f t="shared" si="1332"/>
        <v>1735.4240057262891</v>
      </c>
      <c r="N7080" s="2">
        <f t="shared" si="1330"/>
        <v>554.52963446812407</v>
      </c>
      <c r="O7080" s="2">
        <f t="shared" si="1327"/>
        <v>1180.8943712581649</v>
      </c>
      <c r="P7080" s="2">
        <f t="shared" si="1328"/>
        <v>0</v>
      </c>
      <c r="R7080" s="12">
        <v>39222</v>
      </c>
      <c r="S7080" s="17">
        <f t="shared" si="1324"/>
        <v>5</v>
      </c>
      <c r="T7080" s="17">
        <f t="shared" si="1325"/>
        <v>7</v>
      </c>
      <c r="U7080" s="17">
        <f t="shared" si="1326"/>
        <v>20</v>
      </c>
      <c r="V7080" s="18">
        <v>2749</v>
      </c>
      <c r="W7080">
        <f t="shared" si="1331"/>
        <v>1682</v>
      </c>
    </row>
    <row r="7081" spans="1:23">
      <c r="A7081" s="12">
        <v>39137</v>
      </c>
      <c r="B7081" s="17">
        <f t="shared" si="1321"/>
        <v>2</v>
      </c>
      <c r="C7081" s="17">
        <f t="shared" si="1322"/>
        <v>6</v>
      </c>
      <c r="D7081" s="17">
        <f t="shared" si="1323"/>
        <v>24</v>
      </c>
      <c r="E7081" s="18">
        <v>1735</v>
      </c>
      <c r="F7081">
        <f t="shared" si="1329"/>
        <v>7079</v>
      </c>
      <c r="L7081" s="20">
        <f t="shared" si="1332"/>
        <v>1735</v>
      </c>
      <c r="N7081" s="2">
        <f t="shared" si="1330"/>
        <v>554.52963446812407</v>
      </c>
      <c r="O7081" s="2">
        <f t="shared" si="1327"/>
        <v>1180.4703655318758</v>
      </c>
      <c r="P7081" s="2">
        <f t="shared" si="1328"/>
        <v>0</v>
      </c>
      <c r="R7081" s="12">
        <v>39204</v>
      </c>
      <c r="S7081" s="17">
        <f t="shared" si="1324"/>
        <v>5</v>
      </c>
      <c r="T7081" s="17">
        <f t="shared" si="1325"/>
        <v>3</v>
      </c>
      <c r="U7081" s="17">
        <f t="shared" si="1326"/>
        <v>2</v>
      </c>
      <c r="V7081" s="18">
        <v>2750.01</v>
      </c>
      <c r="W7081">
        <f t="shared" si="1331"/>
        <v>1681</v>
      </c>
    </row>
    <row r="7082" spans="1:23">
      <c r="A7082" s="12">
        <v>39178</v>
      </c>
      <c r="B7082" s="17">
        <f t="shared" si="1321"/>
        <v>4</v>
      </c>
      <c r="C7082" s="17">
        <f t="shared" si="1322"/>
        <v>5</v>
      </c>
      <c r="D7082" s="17">
        <f t="shared" si="1323"/>
        <v>6</v>
      </c>
      <c r="E7082" s="18">
        <v>1735</v>
      </c>
      <c r="F7082">
        <f t="shared" si="1329"/>
        <v>7080</v>
      </c>
      <c r="L7082" s="20">
        <f t="shared" si="1332"/>
        <v>1735</v>
      </c>
      <c r="N7082" s="2">
        <f t="shared" si="1330"/>
        <v>554.52963446812407</v>
      </c>
      <c r="O7082" s="2">
        <f t="shared" si="1327"/>
        <v>1180.4703655318758</v>
      </c>
      <c r="P7082" s="2">
        <f t="shared" si="1328"/>
        <v>0</v>
      </c>
      <c r="R7082" s="12">
        <v>39371</v>
      </c>
      <c r="S7082" s="17">
        <f t="shared" si="1324"/>
        <v>10</v>
      </c>
      <c r="T7082" s="17">
        <f t="shared" si="1325"/>
        <v>2</v>
      </c>
      <c r="U7082" s="17">
        <f t="shared" si="1326"/>
        <v>16</v>
      </c>
      <c r="V7082" s="18">
        <v>2750.4996620667971</v>
      </c>
      <c r="W7082">
        <f t="shared" si="1331"/>
        <v>1680</v>
      </c>
    </row>
    <row r="7083" spans="1:23">
      <c r="A7083" s="12">
        <v>39263</v>
      </c>
      <c r="B7083" s="17">
        <f t="shared" si="1321"/>
        <v>6</v>
      </c>
      <c r="C7083" s="17">
        <f t="shared" si="1322"/>
        <v>6</v>
      </c>
      <c r="D7083" s="17">
        <f t="shared" si="1323"/>
        <v>30</v>
      </c>
      <c r="E7083" s="18">
        <v>1734.96</v>
      </c>
      <c r="F7083">
        <f t="shared" si="1329"/>
        <v>7081</v>
      </c>
      <c r="L7083" s="20">
        <f t="shared" si="1332"/>
        <v>1734.96</v>
      </c>
      <c r="N7083" s="2">
        <f t="shared" si="1330"/>
        <v>554.52963446812407</v>
      </c>
      <c r="O7083" s="2">
        <f t="shared" si="1327"/>
        <v>1180.4303655318759</v>
      </c>
      <c r="P7083" s="2">
        <f t="shared" si="1328"/>
        <v>0</v>
      </c>
      <c r="R7083" s="12">
        <v>39221</v>
      </c>
      <c r="S7083" s="17">
        <f t="shared" si="1324"/>
        <v>5</v>
      </c>
      <c r="T7083" s="17">
        <f t="shared" si="1325"/>
        <v>6</v>
      </c>
      <c r="U7083" s="17">
        <f t="shared" si="1326"/>
        <v>19</v>
      </c>
      <c r="V7083" s="18">
        <v>2751</v>
      </c>
      <c r="W7083">
        <f t="shared" si="1331"/>
        <v>1679</v>
      </c>
    </row>
    <row r="7084" spans="1:23">
      <c r="A7084" s="12">
        <v>39368</v>
      </c>
      <c r="B7084" s="17">
        <f t="shared" si="1321"/>
        <v>10</v>
      </c>
      <c r="C7084" s="17">
        <f t="shared" si="1322"/>
        <v>6</v>
      </c>
      <c r="D7084" s="17">
        <f t="shared" si="1323"/>
        <v>13</v>
      </c>
      <c r="E7084" s="18">
        <v>1734.8081284065624</v>
      </c>
      <c r="F7084">
        <f t="shared" si="1329"/>
        <v>7082</v>
      </c>
      <c r="L7084" s="20">
        <f t="shared" si="1332"/>
        <v>1734.8081284065624</v>
      </c>
      <c r="N7084" s="2">
        <f t="shared" si="1330"/>
        <v>554.52963446812407</v>
      </c>
      <c r="O7084" s="2">
        <f t="shared" si="1327"/>
        <v>1180.2784939384383</v>
      </c>
      <c r="P7084" s="2">
        <f t="shared" si="1328"/>
        <v>0</v>
      </c>
      <c r="R7084" s="12">
        <v>39278</v>
      </c>
      <c r="S7084" s="17">
        <f t="shared" si="1324"/>
        <v>7</v>
      </c>
      <c r="T7084" s="17">
        <f t="shared" si="1325"/>
        <v>7</v>
      </c>
      <c r="U7084" s="17">
        <f t="shared" si="1326"/>
        <v>15</v>
      </c>
      <c r="V7084" s="18">
        <v>2751.5211285574214</v>
      </c>
      <c r="W7084">
        <f t="shared" si="1331"/>
        <v>1678</v>
      </c>
    </row>
    <row r="7085" spans="1:23">
      <c r="A7085" s="12">
        <v>39392</v>
      </c>
      <c r="B7085" s="17">
        <f t="shared" si="1321"/>
        <v>11</v>
      </c>
      <c r="C7085" s="17">
        <f t="shared" si="1322"/>
        <v>2</v>
      </c>
      <c r="D7085" s="17">
        <f t="shared" si="1323"/>
        <v>6</v>
      </c>
      <c r="E7085" s="18">
        <v>1734.4789881989452</v>
      </c>
      <c r="F7085">
        <f t="shared" si="1329"/>
        <v>7083</v>
      </c>
      <c r="L7085" s="20">
        <f t="shared" si="1332"/>
        <v>1734.4789881989452</v>
      </c>
      <c r="N7085" s="2">
        <f t="shared" si="1330"/>
        <v>554.52963446812407</v>
      </c>
      <c r="O7085" s="2">
        <f t="shared" si="1327"/>
        <v>1179.9493537308213</v>
      </c>
      <c r="P7085" s="2">
        <f t="shared" si="1328"/>
        <v>0</v>
      </c>
      <c r="R7085" s="12">
        <v>39176</v>
      </c>
      <c r="S7085" s="17">
        <f t="shared" si="1324"/>
        <v>4</v>
      </c>
      <c r="T7085" s="17">
        <f t="shared" si="1325"/>
        <v>3</v>
      </c>
      <c r="U7085" s="17">
        <f t="shared" si="1326"/>
        <v>4</v>
      </c>
      <c r="V7085" s="18">
        <v>2752</v>
      </c>
      <c r="W7085">
        <f t="shared" si="1331"/>
        <v>1677</v>
      </c>
    </row>
    <row r="7086" spans="1:23">
      <c r="A7086" s="12">
        <v>39371</v>
      </c>
      <c r="B7086" s="17">
        <f t="shared" si="1321"/>
        <v>10</v>
      </c>
      <c r="C7086" s="17">
        <f t="shared" si="1322"/>
        <v>2</v>
      </c>
      <c r="D7086" s="17">
        <f t="shared" si="1323"/>
        <v>16</v>
      </c>
      <c r="E7086" s="18">
        <v>1734.4175253028125</v>
      </c>
      <c r="F7086">
        <f t="shared" si="1329"/>
        <v>7084</v>
      </c>
      <c r="L7086" s="20">
        <f t="shared" si="1332"/>
        <v>1734.4175253028125</v>
      </c>
      <c r="N7086" s="2">
        <f t="shared" si="1330"/>
        <v>554.52963446812407</v>
      </c>
      <c r="O7086" s="2">
        <f t="shared" si="1327"/>
        <v>1179.8878908346883</v>
      </c>
      <c r="P7086" s="2">
        <f t="shared" si="1328"/>
        <v>0</v>
      </c>
      <c r="R7086" s="12">
        <v>39176</v>
      </c>
      <c r="S7086" s="17">
        <f t="shared" si="1324"/>
        <v>4</v>
      </c>
      <c r="T7086" s="17">
        <f t="shared" si="1325"/>
        <v>3</v>
      </c>
      <c r="U7086" s="17">
        <f t="shared" si="1326"/>
        <v>4</v>
      </c>
      <c r="V7086" s="18">
        <v>2752</v>
      </c>
      <c r="W7086">
        <f t="shared" si="1331"/>
        <v>1676</v>
      </c>
    </row>
    <row r="7087" spans="1:23">
      <c r="A7087" s="12">
        <v>39221</v>
      </c>
      <c r="B7087" s="17">
        <f t="shared" si="1321"/>
        <v>5</v>
      </c>
      <c r="C7087" s="17">
        <f t="shared" si="1322"/>
        <v>6</v>
      </c>
      <c r="D7087" s="17">
        <f t="shared" si="1323"/>
        <v>19</v>
      </c>
      <c r="E7087" s="18">
        <v>1733.03</v>
      </c>
      <c r="F7087">
        <f t="shared" si="1329"/>
        <v>7085</v>
      </c>
      <c r="L7087" s="20">
        <f t="shared" si="1332"/>
        <v>1733.03</v>
      </c>
      <c r="N7087" s="2">
        <f t="shared" si="1330"/>
        <v>554.52963446812407</v>
      </c>
      <c r="O7087" s="2">
        <f t="shared" si="1327"/>
        <v>1178.500365531876</v>
      </c>
      <c r="P7087" s="2">
        <f t="shared" si="1328"/>
        <v>0</v>
      </c>
      <c r="R7087" s="12">
        <v>39217</v>
      </c>
      <c r="S7087" s="17">
        <f t="shared" si="1324"/>
        <v>5</v>
      </c>
      <c r="T7087" s="17">
        <f t="shared" si="1325"/>
        <v>2</v>
      </c>
      <c r="U7087" s="17">
        <f t="shared" si="1326"/>
        <v>15</v>
      </c>
      <c r="V7087" s="18">
        <v>2752.02</v>
      </c>
      <c r="W7087">
        <f t="shared" si="1331"/>
        <v>1675</v>
      </c>
    </row>
    <row r="7088" spans="1:23">
      <c r="A7088" s="12">
        <v>39155</v>
      </c>
      <c r="B7088" s="17">
        <f t="shared" si="1321"/>
        <v>3</v>
      </c>
      <c r="C7088" s="17">
        <f t="shared" si="1322"/>
        <v>3</v>
      </c>
      <c r="D7088" s="17">
        <f t="shared" si="1323"/>
        <v>14</v>
      </c>
      <c r="E7088" s="18">
        <v>1732.94</v>
      </c>
      <c r="F7088">
        <f t="shared" si="1329"/>
        <v>7086</v>
      </c>
      <c r="L7088" s="20">
        <f t="shared" si="1332"/>
        <v>1732.94</v>
      </c>
      <c r="N7088" s="2">
        <f t="shared" si="1330"/>
        <v>554.52963446812407</v>
      </c>
      <c r="O7088" s="2">
        <f t="shared" si="1327"/>
        <v>1178.4103655318759</v>
      </c>
      <c r="P7088" s="2">
        <f t="shared" si="1328"/>
        <v>0</v>
      </c>
      <c r="R7088" s="12">
        <v>39361</v>
      </c>
      <c r="S7088" s="17">
        <f t="shared" si="1324"/>
        <v>10</v>
      </c>
      <c r="T7088" s="17">
        <f t="shared" si="1325"/>
        <v>6</v>
      </c>
      <c r="U7088" s="17">
        <f t="shared" si="1326"/>
        <v>6</v>
      </c>
      <c r="V7088" s="18">
        <v>2752.0399476898438</v>
      </c>
      <c r="W7088">
        <f t="shared" si="1331"/>
        <v>1674</v>
      </c>
    </row>
    <row r="7089" spans="1:23">
      <c r="A7089" s="12">
        <v>39438</v>
      </c>
      <c r="B7089" s="17">
        <f t="shared" si="1321"/>
        <v>12</v>
      </c>
      <c r="C7089" s="17">
        <f t="shared" si="1322"/>
        <v>6</v>
      </c>
      <c r="D7089" s="17">
        <f t="shared" si="1323"/>
        <v>22</v>
      </c>
      <c r="E7089" s="18">
        <v>1732.5230241364452</v>
      </c>
      <c r="F7089">
        <f t="shared" si="1329"/>
        <v>7087</v>
      </c>
      <c r="L7089" s="20">
        <f t="shared" si="1332"/>
        <v>1732.5230241364452</v>
      </c>
      <c r="N7089" s="2">
        <f t="shared" si="1330"/>
        <v>554.52963446812407</v>
      </c>
      <c r="O7089" s="2">
        <f t="shared" si="1327"/>
        <v>1177.993389668321</v>
      </c>
      <c r="P7089" s="2">
        <f t="shared" si="1328"/>
        <v>0</v>
      </c>
      <c r="R7089" s="12">
        <v>39372</v>
      </c>
      <c r="S7089" s="17">
        <f t="shared" si="1324"/>
        <v>10</v>
      </c>
      <c r="T7089" s="17">
        <f t="shared" si="1325"/>
        <v>3</v>
      </c>
      <c r="U7089" s="17">
        <f t="shared" si="1326"/>
        <v>17</v>
      </c>
      <c r="V7089" s="18">
        <v>2752.5012794066406</v>
      </c>
      <c r="W7089">
        <f t="shared" si="1331"/>
        <v>1673</v>
      </c>
    </row>
    <row r="7090" spans="1:23">
      <c r="A7090" s="12">
        <v>39355</v>
      </c>
      <c r="B7090" s="17">
        <f t="shared" si="1321"/>
        <v>9</v>
      </c>
      <c r="C7090" s="17">
        <f t="shared" si="1322"/>
        <v>7</v>
      </c>
      <c r="D7090" s="17">
        <f t="shared" si="1323"/>
        <v>30</v>
      </c>
      <c r="E7090" s="18">
        <v>1731.8190431545704</v>
      </c>
      <c r="F7090">
        <f t="shared" si="1329"/>
        <v>7088</v>
      </c>
      <c r="L7090" s="20">
        <f t="shared" si="1332"/>
        <v>1731.8190431545704</v>
      </c>
      <c r="N7090" s="2">
        <f t="shared" si="1330"/>
        <v>554.52963446812407</v>
      </c>
      <c r="O7090" s="2">
        <f t="shared" si="1327"/>
        <v>1177.2894086864462</v>
      </c>
      <c r="P7090" s="2">
        <f t="shared" si="1328"/>
        <v>0</v>
      </c>
      <c r="R7090" s="12">
        <v>39247</v>
      </c>
      <c r="S7090" s="17">
        <f t="shared" si="1324"/>
        <v>6</v>
      </c>
      <c r="T7090" s="17">
        <f t="shared" si="1325"/>
        <v>4</v>
      </c>
      <c r="U7090" s="17">
        <f t="shared" si="1326"/>
        <v>14</v>
      </c>
      <c r="V7090" s="18">
        <v>2753.4</v>
      </c>
      <c r="W7090">
        <f t="shared" si="1331"/>
        <v>1672</v>
      </c>
    </row>
    <row r="7091" spans="1:23">
      <c r="A7091" s="12">
        <v>39243</v>
      </c>
      <c r="B7091" s="17">
        <f t="shared" si="1321"/>
        <v>6</v>
      </c>
      <c r="C7091" s="17">
        <f t="shared" si="1322"/>
        <v>7</v>
      </c>
      <c r="D7091" s="17">
        <f t="shared" si="1323"/>
        <v>10</v>
      </c>
      <c r="E7091" s="18">
        <v>1731.01</v>
      </c>
      <c r="F7091">
        <f t="shared" si="1329"/>
        <v>7089</v>
      </c>
      <c r="L7091" s="20">
        <f t="shared" si="1332"/>
        <v>1731.01</v>
      </c>
      <c r="N7091" s="2">
        <f t="shared" si="1330"/>
        <v>554.52963446812407</v>
      </c>
      <c r="O7091" s="2">
        <f t="shared" si="1327"/>
        <v>1176.480365531876</v>
      </c>
      <c r="P7091" s="2">
        <f t="shared" si="1328"/>
        <v>0</v>
      </c>
      <c r="R7091" s="12">
        <v>39376</v>
      </c>
      <c r="S7091" s="17">
        <f t="shared" si="1324"/>
        <v>10</v>
      </c>
      <c r="T7091" s="17">
        <f t="shared" si="1325"/>
        <v>7</v>
      </c>
      <c r="U7091" s="17">
        <f t="shared" si="1326"/>
        <v>21</v>
      </c>
      <c r="V7091" s="18">
        <v>2753.6731572248045</v>
      </c>
      <c r="W7091">
        <f t="shared" si="1331"/>
        <v>1671</v>
      </c>
    </row>
    <row r="7092" spans="1:23">
      <c r="A7092" s="12">
        <v>39099</v>
      </c>
      <c r="B7092" s="17">
        <f t="shared" si="1321"/>
        <v>1</v>
      </c>
      <c r="C7092" s="17">
        <f t="shared" si="1322"/>
        <v>3</v>
      </c>
      <c r="D7092" s="17">
        <f t="shared" si="1323"/>
        <v>17</v>
      </c>
      <c r="E7092" s="18">
        <v>1731</v>
      </c>
      <c r="F7092">
        <f t="shared" si="1329"/>
        <v>7090</v>
      </c>
      <c r="L7092" s="20">
        <f t="shared" si="1332"/>
        <v>1731</v>
      </c>
      <c r="N7092" s="2">
        <f t="shared" si="1330"/>
        <v>554.52963446812407</v>
      </c>
      <c r="O7092" s="2">
        <f t="shared" si="1327"/>
        <v>1176.4703655318758</v>
      </c>
      <c r="P7092" s="2">
        <f t="shared" si="1328"/>
        <v>0</v>
      </c>
      <c r="R7092" s="12">
        <v>39387</v>
      </c>
      <c r="S7092" s="17">
        <f t="shared" si="1324"/>
        <v>11</v>
      </c>
      <c r="T7092" s="17">
        <f t="shared" si="1325"/>
        <v>4</v>
      </c>
      <c r="U7092" s="17">
        <f t="shared" si="1326"/>
        <v>1</v>
      </c>
      <c r="V7092" s="18">
        <v>2753.6807001761717</v>
      </c>
      <c r="W7092">
        <f t="shared" si="1331"/>
        <v>1670</v>
      </c>
    </row>
    <row r="7093" spans="1:23">
      <c r="A7093" s="12">
        <v>39158</v>
      </c>
      <c r="B7093" s="17">
        <f t="shared" si="1321"/>
        <v>3</v>
      </c>
      <c r="C7093" s="17">
        <f t="shared" si="1322"/>
        <v>6</v>
      </c>
      <c r="D7093" s="17">
        <f t="shared" si="1323"/>
        <v>17</v>
      </c>
      <c r="E7093" s="18">
        <v>1731</v>
      </c>
      <c r="F7093">
        <f t="shared" si="1329"/>
        <v>7091</v>
      </c>
      <c r="L7093" s="20">
        <f t="shared" si="1332"/>
        <v>1731</v>
      </c>
      <c r="N7093" s="2">
        <f t="shared" si="1330"/>
        <v>554.52963446812407</v>
      </c>
      <c r="O7093" s="2">
        <f t="shared" si="1327"/>
        <v>1176.4703655318758</v>
      </c>
      <c r="P7093" s="2">
        <f t="shared" si="1328"/>
        <v>0</v>
      </c>
      <c r="R7093" s="12">
        <v>39219</v>
      </c>
      <c r="S7093" s="17">
        <f t="shared" si="1324"/>
        <v>5</v>
      </c>
      <c r="T7093" s="17">
        <f t="shared" si="1325"/>
        <v>4</v>
      </c>
      <c r="U7093" s="17">
        <f t="shared" si="1326"/>
        <v>17</v>
      </c>
      <c r="V7093" s="18">
        <v>2754</v>
      </c>
      <c r="W7093">
        <f t="shared" si="1331"/>
        <v>1669</v>
      </c>
    </row>
    <row r="7094" spans="1:23">
      <c r="A7094" s="12">
        <v>39195</v>
      </c>
      <c r="B7094" s="17">
        <f t="shared" si="1321"/>
        <v>4</v>
      </c>
      <c r="C7094" s="17">
        <f t="shared" si="1322"/>
        <v>1</v>
      </c>
      <c r="D7094" s="17">
        <f t="shared" si="1323"/>
        <v>23</v>
      </c>
      <c r="E7094" s="18">
        <v>1731</v>
      </c>
      <c r="F7094">
        <f t="shared" si="1329"/>
        <v>7092</v>
      </c>
      <c r="L7094" s="20">
        <f t="shared" si="1332"/>
        <v>1731</v>
      </c>
      <c r="N7094" s="2">
        <f t="shared" si="1330"/>
        <v>554.52963446812407</v>
      </c>
      <c r="O7094" s="2">
        <f t="shared" si="1327"/>
        <v>1176.4703655318758</v>
      </c>
      <c r="P7094" s="2">
        <f t="shared" si="1328"/>
        <v>0</v>
      </c>
      <c r="R7094" s="12">
        <v>39320</v>
      </c>
      <c r="S7094" s="17">
        <f t="shared" si="1324"/>
        <v>8</v>
      </c>
      <c r="T7094" s="17">
        <f t="shared" si="1325"/>
        <v>7</v>
      </c>
      <c r="U7094" s="17">
        <f t="shared" si="1326"/>
        <v>26</v>
      </c>
      <c r="V7094" s="18">
        <v>2755.0350995462895</v>
      </c>
      <c r="W7094">
        <f t="shared" si="1331"/>
        <v>1668</v>
      </c>
    </row>
    <row r="7095" spans="1:23">
      <c r="A7095" s="12">
        <v>39364</v>
      </c>
      <c r="B7095" s="17">
        <f t="shared" si="1321"/>
        <v>10</v>
      </c>
      <c r="C7095" s="17">
        <f t="shared" si="1322"/>
        <v>2</v>
      </c>
      <c r="D7095" s="17">
        <f t="shared" si="1323"/>
        <v>9</v>
      </c>
      <c r="E7095" s="18">
        <v>1730.6603564328516</v>
      </c>
      <c r="F7095">
        <f t="shared" si="1329"/>
        <v>7093</v>
      </c>
      <c r="L7095" s="20">
        <f t="shared" si="1332"/>
        <v>1730.6603564328516</v>
      </c>
      <c r="N7095" s="2">
        <f t="shared" si="1330"/>
        <v>554.52963446812407</v>
      </c>
      <c r="O7095" s="2">
        <f t="shared" si="1327"/>
        <v>1176.1307219647274</v>
      </c>
      <c r="P7095" s="2">
        <f t="shared" si="1328"/>
        <v>0</v>
      </c>
      <c r="R7095" s="12">
        <v>39286</v>
      </c>
      <c r="S7095" s="17">
        <f t="shared" si="1324"/>
        <v>7</v>
      </c>
      <c r="T7095" s="17">
        <f t="shared" si="1325"/>
        <v>1</v>
      </c>
      <c r="U7095" s="17">
        <f t="shared" si="1326"/>
        <v>23</v>
      </c>
      <c r="V7095" s="18">
        <v>2755.3160084822266</v>
      </c>
      <c r="W7095">
        <f t="shared" si="1331"/>
        <v>1667</v>
      </c>
    </row>
    <row r="7096" spans="1:23">
      <c r="A7096" s="12">
        <v>39111</v>
      </c>
      <c r="B7096" s="17">
        <f t="shared" si="1321"/>
        <v>1</v>
      </c>
      <c r="C7096" s="17">
        <f t="shared" si="1322"/>
        <v>1</v>
      </c>
      <c r="D7096" s="17">
        <f t="shared" si="1323"/>
        <v>29</v>
      </c>
      <c r="E7096" s="18">
        <v>1730.33</v>
      </c>
      <c r="F7096">
        <f t="shared" si="1329"/>
        <v>7094</v>
      </c>
      <c r="L7096" s="20">
        <f t="shared" si="1332"/>
        <v>1730.33</v>
      </c>
      <c r="N7096" s="2">
        <f t="shared" si="1330"/>
        <v>554.52963446812407</v>
      </c>
      <c r="O7096" s="2">
        <f t="shared" si="1327"/>
        <v>1175.8003655318757</v>
      </c>
      <c r="P7096" s="2">
        <f t="shared" si="1328"/>
        <v>0</v>
      </c>
      <c r="R7096" s="12">
        <v>39318</v>
      </c>
      <c r="S7096" s="17">
        <f t="shared" si="1324"/>
        <v>8</v>
      </c>
      <c r="T7096" s="17">
        <f t="shared" si="1325"/>
        <v>5</v>
      </c>
      <c r="U7096" s="17">
        <f t="shared" si="1326"/>
        <v>24</v>
      </c>
      <c r="V7096" s="18">
        <v>2755.4338339910155</v>
      </c>
      <c r="W7096">
        <f t="shared" si="1331"/>
        <v>1666</v>
      </c>
    </row>
    <row r="7097" spans="1:23">
      <c r="A7097" s="12">
        <v>39358</v>
      </c>
      <c r="B7097" s="17">
        <f t="shared" si="1321"/>
        <v>10</v>
      </c>
      <c r="C7097" s="17">
        <f t="shared" si="1322"/>
        <v>3</v>
      </c>
      <c r="D7097" s="17">
        <f t="shared" si="1323"/>
        <v>3</v>
      </c>
      <c r="E7097" s="18">
        <v>1730.3187041951173</v>
      </c>
      <c r="F7097">
        <f t="shared" si="1329"/>
        <v>7095</v>
      </c>
      <c r="L7097" s="20">
        <f t="shared" si="1332"/>
        <v>1730.3187041951173</v>
      </c>
      <c r="N7097" s="2">
        <f t="shared" si="1330"/>
        <v>554.52963446812407</v>
      </c>
      <c r="O7097" s="2">
        <f t="shared" si="1327"/>
        <v>1175.7890697269931</v>
      </c>
      <c r="P7097" s="2">
        <f t="shared" si="1328"/>
        <v>0</v>
      </c>
      <c r="R7097" s="12">
        <v>39112</v>
      </c>
      <c r="S7097" s="17">
        <f t="shared" si="1324"/>
        <v>1</v>
      </c>
      <c r="T7097" s="17">
        <f t="shared" si="1325"/>
        <v>2</v>
      </c>
      <c r="U7097" s="17">
        <f t="shared" si="1326"/>
        <v>30</v>
      </c>
      <c r="V7097" s="18">
        <v>2755.45</v>
      </c>
      <c r="W7097">
        <f t="shared" si="1331"/>
        <v>1665</v>
      </c>
    </row>
    <row r="7098" spans="1:23">
      <c r="A7098" s="12">
        <v>39376</v>
      </c>
      <c r="B7098" s="17">
        <f t="shared" si="1321"/>
        <v>10</v>
      </c>
      <c r="C7098" s="17">
        <f t="shared" si="1322"/>
        <v>7</v>
      </c>
      <c r="D7098" s="17">
        <f t="shared" si="1323"/>
        <v>21</v>
      </c>
      <c r="E7098" s="18">
        <v>1730.1627289114451</v>
      </c>
      <c r="F7098">
        <f t="shared" si="1329"/>
        <v>7096</v>
      </c>
      <c r="L7098" s="20">
        <f t="shared" si="1332"/>
        <v>1730.1627289114451</v>
      </c>
      <c r="N7098" s="2">
        <f t="shared" si="1330"/>
        <v>554.52963446812407</v>
      </c>
      <c r="O7098" s="2">
        <f t="shared" si="1327"/>
        <v>1175.6330944433212</v>
      </c>
      <c r="P7098" s="2">
        <f t="shared" si="1328"/>
        <v>0</v>
      </c>
      <c r="R7098" s="12">
        <v>39208</v>
      </c>
      <c r="S7098" s="17">
        <f t="shared" si="1324"/>
        <v>5</v>
      </c>
      <c r="T7098" s="17">
        <f t="shared" si="1325"/>
        <v>7</v>
      </c>
      <c r="U7098" s="17">
        <f t="shared" si="1326"/>
        <v>6</v>
      </c>
      <c r="V7098" s="18">
        <v>2756</v>
      </c>
      <c r="W7098">
        <f t="shared" si="1331"/>
        <v>1664</v>
      </c>
    </row>
    <row r="7099" spans="1:23">
      <c r="A7099" s="12">
        <v>39319</v>
      </c>
      <c r="B7099" s="17">
        <f t="shared" si="1321"/>
        <v>8</v>
      </c>
      <c r="C7099" s="17">
        <f t="shared" si="1322"/>
        <v>6</v>
      </c>
      <c r="D7099" s="17">
        <f t="shared" si="1323"/>
        <v>25</v>
      </c>
      <c r="E7099" s="18">
        <v>1730.1468271243359</v>
      </c>
      <c r="F7099">
        <f t="shared" si="1329"/>
        <v>7097</v>
      </c>
      <c r="L7099" s="20">
        <f t="shared" si="1332"/>
        <v>1730.1468271243359</v>
      </c>
      <c r="N7099" s="2">
        <f t="shared" si="1330"/>
        <v>554.52963446812407</v>
      </c>
      <c r="O7099" s="2">
        <f t="shared" si="1327"/>
        <v>1175.617192656212</v>
      </c>
      <c r="P7099" s="2">
        <f t="shared" si="1328"/>
        <v>0</v>
      </c>
      <c r="R7099" s="12">
        <v>39229</v>
      </c>
      <c r="S7099" s="17">
        <f t="shared" si="1324"/>
        <v>5</v>
      </c>
      <c r="T7099" s="17">
        <f t="shared" si="1325"/>
        <v>7</v>
      </c>
      <c r="U7099" s="17">
        <f t="shared" si="1326"/>
        <v>27</v>
      </c>
      <c r="V7099" s="18">
        <v>2756</v>
      </c>
      <c r="W7099">
        <f t="shared" si="1331"/>
        <v>1663</v>
      </c>
    </row>
    <row r="7100" spans="1:23">
      <c r="A7100" s="12">
        <v>39145</v>
      </c>
      <c r="B7100" s="17">
        <f t="shared" si="1321"/>
        <v>3</v>
      </c>
      <c r="C7100" s="17">
        <f t="shared" si="1322"/>
        <v>7</v>
      </c>
      <c r="D7100" s="17">
        <f t="shared" si="1323"/>
        <v>4</v>
      </c>
      <c r="E7100" s="18">
        <v>1730</v>
      </c>
      <c r="F7100">
        <f t="shared" si="1329"/>
        <v>7098</v>
      </c>
      <c r="L7100" s="20">
        <f t="shared" si="1332"/>
        <v>1730</v>
      </c>
      <c r="N7100" s="2">
        <f t="shared" si="1330"/>
        <v>554.52963446812407</v>
      </c>
      <c r="O7100" s="2">
        <f t="shared" si="1327"/>
        <v>1175.4703655318758</v>
      </c>
      <c r="P7100" s="2">
        <f t="shared" si="1328"/>
        <v>0</v>
      </c>
      <c r="R7100" s="12">
        <v>39240</v>
      </c>
      <c r="S7100" s="17">
        <f t="shared" si="1324"/>
        <v>6</v>
      </c>
      <c r="T7100" s="17">
        <f t="shared" si="1325"/>
        <v>4</v>
      </c>
      <c r="U7100" s="17">
        <f t="shared" si="1326"/>
        <v>7</v>
      </c>
      <c r="V7100" s="18">
        <v>2756</v>
      </c>
      <c r="W7100">
        <f t="shared" si="1331"/>
        <v>1662</v>
      </c>
    </row>
    <row r="7101" spans="1:23">
      <c r="A7101" s="12">
        <v>39286</v>
      </c>
      <c r="B7101" s="17">
        <f t="shared" si="1321"/>
        <v>7</v>
      </c>
      <c r="C7101" s="17">
        <f t="shared" si="1322"/>
        <v>1</v>
      </c>
      <c r="D7101" s="17">
        <f t="shared" si="1323"/>
        <v>23</v>
      </c>
      <c r="E7101" s="18">
        <v>1729.6741919040235</v>
      </c>
      <c r="F7101">
        <f t="shared" si="1329"/>
        <v>7099</v>
      </c>
      <c r="L7101" s="20">
        <f t="shared" si="1332"/>
        <v>1729.6741919040235</v>
      </c>
      <c r="N7101" s="2">
        <f t="shared" si="1330"/>
        <v>554.52963446812407</v>
      </c>
      <c r="O7101" s="2">
        <f t="shared" si="1327"/>
        <v>1175.1445574358995</v>
      </c>
      <c r="P7101" s="2">
        <f t="shared" si="1328"/>
        <v>0</v>
      </c>
      <c r="R7101" s="12">
        <v>39301</v>
      </c>
      <c r="S7101" s="17">
        <f t="shared" si="1324"/>
        <v>8</v>
      </c>
      <c r="T7101" s="17">
        <f t="shared" si="1325"/>
        <v>2</v>
      </c>
      <c r="U7101" s="17">
        <f t="shared" si="1326"/>
        <v>7</v>
      </c>
      <c r="V7101" s="18">
        <v>2756.2813711800782</v>
      </c>
      <c r="W7101">
        <f t="shared" si="1331"/>
        <v>1661</v>
      </c>
    </row>
    <row r="7102" spans="1:23">
      <c r="A7102" s="12">
        <v>39234</v>
      </c>
      <c r="B7102" s="17">
        <f t="shared" si="1321"/>
        <v>6</v>
      </c>
      <c r="C7102" s="17">
        <f t="shared" si="1322"/>
        <v>5</v>
      </c>
      <c r="D7102" s="17">
        <f t="shared" si="1323"/>
        <v>1</v>
      </c>
      <c r="E7102" s="18">
        <v>1729.6</v>
      </c>
      <c r="F7102">
        <f t="shared" si="1329"/>
        <v>7100</v>
      </c>
      <c r="L7102" s="20">
        <f t="shared" si="1332"/>
        <v>1729.6</v>
      </c>
      <c r="N7102" s="2">
        <f t="shared" si="1330"/>
        <v>554.52963446812407</v>
      </c>
      <c r="O7102" s="2">
        <f t="shared" si="1327"/>
        <v>1175.0703655318757</v>
      </c>
      <c r="P7102" s="2">
        <f t="shared" si="1328"/>
        <v>0</v>
      </c>
      <c r="R7102" s="12">
        <v>39111</v>
      </c>
      <c r="S7102" s="17">
        <f t="shared" si="1324"/>
        <v>1</v>
      </c>
      <c r="T7102" s="17">
        <f t="shared" si="1325"/>
        <v>1</v>
      </c>
      <c r="U7102" s="17">
        <f t="shared" si="1326"/>
        <v>29</v>
      </c>
      <c r="V7102" s="18">
        <v>2757.21</v>
      </c>
      <c r="W7102">
        <f t="shared" si="1331"/>
        <v>1660</v>
      </c>
    </row>
    <row r="7103" spans="1:23">
      <c r="A7103" s="12">
        <v>39171</v>
      </c>
      <c r="B7103" s="17">
        <f t="shared" si="1321"/>
        <v>3</v>
      </c>
      <c r="C7103" s="17">
        <f t="shared" si="1322"/>
        <v>5</v>
      </c>
      <c r="D7103" s="17">
        <f t="shared" si="1323"/>
        <v>30</v>
      </c>
      <c r="E7103" s="18">
        <v>1729.46</v>
      </c>
      <c r="F7103">
        <f t="shared" si="1329"/>
        <v>7101</v>
      </c>
      <c r="L7103" s="20">
        <f t="shared" si="1332"/>
        <v>1729.46</v>
      </c>
      <c r="N7103" s="2">
        <f t="shared" si="1330"/>
        <v>554.52963446812407</v>
      </c>
      <c r="O7103" s="2">
        <f t="shared" si="1327"/>
        <v>1174.9303655318759</v>
      </c>
      <c r="P7103" s="2">
        <f t="shared" si="1328"/>
        <v>0</v>
      </c>
      <c r="R7103" s="12">
        <v>39226</v>
      </c>
      <c r="S7103" s="17">
        <f t="shared" si="1324"/>
        <v>5</v>
      </c>
      <c r="T7103" s="17">
        <f t="shared" si="1325"/>
        <v>4</v>
      </c>
      <c r="U7103" s="17">
        <f t="shared" si="1326"/>
        <v>24</v>
      </c>
      <c r="V7103" s="18">
        <v>2758.24</v>
      </c>
      <c r="W7103">
        <f t="shared" si="1331"/>
        <v>1659</v>
      </c>
    </row>
    <row r="7104" spans="1:23">
      <c r="A7104" s="12">
        <v>39141</v>
      </c>
      <c r="B7104" s="17">
        <f t="shared" si="1321"/>
        <v>2</v>
      </c>
      <c r="C7104" s="17">
        <f t="shared" si="1322"/>
        <v>3</v>
      </c>
      <c r="D7104" s="17">
        <f t="shared" si="1323"/>
        <v>28</v>
      </c>
      <c r="E7104" s="18">
        <v>1728.88</v>
      </c>
      <c r="F7104">
        <f t="shared" si="1329"/>
        <v>7102</v>
      </c>
      <c r="L7104" s="20">
        <f t="shared" si="1332"/>
        <v>1728.88</v>
      </c>
      <c r="N7104" s="2">
        <f t="shared" si="1330"/>
        <v>554.52963446812407</v>
      </c>
      <c r="O7104" s="2">
        <f t="shared" si="1327"/>
        <v>1174.3503655318759</v>
      </c>
      <c r="P7104" s="2">
        <f t="shared" si="1328"/>
        <v>0</v>
      </c>
      <c r="R7104" s="12">
        <v>39308</v>
      </c>
      <c r="S7104" s="17">
        <f t="shared" si="1324"/>
        <v>8</v>
      </c>
      <c r="T7104" s="17">
        <f t="shared" si="1325"/>
        <v>2</v>
      </c>
      <c r="U7104" s="17">
        <f t="shared" si="1326"/>
        <v>14</v>
      </c>
      <c r="V7104" s="18">
        <v>2758.5481322841797</v>
      </c>
      <c r="W7104">
        <f t="shared" si="1331"/>
        <v>1658</v>
      </c>
    </row>
    <row r="7105" spans="1:23">
      <c r="A7105" s="12">
        <v>39357</v>
      </c>
      <c r="B7105" s="17">
        <f t="shared" si="1321"/>
        <v>10</v>
      </c>
      <c r="C7105" s="17">
        <f t="shared" si="1322"/>
        <v>2</v>
      </c>
      <c r="D7105" s="17">
        <f t="shared" si="1323"/>
        <v>2</v>
      </c>
      <c r="E7105" s="18">
        <v>1728.8244713073827</v>
      </c>
      <c r="F7105">
        <f t="shared" si="1329"/>
        <v>7103</v>
      </c>
      <c r="L7105" s="20">
        <f t="shared" si="1332"/>
        <v>1728.8244713073827</v>
      </c>
      <c r="N7105" s="2">
        <f t="shared" si="1330"/>
        <v>554.52963446812407</v>
      </c>
      <c r="O7105" s="2">
        <f t="shared" si="1327"/>
        <v>1174.2948368392586</v>
      </c>
      <c r="P7105" s="2">
        <f t="shared" si="1328"/>
        <v>0</v>
      </c>
      <c r="R7105" s="12">
        <v>39196</v>
      </c>
      <c r="S7105" s="17">
        <f t="shared" si="1324"/>
        <v>4</v>
      </c>
      <c r="T7105" s="17">
        <f t="shared" si="1325"/>
        <v>2</v>
      </c>
      <c r="U7105" s="17">
        <f t="shared" si="1326"/>
        <v>24</v>
      </c>
      <c r="V7105" s="18">
        <v>2759</v>
      </c>
      <c r="W7105">
        <f t="shared" si="1331"/>
        <v>1657</v>
      </c>
    </row>
    <row r="7106" spans="1:23">
      <c r="A7106" s="12">
        <v>39252</v>
      </c>
      <c r="B7106" s="17">
        <f t="shared" ref="B7106:B7169" si="1333">MONTH(A7106)</f>
        <v>6</v>
      </c>
      <c r="C7106" s="17">
        <f t="shared" ref="C7106:C7169" si="1334">WEEKDAY(A7106,2)</f>
        <v>2</v>
      </c>
      <c r="D7106" s="17">
        <f t="shared" ref="D7106:D7169" si="1335">DAY(A7106)</f>
        <v>19</v>
      </c>
      <c r="E7106" s="18">
        <v>1728.38</v>
      </c>
      <c r="F7106">
        <f t="shared" si="1329"/>
        <v>7104</v>
      </c>
      <c r="L7106" s="20">
        <f t="shared" si="1332"/>
        <v>1728.38</v>
      </c>
      <c r="N7106" s="2">
        <f t="shared" si="1330"/>
        <v>554.52963446812407</v>
      </c>
      <c r="O7106" s="2">
        <f t="shared" si="1327"/>
        <v>1173.8503655318759</v>
      </c>
      <c r="P7106" s="2">
        <f t="shared" si="1328"/>
        <v>0</v>
      </c>
      <c r="R7106" s="12">
        <v>39218</v>
      </c>
      <c r="S7106" s="17">
        <f t="shared" ref="S7106:S7169" si="1336">MONTH(R7106)</f>
        <v>5</v>
      </c>
      <c r="T7106" s="17">
        <f t="shared" ref="T7106:T7169" si="1337">WEEKDAY(R7106,2)</f>
        <v>3</v>
      </c>
      <c r="U7106" s="17">
        <f t="shared" ref="U7106:U7169" si="1338">DAY(R7106)</f>
        <v>16</v>
      </c>
      <c r="V7106" s="18">
        <v>2759</v>
      </c>
      <c r="W7106">
        <f t="shared" si="1331"/>
        <v>1656</v>
      </c>
    </row>
    <row r="7107" spans="1:23">
      <c r="A7107" s="12">
        <v>39253</v>
      </c>
      <c r="B7107" s="17">
        <f t="shared" si="1333"/>
        <v>6</v>
      </c>
      <c r="C7107" s="17">
        <f t="shared" si="1334"/>
        <v>3</v>
      </c>
      <c r="D7107" s="17">
        <f t="shared" si="1335"/>
        <v>20</v>
      </c>
      <c r="E7107" s="18">
        <v>1728.27</v>
      </c>
      <c r="F7107">
        <f t="shared" si="1329"/>
        <v>7105</v>
      </c>
      <c r="L7107" s="20">
        <f t="shared" si="1332"/>
        <v>1728.27</v>
      </c>
      <c r="N7107" s="2">
        <f t="shared" si="1330"/>
        <v>554.52963446812407</v>
      </c>
      <c r="O7107" s="2">
        <f t="shared" ref="O7107:O7170" si="1339">IF(E7107-N7107&lt;0,0,E7107-N7107)</f>
        <v>1173.7403655318758</v>
      </c>
      <c r="P7107" s="2">
        <f t="shared" ref="P7107:P7170" si="1340">E7107-N7107-O7107</f>
        <v>0</v>
      </c>
      <c r="R7107" s="12">
        <v>39222</v>
      </c>
      <c r="S7107" s="17">
        <f t="shared" si="1336"/>
        <v>5</v>
      </c>
      <c r="T7107" s="17">
        <f t="shared" si="1337"/>
        <v>7</v>
      </c>
      <c r="U7107" s="17">
        <f t="shared" si="1338"/>
        <v>20</v>
      </c>
      <c r="V7107" s="18">
        <v>2759</v>
      </c>
      <c r="W7107">
        <f t="shared" si="1331"/>
        <v>1655</v>
      </c>
    </row>
    <row r="7108" spans="1:23">
      <c r="A7108" s="12">
        <v>39165</v>
      </c>
      <c r="B7108" s="17">
        <f t="shared" si="1333"/>
        <v>3</v>
      </c>
      <c r="C7108" s="17">
        <f t="shared" si="1334"/>
        <v>6</v>
      </c>
      <c r="D7108" s="17">
        <f t="shared" si="1335"/>
        <v>24</v>
      </c>
      <c r="E7108" s="18">
        <v>1728</v>
      </c>
      <c r="F7108">
        <f t="shared" ref="F7108:F7171" si="1341">1+F7107</f>
        <v>7106</v>
      </c>
      <c r="L7108" s="20">
        <f t="shared" si="1332"/>
        <v>1728</v>
      </c>
      <c r="N7108" s="2">
        <f t="shared" ref="N7108:N7171" si="1342">N7107</f>
        <v>554.52963446812407</v>
      </c>
      <c r="O7108" s="2">
        <f t="shared" si="1339"/>
        <v>1173.4703655318758</v>
      </c>
      <c r="P7108" s="2">
        <f t="shared" si="1340"/>
        <v>0</v>
      </c>
      <c r="R7108" s="12">
        <v>39378</v>
      </c>
      <c r="S7108" s="17">
        <f t="shared" si="1336"/>
        <v>10</v>
      </c>
      <c r="T7108" s="17">
        <f t="shared" si="1337"/>
        <v>2</v>
      </c>
      <c r="U7108" s="17">
        <f t="shared" si="1338"/>
        <v>23</v>
      </c>
      <c r="V7108" s="18">
        <v>2759.6880989089846</v>
      </c>
      <c r="W7108">
        <f t="shared" ref="W7108:W7171" si="1343">W7107-1</f>
        <v>1654</v>
      </c>
    </row>
    <row r="7109" spans="1:23">
      <c r="A7109" s="12">
        <v>39159</v>
      </c>
      <c r="B7109" s="17">
        <f t="shared" si="1333"/>
        <v>3</v>
      </c>
      <c r="C7109" s="17">
        <f t="shared" si="1334"/>
        <v>7</v>
      </c>
      <c r="D7109" s="17">
        <f t="shared" si="1335"/>
        <v>18</v>
      </c>
      <c r="E7109" s="18">
        <v>1727</v>
      </c>
      <c r="F7109">
        <f t="shared" si="1341"/>
        <v>7107</v>
      </c>
      <c r="L7109" s="20">
        <f t="shared" si="1332"/>
        <v>1727</v>
      </c>
      <c r="N7109" s="2">
        <f t="shared" si="1342"/>
        <v>554.52963446812407</v>
      </c>
      <c r="O7109" s="2">
        <f t="shared" si="1339"/>
        <v>1172.4703655318758</v>
      </c>
      <c r="P7109" s="2">
        <f t="shared" si="1340"/>
        <v>0</v>
      </c>
      <c r="R7109" s="12">
        <v>39295</v>
      </c>
      <c r="S7109" s="17">
        <f t="shared" si="1336"/>
        <v>8</v>
      </c>
      <c r="T7109" s="17">
        <f t="shared" si="1337"/>
        <v>3</v>
      </c>
      <c r="U7109" s="17">
        <f t="shared" si="1338"/>
        <v>1</v>
      </c>
      <c r="V7109" s="18">
        <v>2760.3894591738281</v>
      </c>
      <c r="W7109">
        <f t="shared" si="1343"/>
        <v>1653</v>
      </c>
    </row>
    <row r="7110" spans="1:23">
      <c r="A7110" s="12">
        <v>39236</v>
      </c>
      <c r="B7110" s="17">
        <f t="shared" si="1333"/>
        <v>6</v>
      </c>
      <c r="C7110" s="17">
        <f t="shared" si="1334"/>
        <v>7</v>
      </c>
      <c r="D7110" s="17">
        <f t="shared" si="1335"/>
        <v>3</v>
      </c>
      <c r="E7110" s="18">
        <v>1727</v>
      </c>
      <c r="F7110">
        <f t="shared" si="1341"/>
        <v>7108</v>
      </c>
      <c r="L7110" s="20">
        <f t="shared" si="1332"/>
        <v>1727</v>
      </c>
      <c r="N7110" s="2">
        <f t="shared" si="1342"/>
        <v>554.52963446812407</v>
      </c>
      <c r="O7110" s="2">
        <f t="shared" si="1339"/>
        <v>1172.4703655318758</v>
      </c>
      <c r="P7110" s="2">
        <f t="shared" si="1340"/>
        <v>0</v>
      </c>
      <c r="R7110" s="12">
        <v>39175</v>
      </c>
      <c r="S7110" s="17">
        <f t="shared" si="1336"/>
        <v>4</v>
      </c>
      <c r="T7110" s="17">
        <f t="shared" si="1337"/>
        <v>2</v>
      </c>
      <c r="U7110" s="17">
        <f t="shared" si="1338"/>
        <v>3</v>
      </c>
      <c r="V7110" s="18">
        <v>2761</v>
      </c>
      <c r="W7110">
        <f t="shared" si="1343"/>
        <v>1652</v>
      </c>
    </row>
    <row r="7111" spans="1:23">
      <c r="A7111" s="12">
        <v>39401</v>
      </c>
      <c r="B7111" s="17">
        <f t="shared" si="1333"/>
        <v>11</v>
      </c>
      <c r="C7111" s="17">
        <f t="shared" si="1334"/>
        <v>4</v>
      </c>
      <c r="D7111" s="17">
        <f t="shared" si="1335"/>
        <v>15</v>
      </c>
      <c r="E7111" s="18">
        <v>1726.9816529879297</v>
      </c>
      <c r="F7111">
        <f t="shared" si="1341"/>
        <v>7109</v>
      </c>
      <c r="L7111" s="20">
        <f t="shared" si="1332"/>
        <v>1726.9816529879297</v>
      </c>
      <c r="N7111" s="2">
        <f t="shared" si="1342"/>
        <v>554.52963446812407</v>
      </c>
      <c r="O7111" s="2">
        <f t="shared" si="1339"/>
        <v>1172.4520185198057</v>
      </c>
      <c r="P7111" s="2">
        <f t="shared" si="1340"/>
        <v>0</v>
      </c>
      <c r="R7111" s="12">
        <v>39284</v>
      </c>
      <c r="S7111" s="17">
        <f t="shared" si="1336"/>
        <v>7</v>
      </c>
      <c r="T7111" s="17">
        <f t="shared" si="1337"/>
        <v>6</v>
      </c>
      <c r="U7111" s="17">
        <f t="shared" si="1338"/>
        <v>21</v>
      </c>
      <c r="V7111" s="18">
        <v>2761.9066169796879</v>
      </c>
      <c r="W7111">
        <f t="shared" si="1343"/>
        <v>1651</v>
      </c>
    </row>
    <row r="7112" spans="1:23">
      <c r="A7112" s="12">
        <v>39266</v>
      </c>
      <c r="B7112" s="17">
        <f t="shared" si="1333"/>
        <v>7</v>
      </c>
      <c r="C7112" s="17">
        <f t="shared" si="1334"/>
        <v>2</v>
      </c>
      <c r="D7112" s="17">
        <f t="shared" si="1335"/>
        <v>3</v>
      </c>
      <c r="E7112" s="18">
        <v>1726.4675462489845</v>
      </c>
      <c r="F7112">
        <f t="shared" si="1341"/>
        <v>7110</v>
      </c>
      <c r="L7112" s="20">
        <f t="shared" si="1332"/>
        <v>1726.4675462489845</v>
      </c>
      <c r="N7112" s="2">
        <f t="shared" si="1342"/>
        <v>554.52963446812407</v>
      </c>
      <c r="O7112" s="2">
        <f t="shared" si="1339"/>
        <v>1171.9379117808603</v>
      </c>
      <c r="P7112" s="2">
        <f t="shared" si="1340"/>
        <v>0</v>
      </c>
      <c r="R7112" s="12">
        <v>39337</v>
      </c>
      <c r="S7112" s="17">
        <f t="shared" si="1336"/>
        <v>9</v>
      </c>
      <c r="T7112" s="17">
        <f t="shared" si="1337"/>
        <v>3</v>
      </c>
      <c r="U7112" s="17">
        <f t="shared" si="1338"/>
        <v>12</v>
      </c>
      <c r="V7112" s="18">
        <v>2762.2462806989747</v>
      </c>
      <c r="W7112">
        <f t="shared" si="1343"/>
        <v>1650</v>
      </c>
    </row>
    <row r="7113" spans="1:23">
      <c r="A7113" s="12">
        <v>39411</v>
      </c>
      <c r="B7113" s="17">
        <f t="shared" si="1333"/>
        <v>11</v>
      </c>
      <c r="C7113" s="17">
        <f t="shared" si="1334"/>
        <v>7</v>
      </c>
      <c r="D7113" s="17">
        <f t="shared" si="1335"/>
        <v>25</v>
      </c>
      <c r="E7113" s="18">
        <v>1726.3633848970312</v>
      </c>
      <c r="F7113">
        <f t="shared" si="1341"/>
        <v>7111</v>
      </c>
      <c r="L7113" s="20">
        <f t="shared" si="1332"/>
        <v>1726.3633848970312</v>
      </c>
      <c r="N7113" s="2">
        <f t="shared" si="1342"/>
        <v>554.52963446812407</v>
      </c>
      <c r="O7113" s="2">
        <f t="shared" si="1339"/>
        <v>1171.833750428907</v>
      </c>
      <c r="P7113" s="2">
        <f t="shared" si="1340"/>
        <v>0</v>
      </c>
      <c r="R7113" s="12">
        <v>39293</v>
      </c>
      <c r="S7113" s="17">
        <f t="shared" si="1336"/>
        <v>7</v>
      </c>
      <c r="T7113" s="17">
        <f t="shared" si="1337"/>
        <v>1</v>
      </c>
      <c r="U7113" s="17">
        <f t="shared" si="1338"/>
        <v>30</v>
      </c>
      <c r="V7113" s="18">
        <v>2762.3147865197266</v>
      </c>
      <c r="W7113">
        <f t="shared" si="1343"/>
        <v>1649</v>
      </c>
    </row>
    <row r="7114" spans="1:23">
      <c r="A7114" s="12">
        <v>39348</v>
      </c>
      <c r="B7114" s="17">
        <f t="shared" si="1333"/>
        <v>9</v>
      </c>
      <c r="C7114" s="17">
        <f t="shared" si="1334"/>
        <v>7</v>
      </c>
      <c r="D7114" s="17">
        <f t="shared" si="1335"/>
        <v>23</v>
      </c>
      <c r="E7114" s="18">
        <v>1726.0292406577346</v>
      </c>
      <c r="F7114">
        <f t="shared" si="1341"/>
        <v>7112</v>
      </c>
      <c r="L7114" s="20">
        <f t="shared" si="1332"/>
        <v>1726.0292406577346</v>
      </c>
      <c r="N7114" s="2">
        <f t="shared" si="1342"/>
        <v>554.52963446812407</v>
      </c>
      <c r="O7114" s="2">
        <f t="shared" si="1339"/>
        <v>1171.4996061896104</v>
      </c>
      <c r="P7114" s="2">
        <f t="shared" si="1340"/>
        <v>0</v>
      </c>
      <c r="R7114" s="12">
        <v>39198</v>
      </c>
      <c r="S7114" s="17">
        <f t="shared" si="1336"/>
        <v>4</v>
      </c>
      <c r="T7114" s="17">
        <f t="shared" si="1337"/>
        <v>4</v>
      </c>
      <c r="U7114" s="17">
        <f t="shared" si="1338"/>
        <v>26</v>
      </c>
      <c r="V7114" s="18">
        <v>2762.45</v>
      </c>
      <c r="W7114">
        <f t="shared" si="1343"/>
        <v>1648</v>
      </c>
    </row>
    <row r="7115" spans="1:23">
      <c r="A7115" s="12">
        <v>39200</v>
      </c>
      <c r="B7115" s="17">
        <f t="shared" si="1333"/>
        <v>4</v>
      </c>
      <c r="C7115" s="17">
        <f t="shared" si="1334"/>
        <v>6</v>
      </c>
      <c r="D7115" s="17">
        <f t="shared" si="1335"/>
        <v>28</v>
      </c>
      <c r="E7115" s="18">
        <v>1726</v>
      </c>
      <c r="F7115">
        <f t="shared" si="1341"/>
        <v>7113</v>
      </c>
      <c r="L7115" s="20">
        <f t="shared" si="1332"/>
        <v>1726</v>
      </c>
      <c r="N7115" s="2">
        <f t="shared" si="1342"/>
        <v>554.52963446812407</v>
      </c>
      <c r="O7115" s="2">
        <f t="shared" si="1339"/>
        <v>1171.4703655318758</v>
      </c>
      <c r="P7115" s="2">
        <f t="shared" si="1340"/>
        <v>0</v>
      </c>
      <c r="R7115" s="12">
        <v>39369</v>
      </c>
      <c r="S7115" s="17">
        <f t="shared" si="1336"/>
        <v>10</v>
      </c>
      <c r="T7115" s="17">
        <f t="shared" si="1337"/>
        <v>7</v>
      </c>
      <c r="U7115" s="17">
        <f t="shared" si="1338"/>
        <v>14</v>
      </c>
      <c r="V7115" s="18">
        <v>2762.8313180552732</v>
      </c>
      <c r="W7115">
        <f t="shared" si="1343"/>
        <v>1647</v>
      </c>
    </row>
    <row r="7116" spans="1:23">
      <c r="A7116" s="12">
        <v>39435</v>
      </c>
      <c r="B7116" s="17">
        <f t="shared" si="1333"/>
        <v>12</v>
      </c>
      <c r="C7116" s="17">
        <f t="shared" si="1334"/>
        <v>3</v>
      </c>
      <c r="D7116" s="17">
        <f t="shared" si="1335"/>
        <v>19</v>
      </c>
      <c r="E7116" s="18">
        <v>1725.8710220252344</v>
      </c>
      <c r="F7116">
        <f t="shared" si="1341"/>
        <v>7114</v>
      </c>
      <c r="L7116" s="20">
        <f t="shared" si="1332"/>
        <v>1725.8710220252344</v>
      </c>
      <c r="N7116" s="2">
        <f t="shared" si="1342"/>
        <v>554.52963446812407</v>
      </c>
      <c r="O7116" s="2">
        <f t="shared" si="1339"/>
        <v>1171.3413875571105</v>
      </c>
      <c r="P7116" s="2">
        <f t="shared" si="1340"/>
        <v>0</v>
      </c>
      <c r="R7116" s="12">
        <v>39255</v>
      </c>
      <c r="S7116" s="17">
        <f t="shared" si="1336"/>
        <v>6</v>
      </c>
      <c r="T7116" s="17">
        <f t="shared" si="1337"/>
        <v>5</v>
      </c>
      <c r="U7116" s="17">
        <f t="shared" si="1338"/>
        <v>22</v>
      </c>
      <c r="V7116" s="18">
        <v>2763</v>
      </c>
      <c r="W7116">
        <f t="shared" si="1343"/>
        <v>1646</v>
      </c>
    </row>
    <row r="7117" spans="1:23">
      <c r="A7117" s="12">
        <v>39345</v>
      </c>
      <c r="B7117" s="17">
        <f t="shared" si="1333"/>
        <v>9</v>
      </c>
      <c r="C7117" s="17">
        <f t="shared" si="1334"/>
        <v>4</v>
      </c>
      <c r="D7117" s="17">
        <f t="shared" si="1335"/>
        <v>20</v>
      </c>
      <c r="E7117" s="18">
        <v>1725.8451234935549</v>
      </c>
      <c r="F7117">
        <f t="shared" si="1341"/>
        <v>7115</v>
      </c>
      <c r="L7117" s="20">
        <f t="shared" si="1332"/>
        <v>1725.8451234935549</v>
      </c>
      <c r="N7117" s="2">
        <f t="shared" si="1342"/>
        <v>554.52963446812407</v>
      </c>
      <c r="O7117" s="2">
        <f t="shared" si="1339"/>
        <v>1171.3154890254309</v>
      </c>
      <c r="P7117" s="2">
        <f t="shared" si="1340"/>
        <v>0</v>
      </c>
      <c r="R7117" s="12">
        <v>39175</v>
      </c>
      <c r="S7117" s="17">
        <f t="shared" si="1336"/>
        <v>4</v>
      </c>
      <c r="T7117" s="17">
        <f t="shared" si="1337"/>
        <v>2</v>
      </c>
      <c r="U7117" s="17">
        <f t="shared" si="1338"/>
        <v>3</v>
      </c>
      <c r="V7117" s="18">
        <v>2763.03</v>
      </c>
      <c r="W7117">
        <f t="shared" si="1343"/>
        <v>1645</v>
      </c>
    </row>
    <row r="7118" spans="1:23">
      <c r="A7118" s="12">
        <v>39366</v>
      </c>
      <c r="B7118" s="17">
        <f t="shared" si="1333"/>
        <v>10</v>
      </c>
      <c r="C7118" s="17">
        <f t="shared" si="1334"/>
        <v>4</v>
      </c>
      <c r="D7118" s="17">
        <f t="shared" si="1335"/>
        <v>11</v>
      </c>
      <c r="E7118" s="18">
        <v>1725.2235870534375</v>
      </c>
      <c r="F7118">
        <f t="shared" si="1341"/>
        <v>7116</v>
      </c>
      <c r="L7118" s="20">
        <f t="shared" si="1332"/>
        <v>1725.2235870534375</v>
      </c>
      <c r="N7118" s="2">
        <f t="shared" si="1342"/>
        <v>554.52963446812407</v>
      </c>
      <c r="O7118" s="2">
        <f t="shared" si="1339"/>
        <v>1170.6939525853136</v>
      </c>
      <c r="P7118" s="2">
        <f t="shared" si="1340"/>
        <v>0</v>
      </c>
      <c r="R7118" s="12">
        <v>39197</v>
      </c>
      <c r="S7118" s="17">
        <f t="shared" si="1336"/>
        <v>4</v>
      </c>
      <c r="T7118" s="17">
        <f t="shared" si="1337"/>
        <v>3</v>
      </c>
      <c r="U7118" s="17">
        <f t="shared" si="1338"/>
        <v>25</v>
      </c>
      <c r="V7118" s="18">
        <v>2763.16</v>
      </c>
      <c r="W7118">
        <f t="shared" si="1343"/>
        <v>1644</v>
      </c>
    </row>
    <row r="7119" spans="1:23">
      <c r="A7119" s="12">
        <v>39365</v>
      </c>
      <c r="B7119" s="17">
        <f t="shared" si="1333"/>
        <v>10</v>
      </c>
      <c r="C7119" s="17">
        <f t="shared" si="1334"/>
        <v>3</v>
      </c>
      <c r="D7119" s="17">
        <f t="shared" si="1335"/>
        <v>10</v>
      </c>
      <c r="E7119" s="18">
        <v>1725.0526292585157</v>
      </c>
      <c r="F7119">
        <f t="shared" si="1341"/>
        <v>7117</v>
      </c>
      <c r="L7119" s="20">
        <f t="shared" si="1332"/>
        <v>1725.0526292585157</v>
      </c>
      <c r="N7119" s="2">
        <f t="shared" si="1342"/>
        <v>554.52963446812407</v>
      </c>
      <c r="O7119" s="2">
        <f t="shared" si="1339"/>
        <v>1170.5229947903917</v>
      </c>
      <c r="P7119" s="2">
        <f t="shared" si="1340"/>
        <v>0</v>
      </c>
      <c r="R7119" s="12">
        <v>39348</v>
      </c>
      <c r="S7119" s="17">
        <f t="shared" si="1336"/>
        <v>9</v>
      </c>
      <c r="T7119" s="17">
        <f t="shared" si="1337"/>
        <v>7</v>
      </c>
      <c r="U7119" s="17">
        <f t="shared" si="1338"/>
        <v>23</v>
      </c>
      <c r="V7119" s="18">
        <v>2764.6780265974608</v>
      </c>
      <c r="W7119">
        <f t="shared" si="1343"/>
        <v>1643</v>
      </c>
    </row>
    <row r="7120" spans="1:23">
      <c r="A7120" s="12">
        <v>39198</v>
      </c>
      <c r="B7120" s="17">
        <f t="shared" si="1333"/>
        <v>4</v>
      </c>
      <c r="C7120" s="17">
        <f t="shared" si="1334"/>
        <v>4</v>
      </c>
      <c r="D7120" s="17">
        <f t="shared" si="1335"/>
        <v>26</v>
      </c>
      <c r="E7120" s="18">
        <v>1724.98</v>
      </c>
      <c r="F7120">
        <f t="shared" si="1341"/>
        <v>7118</v>
      </c>
      <c r="L7120" s="20">
        <f t="shared" si="1332"/>
        <v>1724.98</v>
      </c>
      <c r="N7120" s="2">
        <f t="shared" si="1342"/>
        <v>554.52963446812407</v>
      </c>
      <c r="O7120" s="2">
        <f t="shared" si="1339"/>
        <v>1170.4503655318758</v>
      </c>
      <c r="P7120" s="2">
        <f t="shared" si="1340"/>
        <v>0</v>
      </c>
      <c r="R7120" s="12">
        <v>39265</v>
      </c>
      <c r="S7120" s="17">
        <f t="shared" si="1336"/>
        <v>7</v>
      </c>
      <c r="T7120" s="17">
        <f t="shared" si="1337"/>
        <v>1</v>
      </c>
      <c r="U7120" s="17">
        <f t="shared" si="1338"/>
        <v>2</v>
      </c>
      <c r="V7120" s="18">
        <v>2764.8532125306638</v>
      </c>
      <c r="W7120">
        <f t="shared" si="1343"/>
        <v>1642</v>
      </c>
    </row>
    <row r="7121" spans="1:23">
      <c r="A7121" s="12">
        <v>39376</v>
      </c>
      <c r="B7121" s="17">
        <f t="shared" si="1333"/>
        <v>10</v>
      </c>
      <c r="C7121" s="17">
        <f t="shared" si="1334"/>
        <v>7</v>
      </c>
      <c r="D7121" s="17">
        <f t="shared" si="1335"/>
        <v>21</v>
      </c>
      <c r="E7121" s="18">
        <v>1724.5531608783203</v>
      </c>
      <c r="F7121">
        <f t="shared" si="1341"/>
        <v>7119</v>
      </c>
      <c r="L7121" s="20">
        <f t="shared" si="1332"/>
        <v>1724.5531608783203</v>
      </c>
      <c r="N7121" s="2">
        <f t="shared" si="1342"/>
        <v>554.52963446812407</v>
      </c>
      <c r="O7121" s="2">
        <f t="shared" si="1339"/>
        <v>1170.0235264101962</v>
      </c>
      <c r="P7121" s="2">
        <f t="shared" si="1340"/>
        <v>0</v>
      </c>
      <c r="R7121" s="12">
        <v>39169</v>
      </c>
      <c r="S7121" s="17">
        <f t="shared" si="1336"/>
        <v>3</v>
      </c>
      <c r="T7121" s="17">
        <f t="shared" si="1337"/>
        <v>3</v>
      </c>
      <c r="U7121" s="17">
        <f t="shared" si="1338"/>
        <v>28</v>
      </c>
      <c r="V7121" s="18">
        <v>2765</v>
      </c>
      <c r="W7121">
        <f t="shared" si="1343"/>
        <v>1641</v>
      </c>
    </row>
    <row r="7122" spans="1:23">
      <c r="A7122" s="12">
        <v>39350</v>
      </c>
      <c r="B7122" s="17">
        <f t="shared" si="1333"/>
        <v>9</v>
      </c>
      <c r="C7122" s="17">
        <f t="shared" si="1334"/>
        <v>2</v>
      </c>
      <c r="D7122" s="17">
        <f t="shared" si="1335"/>
        <v>25</v>
      </c>
      <c r="E7122" s="18">
        <v>1724.3302494464845</v>
      </c>
      <c r="F7122">
        <f t="shared" si="1341"/>
        <v>7120</v>
      </c>
      <c r="L7122" s="20">
        <f t="shared" si="1332"/>
        <v>1724.3302494464845</v>
      </c>
      <c r="N7122" s="2">
        <f t="shared" si="1342"/>
        <v>554.52963446812407</v>
      </c>
      <c r="O7122" s="2">
        <f t="shared" si="1339"/>
        <v>1169.8006149783605</v>
      </c>
      <c r="P7122" s="2">
        <f t="shared" si="1340"/>
        <v>0</v>
      </c>
      <c r="R7122" s="12">
        <v>39213</v>
      </c>
      <c r="S7122" s="17">
        <f t="shared" si="1336"/>
        <v>5</v>
      </c>
      <c r="T7122" s="17">
        <f t="shared" si="1337"/>
        <v>5</v>
      </c>
      <c r="U7122" s="17">
        <f t="shared" si="1338"/>
        <v>11</v>
      </c>
      <c r="V7122" s="18">
        <v>2765</v>
      </c>
      <c r="W7122">
        <f t="shared" si="1343"/>
        <v>1640</v>
      </c>
    </row>
    <row r="7123" spans="1:23">
      <c r="A7123" s="12">
        <v>39248</v>
      </c>
      <c r="B7123" s="17">
        <f t="shared" si="1333"/>
        <v>6</v>
      </c>
      <c r="C7123" s="17">
        <f t="shared" si="1334"/>
        <v>5</v>
      </c>
      <c r="D7123" s="17">
        <f t="shared" si="1335"/>
        <v>15</v>
      </c>
      <c r="E7123" s="18">
        <v>1724.06</v>
      </c>
      <c r="F7123">
        <f t="shared" si="1341"/>
        <v>7121</v>
      </c>
      <c r="L7123" s="20">
        <f t="shared" si="1332"/>
        <v>1724.06</v>
      </c>
      <c r="N7123" s="2">
        <f t="shared" si="1342"/>
        <v>554.52963446812407</v>
      </c>
      <c r="O7123" s="2">
        <f t="shared" si="1339"/>
        <v>1169.5303655318758</v>
      </c>
      <c r="P7123" s="2">
        <f t="shared" si="1340"/>
        <v>0</v>
      </c>
      <c r="R7123" s="12">
        <v>39344</v>
      </c>
      <c r="S7123" s="17">
        <f t="shared" si="1336"/>
        <v>9</v>
      </c>
      <c r="T7123" s="17">
        <f t="shared" si="1337"/>
        <v>3</v>
      </c>
      <c r="U7123" s="17">
        <f t="shared" si="1338"/>
        <v>19</v>
      </c>
      <c r="V7123" s="18">
        <v>2765.3982247923827</v>
      </c>
      <c r="W7123">
        <f t="shared" si="1343"/>
        <v>1639</v>
      </c>
    </row>
    <row r="7124" spans="1:23">
      <c r="A7124" s="12">
        <v>39141</v>
      </c>
      <c r="B7124" s="17">
        <f t="shared" si="1333"/>
        <v>2</v>
      </c>
      <c r="C7124" s="17">
        <f t="shared" si="1334"/>
        <v>3</v>
      </c>
      <c r="D7124" s="17">
        <f t="shared" si="1335"/>
        <v>28</v>
      </c>
      <c r="E7124" s="18">
        <v>1724.02</v>
      </c>
      <c r="F7124">
        <f t="shared" si="1341"/>
        <v>7122</v>
      </c>
      <c r="L7124" s="20">
        <f t="shared" si="1332"/>
        <v>1724.02</v>
      </c>
      <c r="N7124" s="2">
        <f t="shared" si="1342"/>
        <v>554.52963446812407</v>
      </c>
      <c r="O7124" s="2">
        <f t="shared" si="1339"/>
        <v>1169.4903655318758</v>
      </c>
      <c r="P7124" s="2">
        <f t="shared" si="1340"/>
        <v>0</v>
      </c>
      <c r="R7124" s="12">
        <v>39232</v>
      </c>
      <c r="S7124" s="17">
        <f t="shared" si="1336"/>
        <v>5</v>
      </c>
      <c r="T7124" s="17">
        <f t="shared" si="1337"/>
        <v>3</v>
      </c>
      <c r="U7124" s="17">
        <f t="shared" si="1338"/>
        <v>30</v>
      </c>
      <c r="V7124" s="18">
        <v>2766</v>
      </c>
      <c r="W7124">
        <f t="shared" si="1343"/>
        <v>1638</v>
      </c>
    </row>
    <row r="7125" spans="1:23">
      <c r="A7125" s="12">
        <v>39221</v>
      </c>
      <c r="B7125" s="17">
        <f t="shared" si="1333"/>
        <v>5</v>
      </c>
      <c r="C7125" s="17">
        <f t="shared" si="1334"/>
        <v>6</v>
      </c>
      <c r="D7125" s="17">
        <f t="shared" si="1335"/>
        <v>19</v>
      </c>
      <c r="E7125" s="18">
        <v>1724</v>
      </c>
      <c r="F7125">
        <f t="shared" si="1341"/>
        <v>7123</v>
      </c>
      <c r="L7125" s="20">
        <f t="shared" si="1332"/>
        <v>1724</v>
      </c>
      <c r="N7125" s="2">
        <f t="shared" si="1342"/>
        <v>554.52963446812407</v>
      </c>
      <c r="O7125" s="2">
        <f t="shared" si="1339"/>
        <v>1169.4703655318758</v>
      </c>
      <c r="P7125" s="2">
        <f t="shared" si="1340"/>
        <v>0</v>
      </c>
      <c r="R7125" s="12">
        <v>39359</v>
      </c>
      <c r="S7125" s="17">
        <f t="shared" si="1336"/>
        <v>10</v>
      </c>
      <c r="T7125" s="17">
        <f t="shared" si="1337"/>
        <v>4</v>
      </c>
      <c r="U7125" s="17">
        <f t="shared" si="1338"/>
        <v>4</v>
      </c>
      <c r="V7125" s="18">
        <v>2766.4593043609375</v>
      </c>
      <c r="W7125">
        <f t="shared" si="1343"/>
        <v>1637</v>
      </c>
    </row>
    <row r="7126" spans="1:23">
      <c r="A7126" s="12">
        <v>39249</v>
      </c>
      <c r="B7126" s="17">
        <f t="shared" si="1333"/>
        <v>6</v>
      </c>
      <c r="C7126" s="17">
        <f t="shared" si="1334"/>
        <v>6</v>
      </c>
      <c r="D7126" s="17">
        <f t="shared" si="1335"/>
        <v>16</v>
      </c>
      <c r="E7126" s="18">
        <v>1723.88</v>
      </c>
      <c r="F7126">
        <f t="shared" si="1341"/>
        <v>7124</v>
      </c>
      <c r="L7126" s="20">
        <f t="shared" si="1332"/>
        <v>1723.88</v>
      </c>
      <c r="N7126" s="2">
        <f t="shared" si="1342"/>
        <v>554.52963446812407</v>
      </c>
      <c r="O7126" s="2">
        <f t="shared" si="1339"/>
        <v>1169.3503655318759</v>
      </c>
      <c r="P7126" s="2">
        <f t="shared" si="1340"/>
        <v>0</v>
      </c>
      <c r="R7126" s="12">
        <v>39346</v>
      </c>
      <c r="S7126" s="17">
        <f t="shared" si="1336"/>
        <v>9</v>
      </c>
      <c r="T7126" s="17">
        <f t="shared" si="1337"/>
        <v>5</v>
      </c>
      <c r="U7126" s="17">
        <f t="shared" si="1338"/>
        <v>21</v>
      </c>
      <c r="V7126" s="18">
        <v>2766.5427800242187</v>
      </c>
      <c r="W7126">
        <f t="shared" si="1343"/>
        <v>1636</v>
      </c>
    </row>
    <row r="7127" spans="1:23">
      <c r="A7127" s="12">
        <v>39447</v>
      </c>
      <c r="B7127" s="17">
        <f t="shared" si="1333"/>
        <v>12</v>
      </c>
      <c r="C7127" s="17">
        <f t="shared" si="1334"/>
        <v>1</v>
      </c>
      <c r="D7127" s="17">
        <f t="shared" si="1335"/>
        <v>31</v>
      </c>
      <c r="E7127" s="18">
        <v>1723.726911947773</v>
      </c>
      <c r="F7127">
        <f t="shared" si="1341"/>
        <v>7125</v>
      </c>
      <c r="L7127" s="20">
        <f t="shared" si="1332"/>
        <v>1723.726911947773</v>
      </c>
      <c r="N7127" s="2">
        <f t="shared" si="1342"/>
        <v>554.52963446812407</v>
      </c>
      <c r="O7127" s="2">
        <f t="shared" si="1339"/>
        <v>1169.1972774796491</v>
      </c>
      <c r="P7127" s="2">
        <f t="shared" si="1340"/>
        <v>0</v>
      </c>
      <c r="R7127" s="12">
        <v>39224</v>
      </c>
      <c r="S7127" s="17">
        <f t="shared" si="1336"/>
        <v>5</v>
      </c>
      <c r="T7127" s="17">
        <f t="shared" si="1337"/>
        <v>2</v>
      </c>
      <c r="U7127" s="17">
        <f t="shared" si="1338"/>
        <v>22</v>
      </c>
      <c r="V7127" s="18">
        <v>2766.79</v>
      </c>
      <c r="W7127">
        <f t="shared" si="1343"/>
        <v>1635</v>
      </c>
    </row>
    <row r="7128" spans="1:23">
      <c r="A7128" s="12">
        <v>39406</v>
      </c>
      <c r="B7128" s="17">
        <f t="shared" si="1333"/>
        <v>11</v>
      </c>
      <c r="C7128" s="17">
        <f t="shared" si="1334"/>
        <v>2</v>
      </c>
      <c r="D7128" s="17">
        <f t="shared" si="1335"/>
        <v>20</v>
      </c>
      <c r="E7128" s="18">
        <v>1723.3771788397266</v>
      </c>
      <c r="F7128">
        <f t="shared" si="1341"/>
        <v>7126</v>
      </c>
      <c r="L7128" s="20">
        <f t="shared" si="1332"/>
        <v>1723.3771788397266</v>
      </c>
      <c r="N7128" s="2">
        <f t="shared" si="1342"/>
        <v>554.52963446812407</v>
      </c>
      <c r="O7128" s="2">
        <f t="shared" si="1339"/>
        <v>1168.8475443716025</v>
      </c>
      <c r="P7128" s="2">
        <f t="shared" si="1340"/>
        <v>0</v>
      </c>
      <c r="R7128" s="12">
        <v>39219</v>
      </c>
      <c r="S7128" s="17">
        <f t="shared" si="1336"/>
        <v>5</v>
      </c>
      <c r="T7128" s="17">
        <f t="shared" si="1337"/>
        <v>4</v>
      </c>
      <c r="U7128" s="17">
        <f t="shared" si="1338"/>
        <v>17</v>
      </c>
      <c r="V7128" s="18">
        <v>2766.83</v>
      </c>
      <c r="W7128">
        <f t="shared" si="1343"/>
        <v>1634</v>
      </c>
    </row>
    <row r="7129" spans="1:23">
      <c r="A7129" s="12">
        <v>39319</v>
      </c>
      <c r="B7129" s="17">
        <f t="shared" si="1333"/>
        <v>8</v>
      </c>
      <c r="C7129" s="17">
        <f t="shared" si="1334"/>
        <v>6</v>
      </c>
      <c r="D7129" s="17">
        <f t="shared" si="1335"/>
        <v>25</v>
      </c>
      <c r="E7129" s="18">
        <v>1722.982345053086</v>
      </c>
      <c r="F7129">
        <f t="shared" si="1341"/>
        <v>7127</v>
      </c>
      <c r="L7129" s="20">
        <f t="shared" si="1332"/>
        <v>1722.982345053086</v>
      </c>
      <c r="N7129" s="2">
        <f t="shared" si="1342"/>
        <v>554.52963446812407</v>
      </c>
      <c r="O7129" s="2">
        <f t="shared" si="1339"/>
        <v>1168.452710584962</v>
      </c>
      <c r="P7129" s="2">
        <f t="shared" si="1340"/>
        <v>0</v>
      </c>
      <c r="R7129" s="12">
        <v>39236</v>
      </c>
      <c r="S7129" s="17">
        <f t="shared" si="1336"/>
        <v>6</v>
      </c>
      <c r="T7129" s="17">
        <f t="shared" si="1337"/>
        <v>7</v>
      </c>
      <c r="U7129" s="17">
        <f t="shared" si="1338"/>
        <v>3</v>
      </c>
      <c r="V7129" s="18">
        <v>2767</v>
      </c>
      <c r="W7129">
        <f t="shared" si="1343"/>
        <v>1633</v>
      </c>
    </row>
    <row r="7130" spans="1:23">
      <c r="A7130" s="12">
        <v>39165</v>
      </c>
      <c r="B7130" s="17">
        <f t="shared" si="1333"/>
        <v>3</v>
      </c>
      <c r="C7130" s="17">
        <f t="shared" si="1334"/>
        <v>6</v>
      </c>
      <c r="D7130" s="17">
        <f t="shared" si="1335"/>
        <v>24</v>
      </c>
      <c r="E7130" s="18">
        <v>1722.94</v>
      </c>
      <c r="F7130">
        <f t="shared" si="1341"/>
        <v>7128</v>
      </c>
      <c r="L7130" s="20">
        <f t="shared" si="1332"/>
        <v>1722.94</v>
      </c>
      <c r="N7130" s="2">
        <f t="shared" si="1342"/>
        <v>554.52963446812407</v>
      </c>
      <c r="O7130" s="2">
        <f t="shared" si="1339"/>
        <v>1168.4103655318759</v>
      </c>
      <c r="P7130" s="2">
        <f t="shared" si="1340"/>
        <v>0</v>
      </c>
      <c r="R7130" s="12">
        <v>39363</v>
      </c>
      <c r="S7130" s="17">
        <f t="shared" si="1336"/>
        <v>10</v>
      </c>
      <c r="T7130" s="17">
        <f t="shared" si="1337"/>
        <v>1</v>
      </c>
      <c r="U7130" s="17">
        <f t="shared" si="1338"/>
        <v>8</v>
      </c>
      <c r="V7130" s="18">
        <v>2767.3413503667966</v>
      </c>
      <c r="W7130">
        <f t="shared" si="1343"/>
        <v>1632</v>
      </c>
    </row>
    <row r="7131" spans="1:23">
      <c r="A7131" s="12">
        <v>39364</v>
      </c>
      <c r="B7131" s="17">
        <f t="shared" si="1333"/>
        <v>10</v>
      </c>
      <c r="C7131" s="17">
        <f t="shared" si="1334"/>
        <v>2</v>
      </c>
      <c r="D7131" s="17">
        <f t="shared" si="1335"/>
        <v>9</v>
      </c>
      <c r="E7131" s="18">
        <v>1722.5090468726953</v>
      </c>
      <c r="F7131">
        <f t="shared" si="1341"/>
        <v>7129</v>
      </c>
      <c r="L7131" s="20">
        <f t="shared" si="1332"/>
        <v>1722.5090468726953</v>
      </c>
      <c r="N7131" s="2">
        <f t="shared" si="1342"/>
        <v>554.52963446812407</v>
      </c>
      <c r="O7131" s="2">
        <f t="shared" si="1339"/>
        <v>1167.9794124045711</v>
      </c>
      <c r="P7131" s="2">
        <f t="shared" si="1340"/>
        <v>0</v>
      </c>
      <c r="R7131" s="12">
        <v>39364</v>
      </c>
      <c r="S7131" s="17">
        <f t="shared" si="1336"/>
        <v>10</v>
      </c>
      <c r="T7131" s="17">
        <f t="shared" si="1337"/>
        <v>2</v>
      </c>
      <c r="U7131" s="17">
        <f t="shared" si="1338"/>
        <v>9</v>
      </c>
      <c r="V7131" s="18">
        <v>2768.0519780248046</v>
      </c>
      <c r="W7131">
        <f t="shared" si="1343"/>
        <v>1631</v>
      </c>
    </row>
    <row r="7132" spans="1:23">
      <c r="A7132" s="12">
        <v>39139</v>
      </c>
      <c r="B7132" s="17">
        <f t="shared" si="1333"/>
        <v>2</v>
      </c>
      <c r="C7132" s="17">
        <f t="shared" si="1334"/>
        <v>1</v>
      </c>
      <c r="D7132" s="17">
        <f t="shared" si="1335"/>
        <v>26</v>
      </c>
      <c r="E7132" s="18">
        <v>1722.32</v>
      </c>
      <c r="F7132">
        <f t="shared" si="1341"/>
        <v>7130</v>
      </c>
      <c r="L7132" s="20">
        <f t="shared" si="1332"/>
        <v>1722.32</v>
      </c>
      <c r="N7132" s="2">
        <f t="shared" si="1342"/>
        <v>554.52963446812407</v>
      </c>
      <c r="O7132" s="2">
        <f t="shared" si="1339"/>
        <v>1167.790365531876</v>
      </c>
      <c r="P7132" s="2">
        <f t="shared" si="1340"/>
        <v>0</v>
      </c>
      <c r="R7132" s="12">
        <v>39366</v>
      </c>
      <c r="S7132" s="17">
        <f t="shared" si="1336"/>
        <v>10</v>
      </c>
      <c r="T7132" s="17">
        <f t="shared" si="1337"/>
        <v>4</v>
      </c>
      <c r="U7132" s="17">
        <f t="shared" si="1338"/>
        <v>11</v>
      </c>
      <c r="V7132" s="18">
        <v>2768.1915167410152</v>
      </c>
      <c r="W7132">
        <f t="shared" si="1343"/>
        <v>1630</v>
      </c>
    </row>
    <row r="7133" spans="1:23">
      <c r="A7133" s="12">
        <v>39187</v>
      </c>
      <c r="B7133" s="17">
        <f t="shared" si="1333"/>
        <v>4</v>
      </c>
      <c r="C7133" s="17">
        <f t="shared" si="1334"/>
        <v>7</v>
      </c>
      <c r="D7133" s="17">
        <f t="shared" si="1335"/>
        <v>15</v>
      </c>
      <c r="E7133" s="18">
        <v>1722.3</v>
      </c>
      <c r="F7133">
        <f t="shared" si="1341"/>
        <v>7131</v>
      </c>
      <c r="L7133" s="20">
        <f t="shared" si="1332"/>
        <v>1722.3</v>
      </c>
      <c r="N7133" s="2">
        <f t="shared" si="1342"/>
        <v>554.52963446812407</v>
      </c>
      <c r="O7133" s="2">
        <f t="shared" si="1339"/>
        <v>1167.770365531876</v>
      </c>
      <c r="P7133" s="2">
        <f t="shared" si="1340"/>
        <v>0</v>
      </c>
      <c r="R7133" s="12">
        <v>39318</v>
      </c>
      <c r="S7133" s="17">
        <f t="shared" si="1336"/>
        <v>8</v>
      </c>
      <c r="T7133" s="17">
        <f t="shared" si="1337"/>
        <v>5</v>
      </c>
      <c r="U7133" s="17">
        <f t="shared" si="1338"/>
        <v>24</v>
      </c>
      <c r="V7133" s="18">
        <v>2768.312470883594</v>
      </c>
      <c r="W7133">
        <f t="shared" si="1343"/>
        <v>1629</v>
      </c>
    </row>
    <row r="7134" spans="1:23">
      <c r="A7134" s="12">
        <v>39238</v>
      </c>
      <c r="B7134" s="17">
        <f t="shared" si="1333"/>
        <v>6</v>
      </c>
      <c r="C7134" s="17">
        <f t="shared" si="1334"/>
        <v>2</v>
      </c>
      <c r="D7134" s="17">
        <f t="shared" si="1335"/>
        <v>5</v>
      </c>
      <c r="E7134" s="18">
        <v>1722.04</v>
      </c>
      <c r="F7134">
        <f t="shared" si="1341"/>
        <v>7132</v>
      </c>
      <c r="L7134" s="20">
        <f t="shared" si="1332"/>
        <v>1722.04</v>
      </c>
      <c r="N7134" s="2">
        <f t="shared" si="1342"/>
        <v>554.52963446812407</v>
      </c>
      <c r="O7134" s="2">
        <f t="shared" si="1339"/>
        <v>1167.5103655318758</v>
      </c>
      <c r="P7134" s="2">
        <f t="shared" si="1340"/>
        <v>0</v>
      </c>
      <c r="R7134" s="12">
        <v>39211</v>
      </c>
      <c r="S7134" s="17">
        <f t="shared" si="1336"/>
        <v>5</v>
      </c>
      <c r="T7134" s="17">
        <f t="shared" si="1337"/>
        <v>3</v>
      </c>
      <c r="U7134" s="17">
        <f t="shared" si="1338"/>
        <v>9</v>
      </c>
      <c r="V7134" s="18">
        <v>2769</v>
      </c>
      <c r="W7134">
        <f t="shared" si="1343"/>
        <v>1628</v>
      </c>
    </row>
    <row r="7135" spans="1:23">
      <c r="A7135" s="12">
        <v>39219</v>
      </c>
      <c r="B7135" s="17">
        <f t="shared" si="1333"/>
        <v>5</v>
      </c>
      <c r="C7135" s="17">
        <f t="shared" si="1334"/>
        <v>4</v>
      </c>
      <c r="D7135" s="17">
        <f t="shared" si="1335"/>
        <v>17</v>
      </c>
      <c r="E7135" s="18">
        <v>1721.96</v>
      </c>
      <c r="F7135">
        <f t="shared" si="1341"/>
        <v>7133</v>
      </c>
      <c r="L7135" s="20">
        <f t="shared" si="1332"/>
        <v>1721.96</v>
      </c>
      <c r="N7135" s="2">
        <f t="shared" si="1342"/>
        <v>554.52963446812407</v>
      </c>
      <c r="O7135" s="2">
        <f t="shared" si="1339"/>
        <v>1167.4303655318759</v>
      </c>
      <c r="P7135" s="2">
        <f t="shared" si="1340"/>
        <v>0</v>
      </c>
      <c r="R7135" s="12">
        <v>39340</v>
      </c>
      <c r="S7135" s="17">
        <f t="shared" si="1336"/>
        <v>9</v>
      </c>
      <c r="T7135" s="17">
        <f t="shared" si="1337"/>
        <v>6</v>
      </c>
      <c r="U7135" s="17">
        <f t="shared" si="1338"/>
        <v>15</v>
      </c>
      <c r="V7135" s="18">
        <v>2769.561207017578</v>
      </c>
      <c r="W7135">
        <f t="shared" si="1343"/>
        <v>1627</v>
      </c>
    </row>
    <row r="7136" spans="1:23">
      <c r="A7136" s="12">
        <v>39357</v>
      </c>
      <c r="B7136" s="17">
        <f t="shared" si="1333"/>
        <v>10</v>
      </c>
      <c r="C7136" s="17">
        <f t="shared" si="1334"/>
        <v>2</v>
      </c>
      <c r="D7136" s="17">
        <f t="shared" si="1335"/>
        <v>2</v>
      </c>
      <c r="E7136" s="18">
        <v>1721.8688674619141</v>
      </c>
      <c r="F7136">
        <f t="shared" si="1341"/>
        <v>7134</v>
      </c>
      <c r="L7136" s="20">
        <f t="shared" ref="L7136:L7199" si="1344">IF(F7136&gt;1000,E7136,0)</f>
        <v>1721.8688674619141</v>
      </c>
      <c r="N7136" s="2">
        <f t="shared" si="1342"/>
        <v>554.52963446812407</v>
      </c>
      <c r="O7136" s="2">
        <f t="shared" si="1339"/>
        <v>1167.3392329937901</v>
      </c>
      <c r="P7136" s="2">
        <f t="shared" si="1340"/>
        <v>0</v>
      </c>
      <c r="R7136" s="12">
        <v>39285</v>
      </c>
      <c r="S7136" s="17">
        <f t="shared" si="1336"/>
        <v>7</v>
      </c>
      <c r="T7136" s="17">
        <f t="shared" si="1337"/>
        <v>7</v>
      </c>
      <c r="U7136" s="17">
        <f t="shared" si="1338"/>
        <v>22</v>
      </c>
      <c r="V7136" s="18">
        <v>2769.9075199488279</v>
      </c>
      <c r="W7136">
        <f t="shared" si="1343"/>
        <v>1626</v>
      </c>
    </row>
    <row r="7137" spans="1:23">
      <c r="A7137" s="12">
        <v>39407</v>
      </c>
      <c r="B7137" s="17">
        <f t="shared" si="1333"/>
        <v>11</v>
      </c>
      <c r="C7137" s="17">
        <f t="shared" si="1334"/>
        <v>3</v>
      </c>
      <c r="D7137" s="17">
        <f t="shared" si="1335"/>
        <v>21</v>
      </c>
      <c r="E7137" s="18">
        <v>1721.7955095935156</v>
      </c>
      <c r="F7137">
        <f t="shared" si="1341"/>
        <v>7135</v>
      </c>
      <c r="L7137" s="20">
        <f t="shared" si="1344"/>
        <v>1721.7955095935156</v>
      </c>
      <c r="N7137" s="2">
        <f t="shared" si="1342"/>
        <v>554.52963446812407</v>
      </c>
      <c r="O7137" s="2">
        <f t="shared" si="1339"/>
        <v>1167.2658751253916</v>
      </c>
      <c r="P7137" s="2">
        <f t="shared" si="1340"/>
        <v>0</v>
      </c>
      <c r="R7137" s="12">
        <v>39349</v>
      </c>
      <c r="S7137" s="17">
        <f t="shared" si="1336"/>
        <v>9</v>
      </c>
      <c r="T7137" s="17">
        <f t="shared" si="1337"/>
        <v>1</v>
      </c>
      <c r="U7137" s="17">
        <f t="shared" si="1338"/>
        <v>24</v>
      </c>
      <c r="V7137" s="18">
        <v>2770.0619052701172</v>
      </c>
      <c r="W7137">
        <f t="shared" si="1343"/>
        <v>1625</v>
      </c>
    </row>
    <row r="7138" spans="1:23">
      <c r="A7138" s="12">
        <v>39413</v>
      </c>
      <c r="B7138" s="17">
        <f t="shared" si="1333"/>
        <v>11</v>
      </c>
      <c r="C7138" s="17">
        <f t="shared" si="1334"/>
        <v>2</v>
      </c>
      <c r="D7138" s="17">
        <f t="shared" si="1335"/>
        <v>27</v>
      </c>
      <c r="E7138" s="18">
        <v>1721.7029651341013</v>
      </c>
      <c r="F7138">
        <f t="shared" si="1341"/>
        <v>7136</v>
      </c>
      <c r="L7138" s="20">
        <f t="shared" si="1344"/>
        <v>1721.7029651341013</v>
      </c>
      <c r="N7138" s="2">
        <f t="shared" si="1342"/>
        <v>554.52963446812407</v>
      </c>
      <c r="O7138" s="2">
        <f t="shared" si="1339"/>
        <v>1167.1733306659771</v>
      </c>
      <c r="P7138" s="2">
        <f t="shared" si="1340"/>
        <v>0</v>
      </c>
      <c r="R7138" s="12">
        <v>39129</v>
      </c>
      <c r="S7138" s="17">
        <f t="shared" si="1336"/>
        <v>2</v>
      </c>
      <c r="T7138" s="17">
        <f t="shared" si="1337"/>
        <v>5</v>
      </c>
      <c r="U7138" s="17">
        <f t="shared" si="1338"/>
        <v>16</v>
      </c>
      <c r="V7138" s="18">
        <v>2770.21</v>
      </c>
      <c r="W7138">
        <f t="shared" si="1343"/>
        <v>1624</v>
      </c>
    </row>
    <row r="7139" spans="1:23">
      <c r="A7139" s="12">
        <v>39187</v>
      </c>
      <c r="B7139" s="17">
        <f t="shared" si="1333"/>
        <v>4</v>
      </c>
      <c r="C7139" s="17">
        <f t="shared" si="1334"/>
        <v>7</v>
      </c>
      <c r="D7139" s="17">
        <f t="shared" si="1335"/>
        <v>15</v>
      </c>
      <c r="E7139" s="18">
        <v>1721.32</v>
      </c>
      <c r="F7139">
        <f t="shared" si="1341"/>
        <v>7137</v>
      </c>
      <c r="L7139" s="20">
        <f t="shared" si="1344"/>
        <v>1721.32</v>
      </c>
      <c r="N7139" s="2">
        <f t="shared" si="1342"/>
        <v>554.52963446812407</v>
      </c>
      <c r="O7139" s="2">
        <f t="shared" si="1339"/>
        <v>1166.790365531876</v>
      </c>
      <c r="P7139" s="2">
        <f t="shared" si="1340"/>
        <v>0</v>
      </c>
      <c r="R7139" s="12">
        <v>39277</v>
      </c>
      <c r="S7139" s="17">
        <f t="shared" si="1336"/>
        <v>7</v>
      </c>
      <c r="T7139" s="17">
        <f t="shared" si="1337"/>
        <v>6</v>
      </c>
      <c r="U7139" s="17">
        <f t="shared" si="1338"/>
        <v>14</v>
      </c>
      <c r="V7139" s="18">
        <v>2771.3798130072269</v>
      </c>
      <c r="W7139">
        <f t="shared" si="1343"/>
        <v>1623</v>
      </c>
    </row>
    <row r="7140" spans="1:23">
      <c r="A7140" s="12">
        <v>39405</v>
      </c>
      <c r="B7140" s="17">
        <f t="shared" si="1333"/>
        <v>11</v>
      </c>
      <c r="C7140" s="17">
        <f t="shared" si="1334"/>
        <v>1</v>
      </c>
      <c r="D7140" s="17">
        <f t="shared" si="1335"/>
        <v>19</v>
      </c>
      <c r="E7140" s="18">
        <v>1721.1633197472268</v>
      </c>
      <c r="F7140">
        <f t="shared" si="1341"/>
        <v>7138</v>
      </c>
      <c r="L7140" s="20">
        <f t="shared" si="1344"/>
        <v>1721.1633197472268</v>
      </c>
      <c r="N7140" s="2">
        <f t="shared" si="1342"/>
        <v>554.52963446812407</v>
      </c>
      <c r="O7140" s="2">
        <f t="shared" si="1339"/>
        <v>1166.6336852791028</v>
      </c>
      <c r="P7140" s="2">
        <f t="shared" si="1340"/>
        <v>0</v>
      </c>
      <c r="R7140" s="12">
        <v>39326</v>
      </c>
      <c r="S7140" s="17">
        <f t="shared" si="1336"/>
        <v>9</v>
      </c>
      <c r="T7140" s="17">
        <f t="shared" si="1337"/>
        <v>6</v>
      </c>
      <c r="U7140" s="17">
        <f t="shared" si="1338"/>
        <v>1</v>
      </c>
      <c r="V7140" s="18">
        <v>2771.9295698892579</v>
      </c>
      <c r="W7140">
        <f t="shared" si="1343"/>
        <v>1622</v>
      </c>
    </row>
    <row r="7141" spans="1:23">
      <c r="A7141" s="12">
        <v>39159</v>
      </c>
      <c r="B7141" s="17">
        <f t="shared" si="1333"/>
        <v>3</v>
      </c>
      <c r="C7141" s="17">
        <f t="shared" si="1334"/>
        <v>7</v>
      </c>
      <c r="D7141" s="17">
        <f t="shared" si="1335"/>
        <v>18</v>
      </c>
      <c r="E7141" s="18">
        <v>1720.97</v>
      </c>
      <c r="F7141">
        <f t="shared" si="1341"/>
        <v>7139</v>
      </c>
      <c r="L7141" s="20">
        <f t="shared" si="1344"/>
        <v>1720.97</v>
      </c>
      <c r="N7141" s="2">
        <f t="shared" si="1342"/>
        <v>554.52963446812407</v>
      </c>
      <c r="O7141" s="2">
        <f t="shared" si="1339"/>
        <v>1166.4403655318761</v>
      </c>
      <c r="P7141" s="2">
        <f t="shared" si="1340"/>
        <v>0</v>
      </c>
      <c r="R7141" s="12">
        <v>39108</v>
      </c>
      <c r="S7141" s="17">
        <f t="shared" si="1336"/>
        <v>1</v>
      </c>
      <c r="T7141" s="17">
        <f t="shared" si="1337"/>
        <v>5</v>
      </c>
      <c r="U7141" s="17">
        <f t="shared" si="1338"/>
        <v>26</v>
      </c>
      <c r="V7141" s="18">
        <v>2772</v>
      </c>
      <c r="W7141">
        <f t="shared" si="1343"/>
        <v>1621</v>
      </c>
    </row>
    <row r="7142" spans="1:23">
      <c r="A7142" s="12">
        <v>39445</v>
      </c>
      <c r="B7142" s="17">
        <f t="shared" si="1333"/>
        <v>12</v>
      </c>
      <c r="C7142" s="17">
        <f t="shared" si="1334"/>
        <v>6</v>
      </c>
      <c r="D7142" s="17">
        <f t="shared" si="1335"/>
        <v>29</v>
      </c>
      <c r="E7142" s="18">
        <v>1720.3338525709767</v>
      </c>
      <c r="F7142">
        <f t="shared" si="1341"/>
        <v>7140</v>
      </c>
      <c r="L7142" s="20">
        <f t="shared" si="1344"/>
        <v>1720.3338525709767</v>
      </c>
      <c r="N7142" s="2">
        <f t="shared" si="1342"/>
        <v>554.52963446812407</v>
      </c>
      <c r="O7142" s="2">
        <f t="shared" si="1339"/>
        <v>1165.8042181028527</v>
      </c>
      <c r="P7142" s="2">
        <f t="shared" si="1340"/>
        <v>0</v>
      </c>
      <c r="R7142" s="12">
        <v>39264</v>
      </c>
      <c r="S7142" s="17">
        <f t="shared" si="1336"/>
        <v>7</v>
      </c>
      <c r="T7142" s="17">
        <f t="shared" si="1337"/>
        <v>7</v>
      </c>
      <c r="U7142" s="17">
        <f t="shared" si="1338"/>
        <v>1</v>
      </c>
      <c r="V7142" s="18">
        <v>2772.0312640323241</v>
      </c>
      <c r="W7142">
        <f t="shared" si="1343"/>
        <v>1620</v>
      </c>
    </row>
    <row r="7143" spans="1:23">
      <c r="A7143" s="12">
        <v>39180</v>
      </c>
      <c r="B7143" s="17">
        <f t="shared" si="1333"/>
        <v>4</v>
      </c>
      <c r="C7143" s="17">
        <f t="shared" si="1334"/>
        <v>7</v>
      </c>
      <c r="D7143" s="17">
        <f t="shared" si="1335"/>
        <v>8</v>
      </c>
      <c r="E7143" s="18">
        <v>1720.11</v>
      </c>
      <c r="F7143">
        <f t="shared" si="1341"/>
        <v>7141</v>
      </c>
      <c r="L7143" s="20">
        <f t="shared" si="1344"/>
        <v>1720.11</v>
      </c>
      <c r="N7143" s="2">
        <f t="shared" si="1342"/>
        <v>554.52963446812407</v>
      </c>
      <c r="O7143" s="2">
        <f t="shared" si="1339"/>
        <v>1165.5803655318759</v>
      </c>
      <c r="P7143" s="2">
        <f t="shared" si="1340"/>
        <v>0</v>
      </c>
      <c r="R7143" s="12">
        <v>39325</v>
      </c>
      <c r="S7143" s="17">
        <f t="shared" si="1336"/>
        <v>8</v>
      </c>
      <c r="T7143" s="17">
        <f t="shared" si="1337"/>
        <v>5</v>
      </c>
      <c r="U7143" s="17">
        <f t="shared" si="1338"/>
        <v>31</v>
      </c>
      <c r="V7143" s="18">
        <v>2772.1034950375001</v>
      </c>
      <c r="W7143">
        <f t="shared" si="1343"/>
        <v>1619</v>
      </c>
    </row>
    <row r="7144" spans="1:23">
      <c r="A7144" s="12">
        <v>39380</v>
      </c>
      <c r="B7144" s="17">
        <f t="shared" si="1333"/>
        <v>10</v>
      </c>
      <c r="C7144" s="17">
        <f t="shared" si="1334"/>
        <v>4</v>
      </c>
      <c r="D7144" s="17">
        <f t="shared" si="1335"/>
        <v>25</v>
      </c>
      <c r="E7144" s="18">
        <v>1720.0169024784375</v>
      </c>
      <c r="F7144">
        <f t="shared" si="1341"/>
        <v>7142</v>
      </c>
      <c r="L7144" s="20">
        <f t="shared" si="1344"/>
        <v>1720.0169024784375</v>
      </c>
      <c r="N7144" s="2">
        <f t="shared" si="1342"/>
        <v>554.52963446812407</v>
      </c>
      <c r="O7144" s="2">
        <f t="shared" si="1339"/>
        <v>1165.4872680103135</v>
      </c>
      <c r="P7144" s="2">
        <f t="shared" si="1340"/>
        <v>0</v>
      </c>
      <c r="R7144" s="12">
        <v>39251</v>
      </c>
      <c r="S7144" s="17">
        <f t="shared" si="1336"/>
        <v>6</v>
      </c>
      <c r="T7144" s="17">
        <f t="shared" si="1337"/>
        <v>1</v>
      </c>
      <c r="U7144" s="17">
        <f t="shared" si="1338"/>
        <v>18</v>
      </c>
      <c r="V7144" s="18">
        <v>2772.26</v>
      </c>
      <c r="W7144">
        <f t="shared" si="1343"/>
        <v>1618</v>
      </c>
    </row>
    <row r="7145" spans="1:23">
      <c r="A7145" s="12">
        <v>39443</v>
      </c>
      <c r="B7145" s="17">
        <f t="shared" si="1333"/>
        <v>12</v>
      </c>
      <c r="C7145" s="17">
        <f t="shared" si="1334"/>
        <v>4</v>
      </c>
      <c r="D7145" s="17">
        <f t="shared" si="1335"/>
        <v>27</v>
      </c>
      <c r="E7145" s="18">
        <v>1720.0105511156639</v>
      </c>
      <c r="F7145">
        <f t="shared" si="1341"/>
        <v>7143</v>
      </c>
      <c r="L7145" s="20">
        <f t="shared" si="1344"/>
        <v>1720.0105511156639</v>
      </c>
      <c r="N7145" s="2">
        <f t="shared" si="1342"/>
        <v>554.52963446812407</v>
      </c>
      <c r="O7145" s="2">
        <f t="shared" si="1339"/>
        <v>1165.4809166475397</v>
      </c>
      <c r="P7145" s="2">
        <f t="shared" si="1340"/>
        <v>0</v>
      </c>
      <c r="R7145" s="12">
        <v>39216</v>
      </c>
      <c r="S7145" s="17">
        <f t="shared" si="1336"/>
        <v>5</v>
      </c>
      <c r="T7145" s="17">
        <f t="shared" si="1337"/>
        <v>1</v>
      </c>
      <c r="U7145" s="17">
        <f t="shared" si="1338"/>
        <v>14</v>
      </c>
      <c r="V7145" s="18">
        <v>2772.56</v>
      </c>
      <c r="W7145">
        <f t="shared" si="1343"/>
        <v>1617</v>
      </c>
    </row>
    <row r="7146" spans="1:23">
      <c r="A7146" s="12">
        <v>39084</v>
      </c>
      <c r="B7146" s="17">
        <f t="shared" si="1333"/>
        <v>1</v>
      </c>
      <c r="C7146" s="17">
        <f t="shared" si="1334"/>
        <v>2</v>
      </c>
      <c r="D7146" s="17">
        <f t="shared" si="1335"/>
        <v>2</v>
      </c>
      <c r="E7146" s="18">
        <v>1720</v>
      </c>
      <c r="F7146">
        <f t="shared" si="1341"/>
        <v>7144</v>
      </c>
      <c r="L7146" s="20">
        <f t="shared" si="1344"/>
        <v>1720</v>
      </c>
      <c r="N7146" s="2">
        <f t="shared" si="1342"/>
        <v>554.52963446812407</v>
      </c>
      <c r="O7146" s="2">
        <f t="shared" si="1339"/>
        <v>1165.4703655318758</v>
      </c>
      <c r="P7146" s="2">
        <f t="shared" si="1340"/>
        <v>0</v>
      </c>
      <c r="R7146" s="12">
        <v>39330</v>
      </c>
      <c r="S7146" s="17">
        <f t="shared" si="1336"/>
        <v>9</v>
      </c>
      <c r="T7146" s="17">
        <f t="shared" si="1337"/>
        <v>3</v>
      </c>
      <c r="U7146" s="17">
        <f t="shared" si="1338"/>
        <v>5</v>
      </c>
      <c r="V7146" s="18">
        <v>2772.8267209714841</v>
      </c>
      <c r="W7146">
        <f t="shared" si="1343"/>
        <v>1616</v>
      </c>
    </row>
    <row r="7147" spans="1:23">
      <c r="A7147" s="12">
        <v>39124</v>
      </c>
      <c r="B7147" s="17">
        <f t="shared" si="1333"/>
        <v>2</v>
      </c>
      <c r="C7147" s="17">
        <f t="shared" si="1334"/>
        <v>7</v>
      </c>
      <c r="D7147" s="17">
        <f t="shared" si="1335"/>
        <v>11</v>
      </c>
      <c r="E7147" s="18">
        <v>1720</v>
      </c>
      <c r="F7147">
        <f t="shared" si="1341"/>
        <v>7145</v>
      </c>
      <c r="L7147" s="20">
        <f t="shared" si="1344"/>
        <v>1720</v>
      </c>
      <c r="N7147" s="2">
        <f t="shared" si="1342"/>
        <v>554.52963446812407</v>
      </c>
      <c r="O7147" s="2">
        <f t="shared" si="1339"/>
        <v>1165.4703655318758</v>
      </c>
      <c r="P7147" s="2">
        <f t="shared" si="1340"/>
        <v>0</v>
      </c>
      <c r="R7147" s="12">
        <v>39254</v>
      </c>
      <c r="S7147" s="17">
        <f t="shared" si="1336"/>
        <v>6</v>
      </c>
      <c r="T7147" s="17">
        <f t="shared" si="1337"/>
        <v>4</v>
      </c>
      <c r="U7147" s="17">
        <f t="shared" si="1338"/>
        <v>21</v>
      </c>
      <c r="V7147" s="18">
        <v>2773</v>
      </c>
      <c r="W7147">
        <f t="shared" si="1343"/>
        <v>1615</v>
      </c>
    </row>
    <row r="7148" spans="1:23">
      <c r="A7148" s="12">
        <v>39297</v>
      </c>
      <c r="B7148" s="17">
        <f t="shared" si="1333"/>
        <v>8</v>
      </c>
      <c r="C7148" s="17">
        <f t="shared" si="1334"/>
        <v>5</v>
      </c>
      <c r="D7148" s="17">
        <f t="shared" si="1335"/>
        <v>3</v>
      </c>
      <c r="E7148" s="18">
        <v>1719.8698436481641</v>
      </c>
      <c r="F7148">
        <f t="shared" si="1341"/>
        <v>7146</v>
      </c>
      <c r="L7148" s="20">
        <f t="shared" si="1344"/>
        <v>1719.8698436481641</v>
      </c>
      <c r="N7148" s="2">
        <f t="shared" si="1342"/>
        <v>554.52963446812407</v>
      </c>
      <c r="O7148" s="2">
        <f t="shared" si="1339"/>
        <v>1165.3402091800399</v>
      </c>
      <c r="P7148" s="2">
        <f t="shared" si="1340"/>
        <v>0</v>
      </c>
      <c r="R7148" s="12">
        <v>39261</v>
      </c>
      <c r="S7148" s="17">
        <f t="shared" si="1336"/>
        <v>6</v>
      </c>
      <c r="T7148" s="17">
        <f t="shared" si="1337"/>
        <v>4</v>
      </c>
      <c r="U7148" s="17">
        <f t="shared" si="1338"/>
        <v>28</v>
      </c>
      <c r="V7148" s="18">
        <v>2773</v>
      </c>
      <c r="W7148">
        <f t="shared" si="1343"/>
        <v>1614</v>
      </c>
    </row>
    <row r="7149" spans="1:23">
      <c r="A7149" s="12">
        <v>39420</v>
      </c>
      <c r="B7149" s="17">
        <f t="shared" si="1333"/>
        <v>12</v>
      </c>
      <c r="C7149" s="17">
        <f t="shared" si="1334"/>
        <v>2</v>
      </c>
      <c r="D7149" s="17">
        <f t="shared" si="1335"/>
        <v>4</v>
      </c>
      <c r="E7149" s="18">
        <v>1718.9207580346877</v>
      </c>
      <c r="F7149">
        <f t="shared" si="1341"/>
        <v>7147</v>
      </c>
      <c r="L7149" s="20">
        <f t="shared" si="1344"/>
        <v>1718.9207580346877</v>
      </c>
      <c r="N7149" s="2">
        <f t="shared" si="1342"/>
        <v>554.52963446812407</v>
      </c>
      <c r="O7149" s="2">
        <f t="shared" si="1339"/>
        <v>1164.3911235665637</v>
      </c>
      <c r="P7149" s="2">
        <f t="shared" si="1340"/>
        <v>0</v>
      </c>
      <c r="R7149" s="12">
        <v>39198</v>
      </c>
      <c r="S7149" s="17">
        <f t="shared" si="1336"/>
        <v>4</v>
      </c>
      <c r="T7149" s="17">
        <f t="shared" si="1337"/>
        <v>4</v>
      </c>
      <c r="U7149" s="17">
        <f t="shared" si="1338"/>
        <v>26</v>
      </c>
      <c r="V7149" s="18">
        <v>2773.15</v>
      </c>
      <c r="W7149">
        <f t="shared" si="1343"/>
        <v>1613</v>
      </c>
    </row>
    <row r="7150" spans="1:23">
      <c r="A7150" s="12">
        <v>39432</v>
      </c>
      <c r="B7150" s="17">
        <f t="shared" si="1333"/>
        <v>12</v>
      </c>
      <c r="C7150" s="17">
        <f t="shared" si="1334"/>
        <v>7</v>
      </c>
      <c r="D7150" s="17">
        <f t="shared" si="1335"/>
        <v>16</v>
      </c>
      <c r="E7150" s="18">
        <v>1718.4961049567187</v>
      </c>
      <c r="F7150">
        <f t="shared" si="1341"/>
        <v>7148</v>
      </c>
      <c r="L7150" s="20">
        <f t="shared" si="1344"/>
        <v>1718.4961049567187</v>
      </c>
      <c r="N7150" s="2">
        <f t="shared" si="1342"/>
        <v>554.52963446812407</v>
      </c>
      <c r="O7150" s="2">
        <f t="shared" si="1339"/>
        <v>1163.9664704885945</v>
      </c>
      <c r="P7150" s="2">
        <f t="shared" si="1340"/>
        <v>0</v>
      </c>
      <c r="R7150" s="12">
        <v>39185</v>
      </c>
      <c r="S7150" s="17">
        <f t="shared" si="1336"/>
        <v>4</v>
      </c>
      <c r="T7150" s="17">
        <f t="shared" si="1337"/>
        <v>5</v>
      </c>
      <c r="U7150" s="17">
        <f t="shared" si="1338"/>
        <v>13</v>
      </c>
      <c r="V7150" s="18">
        <v>2774</v>
      </c>
      <c r="W7150">
        <f t="shared" si="1343"/>
        <v>1612</v>
      </c>
    </row>
    <row r="7151" spans="1:23">
      <c r="A7151" s="12">
        <v>39208</v>
      </c>
      <c r="B7151" s="17">
        <f t="shared" si="1333"/>
        <v>5</v>
      </c>
      <c r="C7151" s="17">
        <f t="shared" si="1334"/>
        <v>7</v>
      </c>
      <c r="D7151" s="17">
        <f t="shared" si="1335"/>
        <v>6</v>
      </c>
      <c r="E7151" s="18">
        <v>1718.19</v>
      </c>
      <c r="F7151">
        <f t="shared" si="1341"/>
        <v>7149</v>
      </c>
      <c r="L7151" s="20">
        <f t="shared" si="1344"/>
        <v>1718.19</v>
      </c>
      <c r="N7151" s="2">
        <f t="shared" si="1342"/>
        <v>554.52963446812407</v>
      </c>
      <c r="O7151" s="2">
        <f t="shared" si="1339"/>
        <v>1163.6603655318759</v>
      </c>
      <c r="P7151" s="2">
        <f t="shared" si="1340"/>
        <v>0</v>
      </c>
      <c r="R7151" s="12">
        <v>39196</v>
      </c>
      <c r="S7151" s="17">
        <f t="shared" si="1336"/>
        <v>4</v>
      </c>
      <c r="T7151" s="17">
        <f t="shared" si="1337"/>
        <v>2</v>
      </c>
      <c r="U7151" s="17">
        <f t="shared" si="1338"/>
        <v>24</v>
      </c>
      <c r="V7151" s="18">
        <v>2775</v>
      </c>
      <c r="W7151">
        <f t="shared" si="1343"/>
        <v>1611</v>
      </c>
    </row>
    <row r="7152" spans="1:23">
      <c r="A7152" s="12">
        <v>39152</v>
      </c>
      <c r="B7152" s="17">
        <f t="shared" si="1333"/>
        <v>3</v>
      </c>
      <c r="C7152" s="17">
        <f t="shared" si="1334"/>
        <v>7</v>
      </c>
      <c r="D7152" s="17">
        <f t="shared" si="1335"/>
        <v>11</v>
      </c>
      <c r="E7152" s="18">
        <v>1718</v>
      </c>
      <c r="F7152">
        <f t="shared" si="1341"/>
        <v>7150</v>
      </c>
      <c r="L7152" s="20">
        <f t="shared" si="1344"/>
        <v>1718</v>
      </c>
      <c r="N7152" s="2">
        <f t="shared" si="1342"/>
        <v>554.52963446812407</v>
      </c>
      <c r="O7152" s="2">
        <f t="shared" si="1339"/>
        <v>1163.4703655318758</v>
      </c>
      <c r="P7152" s="2">
        <f t="shared" si="1340"/>
        <v>0</v>
      </c>
      <c r="R7152" s="12">
        <v>39184</v>
      </c>
      <c r="S7152" s="17">
        <f t="shared" si="1336"/>
        <v>4</v>
      </c>
      <c r="T7152" s="17">
        <f t="shared" si="1337"/>
        <v>4</v>
      </c>
      <c r="U7152" s="17">
        <f t="shared" si="1338"/>
        <v>12</v>
      </c>
      <c r="V7152" s="18">
        <v>2775.25</v>
      </c>
      <c r="W7152">
        <f t="shared" si="1343"/>
        <v>1610</v>
      </c>
    </row>
    <row r="7153" spans="1:23">
      <c r="A7153" s="12">
        <v>39222</v>
      </c>
      <c r="B7153" s="17">
        <f t="shared" si="1333"/>
        <v>5</v>
      </c>
      <c r="C7153" s="17">
        <f t="shared" si="1334"/>
        <v>7</v>
      </c>
      <c r="D7153" s="17">
        <f t="shared" si="1335"/>
        <v>20</v>
      </c>
      <c r="E7153" s="18">
        <v>1717.14</v>
      </c>
      <c r="F7153">
        <f t="shared" si="1341"/>
        <v>7151</v>
      </c>
      <c r="L7153" s="20">
        <f t="shared" si="1344"/>
        <v>1717.14</v>
      </c>
      <c r="N7153" s="2">
        <f t="shared" si="1342"/>
        <v>554.52963446812407</v>
      </c>
      <c r="O7153" s="2">
        <f t="shared" si="1339"/>
        <v>1162.6103655318761</v>
      </c>
      <c r="P7153" s="2">
        <f t="shared" si="1340"/>
        <v>0</v>
      </c>
      <c r="R7153" s="12">
        <v>39287</v>
      </c>
      <c r="S7153" s="17">
        <f t="shared" si="1336"/>
        <v>7</v>
      </c>
      <c r="T7153" s="17">
        <f t="shared" si="1337"/>
        <v>2</v>
      </c>
      <c r="U7153" s="17">
        <f t="shared" si="1338"/>
        <v>24</v>
      </c>
      <c r="V7153" s="18">
        <v>2775.2588114919922</v>
      </c>
      <c r="W7153">
        <f t="shared" si="1343"/>
        <v>1609</v>
      </c>
    </row>
    <row r="7154" spans="1:23">
      <c r="A7154" s="12">
        <v>39319</v>
      </c>
      <c r="B7154" s="17">
        <f t="shared" si="1333"/>
        <v>8</v>
      </c>
      <c r="C7154" s="17">
        <f t="shared" si="1334"/>
        <v>6</v>
      </c>
      <c r="D7154" s="17">
        <f t="shared" si="1335"/>
        <v>25</v>
      </c>
      <c r="E7154" s="18">
        <v>1716.9752681784375</v>
      </c>
      <c r="F7154">
        <f t="shared" si="1341"/>
        <v>7152</v>
      </c>
      <c r="L7154" s="20">
        <f t="shared" si="1344"/>
        <v>1716.9752681784375</v>
      </c>
      <c r="N7154" s="2">
        <f t="shared" si="1342"/>
        <v>554.52963446812407</v>
      </c>
      <c r="O7154" s="2">
        <f t="shared" si="1339"/>
        <v>1162.4456337103134</v>
      </c>
      <c r="P7154" s="2">
        <f t="shared" si="1340"/>
        <v>0</v>
      </c>
      <c r="R7154" s="12">
        <v>39175</v>
      </c>
      <c r="S7154" s="17">
        <f t="shared" si="1336"/>
        <v>4</v>
      </c>
      <c r="T7154" s="17">
        <f t="shared" si="1337"/>
        <v>2</v>
      </c>
      <c r="U7154" s="17">
        <f t="shared" si="1338"/>
        <v>3</v>
      </c>
      <c r="V7154" s="18">
        <v>2775.56</v>
      </c>
      <c r="W7154">
        <f t="shared" si="1343"/>
        <v>1608</v>
      </c>
    </row>
    <row r="7155" spans="1:23">
      <c r="A7155" s="12">
        <v>39287</v>
      </c>
      <c r="B7155" s="17">
        <f t="shared" si="1333"/>
        <v>7</v>
      </c>
      <c r="C7155" s="17">
        <f t="shared" si="1334"/>
        <v>2</v>
      </c>
      <c r="D7155" s="17">
        <f t="shared" si="1335"/>
        <v>24</v>
      </c>
      <c r="E7155" s="18">
        <v>1716.9222160941406</v>
      </c>
      <c r="F7155">
        <f t="shared" si="1341"/>
        <v>7153</v>
      </c>
      <c r="L7155" s="20">
        <f t="shared" si="1344"/>
        <v>1716.9222160941406</v>
      </c>
      <c r="N7155" s="2">
        <f t="shared" si="1342"/>
        <v>554.52963446812407</v>
      </c>
      <c r="O7155" s="2">
        <f t="shared" si="1339"/>
        <v>1162.3925816260166</v>
      </c>
      <c r="P7155" s="2">
        <f t="shared" si="1340"/>
        <v>0</v>
      </c>
      <c r="R7155" s="12">
        <v>39280</v>
      </c>
      <c r="S7155" s="17">
        <f t="shared" si="1336"/>
        <v>7</v>
      </c>
      <c r="T7155" s="17">
        <f t="shared" si="1337"/>
        <v>2</v>
      </c>
      <c r="U7155" s="17">
        <f t="shared" si="1338"/>
        <v>17</v>
      </c>
      <c r="V7155" s="18">
        <v>2775.6993646947262</v>
      </c>
      <c r="W7155">
        <f t="shared" si="1343"/>
        <v>1607</v>
      </c>
    </row>
    <row r="7156" spans="1:23">
      <c r="A7156" s="12">
        <v>39288</v>
      </c>
      <c r="B7156" s="17">
        <f t="shared" si="1333"/>
        <v>7</v>
      </c>
      <c r="C7156" s="17">
        <f t="shared" si="1334"/>
        <v>3</v>
      </c>
      <c r="D7156" s="17">
        <f t="shared" si="1335"/>
        <v>25</v>
      </c>
      <c r="E7156" s="18">
        <v>1716.3352626489452</v>
      </c>
      <c r="F7156">
        <f t="shared" si="1341"/>
        <v>7154</v>
      </c>
      <c r="L7156" s="20">
        <f t="shared" si="1344"/>
        <v>1716.3352626489452</v>
      </c>
      <c r="N7156" s="2">
        <f t="shared" si="1342"/>
        <v>554.52963446812407</v>
      </c>
      <c r="O7156" s="2">
        <f t="shared" si="1339"/>
        <v>1161.8056281808213</v>
      </c>
      <c r="P7156" s="2">
        <f t="shared" si="1340"/>
        <v>0</v>
      </c>
      <c r="R7156" s="12">
        <v>39237</v>
      </c>
      <c r="S7156" s="17">
        <f t="shared" si="1336"/>
        <v>6</v>
      </c>
      <c r="T7156" s="17">
        <f t="shared" si="1337"/>
        <v>1</v>
      </c>
      <c r="U7156" s="17">
        <f t="shared" si="1338"/>
        <v>4</v>
      </c>
      <c r="V7156" s="18">
        <v>2777</v>
      </c>
      <c r="W7156">
        <f t="shared" si="1343"/>
        <v>1606</v>
      </c>
    </row>
    <row r="7157" spans="1:23">
      <c r="A7157" s="12">
        <v>39117</v>
      </c>
      <c r="B7157" s="17">
        <f t="shared" si="1333"/>
        <v>2</v>
      </c>
      <c r="C7157" s="17">
        <f t="shared" si="1334"/>
        <v>7</v>
      </c>
      <c r="D7157" s="17">
        <f t="shared" si="1335"/>
        <v>4</v>
      </c>
      <c r="E7157" s="18">
        <v>1716.19</v>
      </c>
      <c r="F7157">
        <f t="shared" si="1341"/>
        <v>7155</v>
      </c>
      <c r="L7157" s="20">
        <f t="shared" si="1344"/>
        <v>1716.19</v>
      </c>
      <c r="N7157" s="2">
        <f t="shared" si="1342"/>
        <v>554.52963446812407</v>
      </c>
      <c r="O7157" s="2">
        <f t="shared" si="1339"/>
        <v>1161.6603655318759</v>
      </c>
      <c r="P7157" s="2">
        <f t="shared" si="1340"/>
        <v>0</v>
      </c>
      <c r="R7157" s="12">
        <v>39279</v>
      </c>
      <c r="S7157" s="17">
        <f t="shared" si="1336"/>
        <v>7</v>
      </c>
      <c r="T7157" s="17">
        <f t="shared" si="1337"/>
        <v>1</v>
      </c>
      <c r="U7157" s="17">
        <f t="shared" si="1338"/>
        <v>16</v>
      </c>
      <c r="V7157" s="18">
        <v>2777.8315141005855</v>
      </c>
      <c r="W7157">
        <f t="shared" si="1343"/>
        <v>1605</v>
      </c>
    </row>
    <row r="7158" spans="1:23">
      <c r="A7158" s="12">
        <v>39180</v>
      </c>
      <c r="B7158" s="17">
        <f t="shared" si="1333"/>
        <v>4</v>
      </c>
      <c r="C7158" s="17">
        <f t="shared" si="1334"/>
        <v>7</v>
      </c>
      <c r="D7158" s="17">
        <f t="shared" si="1335"/>
        <v>8</v>
      </c>
      <c r="E7158" s="18">
        <v>1715.1</v>
      </c>
      <c r="F7158">
        <f t="shared" si="1341"/>
        <v>7156</v>
      </c>
      <c r="L7158" s="20">
        <f t="shared" si="1344"/>
        <v>1715.1</v>
      </c>
      <c r="N7158" s="2">
        <f t="shared" si="1342"/>
        <v>554.52963446812407</v>
      </c>
      <c r="O7158" s="2">
        <f t="shared" si="1339"/>
        <v>1160.5703655318757</v>
      </c>
      <c r="P7158" s="2">
        <f t="shared" si="1340"/>
        <v>0</v>
      </c>
      <c r="R7158" s="12">
        <v>39357</v>
      </c>
      <c r="S7158" s="17">
        <f t="shared" si="1336"/>
        <v>10</v>
      </c>
      <c r="T7158" s="17">
        <f t="shared" si="1337"/>
        <v>2</v>
      </c>
      <c r="U7158" s="17">
        <f t="shared" si="1338"/>
        <v>2</v>
      </c>
      <c r="V7158" s="18">
        <v>2777.8810342593747</v>
      </c>
      <c r="W7158">
        <f t="shared" si="1343"/>
        <v>1604</v>
      </c>
    </row>
    <row r="7159" spans="1:23">
      <c r="A7159" s="12">
        <v>39186</v>
      </c>
      <c r="B7159" s="17">
        <f t="shared" si="1333"/>
        <v>4</v>
      </c>
      <c r="C7159" s="17">
        <f t="shared" si="1334"/>
        <v>6</v>
      </c>
      <c r="D7159" s="17">
        <f t="shared" si="1335"/>
        <v>14</v>
      </c>
      <c r="E7159" s="18">
        <v>1715</v>
      </c>
      <c r="F7159">
        <f t="shared" si="1341"/>
        <v>7157</v>
      </c>
      <c r="L7159" s="20">
        <f t="shared" si="1344"/>
        <v>1715</v>
      </c>
      <c r="N7159" s="2">
        <f t="shared" si="1342"/>
        <v>554.52963446812407</v>
      </c>
      <c r="O7159" s="2">
        <f t="shared" si="1339"/>
        <v>1160.4703655318758</v>
      </c>
      <c r="P7159" s="2">
        <f t="shared" si="1340"/>
        <v>0</v>
      </c>
      <c r="R7159" s="12">
        <v>39196</v>
      </c>
      <c r="S7159" s="17">
        <f t="shared" si="1336"/>
        <v>4</v>
      </c>
      <c r="T7159" s="17">
        <f t="shared" si="1337"/>
        <v>2</v>
      </c>
      <c r="U7159" s="17">
        <f t="shared" si="1338"/>
        <v>24</v>
      </c>
      <c r="V7159" s="18">
        <v>2778</v>
      </c>
      <c r="W7159">
        <f t="shared" si="1343"/>
        <v>1603</v>
      </c>
    </row>
    <row r="7160" spans="1:23">
      <c r="A7160" s="12">
        <v>39179</v>
      </c>
      <c r="B7160" s="17">
        <f t="shared" si="1333"/>
        <v>4</v>
      </c>
      <c r="C7160" s="17">
        <f t="shared" si="1334"/>
        <v>6</v>
      </c>
      <c r="D7160" s="17">
        <f t="shared" si="1335"/>
        <v>7</v>
      </c>
      <c r="E7160" s="18">
        <v>1714.96</v>
      </c>
      <c r="F7160">
        <f t="shared" si="1341"/>
        <v>7158</v>
      </c>
      <c r="L7160" s="20">
        <f t="shared" si="1344"/>
        <v>1714.96</v>
      </c>
      <c r="N7160" s="2">
        <f t="shared" si="1342"/>
        <v>554.52963446812407</v>
      </c>
      <c r="O7160" s="2">
        <f t="shared" si="1339"/>
        <v>1160.4303655318759</v>
      </c>
      <c r="P7160" s="2">
        <f t="shared" si="1340"/>
        <v>0</v>
      </c>
      <c r="R7160" s="12">
        <v>39230</v>
      </c>
      <c r="S7160" s="17">
        <f t="shared" si="1336"/>
        <v>5</v>
      </c>
      <c r="T7160" s="17">
        <f t="shared" si="1337"/>
        <v>1</v>
      </c>
      <c r="U7160" s="17">
        <f t="shared" si="1338"/>
        <v>28</v>
      </c>
      <c r="V7160" s="18">
        <v>2778</v>
      </c>
      <c r="W7160">
        <f t="shared" si="1343"/>
        <v>1602</v>
      </c>
    </row>
    <row r="7161" spans="1:23">
      <c r="A7161" s="12">
        <v>39297</v>
      </c>
      <c r="B7161" s="17">
        <f t="shared" si="1333"/>
        <v>8</v>
      </c>
      <c r="C7161" s="17">
        <f t="shared" si="1334"/>
        <v>5</v>
      </c>
      <c r="D7161" s="17">
        <f t="shared" si="1335"/>
        <v>3</v>
      </c>
      <c r="E7161" s="18">
        <v>1714.4816150013282</v>
      </c>
      <c r="F7161">
        <f t="shared" si="1341"/>
        <v>7159</v>
      </c>
      <c r="L7161" s="20">
        <f t="shared" si="1344"/>
        <v>1714.4816150013282</v>
      </c>
      <c r="N7161" s="2">
        <f t="shared" si="1342"/>
        <v>554.52963446812407</v>
      </c>
      <c r="O7161" s="2">
        <f t="shared" si="1339"/>
        <v>1159.9519805332043</v>
      </c>
      <c r="P7161" s="2">
        <f t="shared" si="1340"/>
        <v>0</v>
      </c>
      <c r="R7161" s="12">
        <v>39387</v>
      </c>
      <c r="S7161" s="17">
        <f t="shared" si="1336"/>
        <v>11</v>
      </c>
      <c r="T7161" s="17">
        <f t="shared" si="1337"/>
        <v>4</v>
      </c>
      <c r="U7161" s="17">
        <f t="shared" si="1338"/>
        <v>1</v>
      </c>
      <c r="V7161" s="18">
        <v>2778.0675522095703</v>
      </c>
      <c r="W7161">
        <f t="shared" si="1343"/>
        <v>1601</v>
      </c>
    </row>
    <row r="7162" spans="1:23">
      <c r="A7162" s="12">
        <v>39176</v>
      </c>
      <c r="B7162" s="17">
        <f t="shared" si="1333"/>
        <v>4</v>
      </c>
      <c r="C7162" s="17">
        <f t="shared" si="1334"/>
        <v>3</v>
      </c>
      <c r="D7162" s="17">
        <f t="shared" si="1335"/>
        <v>4</v>
      </c>
      <c r="E7162" s="18">
        <v>1714.36</v>
      </c>
      <c r="F7162">
        <f t="shared" si="1341"/>
        <v>7160</v>
      </c>
      <c r="L7162" s="20">
        <f t="shared" si="1344"/>
        <v>1714.36</v>
      </c>
      <c r="N7162" s="2">
        <f t="shared" si="1342"/>
        <v>554.52963446812407</v>
      </c>
      <c r="O7162" s="2">
        <f t="shared" si="1339"/>
        <v>1159.8303655318759</v>
      </c>
      <c r="P7162" s="2">
        <f t="shared" si="1340"/>
        <v>0</v>
      </c>
      <c r="R7162" s="12">
        <v>39412</v>
      </c>
      <c r="S7162" s="17">
        <f t="shared" si="1336"/>
        <v>11</v>
      </c>
      <c r="T7162" s="17">
        <f t="shared" si="1337"/>
        <v>1</v>
      </c>
      <c r="U7162" s="17">
        <f t="shared" si="1338"/>
        <v>26</v>
      </c>
      <c r="V7162" s="18">
        <v>2778.2033012320308</v>
      </c>
      <c r="W7162">
        <f t="shared" si="1343"/>
        <v>1600</v>
      </c>
    </row>
    <row r="7163" spans="1:23">
      <c r="A7163" s="12">
        <v>39264</v>
      </c>
      <c r="B7163" s="17">
        <f t="shared" si="1333"/>
        <v>7</v>
      </c>
      <c r="C7163" s="17">
        <f t="shared" si="1334"/>
        <v>7</v>
      </c>
      <c r="D7163" s="17">
        <f t="shared" si="1335"/>
        <v>1</v>
      </c>
      <c r="E7163" s="18">
        <v>1714.1341555096094</v>
      </c>
      <c r="F7163">
        <f t="shared" si="1341"/>
        <v>7161</v>
      </c>
      <c r="L7163" s="20">
        <f t="shared" si="1344"/>
        <v>1714.1341555096094</v>
      </c>
      <c r="N7163" s="2">
        <f t="shared" si="1342"/>
        <v>554.52963446812407</v>
      </c>
      <c r="O7163" s="2">
        <f t="shared" si="1339"/>
        <v>1159.6045210414854</v>
      </c>
      <c r="P7163" s="2">
        <f t="shared" si="1340"/>
        <v>0</v>
      </c>
      <c r="R7163" s="12">
        <v>39285</v>
      </c>
      <c r="S7163" s="17">
        <f t="shared" si="1336"/>
        <v>7</v>
      </c>
      <c r="T7163" s="17">
        <f t="shared" si="1337"/>
        <v>7</v>
      </c>
      <c r="U7163" s="17">
        <f t="shared" si="1338"/>
        <v>22</v>
      </c>
      <c r="V7163" s="18">
        <v>2778.2915627240236</v>
      </c>
      <c r="W7163">
        <f t="shared" si="1343"/>
        <v>1599</v>
      </c>
    </row>
    <row r="7164" spans="1:23">
      <c r="A7164" s="12">
        <v>39371</v>
      </c>
      <c r="B7164" s="17">
        <f t="shared" si="1333"/>
        <v>10</v>
      </c>
      <c r="C7164" s="17">
        <f t="shared" si="1334"/>
        <v>2</v>
      </c>
      <c r="D7164" s="17">
        <f t="shared" si="1335"/>
        <v>16</v>
      </c>
      <c r="E7164" s="18">
        <v>1714.0350976073046</v>
      </c>
      <c r="F7164">
        <f t="shared" si="1341"/>
        <v>7162</v>
      </c>
      <c r="L7164" s="20">
        <f t="shared" si="1344"/>
        <v>1714.0350976073046</v>
      </c>
      <c r="N7164" s="2">
        <f t="shared" si="1342"/>
        <v>554.52963446812407</v>
      </c>
      <c r="O7164" s="2">
        <f t="shared" si="1339"/>
        <v>1159.5054631391804</v>
      </c>
      <c r="P7164" s="2">
        <f t="shared" si="1340"/>
        <v>0</v>
      </c>
      <c r="R7164" s="12">
        <v>39176</v>
      </c>
      <c r="S7164" s="17">
        <f t="shared" si="1336"/>
        <v>4</v>
      </c>
      <c r="T7164" s="17">
        <f t="shared" si="1337"/>
        <v>3</v>
      </c>
      <c r="U7164" s="17">
        <f t="shared" si="1338"/>
        <v>4</v>
      </c>
      <c r="V7164" s="18">
        <v>2778.89</v>
      </c>
      <c r="W7164">
        <f t="shared" si="1343"/>
        <v>1598</v>
      </c>
    </row>
    <row r="7165" spans="1:23">
      <c r="A7165" s="12">
        <v>39103</v>
      </c>
      <c r="B7165" s="17">
        <f t="shared" si="1333"/>
        <v>1</v>
      </c>
      <c r="C7165" s="17">
        <f t="shared" si="1334"/>
        <v>7</v>
      </c>
      <c r="D7165" s="17">
        <f t="shared" si="1335"/>
        <v>21</v>
      </c>
      <c r="E7165" s="18">
        <v>1714</v>
      </c>
      <c r="F7165">
        <f t="shared" si="1341"/>
        <v>7163</v>
      </c>
      <c r="L7165" s="20">
        <f t="shared" si="1344"/>
        <v>1714</v>
      </c>
      <c r="N7165" s="2">
        <f t="shared" si="1342"/>
        <v>554.52963446812407</v>
      </c>
      <c r="O7165" s="2">
        <f t="shared" si="1339"/>
        <v>1159.4703655318758</v>
      </c>
      <c r="P7165" s="2">
        <f t="shared" si="1340"/>
        <v>0</v>
      </c>
      <c r="R7165" s="12">
        <v>39247</v>
      </c>
      <c r="S7165" s="17">
        <f t="shared" si="1336"/>
        <v>6</v>
      </c>
      <c r="T7165" s="17">
        <f t="shared" si="1337"/>
        <v>4</v>
      </c>
      <c r="U7165" s="17">
        <f t="shared" si="1338"/>
        <v>14</v>
      </c>
      <c r="V7165" s="18">
        <v>2779</v>
      </c>
      <c r="W7165">
        <f t="shared" si="1343"/>
        <v>1597</v>
      </c>
    </row>
    <row r="7166" spans="1:23">
      <c r="A7166" s="12">
        <v>39153</v>
      </c>
      <c r="B7166" s="17">
        <f t="shared" si="1333"/>
        <v>3</v>
      </c>
      <c r="C7166" s="17">
        <f t="shared" si="1334"/>
        <v>1</v>
      </c>
      <c r="D7166" s="17">
        <f t="shared" si="1335"/>
        <v>12</v>
      </c>
      <c r="E7166" s="18">
        <v>1714</v>
      </c>
      <c r="F7166">
        <f t="shared" si="1341"/>
        <v>7164</v>
      </c>
      <c r="L7166" s="20">
        <f t="shared" si="1344"/>
        <v>1714</v>
      </c>
      <c r="N7166" s="2">
        <f t="shared" si="1342"/>
        <v>554.52963446812407</v>
      </c>
      <c r="O7166" s="2">
        <f t="shared" si="1339"/>
        <v>1159.4703655318758</v>
      </c>
      <c r="P7166" s="2">
        <f t="shared" si="1340"/>
        <v>0</v>
      </c>
      <c r="R7166" s="12">
        <v>39292</v>
      </c>
      <c r="S7166" s="17">
        <f t="shared" si="1336"/>
        <v>7</v>
      </c>
      <c r="T7166" s="17">
        <f t="shared" si="1337"/>
        <v>7</v>
      </c>
      <c r="U7166" s="17">
        <f t="shared" si="1338"/>
        <v>29</v>
      </c>
      <c r="V7166" s="18">
        <v>2779.0791495160156</v>
      </c>
      <c r="W7166">
        <f t="shared" si="1343"/>
        <v>1596</v>
      </c>
    </row>
    <row r="7167" spans="1:23">
      <c r="A7167" s="12">
        <v>39164</v>
      </c>
      <c r="B7167" s="17">
        <f t="shared" si="1333"/>
        <v>3</v>
      </c>
      <c r="C7167" s="17">
        <f t="shared" si="1334"/>
        <v>5</v>
      </c>
      <c r="D7167" s="17">
        <f t="shared" si="1335"/>
        <v>23</v>
      </c>
      <c r="E7167" s="18">
        <v>1714</v>
      </c>
      <c r="F7167">
        <f t="shared" si="1341"/>
        <v>7165</v>
      </c>
      <c r="L7167" s="20">
        <f t="shared" si="1344"/>
        <v>1714</v>
      </c>
      <c r="N7167" s="2">
        <f t="shared" si="1342"/>
        <v>554.52963446812407</v>
      </c>
      <c r="O7167" s="2">
        <f t="shared" si="1339"/>
        <v>1159.4703655318758</v>
      </c>
      <c r="P7167" s="2">
        <f t="shared" si="1340"/>
        <v>0</v>
      </c>
      <c r="R7167" s="12">
        <v>39261</v>
      </c>
      <c r="S7167" s="17">
        <f t="shared" si="1336"/>
        <v>6</v>
      </c>
      <c r="T7167" s="17">
        <f t="shared" si="1337"/>
        <v>4</v>
      </c>
      <c r="U7167" s="17">
        <f t="shared" si="1338"/>
        <v>28</v>
      </c>
      <c r="V7167" s="18">
        <v>2779.25</v>
      </c>
      <c r="W7167">
        <f t="shared" si="1343"/>
        <v>1595</v>
      </c>
    </row>
    <row r="7168" spans="1:23">
      <c r="A7168" s="12">
        <v>39210</v>
      </c>
      <c r="B7168" s="17">
        <f t="shared" si="1333"/>
        <v>5</v>
      </c>
      <c r="C7168" s="17">
        <f t="shared" si="1334"/>
        <v>2</v>
      </c>
      <c r="D7168" s="17">
        <f t="shared" si="1335"/>
        <v>8</v>
      </c>
      <c r="E7168" s="18">
        <v>1714</v>
      </c>
      <c r="F7168">
        <f t="shared" si="1341"/>
        <v>7166</v>
      </c>
      <c r="L7168" s="20">
        <f t="shared" si="1344"/>
        <v>1714</v>
      </c>
      <c r="N7168" s="2">
        <f t="shared" si="1342"/>
        <v>554.52963446812407</v>
      </c>
      <c r="O7168" s="2">
        <f t="shared" si="1339"/>
        <v>1159.4703655318758</v>
      </c>
      <c r="P7168" s="2">
        <f t="shared" si="1340"/>
        <v>0</v>
      </c>
      <c r="R7168" s="12">
        <v>39259</v>
      </c>
      <c r="S7168" s="17">
        <f t="shared" si="1336"/>
        <v>6</v>
      </c>
      <c r="T7168" s="17">
        <f t="shared" si="1337"/>
        <v>2</v>
      </c>
      <c r="U7168" s="17">
        <f t="shared" si="1338"/>
        <v>26</v>
      </c>
      <c r="V7168" s="18">
        <v>2780.24</v>
      </c>
      <c r="W7168">
        <f t="shared" si="1343"/>
        <v>1594</v>
      </c>
    </row>
    <row r="7169" spans="1:23">
      <c r="A7169" s="12">
        <v>39143</v>
      </c>
      <c r="B7169" s="17">
        <f t="shared" si="1333"/>
        <v>3</v>
      </c>
      <c r="C7169" s="17">
        <f t="shared" si="1334"/>
        <v>5</v>
      </c>
      <c r="D7169" s="17">
        <f t="shared" si="1335"/>
        <v>2</v>
      </c>
      <c r="E7169" s="18">
        <v>1713.68</v>
      </c>
      <c r="F7169">
        <f t="shared" si="1341"/>
        <v>7167</v>
      </c>
      <c r="L7169" s="20">
        <f t="shared" si="1344"/>
        <v>1713.68</v>
      </c>
      <c r="N7169" s="2">
        <f t="shared" si="1342"/>
        <v>554.52963446812407</v>
      </c>
      <c r="O7169" s="2">
        <f t="shared" si="1339"/>
        <v>1159.1503655318761</v>
      </c>
      <c r="P7169" s="2">
        <f t="shared" si="1340"/>
        <v>0</v>
      </c>
      <c r="R7169" s="12">
        <v>39323</v>
      </c>
      <c r="S7169" s="17">
        <f t="shared" si="1336"/>
        <v>8</v>
      </c>
      <c r="T7169" s="17">
        <f t="shared" si="1337"/>
        <v>3</v>
      </c>
      <c r="U7169" s="17">
        <f t="shared" si="1338"/>
        <v>29</v>
      </c>
      <c r="V7169" s="18">
        <v>2781.9896397648436</v>
      </c>
      <c r="W7169">
        <f t="shared" si="1343"/>
        <v>1593</v>
      </c>
    </row>
    <row r="7170" spans="1:23">
      <c r="A7170" s="12">
        <v>39267</v>
      </c>
      <c r="B7170" s="17">
        <f t="shared" ref="B7170:B7233" si="1345">MONTH(A7170)</f>
        <v>7</v>
      </c>
      <c r="C7170" s="17">
        <f t="shared" ref="C7170:C7233" si="1346">WEEKDAY(A7170,2)</f>
        <v>3</v>
      </c>
      <c r="D7170" s="17">
        <f t="shared" ref="D7170:D7233" si="1347">DAY(A7170)</f>
        <v>4</v>
      </c>
      <c r="E7170" s="18">
        <v>1713.4608054277735</v>
      </c>
      <c r="F7170">
        <f t="shared" si="1341"/>
        <v>7168</v>
      </c>
      <c r="L7170" s="20">
        <f t="shared" si="1344"/>
        <v>1713.4608054277735</v>
      </c>
      <c r="N7170" s="2">
        <f t="shared" si="1342"/>
        <v>554.52963446812407</v>
      </c>
      <c r="O7170" s="2">
        <f t="shared" si="1339"/>
        <v>1158.9311709596495</v>
      </c>
      <c r="P7170" s="2">
        <f t="shared" si="1340"/>
        <v>0</v>
      </c>
      <c r="R7170" s="12">
        <v>39206</v>
      </c>
      <c r="S7170" s="17">
        <f t="shared" ref="S7170:S7233" si="1348">MONTH(R7170)</f>
        <v>5</v>
      </c>
      <c r="T7170" s="17">
        <f t="shared" ref="T7170:T7233" si="1349">WEEKDAY(R7170,2)</f>
        <v>5</v>
      </c>
      <c r="U7170" s="17">
        <f t="shared" ref="U7170:U7233" si="1350">DAY(R7170)</f>
        <v>4</v>
      </c>
      <c r="V7170" s="18">
        <v>2782</v>
      </c>
      <c r="W7170">
        <f t="shared" si="1343"/>
        <v>1592</v>
      </c>
    </row>
    <row r="7171" spans="1:23">
      <c r="A7171" s="12">
        <v>39447</v>
      </c>
      <c r="B7171" s="17">
        <f t="shared" si="1345"/>
        <v>12</v>
      </c>
      <c r="C7171" s="17">
        <f t="shared" si="1346"/>
        <v>1</v>
      </c>
      <c r="D7171" s="17">
        <f t="shared" si="1347"/>
        <v>31</v>
      </c>
      <c r="E7171" s="18">
        <v>1713.1073527022263</v>
      </c>
      <c r="F7171">
        <f t="shared" si="1341"/>
        <v>7169</v>
      </c>
      <c r="L7171" s="20">
        <f t="shared" si="1344"/>
        <v>1713.1073527022263</v>
      </c>
      <c r="N7171" s="2">
        <f t="shared" si="1342"/>
        <v>554.52963446812407</v>
      </c>
      <c r="O7171" s="2">
        <f t="shared" ref="O7171:O7234" si="1351">IF(E7171-N7171&lt;0,0,E7171-N7171)</f>
        <v>1158.5777182341021</v>
      </c>
      <c r="P7171" s="2">
        <f t="shared" ref="P7171:P7234" si="1352">E7171-N7171-O7171</f>
        <v>0</v>
      </c>
      <c r="R7171" s="12">
        <v>39233</v>
      </c>
      <c r="S7171" s="17">
        <f t="shared" si="1348"/>
        <v>5</v>
      </c>
      <c r="T7171" s="17">
        <f t="shared" si="1349"/>
        <v>4</v>
      </c>
      <c r="U7171" s="17">
        <f t="shared" si="1350"/>
        <v>31</v>
      </c>
      <c r="V7171" s="18">
        <v>2782</v>
      </c>
      <c r="W7171">
        <f t="shared" si="1343"/>
        <v>1591</v>
      </c>
    </row>
    <row r="7172" spans="1:23">
      <c r="A7172" s="12">
        <v>39159</v>
      </c>
      <c r="B7172" s="17">
        <f t="shared" si="1345"/>
        <v>3</v>
      </c>
      <c r="C7172" s="17">
        <f t="shared" si="1346"/>
        <v>7</v>
      </c>
      <c r="D7172" s="17">
        <f t="shared" si="1347"/>
        <v>18</v>
      </c>
      <c r="E7172" s="18">
        <v>1713</v>
      </c>
      <c r="F7172">
        <f t="shared" ref="F7172:F7235" si="1353">1+F7171</f>
        <v>7170</v>
      </c>
      <c r="L7172" s="20">
        <f t="shared" si="1344"/>
        <v>1713</v>
      </c>
      <c r="N7172" s="2">
        <f t="shared" ref="N7172:N7235" si="1354">N7171</f>
        <v>554.52963446812407</v>
      </c>
      <c r="O7172" s="2">
        <f t="shared" si="1351"/>
        <v>1158.4703655318758</v>
      </c>
      <c r="P7172" s="2">
        <f t="shared" si="1352"/>
        <v>0</v>
      </c>
      <c r="R7172" s="12">
        <v>39263</v>
      </c>
      <c r="S7172" s="17">
        <f t="shared" si="1348"/>
        <v>6</v>
      </c>
      <c r="T7172" s="17">
        <f t="shared" si="1349"/>
        <v>6</v>
      </c>
      <c r="U7172" s="17">
        <f t="shared" si="1350"/>
        <v>30</v>
      </c>
      <c r="V7172" s="18">
        <v>2782</v>
      </c>
      <c r="W7172">
        <f t="shared" ref="W7172:W7235" si="1355">W7171-1</f>
        <v>1590</v>
      </c>
    </row>
    <row r="7173" spans="1:23">
      <c r="A7173" s="12">
        <v>39162</v>
      </c>
      <c r="B7173" s="17">
        <f t="shared" si="1345"/>
        <v>3</v>
      </c>
      <c r="C7173" s="17">
        <f t="shared" si="1346"/>
        <v>3</v>
      </c>
      <c r="D7173" s="17">
        <f t="shared" si="1347"/>
        <v>21</v>
      </c>
      <c r="E7173" s="18">
        <v>1713</v>
      </c>
      <c r="F7173">
        <f t="shared" si="1353"/>
        <v>7171</v>
      </c>
      <c r="L7173" s="20">
        <f t="shared" si="1344"/>
        <v>1713</v>
      </c>
      <c r="N7173" s="2">
        <f t="shared" si="1354"/>
        <v>554.52963446812407</v>
      </c>
      <c r="O7173" s="2">
        <f t="shared" si="1351"/>
        <v>1158.4703655318758</v>
      </c>
      <c r="P7173" s="2">
        <f t="shared" si="1352"/>
        <v>0</v>
      </c>
      <c r="R7173" s="12">
        <v>39174</v>
      </c>
      <c r="S7173" s="17">
        <f t="shared" si="1348"/>
        <v>4</v>
      </c>
      <c r="T7173" s="17">
        <f t="shared" si="1349"/>
        <v>1</v>
      </c>
      <c r="U7173" s="17">
        <f t="shared" si="1350"/>
        <v>2</v>
      </c>
      <c r="V7173" s="18">
        <v>2783</v>
      </c>
      <c r="W7173">
        <f t="shared" si="1355"/>
        <v>1589</v>
      </c>
    </row>
    <row r="7174" spans="1:23">
      <c r="A7174" s="12">
        <v>39228</v>
      </c>
      <c r="B7174" s="17">
        <f t="shared" si="1345"/>
        <v>5</v>
      </c>
      <c r="C7174" s="17">
        <f t="shared" si="1346"/>
        <v>6</v>
      </c>
      <c r="D7174" s="17">
        <f t="shared" si="1347"/>
        <v>26</v>
      </c>
      <c r="E7174" s="18">
        <v>1713</v>
      </c>
      <c r="F7174">
        <f t="shared" si="1353"/>
        <v>7172</v>
      </c>
      <c r="L7174" s="20">
        <f t="shared" si="1344"/>
        <v>1713</v>
      </c>
      <c r="N7174" s="2">
        <f t="shared" si="1354"/>
        <v>554.52963446812407</v>
      </c>
      <c r="O7174" s="2">
        <f t="shared" si="1351"/>
        <v>1158.4703655318758</v>
      </c>
      <c r="P7174" s="2">
        <f t="shared" si="1352"/>
        <v>0</v>
      </c>
      <c r="R7174" s="12">
        <v>39211</v>
      </c>
      <c r="S7174" s="17">
        <f t="shared" si="1348"/>
        <v>5</v>
      </c>
      <c r="T7174" s="17">
        <f t="shared" si="1349"/>
        <v>3</v>
      </c>
      <c r="U7174" s="17">
        <f t="shared" si="1350"/>
        <v>9</v>
      </c>
      <c r="V7174" s="18">
        <v>2783</v>
      </c>
      <c r="W7174">
        <f t="shared" si="1355"/>
        <v>1588</v>
      </c>
    </row>
    <row r="7175" spans="1:23">
      <c r="A7175" s="12">
        <v>39267</v>
      </c>
      <c r="B7175" s="17">
        <f t="shared" si="1345"/>
        <v>7</v>
      </c>
      <c r="C7175" s="17">
        <f t="shared" si="1346"/>
        <v>3</v>
      </c>
      <c r="D7175" s="17">
        <f t="shared" si="1347"/>
        <v>4</v>
      </c>
      <c r="E7175" s="18">
        <v>1712.6784677482813</v>
      </c>
      <c r="F7175">
        <f t="shared" si="1353"/>
        <v>7173</v>
      </c>
      <c r="L7175" s="20">
        <f t="shared" si="1344"/>
        <v>1712.6784677482813</v>
      </c>
      <c r="N7175" s="2">
        <f t="shared" si="1354"/>
        <v>554.52963446812407</v>
      </c>
      <c r="O7175" s="2">
        <f t="shared" si="1351"/>
        <v>1158.1488332801573</v>
      </c>
      <c r="P7175" s="2">
        <f t="shared" si="1352"/>
        <v>0</v>
      </c>
      <c r="R7175" s="12">
        <v>39252</v>
      </c>
      <c r="S7175" s="17">
        <f t="shared" si="1348"/>
        <v>6</v>
      </c>
      <c r="T7175" s="17">
        <f t="shared" si="1349"/>
        <v>2</v>
      </c>
      <c r="U7175" s="17">
        <f t="shared" si="1350"/>
        <v>19</v>
      </c>
      <c r="V7175" s="18">
        <v>2783.37</v>
      </c>
      <c r="W7175">
        <f t="shared" si="1355"/>
        <v>1587</v>
      </c>
    </row>
    <row r="7176" spans="1:23">
      <c r="A7176" s="12">
        <v>39382</v>
      </c>
      <c r="B7176" s="17">
        <f t="shared" si="1345"/>
        <v>10</v>
      </c>
      <c r="C7176" s="17">
        <f t="shared" si="1346"/>
        <v>6</v>
      </c>
      <c r="D7176" s="17">
        <f t="shared" si="1347"/>
        <v>27</v>
      </c>
      <c r="E7176" s="18">
        <v>1712.5309512330859</v>
      </c>
      <c r="F7176">
        <f t="shared" si="1353"/>
        <v>7174</v>
      </c>
      <c r="L7176" s="20">
        <f t="shared" si="1344"/>
        <v>1712.5309512330859</v>
      </c>
      <c r="N7176" s="2">
        <f t="shared" si="1354"/>
        <v>554.52963446812407</v>
      </c>
      <c r="O7176" s="2">
        <f t="shared" si="1351"/>
        <v>1158.0013167649618</v>
      </c>
      <c r="P7176" s="2">
        <f t="shared" si="1352"/>
        <v>0</v>
      </c>
      <c r="R7176" s="12">
        <v>39244</v>
      </c>
      <c r="S7176" s="17">
        <f t="shared" si="1348"/>
        <v>6</v>
      </c>
      <c r="T7176" s="17">
        <f t="shared" si="1349"/>
        <v>1</v>
      </c>
      <c r="U7176" s="17">
        <f t="shared" si="1350"/>
        <v>11</v>
      </c>
      <c r="V7176" s="18">
        <v>2783.41</v>
      </c>
      <c r="W7176">
        <f t="shared" si="1355"/>
        <v>1586</v>
      </c>
    </row>
    <row r="7177" spans="1:23">
      <c r="A7177" s="12">
        <v>39199</v>
      </c>
      <c r="B7177" s="17">
        <f t="shared" si="1345"/>
        <v>4</v>
      </c>
      <c r="C7177" s="17">
        <f t="shared" si="1346"/>
        <v>5</v>
      </c>
      <c r="D7177" s="17">
        <f t="shared" si="1347"/>
        <v>27</v>
      </c>
      <c r="E7177" s="18">
        <v>1712.26</v>
      </c>
      <c r="F7177">
        <f t="shared" si="1353"/>
        <v>7175</v>
      </c>
      <c r="L7177" s="20">
        <f t="shared" si="1344"/>
        <v>1712.26</v>
      </c>
      <c r="N7177" s="2">
        <f t="shared" si="1354"/>
        <v>554.52963446812407</v>
      </c>
      <c r="O7177" s="2">
        <f t="shared" si="1351"/>
        <v>1157.730365531876</v>
      </c>
      <c r="P7177" s="2">
        <f t="shared" si="1352"/>
        <v>0</v>
      </c>
      <c r="R7177" s="12">
        <v>39372</v>
      </c>
      <c r="S7177" s="17">
        <f t="shared" si="1348"/>
        <v>10</v>
      </c>
      <c r="T7177" s="17">
        <f t="shared" si="1349"/>
        <v>3</v>
      </c>
      <c r="U7177" s="17">
        <f t="shared" si="1350"/>
        <v>17</v>
      </c>
      <c r="V7177" s="18">
        <v>2783.4725285148438</v>
      </c>
      <c r="W7177">
        <f t="shared" si="1355"/>
        <v>1585</v>
      </c>
    </row>
    <row r="7178" spans="1:23">
      <c r="A7178" s="12">
        <v>39207</v>
      </c>
      <c r="B7178" s="17">
        <f t="shared" si="1345"/>
        <v>5</v>
      </c>
      <c r="C7178" s="17">
        <f t="shared" si="1346"/>
        <v>6</v>
      </c>
      <c r="D7178" s="17">
        <f t="shared" si="1347"/>
        <v>5</v>
      </c>
      <c r="E7178" s="18">
        <v>1712.22</v>
      </c>
      <c r="F7178">
        <f t="shared" si="1353"/>
        <v>7176</v>
      </c>
      <c r="L7178" s="20">
        <f t="shared" si="1344"/>
        <v>1712.22</v>
      </c>
      <c r="N7178" s="2">
        <f t="shared" si="1354"/>
        <v>554.52963446812407</v>
      </c>
      <c r="O7178" s="2">
        <f t="shared" si="1351"/>
        <v>1157.6903655318761</v>
      </c>
      <c r="P7178" s="2">
        <f t="shared" si="1352"/>
        <v>0</v>
      </c>
      <c r="R7178" s="12">
        <v>39271</v>
      </c>
      <c r="S7178" s="17">
        <f t="shared" si="1348"/>
        <v>7</v>
      </c>
      <c r="T7178" s="17">
        <f t="shared" si="1349"/>
        <v>7</v>
      </c>
      <c r="U7178" s="17">
        <f t="shared" si="1350"/>
        <v>8</v>
      </c>
      <c r="V7178" s="18">
        <v>2784.7205777458985</v>
      </c>
      <c r="W7178">
        <f t="shared" si="1355"/>
        <v>1584</v>
      </c>
    </row>
    <row r="7179" spans="1:23">
      <c r="A7179" s="12">
        <v>39207</v>
      </c>
      <c r="B7179" s="17">
        <f t="shared" si="1345"/>
        <v>5</v>
      </c>
      <c r="C7179" s="17">
        <f t="shared" si="1346"/>
        <v>6</v>
      </c>
      <c r="D7179" s="17">
        <f t="shared" si="1347"/>
        <v>5</v>
      </c>
      <c r="E7179" s="18">
        <v>1712.2</v>
      </c>
      <c r="F7179">
        <f t="shared" si="1353"/>
        <v>7177</v>
      </c>
      <c r="L7179" s="20">
        <f t="shared" si="1344"/>
        <v>1712.2</v>
      </c>
      <c r="N7179" s="2">
        <f t="shared" si="1354"/>
        <v>554.52963446812407</v>
      </c>
      <c r="O7179" s="2">
        <f t="shared" si="1351"/>
        <v>1157.6703655318761</v>
      </c>
      <c r="P7179" s="2">
        <f t="shared" si="1352"/>
        <v>0</v>
      </c>
      <c r="R7179" s="12">
        <v>39175</v>
      </c>
      <c r="S7179" s="17">
        <f t="shared" si="1348"/>
        <v>4</v>
      </c>
      <c r="T7179" s="17">
        <f t="shared" si="1349"/>
        <v>2</v>
      </c>
      <c r="U7179" s="17">
        <f t="shared" si="1350"/>
        <v>3</v>
      </c>
      <c r="V7179" s="18">
        <v>2785</v>
      </c>
      <c r="W7179">
        <f t="shared" si="1355"/>
        <v>1583</v>
      </c>
    </row>
    <row r="7180" spans="1:23">
      <c r="A7180" s="12">
        <v>39095</v>
      </c>
      <c r="B7180" s="17">
        <f t="shared" si="1345"/>
        <v>1</v>
      </c>
      <c r="C7180" s="17">
        <f t="shared" si="1346"/>
        <v>6</v>
      </c>
      <c r="D7180" s="17">
        <f t="shared" si="1347"/>
        <v>13</v>
      </c>
      <c r="E7180" s="18">
        <v>1712</v>
      </c>
      <c r="F7180">
        <f t="shared" si="1353"/>
        <v>7178</v>
      </c>
      <c r="L7180" s="20">
        <f t="shared" si="1344"/>
        <v>1712</v>
      </c>
      <c r="N7180" s="2">
        <f t="shared" si="1354"/>
        <v>554.52963446812407</v>
      </c>
      <c r="O7180" s="2">
        <f t="shared" si="1351"/>
        <v>1157.4703655318758</v>
      </c>
      <c r="P7180" s="2">
        <f t="shared" si="1352"/>
        <v>0</v>
      </c>
      <c r="R7180" s="12">
        <v>39283</v>
      </c>
      <c r="S7180" s="17">
        <f t="shared" si="1348"/>
        <v>7</v>
      </c>
      <c r="T7180" s="17">
        <f t="shared" si="1349"/>
        <v>5</v>
      </c>
      <c r="U7180" s="17">
        <f t="shared" si="1350"/>
        <v>20</v>
      </c>
      <c r="V7180" s="18">
        <v>2785.1110548167967</v>
      </c>
      <c r="W7180">
        <f t="shared" si="1355"/>
        <v>1582</v>
      </c>
    </row>
    <row r="7181" spans="1:23">
      <c r="A7181" s="12">
        <v>39155</v>
      </c>
      <c r="B7181" s="17">
        <f t="shared" si="1345"/>
        <v>3</v>
      </c>
      <c r="C7181" s="17">
        <f t="shared" si="1346"/>
        <v>3</v>
      </c>
      <c r="D7181" s="17">
        <f t="shared" si="1347"/>
        <v>14</v>
      </c>
      <c r="E7181" s="18">
        <v>1711.69</v>
      </c>
      <c r="F7181">
        <f t="shared" si="1353"/>
        <v>7179</v>
      </c>
      <c r="L7181" s="20">
        <f t="shared" si="1344"/>
        <v>1711.69</v>
      </c>
      <c r="N7181" s="2">
        <f t="shared" si="1354"/>
        <v>554.52963446812407</v>
      </c>
      <c r="O7181" s="2">
        <f t="shared" si="1351"/>
        <v>1157.1603655318759</v>
      </c>
      <c r="P7181" s="2">
        <f t="shared" si="1352"/>
        <v>0</v>
      </c>
      <c r="R7181" s="12">
        <v>39118</v>
      </c>
      <c r="S7181" s="17">
        <f t="shared" si="1348"/>
        <v>2</v>
      </c>
      <c r="T7181" s="17">
        <f t="shared" si="1349"/>
        <v>1</v>
      </c>
      <c r="U7181" s="17">
        <f t="shared" si="1350"/>
        <v>5</v>
      </c>
      <c r="V7181" s="18">
        <v>2785.22</v>
      </c>
      <c r="W7181">
        <f t="shared" si="1355"/>
        <v>1581</v>
      </c>
    </row>
    <row r="7182" spans="1:23">
      <c r="A7182" s="12">
        <v>39238</v>
      </c>
      <c r="B7182" s="17">
        <f t="shared" si="1345"/>
        <v>6</v>
      </c>
      <c r="C7182" s="17">
        <f t="shared" si="1346"/>
        <v>2</v>
      </c>
      <c r="D7182" s="17">
        <f t="shared" si="1347"/>
        <v>5</v>
      </c>
      <c r="E7182" s="18">
        <v>1711.19</v>
      </c>
      <c r="F7182">
        <f t="shared" si="1353"/>
        <v>7180</v>
      </c>
      <c r="L7182" s="20">
        <f t="shared" si="1344"/>
        <v>1711.19</v>
      </c>
      <c r="N7182" s="2">
        <f t="shared" si="1354"/>
        <v>554.52963446812407</v>
      </c>
      <c r="O7182" s="2">
        <f t="shared" si="1351"/>
        <v>1156.6603655318759</v>
      </c>
      <c r="P7182" s="2">
        <f t="shared" si="1352"/>
        <v>0</v>
      </c>
      <c r="R7182" s="12">
        <v>39317</v>
      </c>
      <c r="S7182" s="17">
        <f t="shared" si="1348"/>
        <v>8</v>
      </c>
      <c r="T7182" s="17">
        <f t="shared" si="1349"/>
        <v>4</v>
      </c>
      <c r="U7182" s="17">
        <f t="shared" si="1350"/>
        <v>23</v>
      </c>
      <c r="V7182" s="18">
        <v>2785.6268218839841</v>
      </c>
      <c r="W7182">
        <f t="shared" si="1355"/>
        <v>1580</v>
      </c>
    </row>
    <row r="7183" spans="1:23">
      <c r="A7183" s="12">
        <v>39243</v>
      </c>
      <c r="B7183" s="17">
        <f t="shared" si="1345"/>
        <v>6</v>
      </c>
      <c r="C7183" s="17">
        <f t="shared" si="1346"/>
        <v>7</v>
      </c>
      <c r="D7183" s="17">
        <f t="shared" si="1347"/>
        <v>10</v>
      </c>
      <c r="E7183" s="18">
        <v>1709.94</v>
      </c>
      <c r="F7183">
        <f t="shared" si="1353"/>
        <v>7181</v>
      </c>
      <c r="L7183" s="20">
        <f t="shared" si="1344"/>
        <v>1709.94</v>
      </c>
      <c r="N7183" s="2">
        <f t="shared" si="1354"/>
        <v>554.52963446812407</v>
      </c>
      <c r="O7183" s="2">
        <f t="shared" si="1351"/>
        <v>1155.4103655318759</v>
      </c>
      <c r="P7183" s="2">
        <f t="shared" si="1352"/>
        <v>0</v>
      </c>
      <c r="R7183" s="12">
        <v>39346</v>
      </c>
      <c r="S7183" s="17">
        <f t="shared" si="1348"/>
        <v>9</v>
      </c>
      <c r="T7183" s="17">
        <f t="shared" si="1349"/>
        <v>5</v>
      </c>
      <c r="U7183" s="17">
        <f t="shared" si="1350"/>
        <v>21</v>
      </c>
      <c r="V7183" s="18">
        <v>2785.7836634207029</v>
      </c>
      <c r="W7183">
        <f t="shared" si="1355"/>
        <v>1579</v>
      </c>
    </row>
    <row r="7184" spans="1:23">
      <c r="A7184" s="12">
        <v>39440</v>
      </c>
      <c r="B7184" s="17">
        <f t="shared" si="1345"/>
        <v>12</v>
      </c>
      <c r="C7184" s="17">
        <f t="shared" si="1346"/>
        <v>1</v>
      </c>
      <c r="D7184" s="17">
        <f t="shared" si="1347"/>
        <v>24</v>
      </c>
      <c r="E7184" s="18">
        <v>1708.9801773015038</v>
      </c>
      <c r="F7184">
        <f t="shared" si="1353"/>
        <v>7182</v>
      </c>
      <c r="L7184" s="20">
        <f t="shared" si="1344"/>
        <v>1708.9801773015038</v>
      </c>
      <c r="N7184" s="2">
        <f t="shared" si="1354"/>
        <v>554.52963446812407</v>
      </c>
      <c r="O7184" s="2">
        <f t="shared" si="1351"/>
        <v>1154.4505428333796</v>
      </c>
      <c r="P7184" s="2">
        <f t="shared" si="1352"/>
        <v>0</v>
      </c>
      <c r="R7184" s="12">
        <v>39197</v>
      </c>
      <c r="S7184" s="17">
        <f t="shared" si="1348"/>
        <v>4</v>
      </c>
      <c r="T7184" s="17">
        <f t="shared" si="1349"/>
        <v>3</v>
      </c>
      <c r="U7184" s="17">
        <f t="shared" si="1350"/>
        <v>25</v>
      </c>
      <c r="V7184" s="18">
        <v>2786</v>
      </c>
      <c r="W7184">
        <f t="shared" si="1355"/>
        <v>1578</v>
      </c>
    </row>
    <row r="7185" spans="1:23">
      <c r="A7185" s="12">
        <v>39226</v>
      </c>
      <c r="B7185" s="17">
        <f t="shared" si="1345"/>
        <v>5</v>
      </c>
      <c r="C7185" s="17">
        <f t="shared" si="1346"/>
        <v>4</v>
      </c>
      <c r="D7185" s="17">
        <f t="shared" si="1347"/>
        <v>24</v>
      </c>
      <c r="E7185" s="18">
        <v>1708.88</v>
      </c>
      <c r="F7185">
        <f t="shared" si="1353"/>
        <v>7183</v>
      </c>
      <c r="L7185" s="20">
        <f t="shared" si="1344"/>
        <v>1708.88</v>
      </c>
      <c r="N7185" s="2">
        <f t="shared" si="1354"/>
        <v>554.52963446812407</v>
      </c>
      <c r="O7185" s="2">
        <f t="shared" si="1351"/>
        <v>1154.3503655318759</v>
      </c>
      <c r="P7185" s="2">
        <f t="shared" si="1352"/>
        <v>0</v>
      </c>
      <c r="R7185" s="12">
        <v>39376</v>
      </c>
      <c r="S7185" s="17">
        <f t="shared" si="1348"/>
        <v>10</v>
      </c>
      <c r="T7185" s="17">
        <f t="shared" si="1349"/>
        <v>7</v>
      </c>
      <c r="U7185" s="17">
        <f t="shared" si="1350"/>
        <v>21</v>
      </c>
      <c r="V7185" s="18">
        <v>2786.1398954416018</v>
      </c>
      <c r="W7185">
        <f t="shared" si="1355"/>
        <v>1577</v>
      </c>
    </row>
    <row r="7186" spans="1:23">
      <c r="A7186" s="12">
        <v>39249</v>
      </c>
      <c r="B7186" s="17">
        <f t="shared" si="1345"/>
        <v>6</v>
      </c>
      <c r="C7186" s="17">
        <f t="shared" si="1346"/>
        <v>6</v>
      </c>
      <c r="D7186" s="17">
        <f t="shared" si="1347"/>
        <v>16</v>
      </c>
      <c r="E7186" s="18">
        <v>1708.75</v>
      </c>
      <c r="F7186">
        <f t="shared" si="1353"/>
        <v>7184</v>
      </c>
      <c r="L7186" s="20">
        <f t="shared" si="1344"/>
        <v>1708.75</v>
      </c>
      <c r="N7186" s="2">
        <f t="shared" si="1354"/>
        <v>554.52963446812407</v>
      </c>
      <c r="O7186" s="2">
        <f t="shared" si="1351"/>
        <v>1154.2203655318758</v>
      </c>
      <c r="P7186" s="2">
        <f t="shared" si="1352"/>
        <v>0</v>
      </c>
      <c r="R7186" s="12">
        <v>39301</v>
      </c>
      <c r="S7186" s="17">
        <f t="shared" si="1348"/>
        <v>8</v>
      </c>
      <c r="T7186" s="17">
        <f t="shared" si="1349"/>
        <v>2</v>
      </c>
      <c r="U7186" s="17">
        <f t="shared" si="1350"/>
        <v>7</v>
      </c>
      <c r="V7186" s="18">
        <v>2786.7271401402345</v>
      </c>
      <c r="W7186">
        <f t="shared" si="1355"/>
        <v>1576</v>
      </c>
    </row>
    <row r="7187" spans="1:23">
      <c r="A7187" s="12">
        <v>39397</v>
      </c>
      <c r="B7187" s="17">
        <f t="shared" si="1345"/>
        <v>11</v>
      </c>
      <c r="C7187" s="17">
        <f t="shared" si="1346"/>
        <v>7</v>
      </c>
      <c r="D7187" s="17">
        <f t="shared" si="1347"/>
        <v>11</v>
      </c>
      <c r="E7187" s="18">
        <v>1708.7463521232812</v>
      </c>
      <c r="F7187">
        <f t="shared" si="1353"/>
        <v>7185</v>
      </c>
      <c r="L7187" s="20">
        <f t="shared" si="1344"/>
        <v>1708.7463521232812</v>
      </c>
      <c r="N7187" s="2">
        <f t="shared" si="1354"/>
        <v>554.52963446812407</v>
      </c>
      <c r="O7187" s="2">
        <f t="shared" si="1351"/>
        <v>1154.216717655157</v>
      </c>
      <c r="P7187" s="2">
        <f t="shared" si="1352"/>
        <v>0</v>
      </c>
      <c r="R7187" s="12">
        <v>39240</v>
      </c>
      <c r="S7187" s="17">
        <f t="shared" si="1348"/>
        <v>6</v>
      </c>
      <c r="T7187" s="17">
        <f t="shared" si="1349"/>
        <v>4</v>
      </c>
      <c r="U7187" s="17">
        <f t="shared" si="1350"/>
        <v>7</v>
      </c>
      <c r="V7187" s="18">
        <v>2786.99</v>
      </c>
      <c r="W7187">
        <f t="shared" si="1355"/>
        <v>1575</v>
      </c>
    </row>
    <row r="7188" spans="1:23">
      <c r="A7188" s="12">
        <v>39399</v>
      </c>
      <c r="B7188" s="17">
        <f t="shared" si="1345"/>
        <v>11</v>
      </c>
      <c r="C7188" s="17">
        <f t="shared" si="1346"/>
        <v>2</v>
      </c>
      <c r="D7188" s="17">
        <f t="shared" si="1347"/>
        <v>13</v>
      </c>
      <c r="E7188" s="18">
        <v>1708.5667857520314</v>
      </c>
      <c r="F7188">
        <f t="shared" si="1353"/>
        <v>7186</v>
      </c>
      <c r="L7188" s="20">
        <f t="shared" si="1344"/>
        <v>1708.5667857520314</v>
      </c>
      <c r="N7188" s="2">
        <f t="shared" si="1354"/>
        <v>554.52963446812407</v>
      </c>
      <c r="O7188" s="2">
        <f t="shared" si="1351"/>
        <v>1154.0371512839074</v>
      </c>
      <c r="P7188" s="2">
        <f t="shared" si="1352"/>
        <v>0</v>
      </c>
      <c r="R7188" s="12">
        <v>39230</v>
      </c>
      <c r="S7188" s="17">
        <f t="shared" si="1348"/>
        <v>5</v>
      </c>
      <c r="T7188" s="17">
        <f t="shared" si="1349"/>
        <v>1</v>
      </c>
      <c r="U7188" s="17">
        <f t="shared" si="1350"/>
        <v>28</v>
      </c>
      <c r="V7188" s="18">
        <v>2787.29</v>
      </c>
      <c r="W7188">
        <f t="shared" si="1355"/>
        <v>1574</v>
      </c>
    </row>
    <row r="7189" spans="1:23">
      <c r="A7189" s="12">
        <v>39240</v>
      </c>
      <c r="B7189" s="17">
        <f t="shared" si="1345"/>
        <v>6</v>
      </c>
      <c r="C7189" s="17">
        <f t="shared" si="1346"/>
        <v>4</v>
      </c>
      <c r="D7189" s="17">
        <f t="shared" si="1347"/>
        <v>7</v>
      </c>
      <c r="E7189" s="18">
        <v>1708.1</v>
      </c>
      <c r="F7189">
        <f t="shared" si="1353"/>
        <v>7187</v>
      </c>
      <c r="L7189" s="20">
        <f t="shared" si="1344"/>
        <v>1708.1</v>
      </c>
      <c r="N7189" s="2">
        <f t="shared" si="1354"/>
        <v>554.52963446812407</v>
      </c>
      <c r="O7189" s="2">
        <f t="shared" si="1351"/>
        <v>1153.5703655318757</v>
      </c>
      <c r="P7189" s="2">
        <f t="shared" si="1352"/>
        <v>0</v>
      </c>
      <c r="R7189" s="12">
        <v>39249</v>
      </c>
      <c r="S7189" s="17">
        <f t="shared" si="1348"/>
        <v>6</v>
      </c>
      <c r="T7189" s="17">
        <f t="shared" si="1349"/>
        <v>6</v>
      </c>
      <c r="U7189" s="17">
        <f t="shared" si="1350"/>
        <v>16</v>
      </c>
      <c r="V7189" s="18">
        <v>2787.8</v>
      </c>
      <c r="W7189">
        <f t="shared" si="1355"/>
        <v>1573</v>
      </c>
    </row>
    <row r="7190" spans="1:23">
      <c r="A7190" s="12">
        <v>39179</v>
      </c>
      <c r="B7190" s="17">
        <f t="shared" si="1345"/>
        <v>4</v>
      </c>
      <c r="C7190" s="17">
        <f t="shared" si="1346"/>
        <v>6</v>
      </c>
      <c r="D7190" s="17">
        <f t="shared" si="1347"/>
        <v>7</v>
      </c>
      <c r="E7190" s="18">
        <v>1707</v>
      </c>
      <c r="F7190">
        <f t="shared" si="1353"/>
        <v>7188</v>
      </c>
      <c r="L7190" s="20">
        <f t="shared" si="1344"/>
        <v>1707</v>
      </c>
      <c r="N7190" s="2">
        <f t="shared" si="1354"/>
        <v>554.52963446812407</v>
      </c>
      <c r="O7190" s="2">
        <f t="shared" si="1351"/>
        <v>1152.4703655318758</v>
      </c>
      <c r="P7190" s="2">
        <f t="shared" si="1352"/>
        <v>0</v>
      </c>
      <c r="R7190" s="12">
        <v>39202</v>
      </c>
      <c r="S7190" s="17">
        <f t="shared" si="1348"/>
        <v>4</v>
      </c>
      <c r="T7190" s="17">
        <f t="shared" si="1349"/>
        <v>1</v>
      </c>
      <c r="U7190" s="17">
        <f t="shared" si="1350"/>
        <v>30</v>
      </c>
      <c r="V7190" s="18">
        <v>2788</v>
      </c>
      <c r="W7190">
        <f t="shared" si="1355"/>
        <v>1572</v>
      </c>
    </row>
    <row r="7191" spans="1:23">
      <c r="A7191" s="12">
        <v>39408</v>
      </c>
      <c r="B7191" s="17">
        <f t="shared" si="1345"/>
        <v>11</v>
      </c>
      <c r="C7191" s="17">
        <f t="shared" si="1346"/>
        <v>4</v>
      </c>
      <c r="D7191" s="17">
        <f t="shared" si="1347"/>
        <v>22</v>
      </c>
      <c r="E7191" s="18">
        <v>1706.7812940700587</v>
      </c>
      <c r="F7191">
        <f t="shared" si="1353"/>
        <v>7189</v>
      </c>
      <c r="L7191" s="20">
        <f t="shared" si="1344"/>
        <v>1706.7812940700587</v>
      </c>
      <c r="N7191" s="2">
        <f t="shared" si="1354"/>
        <v>554.52963446812407</v>
      </c>
      <c r="O7191" s="2">
        <f t="shared" si="1351"/>
        <v>1152.2516596019345</v>
      </c>
      <c r="P7191" s="2">
        <f t="shared" si="1352"/>
        <v>0</v>
      </c>
      <c r="R7191" s="12">
        <v>39342</v>
      </c>
      <c r="S7191" s="17">
        <f t="shared" si="1348"/>
        <v>9</v>
      </c>
      <c r="T7191" s="17">
        <f t="shared" si="1349"/>
        <v>1</v>
      </c>
      <c r="U7191" s="17">
        <f t="shared" si="1350"/>
        <v>17</v>
      </c>
      <c r="V7191" s="18">
        <v>2788.9640767410156</v>
      </c>
      <c r="W7191">
        <f t="shared" si="1355"/>
        <v>1571</v>
      </c>
    </row>
    <row r="7192" spans="1:23">
      <c r="A7192" s="12">
        <v>39425</v>
      </c>
      <c r="B7192" s="17">
        <f t="shared" si="1345"/>
        <v>12</v>
      </c>
      <c r="C7192" s="17">
        <f t="shared" si="1346"/>
        <v>7</v>
      </c>
      <c r="D7192" s="17">
        <f t="shared" si="1347"/>
        <v>9</v>
      </c>
      <c r="E7192" s="18">
        <v>1706.7415338612502</v>
      </c>
      <c r="F7192">
        <f t="shared" si="1353"/>
        <v>7190</v>
      </c>
      <c r="L7192" s="20">
        <f t="shared" si="1344"/>
        <v>1706.7415338612502</v>
      </c>
      <c r="N7192" s="2">
        <f t="shared" si="1354"/>
        <v>554.52963446812407</v>
      </c>
      <c r="O7192" s="2">
        <f t="shared" si="1351"/>
        <v>1152.2118993931263</v>
      </c>
      <c r="P7192" s="2">
        <f t="shared" si="1352"/>
        <v>0</v>
      </c>
      <c r="R7192" s="12">
        <v>39377</v>
      </c>
      <c r="S7192" s="17">
        <f t="shared" si="1348"/>
        <v>10</v>
      </c>
      <c r="T7192" s="17">
        <f t="shared" si="1349"/>
        <v>1</v>
      </c>
      <c r="U7192" s="17">
        <f t="shared" si="1350"/>
        <v>22</v>
      </c>
      <c r="V7192" s="18">
        <v>2789.169770508789</v>
      </c>
      <c r="W7192">
        <f t="shared" si="1355"/>
        <v>1570</v>
      </c>
    </row>
    <row r="7193" spans="1:23">
      <c r="A7193" s="12">
        <v>39213</v>
      </c>
      <c r="B7193" s="17">
        <f t="shared" si="1345"/>
        <v>5</v>
      </c>
      <c r="C7193" s="17">
        <f t="shared" si="1346"/>
        <v>5</v>
      </c>
      <c r="D7193" s="17">
        <f t="shared" si="1347"/>
        <v>11</v>
      </c>
      <c r="E7193" s="18">
        <v>1706.68</v>
      </c>
      <c r="F7193">
        <f t="shared" si="1353"/>
        <v>7191</v>
      </c>
      <c r="L7193" s="20">
        <f t="shared" si="1344"/>
        <v>1706.68</v>
      </c>
      <c r="N7193" s="2">
        <f t="shared" si="1354"/>
        <v>554.52963446812407</v>
      </c>
      <c r="O7193" s="2">
        <f t="shared" si="1351"/>
        <v>1152.1503655318761</v>
      </c>
      <c r="P7193" s="2">
        <f t="shared" si="1352"/>
        <v>0</v>
      </c>
      <c r="R7193" s="12">
        <v>39354</v>
      </c>
      <c r="S7193" s="17">
        <f t="shared" si="1348"/>
        <v>9</v>
      </c>
      <c r="T7193" s="17">
        <f t="shared" si="1349"/>
        <v>6</v>
      </c>
      <c r="U7193" s="17">
        <f t="shared" si="1350"/>
        <v>29</v>
      </c>
      <c r="V7193" s="18">
        <v>2789.3386177996094</v>
      </c>
      <c r="W7193">
        <f t="shared" si="1355"/>
        <v>1569</v>
      </c>
    </row>
    <row r="7194" spans="1:23">
      <c r="A7194" s="12">
        <v>39267</v>
      </c>
      <c r="B7194" s="17">
        <f t="shared" si="1345"/>
        <v>7</v>
      </c>
      <c r="C7194" s="17">
        <f t="shared" si="1346"/>
        <v>3</v>
      </c>
      <c r="D7194" s="17">
        <f t="shared" si="1347"/>
        <v>4</v>
      </c>
      <c r="E7194" s="18">
        <v>1706.2404640754689</v>
      </c>
      <c r="F7194">
        <f t="shared" si="1353"/>
        <v>7192</v>
      </c>
      <c r="L7194" s="20">
        <f t="shared" si="1344"/>
        <v>1706.2404640754689</v>
      </c>
      <c r="N7194" s="2">
        <f t="shared" si="1354"/>
        <v>554.52963446812407</v>
      </c>
      <c r="O7194" s="2">
        <f t="shared" si="1351"/>
        <v>1151.7108296073447</v>
      </c>
      <c r="P7194" s="2">
        <f t="shared" si="1352"/>
        <v>0</v>
      </c>
      <c r="R7194" s="12">
        <v>39369</v>
      </c>
      <c r="S7194" s="17">
        <f t="shared" si="1348"/>
        <v>10</v>
      </c>
      <c r="T7194" s="17">
        <f t="shared" si="1349"/>
        <v>7</v>
      </c>
      <c r="U7194" s="17">
        <f t="shared" si="1350"/>
        <v>14</v>
      </c>
      <c r="V7194" s="18">
        <v>2789.5413408640625</v>
      </c>
      <c r="W7194">
        <f t="shared" si="1355"/>
        <v>1568</v>
      </c>
    </row>
    <row r="7195" spans="1:23">
      <c r="A7195" s="12">
        <v>39097</v>
      </c>
      <c r="B7195" s="17">
        <f t="shared" si="1345"/>
        <v>1</v>
      </c>
      <c r="C7195" s="17">
        <f t="shared" si="1346"/>
        <v>1</v>
      </c>
      <c r="D7195" s="17">
        <f t="shared" si="1347"/>
        <v>15</v>
      </c>
      <c r="E7195" s="18">
        <v>1705.26</v>
      </c>
      <c r="F7195">
        <f t="shared" si="1353"/>
        <v>7193</v>
      </c>
      <c r="L7195" s="20">
        <f t="shared" si="1344"/>
        <v>1705.26</v>
      </c>
      <c r="N7195" s="2">
        <f t="shared" si="1354"/>
        <v>554.52963446812407</v>
      </c>
      <c r="O7195" s="2">
        <f t="shared" si="1351"/>
        <v>1150.730365531876</v>
      </c>
      <c r="P7195" s="2">
        <f t="shared" si="1352"/>
        <v>0</v>
      </c>
      <c r="R7195" s="12">
        <v>39304</v>
      </c>
      <c r="S7195" s="17">
        <f t="shared" si="1348"/>
        <v>8</v>
      </c>
      <c r="T7195" s="17">
        <f t="shared" si="1349"/>
        <v>5</v>
      </c>
      <c r="U7195" s="17">
        <f t="shared" si="1350"/>
        <v>10</v>
      </c>
      <c r="V7195" s="18">
        <v>2790.1157673992188</v>
      </c>
      <c r="W7195">
        <f t="shared" si="1355"/>
        <v>1567</v>
      </c>
    </row>
    <row r="7196" spans="1:23">
      <c r="A7196" s="12">
        <v>39227</v>
      </c>
      <c r="B7196" s="17">
        <f t="shared" si="1345"/>
        <v>5</v>
      </c>
      <c r="C7196" s="17">
        <f t="shared" si="1346"/>
        <v>5</v>
      </c>
      <c r="D7196" s="17">
        <f t="shared" si="1347"/>
        <v>25</v>
      </c>
      <c r="E7196" s="18">
        <v>1705.02</v>
      </c>
      <c r="F7196">
        <f t="shared" si="1353"/>
        <v>7194</v>
      </c>
      <c r="L7196" s="20">
        <f t="shared" si="1344"/>
        <v>1705.02</v>
      </c>
      <c r="N7196" s="2">
        <f t="shared" si="1354"/>
        <v>554.52963446812407</v>
      </c>
      <c r="O7196" s="2">
        <f t="shared" si="1351"/>
        <v>1150.4903655318758</v>
      </c>
      <c r="P7196" s="2">
        <f t="shared" si="1352"/>
        <v>0</v>
      </c>
      <c r="R7196" s="12">
        <v>39242</v>
      </c>
      <c r="S7196" s="17">
        <f t="shared" si="1348"/>
        <v>6</v>
      </c>
      <c r="T7196" s="17">
        <f t="shared" si="1349"/>
        <v>6</v>
      </c>
      <c r="U7196" s="17">
        <f t="shared" si="1350"/>
        <v>9</v>
      </c>
      <c r="V7196" s="18">
        <v>2790.31</v>
      </c>
      <c r="W7196">
        <f t="shared" si="1355"/>
        <v>1566</v>
      </c>
    </row>
    <row r="7197" spans="1:23">
      <c r="A7197" s="12">
        <v>39202</v>
      </c>
      <c r="B7197" s="17">
        <f t="shared" si="1345"/>
        <v>4</v>
      </c>
      <c r="C7197" s="17">
        <f t="shared" si="1346"/>
        <v>1</v>
      </c>
      <c r="D7197" s="17">
        <f t="shared" si="1347"/>
        <v>30</v>
      </c>
      <c r="E7197" s="18">
        <v>1704.9</v>
      </c>
      <c r="F7197">
        <f t="shared" si="1353"/>
        <v>7195</v>
      </c>
      <c r="L7197" s="20">
        <f t="shared" si="1344"/>
        <v>1704.9</v>
      </c>
      <c r="N7197" s="2">
        <f t="shared" si="1354"/>
        <v>554.52963446812407</v>
      </c>
      <c r="O7197" s="2">
        <f t="shared" si="1351"/>
        <v>1150.3703655318759</v>
      </c>
      <c r="P7197" s="2">
        <f t="shared" si="1352"/>
        <v>0</v>
      </c>
      <c r="R7197" s="12">
        <v>39256</v>
      </c>
      <c r="S7197" s="17">
        <f t="shared" si="1348"/>
        <v>6</v>
      </c>
      <c r="T7197" s="17">
        <f t="shared" si="1349"/>
        <v>6</v>
      </c>
      <c r="U7197" s="17">
        <f t="shared" si="1350"/>
        <v>23</v>
      </c>
      <c r="V7197" s="18">
        <v>2790.81</v>
      </c>
      <c r="W7197">
        <f t="shared" si="1355"/>
        <v>1565</v>
      </c>
    </row>
    <row r="7198" spans="1:23">
      <c r="A7198" s="12">
        <v>39120</v>
      </c>
      <c r="B7198" s="17">
        <f t="shared" si="1345"/>
        <v>2</v>
      </c>
      <c r="C7198" s="17">
        <f t="shared" si="1346"/>
        <v>3</v>
      </c>
      <c r="D7198" s="17">
        <f t="shared" si="1347"/>
        <v>7</v>
      </c>
      <c r="E7198" s="18">
        <v>1704.36</v>
      </c>
      <c r="F7198">
        <f t="shared" si="1353"/>
        <v>7196</v>
      </c>
      <c r="L7198" s="20">
        <f t="shared" si="1344"/>
        <v>1704.36</v>
      </c>
      <c r="N7198" s="2">
        <f t="shared" si="1354"/>
        <v>554.52963446812407</v>
      </c>
      <c r="O7198" s="2">
        <f t="shared" si="1351"/>
        <v>1149.8303655318759</v>
      </c>
      <c r="P7198" s="2">
        <f t="shared" si="1352"/>
        <v>0</v>
      </c>
      <c r="R7198" s="12">
        <v>39282</v>
      </c>
      <c r="S7198" s="17">
        <f t="shared" si="1348"/>
        <v>7</v>
      </c>
      <c r="T7198" s="17">
        <f t="shared" si="1349"/>
        <v>4</v>
      </c>
      <c r="U7198" s="17">
        <f t="shared" si="1350"/>
        <v>19</v>
      </c>
      <c r="V7198" s="18">
        <v>2791.3677915527346</v>
      </c>
      <c r="W7198">
        <f t="shared" si="1355"/>
        <v>1564</v>
      </c>
    </row>
    <row r="7199" spans="1:23">
      <c r="A7199" s="12">
        <v>39365</v>
      </c>
      <c r="B7199" s="17">
        <f t="shared" si="1345"/>
        <v>10</v>
      </c>
      <c r="C7199" s="17">
        <f t="shared" si="1346"/>
        <v>3</v>
      </c>
      <c r="D7199" s="17">
        <f t="shared" si="1347"/>
        <v>10</v>
      </c>
      <c r="E7199" s="18">
        <v>1704.2282904559377</v>
      </c>
      <c r="F7199">
        <f t="shared" si="1353"/>
        <v>7197</v>
      </c>
      <c r="L7199" s="20">
        <f t="shared" si="1344"/>
        <v>1704.2282904559377</v>
      </c>
      <c r="N7199" s="2">
        <f t="shared" si="1354"/>
        <v>554.52963446812407</v>
      </c>
      <c r="O7199" s="2">
        <f t="shared" si="1351"/>
        <v>1149.6986559878137</v>
      </c>
      <c r="P7199" s="2">
        <f t="shared" si="1352"/>
        <v>0</v>
      </c>
      <c r="R7199" s="12">
        <v>39287</v>
      </c>
      <c r="S7199" s="17">
        <f t="shared" si="1348"/>
        <v>7</v>
      </c>
      <c r="T7199" s="17">
        <f t="shared" si="1349"/>
        <v>2</v>
      </c>
      <c r="U7199" s="17">
        <f t="shared" si="1350"/>
        <v>24</v>
      </c>
      <c r="V7199" s="18">
        <v>2791.4782799173831</v>
      </c>
      <c r="W7199">
        <f t="shared" si="1355"/>
        <v>1563</v>
      </c>
    </row>
    <row r="7200" spans="1:23">
      <c r="A7200" s="12">
        <v>39092</v>
      </c>
      <c r="B7200" s="17">
        <f t="shared" si="1345"/>
        <v>1</v>
      </c>
      <c r="C7200" s="17">
        <f t="shared" si="1346"/>
        <v>3</v>
      </c>
      <c r="D7200" s="17">
        <f t="shared" si="1347"/>
        <v>10</v>
      </c>
      <c r="E7200" s="18">
        <v>1704.19</v>
      </c>
      <c r="F7200">
        <f t="shared" si="1353"/>
        <v>7198</v>
      </c>
      <c r="L7200" s="20">
        <f t="shared" ref="L7200:L7263" si="1356">IF(F7200&gt;1000,E7200,0)</f>
        <v>1704.19</v>
      </c>
      <c r="N7200" s="2">
        <f t="shared" si="1354"/>
        <v>554.52963446812407</v>
      </c>
      <c r="O7200" s="2">
        <f t="shared" si="1351"/>
        <v>1149.6603655318759</v>
      </c>
      <c r="P7200" s="2">
        <f t="shared" si="1352"/>
        <v>0</v>
      </c>
      <c r="R7200" s="12">
        <v>39358</v>
      </c>
      <c r="S7200" s="17">
        <f t="shared" si="1348"/>
        <v>10</v>
      </c>
      <c r="T7200" s="17">
        <f t="shared" si="1349"/>
        <v>3</v>
      </c>
      <c r="U7200" s="17">
        <f t="shared" si="1350"/>
        <v>3</v>
      </c>
      <c r="V7200" s="18">
        <v>2791.852821392969</v>
      </c>
      <c r="W7200">
        <f t="shared" si="1355"/>
        <v>1562</v>
      </c>
    </row>
    <row r="7201" spans="1:23">
      <c r="A7201" s="12">
        <v>39250</v>
      </c>
      <c r="B7201" s="17">
        <f t="shared" si="1345"/>
        <v>6</v>
      </c>
      <c r="C7201" s="17">
        <f t="shared" si="1346"/>
        <v>7</v>
      </c>
      <c r="D7201" s="17">
        <f t="shared" si="1347"/>
        <v>17</v>
      </c>
      <c r="E7201" s="18">
        <v>1703.9</v>
      </c>
      <c r="F7201">
        <f t="shared" si="1353"/>
        <v>7199</v>
      </c>
      <c r="L7201" s="20">
        <f t="shared" si="1356"/>
        <v>1703.9</v>
      </c>
      <c r="N7201" s="2">
        <f t="shared" si="1354"/>
        <v>554.52963446812407</v>
      </c>
      <c r="O7201" s="2">
        <f t="shared" si="1351"/>
        <v>1149.3703655318759</v>
      </c>
      <c r="P7201" s="2">
        <f t="shared" si="1352"/>
        <v>0</v>
      </c>
      <c r="R7201" s="12">
        <v>39291</v>
      </c>
      <c r="S7201" s="17">
        <f t="shared" si="1348"/>
        <v>7</v>
      </c>
      <c r="T7201" s="17">
        <f t="shared" si="1349"/>
        <v>6</v>
      </c>
      <c r="U7201" s="17">
        <f t="shared" si="1350"/>
        <v>28</v>
      </c>
      <c r="V7201" s="18">
        <v>2791.9987173107424</v>
      </c>
      <c r="W7201">
        <f t="shared" si="1355"/>
        <v>1561</v>
      </c>
    </row>
    <row r="7202" spans="1:23">
      <c r="A7202" s="12">
        <v>39395</v>
      </c>
      <c r="B7202" s="17">
        <f t="shared" si="1345"/>
        <v>11</v>
      </c>
      <c r="C7202" s="17">
        <f t="shared" si="1346"/>
        <v>5</v>
      </c>
      <c r="D7202" s="17">
        <f t="shared" si="1347"/>
        <v>9</v>
      </c>
      <c r="E7202" s="18">
        <v>1703.5314961844142</v>
      </c>
      <c r="F7202">
        <f t="shared" si="1353"/>
        <v>7200</v>
      </c>
      <c r="L7202" s="20">
        <f t="shared" si="1356"/>
        <v>1703.5314961844142</v>
      </c>
      <c r="N7202" s="2">
        <f t="shared" si="1354"/>
        <v>554.52963446812407</v>
      </c>
      <c r="O7202" s="2">
        <f t="shared" si="1351"/>
        <v>1149.00186171629</v>
      </c>
      <c r="P7202" s="2">
        <f t="shared" si="1352"/>
        <v>0</v>
      </c>
      <c r="R7202" s="12">
        <v>39224</v>
      </c>
      <c r="S7202" s="17">
        <f t="shared" si="1348"/>
        <v>5</v>
      </c>
      <c r="T7202" s="17">
        <f t="shared" si="1349"/>
        <v>2</v>
      </c>
      <c r="U7202" s="17">
        <f t="shared" si="1350"/>
        <v>22</v>
      </c>
      <c r="V7202" s="18">
        <v>2792</v>
      </c>
      <c r="W7202">
        <f t="shared" si="1355"/>
        <v>1560</v>
      </c>
    </row>
    <row r="7203" spans="1:23">
      <c r="A7203" s="12">
        <v>39398</v>
      </c>
      <c r="B7203" s="17">
        <f t="shared" si="1345"/>
        <v>11</v>
      </c>
      <c r="C7203" s="17">
        <f t="shared" si="1346"/>
        <v>1</v>
      </c>
      <c r="D7203" s="17">
        <f t="shared" si="1347"/>
        <v>12</v>
      </c>
      <c r="E7203" s="18">
        <v>1703.4745677643359</v>
      </c>
      <c r="F7203">
        <f t="shared" si="1353"/>
        <v>7201</v>
      </c>
      <c r="L7203" s="20">
        <f t="shared" si="1356"/>
        <v>1703.4745677643359</v>
      </c>
      <c r="N7203" s="2">
        <f t="shared" si="1354"/>
        <v>554.52963446812407</v>
      </c>
      <c r="O7203" s="2">
        <f t="shared" si="1351"/>
        <v>1148.9449332962117</v>
      </c>
      <c r="P7203" s="2">
        <f t="shared" si="1352"/>
        <v>0</v>
      </c>
      <c r="R7203" s="12">
        <v>39267</v>
      </c>
      <c r="S7203" s="17">
        <f t="shared" si="1348"/>
        <v>7</v>
      </c>
      <c r="T7203" s="17">
        <f t="shared" si="1349"/>
        <v>3</v>
      </c>
      <c r="U7203" s="17">
        <f t="shared" si="1350"/>
        <v>4</v>
      </c>
      <c r="V7203" s="18">
        <v>2792.5555382902339</v>
      </c>
      <c r="W7203">
        <f t="shared" si="1355"/>
        <v>1559</v>
      </c>
    </row>
    <row r="7204" spans="1:23">
      <c r="A7204" s="12">
        <v>39215</v>
      </c>
      <c r="B7204" s="17">
        <f t="shared" si="1345"/>
        <v>5</v>
      </c>
      <c r="C7204" s="17">
        <f t="shared" si="1346"/>
        <v>7</v>
      </c>
      <c r="D7204" s="17">
        <f t="shared" si="1347"/>
        <v>13</v>
      </c>
      <c r="E7204" s="18">
        <v>1703.43</v>
      </c>
      <c r="F7204">
        <f t="shared" si="1353"/>
        <v>7202</v>
      </c>
      <c r="L7204" s="20">
        <f t="shared" si="1356"/>
        <v>1703.43</v>
      </c>
      <c r="N7204" s="2">
        <f t="shared" si="1354"/>
        <v>554.52963446812407</v>
      </c>
      <c r="O7204" s="2">
        <f t="shared" si="1351"/>
        <v>1148.9003655318761</v>
      </c>
      <c r="P7204" s="2">
        <f t="shared" si="1352"/>
        <v>0</v>
      </c>
      <c r="R7204" s="12">
        <v>39184</v>
      </c>
      <c r="S7204" s="17">
        <f t="shared" si="1348"/>
        <v>4</v>
      </c>
      <c r="T7204" s="17">
        <f t="shared" si="1349"/>
        <v>4</v>
      </c>
      <c r="U7204" s="17">
        <f t="shared" si="1350"/>
        <v>12</v>
      </c>
      <c r="V7204" s="18">
        <v>2793</v>
      </c>
      <c r="W7204">
        <f t="shared" si="1355"/>
        <v>1558</v>
      </c>
    </row>
    <row r="7205" spans="1:23">
      <c r="A7205" s="12">
        <v>39394</v>
      </c>
      <c r="B7205" s="17">
        <f t="shared" si="1345"/>
        <v>11</v>
      </c>
      <c r="C7205" s="17">
        <f t="shared" si="1346"/>
        <v>4</v>
      </c>
      <c r="D7205" s="17">
        <f t="shared" si="1347"/>
        <v>8</v>
      </c>
      <c r="E7205" s="18">
        <v>1703.3016838012502</v>
      </c>
      <c r="F7205">
        <f t="shared" si="1353"/>
        <v>7203</v>
      </c>
      <c r="L7205" s="20">
        <f t="shared" si="1356"/>
        <v>1703.3016838012502</v>
      </c>
      <c r="N7205" s="2">
        <f t="shared" si="1354"/>
        <v>554.52963446812407</v>
      </c>
      <c r="O7205" s="2">
        <f t="shared" si="1351"/>
        <v>1148.7720493331262</v>
      </c>
      <c r="P7205" s="2">
        <f t="shared" si="1352"/>
        <v>0</v>
      </c>
      <c r="R7205" s="12">
        <v>39248</v>
      </c>
      <c r="S7205" s="17">
        <f t="shared" si="1348"/>
        <v>6</v>
      </c>
      <c r="T7205" s="17">
        <f t="shared" si="1349"/>
        <v>5</v>
      </c>
      <c r="U7205" s="17">
        <f t="shared" si="1350"/>
        <v>15</v>
      </c>
      <c r="V7205" s="18">
        <v>2793</v>
      </c>
      <c r="W7205">
        <f t="shared" si="1355"/>
        <v>1557</v>
      </c>
    </row>
    <row r="7206" spans="1:23">
      <c r="A7206" s="12">
        <v>39093</v>
      </c>
      <c r="B7206" s="17">
        <f t="shared" si="1345"/>
        <v>1</v>
      </c>
      <c r="C7206" s="17">
        <f t="shared" si="1346"/>
        <v>4</v>
      </c>
      <c r="D7206" s="17">
        <f t="shared" si="1347"/>
        <v>11</v>
      </c>
      <c r="E7206" s="18">
        <v>1703.06</v>
      </c>
      <c r="F7206">
        <f t="shared" si="1353"/>
        <v>7204</v>
      </c>
      <c r="L7206" s="20">
        <f t="shared" si="1356"/>
        <v>1703.06</v>
      </c>
      <c r="N7206" s="2">
        <f t="shared" si="1354"/>
        <v>554.52963446812407</v>
      </c>
      <c r="O7206" s="2">
        <f t="shared" si="1351"/>
        <v>1148.5303655318758</v>
      </c>
      <c r="P7206" s="2">
        <f t="shared" si="1352"/>
        <v>0</v>
      </c>
      <c r="R7206" s="12">
        <v>39307</v>
      </c>
      <c r="S7206" s="17">
        <f t="shared" si="1348"/>
        <v>8</v>
      </c>
      <c r="T7206" s="17">
        <f t="shared" si="1349"/>
        <v>1</v>
      </c>
      <c r="U7206" s="17">
        <f t="shared" si="1350"/>
        <v>13</v>
      </c>
      <c r="V7206" s="18">
        <v>2793.1794867816407</v>
      </c>
      <c r="W7206">
        <f t="shared" si="1355"/>
        <v>1556</v>
      </c>
    </row>
    <row r="7207" spans="1:23">
      <c r="A7207" s="12">
        <v>39173</v>
      </c>
      <c r="B7207" s="17">
        <f t="shared" si="1345"/>
        <v>4</v>
      </c>
      <c r="C7207" s="17">
        <f t="shared" si="1346"/>
        <v>7</v>
      </c>
      <c r="D7207" s="17">
        <f t="shared" si="1347"/>
        <v>1</v>
      </c>
      <c r="E7207" s="18">
        <v>1703</v>
      </c>
      <c r="F7207">
        <f t="shared" si="1353"/>
        <v>7205</v>
      </c>
      <c r="L7207" s="20">
        <f t="shared" si="1356"/>
        <v>1703</v>
      </c>
      <c r="N7207" s="2">
        <f t="shared" si="1354"/>
        <v>554.52963446812407</v>
      </c>
      <c r="O7207" s="2">
        <f t="shared" si="1351"/>
        <v>1148.4703655318758</v>
      </c>
      <c r="P7207" s="2">
        <f t="shared" si="1352"/>
        <v>0</v>
      </c>
      <c r="R7207" s="12">
        <v>39186</v>
      </c>
      <c r="S7207" s="17">
        <f t="shared" si="1348"/>
        <v>4</v>
      </c>
      <c r="T7207" s="17">
        <f t="shared" si="1349"/>
        <v>6</v>
      </c>
      <c r="U7207" s="17">
        <f t="shared" si="1350"/>
        <v>14</v>
      </c>
      <c r="V7207" s="18">
        <v>2794</v>
      </c>
      <c r="W7207">
        <f t="shared" si="1355"/>
        <v>1555</v>
      </c>
    </row>
    <row r="7208" spans="1:23">
      <c r="A7208" s="12">
        <v>39355</v>
      </c>
      <c r="B7208" s="17">
        <f t="shared" si="1345"/>
        <v>9</v>
      </c>
      <c r="C7208" s="17">
        <f t="shared" si="1346"/>
        <v>7</v>
      </c>
      <c r="D7208" s="17">
        <f t="shared" si="1347"/>
        <v>30</v>
      </c>
      <c r="E7208" s="18">
        <v>1702.8418706547266</v>
      </c>
      <c r="F7208">
        <f t="shared" si="1353"/>
        <v>7206</v>
      </c>
      <c r="L7208" s="20">
        <f t="shared" si="1356"/>
        <v>1702.8418706547266</v>
      </c>
      <c r="N7208" s="2">
        <f t="shared" si="1354"/>
        <v>554.52963446812407</v>
      </c>
      <c r="O7208" s="2">
        <f t="shared" si="1351"/>
        <v>1148.3122361866026</v>
      </c>
      <c r="P7208" s="2">
        <f t="shared" si="1352"/>
        <v>0</v>
      </c>
      <c r="R7208" s="12">
        <v>39227</v>
      </c>
      <c r="S7208" s="17">
        <f t="shared" si="1348"/>
        <v>5</v>
      </c>
      <c r="T7208" s="17">
        <f t="shared" si="1349"/>
        <v>5</v>
      </c>
      <c r="U7208" s="17">
        <f t="shared" si="1350"/>
        <v>25</v>
      </c>
      <c r="V7208" s="18">
        <v>2795</v>
      </c>
      <c r="W7208">
        <f t="shared" si="1355"/>
        <v>1554</v>
      </c>
    </row>
    <row r="7209" spans="1:23">
      <c r="A7209" s="12">
        <v>39217</v>
      </c>
      <c r="B7209" s="17">
        <f t="shared" si="1345"/>
        <v>5</v>
      </c>
      <c r="C7209" s="17">
        <f t="shared" si="1346"/>
        <v>2</v>
      </c>
      <c r="D7209" s="17">
        <f t="shared" si="1347"/>
        <v>15</v>
      </c>
      <c r="E7209" s="18">
        <v>1702.81</v>
      </c>
      <c r="F7209">
        <f t="shared" si="1353"/>
        <v>7207</v>
      </c>
      <c r="L7209" s="20">
        <f t="shared" si="1356"/>
        <v>1702.81</v>
      </c>
      <c r="N7209" s="2">
        <f t="shared" si="1354"/>
        <v>554.52963446812407</v>
      </c>
      <c r="O7209" s="2">
        <f t="shared" si="1351"/>
        <v>1148.2803655318758</v>
      </c>
      <c r="P7209" s="2">
        <f t="shared" si="1352"/>
        <v>0</v>
      </c>
      <c r="R7209" s="12">
        <v>39231</v>
      </c>
      <c r="S7209" s="17">
        <f t="shared" si="1348"/>
        <v>5</v>
      </c>
      <c r="T7209" s="17">
        <f t="shared" si="1349"/>
        <v>2</v>
      </c>
      <c r="U7209" s="17">
        <f t="shared" si="1350"/>
        <v>29</v>
      </c>
      <c r="V7209" s="18">
        <v>2795.31</v>
      </c>
      <c r="W7209">
        <f t="shared" si="1355"/>
        <v>1553</v>
      </c>
    </row>
    <row r="7210" spans="1:23">
      <c r="A7210" s="12">
        <v>39352</v>
      </c>
      <c r="B7210" s="17">
        <f t="shared" si="1345"/>
        <v>9</v>
      </c>
      <c r="C7210" s="17">
        <f t="shared" si="1346"/>
        <v>4</v>
      </c>
      <c r="D7210" s="17">
        <f t="shared" si="1347"/>
        <v>27</v>
      </c>
      <c r="E7210" s="18">
        <v>1702.7226851976561</v>
      </c>
      <c r="F7210">
        <f t="shared" si="1353"/>
        <v>7208</v>
      </c>
      <c r="L7210" s="20">
        <f t="shared" si="1356"/>
        <v>1702.7226851976561</v>
      </c>
      <c r="N7210" s="2">
        <f t="shared" si="1354"/>
        <v>554.52963446812407</v>
      </c>
      <c r="O7210" s="2">
        <f t="shared" si="1351"/>
        <v>1148.1930507295319</v>
      </c>
      <c r="P7210" s="2">
        <f t="shared" si="1352"/>
        <v>0</v>
      </c>
      <c r="R7210" s="12">
        <v>39283</v>
      </c>
      <c r="S7210" s="17">
        <f t="shared" si="1348"/>
        <v>7</v>
      </c>
      <c r="T7210" s="17">
        <f t="shared" si="1349"/>
        <v>5</v>
      </c>
      <c r="U7210" s="17">
        <f t="shared" si="1350"/>
        <v>20</v>
      </c>
      <c r="V7210" s="18">
        <v>2795.4224000394534</v>
      </c>
      <c r="W7210">
        <f t="shared" si="1355"/>
        <v>1552</v>
      </c>
    </row>
    <row r="7211" spans="1:23">
      <c r="A7211" s="12">
        <v>39167</v>
      </c>
      <c r="B7211" s="17">
        <f t="shared" si="1345"/>
        <v>3</v>
      </c>
      <c r="C7211" s="17">
        <f t="shared" si="1346"/>
        <v>1</v>
      </c>
      <c r="D7211" s="17">
        <f t="shared" si="1347"/>
        <v>26</v>
      </c>
      <c r="E7211" s="18">
        <v>1702.72</v>
      </c>
      <c r="F7211">
        <f t="shared" si="1353"/>
        <v>7209</v>
      </c>
      <c r="L7211" s="20">
        <f t="shared" si="1356"/>
        <v>1702.72</v>
      </c>
      <c r="N7211" s="2">
        <f t="shared" si="1354"/>
        <v>554.52963446812407</v>
      </c>
      <c r="O7211" s="2">
        <f t="shared" si="1351"/>
        <v>1148.1903655318761</v>
      </c>
      <c r="P7211" s="2">
        <f t="shared" si="1352"/>
        <v>0</v>
      </c>
      <c r="R7211" s="12">
        <v>39226</v>
      </c>
      <c r="S7211" s="17">
        <f t="shared" si="1348"/>
        <v>5</v>
      </c>
      <c r="T7211" s="17">
        <f t="shared" si="1349"/>
        <v>4</v>
      </c>
      <c r="U7211" s="17">
        <f t="shared" si="1350"/>
        <v>24</v>
      </c>
      <c r="V7211" s="18">
        <v>2796</v>
      </c>
      <c r="W7211">
        <f t="shared" si="1355"/>
        <v>1551</v>
      </c>
    </row>
    <row r="7212" spans="1:23">
      <c r="A7212" s="12">
        <v>39230</v>
      </c>
      <c r="B7212" s="17">
        <f t="shared" si="1345"/>
        <v>5</v>
      </c>
      <c r="C7212" s="17">
        <f t="shared" si="1346"/>
        <v>1</v>
      </c>
      <c r="D7212" s="17">
        <f t="shared" si="1347"/>
        <v>28</v>
      </c>
      <c r="E7212" s="18">
        <v>1702.43</v>
      </c>
      <c r="F7212">
        <f t="shared" si="1353"/>
        <v>7210</v>
      </c>
      <c r="L7212" s="20">
        <f t="shared" si="1356"/>
        <v>1702.43</v>
      </c>
      <c r="N7212" s="2">
        <f t="shared" si="1354"/>
        <v>554.52963446812407</v>
      </c>
      <c r="O7212" s="2">
        <f t="shared" si="1351"/>
        <v>1147.9003655318761</v>
      </c>
      <c r="P7212" s="2">
        <f t="shared" si="1352"/>
        <v>0</v>
      </c>
      <c r="R7212" s="12">
        <v>39260</v>
      </c>
      <c r="S7212" s="17">
        <f t="shared" si="1348"/>
        <v>6</v>
      </c>
      <c r="T7212" s="17">
        <f t="shared" si="1349"/>
        <v>3</v>
      </c>
      <c r="U7212" s="17">
        <f t="shared" si="1350"/>
        <v>27</v>
      </c>
      <c r="V7212" s="18">
        <v>2796</v>
      </c>
      <c r="W7212">
        <f t="shared" si="1355"/>
        <v>1550</v>
      </c>
    </row>
    <row r="7213" spans="1:23">
      <c r="A7213" s="12">
        <v>39436</v>
      </c>
      <c r="B7213" s="17">
        <f t="shared" si="1345"/>
        <v>12</v>
      </c>
      <c r="C7213" s="17">
        <f t="shared" si="1346"/>
        <v>4</v>
      </c>
      <c r="D7213" s="17">
        <f t="shared" si="1347"/>
        <v>20</v>
      </c>
      <c r="E7213" s="18">
        <v>1701.9053664830076</v>
      </c>
      <c r="F7213">
        <f t="shared" si="1353"/>
        <v>7211</v>
      </c>
      <c r="L7213" s="20">
        <f t="shared" si="1356"/>
        <v>1701.9053664830076</v>
      </c>
      <c r="N7213" s="2">
        <f t="shared" si="1354"/>
        <v>554.52963446812407</v>
      </c>
      <c r="O7213" s="2">
        <f t="shared" si="1351"/>
        <v>1147.3757320148834</v>
      </c>
      <c r="P7213" s="2">
        <f t="shared" si="1352"/>
        <v>0</v>
      </c>
      <c r="R7213" s="12">
        <v>39373</v>
      </c>
      <c r="S7213" s="17">
        <f t="shared" si="1348"/>
        <v>10</v>
      </c>
      <c r="T7213" s="17">
        <f t="shared" si="1349"/>
        <v>4</v>
      </c>
      <c r="U7213" s="17">
        <f t="shared" si="1350"/>
        <v>18</v>
      </c>
      <c r="V7213" s="18">
        <v>2796.0478063445316</v>
      </c>
      <c r="W7213">
        <f t="shared" si="1355"/>
        <v>1549</v>
      </c>
    </row>
    <row r="7214" spans="1:23">
      <c r="A7214" s="12">
        <v>39241</v>
      </c>
      <c r="B7214" s="17">
        <f t="shared" si="1345"/>
        <v>6</v>
      </c>
      <c r="C7214" s="17">
        <f t="shared" si="1346"/>
        <v>5</v>
      </c>
      <c r="D7214" s="17">
        <f t="shared" si="1347"/>
        <v>8</v>
      </c>
      <c r="E7214" s="18">
        <v>1701.1</v>
      </c>
      <c r="F7214">
        <f t="shared" si="1353"/>
        <v>7212</v>
      </c>
      <c r="L7214" s="20">
        <f t="shared" si="1356"/>
        <v>1701.1</v>
      </c>
      <c r="N7214" s="2">
        <f t="shared" si="1354"/>
        <v>554.52963446812407</v>
      </c>
      <c r="O7214" s="2">
        <f t="shared" si="1351"/>
        <v>1146.5703655318757</v>
      </c>
      <c r="P7214" s="2">
        <f t="shared" si="1352"/>
        <v>0</v>
      </c>
      <c r="R7214" s="12">
        <v>39278</v>
      </c>
      <c r="S7214" s="17">
        <f t="shared" si="1348"/>
        <v>7</v>
      </c>
      <c r="T7214" s="17">
        <f t="shared" si="1349"/>
        <v>7</v>
      </c>
      <c r="U7214" s="17">
        <f t="shared" si="1350"/>
        <v>15</v>
      </c>
      <c r="V7214" s="18">
        <v>2796.3255514249995</v>
      </c>
      <c r="W7214">
        <f t="shared" si="1355"/>
        <v>1548</v>
      </c>
    </row>
    <row r="7215" spans="1:23">
      <c r="A7215" s="12">
        <v>39145</v>
      </c>
      <c r="B7215" s="17">
        <f t="shared" si="1345"/>
        <v>3</v>
      </c>
      <c r="C7215" s="17">
        <f t="shared" si="1346"/>
        <v>7</v>
      </c>
      <c r="D7215" s="17">
        <f t="shared" si="1347"/>
        <v>4</v>
      </c>
      <c r="E7215" s="18">
        <v>1701</v>
      </c>
      <c r="F7215">
        <f t="shared" si="1353"/>
        <v>7213</v>
      </c>
      <c r="L7215" s="20">
        <f t="shared" si="1356"/>
        <v>1701</v>
      </c>
      <c r="N7215" s="2">
        <f t="shared" si="1354"/>
        <v>554.52963446812407</v>
      </c>
      <c r="O7215" s="2">
        <f t="shared" si="1351"/>
        <v>1146.4703655318758</v>
      </c>
      <c r="P7215" s="2">
        <f t="shared" si="1352"/>
        <v>0</v>
      </c>
      <c r="R7215" s="12">
        <v>39291</v>
      </c>
      <c r="S7215" s="17">
        <f t="shared" si="1348"/>
        <v>7</v>
      </c>
      <c r="T7215" s="17">
        <f t="shared" si="1349"/>
        <v>6</v>
      </c>
      <c r="U7215" s="17">
        <f t="shared" si="1350"/>
        <v>28</v>
      </c>
      <c r="V7215" s="18">
        <v>2796.6522696605471</v>
      </c>
      <c r="W7215">
        <f t="shared" si="1355"/>
        <v>1547</v>
      </c>
    </row>
    <row r="7216" spans="1:23">
      <c r="A7216" s="12">
        <v>39164</v>
      </c>
      <c r="B7216" s="17">
        <f t="shared" si="1345"/>
        <v>3</v>
      </c>
      <c r="C7216" s="17">
        <f t="shared" si="1346"/>
        <v>5</v>
      </c>
      <c r="D7216" s="17">
        <f t="shared" si="1347"/>
        <v>23</v>
      </c>
      <c r="E7216" s="18">
        <v>1701</v>
      </c>
      <c r="F7216">
        <f t="shared" si="1353"/>
        <v>7214</v>
      </c>
      <c r="L7216" s="20">
        <f t="shared" si="1356"/>
        <v>1701</v>
      </c>
      <c r="N7216" s="2">
        <f t="shared" si="1354"/>
        <v>554.52963446812407</v>
      </c>
      <c r="O7216" s="2">
        <f t="shared" si="1351"/>
        <v>1146.4703655318758</v>
      </c>
      <c r="P7216" s="2">
        <f t="shared" si="1352"/>
        <v>0</v>
      </c>
      <c r="R7216" s="12">
        <v>39212</v>
      </c>
      <c r="S7216" s="17">
        <f t="shared" si="1348"/>
        <v>5</v>
      </c>
      <c r="T7216" s="17">
        <f t="shared" si="1349"/>
        <v>4</v>
      </c>
      <c r="U7216" s="17">
        <f t="shared" si="1350"/>
        <v>10</v>
      </c>
      <c r="V7216" s="18">
        <v>2797</v>
      </c>
      <c r="W7216">
        <f t="shared" si="1355"/>
        <v>1546</v>
      </c>
    </row>
    <row r="7217" spans="1:23">
      <c r="A7217" s="12">
        <v>39219</v>
      </c>
      <c r="B7217" s="17">
        <f t="shared" si="1345"/>
        <v>5</v>
      </c>
      <c r="C7217" s="17">
        <f t="shared" si="1346"/>
        <v>4</v>
      </c>
      <c r="D7217" s="17">
        <f t="shared" si="1347"/>
        <v>17</v>
      </c>
      <c r="E7217" s="18">
        <v>1700.98</v>
      </c>
      <c r="F7217">
        <f t="shared" si="1353"/>
        <v>7215</v>
      </c>
      <c r="L7217" s="20">
        <f t="shared" si="1356"/>
        <v>1700.98</v>
      </c>
      <c r="N7217" s="2">
        <f t="shared" si="1354"/>
        <v>554.52963446812407</v>
      </c>
      <c r="O7217" s="2">
        <f t="shared" si="1351"/>
        <v>1146.4503655318758</v>
      </c>
      <c r="P7217" s="2">
        <f t="shared" si="1352"/>
        <v>0</v>
      </c>
      <c r="R7217" s="12">
        <v>39214</v>
      </c>
      <c r="S7217" s="17">
        <f t="shared" si="1348"/>
        <v>5</v>
      </c>
      <c r="T7217" s="17">
        <f t="shared" si="1349"/>
        <v>6</v>
      </c>
      <c r="U7217" s="17">
        <f t="shared" si="1350"/>
        <v>12</v>
      </c>
      <c r="V7217" s="18">
        <v>2797</v>
      </c>
      <c r="W7217">
        <f t="shared" si="1355"/>
        <v>1545</v>
      </c>
    </row>
    <row r="7218" spans="1:23">
      <c r="A7218" s="12">
        <v>39350</v>
      </c>
      <c r="B7218" s="17">
        <f t="shared" si="1345"/>
        <v>9</v>
      </c>
      <c r="C7218" s="17">
        <f t="shared" si="1346"/>
        <v>2</v>
      </c>
      <c r="D7218" s="17">
        <f t="shared" si="1347"/>
        <v>25</v>
      </c>
      <c r="E7218" s="18">
        <v>1700.8947613549217</v>
      </c>
      <c r="F7218">
        <f t="shared" si="1353"/>
        <v>7216</v>
      </c>
      <c r="L7218" s="20">
        <f t="shared" si="1356"/>
        <v>1700.8947613549217</v>
      </c>
      <c r="N7218" s="2">
        <f t="shared" si="1354"/>
        <v>554.52963446812407</v>
      </c>
      <c r="O7218" s="2">
        <f t="shared" si="1351"/>
        <v>1146.3651268867975</v>
      </c>
      <c r="P7218" s="2">
        <f t="shared" si="1352"/>
        <v>0</v>
      </c>
      <c r="R7218" s="12">
        <v>39277</v>
      </c>
      <c r="S7218" s="17">
        <f t="shared" si="1348"/>
        <v>7</v>
      </c>
      <c r="T7218" s="17">
        <f t="shared" si="1349"/>
        <v>6</v>
      </c>
      <c r="U7218" s="17">
        <f t="shared" si="1350"/>
        <v>14</v>
      </c>
      <c r="V7218" s="18">
        <v>2797.0864280751957</v>
      </c>
      <c r="W7218">
        <f t="shared" si="1355"/>
        <v>1544</v>
      </c>
    </row>
    <row r="7219" spans="1:23">
      <c r="A7219" s="12">
        <v>39297</v>
      </c>
      <c r="B7219" s="17">
        <f t="shared" si="1345"/>
        <v>8</v>
      </c>
      <c r="C7219" s="17">
        <f t="shared" si="1346"/>
        <v>5</v>
      </c>
      <c r="D7219" s="17">
        <f t="shared" si="1347"/>
        <v>3</v>
      </c>
      <c r="E7219" s="18">
        <v>1700.5013900755857</v>
      </c>
      <c r="F7219">
        <f t="shared" si="1353"/>
        <v>7217</v>
      </c>
      <c r="L7219" s="20">
        <f t="shared" si="1356"/>
        <v>1700.5013900755857</v>
      </c>
      <c r="N7219" s="2">
        <f t="shared" si="1354"/>
        <v>554.52963446812407</v>
      </c>
      <c r="O7219" s="2">
        <f t="shared" si="1351"/>
        <v>1145.9717556074615</v>
      </c>
      <c r="P7219" s="2">
        <f t="shared" si="1352"/>
        <v>0</v>
      </c>
      <c r="R7219" s="12">
        <v>39426</v>
      </c>
      <c r="S7219" s="17">
        <f t="shared" si="1348"/>
        <v>12</v>
      </c>
      <c r="T7219" s="17">
        <f t="shared" si="1349"/>
        <v>1</v>
      </c>
      <c r="U7219" s="17">
        <f t="shared" si="1350"/>
        <v>10</v>
      </c>
      <c r="V7219" s="18">
        <v>2798.0555713626954</v>
      </c>
      <c r="W7219">
        <f t="shared" si="1355"/>
        <v>1543</v>
      </c>
    </row>
    <row r="7220" spans="1:23">
      <c r="A7220" s="12">
        <v>39121</v>
      </c>
      <c r="B7220" s="17">
        <f t="shared" si="1345"/>
        <v>2</v>
      </c>
      <c r="C7220" s="17">
        <f t="shared" si="1346"/>
        <v>4</v>
      </c>
      <c r="D7220" s="17">
        <f t="shared" si="1347"/>
        <v>8</v>
      </c>
      <c r="E7220" s="18">
        <v>1700.39</v>
      </c>
      <c r="F7220">
        <f t="shared" si="1353"/>
        <v>7218</v>
      </c>
      <c r="L7220" s="20">
        <f t="shared" si="1356"/>
        <v>1700.39</v>
      </c>
      <c r="N7220" s="2">
        <f t="shared" si="1354"/>
        <v>554.52963446812407</v>
      </c>
      <c r="O7220" s="2">
        <f t="shared" si="1351"/>
        <v>1145.8603655318761</v>
      </c>
      <c r="P7220" s="2">
        <f t="shared" si="1352"/>
        <v>0</v>
      </c>
      <c r="R7220" s="12">
        <v>39269</v>
      </c>
      <c r="S7220" s="17">
        <f t="shared" si="1348"/>
        <v>7</v>
      </c>
      <c r="T7220" s="17">
        <f t="shared" si="1349"/>
        <v>5</v>
      </c>
      <c r="U7220" s="17">
        <f t="shared" si="1350"/>
        <v>6</v>
      </c>
      <c r="V7220" s="18">
        <v>2798.0613740425783</v>
      </c>
      <c r="W7220">
        <f t="shared" si="1355"/>
        <v>1542</v>
      </c>
    </row>
    <row r="7221" spans="1:23">
      <c r="A7221" s="12">
        <v>39431</v>
      </c>
      <c r="B7221" s="17">
        <f t="shared" si="1345"/>
        <v>12</v>
      </c>
      <c r="C7221" s="17">
        <f t="shared" si="1346"/>
        <v>6</v>
      </c>
      <c r="D7221" s="17">
        <f t="shared" si="1347"/>
        <v>15</v>
      </c>
      <c r="E7221" s="18">
        <v>1700.0723315896482</v>
      </c>
      <c r="F7221">
        <f t="shared" si="1353"/>
        <v>7219</v>
      </c>
      <c r="L7221" s="20">
        <f t="shared" si="1356"/>
        <v>1700.0723315896482</v>
      </c>
      <c r="N7221" s="2">
        <f t="shared" si="1354"/>
        <v>554.52963446812407</v>
      </c>
      <c r="O7221" s="2">
        <f t="shared" si="1351"/>
        <v>1145.5426971215243</v>
      </c>
      <c r="P7221" s="2">
        <f t="shared" si="1352"/>
        <v>0</v>
      </c>
      <c r="R7221" s="12">
        <v>39327</v>
      </c>
      <c r="S7221" s="17">
        <f t="shared" si="1348"/>
        <v>9</v>
      </c>
      <c r="T7221" s="17">
        <f t="shared" si="1349"/>
        <v>7</v>
      </c>
      <c r="U7221" s="17">
        <f t="shared" si="1350"/>
        <v>2</v>
      </c>
      <c r="V7221" s="18">
        <v>2798.1659823070308</v>
      </c>
      <c r="W7221">
        <f t="shared" si="1355"/>
        <v>1541</v>
      </c>
    </row>
    <row r="7222" spans="1:23">
      <c r="A7222" s="12">
        <v>39199</v>
      </c>
      <c r="B7222" s="17">
        <f t="shared" si="1345"/>
        <v>4</v>
      </c>
      <c r="C7222" s="17">
        <f t="shared" si="1346"/>
        <v>5</v>
      </c>
      <c r="D7222" s="17">
        <f t="shared" si="1347"/>
        <v>27</v>
      </c>
      <c r="E7222" s="18">
        <v>1700.03</v>
      </c>
      <c r="F7222">
        <f t="shared" si="1353"/>
        <v>7220</v>
      </c>
      <c r="L7222" s="20">
        <f t="shared" si="1356"/>
        <v>1700.03</v>
      </c>
      <c r="N7222" s="2">
        <f t="shared" si="1354"/>
        <v>554.52963446812407</v>
      </c>
      <c r="O7222" s="2">
        <f t="shared" si="1351"/>
        <v>1145.500365531876</v>
      </c>
      <c r="P7222" s="2">
        <f t="shared" si="1352"/>
        <v>0</v>
      </c>
      <c r="R7222" s="12">
        <v>39351</v>
      </c>
      <c r="S7222" s="17">
        <f t="shared" si="1348"/>
        <v>9</v>
      </c>
      <c r="T7222" s="17">
        <f t="shared" si="1349"/>
        <v>3</v>
      </c>
      <c r="U7222" s="17">
        <f t="shared" si="1350"/>
        <v>26</v>
      </c>
      <c r="V7222" s="18">
        <v>2798.4008735890625</v>
      </c>
      <c r="W7222">
        <f t="shared" si="1355"/>
        <v>1540</v>
      </c>
    </row>
    <row r="7223" spans="1:23">
      <c r="A7223" s="12">
        <v>39121</v>
      </c>
      <c r="B7223" s="17">
        <f t="shared" si="1345"/>
        <v>2</v>
      </c>
      <c r="C7223" s="17">
        <f t="shared" si="1346"/>
        <v>4</v>
      </c>
      <c r="D7223" s="17">
        <f t="shared" si="1347"/>
        <v>8</v>
      </c>
      <c r="E7223" s="18">
        <v>1699.19</v>
      </c>
      <c r="F7223">
        <f t="shared" si="1353"/>
        <v>7221</v>
      </c>
      <c r="L7223" s="20">
        <f t="shared" si="1356"/>
        <v>1699.19</v>
      </c>
      <c r="N7223" s="2">
        <f t="shared" si="1354"/>
        <v>554.52963446812407</v>
      </c>
      <c r="O7223" s="2">
        <f t="shared" si="1351"/>
        <v>1144.6603655318759</v>
      </c>
      <c r="P7223" s="2">
        <f t="shared" si="1352"/>
        <v>0</v>
      </c>
      <c r="R7223" s="12">
        <v>39353</v>
      </c>
      <c r="S7223" s="17">
        <f t="shared" si="1348"/>
        <v>9</v>
      </c>
      <c r="T7223" s="17">
        <f t="shared" si="1349"/>
        <v>5</v>
      </c>
      <c r="U7223" s="17">
        <f t="shared" si="1350"/>
        <v>28</v>
      </c>
      <c r="V7223" s="18">
        <v>2798.4677229529298</v>
      </c>
      <c r="W7223">
        <f t="shared" si="1355"/>
        <v>1539</v>
      </c>
    </row>
    <row r="7224" spans="1:23">
      <c r="A7224" s="12">
        <v>39253</v>
      </c>
      <c r="B7224" s="17">
        <f t="shared" si="1345"/>
        <v>6</v>
      </c>
      <c r="C7224" s="17">
        <f t="shared" si="1346"/>
        <v>3</v>
      </c>
      <c r="D7224" s="17">
        <f t="shared" si="1347"/>
        <v>20</v>
      </c>
      <c r="E7224" s="18">
        <v>1699.19</v>
      </c>
      <c r="F7224">
        <f t="shared" si="1353"/>
        <v>7222</v>
      </c>
      <c r="L7224" s="20">
        <f t="shared" si="1356"/>
        <v>1699.19</v>
      </c>
      <c r="N7224" s="2">
        <f t="shared" si="1354"/>
        <v>554.52963446812407</v>
      </c>
      <c r="O7224" s="2">
        <f t="shared" si="1351"/>
        <v>1144.6603655318759</v>
      </c>
      <c r="P7224" s="2">
        <f t="shared" si="1352"/>
        <v>0</v>
      </c>
      <c r="R7224" s="12">
        <v>39286</v>
      </c>
      <c r="S7224" s="17">
        <f t="shared" si="1348"/>
        <v>7</v>
      </c>
      <c r="T7224" s="17">
        <f t="shared" si="1349"/>
        <v>1</v>
      </c>
      <c r="U7224" s="17">
        <f t="shared" si="1350"/>
        <v>23</v>
      </c>
      <c r="V7224" s="18">
        <v>2798.8602195207031</v>
      </c>
      <c r="W7224">
        <f t="shared" si="1355"/>
        <v>1538</v>
      </c>
    </row>
    <row r="7225" spans="1:23">
      <c r="A7225" s="12">
        <v>39144</v>
      </c>
      <c r="B7225" s="17">
        <f t="shared" si="1345"/>
        <v>3</v>
      </c>
      <c r="C7225" s="17">
        <f t="shared" si="1346"/>
        <v>6</v>
      </c>
      <c r="D7225" s="17">
        <f t="shared" si="1347"/>
        <v>3</v>
      </c>
      <c r="E7225" s="18">
        <v>1699.02</v>
      </c>
      <c r="F7225">
        <f t="shared" si="1353"/>
        <v>7223</v>
      </c>
      <c r="L7225" s="20">
        <f t="shared" si="1356"/>
        <v>1699.02</v>
      </c>
      <c r="N7225" s="2">
        <f t="shared" si="1354"/>
        <v>554.52963446812407</v>
      </c>
      <c r="O7225" s="2">
        <f t="shared" si="1351"/>
        <v>1144.4903655318758</v>
      </c>
      <c r="P7225" s="2">
        <f t="shared" si="1352"/>
        <v>0</v>
      </c>
      <c r="R7225" s="12">
        <v>39227</v>
      </c>
      <c r="S7225" s="17">
        <f t="shared" si="1348"/>
        <v>5</v>
      </c>
      <c r="T7225" s="17">
        <f t="shared" si="1349"/>
        <v>5</v>
      </c>
      <c r="U7225" s="17">
        <f t="shared" si="1350"/>
        <v>25</v>
      </c>
      <c r="V7225" s="18">
        <v>2799</v>
      </c>
      <c r="W7225">
        <f t="shared" si="1355"/>
        <v>1537</v>
      </c>
    </row>
    <row r="7226" spans="1:23">
      <c r="A7226" s="12">
        <v>39159</v>
      </c>
      <c r="B7226" s="17">
        <f t="shared" si="1345"/>
        <v>3</v>
      </c>
      <c r="C7226" s="17">
        <f t="shared" si="1346"/>
        <v>7</v>
      </c>
      <c r="D7226" s="17">
        <f t="shared" si="1347"/>
        <v>18</v>
      </c>
      <c r="E7226" s="18">
        <v>1698.61</v>
      </c>
      <c r="F7226">
        <f t="shared" si="1353"/>
        <v>7224</v>
      </c>
      <c r="L7226" s="20">
        <f t="shared" si="1356"/>
        <v>1698.61</v>
      </c>
      <c r="N7226" s="2">
        <f t="shared" si="1354"/>
        <v>554.52963446812407</v>
      </c>
      <c r="O7226" s="2">
        <f t="shared" si="1351"/>
        <v>1144.0803655318759</v>
      </c>
      <c r="P7226" s="2">
        <f t="shared" si="1352"/>
        <v>0</v>
      </c>
      <c r="R7226" s="12">
        <v>39367</v>
      </c>
      <c r="S7226" s="17">
        <f t="shared" si="1348"/>
        <v>10</v>
      </c>
      <c r="T7226" s="17">
        <f t="shared" si="1349"/>
        <v>5</v>
      </c>
      <c r="U7226" s="17">
        <f t="shared" si="1350"/>
        <v>12</v>
      </c>
      <c r="V7226" s="18">
        <v>2800.5699116542969</v>
      </c>
      <c r="W7226">
        <f t="shared" si="1355"/>
        <v>1536</v>
      </c>
    </row>
    <row r="7227" spans="1:23">
      <c r="A7227" s="12">
        <v>39133</v>
      </c>
      <c r="B7227" s="17">
        <f t="shared" si="1345"/>
        <v>2</v>
      </c>
      <c r="C7227" s="17">
        <f t="shared" si="1346"/>
        <v>2</v>
      </c>
      <c r="D7227" s="17">
        <f t="shared" si="1347"/>
        <v>20</v>
      </c>
      <c r="E7227" s="18">
        <v>1697.84</v>
      </c>
      <c r="F7227">
        <f t="shared" si="1353"/>
        <v>7225</v>
      </c>
      <c r="L7227" s="20">
        <f t="shared" si="1356"/>
        <v>1697.84</v>
      </c>
      <c r="N7227" s="2">
        <f t="shared" si="1354"/>
        <v>554.52963446812407</v>
      </c>
      <c r="O7227" s="2">
        <f t="shared" si="1351"/>
        <v>1143.310365531876</v>
      </c>
      <c r="P7227" s="2">
        <f t="shared" si="1352"/>
        <v>0</v>
      </c>
      <c r="R7227" s="12">
        <v>39356</v>
      </c>
      <c r="S7227" s="17">
        <f t="shared" si="1348"/>
        <v>10</v>
      </c>
      <c r="T7227" s="17">
        <f t="shared" si="1349"/>
        <v>1</v>
      </c>
      <c r="U7227" s="17">
        <f t="shared" si="1350"/>
        <v>1</v>
      </c>
      <c r="V7227" s="18">
        <v>2800.5941016421875</v>
      </c>
      <c r="W7227">
        <f t="shared" si="1355"/>
        <v>1535</v>
      </c>
    </row>
    <row r="7228" spans="1:23">
      <c r="A7228" s="12">
        <v>39089</v>
      </c>
      <c r="B7228" s="17">
        <f t="shared" si="1345"/>
        <v>1</v>
      </c>
      <c r="C7228" s="17">
        <f t="shared" si="1346"/>
        <v>7</v>
      </c>
      <c r="D7228" s="17">
        <f t="shared" si="1347"/>
        <v>7</v>
      </c>
      <c r="E7228" s="18">
        <v>1697.47</v>
      </c>
      <c r="F7228">
        <f t="shared" si="1353"/>
        <v>7226</v>
      </c>
      <c r="L7228" s="20">
        <f t="shared" si="1356"/>
        <v>1697.47</v>
      </c>
      <c r="N7228" s="2">
        <f t="shared" si="1354"/>
        <v>554.52963446812407</v>
      </c>
      <c r="O7228" s="2">
        <f t="shared" si="1351"/>
        <v>1142.9403655318761</v>
      </c>
      <c r="P7228" s="2">
        <f t="shared" si="1352"/>
        <v>0</v>
      </c>
      <c r="R7228" s="12">
        <v>39186</v>
      </c>
      <c r="S7228" s="17">
        <f t="shared" si="1348"/>
        <v>4</v>
      </c>
      <c r="T7228" s="17">
        <f t="shared" si="1349"/>
        <v>6</v>
      </c>
      <c r="U7228" s="17">
        <f t="shared" si="1350"/>
        <v>14</v>
      </c>
      <c r="V7228" s="18">
        <v>2801</v>
      </c>
      <c r="W7228">
        <f t="shared" si="1355"/>
        <v>1534</v>
      </c>
    </row>
    <row r="7229" spans="1:23">
      <c r="A7229" s="12">
        <v>39253</v>
      </c>
      <c r="B7229" s="17">
        <f t="shared" si="1345"/>
        <v>6</v>
      </c>
      <c r="C7229" s="17">
        <f t="shared" si="1346"/>
        <v>3</v>
      </c>
      <c r="D7229" s="17">
        <f t="shared" si="1347"/>
        <v>20</v>
      </c>
      <c r="E7229" s="18">
        <v>1697.02</v>
      </c>
      <c r="F7229">
        <f t="shared" si="1353"/>
        <v>7227</v>
      </c>
      <c r="L7229" s="20">
        <f t="shared" si="1356"/>
        <v>1697.02</v>
      </c>
      <c r="N7229" s="2">
        <f t="shared" si="1354"/>
        <v>554.52963446812407</v>
      </c>
      <c r="O7229" s="2">
        <f t="shared" si="1351"/>
        <v>1142.4903655318758</v>
      </c>
      <c r="P7229" s="2">
        <f t="shared" si="1352"/>
        <v>0</v>
      </c>
      <c r="R7229" s="12">
        <v>39361</v>
      </c>
      <c r="S7229" s="17">
        <f t="shared" si="1348"/>
        <v>10</v>
      </c>
      <c r="T7229" s="17">
        <f t="shared" si="1349"/>
        <v>6</v>
      </c>
      <c r="U7229" s="17">
        <f t="shared" si="1350"/>
        <v>6</v>
      </c>
      <c r="V7229" s="18">
        <v>2801.0977728933594</v>
      </c>
      <c r="W7229">
        <f t="shared" si="1355"/>
        <v>1533</v>
      </c>
    </row>
    <row r="7230" spans="1:23">
      <c r="A7230" s="12">
        <v>39144</v>
      </c>
      <c r="B7230" s="17">
        <f t="shared" si="1345"/>
        <v>3</v>
      </c>
      <c r="C7230" s="17">
        <f t="shared" si="1346"/>
        <v>6</v>
      </c>
      <c r="D7230" s="17">
        <f t="shared" si="1347"/>
        <v>3</v>
      </c>
      <c r="E7230" s="18">
        <v>1697</v>
      </c>
      <c r="F7230">
        <f t="shared" si="1353"/>
        <v>7228</v>
      </c>
      <c r="L7230" s="20">
        <f t="shared" si="1356"/>
        <v>1697</v>
      </c>
      <c r="N7230" s="2">
        <f t="shared" si="1354"/>
        <v>554.52963446812407</v>
      </c>
      <c r="O7230" s="2">
        <f t="shared" si="1351"/>
        <v>1142.4703655318758</v>
      </c>
      <c r="P7230" s="2">
        <f t="shared" si="1352"/>
        <v>0</v>
      </c>
      <c r="R7230" s="12">
        <v>39133</v>
      </c>
      <c r="S7230" s="17">
        <f t="shared" si="1348"/>
        <v>2</v>
      </c>
      <c r="T7230" s="17">
        <f t="shared" si="1349"/>
        <v>2</v>
      </c>
      <c r="U7230" s="17">
        <f t="shared" si="1350"/>
        <v>20</v>
      </c>
      <c r="V7230" s="18">
        <v>2802</v>
      </c>
      <c r="W7230">
        <f t="shared" si="1355"/>
        <v>1532</v>
      </c>
    </row>
    <row r="7231" spans="1:23">
      <c r="A7231" s="12">
        <v>39232</v>
      </c>
      <c r="B7231" s="17">
        <f t="shared" si="1345"/>
        <v>5</v>
      </c>
      <c r="C7231" s="17">
        <f t="shared" si="1346"/>
        <v>3</v>
      </c>
      <c r="D7231" s="17">
        <f t="shared" si="1347"/>
        <v>30</v>
      </c>
      <c r="E7231" s="18">
        <v>1696.97</v>
      </c>
      <c r="F7231">
        <f t="shared" si="1353"/>
        <v>7229</v>
      </c>
      <c r="L7231" s="20">
        <f t="shared" si="1356"/>
        <v>1696.97</v>
      </c>
      <c r="N7231" s="2">
        <f t="shared" si="1354"/>
        <v>554.52963446812407</v>
      </c>
      <c r="O7231" s="2">
        <f t="shared" si="1351"/>
        <v>1142.4403655318761</v>
      </c>
      <c r="P7231" s="2">
        <f t="shared" si="1352"/>
        <v>0</v>
      </c>
      <c r="R7231" s="12">
        <v>39364</v>
      </c>
      <c r="S7231" s="17">
        <f t="shared" si="1348"/>
        <v>10</v>
      </c>
      <c r="T7231" s="17">
        <f t="shared" si="1349"/>
        <v>2</v>
      </c>
      <c r="U7231" s="17">
        <f t="shared" si="1350"/>
        <v>9</v>
      </c>
      <c r="V7231" s="18">
        <v>2802.6537233878908</v>
      </c>
      <c r="W7231">
        <f t="shared" si="1355"/>
        <v>1531</v>
      </c>
    </row>
    <row r="7232" spans="1:23">
      <c r="A7232" s="12">
        <v>39234</v>
      </c>
      <c r="B7232" s="17">
        <f t="shared" si="1345"/>
        <v>6</v>
      </c>
      <c r="C7232" s="17">
        <f t="shared" si="1346"/>
        <v>5</v>
      </c>
      <c r="D7232" s="17">
        <f t="shared" si="1347"/>
        <v>1</v>
      </c>
      <c r="E7232" s="18">
        <v>1696.45</v>
      </c>
      <c r="F7232">
        <f t="shared" si="1353"/>
        <v>7230</v>
      </c>
      <c r="L7232" s="20">
        <f t="shared" si="1356"/>
        <v>1696.45</v>
      </c>
      <c r="N7232" s="2">
        <f t="shared" si="1354"/>
        <v>554.52963446812407</v>
      </c>
      <c r="O7232" s="2">
        <f t="shared" si="1351"/>
        <v>1141.9203655318761</v>
      </c>
      <c r="P7232" s="2">
        <f t="shared" si="1352"/>
        <v>0</v>
      </c>
      <c r="R7232" s="12">
        <v>39216</v>
      </c>
      <c r="S7232" s="17">
        <f t="shared" si="1348"/>
        <v>5</v>
      </c>
      <c r="T7232" s="17">
        <f t="shared" si="1349"/>
        <v>1</v>
      </c>
      <c r="U7232" s="17">
        <f t="shared" si="1350"/>
        <v>14</v>
      </c>
      <c r="V7232" s="18">
        <v>2803</v>
      </c>
      <c r="W7232">
        <f t="shared" si="1355"/>
        <v>1530</v>
      </c>
    </row>
    <row r="7233" spans="1:23">
      <c r="A7233" s="12">
        <v>39143</v>
      </c>
      <c r="B7233" s="17">
        <f t="shared" si="1345"/>
        <v>3</v>
      </c>
      <c r="C7233" s="17">
        <f t="shared" si="1346"/>
        <v>5</v>
      </c>
      <c r="D7233" s="17">
        <f t="shared" si="1347"/>
        <v>2</v>
      </c>
      <c r="E7233" s="18">
        <v>1695.71</v>
      </c>
      <c r="F7233">
        <f t="shared" si="1353"/>
        <v>7231</v>
      </c>
      <c r="L7233" s="20">
        <f t="shared" si="1356"/>
        <v>1695.71</v>
      </c>
      <c r="N7233" s="2">
        <f t="shared" si="1354"/>
        <v>554.52963446812407</v>
      </c>
      <c r="O7233" s="2">
        <f t="shared" si="1351"/>
        <v>1141.1803655318759</v>
      </c>
      <c r="P7233" s="2">
        <f t="shared" si="1352"/>
        <v>0</v>
      </c>
      <c r="R7233" s="12">
        <v>39256</v>
      </c>
      <c r="S7233" s="17">
        <f t="shared" si="1348"/>
        <v>6</v>
      </c>
      <c r="T7233" s="17">
        <f t="shared" si="1349"/>
        <v>6</v>
      </c>
      <c r="U7233" s="17">
        <f t="shared" si="1350"/>
        <v>23</v>
      </c>
      <c r="V7233" s="18">
        <v>2803</v>
      </c>
      <c r="W7233">
        <f t="shared" si="1355"/>
        <v>1529</v>
      </c>
    </row>
    <row r="7234" spans="1:23">
      <c r="A7234" s="12">
        <v>39088</v>
      </c>
      <c r="B7234" s="17">
        <f t="shared" ref="B7234:B7297" si="1357">MONTH(A7234)</f>
        <v>1</v>
      </c>
      <c r="C7234" s="17">
        <f t="shared" ref="C7234:C7297" si="1358">WEEKDAY(A7234,2)</f>
        <v>6</v>
      </c>
      <c r="D7234" s="17">
        <f t="shared" ref="D7234:D7297" si="1359">DAY(A7234)</f>
        <v>6</v>
      </c>
      <c r="E7234" s="18">
        <v>1695.67</v>
      </c>
      <c r="F7234">
        <f t="shared" si="1353"/>
        <v>7232</v>
      </c>
      <c r="L7234" s="20">
        <f t="shared" si="1356"/>
        <v>1695.67</v>
      </c>
      <c r="N7234" s="2">
        <f t="shared" si="1354"/>
        <v>554.52963446812407</v>
      </c>
      <c r="O7234" s="2">
        <f t="shared" si="1351"/>
        <v>1141.1403655318759</v>
      </c>
      <c r="P7234" s="2">
        <f t="shared" si="1352"/>
        <v>0</v>
      </c>
      <c r="R7234" s="12">
        <v>39324</v>
      </c>
      <c r="S7234" s="17">
        <f t="shared" ref="S7234:S7297" si="1360">MONTH(R7234)</f>
        <v>8</v>
      </c>
      <c r="T7234" s="17">
        <f t="shared" ref="T7234:T7297" si="1361">WEEKDAY(R7234,2)</f>
        <v>4</v>
      </c>
      <c r="U7234" s="17">
        <f t="shared" ref="U7234:U7297" si="1362">DAY(R7234)</f>
        <v>30</v>
      </c>
      <c r="V7234" s="18">
        <v>2803.071277641016</v>
      </c>
      <c r="W7234">
        <f t="shared" si="1355"/>
        <v>1528</v>
      </c>
    </row>
    <row r="7235" spans="1:23">
      <c r="A7235" s="12">
        <v>39234</v>
      </c>
      <c r="B7235" s="17">
        <f t="shared" si="1357"/>
        <v>6</v>
      </c>
      <c r="C7235" s="17">
        <f t="shared" si="1358"/>
        <v>5</v>
      </c>
      <c r="D7235" s="17">
        <f t="shared" si="1359"/>
        <v>1</v>
      </c>
      <c r="E7235" s="18">
        <v>1695.46</v>
      </c>
      <c r="F7235">
        <f t="shared" si="1353"/>
        <v>7233</v>
      </c>
      <c r="L7235" s="20">
        <f t="shared" si="1356"/>
        <v>1695.46</v>
      </c>
      <c r="N7235" s="2">
        <f t="shared" si="1354"/>
        <v>554.52963446812407</v>
      </c>
      <c r="O7235" s="2">
        <f t="shared" ref="O7235:O7298" si="1363">IF(E7235-N7235&lt;0,0,E7235-N7235)</f>
        <v>1140.9303655318759</v>
      </c>
      <c r="P7235" s="2">
        <f t="shared" ref="P7235:P7298" si="1364">E7235-N7235-O7235</f>
        <v>0</v>
      </c>
      <c r="R7235" s="12">
        <v>39327</v>
      </c>
      <c r="S7235" s="17">
        <f t="shared" si="1360"/>
        <v>9</v>
      </c>
      <c r="T7235" s="17">
        <f t="shared" si="1361"/>
        <v>7</v>
      </c>
      <c r="U7235" s="17">
        <f t="shared" si="1362"/>
        <v>2</v>
      </c>
      <c r="V7235" s="18">
        <v>2804.0149275435547</v>
      </c>
      <c r="W7235">
        <f t="shared" si="1355"/>
        <v>1527</v>
      </c>
    </row>
    <row r="7236" spans="1:23">
      <c r="A7236" s="12">
        <v>39145</v>
      </c>
      <c r="B7236" s="17">
        <f t="shared" si="1357"/>
        <v>3</v>
      </c>
      <c r="C7236" s="17">
        <f t="shared" si="1358"/>
        <v>7</v>
      </c>
      <c r="D7236" s="17">
        <f t="shared" si="1359"/>
        <v>4</v>
      </c>
      <c r="E7236" s="18">
        <v>1695.23</v>
      </c>
      <c r="F7236">
        <f t="shared" ref="F7236:F7299" si="1365">1+F7235</f>
        <v>7234</v>
      </c>
      <c r="L7236" s="20">
        <f t="shared" si="1356"/>
        <v>1695.23</v>
      </c>
      <c r="N7236" s="2">
        <f t="shared" ref="N7236:N7299" si="1366">N7235</f>
        <v>554.52963446812407</v>
      </c>
      <c r="O7236" s="2">
        <f t="shared" si="1363"/>
        <v>1140.7003655318758</v>
      </c>
      <c r="P7236" s="2">
        <f t="shared" si="1364"/>
        <v>0</v>
      </c>
      <c r="R7236" s="12">
        <v>39243</v>
      </c>
      <c r="S7236" s="17">
        <f t="shared" si="1360"/>
        <v>6</v>
      </c>
      <c r="T7236" s="17">
        <f t="shared" si="1361"/>
        <v>7</v>
      </c>
      <c r="U7236" s="17">
        <f t="shared" si="1362"/>
        <v>10</v>
      </c>
      <c r="V7236" s="18">
        <v>2804.33</v>
      </c>
      <c r="W7236">
        <f t="shared" ref="W7236:W7299" si="1367">W7235-1</f>
        <v>1526</v>
      </c>
    </row>
    <row r="7237" spans="1:23">
      <c r="A7237" s="12">
        <v>39287</v>
      </c>
      <c r="B7237" s="17">
        <f t="shared" si="1357"/>
        <v>7</v>
      </c>
      <c r="C7237" s="17">
        <f t="shared" si="1358"/>
        <v>2</v>
      </c>
      <c r="D7237" s="17">
        <f t="shared" si="1359"/>
        <v>24</v>
      </c>
      <c r="E7237" s="18">
        <v>1695.2065633070313</v>
      </c>
      <c r="F7237">
        <f t="shared" si="1365"/>
        <v>7235</v>
      </c>
      <c r="L7237" s="20">
        <f t="shared" si="1356"/>
        <v>1695.2065633070313</v>
      </c>
      <c r="N7237" s="2">
        <f t="shared" si="1366"/>
        <v>554.52963446812407</v>
      </c>
      <c r="O7237" s="2">
        <f t="shared" si="1363"/>
        <v>1140.6769288389073</v>
      </c>
      <c r="P7237" s="2">
        <f t="shared" si="1364"/>
        <v>0</v>
      </c>
      <c r="R7237" s="12">
        <v>39341</v>
      </c>
      <c r="S7237" s="17">
        <f t="shared" si="1360"/>
        <v>9</v>
      </c>
      <c r="T7237" s="17">
        <f t="shared" si="1361"/>
        <v>7</v>
      </c>
      <c r="U7237" s="17">
        <f t="shared" si="1362"/>
        <v>16</v>
      </c>
      <c r="V7237" s="18">
        <v>2804.5928836708986</v>
      </c>
      <c r="W7237">
        <f t="shared" si="1367"/>
        <v>1525</v>
      </c>
    </row>
    <row r="7238" spans="1:23">
      <c r="A7238" s="12">
        <v>39158</v>
      </c>
      <c r="B7238" s="17">
        <f t="shared" si="1357"/>
        <v>3</v>
      </c>
      <c r="C7238" s="17">
        <f t="shared" si="1358"/>
        <v>6</v>
      </c>
      <c r="D7238" s="17">
        <f t="shared" si="1359"/>
        <v>17</v>
      </c>
      <c r="E7238" s="18">
        <v>1695.09</v>
      </c>
      <c r="F7238">
        <f t="shared" si="1365"/>
        <v>7236</v>
      </c>
      <c r="L7238" s="20">
        <f t="shared" si="1356"/>
        <v>1695.09</v>
      </c>
      <c r="N7238" s="2">
        <f t="shared" si="1366"/>
        <v>554.52963446812407</v>
      </c>
      <c r="O7238" s="2">
        <f t="shared" si="1363"/>
        <v>1140.560365531876</v>
      </c>
      <c r="P7238" s="2">
        <f t="shared" si="1364"/>
        <v>0</v>
      </c>
      <c r="R7238" s="12">
        <v>39199</v>
      </c>
      <c r="S7238" s="17">
        <f t="shared" si="1360"/>
        <v>4</v>
      </c>
      <c r="T7238" s="17">
        <f t="shared" si="1361"/>
        <v>5</v>
      </c>
      <c r="U7238" s="17">
        <f t="shared" si="1362"/>
        <v>27</v>
      </c>
      <c r="V7238" s="18">
        <v>2805</v>
      </c>
      <c r="W7238">
        <f t="shared" si="1367"/>
        <v>1524</v>
      </c>
    </row>
    <row r="7239" spans="1:23">
      <c r="A7239" s="12">
        <v>39367</v>
      </c>
      <c r="B7239" s="17">
        <f t="shared" si="1357"/>
        <v>10</v>
      </c>
      <c r="C7239" s="17">
        <f t="shared" si="1358"/>
        <v>5</v>
      </c>
      <c r="D7239" s="17">
        <f t="shared" si="1359"/>
        <v>12</v>
      </c>
      <c r="E7239" s="18">
        <v>1695.080147360625</v>
      </c>
      <c r="F7239">
        <f t="shared" si="1365"/>
        <v>7237</v>
      </c>
      <c r="L7239" s="20">
        <f t="shared" si="1356"/>
        <v>1695.080147360625</v>
      </c>
      <c r="N7239" s="2">
        <f t="shared" si="1366"/>
        <v>554.52963446812407</v>
      </c>
      <c r="O7239" s="2">
        <f t="shared" si="1363"/>
        <v>1140.550512892501</v>
      </c>
      <c r="P7239" s="2">
        <f t="shared" si="1364"/>
        <v>0</v>
      </c>
      <c r="R7239" s="12">
        <v>39286</v>
      </c>
      <c r="S7239" s="17">
        <f t="shared" si="1360"/>
        <v>7</v>
      </c>
      <c r="T7239" s="17">
        <f t="shared" si="1361"/>
        <v>1</v>
      </c>
      <c r="U7239" s="17">
        <f t="shared" si="1362"/>
        <v>23</v>
      </c>
      <c r="V7239" s="18">
        <v>2805.6692722388675</v>
      </c>
      <c r="W7239">
        <f t="shared" si="1367"/>
        <v>1523</v>
      </c>
    </row>
    <row r="7240" spans="1:23">
      <c r="A7240" s="12">
        <v>39367</v>
      </c>
      <c r="B7240" s="17">
        <f t="shared" si="1357"/>
        <v>10</v>
      </c>
      <c r="C7240" s="17">
        <f t="shared" si="1358"/>
        <v>5</v>
      </c>
      <c r="D7240" s="17">
        <f t="shared" si="1359"/>
        <v>12</v>
      </c>
      <c r="E7240" s="18">
        <v>1695.0789839330471</v>
      </c>
      <c r="F7240">
        <f t="shared" si="1365"/>
        <v>7238</v>
      </c>
      <c r="L7240" s="20">
        <f t="shared" si="1356"/>
        <v>1695.0789839330471</v>
      </c>
      <c r="N7240" s="2">
        <f t="shared" si="1366"/>
        <v>554.52963446812407</v>
      </c>
      <c r="O7240" s="2">
        <f t="shared" si="1363"/>
        <v>1140.5493494649231</v>
      </c>
      <c r="P7240" s="2">
        <f t="shared" si="1364"/>
        <v>0</v>
      </c>
      <c r="R7240" s="12">
        <v>39294</v>
      </c>
      <c r="S7240" s="17">
        <f t="shared" si="1360"/>
        <v>7</v>
      </c>
      <c r="T7240" s="17">
        <f t="shared" si="1361"/>
        <v>2</v>
      </c>
      <c r="U7240" s="17">
        <f t="shared" si="1362"/>
        <v>31</v>
      </c>
      <c r="V7240" s="18">
        <v>2805.8208441349611</v>
      </c>
      <c r="W7240">
        <f t="shared" si="1367"/>
        <v>1522</v>
      </c>
    </row>
    <row r="7241" spans="1:23">
      <c r="A7241" s="12">
        <v>39288</v>
      </c>
      <c r="B7241" s="17">
        <f t="shared" si="1357"/>
        <v>7</v>
      </c>
      <c r="C7241" s="17">
        <f t="shared" si="1358"/>
        <v>3</v>
      </c>
      <c r="D7241" s="17">
        <f t="shared" si="1359"/>
        <v>25</v>
      </c>
      <c r="E7241" s="18">
        <v>1695.071113910039</v>
      </c>
      <c r="F7241">
        <f t="shared" si="1365"/>
        <v>7239</v>
      </c>
      <c r="L7241" s="20">
        <f t="shared" si="1356"/>
        <v>1695.071113910039</v>
      </c>
      <c r="N7241" s="2">
        <f t="shared" si="1366"/>
        <v>554.52963446812407</v>
      </c>
      <c r="O7241" s="2">
        <f t="shared" si="1363"/>
        <v>1140.5414794419148</v>
      </c>
      <c r="P7241" s="2">
        <f t="shared" si="1364"/>
        <v>0</v>
      </c>
      <c r="R7241" s="12">
        <v>39233</v>
      </c>
      <c r="S7241" s="17">
        <f t="shared" si="1360"/>
        <v>5</v>
      </c>
      <c r="T7241" s="17">
        <f t="shared" si="1361"/>
        <v>4</v>
      </c>
      <c r="U7241" s="17">
        <f t="shared" si="1362"/>
        <v>31</v>
      </c>
      <c r="V7241" s="18">
        <v>2806</v>
      </c>
      <c r="W7241">
        <f t="shared" si="1367"/>
        <v>1521</v>
      </c>
    </row>
    <row r="7242" spans="1:23">
      <c r="A7242" s="12">
        <v>39268</v>
      </c>
      <c r="B7242" s="17">
        <f t="shared" si="1357"/>
        <v>7</v>
      </c>
      <c r="C7242" s="17">
        <f t="shared" si="1358"/>
        <v>4</v>
      </c>
      <c r="D7242" s="17">
        <f t="shared" si="1359"/>
        <v>5</v>
      </c>
      <c r="E7242" s="18">
        <v>1695.0573966094141</v>
      </c>
      <c r="F7242">
        <f t="shared" si="1365"/>
        <v>7240</v>
      </c>
      <c r="L7242" s="20">
        <f t="shared" si="1356"/>
        <v>1695.0573966094141</v>
      </c>
      <c r="N7242" s="2">
        <f t="shared" si="1366"/>
        <v>554.52963446812407</v>
      </c>
      <c r="O7242" s="2">
        <f t="shared" si="1363"/>
        <v>1140.5277621412902</v>
      </c>
      <c r="P7242" s="2">
        <f t="shared" si="1364"/>
        <v>0</v>
      </c>
      <c r="R7242" s="12">
        <v>39276</v>
      </c>
      <c r="S7242" s="17">
        <f t="shared" si="1360"/>
        <v>7</v>
      </c>
      <c r="T7242" s="17">
        <f t="shared" si="1361"/>
        <v>5</v>
      </c>
      <c r="U7242" s="17">
        <f t="shared" si="1362"/>
        <v>13</v>
      </c>
      <c r="V7242" s="18">
        <v>2806.0647706453128</v>
      </c>
      <c r="W7242">
        <f t="shared" si="1367"/>
        <v>1520</v>
      </c>
    </row>
    <row r="7243" spans="1:23">
      <c r="A7243" s="12">
        <v>39240</v>
      </c>
      <c r="B7243" s="17">
        <f t="shared" si="1357"/>
        <v>6</v>
      </c>
      <c r="C7243" s="17">
        <f t="shared" si="1358"/>
        <v>4</v>
      </c>
      <c r="D7243" s="17">
        <f t="shared" si="1359"/>
        <v>7</v>
      </c>
      <c r="E7243" s="18">
        <v>1694.86</v>
      </c>
      <c r="F7243">
        <f t="shared" si="1365"/>
        <v>7241</v>
      </c>
      <c r="L7243" s="20">
        <f t="shared" si="1356"/>
        <v>1694.86</v>
      </c>
      <c r="N7243" s="2">
        <f t="shared" si="1366"/>
        <v>554.52963446812407</v>
      </c>
      <c r="O7243" s="2">
        <f t="shared" si="1363"/>
        <v>1140.3303655318759</v>
      </c>
      <c r="P7243" s="2">
        <f t="shared" si="1364"/>
        <v>0</v>
      </c>
      <c r="R7243" s="12">
        <v>39357</v>
      </c>
      <c r="S7243" s="17">
        <f t="shared" si="1360"/>
        <v>10</v>
      </c>
      <c r="T7243" s="17">
        <f t="shared" si="1361"/>
        <v>2</v>
      </c>
      <c r="U7243" s="17">
        <f t="shared" si="1362"/>
        <v>2</v>
      </c>
      <c r="V7243" s="18">
        <v>2806.9152092007816</v>
      </c>
      <c r="W7243">
        <f t="shared" si="1367"/>
        <v>1519</v>
      </c>
    </row>
    <row r="7244" spans="1:23">
      <c r="A7244" s="12">
        <v>39404</v>
      </c>
      <c r="B7244" s="17">
        <f t="shared" si="1357"/>
        <v>11</v>
      </c>
      <c r="C7244" s="17">
        <f t="shared" si="1358"/>
        <v>7</v>
      </c>
      <c r="D7244" s="17">
        <f t="shared" si="1359"/>
        <v>18</v>
      </c>
      <c r="E7244" s="18">
        <v>1694.661671306289</v>
      </c>
      <c r="F7244">
        <f t="shared" si="1365"/>
        <v>7242</v>
      </c>
      <c r="L7244" s="20">
        <f t="shared" si="1356"/>
        <v>1694.661671306289</v>
      </c>
      <c r="N7244" s="2">
        <f t="shared" si="1366"/>
        <v>554.52963446812407</v>
      </c>
      <c r="O7244" s="2">
        <f t="shared" si="1363"/>
        <v>1140.1320368381648</v>
      </c>
      <c r="P7244" s="2">
        <f t="shared" si="1364"/>
        <v>0</v>
      </c>
      <c r="R7244" s="12">
        <v>39213</v>
      </c>
      <c r="S7244" s="17">
        <f t="shared" si="1360"/>
        <v>5</v>
      </c>
      <c r="T7244" s="17">
        <f t="shared" si="1361"/>
        <v>5</v>
      </c>
      <c r="U7244" s="17">
        <f t="shared" si="1362"/>
        <v>11</v>
      </c>
      <c r="V7244" s="18">
        <v>2807.15</v>
      </c>
      <c r="W7244">
        <f t="shared" si="1367"/>
        <v>1518</v>
      </c>
    </row>
    <row r="7245" spans="1:23">
      <c r="A7245" s="12">
        <v>39169</v>
      </c>
      <c r="B7245" s="17">
        <f t="shared" si="1357"/>
        <v>3</v>
      </c>
      <c r="C7245" s="17">
        <f t="shared" si="1358"/>
        <v>3</v>
      </c>
      <c r="D7245" s="17">
        <f t="shared" si="1359"/>
        <v>28</v>
      </c>
      <c r="E7245" s="18">
        <v>1694.63</v>
      </c>
      <c r="F7245">
        <f t="shared" si="1365"/>
        <v>7243</v>
      </c>
      <c r="L7245" s="20">
        <f t="shared" si="1356"/>
        <v>1694.63</v>
      </c>
      <c r="N7245" s="2">
        <f t="shared" si="1366"/>
        <v>554.52963446812407</v>
      </c>
      <c r="O7245" s="2">
        <f t="shared" si="1363"/>
        <v>1140.1003655318759</v>
      </c>
      <c r="P7245" s="2">
        <f t="shared" si="1364"/>
        <v>0</v>
      </c>
      <c r="R7245" s="12">
        <v>39349</v>
      </c>
      <c r="S7245" s="17">
        <f t="shared" si="1360"/>
        <v>9</v>
      </c>
      <c r="T7245" s="17">
        <f t="shared" si="1361"/>
        <v>1</v>
      </c>
      <c r="U7245" s="17">
        <f t="shared" si="1362"/>
        <v>24</v>
      </c>
      <c r="V7245" s="18">
        <v>2807.5485125628907</v>
      </c>
      <c r="W7245">
        <f t="shared" si="1367"/>
        <v>1517</v>
      </c>
    </row>
    <row r="7246" spans="1:23">
      <c r="A7246" s="12">
        <v>39410</v>
      </c>
      <c r="B7246" s="17">
        <f t="shared" si="1357"/>
        <v>11</v>
      </c>
      <c r="C7246" s="17">
        <f t="shared" si="1358"/>
        <v>6</v>
      </c>
      <c r="D7246" s="17">
        <f t="shared" si="1359"/>
        <v>24</v>
      </c>
      <c r="E7246" s="18">
        <v>1694.0110793078516</v>
      </c>
      <c r="F7246">
        <f t="shared" si="1365"/>
        <v>7244</v>
      </c>
      <c r="L7246" s="20">
        <f t="shared" si="1356"/>
        <v>1694.0110793078516</v>
      </c>
      <c r="N7246" s="2">
        <f t="shared" si="1366"/>
        <v>554.52963446812407</v>
      </c>
      <c r="O7246" s="2">
        <f t="shared" si="1363"/>
        <v>1139.4814448397274</v>
      </c>
      <c r="P7246" s="2">
        <f t="shared" si="1364"/>
        <v>0</v>
      </c>
      <c r="R7246" s="12">
        <v>39295</v>
      </c>
      <c r="S7246" s="17">
        <f t="shared" si="1360"/>
        <v>8</v>
      </c>
      <c r="T7246" s="17">
        <f t="shared" si="1361"/>
        <v>3</v>
      </c>
      <c r="U7246" s="17">
        <f t="shared" si="1362"/>
        <v>1</v>
      </c>
      <c r="V7246" s="18">
        <v>2808.3540057902342</v>
      </c>
      <c r="W7246">
        <f t="shared" si="1367"/>
        <v>1516</v>
      </c>
    </row>
    <row r="7247" spans="1:23">
      <c r="A7247" s="12">
        <v>39180</v>
      </c>
      <c r="B7247" s="17">
        <f t="shared" si="1357"/>
        <v>4</v>
      </c>
      <c r="C7247" s="17">
        <f t="shared" si="1358"/>
        <v>7</v>
      </c>
      <c r="D7247" s="17">
        <f t="shared" si="1359"/>
        <v>8</v>
      </c>
      <c r="E7247" s="18">
        <v>1694</v>
      </c>
      <c r="F7247">
        <f t="shared" si="1365"/>
        <v>7245</v>
      </c>
      <c r="L7247" s="20">
        <f t="shared" si="1356"/>
        <v>1694</v>
      </c>
      <c r="N7247" s="2">
        <f t="shared" si="1366"/>
        <v>554.52963446812407</v>
      </c>
      <c r="O7247" s="2">
        <f t="shared" si="1363"/>
        <v>1139.4703655318758</v>
      </c>
      <c r="P7247" s="2">
        <f t="shared" si="1364"/>
        <v>0</v>
      </c>
      <c r="R7247" s="12">
        <v>39175</v>
      </c>
      <c r="S7247" s="17">
        <f t="shared" si="1360"/>
        <v>4</v>
      </c>
      <c r="T7247" s="17">
        <f t="shared" si="1361"/>
        <v>2</v>
      </c>
      <c r="U7247" s="17">
        <f t="shared" si="1362"/>
        <v>3</v>
      </c>
      <c r="V7247" s="18">
        <v>2809</v>
      </c>
      <c r="W7247">
        <f t="shared" si="1367"/>
        <v>1515</v>
      </c>
    </row>
    <row r="7248" spans="1:23">
      <c r="A7248" s="12">
        <v>39157</v>
      </c>
      <c r="B7248" s="17">
        <f t="shared" si="1357"/>
        <v>3</v>
      </c>
      <c r="C7248" s="17">
        <f t="shared" si="1358"/>
        <v>5</v>
      </c>
      <c r="D7248" s="17">
        <f t="shared" si="1359"/>
        <v>16</v>
      </c>
      <c r="E7248" s="18">
        <v>1693.99</v>
      </c>
      <c r="F7248">
        <f t="shared" si="1365"/>
        <v>7246</v>
      </c>
      <c r="L7248" s="20">
        <f t="shared" si="1356"/>
        <v>1693.99</v>
      </c>
      <c r="N7248" s="2">
        <f t="shared" si="1366"/>
        <v>554.52963446812407</v>
      </c>
      <c r="O7248" s="2">
        <f t="shared" si="1363"/>
        <v>1139.4603655318761</v>
      </c>
      <c r="P7248" s="2">
        <f t="shared" si="1364"/>
        <v>0</v>
      </c>
      <c r="R7248" s="12">
        <v>39201</v>
      </c>
      <c r="S7248" s="17">
        <f t="shared" si="1360"/>
        <v>4</v>
      </c>
      <c r="T7248" s="17">
        <f t="shared" si="1361"/>
        <v>7</v>
      </c>
      <c r="U7248" s="17">
        <f t="shared" si="1362"/>
        <v>29</v>
      </c>
      <c r="V7248" s="18">
        <v>2809</v>
      </c>
      <c r="W7248">
        <f t="shared" si="1367"/>
        <v>1514</v>
      </c>
    </row>
    <row r="7249" spans="1:23">
      <c r="A7249" s="12">
        <v>39376</v>
      </c>
      <c r="B7249" s="17">
        <f t="shared" si="1357"/>
        <v>10</v>
      </c>
      <c r="C7249" s="17">
        <f t="shared" si="1358"/>
        <v>7</v>
      </c>
      <c r="D7249" s="17">
        <f t="shared" si="1359"/>
        <v>21</v>
      </c>
      <c r="E7249" s="18">
        <v>1693.5502281271486</v>
      </c>
      <c r="F7249">
        <f t="shared" si="1365"/>
        <v>7247</v>
      </c>
      <c r="L7249" s="20">
        <f t="shared" si="1356"/>
        <v>1693.5502281271486</v>
      </c>
      <c r="N7249" s="2">
        <f t="shared" si="1366"/>
        <v>554.52963446812407</v>
      </c>
      <c r="O7249" s="2">
        <f t="shared" si="1363"/>
        <v>1139.0205936590246</v>
      </c>
      <c r="P7249" s="2">
        <f t="shared" si="1364"/>
        <v>0</v>
      </c>
      <c r="R7249" s="12">
        <v>39362</v>
      </c>
      <c r="S7249" s="17">
        <f t="shared" si="1360"/>
        <v>10</v>
      </c>
      <c r="T7249" s="17">
        <f t="shared" si="1361"/>
        <v>7</v>
      </c>
      <c r="U7249" s="17">
        <f t="shared" si="1362"/>
        <v>7</v>
      </c>
      <c r="V7249" s="18">
        <v>2809.517854031445</v>
      </c>
      <c r="W7249">
        <f t="shared" si="1367"/>
        <v>1513</v>
      </c>
    </row>
    <row r="7250" spans="1:23">
      <c r="A7250" s="12">
        <v>39267</v>
      </c>
      <c r="B7250" s="17">
        <f t="shared" si="1357"/>
        <v>7</v>
      </c>
      <c r="C7250" s="17">
        <f t="shared" si="1358"/>
        <v>3</v>
      </c>
      <c r="D7250" s="17">
        <f t="shared" si="1359"/>
        <v>4</v>
      </c>
      <c r="E7250" s="18">
        <v>1693.3852298467971</v>
      </c>
      <c r="F7250">
        <f t="shared" si="1365"/>
        <v>7248</v>
      </c>
      <c r="L7250" s="20">
        <f t="shared" si="1356"/>
        <v>1693.3852298467971</v>
      </c>
      <c r="N7250" s="2">
        <f t="shared" si="1366"/>
        <v>554.52963446812407</v>
      </c>
      <c r="O7250" s="2">
        <f t="shared" si="1363"/>
        <v>1138.8555953786731</v>
      </c>
      <c r="P7250" s="2">
        <f t="shared" si="1364"/>
        <v>0</v>
      </c>
      <c r="R7250" s="12">
        <v>39217</v>
      </c>
      <c r="S7250" s="17">
        <f t="shared" si="1360"/>
        <v>5</v>
      </c>
      <c r="T7250" s="17">
        <f t="shared" si="1361"/>
        <v>2</v>
      </c>
      <c r="U7250" s="17">
        <f t="shared" si="1362"/>
        <v>15</v>
      </c>
      <c r="V7250" s="18">
        <v>2810</v>
      </c>
      <c r="W7250">
        <f t="shared" si="1367"/>
        <v>1512</v>
      </c>
    </row>
    <row r="7251" spans="1:23">
      <c r="A7251" s="12">
        <v>39219</v>
      </c>
      <c r="B7251" s="17">
        <f t="shared" si="1357"/>
        <v>5</v>
      </c>
      <c r="C7251" s="17">
        <f t="shared" si="1358"/>
        <v>4</v>
      </c>
      <c r="D7251" s="17">
        <f t="shared" si="1359"/>
        <v>17</v>
      </c>
      <c r="E7251" s="18">
        <v>1692.96</v>
      </c>
      <c r="F7251">
        <f t="shared" si="1365"/>
        <v>7249</v>
      </c>
      <c r="L7251" s="20">
        <f t="shared" si="1356"/>
        <v>1692.96</v>
      </c>
      <c r="N7251" s="2">
        <f t="shared" si="1366"/>
        <v>554.52963446812407</v>
      </c>
      <c r="O7251" s="2">
        <f t="shared" si="1363"/>
        <v>1138.4303655318759</v>
      </c>
      <c r="P7251" s="2">
        <f t="shared" si="1364"/>
        <v>0</v>
      </c>
      <c r="R7251" s="12">
        <v>39221</v>
      </c>
      <c r="S7251" s="17">
        <f t="shared" si="1360"/>
        <v>5</v>
      </c>
      <c r="T7251" s="17">
        <f t="shared" si="1361"/>
        <v>6</v>
      </c>
      <c r="U7251" s="17">
        <f t="shared" si="1362"/>
        <v>19</v>
      </c>
      <c r="V7251" s="18">
        <v>2811</v>
      </c>
      <c r="W7251">
        <f t="shared" si="1367"/>
        <v>1511</v>
      </c>
    </row>
    <row r="7252" spans="1:23">
      <c r="A7252" s="12">
        <v>39440</v>
      </c>
      <c r="B7252" s="17">
        <f t="shared" si="1357"/>
        <v>12</v>
      </c>
      <c r="C7252" s="17">
        <f t="shared" si="1358"/>
        <v>1</v>
      </c>
      <c r="D7252" s="17">
        <f t="shared" si="1359"/>
        <v>24</v>
      </c>
      <c r="E7252" s="18">
        <v>1692.9046963002149</v>
      </c>
      <c r="F7252">
        <f t="shared" si="1365"/>
        <v>7250</v>
      </c>
      <c r="L7252" s="20">
        <f t="shared" si="1356"/>
        <v>1692.9046963002149</v>
      </c>
      <c r="N7252" s="2">
        <f t="shared" si="1366"/>
        <v>554.52963446812407</v>
      </c>
      <c r="O7252" s="2">
        <f t="shared" si="1363"/>
        <v>1138.375061832091</v>
      </c>
      <c r="P7252" s="2">
        <f t="shared" si="1364"/>
        <v>0</v>
      </c>
      <c r="R7252" s="12">
        <v>39320</v>
      </c>
      <c r="S7252" s="17">
        <f t="shared" si="1360"/>
        <v>8</v>
      </c>
      <c r="T7252" s="17">
        <f t="shared" si="1361"/>
        <v>7</v>
      </c>
      <c r="U7252" s="17">
        <f t="shared" si="1362"/>
        <v>26</v>
      </c>
      <c r="V7252" s="18">
        <v>2811.5624158291016</v>
      </c>
      <c r="W7252">
        <f t="shared" si="1367"/>
        <v>1510</v>
      </c>
    </row>
    <row r="7253" spans="1:23">
      <c r="A7253" s="12">
        <v>39206</v>
      </c>
      <c r="B7253" s="17">
        <f t="shared" si="1357"/>
        <v>5</v>
      </c>
      <c r="C7253" s="17">
        <f t="shared" si="1358"/>
        <v>5</v>
      </c>
      <c r="D7253" s="17">
        <f t="shared" si="1359"/>
        <v>4</v>
      </c>
      <c r="E7253" s="18">
        <v>1692.82</v>
      </c>
      <c r="F7253">
        <f t="shared" si="1365"/>
        <v>7251</v>
      </c>
      <c r="L7253" s="20">
        <f t="shared" si="1356"/>
        <v>1692.82</v>
      </c>
      <c r="N7253" s="2">
        <f t="shared" si="1366"/>
        <v>554.52963446812407</v>
      </c>
      <c r="O7253" s="2">
        <f t="shared" si="1363"/>
        <v>1138.290365531876</v>
      </c>
      <c r="P7253" s="2">
        <f t="shared" si="1364"/>
        <v>0</v>
      </c>
      <c r="R7253" s="12">
        <v>39324</v>
      </c>
      <c r="S7253" s="17">
        <f t="shared" si="1360"/>
        <v>8</v>
      </c>
      <c r="T7253" s="17">
        <f t="shared" si="1361"/>
        <v>4</v>
      </c>
      <c r="U7253" s="17">
        <f t="shared" si="1362"/>
        <v>30</v>
      </c>
      <c r="V7253" s="18">
        <v>2811.6108247503903</v>
      </c>
      <c r="W7253">
        <f t="shared" si="1367"/>
        <v>1509</v>
      </c>
    </row>
    <row r="7254" spans="1:23">
      <c r="A7254" s="12">
        <v>39286</v>
      </c>
      <c r="B7254" s="17">
        <f t="shared" si="1357"/>
        <v>7</v>
      </c>
      <c r="C7254" s="17">
        <f t="shared" si="1358"/>
        <v>1</v>
      </c>
      <c r="D7254" s="17">
        <f t="shared" si="1359"/>
        <v>23</v>
      </c>
      <c r="E7254" s="18">
        <v>1692.565807412539</v>
      </c>
      <c r="F7254">
        <f t="shared" si="1365"/>
        <v>7252</v>
      </c>
      <c r="L7254" s="20">
        <f t="shared" si="1356"/>
        <v>1692.565807412539</v>
      </c>
      <c r="N7254" s="2">
        <f t="shared" si="1366"/>
        <v>554.52963446812407</v>
      </c>
      <c r="O7254" s="2">
        <f t="shared" si="1363"/>
        <v>1138.0361729444148</v>
      </c>
      <c r="P7254" s="2">
        <f t="shared" si="1364"/>
        <v>0</v>
      </c>
      <c r="R7254" s="12">
        <v>39327</v>
      </c>
      <c r="S7254" s="17">
        <f t="shared" si="1360"/>
        <v>9</v>
      </c>
      <c r="T7254" s="17">
        <f t="shared" si="1361"/>
        <v>7</v>
      </c>
      <c r="U7254" s="17">
        <f t="shared" si="1362"/>
        <v>2</v>
      </c>
      <c r="V7254" s="18">
        <v>2812.0946290732422</v>
      </c>
      <c r="W7254">
        <f t="shared" si="1367"/>
        <v>1508</v>
      </c>
    </row>
    <row r="7255" spans="1:23">
      <c r="A7255" s="12">
        <v>39097</v>
      </c>
      <c r="B7255" s="17">
        <f t="shared" si="1357"/>
        <v>1</v>
      </c>
      <c r="C7255" s="17">
        <f t="shared" si="1358"/>
        <v>1</v>
      </c>
      <c r="D7255" s="17">
        <f t="shared" si="1359"/>
        <v>15</v>
      </c>
      <c r="E7255" s="18">
        <v>1692</v>
      </c>
      <c r="F7255">
        <f t="shared" si="1365"/>
        <v>7253</v>
      </c>
      <c r="L7255" s="20">
        <f t="shared" si="1356"/>
        <v>1692</v>
      </c>
      <c r="N7255" s="2">
        <f t="shared" si="1366"/>
        <v>554.52963446812407</v>
      </c>
      <c r="O7255" s="2">
        <f t="shared" si="1363"/>
        <v>1137.4703655318758</v>
      </c>
      <c r="P7255" s="2">
        <f t="shared" si="1364"/>
        <v>0</v>
      </c>
      <c r="R7255" s="12">
        <v>39133</v>
      </c>
      <c r="S7255" s="17">
        <f t="shared" si="1360"/>
        <v>2</v>
      </c>
      <c r="T7255" s="17">
        <f t="shared" si="1361"/>
        <v>2</v>
      </c>
      <c r="U7255" s="17">
        <f t="shared" si="1362"/>
        <v>20</v>
      </c>
      <c r="V7255" s="18">
        <v>2812.54</v>
      </c>
      <c r="W7255">
        <f t="shared" si="1367"/>
        <v>1507</v>
      </c>
    </row>
    <row r="7256" spans="1:23">
      <c r="A7256" s="12">
        <v>39224</v>
      </c>
      <c r="B7256" s="17">
        <f t="shared" si="1357"/>
        <v>5</v>
      </c>
      <c r="C7256" s="17">
        <f t="shared" si="1358"/>
        <v>2</v>
      </c>
      <c r="D7256" s="17">
        <f t="shared" si="1359"/>
        <v>22</v>
      </c>
      <c r="E7256" s="18">
        <v>1691.34</v>
      </c>
      <c r="F7256">
        <f t="shared" si="1365"/>
        <v>7254</v>
      </c>
      <c r="L7256" s="20">
        <f t="shared" si="1356"/>
        <v>1691.34</v>
      </c>
      <c r="N7256" s="2">
        <f t="shared" si="1366"/>
        <v>554.52963446812407</v>
      </c>
      <c r="O7256" s="2">
        <f t="shared" si="1363"/>
        <v>1136.810365531876</v>
      </c>
      <c r="P7256" s="2">
        <f t="shared" si="1364"/>
        <v>0</v>
      </c>
      <c r="R7256" s="12">
        <v>39220</v>
      </c>
      <c r="S7256" s="17">
        <f t="shared" si="1360"/>
        <v>5</v>
      </c>
      <c r="T7256" s="17">
        <f t="shared" si="1361"/>
        <v>5</v>
      </c>
      <c r="U7256" s="17">
        <f t="shared" si="1362"/>
        <v>18</v>
      </c>
      <c r="V7256" s="18">
        <v>2813.16</v>
      </c>
      <c r="W7256">
        <f t="shared" si="1367"/>
        <v>1506</v>
      </c>
    </row>
    <row r="7257" spans="1:23">
      <c r="A7257" s="12">
        <v>39092</v>
      </c>
      <c r="B7257" s="17">
        <f t="shared" si="1357"/>
        <v>1</v>
      </c>
      <c r="C7257" s="17">
        <f t="shared" si="1358"/>
        <v>3</v>
      </c>
      <c r="D7257" s="17">
        <f t="shared" si="1359"/>
        <v>10</v>
      </c>
      <c r="E7257" s="18">
        <v>1691.15</v>
      </c>
      <c r="F7257">
        <f t="shared" si="1365"/>
        <v>7255</v>
      </c>
      <c r="L7257" s="20">
        <f t="shared" si="1356"/>
        <v>1691.15</v>
      </c>
      <c r="N7257" s="2">
        <f t="shared" si="1366"/>
        <v>554.52963446812407</v>
      </c>
      <c r="O7257" s="2">
        <f t="shared" si="1363"/>
        <v>1136.6203655318759</v>
      </c>
      <c r="P7257" s="2">
        <f t="shared" si="1364"/>
        <v>0</v>
      </c>
      <c r="R7257" s="12">
        <v>39262</v>
      </c>
      <c r="S7257" s="17">
        <f t="shared" si="1360"/>
        <v>6</v>
      </c>
      <c r="T7257" s="17">
        <f t="shared" si="1361"/>
        <v>5</v>
      </c>
      <c r="U7257" s="17">
        <f t="shared" si="1362"/>
        <v>29</v>
      </c>
      <c r="V7257" s="18">
        <v>2813.25</v>
      </c>
      <c r="W7257">
        <f t="shared" si="1367"/>
        <v>1505</v>
      </c>
    </row>
    <row r="7258" spans="1:23">
      <c r="A7258" s="12">
        <v>39225</v>
      </c>
      <c r="B7258" s="17">
        <f t="shared" si="1357"/>
        <v>5</v>
      </c>
      <c r="C7258" s="17">
        <f t="shared" si="1358"/>
        <v>3</v>
      </c>
      <c r="D7258" s="17">
        <f t="shared" si="1359"/>
        <v>23</v>
      </c>
      <c r="E7258" s="18">
        <v>1690.9</v>
      </c>
      <c r="F7258">
        <f t="shared" si="1365"/>
        <v>7256</v>
      </c>
      <c r="L7258" s="20">
        <f t="shared" si="1356"/>
        <v>1690.9</v>
      </c>
      <c r="N7258" s="2">
        <f t="shared" si="1366"/>
        <v>554.52963446812407</v>
      </c>
      <c r="O7258" s="2">
        <f t="shared" si="1363"/>
        <v>1136.3703655318759</v>
      </c>
      <c r="P7258" s="2">
        <f t="shared" si="1364"/>
        <v>0</v>
      </c>
      <c r="R7258" s="12">
        <v>39264</v>
      </c>
      <c r="S7258" s="17">
        <f t="shared" si="1360"/>
        <v>7</v>
      </c>
      <c r="T7258" s="17">
        <f t="shared" si="1361"/>
        <v>7</v>
      </c>
      <c r="U7258" s="17">
        <f t="shared" si="1362"/>
        <v>1</v>
      </c>
      <c r="V7258" s="18">
        <v>2813.3768122492188</v>
      </c>
      <c r="W7258">
        <f t="shared" si="1367"/>
        <v>1504</v>
      </c>
    </row>
    <row r="7259" spans="1:23">
      <c r="A7259" s="12">
        <v>39287</v>
      </c>
      <c r="B7259" s="17">
        <f t="shared" si="1357"/>
        <v>7</v>
      </c>
      <c r="C7259" s="17">
        <f t="shared" si="1358"/>
        <v>2</v>
      </c>
      <c r="D7259" s="17">
        <f t="shared" si="1359"/>
        <v>24</v>
      </c>
      <c r="E7259" s="18">
        <v>1690.8633248248436</v>
      </c>
      <c r="F7259">
        <f t="shared" si="1365"/>
        <v>7257</v>
      </c>
      <c r="L7259" s="20">
        <f t="shared" si="1356"/>
        <v>1690.8633248248436</v>
      </c>
      <c r="N7259" s="2">
        <f t="shared" si="1366"/>
        <v>554.52963446812407</v>
      </c>
      <c r="O7259" s="2">
        <f t="shared" si="1363"/>
        <v>1136.3336903567197</v>
      </c>
      <c r="P7259" s="2">
        <f t="shared" si="1364"/>
        <v>0</v>
      </c>
      <c r="R7259" s="12">
        <v>39218</v>
      </c>
      <c r="S7259" s="17">
        <f t="shared" si="1360"/>
        <v>5</v>
      </c>
      <c r="T7259" s="17">
        <f t="shared" si="1361"/>
        <v>3</v>
      </c>
      <c r="U7259" s="17">
        <f t="shared" si="1362"/>
        <v>16</v>
      </c>
      <c r="V7259" s="18">
        <v>2814.26</v>
      </c>
      <c r="W7259">
        <f t="shared" si="1367"/>
        <v>1503</v>
      </c>
    </row>
    <row r="7260" spans="1:23">
      <c r="A7260" s="12">
        <v>39417</v>
      </c>
      <c r="B7260" s="17">
        <f t="shared" si="1357"/>
        <v>12</v>
      </c>
      <c r="C7260" s="17">
        <f t="shared" si="1358"/>
        <v>6</v>
      </c>
      <c r="D7260" s="17">
        <f t="shared" si="1359"/>
        <v>1</v>
      </c>
      <c r="E7260" s="18">
        <v>1690.2632697084766</v>
      </c>
      <c r="F7260">
        <f t="shared" si="1365"/>
        <v>7258</v>
      </c>
      <c r="L7260" s="20">
        <f t="shared" si="1356"/>
        <v>1690.2632697084766</v>
      </c>
      <c r="N7260" s="2">
        <f t="shared" si="1366"/>
        <v>554.52963446812407</v>
      </c>
      <c r="O7260" s="2">
        <f t="shared" si="1363"/>
        <v>1135.7336352403527</v>
      </c>
      <c r="P7260" s="2">
        <f t="shared" si="1364"/>
        <v>0</v>
      </c>
      <c r="R7260" s="12">
        <v>39185</v>
      </c>
      <c r="S7260" s="17">
        <f t="shared" si="1360"/>
        <v>4</v>
      </c>
      <c r="T7260" s="17">
        <f t="shared" si="1361"/>
        <v>5</v>
      </c>
      <c r="U7260" s="17">
        <f t="shared" si="1362"/>
        <v>13</v>
      </c>
      <c r="V7260" s="18">
        <v>2815</v>
      </c>
      <c r="W7260">
        <f t="shared" si="1367"/>
        <v>1502</v>
      </c>
    </row>
    <row r="7261" spans="1:23">
      <c r="A7261" s="12">
        <v>39417</v>
      </c>
      <c r="B7261" s="17">
        <f t="shared" si="1357"/>
        <v>12</v>
      </c>
      <c r="C7261" s="17">
        <f t="shared" si="1358"/>
        <v>6</v>
      </c>
      <c r="D7261" s="17">
        <f t="shared" si="1359"/>
        <v>1</v>
      </c>
      <c r="E7261" s="18">
        <v>1690.2360546533594</v>
      </c>
      <c r="F7261">
        <f t="shared" si="1365"/>
        <v>7259</v>
      </c>
      <c r="L7261" s="20">
        <f t="shared" si="1356"/>
        <v>1690.2360546533594</v>
      </c>
      <c r="N7261" s="2">
        <f t="shared" si="1366"/>
        <v>554.52963446812407</v>
      </c>
      <c r="O7261" s="2">
        <f t="shared" si="1363"/>
        <v>1135.7064201852354</v>
      </c>
      <c r="P7261" s="2">
        <f t="shared" si="1364"/>
        <v>0</v>
      </c>
      <c r="R7261" s="12">
        <v>39252</v>
      </c>
      <c r="S7261" s="17">
        <f t="shared" si="1360"/>
        <v>6</v>
      </c>
      <c r="T7261" s="17">
        <f t="shared" si="1361"/>
        <v>2</v>
      </c>
      <c r="U7261" s="17">
        <f t="shared" si="1362"/>
        <v>19</v>
      </c>
      <c r="V7261" s="18">
        <v>2815</v>
      </c>
      <c r="W7261">
        <f t="shared" si="1367"/>
        <v>1501</v>
      </c>
    </row>
    <row r="7262" spans="1:23">
      <c r="A7262" s="12">
        <v>39139</v>
      </c>
      <c r="B7262" s="17">
        <f t="shared" si="1357"/>
        <v>2</v>
      </c>
      <c r="C7262" s="17">
        <f t="shared" si="1358"/>
        <v>1</v>
      </c>
      <c r="D7262" s="17">
        <f t="shared" si="1359"/>
        <v>26</v>
      </c>
      <c r="E7262" s="18">
        <v>1690.13</v>
      </c>
      <c r="F7262">
        <f t="shared" si="1365"/>
        <v>7260</v>
      </c>
      <c r="L7262" s="20">
        <f t="shared" si="1356"/>
        <v>1690.13</v>
      </c>
      <c r="N7262" s="2">
        <f t="shared" si="1366"/>
        <v>554.52963446812407</v>
      </c>
      <c r="O7262" s="2">
        <f t="shared" si="1363"/>
        <v>1135.6003655318759</v>
      </c>
      <c r="P7262" s="2">
        <f t="shared" si="1364"/>
        <v>0</v>
      </c>
      <c r="R7262" s="12">
        <v>39225</v>
      </c>
      <c r="S7262" s="17">
        <f t="shared" si="1360"/>
        <v>5</v>
      </c>
      <c r="T7262" s="17">
        <f t="shared" si="1361"/>
        <v>3</v>
      </c>
      <c r="U7262" s="17">
        <f t="shared" si="1362"/>
        <v>23</v>
      </c>
      <c r="V7262" s="18">
        <v>2816</v>
      </c>
      <c r="W7262">
        <f t="shared" si="1367"/>
        <v>1500</v>
      </c>
    </row>
    <row r="7263" spans="1:23">
      <c r="A7263" s="12">
        <v>39434</v>
      </c>
      <c r="B7263" s="17">
        <f t="shared" si="1357"/>
        <v>12</v>
      </c>
      <c r="C7263" s="17">
        <f t="shared" si="1358"/>
        <v>2</v>
      </c>
      <c r="D7263" s="17">
        <f t="shared" si="1359"/>
        <v>18</v>
      </c>
      <c r="E7263" s="18">
        <v>1690.0837246843357</v>
      </c>
      <c r="F7263">
        <f t="shared" si="1365"/>
        <v>7261</v>
      </c>
      <c r="L7263" s="20">
        <f t="shared" si="1356"/>
        <v>1690.0837246843357</v>
      </c>
      <c r="N7263" s="2">
        <f t="shared" si="1366"/>
        <v>554.52963446812407</v>
      </c>
      <c r="O7263" s="2">
        <f t="shared" si="1363"/>
        <v>1135.5540902162115</v>
      </c>
      <c r="P7263" s="2">
        <f t="shared" si="1364"/>
        <v>0</v>
      </c>
      <c r="R7263" s="12">
        <v>39231</v>
      </c>
      <c r="S7263" s="17">
        <f t="shared" si="1360"/>
        <v>5</v>
      </c>
      <c r="T7263" s="17">
        <f t="shared" si="1361"/>
        <v>2</v>
      </c>
      <c r="U7263" s="17">
        <f t="shared" si="1362"/>
        <v>29</v>
      </c>
      <c r="V7263" s="18">
        <v>2816</v>
      </c>
      <c r="W7263">
        <f t="shared" si="1367"/>
        <v>1499</v>
      </c>
    </row>
    <row r="7264" spans="1:23">
      <c r="A7264" s="12">
        <v>39162</v>
      </c>
      <c r="B7264" s="17">
        <f t="shared" si="1357"/>
        <v>3</v>
      </c>
      <c r="C7264" s="17">
        <f t="shared" si="1358"/>
        <v>3</v>
      </c>
      <c r="D7264" s="17">
        <f t="shared" si="1359"/>
        <v>21</v>
      </c>
      <c r="E7264" s="18">
        <v>1690.08</v>
      </c>
      <c r="F7264">
        <f t="shared" si="1365"/>
        <v>7262</v>
      </c>
      <c r="L7264" s="20">
        <f t="shared" ref="L7264:L7327" si="1368">IF(F7264&gt;1000,E7264,0)</f>
        <v>1690.08</v>
      </c>
      <c r="N7264" s="2">
        <f t="shared" si="1366"/>
        <v>554.52963446812407</v>
      </c>
      <c r="O7264" s="2">
        <f t="shared" si="1363"/>
        <v>1135.5503655318757</v>
      </c>
      <c r="P7264" s="2">
        <f t="shared" si="1364"/>
        <v>0</v>
      </c>
      <c r="R7264" s="12">
        <v>39362</v>
      </c>
      <c r="S7264" s="17">
        <f t="shared" si="1360"/>
        <v>10</v>
      </c>
      <c r="T7264" s="17">
        <f t="shared" si="1361"/>
        <v>7</v>
      </c>
      <c r="U7264" s="17">
        <f t="shared" si="1362"/>
        <v>7</v>
      </c>
      <c r="V7264" s="18">
        <v>2816.6477677953126</v>
      </c>
      <c r="W7264">
        <f t="shared" si="1367"/>
        <v>1498</v>
      </c>
    </row>
    <row r="7265" spans="1:23">
      <c r="A7265" s="12">
        <v>39159</v>
      </c>
      <c r="B7265" s="17">
        <f t="shared" si="1357"/>
        <v>3</v>
      </c>
      <c r="C7265" s="17">
        <f t="shared" si="1358"/>
        <v>7</v>
      </c>
      <c r="D7265" s="17">
        <f t="shared" si="1359"/>
        <v>18</v>
      </c>
      <c r="E7265" s="18">
        <v>1690</v>
      </c>
      <c r="F7265">
        <f t="shared" si="1365"/>
        <v>7263</v>
      </c>
      <c r="L7265" s="20">
        <f t="shared" si="1368"/>
        <v>1690</v>
      </c>
      <c r="N7265" s="2">
        <f t="shared" si="1366"/>
        <v>554.52963446812407</v>
      </c>
      <c r="O7265" s="2">
        <f t="shared" si="1363"/>
        <v>1135.4703655318758</v>
      </c>
      <c r="P7265" s="2">
        <f t="shared" si="1364"/>
        <v>0</v>
      </c>
      <c r="R7265" s="12">
        <v>39333</v>
      </c>
      <c r="S7265" s="17">
        <f t="shared" si="1360"/>
        <v>9</v>
      </c>
      <c r="T7265" s="17">
        <f t="shared" si="1361"/>
        <v>6</v>
      </c>
      <c r="U7265" s="17">
        <f t="shared" si="1362"/>
        <v>8</v>
      </c>
      <c r="V7265" s="18">
        <v>2816.7083254591798</v>
      </c>
      <c r="W7265">
        <f t="shared" si="1367"/>
        <v>1497</v>
      </c>
    </row>
    <row r="7266" spans="1:23">
      <c r="A7266" s="12">
        <v>39213</v>
      </c>
      <c r="B7266" s="17">
        <f t="shared" si="1357"/>
        <v>5</v>
      </c>
      <c r="C7266" s="17">
        <f t="shared" si="1358"/>
        <v>5</v>
      </c>
      <c r="D7266" s="17">
        <f t="shared" si="1359"/>
        <v>11</v>
      </c>
      <c r="E7266" s="18">
        <v>1689.85</v>
      </c>
      <c r="F7266">
        <f t="shared" si="1365"/>
        <v>7264</v>
      </c>
      <c r="L7266" s="20">
        <f t="shared" si="1368"/>
        <v>1689.85</v>
      </c>
      <c r="N7266" s="2">
        <f t="shared" si="1366"/>
        <v>554.52963446812407</v>
      </c>
      <c r="O7266" s="2">
        <f t="shared" si="1363"/>
        <v>1135.3203655318757</v>
      </c>
      <c r="P7266" s="2">
        <f t="shared" si="1364"/>
        <v>0</v>
      </c>
      <c r="R7266" s="12">
        <v>39315</v>
      </c>
      <c r="S7266" s="17">
        <f t="shared" si="1360"/>
        <v>8</v>
      </c>
      <c r="T7266" s="17">
        <f t="shared" si="1361"/>
        <v>2</v>
      </c>
      <c r="U7266" s="17">
        <f t="shared" si="1362"/>
        <v>21</v>
      </c>
      <c r="V7266" s="18">
        <v>2816.9648380736326</v>
      </c>
      <c r="W7266">
        <f t="shared" si="1367"/>
        <v>1496</v>
      </c>
    </row>
    <row r="7267" spans="1:23">
      <c r="A7267" s="12">
        <v>39441</v>
      </c>
      <c r="B7267" s="17">
        <f t="shared" si="1357"/>
        <v>12</v>
      </c>
      <c r="C7267" s="17">
        <f t="shared" si="1358"/>
        <v>2</v>
      </c>
      <c r="D7267" s="17">
        <f t="shared" si="1359"/>
        <v>25</v>
      </c>
      <c r="E7267" s="18">
        <v>1689.6590388430859</v>
      </c>
      <c r="F7267">
        <f t="shared" si="1365"/>
        <v>7265</v>
      </c>
      <c r="L7267" s="20">
        <f t="shared" si="1368"/>
        <v>1689.6590388430859</v>
      </c>
      <c r="N7267" s="2">
        <f t="shared" si="1366"/>
        <v>554.52963446812407</v>
      </c>
      <c r="O7267" s="2">
        <f t="shared" si="1363"/>
        <v>1135.1294043749617</v>
      </c>
      <c r="P7267" s="2">
        <f t="shared" si="1364"/>
        <v>0</v>
      </c>
      <c r="R7267" s="12">
        <v>39285</v>
      </c>
      <c r="S7267" s="17">
        <f t="shared" si="1360"/>
        <v>7</v>
      </c>
      <c r="T7267" s="17">
        <f t="shared" si="1361"/>
        <v>7</v>
      </c>
      <c r="U7267" s="17">
        <f t="shared" si="1362"/>
        <v>22</v>
      </c>
      <c r="V7267" s="18">
        <v>2817.6106860179689</v>
      </c>
      <c r="W7267">
        <f t="shared" si="1367"/>
        <v>1495</v>
      </c>
    </row>
    <row r="7268" spans="1:23">
      <c r="A7268" s="12">
        <v>39404</v>
      </c>
      <c r="B7268" s="17">
        <f t="shared" si="1357"/>
        <v>11</v>
      </c>
      <c r="C7268" s="17">
        <f t="shared" si="1358"/>
        <v>7</v>
      </c>
      <c r="D7268" s="17">
        <f t="shared" si="1359"/>
        <v>18</v>
      </c>
      <c r="E7268" s="18">
        <v>1689.5625011203904</v>
      </c>
      <c r="F7268">
        <f t="shared" si="1365"/>
        <v>7266</v>
      </c>
      <c r="L7268" s="20">
        <f t="shared" si="1368"/>
        <v>1689.5625011203904</v>
      </c>
      <c r="N7268" s="2">
        <f t="shared" si="1366"/>
        <v>554.52963446812407</v>
      </c>
      <c r="O7268" s="2">
        <f t="shared" si="1363"/>
        <v>1135.0328666522664</v>
      </c>
      <c r="P7268" s="2">
        <f t="shared" si="1364"/>
        <v>0</v>
      </c>
      <c r="R7268" s="12">
        <v>39272</v>
      </c>
      <c r="S7268" s="17">
        <f t="shared" si="1360"/>
        <v>7</v>
      </c>
      <c r="T7268" s="17">
        <f t="shared" si="1361"/>
        <v>1</v>
      </c>
      <c r="U7268" s="17">
        <f t="shared" si="1362"/>
        <v>9</v>
      </c>
      <c r="V7268" s="18">
        <v>2817.6409345337893</v>
      </c>
      <c r="W7268">
        <f t="shared" si="1367"/>
        <v>1494</v>
      </c>
    </row>
    <row r="7269" spans="1:23">
      <c r="A7269" s="12">
        <v>39104</v>
      </c>
      <c r="B7269" s="17">
        <f t="shared" si="1357"/>
        <v>1</v>
      </c>
      <c r="C7269" s="17">
        <f t="shared" si="1358"/>
        <v>1</v>
      </c>
      <c r="D7269" s="17">
        <f t="shared" si="1359"/>
        <v>22</v>
      </c>
      <c r="E7269" s="18">
        <v>1689.43</v>
      </c>
      <c r="F7269">
        <f t="shared" si="1365"/>
        <v>7267</v>
      </c>
      <c r="L7269" s="20">
        <f t="shared" si="1368"/>
        <v>1689.43</v>
      </c>
      <c r="N7269" s="2">
        <f t="shared" si="1366"/>
        <v>554.52963446812407</v>
      </c>
      <c r="O7269" s="2">
        <f t="shared" si="1363"/>
        <v>1134.9003655318761</v>
      </c>
      <c r="P7269" s="2">
        <f t="shared" si="1364"/>
        <v>0</v>
      </c>
      <c r="R7269" s="12">
        <v>39204</v>
      </c>
      <c r="S7269" s="17">
        <f t="shared" si="1360"/>
        <v>5</v>
      </c>
      <c r="T7269" s="17">
        <f t="shared" si="1361"/>
        <v>3</v>
      </c>
      <c r="U7269" s="17">
        <f t="shared" si="1362"/>
        <v>2</v>
      </c>
      <c r="V7269" s="18">
        <v>2818</v>
      </c>
      <c r="W7269">
        <f t="shared" si="1367"/>
        <v>1493</v>
      </c>
    </row>
    <row r="7270" spans="1:23">
      <c r="A7270" s="12">
        <v>39178</v>
      </c>
      <c r="B7270" s="17">
        <f t="shared" si="1357"/>
        <v>4</v>
      </c>
      <c r="C7270" s="17">
        <f t="shared" si="1358"/>
        <v>5</v>
      </c>
      <c r="D7270" s="17">
        <f t="shared" si="1359"/>
        <v>6</v>
      </c>
      <c r="E7270" s="18">
        <v>1689</v>
      </c>
      <c r="F7270">
        <f t="shared" si="1365"/>
        <v>7268</v>
      </c>
      <c r="L7270" s="20">
        <f t="shared" si="1368"/>
        <v>1689</v>
      </c>
      <c r="N7270" s="2">
        <f t="shared" si="1366"/>
        <v>554.52963446812407</v>
      </c>
      <c r="O7270" s="2">
        <f t="shared" si="1363"/>
        <v>1134.4703655318758</v>
      </c>
      <c r="P7270" s="2">
        <f t="shared" si="1364"/>
        <v>0</v>
      </c>
      <c r="R7270" s="12">
        <v>39213</v>
      </c>
      <c r="S7270" s="17">
        <f t="shared" si="1360"/>
        <v>5</v>
      </c>
      <c r="T7270" s="17">
        <f t="shared" si="1361"/>
        <v>5</v>
      </c>
      <c r="U7270" s="17">
        <f t="shared" si="1362"/>
        <v>11</v>
      </c>
      <c r="V7270" s="18">
        <v>2818.09</v>
      </c>
      <c r="W7270">
        <f t="shared" si="1367"/>
        <v>1492</v>
      </c>
    </row>
    <row r="7271" spans="1:23">
      <c r="A7271" s="12">
        <v>39235</v>
      </c>
      <c r="B7271" s="17">
        <f t="shared" si="1357"/>
        <v>6</v>
      </c>
      <c r="C7271" s="17">
        <f t="shared" si="1358"/>
        <v>6</v>
      </c>
      <c r="D7271" s="17">
        <f t="shared" si="1359"/>
        <v>2</v>
      </c>
      <c r="E7271" s="18">
        <v>1689</v>
      </c>
      <c r="F7271">
        <f t="shared" si="1365"/>
        <v>7269</v>
      </c>
      <c r="L7271" s="20">
        <f t="shared" si="1368"/>
        <v>1689</v>
      </c>
      <c r="N7271" s="2">
        <f t="shared" si="1366"/>
        <v>554.52963446812407</v>
      </c>
      <c r="O7271" s="2">
        <f t="shared" si="1363"/>
        <v>1134.4703655318758</v>
      </c>
      <c r="P7271" s="2">
        <f t="shared" si="1364"/>
        <v>0</v>
      </c>
      <c r="R7271" s="12">
        <v>39366</v>
      </c>
      <c r="S7271" s="17">
        <f t="shared" si="1360"/>
        <v>10</v>
      </c>
      <c r="T7271" s="17">
        <f t="shared" si="1361"/>
        <v>4</v>
      </c>
      <c r="U7271" s="17">
        <f t="shared" si="1362"/>
        <v>11</v>
      </c>
      <c r="V7271" s="18">
        <v>2818.0915520029293</v>
      </c>
      <c r="W7271">
        <f t="shared" si="1367"/>
        <v>1491</v>
      </c>
    </row>
    <row r="7272" spans="1:23">
      <c r="A7272" s="12">
        <v>39356</v>
      </c>
      <c r="B7272" s="17">
        <f t="shared" si="1357"/>
        <v>10</v>
      </c>
      <c r="C7272" s="17">
        <f t="shared" si="1358"/>
        <v>1</v>
      </c>
      <c r="D7272" s="17">
        <f t="shared" si="1359"/>
        <v>1</v>
      </c>
      <c r="E7272" s="18">
        <v>1688.817712781406</v>
      </c>
      <c r="F7272">
        <f t="shared" si="1365"/>
        <v>7270</v>
      </c>
      <c r="L7272" s="20">
        <f t="shared" si="1368"/>
        <v>1688.817712781406</v>
      </c>
      <c r="N7272" s="2">
        <f t="shared" si="1366"/>
        <v>554.52963446812407</v>
      </c>
      <c r="O7272" s="2">
        <f t="shared" si="1363"/>
        <v>1134.2880783132819</v>
      </c>
      <c r="P7272" s="2">
        <f t="shared" si="1364"/>
        <v>0</v>
      </c>
      <c r="R7272" s="12">
        <v>39342</v>
      </c>
      <c r="S7272" s="17">
        <f t="shared" si="1360"/>
        <v>9</v>
      </c>
      <c r="T7272" s="17">
        <f t="shared" si="1361"/>
        <v>1</v>
      </c>
      <c r="U7272" s="17">
        <f t="shared" si="1362"/>
        <v>17</v>
      </c>
      <c r="V7272" s="18">
        <v>2818.3219487697265</v>
      </c>
      <c r="W7272">
        <f t="shared" si="1367"/>
        <v>1490</v>
      </c>
    </row>
    <row r="7273" spans="1:23">
      <c r="A7273" s="12">
        <v>39117</v>
      </c>
      <c r="B7273" s="17">
        <f t="shared" si="1357"/>
        <v>2</v>
      </c>
      <c r="C7273" s="17">
        <f t="shared" si="1358"/>
        <v>7</v>
      </c>
      <c r="D7273" s="17">
        <f t="shared" si="1359"/>
        <v>4</v>
      </c>
      <c r="E7273" s="18">
        <v>1688.5</v>
      </c>
      <c r="F7273">
        <f t="shared" si="1365"/>
        <v>7271</v>
      </c>
      <c r="L7273" s="20">
        <f t="shared" si="1368"/>
        <v>1688.5</v>
      </c>
      <c r="N7273" s="2">
        <f t="shared" si="1366"/>
        <v>554.52963446812407</v>
      </c>
      <c r="O7273" s="2">
        <f t="shared" si="1363"/>
        <v>1133.9703655318758</v>
      </c>
      <c r="P7273" s="2">
        <f t="shared" si="1364"/>
        <v>0</v>
      </c>
      <c r="R7273" s="12">
        <v>39312</v>
      </c>
      <c r="S7273" s="17">
        <f t="shared" si="1360"/>
        <v>8</v>
      </c>
      <c r="T7273" s="17">
        <f t="shared" si="1361"/>
        <v>6</v>
      </c>
      <c r="U7273" s="17">
        <f t="shared" si="1362"/>
        <v>18</v>
      </c>
      <c r="V7273" s="18">
        <v>2821.4141168037108</v>
      </c>
      <c r="W7273">
        <f t="shared" si="1367"/>
        <v>1489</v>
      </c>
    </row>
    <row r="7274" spans="1:23">
      <c r="A7274" s="12">
        <v>39443</v>
      </c>
      <c r="B7274" s="17">
        <f t="shared" si="1357"/>
        <v>12</v>
      </c>
      <c r="C7274" s="17">
        <f t="shared" si="1358"/>
        <v>4</v>
      </c>
      <c r="D7274" s="17">
        <f t="shared" si="1359"/>
        <v>27</v>
      </c>
      <c r="E7274" s="18">
        <v>1688.3205088397265</v>
      </c>
      <c r="F7274">
        <f t="shared" si="1365"/>
        <v>7272</v>
      </c>
      <c r="L7274" s="20">
        <f t="shared" si="1368"/>
        <v>1688.3205088397265</v>
      </c>
      <c r="N7274" s="2">
        <f t="shared" si="1366"/>
        <v>554.52963446812407</v>
      </c>
      <c r="O7274" s="2">
        <f t="shared" si="1363"/>
        <v>1133.7908743716025</v>
      </c>
      <c r="P7274" s="2">
        <f t="shared" si="1364"/>
        <v>0</v>
      </c>
      <c r="R7274" s="12">
        <v>39245</v>
      </c>
      <c r="S7274" s="17">
        <f t="shared" si="1360"/>
        <v>6</v>
      </c>
      <c r="T7274" s="17">
        <f t="shared" si="1361"/>
        <v>2</v>
      </c>
      <c r="U7274" s="17">
        <f t="shared" si="1362"/>
        <v>12</v>
      </c>
      <c r="V7274" s="18">
        <v>2822</v>
      </c>
      <c r="W7274">
        <f t="shared" si="1367"/>
        <v>1488</v>
      </c>
    </row>
    <row r="7275" spans="1:23">
      <c r="A7275" s="12">
        <v>39091</v>
      </c>
      <c r="B7275" s="17">
        <f t="shared" si="1357"/>
        <v>1</v>
      </c>
      <c r="C7275" s="17">
        <f t="shared" si="1358"/>
        <v>2</v>
      </c>
      <c r="D7275" s="17">
        <f t="shared" si="1359"/>
        <v>9</v>
      </c>
      <c r="E7275" s="18">
        <v>1687.77</v>
      </c>
      <c r="F7275">
        <f t="shared" si="1365"/>
        <v>7273</v>
      </c>
      <c r="L7275" s="20">
        <f t="shared" si="1368"/>
        <v>1687.77</v>
      </c>
      <c r="N7275" s="2">
        <f t="shared" si="1366"/>
        <v>554.52963446812407</v>
      </c>
      <c r="O7275" s="2">
        <f t="shared" si="1363"/>
        <v>1133.2403655318758</v>
      </c>
      <c r="P7275" s="2">
        <f t="shared" si="1364"/>
        <v>0</v>
      </c>
      <c r="R7275" s="12">
        <v>39269</v>
      </c>
      <c r="S7275" s="17">
        <f t="shared" si="1360"/>
        <v>7</v>
      </c>
      <c r="T7275" s="17">
        <f t="shared" si="1361"/>
        <v>5</v>
      </c>
      <c r="U7275" s="17">
        <f t="shared" si="1362"/>
        <v>6</v>
      </c>
      <c r="V7275" s="18">
        <v>2822.0574439503907</v>
      </c>
      <c r="W7275">
        <f t="shared" si="1367"/>
        <v>1487</v>
      </c>
    </row>
    <row r="7276" spans="1:23">
      <c r="A7276" s="12">
        <v>39197</v>
      </c>
      <c r="B7276" s="17">
        <f t="shared" si="1357"/>
        <v>4</v>
      </c>
      <c r="C7276" s="17">
        <f t="shared" si="1358"/>
        <v>3</v>
      </c>
      <c r="D7276" s="17">
        <f t="shared" si="1359"/>
        <v>25</v>
      </c>
      <c r="E7276" s="18">
        <v>1687.54</v>
      </c>
      <c r="F7276">
        <f t="shared" si="1365"/>
        <v>7274</v>
      </c>
      <c r="L7276" s="20">
        <f t="shared" si="1368"/>
        <v>1687.54</v>
      </c>
      <c r="N7276" s="2">
        <f t="shared" si="1366"/>
        <v>554.52963446812407</v>
      </c>
      <c r="O7276" s="2">
        <f t="shared" si="1363"/>
        <v>1133.0103655318758</v>
      </c>
      <c r="P7276" s="2">
        <f t="shared" si="1364"/>
        <v>0</v>
      </c>
      <c r="R7276" s="12">
        <v>39289</v>
      </c>
      <c r="S7276" s="17">
        <f t="shared" si="1360"/>
        <v>7</v>
      </c>
      <c r="T7276" s="17">
        <f t="shared" si="1361"/>
        <v>4</v>
      </c>
      <c r="U7276" s="17">
        <f t="shared" si="1362"/>
        <v>26</v>
      </c>
      <c r="V7276" s="18">
        <v>2822.8051520226563</v>
      </c>
      <c r="W7276">
        <f t="shared" si="1367"/>
        <v>1486</v>
      </c>
    </row>
    <row r="7277" spans="1:23">
      <c r="A7277" s="12">
        <v>39152</v>
      </c>
      <c r="B7277" s="17">
        <f t="shared" si="1357"/>
        <v>3</v>
      </c>
      <c r="C7277" s="17">
        <f t="shared" si="1358"/>
        <v>7</v>
      </c>
      <c r="D7277" s="17">
        <f t="shared" si="1359"/>
        <v>11</v>
      </c>
      <c r="E7277" s="18">
        <v>1687.04</v>
      </c>
      <c r="F7277">
        <f t="shared" si="1365"/>
        <v>7275</v>
      </c>
      <c r="L7277" s="20">
        <f t="shared" si="1368"/>
        <v>1687.04</v>
      </c>
      <c r="N7277" s="2">
        <f t="shared" si="1366"/>
        <v>554.52963446812407</v>
      </c>
      <c r="O7277" s="2">
        <f t="shared" si="1363"/>
        <v>1132.5103655318758</v>
      </c>
      <c r="P7277" s="2">
        <f t="shared" si="1364"/>
        <v>0</v>
      </c>
      <c r="R7277" s="12">
        <v>39239</v>
      </c>
      <c r="S7277" s="17">
        <f t="shared" si="1360"/>
        <v>6</v>
      </c>
      <c r="T7277" s="17">
        <f t="shared" si="1361"/>
        <v>3</v>
      </c>
      <c r="U7277" s="17">
        <f t="shared" si="1362"/>
        <v>6</v>
      </c>
      <c r="V7277" s="18">
        <v>2823</v>
      </c>
      <c r="W7277">
        <f t="shared" si="1367"/>
        <v>1485</v>
      </c>
    </row>
    <row r="7278" spans="1:23">
      <c r="A7278" s="12">
        <v>39180</v>
      </c>
      <c r="B7278" s="17">
        <f t="shared" si="1357"/>
        <v>4</v>
      </c>
      <c r="C7278" s="17">
        <f t="shared" si="1358"/>
        <v>7</v>
      </c>
      <c r="D7278" s="17">
        <f t="shared" si="1359"/>
        <v>8</v>
      </c>
      <c r="E7278" s="18">
        <v>1687</v>
      </c>
      <c r="F7278">
        <f t="shared" si="1365"/>
        <v>7276</v>
      </c>
      <c r="L7278" s="20">
        <f t="shared" si="1368"/>
        <v>1687</v>
      </c>
      <c r="N7278" s="2">
        <f t="shared" si="1366"/>
        <v>554.52963446812407</v>
      </c>
      <c r="O7278" s="2">
        <f t="shared" si="1363"/>
        <v>1132.4703655318758</v>
      </c>
      <c r="P7278" s="2">
        <f t="shared" si="1364"/>
        <v>0</v>
      </c>
      <c r="R7278" s="12">
        <v>39363</v>
      </c>
      <c r="S7278" s="17">
        <f t="shared" si="1360"/>
        <v>10</v>
      </c>
      <c r="T7278" s="17">
        <f t="shared" si="1361"/>
        <v>1</v>
      </c>
      <c r="U7278" s="17">
        <f t="shared" si="1362"/>
        <v>8</v>
      </c>
      <c r="V7278" s="18">
        <v>2823.6149414919923</v>
      </c>
      <c r="W7278">
        <f t="shared" si="1367"/>
        <v>1484</v>
      </c>
    </row>
    <row r="7279" spans="1:23">
      <c r="A7279" s="12">
        <v>39177</v>
      </c>
      <c r="B7279" s="17">
        <f t="shared" si="1357"/>
        <v>4</v>
      </c>
      <c r="C7279" s="17">
        <f t="shared" si="1358"/>
        <v>4</v>
      </c>
      <c r="D7279" s="17">
        <f t="shared" si="1359"/>
        <v>5</v>
      </c>
      <c r="E7279" s="18">
        <v>1686.42</v>
      </c>
      <c r="F7279">
        <f t="shared" si="1365"/>
        <v>7277</v>
      </c>
      <c r="L7279" s="20">
        <f t="shared" si="1368"/>
        <v>1686.42</v>
      </c>
      <c r="N7279" s="2">
        <f t="shared" si="1366"/>
        <v>554.52963446812407</v>
      </c>
      <c r="O7279" s="2">
        <f t="shared" si="1363"/>
        <v>1131.8903655318759</v>
      </c>
      <c r="P7279" s="2">
        <f t="shared" si="1364"/>
        <v>0</v>
      </c>
      <c r="R7279" s="12">
        <v>39294</v>
      </c>
      <c r="S7279" s="17">
        <f t="shared" si="1360"/>
        <v>7</v>
      </c>
      <c r="T7279" s="17">
        <f t="shared" si="1361"/>
        <v>2</v>
      </c>
      <c r="U7279" s="17">
        <f t="shared" si="1362"/>
        <v>31</v>
      </c>
      <c r="V7279" s="18">
        <v>2823.8378551453125</v>
      </c>
      <c r="W7279">
        <f t="shared" si="1367"/>
        <v>1483</v>
      </c>
    </row>
    <row r="7280" spans="1:23">
      <c r="A7280" s="12">
        <v>39372</v>
      </c>
      <c r="B7280" s="17">
        <f t="shared" si="1357"/>
        <v>10</v>
      </c>
      <c r="C7280" s="17">
        <f t="shared" si="1358"/>
        <v>3</v>
      </c>
      <c r="D7280" s="17">
        <f t="shared" si="1359"/>
        <v>17</v>
      </c>
      <c r="E7280" s="18">
        <v>1686.2117544937892</v>
      </c>
      <c r="F7280">
        <f t="shared" si="1365"/>
        <v>7278</v>
      </c>
      <c r="L7280" s="20">
        <f t="shared" si="1368"/>
        <v>1686.2117544937892</v>
      </c>
      <c r="N7280" s="2">
        <f t="shared" si="1366"/>
        <v>554.52963446812407</v>
      </c>
      <c r="O7280" s="2">
        <f t="shared" si="1363"/>
        <v>1131.682120025665</v>
      </c>
      <c r="P7280" s="2">
        <f t="shared" si="1364"/>
        <v>0</v>
      </c>
      <c r="R7280" s="12">
        <v>39376</v>
      </c>
      <c r="S7280" s="17">
        <f t="shared" si="1360"/>
        <v>10</v>
      </c>
      <c r="T7280" s="17">
        <f t="shared" si="1361"/>
        <v>7</v>
      </c>
      <c r="U7280" s="17">
        <f t="shared" si="1362"/>
        <v>21</v>
      </c>
      <c r="V7280" s="18">
        <v>2825.6081423853516</v>
      </c>
      <c r="W7280">
        <f t="shared" si="1367"/>
        <v>1482</v>
      </c>
    </row>
    <row r="7281" spans="1:23">
      <c r="A7281" s="12">
        <v>39209</v>
      </c>
      <c r="B7281" s="17">
        <f t="shared" si="1357"/>
        <v>5</v>
      </c>
      <c r="C7281" s="17">
        <f t="shared" si="1358"/>
        <v>1</v>
      </c>
      <c r="D7281" s="17">
        <f t="shared" si="1359"/>
        <v>7</v>
      </c>
      <c r="E7281" s="18">
        <v>1685.87</v>
      </c>
      <c r="F7281">
        <f t="shared" si="1365"/>
        <v>7279</v>
      </c>
      <c r="L7281" s="20">
        <f t="shared" si="1368"/>
        <v>1685.87</v>
      </c>
      <c r="N7281" s="2">
        <f t="shared" si="1366"/>
        <v>554.52963446812407</v>
      </c>
      <c r="O7281" s="2">
        <f t="shared" si="1363"/>
        <v>1131.3403655318757</v>
      </c>
      <c r="P7281" s="2">
        <f t="shared" si="1364"/>
        <v>0</v>
      </c>
      <c r="R7281" s="12">
        <v>39331</v>
      </c>
      <c r="S7281" s="17">
        <f t="shared" si="1360"/>
        <v>9</v>
      </c>
      <c r="T7281" s="17">
        <f t="shared" si="1361"/>
        <v>4</v>
      </c>
      <c r="U7281" s="17">
        <f t="shared" si="1362"/>
        <v>6</v>
      </c>
      <c r="V7281" s="18">
        <v>2825.8450025767579</v>
      </c>
      <c r="W7281">
        <f t="shared" si="1367"/>
        <v>1481</v>
      </c>
    </row>
    <row r="7282" spans="1:23">
      <c r="A7282" s="12">
        <v>39187</v>
      </c>
      <c r="B7282" s="17">
        <f t="shared" si="1357"/>
        <v>4</v>
      </c>
      <c r="C7282" s="17">
        <f t="shared" si="1358"/>
        <v>7</v>
      </c>
      <c r="D7282" s="17">
        <f t="shared" si="1359"/>
        <v>15</v>
      </c>
      <c r="E7282" s="18">
        <v>1685.57</v>
      </c>
      <c r="F7282">
        <f t="shared" si="1365"/>
        <v>7280</v>
      </c>
      <c r="L7282" s="20">
        <f t="shared" si="1368"/>
        <v>1685.57</v>
      </c>
      <c r="N7282" s="2">
        <f t="shared" si="1366"/>
        <v>554.52963446812407</v>
      </c>
      <c r="O7282" s="2">
        <f t="shared" si="1363"/>
        <v>1131.040365531876</v>
      </c>
      <c r="P7282" s="2">
        <f t="shared" si="1364"/>
        <v>0</v>
      </c>
      <c r="R7282" s="12">
        <v>39230</v>
      </c>
      <c r="S7282" s="17">
        <f t="shared" si="1360"/>
        <v>5</v>
      </c>
      <c r="T7282" s="17">
        <f t="shared" si="1361"/>
        <v>1</v>
      </c>
      <c r="U7282" s="17">
        <f t="shared" si="1362"/>
        <v>28</v>
      </c>
      <c r="V7282" s="18">
        <v>2827</v>
      </c>
      <c r="W7282">
        <f t="shared" si="1367"/>
        <v>1480</v>
      </c>
    </row>
    <row r="7283" spans="1:23">
      <c r="A7283" s="12">
        <v>39285</v>
      </c>
      <c r="B7283" s="17">
        <f t="shared" si="1357"/>
        <v>7</v>
      </c>
      <c r="C7283" s="17">
        <f t="shared" si="1358"/>
        <v>7</v>
      </c>
      <c r="D7283" s="17">
        <f t="shared" si="1359"/>
        <v>22</v>
      </c>
      <c r="E7283" s="18">
        <v>1685.5697119465235</v>
      </c>
      <c r="F7283">
        <f t="shared" si="1365"/>
        <v>7281</v>
      </c>
      <c r="L7283" s="20">
        <f t="shared" si="1368"/>
        <v>1685.5697119465235</v>
      </c>
      <c r="N7283" s="2">
        <f t="shared" si="1366"/>
        <v>554.52963446812407</v>
      </c>
      <c r="O7283" s="2">
        <f t="shared" si="1363"/>
        <v>1131.0400774783993</v>
      </c>
      <c r="P7283" s="2">
        <f t="shared" si="1364"/>
        <v>0</v>
      </c>
      <c r="R7283" s="12">
        <v>39283</v>
      </c>
      <c r="S7283" s="17">
        <f t="shared" si="1360"/>
        <v>7</v>
      </c>
      <c r="T7283" s="17">
        <f t="shared" si="1361"/>
        <v>5</v>
      </c>
      <c r="U7283" s="17">
        <f t="shared" si="1362"/>
        <v>20</v>
      </c>
      <c r="V7283" s="18">
        <v>2827.8451239292972</v>
      </c>
      <c r="W7283">
        <f t="shared" si="1367"/>
        <v>1479</v>
      </c>
    </row>
    <row r="7284" spans="1:23">
      <c r="A7284" s="12">
        <v>39193</v>
      </c>
      <c r="B7284" s="17">
        <f t="shared" si="1357"/>
        <v>4</v>
      </c>
      <c r="C7284" s="17">
        <f t="shared" si="1358"/>
        <v>6</v>
      </c>
      <c r="D7284" s="17">
        <f t="shared" si="1359"/>
        <v>21</v>
      </c>
      <c r="E7284" s="18">
        <v>1685.54</v>
      </c>
      <c r="F7284">
        <f t="shared" si="1365"/>
        <v>7282</v>
      </c>
      <c r="L7284" s="20">
        <f t="shared" si="1368"/>
        <v>1685.54</v>
      </c>
      <c r="N7284" s="2">
        <f t="shared" si="1366"/>
        <v>554.52963446812407</v>
      </c>
      <c r="O7284" s="2">
        <f t="shared" si="1363"/>
        <v>1131.0103655318758</v>
      </c>
      <c r="P7284" s="2">
        <f t="shared" si="1364"/>
        <v>0</v>
      </c>
      <c r="R7284" s="12">
        <v>39370</v>
      </c>
      <c r="S7284" s="17">
        <f t="shared" si="1360"/>
        <v>10</v>
      </c>
      <c r="T7284" s="17">
        <f t="shared" si="1361"/>
        <v>1</v>
      </c>
      <c r="U7284" s="17">
        <f t="shared" si="1362"/>
        <v>15</v>
      </c>
      <c r="V7284" s="18">
        <v>2828.2985071734374</v>
      </c>
      <c r="W7284">
        <f t="shared" si="1367"/>
        <v>1478</v>
      </c>
    </row>
    <row r="7285" spans="1:23">
      <c r="A7285" s="12">
        <v>39118</v>
      </c>
      <c r="B7285" s="17">
        <f t="shared" si="1357"/>
        <v>2</v>
      </c>
      <c r="C7285" s="17">
        <f t="shared" si="1358"/>
        <v>1</v>
      </c>
      <c r="D7285" s="17">
        <f t="shared" si="1359"/>
        <v>5</v>
      </c>
      <c r="E7285" s="18">
        <v>1685.09</v>
      </c>
      <c r="F7285">
        <f t="shared" si="1365"/>
        <v>7283</v>
      </c>
      <c r="L7285" s="20">
        <f t="shared" si="1368"/>
        <v>1685.09</v>
      </c>
      <c r="N7285" s="2">
        <f t="shared" si="1366"/>
        <v>554.52963446812407</v>
      </c>
      <c r="O7285" s="2">
        <f t="shared" si="1363"/>
        <v>1130.560365531876</v>
      </c>
      <c r="P7285" s="2">
        <f t="shared" si="1364"/>
        <v>0</v>
      </c>
      <c r="R7285" s="12">
        <v>39361</v>
      </c>
      <c r="S7285" s="17">
        <f t="shared" si="1360"/>
        <v>10</v>
      </c>
      <c r="T7285" s="17">
        <f t="shared" si="1361"/>
        <v>6</v>
      </c>
      <c r="U7285" s="17">
        <f t="shared" si="1362"/>
        <v>6</v>
      </c>
      <c r="V7285" s="18">
        <v>2828.6418640015627</v>
      </c>
      <c r="W7285">
        <f t="shared" si="1367"/>
        <v>1477</v>
      </c>
    </row>
    <row r="7286" spans="1:23">
      <c r="A7286" s="12">
        <v>39355</v>
      </c>
      <c r="B7286" s="17">
        <f t="shared" si="1357"/>
        <v>9</v>
      </c>
      <c r="C7286" s="17">
        <f t="shared" si="1358"/>
        <v>7</v>
      </c>
      <c r="D7286" s="17">
        <f t="shared" si="1359"/>
        <v>30</v>
      </c>
      <c r="E7286" s="18">
        <v>1684.9053451198829</v>
      </c>
      <c r="F7286">
        <f t="shared" si="1365"/>
        <v>7284</v>
      </c>
      <c r="L7286" s="20">
        <f t="shared" si="1368"/>
        <v>1684.9053451198829</v>
      </c>
      <c r="N7286" s="2">
        <f t="shared" si="1366"/>
        <v>554.52963446812407</v>
      </c>
      <c r="O7286" s="2">
        <f t="shared" si="1363"/>
        <v>1130.3757106517587</v>
      </c>
      <c r="P7286" s="2">
        <f t="shared" si="1364"/>
        <v>0</v>
      </c>
      <c r="R7286" s="12">
        <v>39295</v>
      </c>
      <c r="S7286" s="17">
        <f t="shared" si="1360"/>
        <v>8</v>
      </c>
      <c r="T7286" s="17">
        <f t="shared" si="1361"/>
        <v>3</v>
      </c>
      <c r="U7286" s="17">
        <f t="shared" si="1362"/>
        <v>1</v>
      </c>
      <c r="V7286" s="18">
        <v>2828.8736057884771</v>
      </c>
      <c r="W7286">
        <f t="shared" si="1367"/>
        <v>1476</v>
      </c>
    </row>
    <row r="7287" spans="1:23">
      <c r="A7287" s="12">
        <v>39175</v>
      </c>
      <c r="B7287" s="17">
        <f t="shared" si="1357"/>
        <v>4</v>
      </c>
      <c r="C7287" s="17">
        <f t="shared" si="1358"/>
        <v>2</v>
      </c>
      <c r="D7287" s="17">
        <f t="shared" si="1359"/>
        <v>3</v>
      </c>
      <c r="E7287" s="18">
        <v>1684.32</v>
      </c>
      <c r="F7287">
        <f t="shared" si="1365"/>
        <v>7285</v>
      </c>
      <c r="L7287" s="20">
        <f t="shared" si="1368"/>
        <v>1684.32</v>
      </c>
      <c r="N7287" s="2">
        <f t="shared" si="1366"/>
        <v>554.52963446812407</v>
      </c>
      <c r="O7287" s="2">
        <f t="shared" si="1363"/>
        <v>1129.790365531876</v>
      </c>
      <c r="P7287" s="2">
        <f t="shared" si="1364"/>
        <v>0</v>
      </c>
      <c r="R7287" s="12">
        <v>39305</v>
      </c>
      <c r="S7287" s="17">
        <f t="shared" si="1360"/>
        <v>8</v>
      </c>
      <c r="T7287" s="17">
        <f t="shared" si="1361"/>
        <v>6</v>
      </c>
      <c r="U7287" s="17">
        <f t="shared" si="1362"/>
        <v>11</v>
      </c>
      <c r="V7287" s="18">
        <v>2828.880583084961</v>
      </c>
      <c r="W7287">
        <f t="shared" si="1367"/>
        <v>1475</v>
      </c>
    </row>
    <row r="7288" spans="1:23">
      <c r="A7288" s="12">
        <v>39264</v>
      </c>
      <c r="B7288" s="17">
        <f t="shared" si="1357"/>
        <v>7</v>
      </c>
      <c r="C7288" s="17">
        <f t="shared" si="1358"/>
        <v>7</v>
      </c>
      <c r="D7288" s="17">
        <f t="shared" si="1359"/>
        <v>1</v>
      </c>
      <c r="E7288" s="18">
        <v>1684.15367242</v>
      </c>
      <c r="F7288">
        <f t="shared" si="1365"/>
        <v>7286</v>
      </c>
      <c r="L7288" s="20">
        <f t="shared" si="1368"/>
        <v>1684.15367242</v>
      </c>
      <c r="N7288" s="2">
        <f t="shared" si="1366"/>
        <v>554.52963446812407</v>
      </c>
      <c r="O7288" s="2">
        <f t="shared" si="1363"/>
        <v>1129.6240379518758</v>
      </c>
      <c r="P7288" s="2">
        <f t="shared" si="1364"/>
        <v>0</v>
      </c>
      <c r="R7288" s="12">
        <v>39354</v>
      </c>
      <c r="S7288" s="17">
        <f t="shared" si="1360"/>
        <v>9</v>
      </c>
      <c r="T7288" s="17">
        <f t="shared" si="1361"/>
        <v>6</v>
      </c>
      <c r="U7288" s="17">
        <f t="shared" si="1362"/>
        <v>29</v>
      </c>
      <c r="V7288" s="18">
        <v>2829.1779698857422</v>
      </c>
      <c r="W7288">
        <f t="shared" si="1367"/>
        <v>1474</v>
      </c>
    </row>
    <row r="7289" spans="1:23">
      <c r="A7289" s="12">
        <v>39128</v>
      </c>
      <c r="B7289" s="17">
        <f t="shared" si="1357"/>
        <v>2</v>
      </c>
      <c r="C7289" s="17">
        <f t="shared" si="1358"/>
        <v>4</v>
      </c>
      <c r="D7289" s="17">
        <f t="shared" si="1359"/>
        <v>15</v>
      </c>
      <c r="E7289" s="18">
        <v>1684.04</v>
      </c>
      <c r="F7289">
        <f t="shared" si="1365"/>
        <v>7287</v>
      </c>
      <c r="L7289" s="20">
        <f t="shared" si="1368"/>
        <v>1684.04</v>
      </c>
      <c r="N7289" s="2">
        <f t="shared" si="1366"/>
        <v>554.52963446812407</v>
      </c>
      <c r="O7289" s="2">
        <f t="shared" si="1363"/>
        <v>1129.5103655318758</v>
      </c>
      <c r="P7289" s="2">
        <f t="shared" si="1364"/>
        <v>0</v>
      </c>
      <c r="R7289" s="12">
        <v>39214</v>
      </c>
      <c r="S7289" s="17">
        <f t="shared" si="1360"/>
        <v>5</v>
      </c>
      <c r="T7289" s="17">
        <f t="shared" si="1361"/>
        <v>6</v>
      </c>
      <c r="U7289" s="17">
        <f t="shared" si="1362"/>
        <v>12</v>
      </c>
      <c r="V7289" s="18">
        <v>2830</v>
      </c>
      <c r="W7289">
        <f t="shared" si="1367"/>
        <v>1473</v>
      </c>
    </row>
    <row r="7290" spans="1:23">
      <c r="A7290" s="12">
        <v>39147</v>
      </c>
      <c r="B7290" s="17">
        <f t="shared" si="1357"/>
        <v>3</v>
      </c>
      <c r="C7290" s="17">
        <f t="shared" si="1358"/>
        <v>2</v>
      </c>
      <c r="D7290" s="17">
        <f t="shared" si="1359"/>
        <v>6</v>
      </c>
      <c r="E7290" s="18">
        <v>1684.03</v>
      </c>
      <c r="F7290">
        <f t="shared" si="1365"/>
        <v>7288</v>
      </c>
      <c r="L7290" s="20">
        <f t="shared" si="1368"/>
        <v>1684.03</v>
      </c>
      <c r="N7290" s="2">
        <f t="shared" si="1366"/>
        <v>554.52963446812407</v>
      </c>
      <c r="O7290" s="2">
        <f t="shared" si="1363"/>
        <v>1129.500365531876</v>
      </c>
      <c r="P7290" s="2">
        <f t="shared" si="1364"/>
        <v>0</v>
      </c>
      <c r="R7290" s="12">
        <v>39368</v>
      </c>
      <c r="S7290" s="17">
        <f t="shared" si="1360"/>
        <v>10</v>
      </c>
      <c r="T7290" s="17">
        <f t="shared" si="1361"/>
        <v>6</v>
      </c>
      <c r="U7290" s="17">
        <f t="shared" si="1362"/>
        <v>13</v>
      </c>
      <c r="V7290" s="18">
        <v>2830.679295294336</v>
      </c>
      <c r="W7290">
        <f t="shared" si="1367"/>
        <v>1472</v>
      </c>
    </row>
    <row r="7291" spans="1:23">
      <c r="A7291" s="12">
        <v>39403</v>
      </c>
      <c r="B7291" s="17">
        <f t="shared" si="1357"/>
        <v>11</v>
      </c>
      <c r="C7291" s="17">
        <f t="shared" si="1358"/>
        <v>6</v>
      </c>
      <c r="D7291" s="17">
        <f t="shared" si="1359"/>
        <v>17</v>
      </c>
      <c r="E7291" s="18">
        <v>1683.9361650517578</v>
      </c>
      <c r="F7291">
        <f t="shared" si="1365"/>
        <v>7289</v>
      </c>
      <c r="L7291" s="20">
        <f t="shared" si="1368"/>
        <v>1683.9361650517578</v>
      </c>
      <c r="N7291" s="2">
        <f t="shared" si="1366"/>
        <v>554.52963446812407</v>
      </c>
      <c r="O7291" s="2">
        <f t="shared" si="1363"/>
        <v>1129.4065305836339</v>
      </c>
      <c r="P7291" s="2">
        <f t="shared" si="1364"/>
        <v>0</v>
      </c>
      <c r="R7291" s="12">
        <v>39348</v>
      </c>
      <c r="S7291" s="17">
        <f t="shared" si="1360"/>
        <v>9</v>
      </c>
      <c r="T7291" s="17">
        <f t="shared" si="1361"/>
        <v>7</v>
      </c>
      <c r="U7291" s="17">
        <f t="shared" si="1362"/>
        <v>23</v>
      </c>
      <c r="V7291" s="18">
        <v>2830.7919232826175</v>
      </c>
      <c r="W7291">
        <f t="shared" si="1367"/>
        <v>1471</v>
      </c>
    </row>
    <row r="7292" spans="1:23">
      <c r="A7292" s="12">
        <v>39229</v>
      </c>
      <c r="B7292" s="17">
        <f t="shared" si="1357"/>
        <v>5</v>
      </c>
      <c r="C7292" s="17">
        <f t="shared" si="1358"/>
        <v>7</v>
      </c>
      <c r="D7292" s="17">
        <f t="shared" si="1359"/>
        <v>27</v>
      </c>
      <c r="E7292" s="18">
        <v>1683.05</v>
      </c>
      <c r="F7292">
        <f t="shared" si="1365"/>
        <v>7290</v>
      </c>
      <c r="L7292" s="20">
        <f t="shared" si="1368"/>
        <v>1683.05</v>
      </c>
      <c r="N7292" s="2">
        <f t="shared" si="1366"/>
        <v>554.52963446812407</v>
      </c>
      <c r="O7292" s="2">
        <f t="shared" si="1363"/>
        <v>1128.520365531876</v>
      </c>
      <c r="P7292" s="2">
        <f t="shared" si="1364"/>
        <v>0</v>
      </c>
      <c r="R7292" s="12">
        <v>39214</v>
      </c>
      <c r="S7292" s="17">
        <f t="shared" si="1360"/>
        <v>5</v>
      </c>
      <c r="T7292" s="17">
        <f t="shared" si="1361"/>
        <v>6</v>
      </c>
      <c r="U7292" s="17">
        <f t="shared" si="1362"/>
        <v>12</v>
      </c>
      <c r="V7292" s="18">
        <v>2831</v>
      </c>
      <c r="W7292">
        <f t="shared" si="1367"/>
        <v>1470</v>
      </c>
    </row>
    <row r="7293" spans="1:23">
      <c r="A7293" s="12">
        <v>39163</v>
      </c>
      <c r="B7293" s="17">
        <f t="shared" si="1357"/>
        <v>3</v>
      </c>
      <c r="C7293" s="17">
        <f t="shared" si="1358"/>
        <v>4</v>
      </c>
      <c r="D7293" s="17">
        <f t="shared" si="1359"/>
        <v>22</v>
      </c>
      <c r="E7293" s="18">
        <v>1683</v>
      </c>
      <c r="F7293">
        <f t="shared" si="1365"/>
        <v>7291</v>
      </c>
      <c r="L7293" s="20">
        <f t="shared" si="1368"/>
        <v>1683</v>
      </c>
      <c r="N7293" s="2">
        <f t="shared" si="1366"/>
        <v>554.52963446812407</v>
      </c>
      <c r="O7293" s="2">
        <f t="shared" si="1363"/>
        <v>1128.4703655318758</v>
      </c>
      <c r="P7293" s="2">
        <f t="shared" si="1364"/>
        <v>0</v>
      </c>
      <c r="R7293" s="12">
        <v>39236</v>
      </c>
      <c r="S7293" s="17">
        <f t="shared" si="1360"/>
        <v>6</v>
      </c>
      <c r="T7293" s="17">
        <f t="shared" si="1361"/>
        <v>7</v>
      </c>
      <c r="U7293" s="17">
        <f t="shared" si="1362"/>
        <v>3</v>
      </c>
      <c r="V7293" s="18">
        <v>2832</v>
      </c>
      <c r="W7293">
        <f t="shared" si="1367"/>
        <v>1469</v>
      </c>
    </row>
    <row r="7294" spans="1:23">
      <c r="A7294" s="12">
        <v>39387</v>
      </c>
      <c r="B7294" s="17">
        <f t="shared" si="1357"/>
        <v>11</v>
      </c>
      <c r="C7294" s="17">
        <f t="shared" si="1358"/>
        <v>4</v>
      </c>
      <c r="D7294" s="17">
        <f t="shared" si="1359"/>
        <v>1</v>
      </c>
      <c r="E7294" s="18">
        <v>1682.7494198004688</v>
      </c>
      <c r="F7294">
        <f t="shared" si="1365"/>
        <v>7292</v>
      </c>
      <c r="L7294" s="20">
        <f t="shared" si="1368"/>
        <v>1682.7494198004688</v>
      </c>
      <c r="N7294" s="2">
        <f t="shared" si="1366"/>
        <v>554.52963446812407</v>
      </c>
      <c r="O7294" s="2">
        <f t="shared" si="1363"/>
        <v>1128.2197853323446</v>
      </c>
      <c r="P7294" s="2">
        <f t="shared" si="1364"/>
        <v>0</v>
      </c>
      <c r="R7294" s="12">
        <v>39353</v>
      </c>
      <c r="S7294" s="17">
        <f t="shared" si="1360"/>
        <v>9</v>
      </c>
      <c r="T7294" s="17">
        <f t="shared" si="1361"/>
        <v>5</v>
      </c>
      <c r="U7294" s="17">
        <f t="shared" si="1362"/>
        <v>28</v>
      </c>
      <c r="V7294" s="18">
        <v>2832.4379176716798</v>
      </c>
      <c r="W7294">
        <f t="shared" si="1367"/>
        <v>1468</v>
      </c>
    </row>
    <row r="7295" spans="1:23">
      <c r="A7295" s="12">
        <v>39266</v>
      </c>
      <c r="B7295" s="17">
        <f t="shared" si="1357"/>
        <v>7</v>
      </c>
      <c r="C7295" s="17">
        <f t="shared" si="1358"/>
        <v>2</v>
      </c>
      <c r="D7295" s="17">
        <f t="shared" si="1359"/>
        <v>3</v>
      </c>
      <c r="E7295" s="18">
        <v>1682.4737934297655</v>
      </c>
      <c r="F7295">
        <f t="shared" si="1365"/>
        <v>7293</v>
      </c>
      <c r="L7295" s="20">
        <f t="shared" si="1368"/>
        <v>1682.4737934297655</v>
      </c>
      <c r="N7295" s="2">
        <f t="shared" si="1366"/>
        <v>554.52963446812407</v>
      </c>
      <c r="O7295" s="2">
        <f t="shared" si="1363"/>
        <v>1127.9441589616413</v>
      </c>
      <c r="P7295" s="2">
        <f t="shared" si="1364"/>
        <v>0</v>
      </c>
      <c r="R7295" s="12">
        <v>39356</v>
      </c>
      <c r="S7295" s="17">
        <f t="shared" si="1360"/>
        <v>10</v>
      </c>
      <c r="T7295" s="17">
        <f t="shared" si="1361"/>
        <v>1</v>
      </c>
      <c r="U7295" s="17">
        <f t="shared" si="1362"/>
        <v>1</v>
      </c>
      <c r="V7295" s="18">
        <v>2832.7845146523437</v>
      </c>
      <c r="W7295">
        <f t="shared" si="1367"/>
        <v>1467</v>
      </c>
    </row>
    <row r="7296" spans="1:23">
      <c r="A7296" s="12">
        <v>39408</v>
      </c>
      <c r="B7296" s="17">
        <f t="shared" si="1357"/>
        <v>11</v>
      </c>
      <c r="C7296" s="17">
        <f t="shared" si="1358"/>
        <v>4</v>
      </c>
      <c r="D7296" s="17">
        <f t="shared" si="1359"/>
        <v>22</v>
      </c>
      <c r="E7296" s="18">
        <v>1682.4060884096095</v>
      </c>
      <c r="F7296">
        <f t="shared" si="1365"/>
        <v>7294</v>
      </c>
      <c r="L7296" s="20">
        <f t="shared" si="1368"/>
        <v>1682.4060884096095</v>
      </c>
      <c r="N7296" s="2">
        <f t="shared" si="1366"/>
        <v>554.52963446812407</v>
      </c>
      <c r="O7296" s="2">
        <f t="shared" si="1363"/>
        <v>1127.8764539414856</v>
      </c>
      <c r="P7296" s="2">
        <f t="shared" si="1364"/>
        <v>0</v>
      </c>
      <c r="R7296" s="12">
        <v>39361</v>
      </c>
      <c r="S7296" s="17">
        <f t="shared" si="1360"/>
        <v>10</v>
      </c>
      <c r="T7296" s="17">
        <f t="shared" si="1361"/>
        <v>6</v>
      </c>
      <c r="U7296" s="17">
        <f t="shared" si="1362"/>
        <v>6</v>
      </c>
      <c r="V7296" s="18">
        <v>2833.0944076337892</v>
      </c>
      <c r="W7296">
        <f t="shared" si="1367"/>
        <v>1466</v>
      </c>
    </row>
    <row r="7297" spans="1:23">
      <c r="A7297" s="12">
        <v>39121</v>
      </c>
      <c r="B7297" s="17">
        <f t="shared" si="1357"/>
        <v>2</v>
      </c>
      <c r="C7297" s="17">
        <f t="shared" si="1358"/>
        <v>4</v>
      </c>
      <c r="D7297" s="17">
        <f t="shared" si="1359"/>
        <v>8</v>
      </c>
      <c r="E7297" s="18">
        <v>1682.32</v>
      </c>
      <c r="F7297">
        <f t="shared" si="1365"/>
        <v>7295</v>
      </c>
      <c r="L7297" s="20">
        <f t="shared" si="1368"/>
        <v>1682.32</v>
      </c>
      <c r="N7297" s="2">
        <f t="shared" si="1366"/>
        <v>554.52963446812407</v>
      </c>
      <c r="O7297" s="2">
        <f t="shared" si="1363"/>
        <v>1127.790365531876</v>
      </c>
      <c r="P7297" s="2">
        <f t="shared" si="1364"/>
        <v>0</v>
      </c>
      <c r="R7297" s="12">
        <v>39216</v>
      </c>
      <c r="S7297" s="17">
        <f t="shared" si="1360"/>
        <v>5</v>
      </c>
      <c r="T7297" s="17">
        <f t="shared" si="1361"/>
        <v>1</v>
      </c>
      <c r="U7297" s="17">
        <f t="shared" si="1362"/>
        <v>14</v>
      </c>
      <c r="V7297" s="18">
        <v>2833.12</v>
      </c>
      <c r="W7297">
        <f t="shared" si="1367"/>
        <v>1465</v>
      </c>
    </row>
    <row r="7298" spans="1:23">
      <c r="A7298" s="12">
        <v>39092</v>
      </c>
      <c r="B7298" s="17">
        <f t="shared" ref="B7298:B7361" si="1369">MONTH(A7298)</f>
        <v>1</v>
      </c>
      <c r="C7298" s="17">
        <f t="shared" ref="C7298:C7361" si="1370">WEEKDAY(A7298,2)</f>
        <v>3</v>
      </c>
      <c r="D7298" s="17">
        <f t="shared" ref="D7298:D7361" si="1371">DAY(A7298)</f>
        <v>10</v>
      </c>
      <c r="E7298" s="18">
        <v>1682.16</v>
      </c>
      <c r="F7298">
        <f t="shared" si="1365"/>
        <v>7296</v>
      </c>
      <c r="L7298" s="20">
        <f t="shared" si="1368"/>
        <v>1682.16</v>
      </c>
      <c r="N7298" s="2">
        <f t="shared" si="1366"/>
        <v>554.52963446812407</v>
      </c>
      <c r="O7298" s="2">
        <f t="shared" si="1363"/>
        <v>1127.6303655318761</v>
      </c>
      <c r="P7298" s="2">
        <f t="shared" si="1364"/>
        <v>0</v>
      </c>
      <c r="R7298" s="12">
        <v>39341</v>
      </c>
      <c r="S7298" s="17">
        <f t="shared" ref="S7298:S7361" si="1372">MONTH(R7298)</f>
        <v>9</v>
      </c>
      <c r="T7298" s="17">
        <f t="shared" ref="T7298:T7361" si="1373">WEEKDAY(R7298,2)</f>
        <v>7</v>
      </c>
      <c r="U7298" s="17">
        <f t="shared" ref="U7298:U7361" si="1374">DAY(R7298)</f>
        <v>16</v>
      </c>
      <c r="V7298" s="18">
        <v>2833.9639626365238</v>
      </c>
      <c r="W7298">
        <f t="shared" si="1367"/>
        <v>1464</v>
      </c>
    </row>
    <row r="7299" spans="1:23">
      <c r="A7299" s="12">
        <v>39159</v>
      </c>
      <c r="B7299" s="17">
        <f t="shared" si="1369"/>
        <v>3</v>
      </c>
      <c r="C7299" s="17">
        <f t="shared" si="1370"/>
        <v>7</v>
      </c>
      <c r="D7299" s="17">
        <f t="shared" si="1371"/>
        <v>18</v>
      </c>
      <c r="E7299" s="18">
        <v>1682</v>
      </c>
      <c r="F7299">
        <f t="shared" si="1365"/>
        <v>7297</v>
      </c>
      <c r="L7299" s="20">
        <f t="shared" si="1368"/>
        <v>1682</v>
      </c>
      <c r="N7299" s="2">
        <f t="shared" si="1366"/>
        <v>554.52963446812407</v>
      </c>
      <c r="O7299" s="2">
        <f t="shared" ref="O7299:O7362" si="1375">IF(E7299-N7299&lt;0,0,E7299-N7299)</f>
        <v>1127.4703655318758</v>
      </c>
      <c r="P7299" s="2">
        <f t="shared" ref="P7299:P7362" si="1376">E7299-N7299-O7299</f>
        <v>0</v>
      </c>
      <c r="R7299" s="12">
        <v>39360</v>
      </c>
      <c r="S7299" s="17">
        <f t="shared" si="1372"/>
        <v>10</v>
      </c>
      <c r="T7299" s="17">
        <f t="shared" si="1373"/>
        <v>5</v>
      </c>
      <c r="U7299" s="17">
        <f t="shared" si="1374"/>
        <v>5</v>
      </c>
      <c r="V7299" s="18">
        <v>2834.6255595896482</v>
      </c>
      <c r="W7299">
        <f t="shared" si="1367"/>
        <v>1463</v>
      </c>
    </row>
    <row r="7300" spans="1:23">
      <c r="A7300" s="12">
        <v>39248</v>
      </c>
      <c r="B7300" s="17">
        <f t="shared" si="1369"/>
        <v>6</v>
      </c>
      <c r="C7300" s="17">
        <f t="shared" si="1370"/>
        <v>5</v>
      </c>
      <c r="D7300" s="17">
        <f t="shared" si="1371"/>
        <v>15</v>
      </c>
      <c r="E7300" s="18">
        <v>1681.86</v>
      </c>
      <c r="F7300">
        <f t="shared" ref="F7300:F7363" si="1377">1+F7299</f>
        <v>7298</v>
      </c>
      <c r="L7300" s="20">
        <f t="shared" si="1368"/>
        <v>1681.86</v>
      </c>
      <c r="N7300" s="2">
        <f t="shared" ref="N7300:N7363" si="1378">N7299</f>
        <v>554.52963446812407</v>
      </c>
      <c r="O7300" s="2">
        <f t="shared" si="1375"/>
        <v>1127.3303655318759</v>
      </c>
      <c r="P7300" s="2">
        <f t="shared" si="1376"/>
        <v>0</v>
      </c>
      <c r="R7300" s="12">
        <v>39205</v>
      </c>
      <c r="S7300" s="17">
        <f t="shared" si="1372"/>
        <v>5</v>
      </c>
      <c r="T7300" s="17">
        <f t="shared" si="1373"/>
        <v>4</v>
      </c>
      <c r="U7300" s="17">
        <f t="shared" si="1374"/>
        <v>3</v>
      </c>
      <c r="V7300" s="18">
        <v>2835</v>
      </c>
      <c r="W7300">
        <f t="shared" ref="W7300:W7363" si="1379">W7299-1</f>
        <v>1462</v>
      </c>
    </row>
    <row r="7301" spans="1:23">
      <c r="A7301" s="12">
        <v>39086</v>
      </c>
      <c r="B7301" s="17">
        <f t="shared" si="1369"/>
        <v>1</v>
      </c>
      <c r="C7301" s="17">
        <f t="shared" si="1370"/>
        <v>4</v>
      </c>
      <c r="D7301" s="17">
        <f t="shared" si="1371"/>
        <v>4</v>
      </c>
      <c r="E7301" s="18">
        <v>1681.59</v>
      </c>
      <c r="F7301">
        <f t="shared" si="1377"/>
        <v>7299</v>
      </c>
      <c r="L7301" s="20">
        <f t="shared" si="1368"/>
        <v>1681.59</v>
      </c>
      <c r="N7301" s="2">
        <f t="shared" si="1378"/>
        <v>554.52963446812407</v>
      </c>
      <c r="O7301" s="2">
        <f t="shared" si="1375"/>
        <v>1127.060365531876</v>
      </c>
      <c r="P7301" s="2">
        <f t="shared" si="1376"/>
        <v>0</v>
      </c>
      <c r="R7301" s="12">
        <v>39223</v>
      </c>
      <c r="S7301" s="17">
        <f t="shared" si="1372"/>
        <v>5</v>
      </c>
      <c r="T7301" s="17">
        <f t="shared" si="1373"/>
        <v>1</v>
      </c>
      <c r="U7301" s="17">
        <f t="shared" si="1374"/>
        <v>21</v>
      </c>
      <c r="V7301" s="18">
        <v>2835</v>
      </c>
      <c r="W7301">
        <f t="shared" si="1379"/>
        <v>1461</v>
      </c>
    </row>
    <row r="7302" spans="1:23">
      <c r="A7302" s="12">
        <v>39369</v>
      </c>
      <c r="B7302" s="17">
        <f t="shared" si="1369"/>
        <v>10</v>
      </c>
      <c r="C7302" s="17">
        <f t="shared" si="1370"/>
        <v>7</v>
      </c>
      <c r="D7302" s="17">
        <f t="shared" si="1371"/>
        <v>14</v>
      </c>
      <c r="E7302" s="18">
        <v>1681.284964191211</v>
      </c>
      <c r="F7302">
        <f t="shared" si="1377"/>
        <v>7300</v>
      </c>
      <c r="L7302" s="20">
        <f t="shared" si="1368"/>
        <v>1681.284964191211</v>
      </c>
      <c r="N7302" s="2">
        <f t="shared" si="1378"/>
        <v>554.52963446812407</v>
      </c>
      <c r="O7302" s="2">
        <f t="shared" si="1375"/>
        <v>1126.755329723087</v>
      </c>
      <c r="P7302" s="2">
        <f t="shared" si="1376"/>
        <v>0</v>
      </c>
      <c r="R7302" s="12">
        <v>39229</v>
      </c>
      <c r="S7302" s="17">
        <f t="shared" si="1372"/>
        <v>5</v>
      </c>
      <c r="T7302" s="17">
        <f t="shared" si="1373"/>
        <v>7</v>
      </c>
      <c r="U7302" s="17">
        <f t="shared" si="1374"/>
        <v>27</v>
      </c>
      <c r="V7302" s="18">
        <v>2835</v>
      </c>
      <c r="W7302">
        <f t="shared" si="1379"/>
        <v>1460</v>
      </c>
    </row>
    <row r="7303" spans="1:23">
      <c r="A7303" s="12">
        <v>39159</v>
      </c>
      <c r="B7303" s="17">
        <f t="shared" si="1369"/>
        <v>3</v>
      </c>
      <c r="C7303" s="17">
        <f t="shared" si="1370"/>
        <v>7</v>
      </c>
      <c r="D7303" s="17">
        <f t="shared" si="1371"/>
        <v>18</v>
      </c>
      <c r="E7303" s="18">
        <v>1681</v>
      </c>
      <c r="F7303">
        <f t="shared" si="1377"/>
        <v>7301</v>
      </c>
      <c r="L7303" s="20">
        <f t="shared" si="1368"/>
        <v>1681</v>
      </c>
      <c r="N7303" s="2">
        <f t="shared" si="1378"/>
        <v>554.52963446812407</v>
      </c>
      <c r="O7303" s="2">
        <f t="shared" si="1375"/>
        <v>1126.4703655318758</v>
      </c>
      <c r="P7303" s="2">
        <f t="shared" si="1376"/>
        <v>0</v>
      </c>
      <c r="R7303" s="12">
        <v>39287</v>
      </c>
      <c r="S7303" s="17">
        <f t="shared" si="1372"/>
        <v>7</v>
      </c>
      <c r="T7303" s="17">
        <f t="shared" si="1373"/>
        <v>2</v>
      </c>
      <c r="U7303" s="17">
        <f t="shared" si="1374"/>
        <v>24</v>
      </c>
      <c r="V7303" s="18">
        <v>2835.3444483066405</v>
      </c>
      <c r="W7303">
        <f t="shared" si="1379"/>
        <v>1459</v>
      </c>
    </row>
    <row r="7304" spans="1:23">
      <c r="A7304" s="12">
        <v>39232</v>
      </c>
      <c r="B7304" s="17">
        <f t="shared" si="1369"/>
        <v>5</v>
      </c>
      <c r="C7304" s="17">
        <f t="shared" si="1370"/>
        <v>3</v>
      </c>
      <c r="D7304" s="17">
        <f t="shared" si="1371"/>
        <v>30</v>
      </c>
      <c r="E7304" s="18">
        <v>1680.87</v>
      </c>
      <c r="F7304">
        <f t="shared" si="1377"/>
        <v>7302</v>
      </c>
      <c r="L7304" s="20">
        <f t="shared" si="1368"/>
        <v>1680.87</v>
      </c>
      <c r="N7304" s="2">
        <f t="shared" si="1378"/>
        <v>554.52963446812407</v>
      </c>
      <c r="O7304" s="2">
        <f t="shared" si="1375"/>
        <v>1126.3403655318757</v>
      </c>
      <c r="P7304" s="2">
        <f t="shared" si="1376"/>
        <v>0</v>
      </c>
      <c r="R7304" s="12">
        <v>39317</v>
      </c>
      <c r="S7304" s="17">
        <f t="shared" si="1372"/>
        <v>8</v>
      </c>
      <c r="T7304" s="17">
        <f t="shared" si="1373"/>
        <v>4</v>
      </c>
      <c r="U7304" s="17">
        <f t="shared" si="1374"/>
        <v>23</v>
      </c>
      <c r="V7304" s="18">
        <v>2835.6589073091795</v>
      </c>
      <c r="W7304">
        <f t="shared" si="1379"/>
        <v>1458</v>
      </c>
    </row>
    <row r="7305" spans="1:23">
      <c r="A7305" s="12">
        <v>39217</v>
      </c>
      <c r="B7305" s="17">
        <f t="shared" si="1369"/>
        <v>5</v>
      </c>
      <c r="C7305" s="17">
        <f t="shared" si="1370"/>
        <v>2</v>
      </c>
      <c r="D7305" s="17">
        <f t="shared" si="1371"/>
        <v>15</v>
      </c>
      <c r="E7305" s="18">
        <v>1680.77</v>
      </c>
      <c r="F7305">
        <f t="shared" si="1377"/>
        <v>7303</v>
      </c>
      <c r="L7305" s="20">
        <f t="shared" si="1368"/>
        <v>1680.77</v>
      </c>
      <c r="N7305" s="2">
        <f t="shared" si="1378"/>
        <v>554.52963446812407</v>
      </c>
      <c r="O7305" s="2">
        <f t="shared" si="1375"/>
        <v>1126.2403655318758</v>
      </c>
      <c r="P7305" s="2">
        <f t="shared" si="1376"/>
        <v>0</v>
      </c>
      <c r="R7305" s="12">
        <v>39130</v>
      </c>
      <c r="S7305" s="17">
        <f t="shared" si="1372"/>
        <v>2</v>
      </c>
      <c r="T7305" s="17">
        <f t="shared" si="1373"/>
        <v>6</v>
      </c>
      <c r="U7305" s="17">
        <f t="shared" si="1374"/>
        <v>17</v>
      </c>
      <c r="V7305" s="18">
        <v>2835.97</v>
      </c>
      <c r="W7305">
        <f t="shared" si="1379"/>
        <v>1457</v>
      </c>
    </row>
    <row r="7306" spans="1:23">
      <c r="A7306" s="12">
        <v>39423</v>
      </c>
      <c r="B7306" s="17">
        <f t="shared" si="1369"/>
        <v>12</v>
      </c>
      <c r="C7306" s="17">
        <f t="shared" si="1370"/>
        <v>5</v>
      </c>
      <c r="D7306" s="17">
        <f t="shared" si="1371"/>
        <v>7</v>
      </c>
      <c r="E7306" s="18">
        <v>1680.7446366951563</v>
      </c>
      <c r="F7306">
        <f t="shared" si="1377"/>
        <v>7304</v>
      </c>
      <c r="L7306" s="20">
        <f t="shared" si="1368"/>
        <v>1680.7446366951563</v>
      </c>
      <c r="N7306" s="2">
        <f t="shared" si="1378"/>
        <v>554.52963446812407</v>
      </c>
      <c r="O7306" s="2">
        <f t="shared" si="1375"/>
        <v>1126.2150022270321</v>
      </c>
      <c r="P7306" s="2">
        <f t="shared" si="1376"/>
        <v>0</v>
      </c>
      <c r="R7306" s="12">
        <v>39238</v>
      </c>
      <c r="S7306" s="17">
        <f t="shared" si="1372"/>
        <v>6</v>
      </c>
      <c r="T7306" s="17">
        <f t="shared" si="1373"/>
        <v>2</v>
      </c>
      <c r="U7306" s="17">
        <f t="shared" si="1374"/>
        <v>5</v>
      </c>
      <c r="V7306" s="18">
        <v>2836.06</v>
      </c>
      <c r="W7306">
        <f t="shared" si="1379"/>
        <v>1456</v>
      </c>
    </row>
    <row r="7307" spans="1:23">
      <c r="A7307" s="12">
        <v>39348</v>
      </c>
      <c r="B7307" s="17">
        <f t="shared" si="1369"/>
        <v>9</v>
      </c>
      <c r="C7307" s="17">
        <f t="shared" si="1370"/>
        <v>7</v>
      </c>
      <c r="D7307" s="17">
        <f t="shared" si="1371"/>
        <v>23</v>
      </c>
      <c r="E7307" s="18">
        <v>1680.5174166251954</v>
      </c>
      <c r="F7307">
        <f t="shared" si="1377"/>
        <v>7305</v>
      </c>
      <c r="L7307" s="20">
        <f t="shared" si="1368"/>
        <v>1680.5174166251954</v>
      </c>
      <c r="N7307" s="2">
        <f t="shared" si="1378"/>
        <v>554.52963446812407</v>
      </c>
      <c r="O7307" s="2">
        <f t="shared" si="1375"/>
        <v>1125.9877821570713</v>
      </c>
      <c r="P7307" s="2">
        <f t="shared" si="1376"/>
        <v>0</v>
      </c>
      <c r="R7307" s="12">
        <v>39287</v>
      </c>
      <c r="S7307" s="17">
        <f t="shared" si="1372"/>
        <v>7</v>
      </c>
      <c r="T7307" s="17">
        <f t="shared" si="1373"/>
        <v>2</v>
      </c>
      <c r="U7307" s="17">
        <f t="shared" si="1374"/>
        <v>24</v>
      </c>
      <c r="V7307" s="18">
        <v>2836.5116681890627</v>
      </c>
      <c r="W7307">
        <f t="shared" si="1379"/>
        <v>1455</v>
      </c>
    </row>
    <row r="7308" spans="1:23">
      <c r="A7308" s="12">
        <v>39267</v>
      </c>
      <c r="B7308" s="17">
        <f t="shared" si="1369"/>
        <v>7</v>
      </c>
      <c r="C7308" s="17">
        <f t="shared" si="1370"/>
        <v>3</v>
      </c>
      <c r="D7308" s="17">
        <f t="shared" si="1371"/>
        <v>4</v>
      </c>
      <c r="E7308" s="18">
        <v>1680.0854885408594</v>
      </c>
      <c r="F7308">
        <f t="shared" si="1377"/>
        <v>7306</v>
      </c>
      <c r="L7308" s="20">
        <f t="shared" si="1368"/>
        <v>1680.0854885408594</v>
      </c>
      <c r="N7308" s="2">
        <f t="shared" si="1378"/>
        <v>554.52963446812407</v>
      </c>
      <c r="O7308" s="2">
        <f t="shared" si="1375"/>
        <v>1125.5558540727352</v>
      </c>
      <c r="P7308" s="2">
        <f t="shared" si="1376"/>
        <v>0</v>
      </c>
      <c r="R7308" s="12">
        <v>39306</v>
      </c>
      <c r="S7308" s="17">
        <f t="shared" si="1372"/>
        <v>8</v>
      </c>
      <c r="T7308" s="17">
        <f t="shared" si="1373"/>
        <v>7</v>
      </c>
      <c r="U7308" s="17">
        <f t="shared" si="1374"/>
        <v>12</v>
      </c>
      <c r="V7308" s="18">
        <v>2836.806783991211</v>
      </c>
      <c r="W7308">
        <f t="shared" si="1379"/>
        <v>1454</v>
      </c>
    </row>
    <row r="7309" spans="1:23">
      <c r="A7309" s="12">
        <v>39083</v>
      </c>
      <c r="B7309" s="17">
        <f t="shared" si="1369"/>
        <v>1</v>
      </c>
      <c r="C7309" s="17">
        <f t="shared" si="1370"/>
        <v>1</v>
      </c>
      <c r="D7309" s="17">
        <f t="shared" si="1371"/>
        <v>1</v>
      </c>
      <c r="E7309" s="18">
        <v>1680</v>
      </c>
      <c r="F7309">
        <f t="shared" si="1377"/>
        <v>7307</v>
      </c>
      <c r="L7309" s="20">
        <f t="shared" si="1368"/>
        <v>1680</v>
      </c>
      <c r="N7309" s="2">
        <f t="shared" si="1378"/>
        <v>554.52963446812407</v>
      </c>
      <c r="O7309" s="2">
        <f t="shared" si="1375"/>
        <v>1125.4703655318758</v>
      </c>
      <c r="P7309" s="2">
        <f t="shared" si="1376"/>
        <v>0</v>
      </c>
      <c r="R7309" s="12">
        <v>39334</v>
      </c>
      <c r="S7309" s="17">
        <f t="shared" si="1372"/>
        <v>9</v>
      </c>
      <c r="T7309" s="17">
        <f t="shared" si="1373"/>
        <v>7</v>
      </c>
      <c r="U7309" s="17">
        <f t="shared" si="1374"/>
        <v>9</v>
      </c>
      <c r="V7309" s="18">
        <v>2836.9324384490237</v>
      </c>
      <c r="W7309">
        <f t="shared" si="1379"/>
        <v>1453</v>
      </c>
    </row>
    <row r="7310" spans="1:23">
      <c r="A7310" s="12">
        <v>39180</v>
      </c>
      <c r="B7310" s="17">
        <f t="shared" si="1369"/>
        <v>4</v>
      </c>
      <c r="C7310" s="17">
        <f t="shared" si="1370"/>
        <v>7</v>
      </c>
      <c r="D7310" s="17">
        <f t="shared" si="1371"/>
        <v>8</v>
      </c>
      <c r="E7310" s="18">
        <v>1680</v>
      </c>
      <c r="F7310">
        <f t="shared" si="1377"/>
        <v>7308</v>
      </c>
      <c r="L7310" s="20">
        <f t="shared" si="1368"/>
        <v>1680</v>
      </c>
      <c r="N7310" s="2">
        <f t="shared" si="1378"/>
        <v>554.52963446812407</v>
      </c>
      <c r="O7310" s="2">
        <f t="shared" si="1375"/>
        <v>1125.4703655318758</v>
      </c>
      <c r="P7310" s="2">
        <f t="shared" si="1376"/>
        <v>0</v>
      </c>
      <c r="R7310" s="12">
        <v>39355</v>
      </c>
      <c r="S7310" s="17">
        <f t="shared" si="1372"/>
        <v>9</v>
      </c>
      <c r="T7310" s="17">
        <f t="shared" si="1373"/>
        <v>7</v>
      </c>
      <c r="U7310" s="17">
        <f t="shared" si="1374"/>
        <v>30</v>
      </c>
      <c r="V7310" s="18">
        <v>2836.9484877224609</v>
      </c>
      <c r="W7310">
        <f t="shared" si="1379"/>
        <v>1452</v>
      </c>
    </row>
    <row r="7311" spans="1:23">
      <c r="A7311" s="12">
        <v>39099</v>
      </c>
      <c r="B7311" s="17">
        <f t="shared" si="1369"/>
        <v>1</v>
      </c>
      <c r="C7311" s="17">
        <f t="shared" si="1370"/>
        <v>3</v>
      </c>
      <c r="D7311" s="17">
        <f t="shared" si="1371"/>
        <v>17</v>
      </c>
      <c r="E7311" s="18">
        <v>1679.87</v>
      </c>
      <c r="F7311">
        <f t="shared" si="1377"/>
        <v>7309</v>
      </c>
      <c r="L7311" s="20">
        <f t="shared" si="1368"/>
        <v>1679.87</v>
      </c>
      <c r="N7311" s="2">
        <f t="shared" si="1378"/>
        <v>554.52963446812407</v>
      </c>
      <c r="O7311" s="2">
        <f t="shared" si="1375"/>
        <v>1125.3403655318757</v>
      </c>
      <c r="P7311" s="2">
        <f t="shared" si="1376"/>
        <v>0</v>
      </c>
      <c r="R7311" s="12">
        <v>39216</v>
      </c>
      <c r="S7311" s="17">
        <f t="shared" si="1372"/>
        <v>5</v>
      </c>
      <c r="T7311" s="17">
        <f t="shared" si="1373"/>
        <v>1</v>
      </c>
      <c r="U7311" s="17">
        <f t="shared" si="1374"/>
        <v>14</v>
      </c>
      <c r="V7311" s="18">
        <v>2837</v>
      </c>
      <c r="W7311">
        <f t="shared" si="1379"/>
        <v>1451</v>
      </c>
    </row>
    <row r="7312" spans="1:23">
      <c r="A7312" s="12">
        <v>39207</v>
      </c>
      <c r="B7312" s="17">
        <f t="shared" si="1369"/>
        <v>5</v>
      </c>
      <c r="C7312" s="17">
        <f t="shared" si="1370"/>
        <v>6</v>
      </c>
      <c r="D7312" s="17">
        <f t="shared" si="1371"/>
        <v>5</v>
      </c>
      <c r="E7312" s="18">
        <v>1679.29</v>
      </c>
      <c r="F7312">
        <f t="shared" si="1377"/>
        <v>7310</v>
      </c>
      <c r="L7312" s="20">
        <f t="shared" si="1368"/>
        <v>1679.29</v>
      </c>
      <c r="N7312" s="2">
        <f t="shared" si="1378"/>
        <v>554.52963446812407</v>
      </c>
      <c r="O7312" s="2">
        <f t="shared" si="1375"/>
        <v>1124.7603655318758</v>
      </c>
      <c r="P7312" s="2">
        <f t="shared" si="1376"/>
        <v>0</v>
      </c>
      <c r="R7312" s="12">
        <v>39217</v>
      </c>
      <c r="S7312" s="17">
        <f t="shared" si="1372"/>
        <v>5</v>
      </c>
      <c r="T7312" s="17">
        <f t="shared" si="1373"/>
        <v>2</v>
      </c>
      <c r="U7312" s="17">
        <f t="shared" si="1374"/>
        <v>15</v>
      </c>
      <c r="V7312" s="18">
        <v>2837.13</v>
      </c>
      <c r="W7312">
        <f t="shared" si="1379"/>
        <v>1450</v>
      </c>
    </row>
    <row r="7313" spans="1:23">
      <c r="A7313" s="12">
        <v>39352</v>
      </c>
      <c r="B7313" s="17">
        <f t="shared" si="1369"/>
        <v>9</v>
      </c>
      <c r="C7313" s="17">
        <f t="shared" si="1370"/>
        <v>4</v>
      </c>
      <c r="D7313" s="17">
        <f t="shared" si="1371"/>
        <v>27</v>
      </c>
      <c r="E7313" s="18">
        <v>1679.2651873208595</v>
      </c>
      <c r="F7313">
        <f t="shared" si="1377"/>
        <v>7311</v>
      </c>
      <c r="L7313" s="20">
        <f t="shared" si="1368"/>
        <v>1679.2651873208595</v>
      </c>
      <c r="N7313" s="2">
        <f t="shared" si="1378"/>
        <v>554.52963446812407</v>
      </c>
      <c r="O7313" s="2">
        <f t="shared" si="1375"/>
        <v>1124.7355528527355</v>
      </c>
      <c r="P7313" s="2">
        <f t="shared" si="1376"/>
        <v>0</v>
      </c>
      <c r="R7313" s="12">
        <v>39332</v>
      </c>
      <c r="S7313" s="17">
        <f t="shared" si="1372"/>
        <v>9</v>
      </c>
      <c r="T7313" s="17">
        <f t="shared" si="1373"/>
        <v>5</v>
      </c>
      <c r="U7313" s="17">
        <f t="shared" si="1374"/>
        <v>7</v>
      </c>
      <c r="V7313" s="18">
        <v>2837.2877663513673</v>
      </c>
      <c r="W7313">
        <f t="shared" si="1379"/>
        <v>1449</v>
      </c>
    </row>
    <row r="7314" spans="1:23">
      <c r="A7314" s="12">
        <v>39264</v>
      </c>
      <c r="B7314" s="17">
        <f t="shared" si="1369"/>
        <v>7</v>
      </c>
      <c r="C7314" s="17">
        <f t="shared" si="1370"/>
        <v>7</v>
      </c>
      <c r="D7314" s="17">
        <f t="shared" si="1371"/>
        <v>1</v>
      </c>
      <c r="E7314" s="18">
        <v>1678.6160157453905</v>
      </c>
      <c r="F7314">
        <f t="shared" si="1377"/>
        <v>7312</v>
      </c>
      <c r="L7314" s="20">
        <f t="shared" si="1368"/>
        <v>1678.6160157453905</v>
      </c>
      <c r="N7314" s="2">
        <f t="shared" si="1378"/>
        <v>554.52963446812407</v>
      </c>
      <c r="O7314" s="2">
        <f t="shared" si="1375"/>
        <v>1124.0863812772664</v>
      </c>
      <c r="P7314" s="2">
        <f t="shared" si="1376"/>
        <v>0</v>
      </c>
      <c r="R7314" s="12">
        <v>39198</v>
      </c>
      <c r="S7314" s="17">
        <f t="shared" si="1372"/>
        <v>4</v>
      </c>
      <c r="T7314" s="17">
        <f t="shared" si="1373"/>
        <v>4</v>
      </c>
      <c r="U7314" s="17">
        <f t="shared" si="1374"/>
        <v>26</v>
      </c>
      <c r="V7314" s="18">
        <v>2838</v>
      </c>
      <c r="W7314">
        <f t="shared" si="1379"/>
        <v>1448</v>
      </c>
    </row>
    <row r="7315" spans="1:23">
      <c r="A7315" s="12">
        <v>39156</v>
      </c>
      <c r="B7315" s="17">
        <f t="shared" si="1369"/>
        <v>3</v>
      </c>
      <c r="C7315" s="17">
        <f t="shared" si="1370"/>
        <v>4</v>
      </c>
      <c r="D7315" s="17">
        <f t="shared" si="1371"/>
        <v>15</v>
      </c>
      <c r="E7315" s="18">
        <v>1678.47</v>
      </c>
      <c r="F7315">
        <f t="shared" si="1377"/>
        <v>7313</v>
      </c>
      <c r="L7315" s="20">
        <f t="shared" si="1368"/>
        <v>1678.47</v>
      </c>
      <c r="N7315" s="2">
        <f t="shared" si="1378"/>
        <v>554.52963446812407</v>
      </c>
      <c r="O7315" s="2">
        <f t="shared" si="1375"/>
        <v>1123.9403655318761</v>
      </c>
      <c r="P7315" s="2">
        <f t="shared" si="1376"/>
        <v>0</v>
      </c>
      <c r="R7315" s="12">
        <v>39277</v>
      </c>
      <c r="S7315" s="17">
        <f t="shared" si="1372"/>
        <v>7</v>
      </c>
      <c r="T7315" s="17">
        <f t="shared" si="1373"/>
        <v>6</v>
      </c>
      <c r="U7315" s="17">
        <f t="shared" si="1374"/>
        <v>14</v>
      </c>
      <c r="V7315" s="18">
        <v>2838.1320472691409</v>
      </c>
      <c r="W7315">
        <f t="shared" si="1379"/>
        <v>1447</v>
      </c>
    </row>
    <row r="7316" spans="1:23">
      <c r="A7316" s="12">
        <v>39382</v>
      </c>
      <c r="B7316" s="17">
        <f t="shared" si="1369"/>
        <v>10</v>
      </c>
      <c r="C7316" s="17">
        <f t="shared" si="1370"/>
        <v>6</v>
      </c>
      <c r="D7316" s="17">
        <f t="shared" si="1371"/>
        <v>27</v>
      </c>
      <c r="E7316" s="18">
        <v>1678.4329862366797</v>
      </c>
      <c r="F7316">
        <f t="shared" si="1377"/>
        <v>7314</v>
      </c>
      <c r="L7316" s="20">
        <f t="shared" si="1368"/>
        <v>1678.4329862366797</v>
      </c>
      <c r="N7316" s="2">
        <f t="shared" si="1378"/>
        <v>554.52963446812407</v>
      </c>
      <c r="O7316" s="2">
        <f t="shared" si="1375"/>
        <v>1123.9033517685557</v>
      </c>
      <c r="P7316" s="2">
        <f t="shared" si="1376"/>
        <v>0</v>
      </c>
      <c r="R7316" s="12">
        <v>39326</v>
      </c>
      <c r="S7316" s="17">
        <f t="shared" si="1372"/>
        <v>9</v>
      </c>
      <c r="T7316" s="17">
        <f t="shared" si="1373"/>
        <v>6</v>
      </c>
      <c r="U7316" s="17">
        <f t="shared" si="1374"/>
        <v>1</v>
      </c>
      <c r="V7316" s="18">
        <v>2838.4357776066404</v>
      </c>
      <c r="W7316">
        <f t="shared" si="1379"/>
        <v>1446</v>
      </c>
    </row>
    <row r="7317" spans="1:23">
      <c r="A7317" s="12">
        <v>39264</v>
      </c>
      <c r="B7317" s="17">
        <f t="shared" si="1369"/>
        <v>7</v>
      </c>
      <c r="C7317" s="17">
        <f t="shared" si="1370"/>
        <v>7</v>
      </c>
      <c r="D7317" s="17">
        <f t="shared" si="1371"/>
        <v>1</v>
      </c>
      <c r="E7317" s="18">
        <v>1678.2365235416801</v>
      </c>
      <c r="F7317">
        <f t="shared" si="1377"/>
        <v>7315</v>
      </c>
      <c r="L7317" s="20">
        <f t="shared" si="1368"/>
        <v>1678.2365235416801</v>
      </c>
      <c r="N7317" s="2">
        <f t="shared" si="1378"/>
        <v>554.52963446812407</v>
      </c>
      <c r="O7317" s="2">
        <f t="shared" si="1375"/>
        <v>1123.7068890735559</v>
      </c>
      <c r="P7317" s="2">
        <f t="shared" si="1376"/>
        <v>0</v>
      </c>
      <c r="R7317" s="12">
        <v>39295</v>
      </c>
      <c r="S7317" s="17">
        <f t="shared" si="1372"/>
        <v>8</v>
      </c>
      <c r="T7317" s="17">
        <f t="shared" si="1373"/>
        <v>3</v>
      </c>
      <c r="U7317" s="17">
        <f t="shared" si="1374"/>
        <v>1</v>
      </c>
      <c r="V7317" s="18">
        <v>2838.7095262451171</v>
      </c>
      <c r="W7317">
        <f t="shared" si="1379"/>
        <v>1445</v>
      </c>
    </row>
    <row r="7318" spans="1:23">
      <c r="A7318" s="12">
        <v>39408</v>
      </c>
      <c r="B7318" s="17">
        <f t="shared" si="1369"/>
        <v>11</v>
      </c>
      <c r="C7318" s="17">
        <f t="shared" si="1370"/>
        <v>4</v>
      </c>
      <c r="D7318" s="17">
        <f t="shared" si="1371"/>
        <v>22</v>
      </c>
      <c r="E7318" s="18">
        <v>1677.8150014532812</v>
      </c>
      <c r="F7318">
        <f t="shared" si="1377"/>
        <v>7316</v>
      </c>
      <c r="L7318" s="20">
        <f t="shared" si="1368"/>
        <v>1677.8150014532812</v>
      </c>
      <c r="N7318" s="2">
        <f t="shared" si="1378"/>
        <v>554.52963446812407</v>
      </c>
      <c r="O7318" s="2">
        <f t="shared" si="1375"/>
        <v>1123.285366985157</v>
      </c>
      <c r="P7318" s="2">
        <f t="shared" si="1376"/>
        <v>0</v>
      </c>
      <c r="R7318" s="12">
        <v>39312</v>
      </c>
      <c r="S7318" s="17">
        <f t="shared" si="1372"/>
        <v>8</v>
      </c>
      <c r="T7318" s="17">
        <f t="shared" si="1373"/>
        <v>6</v>
      </c>
      <c r="U7318" s="17">
        <f t="shared" si="1374"/>
        <v>18</v>
      </c>
      <c r="V7318" s="18">
        <v>2838.7738607677734</v>
      </c>
      <c r="W7318">
        <f t="shared" si="1379"/>
        <v>1444</v>
      </c>
    </row>
    <row r="7319" spans="1:23">
      <c r="A7319" s="12">
        <v>39383</v>
      </c>
      <c r="B7319" s="17">
        <f t="shared" si="1369"/>
        <v>10</v>
      </c>
      <c r="C7319" s="17">
        <f t="shared" si="1370"/>
        <v>7</v>
      </c>
      <c r="D7319" s="17">
        <f t="shared" si="1371"/>
        <v>28</v>
      </c>
      <c r="E7319" s="18">
        <v>1677.7819473263673</v>
      </c>
      <c r="F7319">
        <f t="shared" si="1377"/>
        <v>7317</v>
      </c>
      <c r="L7319" s="20">
        <f t="shared" si="1368"/>
        <v>1677.7819473263673</v>
      </c>
      <c r="N7319" s="2">
        <f t="shared" si="1378"/>
        <v>554.52963446812407</v>
      </c>
      <c r="O7319" s="2">
        <f t="shared" si="1375"/>
        <v>1123.2523128582434</v>
      </c>
      <c r="P7319" s="2">
        <f t="shared" si="1376"/>
        <v>0</v>
      </c>
      <c r="R7319" s="12">
        <v>39253</v>
      </c>
      <c r="S7319" s="17">
        <f t="shared" si="1372"/>
        <v>6</v>
      </c>
      <c r="T7319" s="17">
        <f t="shared" si="1373"/>
        <v>3</v>
      </c>
      <c r="U7319" s="17">
        <f t="shared" si="1374"/>
        <v>20</v>
      </c>
      <c r="V7319" s="18">
        <v>2839.67</v>
      </c>
      <c r="W7319">
        <f t="shared" si="1379"/>
        <v>1443</v>
      </c>
    </row>
    <row r="7320" spans="1:23">
      <c r="A7320" s="12">
        <v>39170</v>
      </c>
      <c r="B7320" s="17">
        <f t="shared" si="1369"/>
        <v>3</v>
      </c>
      <c r="C7320" s="17">
        <f t="shared" si="1370"/>
        <v>4</v>
      </c>
      <c r="D7320" s="17">
        <f t="shared" si="1371"/>
        <v>29</v>
      </c>
      <c r="E7320" s="18">
        <v>1676.36</v>
      </c>
      <c r="F7320">
        <f t="shared" si="1377"/>
        <v>7318</v>
      </c>
      <c r="L7320" s="20">
        <f t="shared" si="1368"/>
        <v>1676.36</v>
      </c>
      <c r="N7320" s="2">
        <f t="shared" si="1378"/>
        <v>554.52963446812407</v>
      </c>
      <c r="O7320" s="2">
        <f t="shared" si="1375"/>
        <v>1121.8303655318759</v>
      </c>
      <c r="P7320" s="2">
        <f t="shared" si="1376"/>
        <v>0</v>
      </c>
      <c r="R7320" s="12">
        <v>39223</v>
      </c>
      <c r="S7320" s="17">
        <f t="shared" si="1372"/>
        <v>5</v>
      </c>
      <c r="T7320" s="17">
        <f t="shared" si="1373"/>
        <v>1</v>
      </c>
      <c r="U7320" s="17">
        <f t="shared" si="1374"/>
        <v>21</v>
      </c>
      <c r="V7320" s="18">
        <v>2840.51</v>
      </c>
      <c r="W7320">
        <f t="shared" si="1379"/>
        <v>1442</v>
      </c>
    </row>
    <row r="7321" spans="1:23">
      <c r="A7321" s="12">
        <v>39122</v>
      </c>
      <c r="B7321" s="17">
        <f t="shared" si="1369"/>
        <v>2</v>
      </c>
      <c r="C7321" s="17">
        <f t="shared" si="1370"/>
        <v>5</v>
      </c>
      <c r="D7321" s="17">
        <f t="shared" si="1371"/>
        <v>9</v>
      </c>
      <c r="E7321" s="18">
        <v>1676.35</v>
      </c>
      <c r="F7321">
        <f t="shared" si="1377"/>
        <v>7319</v>
      </c>
      <c r="L7321" s="20">
        <f t="shared" si="1368"/>
        <v>1676.35</v>
      </c>
      <c r="N7321" s="2">
        <f t="shared" si="1378"/>
        <v>554.52963446812407</v>
      </c>
      <c r="O7321" s="2">
        <f t="shared" si="1375"/>
        <v>1121.8203655318757</v>
      </c>
      <c r="P7321" s="2">
        <f t="shared" si="1376"/>
        <v>0</v>
      </c>
      <c r="R7321" s="12">
        <v>39361</v>
      </c>
      <c r="S7321" s="17">
        <f t="shared" si="1372"/>
        <v>10</v>
      </c>
      <c r="T7321" s="17">
        <f t="shared" si="1373"/>
        <v>6</v>
      </c>
      <c r="U7321" s="17">
        <f t="shared" si="1374"/>
        <v>6</v>
      </c>
      <c r="V7321" s="18">
        <v>2840.7635722574219</v>
      </c>
      <c r="W7321">
        <f t="shared" si="1379"/>
        <v>1441</v>
      </c>
    </row>
    <row r="7322" spans="1:23">
      <c r="A7322" s="12">
        <v>39384</v>
      </c>
      <c r="B7322" s="17">
        <f t="shared" si="1369"/>
        <v>10</v>
      </c>
      <c r="C7322" s="17">
        <f t="shared" si="1370"/>
        <v>1</v>
      </c>
      <c r="D7322" s="17">
        <f t="shared" si="1371"/>
        <v>29</v>
      </c>
      <c r="E7322" s="18">
        <v>1676.1708158166796</v>
      </c>
      <c r="F7322">
        <f t="shared" si="1377"/>
        <v>7320</v>
      </c>
      <c r="L7322" s="20">
        <f t="shared" si="1368"/>
        <v>1676.1708158166796</v>
      </c>
      <c r="N7322" s="2">
        <f t="shared" si="1378"/>
        <v>554.52963446812407</v>
      </c>
      <c r="O7322" s="2">
        <f t="shared" si="1375"/>
        <v>1121.6411813485556</v>
      </c>
      <c r="P7322" s="2">
        <f t="shared" si="1376"/>
        <v>0</v>
      </c>
      <c r="R7322" s="12">
        <v>39184</v>
      </c>
      <c r="S7322" s="17">
        <f t="shared" si="1372"/>
        <v>4</v>
      </c>
      <c r="T7322" s="17">
        <f t="shared" si="1373"/>
        <v>4</v>
      </c>
      <c r="U7322" s="17">
        <f t="shared" si="1374"/>
        <v>12</v>
      </c>
      <c r="V7322" s="18">
        <v>2841</v>
      </c>
      <c r="W7322">
        <f t="shared" si="1379"/>
        <v>1440</v>
      </c>
    </row>
    <row r="7323" spans="1:23">
      <c r="A7323" s="12">
        <v>39439</v>
      </c>
      <c r="B7323" s="17">
        <f t="shared" si="1369"/>
        <v>12</v>
      </c>
      <c r="C7323" s="17">
        <f t="shared" si="1370"/>
        <v>7</v>
      </c>
      <c r="D7323" s="17">
        <f t="shared" si="1371"/>
        <v>23</v>
      </c>
      <c r="E7323" s="18">
        <v>1675.6490810590431</v>
      </c>
      <c r="F7323">
        <f t="shared" si="1377"/>
        <v>7321</v>
      </c>
      <c r="L7323" s="20">
        <f t="shared" si="1368"/>
        <v>1675.6490810590431</v>
      </c>
      <c r="N7323" s="2">
        <f t="shared" si="1378"/>
        <v>554.52963446812407</v>
      </c>
      <c r="O7323" s="2">
        <f t="shared" si="1375"/>
        <v>1121.1194465909189</v>
      </c>
      <c r="P7323" s="2">
        <f t="shared" si="1376"/>
        <v>0</v>
      </c>
      <c r="R7323" s="12">
        <v>39197</v>
      </c>
      <c r="S7323" s="17">
        <f t="shared" si="1372"/>
        <v>4</v>
      </c>
      <c r="T7323" s="17">
        <f t="shared" si="1373"/>
        <v>3</v>
      </c>
      <c r="U7323" s="17">
        <f t="shared" si="1374"/>
        <v>25</v>
      </c>
      <c r="V7323" s="18">
        <v>2841</v>
      </c>
      <c r="W7323">
        <f t="shared" si="1379"/>
        <v>1439</v>
      </c>
    </row>
    <row r="7324" spans="1:23">
      <c r="A7324" s="12">
        <v>39287</v>
      </c>
      <c r="B7324" s="17">
        <f t="shared" si="1369"/>
        <v>7</v>
      </c>
      <c r="C7324" s="17">
        <f t="shared" si="1370"/>
        <v>2</v>
      </c>
      <c r="D7324" s="17">
        <f t="shared" si="1371"/>
        <v>24</v>
      </c>
      <c r="E7324" s="18">
        <v>1675.6012271327343</v>
      </c>
      <c r="F7324">
        <f t="shared" si="1377"/>
        <v>7322</v>
      </c>
      <c r="L7324" s="20">
        <f t="shared" si="1368"/>
        <v>1675.6012271327343</v>
      </c>
      <c r="N7324" s="2">
        <f t="shared" si="1378"/>
        <v>554.52963446812407</v>
      </c>
      <c r="O7324" s="2">
        <f t="shared" si="1375"/>
        <v>1121.0715926646103</v>
      </c>
      <c r="P7324" s="2">
        <f t="shared" si="1376"/>
        <v>0</v>
      </c>
      <c r="R7324" s="12">
        <v>39269</v>
      </c>
      <c r="S7324" s="17">
        <f t="shared" si="1372"/>
        <v>7</v>
      </c>
      <c r="T7324" s="17">
        <f t="shared" si="1373"/>
        <v>5</v>
      </c>
      <c r="U7324" s="17">
        <f t="shared" si="1374"/>
        <v>6</v>
      </c>
      <c r="V7324" s="18">
        <v>2841.6747075521484</v>
      </c>
      <c r="W7324">
        <f t="shared" si="1379"/>
        <v>1438</v>
      </c>
    </row>
    <row r="7325" spans="1:23">
      <c r="A7325" s="12">
        <v>39405</v>
      </c>
      <c r="B7325" s="17">
        <f t="shared" si="1369"/>
        <v>11</v>
      </c>
      <c r="C7325" s="17">
        <f t="shared" si="1370"/>
        <v>1</v>
      </c>
      <c r="D7325" s="17">
        <f t="shared" si="1371"/>
        <v>19</v>
      </c>
      <c r="E7325" s="18">
        <v>1675.5602201167189</v>
      </c>
      <c r="F7325">
        <f t="shared" si="1377"/>
        <v>7323</v>
      </c>
      <c r="L7325" s="20">
        <f t="shared" si="1368"/>
        <v>1675.5602201167189</v>
      </c>
      <c r="N7325" s="2">
        <f t="shared" si="1378"/>
        <v>554.52963446812407</v>
      </c>
      <c r="O7325" s="2">
        <f t="shared" si="1375"/>
        <v>1121.0305856485948</v>
      </c>
      <c r="P7325" s="2">
        <f t="shared" si="1376"/>
        <v>0</v>
      </c>
      <c r="R7325" s="12">
        <v>39213</v>
      </c>
      <c r="S7325" s="17">
        <f t="shared" si="1372"/>
        <v>5</v>
      </c>
      <c r="T7325" s="17">
        <f t="shared" si="1373"/>
        <v>5</v>
      </c>
      <c r="U7325" s="17">
        <f t="shared" si="1374"/>
        <v>11</v>
      </c>
      <c r="V7325" s="18">
        <v>2842</v>
      </c>
      <c r="W7325">
        <f t="shared" si="1379"/>
        <v>1437</v>
      </c>
    </row>
    <row r="7326" spans="1:23">
      <c r="A7326" s="12">
        <v>39433</v>
      </c>
      <c r="B7326" s="17">
        <f t="shared" si="1369"/>
        <v>12</v>
      </c>
      <c r="C7326" s="17">
        <f t="shared" si="1370"/>
        <v>1</v>
      </c>
      <c r="D7326" s="17">
        <f t="shared" si="1371"/>
        <v>17</v>
      </c>
      <c r="E7326" s="18">
        <v>1675.4622867828907</v>
      </c>
      <c r="F7326">
        <f t="shared" si="1377"/>
        <v>7324</v>
      </c>
      <c r="L7326" s="20">
        <f t="shared" si="1368"/>
        <v>1675.4622867828907</v>
      </c>
      <c r="N7326" s="2">
        <f t="shared" si="1378"/>
        <v>554.52963446812407</v>
      </c>
      <c r="O7326" s="2">
        <f t="shared" si="1375"/>
        <v>1120.9326523147665</v>
      </c>
      <c r="P7326" s="2">
        <f t="shared" si="1376"/>
        <v>0</v>
      </c>
      <c r="R7326" s="12">
        <v>39350</v>
      </c>
      <c r="S7326" s="17">
        <f t="shared" si="1372"/>
        <v>9</v>
      </c>
      <c r="T7326" s="17">
        <f t="shared" si="1373"/>
        <v>2</v>
      </c>
      <c r="U7326" s="17">
        <f t="shared" si="1374"/>
        <v>25</v>
      </c>
      <c r="V7326" s="18">
        <v>2843.2220237199217</v>
      </c>
      <c r="W7326">
        <f t="shared" si="1379"/>
        <v>1436</v>
      </c>
    </row>
    <row r="7327" spans="1:23">
      <c r="A7327" s="12">
        <v>39200</v>
      </c>
      <c r="B7327" s="17">
        <f t="shared" si="1369"/>
        <v>4</v>
      </c>
      <c r="C7327" s="17">
        <f t="shared" si="1370"/>
        <v>6</v>
      </c>
      <c r="D7327" s="17">
        <f t="shared" si="1371"/>
        <v>28</v>
      </c>
      <c r="E7327" s="18">
        <v>1674.74</v>
      </c>
      <c r="F7327">
        <f t="shared" si="1377"/>
        <v>7325</v>
      </c>
      <c r="L7327" s="20">
        <f t="shared" si="1368"/>
        <v>1674.74</v>
      </c>
      <c r="N7327" s="2">
        <f t="shared" si="1378"/>
        <v>554.52963446812407</v>
      </c>
      <c r="O7327" s="2">
        <f t="shared" si="1375"/>
        <v>1120.2103655318761</v>
      </c>
      <c r="P7327" s="2">
        <f t="shared" si="1376"/>
        <v>0</v>
      </c>
      <c r="R7327" s="12">
        <v>39330</v>
      </c>
      <c r="S7327" s="17">
        <f t="shared" si="1372"/>
        <v>9</v>
      </c>
      <c r="T7327" s="17">
        <f t="shared" si="1373"/>
        <v>3</v>
      </c>
      <c r="U7327" s="17">
        <f t="shared" si="1374"/>
        <v>5</v>
      </c>
      <c r="V7327" s="18">
        <v>2843.7350465646487</v>
      </c>
      <c r="W7327">
        <f t="shared" si="1379"/>
        <v>1435</v>
      </c>
    </row>
    <row r="7328" spans="1:23">
      <c r="A7328" s="12">
        <v>39204</v>
      </c>
      <c r="B7328" s="17">
        <f t="shared" si="1369"/>
        <v>5</v>
      </c>
      <c r="C7328" s="17">
        <f t="shared" si="1370"/>
        <v>3</v>
      </c>
      <c r="D7328" s="17">
        <f t="shared" si="1371"/>
        <v>2</v>
      </c>
      <c r="E7328" s="18">
        <v>1674.01</v>
      </c>
      <c r="F7328">
        <f t="shared" si="1377"/>
        <v>7326</v>
      </c>
      <c r="L7328" s="20">
        <f t="shared" ref="L7328:L7391" si="1380">IF(F7328&gt;1000,E7328,0)</f>
        <v>1674.01</v>
      </c>
      <c r="N7328" s="2">
        <f t="shared" si="1378"/>
        <v>554.52963446812407</v>
      </c>
      <c r="O7328" s="2">
        <f t="shared" si="1375"/>
        <v>1119.480365531876</v>
      </c>
      <c r="P7328" s="2">
        <f t="shared" si="1376"/>
        <v>0</v>
      </c>
      <c r="R7328" s="12">
        <v>39243</v>
      </c>
      <c r="S7328" s="17">
        <f t="shared" si="1372"/>
        <v>6</v>
      </c>
      <c r="T7328" s="17">
        <f t="shared" si="1373"/>
        <v>7</v>
      </c>
      <c r="U7328" s="17">
        <f t="shared" si="1374"/>
        <v>10</v>
      </c>
      <c r="V7328" s="18">
        <v>2844</v>
      </c>
      <c r="W7328">
        <f t="shared" si="1379"/>
        <v>1434</v>
      </c>
    </row>
    <row r="7329" spans="1:23">
      <c r="A7329" s="12">
        <v>39446</v>
      </c>
      <c r="B7329" s="17">
        <f t="shared" si="1369"/>
        <v>12</v>
      </c>
      <c r="C7329" s="17">
        <f t="shared" si="1370"/>
        <v>7</v>
      </c>
      <c r="D7329" s="17">
        <f t="shared" si="1371"/>
        <v>30</v>
      </c>
      <c r="E7329" s="18">
        <v>1673.5254156357614</v>
      </c>
      <c r="F7329">
        <f t="shared" si="1377"/>
        <v>7327</v>
      </c>
      <c r="L7329" s="20">
        <f t="shared" si="1380"/>
        <v>1673.5254156357614</v>
      </c>
      <c r="N7329" s="2">
        <f t="shared" si="1378"/>
        <v>554.52963446812407</v>
      </c>
      <c r="O7329" s="2">
        <f t="shared" si="1375"/>
        <v>1118.9957811676372</v>
      </c>
      <c r="P7329" s="2">
        <f t="shared" si="1376"/>
        <v>0</v>
      </c>
      <c r="R7329" s="12">
        <v>39237</v>
      </c>
      <c r="S7329" s="17">
        <f t="shared" si="1372"/>
        <v>6</v>
      </c>
      <c r="T7329" s="17">
        <f t="shared" si="1373"/>
        <v>1</v>
      </c>
      <c r="U7329" s="17">
        <f t="shared" si="1374"/>
        <v>4</v>
      </c>
      <c r="V7329" s="18">
        <v>2844.25</v>
      </c>
      <c r="W7329">
        <f t="shared" si="1379"/>
        <v>1433</v>
      </c>
    </row>
    <row r="7330" spans="1:23">
      <c r="A7330" s="12">
        <v>39391</v>
      </c>
      <c r="B7330" s="17">
        <f t="shared" si="1369"/>
        <v>11</v>
      </c>
      <c r="C7330" s="17">
        <f t="shared" si="1370"/>
        <v>1</v>
      </c>
      <c r="D7330" s="17">
        <f t="shared" si="1371"/>
        <v>5</v>
      </c>
      <c r="E7330" s="18">
        <v>1673.0074879246483</v>
      </c>
      <c r="F7330">
        <f t="shared" si="1377"/>
        <v>7328</v>
      </c>
      <c r="L7330" s="20">
        <f t="shared" si="1380"/>
        <v>1673.0074879246483</v>
      </c>
      <c r="N7330" s="2">
        <f t="shared" si="1378"/>
        <v>554.52963446812407</v>
      </c>
      <c r="O7330" s="2">
        <f t="shared" si="1375"/>
        <v>1118.4778534565244</v>
      </c>
      <c r="P7330" s="2">
        <f t="shared" si="1376"/>
        <v>0</v>
      </c>
      <c r="R7330" s="12">
        <v>39268</v>
      </c>
      <c r="S7330" s="17">
        <f t="shared" si="1372"/>
        <v>7</v>
      </c>
      <c r="T7330" s="17">
        <f t="shared" si="1373"/>
        <v>4</v>
      </c>
      <c r="U7330" s="17">
        <f t="shared" si="1374"/>
        <v>5</v>
      </c>
      <c r="V7330" s="18">
        <v>2844.483148325</v>
      </c>
      <c r="W7330">
        <f t="shared" si="1379"/>
        <v>1432</v>
      </c>
    </row>
    <row r="7331" spans="1:23">
      <c r="A7331" s="12">
        <v>39250</v>
      </c>
      <c r="B7331" s="17">
        <f t="shared" si="1369"/>
        <v>6</v>
      </c>
      <c r="C7331" s="17">
        <f t="shared" si="1370"/>
        <v>7</v>
      </c>
      <c r="D7331" s="17">
        <f t="shared" si="1371"/>
        <v>17</v>
      </c>
      <c r="E7331" s="18">
        <v>1672.92</v>
      </c>
      <c r="F7331">
        <f t="shared" si="1377"/>
        <v>7329</v>
      </c>
      <c r="L7331" s="20">
        <f t="shared" si="1380"/>
        <v>1672.92</v>
      </c>
      <c r="N7331" s="2">
        <f t="shared" si="1378"/>
        <v>554.52963446812407</v>
      </c>
      <c r="O7331" s="2">
        <f t="shared" si="1375"/>
        <v>1118.3903655318759</v>
      </c>
      <c r="P7331" s="2">
        <f t="shared" si="1376"/>
        <v>0</v>
      </c>
      <c r="R7331" s="12">
        <v>39206</v>
      </c>
      <c r="S7331" s="17">
        <f t="shared" si="1372"/>
        <v>5</v>
      </c>
      <c r="T7331" s="17">
        <f t="shared" si="1373"/>
        <v>5</v>
      </c>
      <c r="U7331" s="17">
        <f t="shared" si="1374"/>
        <v>4</v>
      </c>
      <c r="V7331" s="18">
        <v>2844.6</v>
      </c>
      <c r="W7331">
        <f t="shared" si="1379"/>
        <v>1431</v>
      </c>
    </row>
    <row r="7332" spans="1:23">
      <c r="A7332" s="12">
        <v>39437</v>
      </c>
      <c r="B7332" s="17">
        <f t="shared" si="1369"/>
        <v>12</v>
      </c>
      <c r="C7332" s="17">
        <f t="shared" si="1370"/>
        <v>5</v>
      </c>
      <c r="D7332" s="17">
        <f t="shared" si="1371"/>
        <v>21</v>
      </c>
      <c r="E7332" s="18">
        <v>1672.6879340405078</v>
      </c>
      <c r="F7332">
        <f t="shared" si="1377"/>
        <v>7330</v>
      </c>
      <c r="L7332" s="20">
        <f t="shared" si="1380"/>
        <v>1672.6879340405078</v>
      </c>
      <c r="N7332" s="2">
        <f t="shared" si="1378"/>
        <v>554.52963446812407</v>
      </c>
      <c r="O7332" s="2">
        <f t="shared" si="1375"/>
        <v>1118.1582995723838</v>
      </c>
      <c r="P7332" s="2">
        <f t="shared" si="1376"/>
        <v>0</v>
      </c>
      <c r="R7332" s="12">
        <v>39108</v>
      </c>
      <c r="S7332" s="17">
        <f t="shared" si="1372"/>
        <v>1</v>
      </c>
      <c r="T7332" s="17">
        <f t="shared" si="1373"/>
        <v>5</v>
      </c>
      <c r="U7332" s="17">
        <f t="shared" si="1374"/>
        <v>26</v>
      </c>
      <c r="V7332" s="18">
        <v>2845</v>
      </c>
      <c r="W7332">
        <f t="shared" si="1379"/>
        <v>1430</v>
      </c>
    </row>
    <row r="7333" spans="1:23">
      <c r="A7333" s="12">
        <v>39202</v>
      </c>
      <c r="B7333" s="17">
        <f t="shared" si="1369"/>
        <v>4</v>
      </c>
      <c r="C7333" s="17">
        <f t="shared" si="1370"/>
        <v>1</v>
      </c>
      <c r="D7333" s="17">
        <f t="shared" si="1371"/>
        <v>30</v>
      </c>
      <c r="E7333" s="18">
        <v>1672.36</v>
      </c>
      <c r="F7333">
        <f t="shared" si="1377"/>
        <v>7331</v>
      </c>
      <c r="L7333" s="20">
        <f t="shared" si="1380"/>
        <v>1672.36</v>
      </c>
      <c r="N7333" s="2">
        <f t="shared" si="1378"/>
        <v>554.52963446812407</v>
      </c>
      <c r="O7333" s="2">
        <f t="shared" si="1375"/>
        <v>1117.8303655318759</v>
      </c>
      <c r="P7333" s="2">
        <f t="shared" si="1376"/>
        <v>0</v>
      </c>
      <c r="R7333" s="12">
        <v>39241</v>
      </c>
      <c r="S7333" s="17">
        <f t="shared" si="1372"/>
        <v>6</v>
      </c>
      <c r="T7333" s="17">
        <f t="shared" si="1373"/>
        <v>5</v>
      </c>
      <c r="U7333" s="17">
        <f t="shared" si="1374"/>
        <v>8</v>
      </c>
      <c r="V7333" s="18">
        <v>2845</v>
      </c>
      <c r="W7333">
        <f t="shared" si="1379"/>
        <v>1429</v>
      </c>
    </row>
    <row r="7334" spans="1:23">
      <c r="A7334" s="12">
        <v>39160</v>
      </c>
      <c r="B7334" s="17">
        <f t="shared" si="1369"/>
        <v>3</v>
      </c>
      <c r="C7334" s="17">
        <f t="shared" si="1370"/>
        <v>1</v>
      </c>
      <c r="D7334" s="17">
        <f t="shared" si="1371"/>
        <v>19</v>
      </c>
      <c r="E7334" s="18">
        <v>1672.11</v>
      </c>
      <c r="F7334">
        <f t="shared" si="1377"/>
        <v>7332</v>
      </c>
      <c r="L7334" s="20">
        <f t="shared" si="1380"/>
        <v>1672.11</v>
      </c>
      <c r="N7334" s="2">
        <f t="shared" si="1378"/>
        <v>554.52963446812407</v>
      </c>
      <c r="O7334" s="2">
        <f t="shared" si="1375"/>
        <v>1117.5803655318759</v>
      </c>
      <c r="P7334" s="2">
        <f t="shared" si="1376"/>
        <v>0</v>
      </c>
      <c r="R7334" s="12">
        <v>39257</v>
      </c>
      <c r="S7334" s="17">
        <f t="shared" si="1372"/>
        <v>6</v>
      </c>
      <c r="T7334" s="17">
        <f t="shared" si="1373"/>
        <v>7</v>
      </c>
      <c r="U7334" s="17">
        <f t="shared" si="1374"/>
        <v>24</v>
      </c>
      <c r="V7334" s="18">
        <v>2845</v>
      </c>
      <c r="W7334">
        <f t="shared" si="1379"/>
        <v>1428</v>
      </c>
    </row>
    <row r="7335" spans="1:23">
      <c r="A7335" s="12">
        <v>39090</v>
      </c>
      <c r="B7335" s="17">
        <f t="shared" si="1369"/>
        <v>1</v>
      </c>
      <c r="C7335" s="17">
        <f t="shared" si="1370"/>
        <v>1</v>
      </c>
      <c r="D7335" s="17">
        <f t="shared" si="1371"/>
        <v>8</v>
      </c>
      <c r="E7335" s="18">
        <v>1671.76</v>
      </c>
      <c r="F7335">
        <f t="shared" si="1377"/>
        <v>7333</v>
      </c>
      <c r="L7335" s="20">
        <f t="shared" si="1380"/>
        <v>1671.76</v>
      </c>
      <c r="N7335" s="2">
        <f t="shared" si="1378"/>
        <v>554.52963446812407</v>
      </c>
      <c r="O7335" s="2">
        <f t="shared" si="1375"/>
        <v>1117.230365531876</v>
      </c>
      <c r="P7335" s="2">
        <f t="shared" si="1376"/>
        <v>0</v>
      </c>
      <c r="R7335" s="12">
        <v>39287</v>
      </c>
      <c r="S7335" s="17">
        <f t="shared" si="1372"/>
        <v>7</v>
      </c>
      <c r="T7335" s="17">
        <f t="shared" si="1373"/>
        <v>2</v>
      </c>
      <c r="U7335" s="17">
        <f t="shared" si="1374"/>
        <v>24</v>
      </c>
      <c r="V7335" s="18">
        <v>2845.3801260951172</v>
      </c>
      <c r="W7335">
        <f t="shared" si="1379"/>
        <v>1427</v>
      </c>
    </row>
    <row r="7336" spans="1:23">
      <c r="A7336" s="12">
        <v>39419</v>
      </c>
      <c r="B7336" s="17">
        <f t="shared" si="1369"/>
        <v>12</v>
      </c>
      <c r="C7336" s="17">
        <f t="shared" si="1370"/>
        <v>1</v>
      </c>
      <c r="D7336" s="17">
        <f t="shared" si="1371"/>
        <v>3</v>
      </c>
      <c r="E7336" s="18">
        <v>1671.6318335867186</v>
      </c>
      <c r="F7336">
        <f t="shared" si="1377"/>
        <v>7334</v>
      </c>
      <c r="L7336" s="20">
        <f t="shared" si="1380"/>
        <v>1671.6318335867186</v>
      </c>
      <c r="N7336" s="2">
        <f t="shared" si="1378"/>
        <v>554.52963446812407</v>
      </c>
      <c r="O7336" s="2">
        <f t="shared" si="1375"/>
        <v>1117.1021991185944</v>
      </c>
      <c r="P7336" s="2">
        <f t="shared" si="1376"/>
        <v>0</v>
      </c>
      <c r="R7336" s="12">
        <v>39256</v>
      </c>
      <c r="S7336" s="17">
        <f t="shared" si="1372"/>
        <v>6</v>
      </c>
      <c r="T7336" s="17">
        <f t="shared" si="1373"/>
        <v>6</v>
      </c>
      <c r="U7336" s="17">
        <f t="shared" si="1374"/>
        <v>23</v>
      </c>
      <c r="V7336" s="18">
        <v>2846.31</v>
      </c>
      <c r="W7336">
        <f t="shared" si="1379"/>
        <v>1426</v>
      </c>
    </row>
    <row r="7337" spans="1:23">
      <c r="A7337" s="12">
        <v>39098</v>
      </c>
      <c r="B7337" s="17">
        <f t="shared" si="1369"/>
        <v>1</v>
      </c>
      <c r="C7337" s="17">
        <f t="shared" si="1370"/>
        <v>2</v>
      </c>
      <c r="D7337" s="17">
        <f t="shared" si="1371"/>
        <v>16</v>
      </c>
      <c r="E7337" s="18">
        <v>1671.23</v>
      </c>
      <c r="F7337">
        <f t="shared" si="1377"/>
        <v>7335</v>
      </c>
      <c r="L7337" s="20">
        <f t="shared" si="1380"/>
        <v>1671.23</v>
      </c>
      <c r="N7337" s="2">
        <f t="shared" si="1378"/>
        <v>554.52963446812407</v>
      </c>
      <c r="O7337" s="2">
        <f t="shared" si="1375"/>
        <v>1116.7003655318758</v>
      </c>
      <c r="P7337" s="2">
        <f t="shared" si="1376"/>
        <v>0</v>
      </c>
      <c r="R7337" s="12">
        <v>39243</v>
      </c>
      <c r="S7337" s="17">
        <f t="shared" si="1372"/>
        <v>6</v>
      </c>
      <c r="T7337" s="17">
        <f t="shared" si="1373"/>
        <v>7</v>
      </c>
      <c r="U7337" s="17">
        <f t="shared" si="1374"/>
        <v>10</v>
      </c>
      <c r="V7337" s="18">
        <v>2847.4</v>
      </c>
      <c r="W7337">
        <f t="shared" si="1379"/>
        <v>1425</v>
      </c>
    </row>
    <row r="7338" spans="1:23">
      <c r="A7338" s="12">
        <v>39138</v>
      </c>
      <c r="B7338" s="17">
        <f t="shared" si="1369"/>
        <v>2</v>
      </c>
      <c r="C7338" s="17">
        <f t="shared" si="1370"/>
        <v>7</v>
      </c>
      <c r="D7338" s="17">
        <f t="shared" si="1371"/>
        <v>25</v>
      </c>
      <c r="E7338" s="18">
        <v>1671</v>
      </c>
      <c r="F7338">
        <f t="shared" si="1377"/>
        <v>7336</v>
      </c>
      <c r="L7338" s="20">
        <f t="shared" si="1380"/>
        <v>1671</v>
      </c>
      <c r="N7338" s="2">
        <f t="shared" si="1378"/>
        <v>554.52963446812407</v>
      </c>
      <c r="O7338" s="2">
        <f t="shared" si="1375"/>
        <v>1116.4703655318758</v>
      </c>
      <c r="P7338" s="2">
        <f t="shared" si="1376"/>
        <v>0</v>
      </c>
      <c r="R7338" s="12">
        <v>39355</v>
      </c>
      <c r="S7338" s="17">
        <f t="shared" si="1372"/>
        <v>9</v>
      </c>
      <c r="T7338" s="17">
        <f t="shared" si="1373"/>
        <v>7</v>
      </c>
      <c r="U7338" s="17">
        <f t="shared" si="1374"/>
        <v>30</v>
      </c>
      <c r="V7338" s="18">
        <v>2847.438250532422</v>
      </c>
      <c r="W7338">
        <f t="shared" si="1379"/>
        <v>1424</v>
      </c>
    </row>
    <row r="7339" spans="1:23">
      <c r="A7339" s="12">
        <v>39172</v>
      </c>
      <c r="B7339" s="17">
        <f t="shared" si="1369"/>
        <v>3</v>
      </c>
      <c r="C7339" s="17">
        <f t="shared" si="1370"/>
        <v>6</v>
      </c>
      <c r="D7339" s="17">
        <f t="shared" si="1371"/>
        <v>31</v>
      </c>
      <c r="E7339" s="18">
        <v>1671</v>
      </c>
      <c r="F7339">
        <f t="shared" si="1377"/>
        <v>7337</v>
      </c>
      <c r="L7339" s="20">
        <f t="shared" si="1380"/>
        <v>1671</v>
      </c>
      <c r="N7339" s="2">
        <f t="shared" si="1378"/>
        <v>554.52963446812407</v>
      </c>
      <c r="O7339" s="2">
        <f t="shared" si="1375"/>
        <v>1116.4703655318758</v>
      </c>
      <c r="P7339" s="2">
        <f t="shared" si="1376"/>
        <v>0</v>
      </c>
      <c r="R7339" s="12">
        <v>39266</v>
      </c>
      <c r="S7339" s="17">
        <f t="shared" si="1372"/>
        <v>7</v>
      </c>
      <c r="T7339" s="17">
        <f t="shared" si="1373"/>
        <v>2</v>
      </c>
      <c r="U7339" s="17">
        <f t="shared" si="1374"/>
        <v>3</v>
      </c>
      <c r="V7339" s="18">
        <v>2847.7025043765625</v>
      </c>
      <c r="W7339">
        <f t="shared" si="1379"/>
        <v>1423</v>
      </c>
    </row>
    <row r="7340" spans="1:23">
      <c r="A7340" s="12">
        <v>39093</v>
      </c>
      <c r="B7340" s="17">
        <f t="shared" si="1369"/>
        <v>1</v>
      </c>
      <c r="C7340" s="17">
        <f t="shared" si="1370"/>
        <v>4</v>
      </c>
      <c r="D7340" s="17">
        <f t="shared" si="1371"/>
        <v>11</v>
      </c>
      <c r="E7340" s="18">
        <v>1670.18</v>
      </c>
      <c r="F7340">
        <f t="shared" si="1377"/>
        <v>7338</v>
      </c>
      <c r="L7340" s="20">
        <f t="shared" si="1380"/>
        <v>1670.18</v>
      </c>
      <c r="N7340" s="2">
        <f t="shared" si="1378"/>
        <v>554.52963446812407</v>
      </c>
      <c r="O7340" s="2">
        <f t="shared" si="1375"/>
        <v>1115.6503655318761</v>
      </c>
      <c r="P7340" s="2">
        <f t="shared" si="1376"/>
        <v>0</v>
      </c>
      <c r="R7340" s="12">
        <v>39352</v>
      </c>
      <c r="S7340" s="17">
        <f t="shared" si="1372"/>
        <v>9</v>
      </c>
      <c r="T7340" s="17">
        <f t="shared" si="1373"/>
        <v>4</v>
      </c>
      <c r="U7340" s="17">
        <f t="shared" si="1374"/>
        <v>27</v>
      </c>
      <c r="V7340" s="18">
        <v>2847.7288274490234</v>
      </c>
      <c r="W7340">
        <f t="shared" si="1379"/>
        <v>1422</v>
      </c>
    </row>
    <row r="7341" spans="1:23">
      <c r="A7341" s="12">
        <v>39356</v>
      </c>
      <c r="B7341" s="17">
        <f t="shared" si="1369"/>
        <v>10</v>
      </c>
      <c r="C7341" s="17">
        <f t="shared" si="1370"/>
        <v>1</v>
      </c>
      <c r="D7341" s="17">
        <f t="shared" si="1371"/>
        <v>1</v>
      </c>
      <c r="E7341" s="18">
        <v>1670.0289781270701</v>
      </c>
      <c r="F7341">
        <f t="shared" si="1377"/>
        <v>7339</v>
      </c>
      <c r="L7341" s="20">
        <f t="shared" si="1380"/>
        <v>1670.0289781270701</v>
      </c>
      <c r="N7341" s="2">
        <f t="shared" si="1378"/>
        <v>554.52963446812407</v>
      </c>
      <c r="O7341" s="2">
        <f t="shared" si="1375"/>
        <v>1115.4993436589461</v>
      </c>
      <c r="P7341" s="2">
        <f t="shared" si="1376"/>
        <v>0</v>
      </c>
      <c r="R7341" s="12">
        <v>39357</v>
      </c>
      <c r="S7341" s="17">
        <f t="shared" si="1372"/>
        <v>10</v>
      </c>
      <c r="T7341" s="17">
        <f t="shared" si="1373"/>
        <v>2</v>
      </c>
      <c r="U7341" s="17">
        <f t="shared" si="1374"/>
        <v>2</v>
      </c>
      <c r="V7341" s="18">
        <v>2847.8307662382813</v>
      </c>
      <c r="W7341">
        <f t="shared" si="1379"/>
        <v>1421</v>
      </c>
    </row>
    <row r="7342" spans="1:23">
      <c r="A7342" s="12">
        <v>39124</v>
      </c>
      <c r="B7342" s="17">
        <f t="shared" si="1369"/>
        <v>2</v>
      </c>
      <c r="C7342" s="17">
        <f t="shared" si="1370"/>
        <v>7</v>
      </c>
      <c r="D7342" s="17">
        <f t="shared" si="1371"/>
        <v>11</v>
      </c>
      <c r="E7342" s="18">
        <v>1670</v>
      </c>
      <c r="F7342">
        <f t="shared" si="1377"/>
        <v>7340</v>
      </c>
      <c r="L7342" s="20">
        <f t="shared" si="1380"/>
        <v>1670</v>
      </c>
      <c r="N7342" s="2">
        <f t="shared" si="1378"/>
        <v>554.52963446812407</v>
      </c>
      <c r="O7342" s="2">
        <f t="shared" si="1375"/>
        <v>1115.4703655318758</v>
      </c>
      <c r="P7342" s="2">
        <f t="shared" si="1376"/>
        <v>0</v>
      </c>
      <c r="R7342" s="12">
        <v>39212</v>
      </c>
      <c r="S7342" s="17">
        <f t="shared" si="1372"/>
        <v>5</v>
      </c>
      <c r="T7342" s="17">
        <f t="shared" si="1373"/>
        <v>4</v>
      </c>
      <c r="U7342" s="17">
        <f t="shared" si="1374"/>
        <v>10</v>
      </c>
      <c r="V7342" s="18">
        <v>2848</v>
      </c>
      <c r="W7342">
        <f t="shared" si="1379"/>
        <v>1420</v>
      </c>
    </row>
    <row r="7343" spans="1:23">
      <c r="A7343" s="12">
        <v>39225</v>
      </c>
      <c r="B7343" s="17">
        <f t="shared" si="1369"/>
        <v>5</v>
      </c>
      <c r="C7343" s="17">
        <f t="shared" si="1370"/>
        <v>3</v>
      </c>
      <c r="D7343" s="17">
        <f t="shared" si="1371"/>
        <v>23</v>
      </c>
      <c r="E7343" s="18">
        <v>1669.87</v>
      </c>
      <c r="F7343">
        <f t="shared" si="1377"/>
        <v>7341</v>
      </c>
      <c r="L7343" s="20">
        <f t="shared" si="1380"/>
        <v>1669.87</v>
      </c>
      <c r="N7343" s="2">
        <f t="shared" si="1378"/>
        <v>554.52963446812407</v>
      </c>
      <c r="O7343" s="2">
        <f t="shared" si="1375"/>
        <v>1115.3403655318757</v>
      </c>
      <c r="P7343" s="2">
        <f t="shared" si="1376"/>
        <v>0</v>
      </c>
      <c r="R7343" s="12">
        <v>39310</v>
      </c>
      <c r="S7343" s="17">
        <f t="shared" si="1372"/>
        <v>8</v>
      </c>
      <c r="T7343" s="17">
        <f t="shared" si="1373"/>
        <v>4</v>
      </c>
      <c r="U7343" s="17">
        <f t="shared" si="1374"/>
        <v>16</v>
      </c>
      <c r="V7343" s="18">
        <v>2848.8414235583987</v>
      </c>
      <c r="W7343">
        <f t="shared" si="1379"/>
        <v>1419</v>
      </c>
    </row>
    <row r="7344" spans="1:23">
      <c r="A7344" s="12">
        <v>39431</v>
      </c>
      <c r="B7344" s="17">
        <f t="shared" si="1369"/>
        <v>12</v>
      </c>
      <c r="C7344" s="17">
        <f t="shared" si="1370"/>
        <v>6</v>
      </c>
      <c r="D7344" s="17">
        <f t="shared" si="1371"/>
        <v>15</v>
      </c>
      <c r="E7344" s="18">
        <v>1669.8420922087503</v>
      </c>
      <c r="F7344">
        <f t="shared" si="1377"/>
        <v>7342</v>
      </c>
      <c r="L7344" s="20">
        <f t="shared" si="1380"/>
        <v>1669.8420922087503</v>
      </c>
      <c r="N7344" s="2">
        <f t="shared" si="1378"/>
        <v>554.52963446812407</v>
      </c>
      <c r="O7344" s="2">
        <f t="shared" si="1375"/>
        <v>1115.3124577406261</v>
      </c>
      <c r="P7344" s="2">
        <f t="shared" si="1376"/>
        <v>0</v>
      </c>
      <c r="R7344" s="12">
        <v>39112</v>
      </c>
      <c r="S7344" s="17">
        <f t="shared" si="1372"/>
        <v>1</v>
      </c>
      <c r="T7344" s="17">
        <f t="shared" si="1373"/>
        <v>2</v>
      </c>
      <c r="U7344" s="17">
        <f t="shared" si="1374"/>
        <v>30</v>
      </c>
      <c r="V7344" s="18">
        <v>2849</v>
      </c>
      <c r="W7344">
        <f t="shared" si="1379"/>
        <v>1418</v>
      </c>
    </row>
    <row r="7345" spans="1:23">
      <c r="A7345" s="12">
        <v>39226</v>
      </c>
      <c r="B7345" s="17">
        <f t="shared" si="1369"/>
        <v>5</v>
      </c>
      <c r="C7345" s="17">
        <f t="shared" si="1370"/>
        <v>4</v>
      </c>
      <c r="D7345" s="17">
        <f t="shared" si="1371"/>
        <v>24</v>
      </c>
      <c r="E7345" s="18">
        <v>1669.79</v>
      </c>
      <c r="F7345">
        <f t="shared" si="1377"/>
        <v>7343</v>
      </c>
      <c r="L7345" s="20">
        <f t="shared" si="1380"/>
        <v>1669.79</v>
      </c>
      <c r="N7345" s="2">
        <f t="shared" si="1378"/>
        <v>554.52963446812407</v>
      </c>
      <c r="O7345" s="2">
        <f t="shared" si="1375"/>
        <v>1115.2603655318758</v>
      </c>
      <c r="P7345" s="2">
        <f t="shared" si="1376"/>
        <v>0</v>
      </c>
      <c r="R7345" s="12">
        <v>39360</v>
      </c>
      <c r="S7345" s="17">
        <f t="shared" si="1372"/>
        <v>10</v>
      </c>
      <c r="T7345" s="17">
        <f t="shared" si="1373"/>
        <v>5</v>
      </c>
      <c r="U7345" s="17">
        <f t="shared" si="1374"/>
        <v>5</v>
      </c>
      <c r="V7345" s="18">
        <v>2849.1104923603516</v>
      </c>
      <c r="W7345">
        <f t="shared" si="1379"/>
        <v>1417</v>
      </c>
    </row>
    <row r="7346" spans="1:23">
      <c r="A7346" s="12">
        <v>39386</v>
      </c>
      <c r="B7346" s="17">
        <f t="shared" si="1369"/>
        <v>10</v>
      </c>
      <c r="C7346" s="17">
        <f t="shared" si="1370"/>
        <v>3</v>
      </c>
      <c r="D7346" s="17">
        <f t="shared" si="1371"/>
        <v>31</v>
      </c>
      <c r="E7346" s="18">
        <v>1669.1127521362303</v>
      </c>
      <c r="F7346">
        <f t="shared" si="1377"/>
        <v>7344</v>
      </c>
      <c r="L7346" s="20">
        <f t="shared" si="1380"/>
        <v>1669.1127521362303</v>
      </c>
      <c r="N7346" s="2">
        <f t="shared" si="1378"/>
        <v>554.52963446812407</v>
      </c>
      <c r="O7346" s="2">
        <f t="shared" si="1375"/>
        <v>1114.5831176681063</v>
      </c>
      <c r="P7346" s="2">
        <f t="shared" si="1376"/>
        <v>0</v>
      </c>
      <c r="R7346" s="12">
        <v>39262</v>
      </c>
      <c r="S7346" s="17">
        <f t="shared" si="1372"/>
        <v>6</v>
      </c>
      <c r="T7346" s="17">
        <f t="shared" si="1373"/>
        <v>5</v>
      </c>
      <c r="U7346" s="17">
        <f t="shared" si="1374"/>
        <v>29</v>
      </c>
      <c r="V7346" s="18">
        <v>2850</v>
      </c>
      <c r="W7346">
        <f t="shared" si="1379"/>
        <v>1416</v>
      </c>
    </row>
    <row r="7347" spans="1:23">
      <c r="A7347" s="12">
        <v>39242</v>
      </c>
      <c r="B7347" s="17">
        <f t="shared" si="1369"/>
        <v>6</v>
      </c>
      <c r="C7347" s="17">
        <f t="shared" si="1370"/>
        <v>6</v>
      </c>
      <c r="D7347" s="17">
        <f t="shared" si="1371"/>
        <v>9</v>
      </c>
      <c r="E7347" s="18">
        <v>1669.05</v>
      </c>
      <c r="F7347">
        <f t="shared" si="1377"/>
        <v>7345</v>
      </c>
      <c r="L7347" s="20">
        <f t="shared" si="1380"/>
        <v>1669.05</v>
      </c>
      <c r="N7347" s="2">
        <f t="shared" si="1378"/>
        <v>554.52963446812407</v>
      </c>
      <c r="O7347" s="2">
        <f t="shared" si="1375"/>
        <v>1114.520365531876</v>
      </c>
      <c r="P7347" s="2">
        <f t="shared" si="1376"/>
        <v>0</v>
      </c>
      <c r="R7347" s="12">
        <v>39319</v>
      </c>
      <c r="S7347" s="17">
        <f t="shared" si="1372"/>
        <v>8</v>
      </c>
      <c r="T7347" s="17">
        <f t="shared" si="1373"/>
        <v>6</v>
      </c>
      <c r="U7347" s="17">
        <f t="shared" si="1374"/>
        <v>25</v>
      </c>
      <c r="V7347" s="18">
        <v>2852.0510944408206</v>
      </c>
      <c r="W7347">
        <f t="shared" si="1379"/>
        <v>1415</v>
      </c>
    </row>
    <row r="7348" spans="1:23">
      <c r="A7348" s="12">
        <v>39121</v>
      </c>
      <c r="B7348" s="17">
        <f t="shared" si="1369"/>
        <v>2</v>
      </c>
      <c r="C7348" s="17">
        <f t="shared" si="1370"/>
        <v>4</v>
      </c>
      <c r="D7348" s="17">
        <f t="shared" si="1371"/>
        <v>8</v>
      </c>
      <c r="E7348" s="18">
        <v>1668.26</v>
      </c>
      <c r="F7348">
        <f t="shared" si="1377"/>
        <v>7346</v>
      </c>
      <c r="L7348" s="20">
        <f t="shared" si="1380"/>
        <v>1668.26</v>
      </c>
      <c r="N7348" s="2">
        <f t="shared" si="1378"/>
        <v>554.52963446812407</v>
      </c>
      <c r="O7348" s="2">
        <f t="shared" si="1375"/>
        <v>1113.730365531876</v>
      </c>
      <c r="P7348" s="2">
        <f t="shared" si="1376"/>
        <v>0</v>
      </c>
      <c r="R7348" s="12">
        <v>39300</v>
      </c>
      <c r="S7348" s="17">
        <f t="shared" si="1372"/>
        <v>8</v>
      </c>
      <c r="T7348" s="17">
        <f t="shared" si="1373"/>
        <v>1</v>
      </c>
      <c r="U7348" s="17">
        <f t="shared" si="1374"/>
        <v>6</v>
      </c>
      <c r="V7348" s="18">
        <v>2852.3058801458983</v>
      </c>
      <c r="W7348">
        <f t="shared" si="1379"/>
        <v>1414</v>
      </c>
    </row>
    <row r="7349" spans="1:23">
      <c r="A7349" s="12">
        <v>39230</v>
      </c>
      <c r="B7349" s="17">
        <f t="shared" si="1369"/>
        <v>5</v>
      </c>
      <c r="C7349" s="17">
        <f t="shared" si="1370"/>
        <v>1</v>
      </c>
      <c r="D7349" s="17">
        <f t="shared" si="1371"/>
        <v>28</v>
      </c>
      <c r="E7349" s="18">
        <v>1668</v>
      </c>
      <c r="F7349">
        <f t="shared" si="1377"/>
        <v>7347</v>
      </c>
      <c r="L7349" s="20">
        <f t="shared" si="1380"/>
        <v>1668</v>
      </c>
      <c r="N7349" s="2">
        <f t="shared" si="1378"/>
        <v>554.52963446812407</v>
      </c>
      <c r="O7349" s="2">
        <f t="shared" si="1375"/>
        <v>1113.4703655318758</v>
      </c>
      <c r="P7349" s="2">
        <f t="shared" si="1376"/>
        <v>0</v>
      </c>
      <c r="R7349" s="12">
        <v>39225</v>
      </c>
      <c r="S7349" s="17">
        <f t="shared" si="1372"/>
        <v>5</v>
      </c>
      <c r="T7349" s="17">
        <f t="shared" si="1373"/>
        <v>3</v>
      </c>
      <c r="U7349" s="17">
        <f t="shared" si="1374"/>
        <v>23</v>
      </c>
      <c r="V7349" s="18">
        <v>2852.61</v>
      </c>
      <c r="W7349">
        <f t="shared" si="1379"/>
        <v>1413</v>
      </c>
    </row>
    <row r="7350" spans="1:23">
      <c r="A7350" s="12">
        <v>39124</v>
      </c>
      <c r="B7350" s="17">
        <f t="shared" si="1369"/>
        <v>2</v>
      </c>
      <c r="C7350" s="17">
        <f t="shared" si="1370"/>
        <v>7</v>
      </c>
      <c r="D7350" s="17">
        <f t="shared" si="1371"/>
        <v>11</v>
      </c>
      <c r="E7350" s="18">
        <v>1667.69</v>
      </c>
      <c r="F7350">
        <f t="shared" si="1377"/>
        <v>7348</v>
      </c>
      <c r="L7350" s="20">
        <f t="shared" si="1380"/>
        <v>1667.69</v>
      </c>
      <c r="N7350" s="2">
        <f t="shared" si="1378"/>
        <v>554.52963446812407</v>
      </c>
      <c r="O7350" s="2">
        <f t="shared" si="1375"/>
        <v>1113.1603655318759</v>
      </c>
      <c r="P7350" s="2">
        <f t="shared" si="1376"/>
        <v>0</v>
      </c>
      <c r="R7350" s="12">
        <v>39335</v>
      </c>
      <c r="S7350" s="17">
        <f t="shared" si="1372"/>
        <v>9</v>
      </c>
      <c r="T7350" s="17">
        <f t="shared" si="1373"/>
        <v>1</v>
      </c>
      <c r="U7350" s="17">
        <f t="shared" si="1374"/>
        <v>10</v>
      </c>
      <c r="V7350" s="18">
        <v>2852.6998271824218</v>
      </c>
      <c r="W7350">
        <f t="shared" si="1379"/>
        <v>1412</v>
      </c>
    </row>
    <row r="7351" spans="1:23">
      <c r="A7351" s="12">
        <v>39355</v>
      </c>
      <c r="B7351" s="17">
        <f t="shared" si="1369"/>
        <v>9</v>
      </c>
      <c r="C7351" s="17">
        <f t="shared" si="1370"/>
        <v>7</v>
      </c>
      <c r="D7351" s="17">
        <f t="shared" si="1371"/>
        <v>30</v>
      </c>
      <c r="E7351" s="18">
        <v>1667.149502860078</v>
      </c>
      <c r="F7351">
        <f t="shared" si="1377"/>
        <v>7349</v>
      </c>
      <c r="L7351" s="20">
        <f t="shared" si="1380"/>
        <v>1667.149502860078</v>
      </c>
      <c r="N7351" s="2">
        <f t="shared" si="1378"/>
        <v>554.52963446812407</v>
      </c>
      <c r="O7351" s="2">
        <f t="shared" si="1375"/>
        <v>1112.6198683919538</v>
      </c>
      <c r="P7351" s="2">
        <f t="shared" si="1376"/>
        <v>0</v>
      </c>
      <c r="R7351" s="12">
        <v>39261</v>
      </c>
      <c r="S7351" s="17">
        <f t="shared" si="1372"/>
        <v>6</v>
      </c>
      <c r="T7351" s="17">
        <f t="shared" si="1373"/>
        <v>4</v>
      </c>
      <c r="U7351" s="17">
        <f t="shared" si="1374"/>
        <v>28</v>
      </c>
      <c r="V7351" s="18">
        <v>2854</v>
      </c>
      <c r="W7351">
        <f t="shared" si="1379"/>
        <v>1411</v>
      </c>
    </row>
    <row r="7352" spans="1:23">
      <c r="A7352" s="12">
        <v>39232</v>
      </c>
      <c r="B7352" s="17">
        <f t="shared" si="1369"/>
        <v>5</v>
      </c>
      <c r="C7352" s="17">
        <f t="shared" si="1370"/>
        <v>3</v>
      </c>
      <c r="D7352" s="17">
        <f t="shared" si="1371"/>
        <v>30</v>
      </c>
      <c r="E7352" s="18">
        <v>1667.1</v>
      </c>
      <c r="F7352">
        <f t="shared" si="1377"/>
        <v>7350</v>
      </c>
      <c r="L7352" s="20">
        <f t="shared" si="1380"/>
        <v>1667.1</v>
      </c>
      <c r="N7352" s="2">
        <f t="shared" si="1378"/>
        <v>554.52963446812407</v>
      </c>
      <c r="O7352" s="2">
        <f t="shared" si="1375"/>
        <v>1112.5703655318757</v>
      </c>
      <c r="P7352" s="2">
        <f t="shared" si="1376"/>
        <v>0</v>
      </c>
      <c r="R7352" s="12">
        <v>39307</v>
      </c>
      <c r="S7352" s="17">
        <f t="shared" si="1372"/>
        <v>8</v>
      </c>
      <c r="T7352" s="17">
        <f t="shared" si="1373"/>
        <v>1</v>
      </c>
      <c r="U7352" s="17">
        <f t="shared" si="1374"/>
        <v>13</v>
      </c>
      <c r="V7352" s="18">
        <v>2854.0085461648437</v>
      </c>
      <c r="W7352">
        <f t="shared" si="1379"/>
        <v>1410</v>
      </c>
    </row>
    <row r="7353" spans="1:23">
      <c r="A7353" s="12">
        <v>39237</v>
      </c>
      <c r="B7353" s="17">
        <f t="shared" si="1369"/>
        <v>6</v>
      </c>
      <c r="C7353" s="17">
        <f t="shared" si="1370"/>
        <v>1</v>
      </c>
      <c r="D7353" s="17">
        <f t="shared" si="1371"/>
        <v>4</v>
      </c>
      <c r="E7353" s="18">
        <v>1666.96</v>
      </c>
      <c r="F7353">
        <f t="shared" si="1377"/>
        <v>7351</v>
      </c>
      <c r="L7353" s="20">
        <f t="shared" si="1380"/>
        <v>1666.96</v>
      </c>
      <c r="N7353" s="2">
        <f t="shared" si="1378"/>
        <v>554.52963446812407</v>
      </c>
      <c r="O7353" s="2">
        <f t="shared" si="1375"/>
        <v>1112.4303655318759</v>
      </c>
      <c r="P7353" s="2">
        <f t="shared" si="1376"/>
        <v>0</v>
      </c>
      <c r="R7353" s="12">
        <v>39357</v>
      </c>
      <c r="S7353" s="17">
        <f t="shared" si="1372"/>
        <v>10</v>
      </c>
      <c r="T7353" s="17">
        <f t="shared" si="1373"/>
        <v>2</v>
      </c>
      <c r="U7353" s="17">
        <f t="shared" si="1374"/>
        <v>2</v>
      </c>
      <c r="V7353" s="18">
        <v>2854.3421689892575</v>
      </c>
      <c r="W7353">
        <f t="shared" si="1379"/>
        <v>1409</v>
      </c>
    </row>
    <row r="7354" spans="1:23">
      <c r="A7354" s="12">
        <v>39439</v>
      </c>
      <c r="B7354" s="17">
        <f t="shared" si="1369"/>
        <v>12</v>
      </c>
      <c r="C7354" s="17">
        <f t="shared" si="1370"/>
        <v>7</v>
      </c>
      <c r="D7354" s="17">
        <f t="shared" si="1371"/>
        <v>23</v>
      </c>
      <c r="E7354" s="18">
        <v>1666.6565812811718</v>
      </c>
      <c r="F7354">
        <f t="shared" si="1377"/>
        <v>7352</v>
      </c>
      <c r="L7354" s="20">
        <f t="shared" si="1380"/>
        <v>1666.6565812811718</v>
      </c>
      <c r="N7354" s="2">
        <f t="shared" si="1378"/>
        <v>554.52963446812407</v>
      </c>
      <c r="O7354" s="2">
        <f t="shared" si="1375"/>
        <v>1112.1269468130477</v>
      </c>
      <c r="P7354" s="2">
        <f t="shared" si="1376"/>
        <v>0</v>
      </c>
      <c r="R7354" s="12">
        <v>39333</v>
      </c>
      <c r="S7354" s="17">
        <f t="shared" si="1372"/>
        <v>9</v>
      </c>
      <c r="T7354" s="17">
        <f t="shared" si="1373"/>
        <v>6</v>
      </c>
      <c r="U7354" s="17">
        <f t="shared" si="1374"/>
        <v>8</v>
      </c>
      <c r="V7354" s="18">
        <v>2854.4476239216797</v>
      </c>
      <c r="W7354">
        <f t="shared" si="1379"/>
        <v>1408</v>
      </c>
    </row>
    <row r="7355" spans="1:23">
      <c r="A7355" s="12">
        <v>39123</v>
      </c>
      <c r="B7355" s="17">
        <f t="shared" si="1369"/>
        <v>2</v>
      </c>
      <c r="C7355" s="17">
        <f t="shared" si="1370"/>
        <v>6</v>
      </c>
      <c r="D7355" s="17">
        <f t="shared" si="1371"/>
        <v>10</v>
      </c>
      <c r="E7355" s="18">
        <v>1666.49</v>
      </c>
      <c r="F7355">
        <f t="shared" si="1377"/>
        <v>7353</v>
      </c>
      <c r="L7355" s="20">
        <f t="shared" si="1380"/>
        <v>1666.49</v>
      </c>
      <c r="N7355" s="2">
        <f t="shared" si="1378"/>
        <v>554.52963446812407</v>
      </c>
      <c r="O7355" s="2">
        <f t="shared" si="1375"/>
        <v>1111.9603655318761</v>
      </c>
      <c r="P7355" s="2">
        <f t="shared" si="1376"/>
        <v>0</v>
      </c>
      <c r="R7355" s="12">
        <v>39354</v>
      </c>
      <c r="S7355" s="17">
        <f t="shared" si="1372"/>
        <v>9</v>
      </c>
      <c r="T7355" s="17">
        <f t="shared" si="1373"/>
        <v>6</v>
      </c>
      <c r="U7355" s="17">
        <f t="shared" si="1374"/>
        <v>29</v>
      </c>
      <c r="V7355" s="18">
        <v>2854.4645860832034</v>
      </c>
      <c r="W7355">
        <f t="shared" si="1379"/>
        <v>1407</v>
      </c>
    </row>
    <row r="7356" spans="1:23">
      <c r="A7356" s="12">
        <v>39179</v>
      </c>
      <c r="B7356" s="17">
        <f t="shared" si="1369"/>
        <v>4</v>
      </c>
      <c r="C7356" s="17">
        <f t="shared" si="1370"/>
        <v>6</v>
      </c>
      <c r="D7356" s="17">
        <f t="shared" si="1371"/>
        <v>7</v>
      </c>
      <c r="E7356" s="18">
        <v>1666.05</v>
      </c>
      <c r="F7356">
        <f t="shared" si="1377"/>
        <v>7354</v>
      </c>
      <c r="L7356" s="20">
        <f t="shared" si="1380"/>
        <v>1666.05</v>
      </c>
      <c r="N7356" s="2">
        <f t="shared" si="1378"/>
        <v>554.52963446812407</v>
      </c>
      <c r="O7356" s="2">
        <f t="shared" si="1375"/>
        <v>1111.520365531876</v>
      </c>
      <c r="P7356" s="2">
        <f t="shared" si="1376"/>
        <v>0</v>
      </c>
      <c r="R7356" s="12">
        <v>39203</v>
      </c>
      <c r="S7356" s="17">
        <f t="shared" si="1372"/>
        <v>5</v>
      </c>
      <c r="T7356" s="17">
        <f t="shared" si="1373"/>
        <v>2</v>
      </c>
      <c r="U7356" s="17">
        <f t="shared" si="1374"/>
        <v>1</v>
      </c>
      <c r="V7356" s="18">
        <v>2855</v>
      </c>
      <c r="W7356">
        <f t="shared" si="1379"/>
        <v>1406</v>
      </c>
    </row>
    <row r="7357" spans="1:23">
      <c r="A7357" s="12">
        <v>39089</v>
      </c>
      <c r="B7357" s="17">
        <f t="shared" si="1369"/>
        <v>1</v>
      </c>
      <c r="C7357" s="17">
        <f t="shared" si="1370"/>
        <v>7</v>
      </c>
      <c r="D7357" s="17">
        <f t="shared" si="1371"/>
        <v>7</v>
      </c>
      <c r="E7357" s="18">
        <v>1666</v>
      </c>
      <c r="F7357">
        <f t="shared" si="1377"/>
        <v>7355</v>
      </c>
      <c r="L7357" s="20">
        <f t="shared" si="1380"/>
        <v>1666</v>
      </c>
      <c r="N7357" s="2">
        <f t="shared" si="1378"/>
        <v>554.52963446812407</v>
      </c>
      <c r="O7357" s="2">
        <f t="shared" si="1375"/>
        <v>1111.4703655318758</v>
      </c>
      <c r="P7357" s="2">
        <f t="shared" si="1376"/>
        <v>0</v>
      </c>
      <c r="R7357" s="12">
        <v>39242</v>
      </c>
      <c r="S7357" s="17">
        <f t="shared" si="1372"/>
        <v>6</v>
      </c>
      <c r="T7357" s="17">
        <f t="shared" si="1373"/>
        <v>6</v>
      </c>
      <c r="U7357" s="17">
        <f t="shared" si="1374"/>
        <v>9</v>
      </c>
      <c r="V7357" s="18">
        <v>2855</v>
      </c>
      <c r="W7357">
        <f t="shared" si="1379"/>
        <v>1405</v>
      </c>
    </row>
    <row r="7358" spans="1:23">
      <c r="A7358" s="12">
        <v>39229</v>
      </c>
      <c r="B7358" s="17">
        <f t="shared" si="1369"/>
        <v>5</v>
      </c>
      <c r="C7358" s="17">
        <f t="shared" si="1370"/>
        <v>7</v>
      </c>
      <c r="D7358" s="17">
        <f t="shared" si="1371"/>
        <v>27</v>
      </c>
      <c r="E7358" s="18">
        <v>1666</v>
      </c>
      <c r="F7358">
        <f t="shared" si="1377"/>
        <v>7356</v>
      </c>
      <c r="L7358" s="20">
        <f t="shared" si="1380"/>
        <v>1666</v>
      </c>
      <c r="N7358" s="2">
        <f t="shared" si="1378"/>
        <v>554.52963446812407</v>
      </c>
      <c r="O7358" s="2">
        <f t="shared" si="1375"/>
        <v>1111.4703655318758</v>
      </c>
      <c r="P7358" s="2">
        <f t="shared" si="1376"/>
        <v>0</v>
      </c>
      <c r="R7358" s="12">
        <v>39286</v>
      </c>
      <c r="S7358" s="17">
        <f t="shared" si="1372"/>
        <v>7</v>
      </c>
      <c r="T7358" s="17">
        <f t="shared" si="1373"/>
        <v>1</v>
      </c>
      <c r="U7358" s="17">
        <f t="shared" si="1374"/>
        <v>23</v>
      </c>
      <c r="V7358" s="18">
        <v>2855.015082795117</v>
      </c>
      <c r="W7358">
        <f t="shared" si="1379"/>
        <v>1404</v>
      </c>
    </row>
    <row r="7359" spans="1:23">
      <c r="A7359" s="12">
        <v>39358</v>
      </c>
      <c r="B7359" s="17">
        <f t="shared" si="1369"/>
        <v>10</v>
      </c>
      <c r="C7359" s="17">
        <f t="shared" si="1370"/>
        <v>3</v>
      </c>
      <c r="D7359" s="17">
        <f t="shared" si="1371"/>
        <v>3</v>
      </c>
      <c r="E7359" s="18">
        <v>1665.4159134496094</v>
      </c>
      <c r="F7359">
        <f t="shared" si="1377"/>
        <v>7357</v>
      </c>
      <c r="L7359" s="20">
        <f t="shared" si="1380"/>
        <v>1665.4159134496094</v>
      </c>
      <c r="N7359" s="2">
        <f t="shared" si="1378"/>
        <v>554.52963446812407</v>
      </c>
      <c r="O7359" s="2">
        <f t="shared" si="1375"/>
        <v>1110.8862789814852</v>
      </c>
      <c r="P7359" s="2">
        <f t="shared" si="1376"/>
        <v>0</v>
      </c>
      <c r="R7359" s="12">
        <v>39289</v>
      </c>
      <c r="S7359" s="17">
        <f t="shared" si="1372"/>
        <v>7</v>
      </c>
      <c r="T7359" s="17">
        <f t="shared" si="1373"/>
        <v>4</v>
      </c>
      <c r="U7359" s="17">
        <f t="shared" si="1374"/>
        <v>26</v>
      </c>
      <c r="V7359" s="18">
        <v>2855.2946534886719</v>
      </c>
      <c r="W7359">
        <f t="shared" si="1379"/>
        <v>1403</v>
      </c>
    </row>
    <row r="7360" spans="1:23">
      <c r="A7360" s="12">
        <v>39390</v>
      </c>
      <c r="B7360" s="17">
        <f t="shared" si="1369"/>
        <v>11</v>
      </c>
      <c r="C7360" s="17">
        <f t="shared" si="1370"/>
        <v>7</v>
      </c>
      <c r="D7360" s="17">
        <f t="shared" si="1371"/>
        <v>4</v>
      </c>
      <c r="E7360" s="18">
        <v>1665.2854833964843</v>
      </c>
      <c r="F7360">
        <f t="shared" si="1377"/>
        <v>7358</v>
      </c>
      <c r="L7360" s="20">
        <f t="shared" si="1380"/>
        <v>1665.2854833964843</v>
      </c>
      <c r="N7360" s="2">
        <f t="shared" si="1378"/>
        <v>554.52963446812407</v>
      </c>
      <c r="O7360" s="2">
        <f t="shared" si="1375"/>
        <v>1110.7558489283601</v>
      </c>
      <c r="P7360" s="2">
        <f t="shared" si="1376"/>
        <v>0</v>
      </c>
      <c r="R7360" s="12">
        <v>39239</v>
      </c>
      <c r="S7360" s="17">
        <f t="shared" si="1372"/>
        <v>6</v>
      </c>
      <c r="T7360" s="17">
        <f t="shared" si="1373"/>
        <v>3</v>
      </c>
      <c r="U7360" s="17">
        <f t="shared" si="1374"/>
        <v>6</v>
      </c>
      <c r="V7360" s="18">
        <v>2856</v>
      </c>
      <c r="W7360">
        <f t="shared" si="1379"/>
        <v>1402</v>
      </c>
    </row>
    <row r="7361" spans="1:23">
      <c r="A7361" s="12">
        <v>39227</v>
      </c>
      <c r="B7361" s="17">
        <f t="shared" si="1369"/>
        <v>5</v>
      </c>
      <c r="C7361" s="17">
        <f t="shared" si="1370"/>
        <v>5</v>
      </c>
      <c r="D7361" s="17">
        <f t="shared" si="1371"/>
        <v>25</v>
      </c>
      <c r="E7361" s="18">
        <v>1664.77</v>
      </c>
      <c r="F7361">
        <f t="shared" si="1377"/>
        <v>7359</v>
      </c>
      <c r="L7361" s="20">
        <f t="shared" si="1380"/>
        <v>1664.77</v>
      </c>
      <c r="N7361" s="2">
        <f t="shared" si="1378"/>
        <v>554.52963446812407</v>
      </c>
      <c r="O7361" s="2">
        <f t="shared" si="1375"/>
        <v>1110.2403655318758</v>
      </c>
      <c r="P7361" s="2">
        <f t="shared" si="1376"/>
        <v>0</v>
      </c>
      <c r="R7361" s="12">
        <v>39249</v>
      </c>
      <c r="S7361" s="17">
        <f t="shared" si="1372"/>
        <v>6</v>
      </c>
      <c r="T7361" s="17">
        <f t="shared" si="1373"/>
        <v>6</v>
      </c>
      <c r="U7361" s="17">
        <f t="shared" si="1374"/>
        <v>16</v>
      </c>
      <c r="V7361" s="18">
        <v>2856</v>
      </c>
      <c r="W7361">
        <f t="shared" si="1379"/>
        <v>1401</v>
      </c>
    </row>
    <row r="7362" spans="1:23">
      <c r="A7362" s="12">
        <v>39103</v>
      </c>
      <c r="B7362" s="17">
        <f t="shared" ref="B7362:B7425" si="1381">MONTH(A7362)</f>
        <v>1</v>
      </c>
      <c r="C7362" s="17">
        <f t="shared" ref="C7362:C7425" si="1382">WEEKDAY(A7362,2)</f>
        <v>7</v>
      </c>
      <c r="D7362" s="17">
        <f t="shared" ref="D7362:D7425" si="1383">DAY(A7362)</f>
        <v>21</v>
      </c>
      <c r="E7362" s="18">
        <v>1664.74</v>
      </c>
      <c r="F7362">
        <f t="shared" si="1377"/>
        <v>7360</v>
      </c>
      <c r="L7362" s="20">
        <f t="shared" si="1380"/>
        <v>1664.74</v>
      </c>
      <c r="N7362" s="2">
        <f t="shared" si="1378"/>
        <v>554.52963446812407</v>
      </c>
      <c r="O7362" s="2">
        <f t="shared" si="1375"/>
        <v>1110.2103655318761</v>
      </c>
      <c r="P7362" s="2">
        <f t="shared" si="1376"/>
        <v>0</v>
      </c>
      <c r="R7362" s="12">
        <v>39283</v>
      </c>
      <c r="S7362" s="17">
        <f t="shared" ref="S7362:S7425" si="1384">MONTH(R7362)</f>
        <v>7</v>
      </c>
      <c r="T7362" s="17">
        <f t="shared" ref="T7362:T7425" si="1385">WEEKDAY(R7362,2)</f>
        <v>5</v>
      </c>
      <c r="U7362" s="17">
        <f t="shared" ref="U7362:U7425" si="1386">DAY(R7362)</f>
        <v>20</v>
      </c>
      <c r="V7362" s="18">
        <v>2856.2846071917966</v>
      </c>
      <c r="W7362">
        <f t="shared" si="1379"/>
        <v>1400</v>
      </c>
    </row>
    <row r="7363" spans="1:23">
      <c r="A7363" s="12">
        <v>39370</v>
      </c>
      <c r="B7363" s="17">
        <f t="shared" si="1381"/>
        <v>10</v>
      </c>
      <c r="C7363" s="17">
        <f t="shared" si="1382"/>
        <v>1</v>
      </c>
      <c r="D7363" s="17">
        <f t="shared" si="1383"/>
        <v>15</v>
      </c>
      <c r="E7363" s="18">
        <v>1664.6853190657423</v>
      </c>
      <c r="F7363">
        <f t="shared" si="1377"/>
        <v>7361</v>
      </c>
      <c r="L7363" s="20">
        <f t="shared" si="1380"/>
        <v>1664.6853190657423</v>
      </c>
      <c r="N7363" s="2">
        <f t="shared" si="1378"/>
        <v>554.52963446812407</v>
      </c>
      <c r="O7363" s="2">
        <f t="shared" ref="O7363:O7426" si="1387">IF(E7363-N7363&lt;0,0,E7363-N7363)</f>
        <v>1110.1556845976183</v>
      </c>
      <c r="P7363" s="2">
        <f t="shared" ref="P7363:P7426" si="1388">E7363-N7363-O7363</f>
        <v>0</v>
      </c>
      <c r="R7363" s="12">
        <v>39373</v>
      </c>
      <c r="S7363" s="17">
        <f t="shared" si="1384"/>
        <v>10</v>
      </c>
      <c r="T7363" s="17">
        <f t="shared" si="1385"/>
        <v>4</v>
      </c>
      <c r="U7363" s="17">
        <f t="shared" si="1386"/>
        <v>18</v>
      </c>
      <c r="V7363" s="18">
        <v>2856.5069108878906</v>
      </c>
      <c r="W7363">
        <f t="shared" si="1379"/>
        <v>1399</v>
      </c>
    </row>
    <row r="7364" spans="1:23">
      <c r="A7364" s="12">
        <v>39207</v>
      </c>
      <c r="B7364" s="17">
        <f t="shared" si="1381"/>
        <v>5</v>
      </c>
      <c r="C7364" s="17">
        <f t="shared" si="1382"/>
        <v>6</v>
      </c>
      <c r="D7364" s="17">
        <f t="shared" si="1383"/>
        <v>5</v>
      </c>
      <c r="E7364" s="18">
        <v>1664.27</v>
      </c>
      <c r="F7364">
        <f t="shared" ref="F7364:F7427" si="1389">1+F7363</f>
        <v>7362</v>
      </c>
      <c r="L7364" s="20">
        <f t="shared" si="1380"/>
        <v>1664.27</v>
      </c>
      <c r="N7364" s="2">
        <f t="shared" ref="N7364:N7427" si="1390">N7363</f>
        <v>554.52963446812407</v>
      </c>
      <c r="O7364" s="2">
        <f t="shared" si="1387"/>
        <v>1109.7403655318758</v>
      </c>
      <c r="P7364" s="2">
        <f t="shared" si="1388"/>
        <v>0</v>
      </c>
      <c r="R7364" s="12">
        <v>39358</v>
      </c>
      <c r="S7364" s="17">
        <f t="shared" si="1384"/>
        <v>10</v>
      </c>
      <c r="T7364" s="17">
        <f t="shared" si="1385"/>
        <v>3</v>
      </c>
      <c r="U7364" s="17">
        <f t="shared" si="1386"/>
        <v>3</v>
      </c>
      <c r="V7364" s="18">
        <v>2856.9890096312497</v>
      </c>
      <c r="W7364">
        <f t="shared" ref="W7364:W7427" si="1391">W7363-1</f>
        <v>1398</v>
      </c>
    </row>
    <row r="7365" spans="1:23">
      <c r="A7365" s="12">
        <v>39237</v>
      </c>
      <c r="B7365" s="17">
        <f t="shared" si="1381"/>
        <v>6</v>
      </c>
      <c r="C7365" s="17">
        <f t="shared" si="1382"/>
        <v>1</v>
      </c>
      <c r="D7365" s="17">
        <f t="shared" si="1383"/>
        <v>4</v>
      </c>
      <c r="E7365" s="18">
        <v>1664.03</v>
      </c>
      <c r="F7365">
        <f t="shared" si="1389"/>
        <v>7363</v>
      </c>
      <c r="L7365" s="20">
        <f t="shared" si="1380"/>
        <v>1664.03</v>
      </c>
      <c r="N7365" s="2">
        <f t="shared" si="1390"/>
        <v>554.52963446812407</v>
      </c>
      <c r="O7365" s="2">
        <f t="shared" si="1387"/>
        <v>1109.500365531876</v>
      </c>
      <c r="P7365" s="2">
        <f t="shared" si="1388"/>
        <v>0</v>
      </c>
      <c r="R7365" s="12">
        <v>39360</v>
      </c>
      <c r="S7365" s="17">
        <f t="shared" si="1384"/>
        <v>10</v>
      </c>
      <c r="T7365" s="17">
        <f t="shared" si="1385"/>
        <v>5</v>
      </c>
      <c r="U7365" s="17">
        <f t="shared" si="1386"/>
        <v>5</v>
      </c>
      <c r="V7365" s="18">
        <v>2857.5295194164064</v>
      </c>
      <c r="W7365">
        <f t="shared" si="1391"/>
        <v>1397</v>
      </c>
    </row>
    <row r="7366" spans="1:23">
      <c r="A7366" s="12">
        <v>39107</v>
      </c>
      <c r="B7366" s="17">
        <f t="shared" si="1381"/>
        <v>1</v>
      </c>
      <c r="C7366" s="17">
        <f t="shared" si="1382"/>
        <v>4</v>
      </c>
      <c r="D7366" s="17">
        <f t="shared" si="1383"/>
        <v>25</v>
      </c>
      <c r="E7366" s="18">
        <v>1663.4</v>
      </c>
      <c r="F7366">
        <f t="shared" si="1389"/>
        <v>7364</v>
      </c>
      <c r="L7366" s="20">
        <f t="shared" si="1380"/>
        <v>1663.4</v>
      </c>
      <c r="N7366" s="2">
        <f t="shared" si="1390"/>
        <v>554.52963446812407</v>
      </c>
      <c r="O7366" s="2">
        <f t="shared" si="1387"/>
        <v>1108.8703655318759</v>
      </c>
      <c r="P7366" s="2">
        <f t="shared" si="1388"/>
        <v>0</v>
      </c>
      <c r="R7366" s="12">
        <v>39333</v>
      </c>
      <c r="S7366" s="17">
        <f t="shared" si="1384"/>
        <v>9</v>
      </c>
      <c r="T7366" s="17">
        <f t="shared" si="1385"/>
        <v>6</v>
      </c>
      <c r="U7366" s="17">
        <f t="shared" si="1386"/>
        <v>8</v>
      </c>
      <c r="V7366" s="18">
        <v>2857.5830718490238</v>
      </c>
      <c r="W7366">
        <f t="shared" si="1391"/>
        <v>1396</v>
      </c>
    </row>
    <row r="7367" spans="1:23">
      <c r="A7367" s="12">
        <v>39214</v>
      </c>
      <c r="B7367" s="17">
        <f t="shared" si="1381"/>
        <v>5</v>
      </c>
      <c r="C7367" s="17">
        <f t="shared" si="1382"/>
        <v>6</v>
      </c>
      <c r="D7367" s="17">
        <f t="shared" si="1383"/>
        <v>12</v>
      </c>
      <c r="E7367" s="18">
        <v>1663.31</v>
      </c>
      <c r="F7367">
        <f t="shared" si="1389"/>
        <v>7365</v>
      </c>
      <c r="L7367" s="20">
        <f t="shared" si="1380"/>
        <v>1663.31</v>
      </c>
      <c r="N7367" s="2">
        <f t="shared" si="1390"/>
        <v>554.52963446812407</v>
      </c>
      <c r="O7367" s="2">
        <f t="shared" si="1387"/>
        <v>1108.7803655318758</v>
      </c>
      <c r="P7367" s="2">
        <f t="shared" si="1388"/>
        <v>0</v>
      </c>
      <c r="R7367" s="12">
        <v>39186</v>
      </c>
      <c r="S7367" s="17">
        <f t="shared" si="1384"/>
        <v>4</v>
      </c>
      <c r="T7367" s="17">
        <f t="shared" si="1385"/>
        <v>6</v>
      </c>
      <c r="U7367" s="17">
        <f t="shared" si="1386"/>
        <v>14</v>
      </c>
      <c r="V7367" s="18">
        <v>2859</v>
      </c>
      <c r="W7367">
        <f t="shared" si="1391"/>
        <v>1395</v>
      </c>
    </row>
    <row r="7368" spans="1:23">
      <c r="A7368" s="12">
        <v>39376</v>
      </c>
      <c r="B7368" s="17">
        <f t="shared" si="1381"/>
        <v>10</v>
      </c>
      <c r="C7368" s="17">
        <f t="shared" si="1382"/>
        <v>7</v>
      </c>
      <c r="D7368" s="17">
        <f t="shared" si="1383"/>
        <v>21</v>
      </c>
      <c r="E7368" s="18">
        <v>1663.176067240586</v>
      </c>
      <c r="F7368">
        <f t="shared" si="1389"/>
        <v>7366</v>
      </c>
      <c r="L7368" s="20">
        <f t="shared" si="1380"/>
        <v>1663.176067240586</v>
      </c>
      <c r="N7368" s="2">
        <f t="shared" si="1390"/>
        <v>554.52963446812407</v>
      </c>
      <c r="O7368" s="2">
        <f t="shared" si="1387"/>
        <v>1108.646432772462</v>
      </c>
      <c r="P7368" s="2">
        <f t="shared" si="1388"/>
        <v>0</v>
      </c>
      <c r="R7368" s="12">
        <v>39351</v>
      </c>
      <c r="S7368" s="17">
        <f t="shared" si="1384"/>
        <v>9</v>
      </c>
      <c r="T7368" s="17">
        <f t="shared" si="1385"/>
        <v>3</v>
      </c>
      <c r="U7368" s="17">
        <f t="shared" si="1386"/>
        <v>26</v>
      </c>
      <c r="V7368" s="18">
        <v>2859.178962086914</v>
      </c>
      <c r="W7368">
        <f t="shared" si="1391"/>
        <v>1394</v>
      </c>
    </row>
    <row r="7369" spans="1:23">
      <c r="A7369" s="12">
        <v>39180</v>
      </c>
      <c r="B7369" s="17">
        <f t="shared" si="1381"/>
        <v>4</v>
      </c>
      <c r="C7369" s="17">
        <f t="shared" si="1382"/>
        <v>7</v>
      </c>
      <c r="D7369" s="17">
        <f t="shared" si="1383"/>
        <v>8</v>
      </c>
      <c r="E7369" s="18">
        <v>1663</v>
      </c>
      <c r="F7369">
        <f t="shared" si="1389"/>
        <v>7367</v>
      </c>
      <c r="L7369" s="20">
        <f t="shared" si="1380"/>
        <v>1663</v>
      </c>
      <c r="N7369" s="2">
        <f t="shared" si="1390"/>
        <v>554.52963446812407</v>
      </c>
      <c r="O7369" s="2">
        <f t="shared" si="1387"/>
        <v>1108.4703655318758</v>
      </c>
      <c r="P7369" s="2">
        <f t="shared" si="1388"/>
        <v>0</v>
      </c>
      <c r="R7369" s="12">
        <v>39356</v>
      </c>
      <c r="S7369" s="17">
        <f t="shared" si="1384"/>
        <v>10</v>
      </c>
      <c r="T7369" s="17">
        <f t="shared" si="1385"/>
        <v>1</v>
      </c>
      <c r="U7369" s="17">
        <f t="shared" si="1386"/>
        <v>1</v>
      </c>
      <c r="V7369" s="18">
        <v>2859.197605553125</v>
      </c>
      <c r="W7369">
        <f t="shared" si="1391"/>
        <v>1393</v>
      </c>
    </row>
    <row r="7370" spans="1:23">
      <c r="A7370" s="12">
        <v>39193</v>
      </c>
      <c r="B7370" s="17">
        <f t="shared" si="1381"/>
        <v>4</v>
      </c>
      <c r="C7370" s="17">
        <f t="shared" si="1382"/>
        <v>6</v>
      </c>
      <c r="D7370" s="17">
        <f t="shared" si="1383"/>
        <v>21</v>
      </c>
      <c r="E7370" s="18">
        <v>1663</v>
      </c>
      <c r="F7370">
        <f t="shared" si="1389"/>
        <v>7368</v>
      </c>
      <c r="L7370" s="20">
        <f t="shared" si="1380"/>
        <v>1663</v>
      </c>
      <c r="N7370" s="2">
        <f t="shared" si="1390"/>
        <v>554.52963446812407</v>
      </c>
      <c r="O7370" s="2">
        <f t="shared" si="1387"/>
        <v>1108.4703655318758</v>
      </c>
      <c r="P7370" s="2">
        <f t="shared" si="1388"/>
        <v>0</v>
      </c>
      <c r="R7370" s="12">
        <v>39360</v>
      </c>
      <c r="S7370" s="17">
        <f t="shared" si="1384"/>
        <v>10</v>
      </c>
      <c r="T7370" s="17">
        <f t="shared" si="1385"/>
        <v>5</v>
      </c>
      <c r="U7370" s="17">
        <f t="shared" si="1386"/>
        <v>5</v>
      </c>
      <c r="V7370" s="18">
        <v>2859.9575479050782</v>
      </c>
      <c r="W7370">
        <f t="shared" si="1391"/>
        <v>1392</v>
      </c>
    </row>
    <row r="7371" spans="1:23">
      <c r="A7371" s="12">
        <v>39250</v>
      </c>
      <c r="B7371" s="17">
        <f t="shared" si="1381"/>
        <v>6</v>
      </c>
      <c r="C7371" s="17">
        <f t="shared" si="1382"/>
        <v>7</v>
      </c>
      <c r="D7371" s="17">
        <f t="shared" si="1383"/>
        <v>17</v>
      </c>
      <c r="E7371" s="18">
        <v>1663</v>
      </c>
      <c r="F7371">
        <f t="shared" si="1389"/>
        <v>7369</v>
      </c>
      <c r="L7371" s="20">
        <f t="shared" si="1380"/>
        <v>1663</v>
      </c>
      <c r="N7371" s="2">
        <f t="shared" si="1390"/>
        <v>554.52963446812407</v>
      </c>
      <c r="O7371" s="2">
        <f t="shared" si="1387"/>
        <v>1108.4703655318758</v>
      </c>
      <c r="P7371" s="2">
        <f t="shared" si="1388"/>
        <v>0</v>
      </c>
      <c r="R7371" s="12">
        <v>39332</v>
      </c>
      <c r="S7371" s="17">
        <f t="shared" si="1384"/>
        <v>9</v>
      </c>
      <c r="T7371" s="17">
        <f t="shared" si="1385"/>
        <v>5</v>
      </c>
      <c r="U7371" s="17">
        <f t="shared" si="1386"/>
        <v>7</v>
      </c>
      <c r="V7371" s="18">
        <v>2860.5697838035157</v>
      </c>
      <c r="W7371">
        <f t="shared" si="1391"/>
        <v>1391</v>
      </c>
    </row>
    <row r="7372" spans="1:23">
      <c r="A7372" s="12">
        <v>39349</v>
      </c>
      <c r="B7372" s="17">
        <f t="shared" si="1381"/>
        <v>9</v>
      </c>
      <c r="C7372" s="17">
        <f t="shared" si="1382"/>
        <v>1</v>
      </c>
      <c r="D7372" s="17">
        <f t="shared" si="1383"/>
        <v>24</v>
      </c>
      <c r="E7372" s="18">
        <v>1662.2685963601953</v>
      </c>
      <c r="F7372">
        <f t="shared" si="1389"/>
        <v>7370</v>
      </c>
      <c r="L7372" s="20">
        <f t="shared" si="1380"/>
        <v>1662.2685963601953</v>
      </c>
      <c r="N7372" s="2">
        <f t="shared" si="1390"/>
        <v>554.52963446812407</v>
      </c>
      <c r="O7372" s="2">
        <f t="shared" si="1387"/>
        <v>1107.7389618920711</v>
      </c>
      <c r="P7372" s="2">
        <f t="shared" si="1388"/>
        <v>0</v>
      </c>
      <c r="R7372" s="12">
        <v>39207</v>
      </c>
      <c r="S7372" s="17">
        <f t="shared" si="1384"/>
        <v>5</v>
      </c>
      <c r="T7372" s="17">
        <f t="shared" si="1385"/>
        <v>6</v>
      </c>
      <c r="U7372" s="17">
        <f t="shared" si="1386"/>
        <v>5</v>
      </c>
      <c r="V7372" s="18">
        <v>2861</v>
      </c>
      <c r="W7372">
        <f t="shared" si="1391"/>
        <v>1390</v>
      </c>
    </row>
    <row r="7373" spans="1:23">
      <c r="A7373" s="12">
        <v>39242</v>
      </c>
      <c r="B7373" s="17">
        <f t="shared" si="1381"/>
        <v>6</v>
      </c>
      <c r="C7373" s="17">
        <f t="shared" si="1382"/>
        <v>6</v>
      </c>
      <c r="D7373" s="17">
        <f t="shared" si="1383"/>
        <v>9</v>
      </c>
      <c r="E7373" s="18">
        <v>1662.01</v>
      </c>
      <c r="F7373">
        <f t="shared" si="1389"/>
        <v>7371</v>
      </c>
      <c r="L7373" s="20">
        <f t="shared" si="1380"/>
        <v>1662.01</v>
      </c>
      <c r="N7373" s="2">
        <f t="shared" si="1390"/>
        <v>554.52963446812407</v>
      </c>
      <c r="O7373" s="2">
        <f t="shared" si="1387"/>
        <v>1107.480365531876</v>
      </c>
      <c r="P7373" s="2">
        <f t="shared" si="1388"/>
        <v>0</v>
      </c>
      <c r="R7373" s="12">
        <v>39220</v>
      </c>
      <c r="S7373" s="17">
        <f t="shared" si="1384"/>
        <v>5</v>
      </c>
      <c r="T7373" s="17">
        <f t="shared" si="1385"/>
        <v>5</v>
      </c>
      <c r="U7373" s="17">
        <f t="shared" si="1386"/>
        <v>18</v>
      </c>
      <c r="V7373" s="18">
        <v>2861</v>
      </c>
      <c r="W7373">
        <f t="shared" si="1391"/>
        <v>1389</v>
      </c>
    </row>
    <row r="7374" spans="1:23">
      <c r="A7374" s="12">
        <v>39268</v>
      </c>
      <c r="B7374" s="17">
        <f t="shared" si="1381"/>
        <v>7</v>
      </c>
      <c r="C7374" s="17">
        <f t="shared" si="1382"/>
        <v>4</v>
      </c>
      <c r="D7374" s="17">
        <f t="shared" si="1383"/>
        <v>5</v>
      </c>
      <c r="E7374" s="18">
        <v>1661.5610772860939</v>
      </c>
      <c r="F7374">
        <f t="shared" si="1389"/>
        <v>7372</v>
      </c>
      <c r="L7374" s="20">
        <f t="shared" si="1380"/>
        <v>1661.5610772860939</v>
      </c>
      <c r="N7374" s="2">
        <f t="shared" si="1390"/>
        <v>554.52963446812407</v>
      </c>
      <c r="O7374" s="2">
        <f t="shared" si="1387"/>
        <v>1107.0314428179699</v>
      </c>
      <c r="P7374" s="2">
        <f t="shared" si="1388"/>
        <v>0</v>
      </c>
      <c r="R7374" s="12">
        <v>39362</v>
      </c>
      <c r="S7374" s="17">
        <f t="shared" si="1384"/>
        <v>10</v>
      </c>
      <c r="T7374" s="17">
        <f t="shared" si="1385"/>
        <v>7</v>
      </c>
      <c r="U7374" s="17">
        <f t="shared" si="1386"/>
        <v>7</v>
      </c>
      <c r="V7374" s="18">
        <v>2861.395350011328</v>
      </c>
      <c r="W7374">
        <f t="shared" si="1391"/>
        <v>1388</v>
      </c>
    </row>
    <row r="7375" spans="1:23">
      <c r="A7375" s="12">
        <v>39238</v>
      </c>
      <c r="B7375" s="17">
        <f t="shared" si="1381"/>
        <v>6</v>
      </c>
      <c r="C7375" s="17">
        <f t="shared" si="1382"/>
        <v>2</v>
      </c>
      <c r="D7375" s="17">
        <f t="shared" si="1383"/>
        <v>5</v>
      </c>
      <c r="E7375" s="18">
        <v>1661.02</v>
      </c>
      <c r="F7375">
        <f t="shared" si="1389"/>
        <v>7373</v>
      </c>
      <c r="L7375" s="20">
        <f t="shared" si="1380"/>
        <v>1661.02</v>
      </c>
      <c r="N7375" s="2">
        <f t="shared" si="1390"/>
        <v>554.52963446812407</v>
      </c>
      <c r="O7375" s="2">
        <f t="shared" si="1387"/>
        <v>1106.4903655318758</v>
      </c>
      <c r="P7375" s="2">
        <f t="shared" si="1388"/>
        <v>0</v>
      </c>
      <c r="R7375" s="12">
        <v>39368</v>
      </c>
      <c r="S7375" s="17">
        <f t="shared" si="1384"/>
        <v>10</v>
      </c>
      <c r="T7375" s="17">
        <f t="shared" si="1385"/>
        <v>6</v>
      </c>
      <c r="U7375" s="17">
        <f t="shared" si="1386"/>
        <v>13</v>
      </c>
      <c r="V7375" s="18">
        <v>2862.1351964351561</v>
      </c>
      <c r="W7375">
        <f t="shared" si="1391"/>
        <v>1387</v>
      </c>
    </row>
    <row r="7376" spans="1:23">
      <c r="A7376" s="12">
        <v>39248</v>
      </c>
      <c r="B7376" s="17">
        <f t="shared" si="1381"/>
        <v>6</v>
      </c>
      <c r="C7376" s="17">
        <f t="shared" si="1382"/>
        <v>5</v>
      </c>
      <c r="D7376" s="17">
        <f t="shared" si="1383"/>
        <v>15</v>
      </c>
      <c r="E7376" s="18">
        <v>1660.98</v>
      </c>
      <c r="F7376">
        <f t="shared" si="1389"/>
        <v>7374</v>
      </c>
      <c r="L7376" s="20">
        <f t="shared" si="1380"/>
        <v>1660.98</v>
      </c>
      <c r="N7376" s="2">
        <f t="shared" si="1390"/>
        <v>554.52963446812407</v>
      </c>
      <c r="O7376" s="2">
        <f t="shared" si="1387"/>
        <v>1106.4503655318758</v>
      </c>
      <c r="P7376" s="2">
        <f t="shared" si="1388"/>
        <v>0</v>
      </c>
      <c r="R7376" s="12">
        <v>39352</v>
      </c>
      <c r="S7376" s="17">
        <f t="shared" si="1384"/>
        <v>9</v>
      </c>
      <c r="T7376" s="17">
        <f t="shared" si="1385"/>
        <v>4</v>
      </c>
      <c r="U7376" s="17">
        <f t="shared" si="1386"/>
        <v>27</v>
      </c>
      <c r="V7376" s="18">
        <v>2862.3923840126954</v>
      </c>
      <c r="W7376">
        <f t="shared" si="1391"/>
        <v>1386</v>
      </c>
    </row>
    <row r="7377" spans="1:23">
      <c r="A7377" s="12">
        <v>39388</v>
      </c>
      <c r="B7377" s="17">
        <f t="shared" si="1381"/>
        <v>11</v>
      </c>
      <c r="C7377" s="17">
        <f t="shared" si="1382"/>
        <v>5</v>
      </c>
      <c r="D7377" s="17">
        <f t="shared" si="1383"/>
        <v>2</v>
      </c>
      <c r="E7377" s="18">
        <v>1660.6440275746093</v>
      </c>
      <c r="F7377">
        <f t="shared" si="1389"/>
        <v>7375</v>
      </c>
      <c r="L7377" s="20">
        <f t="shared" si="1380"/>
        <v>1660.6440275746093</v>
      </c>
      <c r="N7377" s="2">
        <f t="shared" si="1390"/>
        <v>554.52963446812407</v>
      </c>
      <c r="O7377" s="2">
        <f t="shared" si="1387"/>
        <v>1106.1143931064853</v>
      </c>
      <c r="P7377" s="2">
        <f t="shared" si="1388"/>
        <v>0</v>
      </c>
      <c r="R7377" s="12">
        <v>39250</v>
      </c>
      <c r="S7377" s="17">
        <f t="shared" si="1384"/>
        <v>6</v>
      </c>
      <c r="T7377" s="17">
        <f t="shared" si="1385"/>
        <v>7</v>
      </c>
      <c r="U7377" s="17">
        <f t="shared" si="1386"/>
        <v>17</v>
      </c>
      <c r="V7377" s="18">
        <v>2863</v>
      </c>
      <c r="W7377">
        <f t="shared" si="1391"/>
        <v>1385</v>
      </c>
    </row>
    <row r="7378" spans="1:23">
      <c r="A7378" s="12">
        <v>39178</v>
      </c>
      <c r="B7378" s="17">
        <f t="shared" si="1381"/>
        <v>4</v>
      </c>
      <c r="C7378" s="17">
        <f t="shared" si="1382"/>
        <v>5</v>
      </c>
      <c r="D7378" s="17">
        <f t="shared" si="1383"/>
        <v>6</v>
      </c>
      <c r="E7378" s="18">
        <v>1660.11</v>
      </c>
      <c r="F7378">
        <f t="shared" si="1389"/>
        <v>7376</v>
      </c>
      <c r="L7378" s="20">
        <f t="shared" si="1380"/>
        <v>1660.11</v>
      </c>
      <c r="N7378" s="2">
        <f t="shared" si="1390"/>
        <v>554.52963446812407</v>
      </c>
      <c r="O7378" s="2">
        <f t="shared" si="1387"/>
        <v>1105.5803655318759</v>
      </c>
      <c r="P7378" s="2">
        <f t="shared" si="1388"/>
        <v>0</v>
      </c>
      <c r="R7378" s="12">
        <v>39299</v>
      </c>
      <c r="S7378" s="17">
        <f t="shared" si="1384"/>
        <v>8</v>
      </c>
      <c r="T7378" s="17">
        <f t="shared" si="1385"/>
        <v>7</v>
      </c>
      <c r="U7378" s="17">
        <f t="shared" si="1386"/>
        <v>5</v>
      </c>
      <c r="V7378" s="18">
        <v>2864.1784060910159</v>
      </c>
      <c r="W7378">
        <f t="shared" si="1391"/>
        <v>1384</v>
      </c>
    </row>
    <row r="7379" spans="1:23">
      <c r="A7379" s="12">
        <v>39237</v>
      </c>
      <c r="B7379" s="17">
        <f t="shared" si="1381"/>
        <v>6</v>
      </c>
      <c r="C7379" s="17">
        <f t="shared" si="1382"/>
        <v>1</v>
      </c>
      <c r="D7379" s="17">
        <f t="shared" si="1383"/>
        <v>4</v>
      </c>
      <c r="E7379" s="18">
        <v>1660.1</v>
      </c>
      <c r="F7379">
        <f t="shared" si="1389"/>
        <v>7377</v>
      </c>
      <c r="L7379" s="20">
        <f t="shared" si="1380"/>
        <v>1660.1</v>
      </c>
      <c r="N7379" s="2">
        <f t="shared" si="1390"/>
        <v>554.52963446812407</v>
      </c>
      <c r="O7379" s="2">
        <f t="shared" si="1387"/>
        <v>1105.5703655318757</v>
      </c>
      <c r="P7379" s="2">
        <f t="shared" si="1388"/>
        <v>0</v>
      </c>
      <c r="R7379" s="12">
        <v>39282</v>
      </c>
      <c r="S7379" s="17">
        <f t="shared" si="1384"/>
        <v>7</v>
      </c>
      <c r="T7379" s="17">
        <f t="shared" si="1385"/>
        <v>4</v>
      </c>
      <c r="U7379" s="17">
        <f t="shared" si="1386"/>
        <v>19</v>
      </c>
      <c r="V7379" s="18">
        <v>2864.3264296925781</v>
      </c>
      <c r="W7379">
        <f t="shared" si="1391"/>
        <v>1383</v>
      </c>
    </row>
    <row r="7380" spans="1:23">
      <c r="A7380" s="12">
        <v>39218</v>
      </c>
      <c r="B7380" s="17">
        <f t="shared" si="1381"/>
        <v>5</v>
      </c>
      <c r="C7380" s="17">
        <f t="shared" si="1382"/>
        <v>3</v>
      </c>
      <c r="D7380" s="17">
        <f t="shared" si="1383"/>
        <v>16</v>
      </c>
      <c r="E7380" s="18">
        <v>1659.97</v>
      </c>
      <c r="F7380">
        <f t="shared" si="1389"/>
        <v>7378</v>
      </c>
      <c r="L7380" s="20">
        <f t="shared" si="1380"/>
        <v>1659.97</v>
      </c>
      <c r="N7380" s="2">
        <f t="shared" si="1390"/>
        <v>554.52963446812407</v>
      </c>
      <c r="O7380" s="2">
        <f t="shared" si="1387"/>
        <v>1105.4403655318761</v>
      </c>
      <c r="P7380" s="2">
        <f t="shared" si="1388"/>
        <v>0</v>
      </c>
      <c r="R7380" s="12">
        <v>39251</v>
      </c>
      <c r="S7380" s="17">
        <f t="shared" si="1384"/>
        <v>6</v>
      </c>
      <c r="T7380" s="17">
        <f t="shared" si="1385"/>
        <v>1</v>
      </c>
      <c r="U7380" s="17">
        <f t="shared" si="1386"/>
        <v>18</v>
      </c>
      <c r="V7380" s="18">
        <v>2864.99</v>
      </c>
      <c r="W7380">
        <f t="shared" si="1391"/>
        <v>1382</v>
      </c>
    </row>
    <row r="7381" spans="1:23">
      <c r="A7381" s="12">
        <v>39113</v>
      </c>
      <c r="B7381" s="17">
        <f t="shared" si="1381"/>
        <v>1</v>
      </c>
      <c r="C7381" s="17">
        <f t="shared" si="1382"/>
        <v>3</v>
      </c>
      <c r="D7381" s="17">
        <f t="shared" si="1383"/>
        <v>31</v>
      </c>
      <c r="E7381" s="18">
        <v>1659.75</v>
      </c>
      <c r="F7381">
        <f t="shared" si="1389"/>
        <v>7379</v>
      </c>
      <c r="L7381" s="20">
        <f t="shared" si="1380"/>
        <v>1659.75</v>
      </c>
      <c r="N7381" s="2">
        <f t="shared" si="1390"/>
        <v>554.52963446812407</v>
      </c>
      <c r="O7381" s="2">
        <f t="shared" si="1387"/>
        <v>1105.2203655318758</v>
      </c>
      <c r="P7381" s="2">
        <f t="shared" si="1388"/>
        <v>0</v>
      </c>
      <c r="R7381" s="12">
        <v>39111</v>
      </c>
      <c r="S7381" s="17">
        <f t="shared" si="1384"/>
        <v>1</v>
      </c>
      <c r="T7381" s="17">
        <f t="shared" si="1385"/>
        <v>1</v>
      </c>
      <c r="U7381" s="17">
        <f t="shared" si="1386"/>
        <v>29</v>
      </c>
      <c r="V7381" s="18">
        <v>2865.27</v>
      </c>
      <c r="W7381">
        <f t="shared" si="1391"/>
        <v>1381</v>
      </c>
    </row>
    <row r="7382" spans="1:23">
      <c r="A7382" s="12">
        <v>39372</v>
      </c>
      <c r="B7382" s="17">
        <f t="shared" si="1381"/>
        <v>10</v>
      </c>
      <c r="C7382" s="17">
        <f t="shared" si="1382"/>
        <v>3</v>
      </c>
      <c r="D7382" s="17">
        <f t="shared" si="1383"/>
        <v>17</v>
      </c>
      <c r="E7382" s="18">
        <v>1659.4989886920312</v>
      </c>
      <c r="F7382">
        <f t="shared" si="1389"/>
        <v>7380</v>
      </c>
      <c r="L7382" s="20">
        <f t="shared" si="1380"/>
        <v>1659.4989886920312</v>
      </c>
      <c r="N7382" s="2">
        <f t="shared" si="1390"/>
        <v>554.52963446812407</v>
      </c>
      <c r="O7382" s="2">
        <f t="shared" si="1387"/>
        <v>1104.969354223907</v>
      </c>
      <c r="P7382" s="2">
        <f t="shared" si="1388"/>
        <v>0</v>
      </c>
      <c r="R7382" s="12">
        <v>39328</v>
      </c>
      <c r="S7382" s="17">
        <f t="shared" si="1384"/>
        <v>9</v>
      </c>
      <c r="T7382" s="17">
        <f t="shared" si="1385"/>
        <v>1</v>
      </c>
      <c r="U7382" s="17">
        <f t="shared" si="1386"/>
        <v>3</v>
      </c>
      <c r="V7382" s="18">
        <v>2865.4961470794919</v>
      </c>
      <c r="W7382">
        <f t="shared" si="1391"/>
        <v>1380</v>
      </c>
    </row>
    <row r="7383" spans="1:23">
      <c r="A7383" s="12">
        <v>39109</v>
      </c>
      <c r="B7383" s="17">
        <f t="shared" si="1381"/>
        <v>1</v>
      </c>
      <c r="C7383" s="17">
        <f t="shared" si="1382"/>
        <v>6</v>
      </c>
      <c r="D7383" s="17">
        <f t="shared" si="1383"/>
        <v>27</v>
      </c>
      <c r="E7383" s="18">
        <v>1659.46</v>
      </c>
      <c r="F7383">
        <f t="shared" si="1389"/>
        <v>7381</v>
      </c>
      <c r="L7383" s="20">
        <f t="shared" si="1380"/>
        <v>1659.46</v>
      </c>
      <c r="N7383" s="2">
        <f t="shared" si="1390"/>
        <v>554.52963446812407</v>
      </c>
      <c r="O7383" s="2">
        <f t="shared" si="1387"/>
        <v>1104.9303655318759</v>
      </c>
      <c r="P7383" s="2">
        <f t="shared" si="1388"/>
        <v>0</v>
      </c>
      <c r="R7383" s="12">
        <v>39202</v>
      </c>
      <c r="S7383" s="17">
        <f t="shared" si="1384"/>
        <v>4</v>
      </c>
      <c r="T7383" s="17">
        <f t="shared" si="1385"/>
        <v>1</v>
      </c>
      <c r="U7383" s="17">
        <f t="shared" si="1386"/>
        <v>30</v>
      </c>
      <c r="V7383" s="18">
        <v>2865.5</v>
      </c>
      <c r="W7383">
        <f t="shared" si="1391"/>
        <v>1379</v>
      </c>
    </row>
    <row r="7384" spans="1:23">
      <c r="A7384" s="12">
        <v>39345</v>
      </c>
      <c r="B7384" s="17">
        <f t="shared" si="1381"/>
        <v>9</v>
      </c>
      <c r="C7384" s="17">
        <f t="shared" si="1382"/>
        <v>4</v>
      </c>
      <c r="D7384" s="17">
        <f t="shared" si="1383"/>
        <v>20</v>
      </c>
      <c r="E7384" s="18">
        <v>1659.1232075407422</v>
      </c>
      <c r="F7384">
        <f t="shared" si="1389"/>
        <v>7382</v>
      </c>
      <c r="L7384" s="20">
        <f t="shared" si="1380"/>
        <v>1659.1232075407422</v>
      </c>
      <c r="N7384" s="2">
        <f t="shared" si="1390"/>
        <v>554.52963446812407</v>
      </c>
      <c r="O7384" s="2">
        <f t="shared" si="1387"/>
        <v>1104.5935730726183</v>
      </c>
      <c r="P7384" s="2">
        <f t="shared" si="1388"/>
        <v>0</v>
      </c>
      <c r="R7384" s="12">
        <v>39329</v>
      </c>
      <c r="S7384" s="17">
        <f t="shared" si="1384"/>
        <v>9</v>
      </c>
      <c r="T7384" s="17">
        <f t="shared" si="1385"/>
        <v>2</v>
      </c>
      <c r="U7384" s="17">
        <f t="shared" si="1386"/>
        <v>4</v>
      </c>
      <c r="V7384" s="18">
        <v>2865.5498671248047</v>
      </c>
      <c r="W7384">
        <f t="shared" si="1391"/>
        <v>1378</v>
      </c>
    </row>
    <row r="7385" spans="1:23">
      <c r="A7385" s="12">
        <v>39406</v>
      </c>
      <c r="B7385" s="17">
        <f t="shared" si="1381"/>
        <v>11</v>
      </c>
      <c r="C7385" s="17">
        <f t="shared" si="1382"/>
        <v>2</v>
      </c>
      <c r="D7385" s="17">
        <f t="shared" si="1383"/>
        <v>20</v>
      </c>
      <c r="E7385" s="18">
        <v>1658.5832583947265</v>
      </c>
      <c r="F7385">
        <f t="shared" si="1389"/>
        <v>7383</v>
      </c>
      <c r="L7385" s="20">
        <f t="shared" si="1380"/>
        <v>1658.5832583947265</v>
      </c>
      <c r="N7385" s="2">
        <f t="shared" si="1390"/>
        <v>554.52963446812407</v>
      </c>
      <c r="O7385" s="2">
        <f t="shared" si="1387"/>
        <v>1104.0536239266025</v>
      </c>
      <c r="P7385" s="2">
        <f t="shared" si="1388"/>
        <v>0</v>
      </c>
      <c r="R7385" s="12">
        <v>39318</v>
      </c>
      <c r="S7385" s="17">
        <f t="shared" si="1384"/>
        <v>8</v>
      </c>
      <c r="T7385" s="17">
        <f t="shared" si="1385"/>
        <v>5</v>
      </c>
      <c r="U7385" s="17">
        <f t="shared" si="1386"/>
        <v>24</v>
      </c>
      <c r="V7385" s="18">
        <v>2865.5532665275391</v>
      </c>
      <c r="W7385">
        <f t="shared" si="1391"/>
        <v>1377</v>
      </c>
    </row>
    <row r="7386" spans="1:23">
      <c r="A7386" s="12">
        <v>39137</v>
      </c>
      <c r="B7386" s="17">
        <f t="shared" si="1381"/>
        <v>2</v>
      </c>
      <c r="C7386" s="17">
        <f t="shared" si="1382"/>
        <v>6</v>
      </c>
      <c r="D7386" s="17">
        <f t="shared" si="1383"/>
        <v>24</v>
      </c>
      <c r="E7386" s="18">
        <v>1658.42</v>
      </c>
      <c r="F7386">
        <f t="shared" si="1389"/>
        <v>7384</v>
      </c>
      <c r="L7386" s="20">
        <f t="shared" si="1380"/>
        <v>1658.42</v>
      </c>
      <c r="N7386" s="2">
        <f t="shared" si="1390"/>
        <v>554.52963446812407</v>
      </c>
      <c r="O7386" s="2">
        <f t="shared" si="1387"/>
        <v>1103.8903655318759</v>
      </c>
      <c r="P7386" s="2">
        <f t="shared" si="1388"/>
        <v>0</v>
      </c>
      <c r="R7386" s="12">
        <v>39260</v>
      </c>
      <c r="S7386" s="17">
        <f t="shared" si="1384"/>
        <v>6</v>
      </c>
      <c r="T7386" s="17">
        <f t="shared" si="1385"/>
        <v>3</v>
      </c>
      <c r="U7386" s="17">
        <f t="shared" si="1386"/>
        <v>27</v>
      </c>
      <c r="V7386" s="18">
        <v>2865.88</v>
      </c>
      <c r="W7386">
        <f t="shared" si="1391"/>
        <v>1376</v>
      </c>
    </row>
    <row r="7387" spans="1:23">
      <c r="A7387" s="12">
        <v>39188</v>
      </c>
      <c r="B7387" s="17">
        <f t="shared" si="1381"/>
        <v>4</v>
      </c>
      <c r="C7387" s="17">
        <f t="shared" si="1382"/>
        <v>1</v>
      </c>
      <c r="D7387" s="17">
        <f t="shared" si="1383"/>
        <v>16</v>
      </c>
      <c r="E7387" s="18">
        <v>1658.36</v>
      </c>
      <c r="F7387">
        <f t="shared" si="1389"/>
        <v>7385</v>
      </c>
      <c r="L7387" s="20">
        <f t="shared" si="1380"/>
        <v>1658.36</v>
      </c>
      <c r="N7387" s="2">
        <f t="shared" si="1390"/>
        <v>554.52963446812407</v>
      </c>
      <c r="O7387" s="2">
        <f t="shared" si="1387"/>
        <v>1103.8303655318759</v>
      </c>
      <c r="P7387" s="2">
        <f t="shared" si="1388"/>
        <v>0</v>
      </c>
      <c r="R7387" s="12">
        <v>39281</v>
      </c>
      <c r="S7387" s="17">
        <f t="shared" si="1384"/>
        <v>7</v>
      </c>
      <c r="T7387" s="17">
        <f t="shared" si="1385"/>
        <v>3</v>
      </c>
      <c r="U7387" s="17">
        <f t="shared" si="1386"/>
        <v>18</v>
      </c>
      <c r="V7387" s="18">
        <v>2866.253667345703</v>
      </c>
      <c r="W7387">
        <f t="shared" si="1391"/>
        <v>1375</v>
      </c>
    </row>
    <row r="7388" spans="1:23">
      <c r="A7388" s="12">
        <v>39216</v>
      </c>
      <c r="B7388" s="17">
        <f t="shared" si="1381"/>
        <v>5</v>
      </c>
      <c r="C7388" s="17">
        <f t="shared" si="1382"/>
        <v>1</v>
      </c>
      <c r="D7388" s="17">
        <f t="shared" si="1383"/>
        <v>14</v>
      </c>
      <c r="E7388" s="18">
        <v>1658.31</v>
      </c>
      <c r="F7388">
        <f t="shared" si="1389"/>
        <v>7386</v>
      </c>
      <c r="L7388" s="20">
        <f t="shared" si="1380"/>
        <v>1658.31</v>
      </c>
      <c r="N7388" s="2">
        <f t="shared" si="1390"/>
        <v>554.52963446812407</v>
      </c>
      <c r="O7388" s="2">
        <f t="shared" si="1387"/>
        <v>1103.7803655318758</v>
      </c>
      <c r="P7388" s="2">
        <f t="shared" si="1388"/>
        <v>0</v>
      </c>
      <c r="R7388" s="12">
        <v>39367</v>
      </c>
      <c r="S7388" s="17">
        <f t="shared" si="1384"/>
        <v>10</v>
      </c>
      <c r="T7388" s="17">
        <f t="shared" si="1385"/>
        <v>5</v>
      </c>
      <c r="U7388" s="17">
        <f t="shared" si="1386"/>
        <v>12</v>
      </c>
      <c r="V7388" s="18">
        <v>2866.3898935046873</v>
      </c>
      <c r="W7388">
        <f t="shared" si="1391"/>
        <v>1374</v>
      </c>
    </row>
    <row r="7389" spans="1:23">
      <c r="A7389" s="12">
        <v>39349</v>
      </c>
      <c r="B7389" s="17">
        <f t="shared" si="1381"/>
        <v>9</v>
      </c>
      <c r="C7389" s="17">
        <f t="shared" si="1382"/>
        <v>1</v>
      </c>
      <c r="D7389" s="17">
        <f t="shared" si="1383"/>
        <v>24</v>
      </c>
      <c r="E7389" s="18">
        <v>1657.8817985627345</v>
      </c>
      <c r="F7389">
        <f t="shared" si="1389"/>
        <v>7387</v>
      </c>
      <c r="L7389" s="20">
        <f t="shared" si="1380"/>
        <v>1657.8817985627345</v>
      </c>
      <c r="N7389" s="2">
        <f t="shared" si="1390"/>
        <v>554.52963446812407</v>
      </c>
      <c r="O7389" s="2">
        <f t="shared" si="1387"/>
        <v>1103.3521640946105</v>
      </c>
      <c r="P7389" s="2">
        <f t="shared" si="1388"/>
        <v>0</v>
      </c>
      <c r="R7389" s="12">
        <v>39362</v>
      </c>
      <c r="S7389" s="17">
        <f t="shared" si="1384"/>
        <v>10</v>
      </c>
      <c r="T7389" s="17">
        <f t="shared" si="1385"/>
        <v>7</v>
      </c>
      <c r="U7389" s="17">
        <f t="shared" si="1386"/>
        <v>7</v>
      </c>
      <c r="V7389" s="18">
        <v>2866.8096542001949</v>
      </c>
      <c r="W7389">
        <f t="shared" si="1391"/>
        <v>1373</v>
      </c>
    </row>
    <row r="7390" spans="1:23">
      <c r="A7390" s="12">
        <v>39123</v>
      </c>
      <c r="B7390" s="17">
        <f t="shared" si="1381"/>
        <v>2</v>
      </c>
      <c r="C7390" s="17">
        <f t="shared" si="1382"/>
        <v>6</v>
      </c>
      <c r="D7390" s="17">
        <f t="shared" si="1383"/>
        <v>10</v>
      </c>
      <c r="E7390" s="18">
        <v>1657.34</v>
      </c>
      <c r="F7390">
        <f t="shared" si="1389"/>
        <v>7388</v>
      </c>
      <c r="L7390" s="20">
        <f t="shared" si="1380"/>
        <v>1657.34</v>
      </c>
      <c r="N7390" s="2">
        <f t="shared" si="1390"/>
        <v>554.52963446812407</v>
      </c>
      <c r="O7390" s="2">
        <f t="shared" si="1387"/>
        <v>1102.810365531876</v>
      </c>
      <c r="P7390" s="2">
        <f t="shared" si="1388"/>
        <v>0</v>
      </c>
      <c r="R7390" s="12">
        <v>39216</v>
      </c>
      <c r="S7390" s="17">
        <f t="shared" si="1384"/>
        <v>5</v>
      </c>
      <c r="T7390" s="17">
        <f t="shared" si="1385"/>
        <v>1</v>
      </c>
      <c r="U7390" s="17">
        <f t="shared" si="1386"/>
        <v>14</v>
      </c>
      <c r="V7390" s="18">
        <v>2867</v>
      </c>
      <c r="W7390">
        <f t="shared" si="1391"/>
        <v>1372</v>
      </c>
    </row>
    <row r="7391" spans="1:23">
      <c r="A7391" s="12">
        <v>39201</v>
      </c>
      <c r="B7391" s="17">
        <f t="shared" si="1381"/>
        <v>4</v>
      </c>
      <c r="C7391" s="17">
        <f t="shared" si="1382"/>
        <v>7</v>
      </c>
      <c r="D7391" s="17">
        <f t="shared" si="1383"/>
        <v>29</v>
      </c>
      <c r="E7391" s="18">
        <v>1656.83</v>
      </c>
      <c r="F7391">
        <f t="shared" si="1389"/>
        <v>7389</v>
      </c>
      <c r="L7391" s="20">
        <f t="shared" si="1380"/>
        <v>1656.83</v>
      </c>
      <c r="N7391" s="2">
        <f t="shared" si="1390"/>
        <v>554.52963446812407</v>
      </c>
      <c r="O7391" s="2">
        <f t="shared" si="1387"/>
        <v>1102.3003655318757</v>
      </c>
      <c r="P7391" s="2">
        <f t="shared" si="1388"/>
        <v>0</v>
      </c>
      <c r="R7391" s="12">
        <v>39356</v>
      </c>
      <c r="S7391" s="17">
        <f t="shared" si="1384"/>
        <v>10</v>
      </c>
      <c r="T7391" s="17">
        <f t="shared" si="1385"/>
        <v>1</v>
      </c>
      <c r="U7391" s="17">
        <f t="shared" si="1386"/>
        <v>1</v>
      </c>
      <c r="V7391" s="18">
        <v>2867.0848857964847</v>
      </c>
      <c r="W7391">
        <f t="shared" si="1391"/>
        <v>1371</v>
      </c>
    </row>
    <row r="7392" spans="1:23">
      <c r="A7392" s="12">
        <v>39424</v>
      </c>
      <c r="B7392" s="17">
        <f t="shared" si="1381"/>
        <v>12</v>
      </c>
      <c r="C7392" s="17">
        <f t="shared" si="1382"/>
        <v>6</v>
      </c>
      <c r="D7392" s="17">
        <f t="shared" si="1383"/>
        <v>8</v>
      </c>
      <c r="E7392" s="18">
        <v>1656.4779391644142</v>
      </c>
      <c r="F7392">
        <f t="shared" si="1389"/>
        <v>7390</v>
      </c>
      <c r="L7392" s="20">
        <f t="shared" ref="L7392:L7455" si="1392">IF(F7392&gt;1000,E7392,0)</f>
        <v>1656.4779391644142</v>
      </c>
      <c r="N7392" s="2">
        <f t="shared" si="1390"/>
        <v>554.52963446812407</v>
      </c>
      <c r="O7392" s="2">
        <f t="shared" si="1387"/>
        <v>1101.9483046962901</v>
      </c>
      <c r="P7392" s="2">
        <f t="shared" si="1388"/>
        <v>0</v>
      </c>
      <c r="R7392" s="12">
        <v>39348</v>
      </c>
      <c r="S7392" s="17">
        <f t="shared" si="1384"/>
        <v>9</v>
      </c>
      <c r="T7392" s="17">
        <f t="shared" si="1385"/>
        <v>7</v>
      </c>
      <c r="U7392" s="17">
        <f t="shared" si="1386"/>
        <v>23</v>
      </c>
      <c r="V7392" s="18">
        <v>2867.8470405097655</v>
      </c>
      <c r="W7392">
        <f t="shared" si="1391"/>
        <v>1370</v>
      </c>
    </row>
    <row r="7393" spans="1:23">
      <c r="A7393" s="12">
        <v>39348</v>
      </c>
      <c r="B7393" s="17">
        <f t="shared" si="1381"/>
        <v>9</v>
      </c>
      <c r="C7393" s="17">
        <f t="shared" si="1382"/>
        <v>7</v>
      </c>
      <c r="D7393" s="17">
        <f t="shared" si="1383"/>
        <v>23</v>
      </c>
      <c r="E7393" s="18">
        <v>1656.3088691319142</v>
      </c>
      <c r="F7393">
        <f t="shared" si="1389"/>
        <v>7391</v>
      </c>
      <c r="L7393" s="20">
        <f t="shared" si="1392"/>
        <v>1656.3088691319142</v>
      </c>
      <c r="N7393" s="2">
        <f t="shared" si="1390"/>
        <v>554.52963446812407</v>
      </c>
      <c r="O7393" s="2">
        <f t="shared" si="1387"/>
        <v>1101.7792346637902</v>
      </c>
      <c r="P7393" s="2">
        <f t="shared" si="1388"/>
        <v>0</v>
      </c>
      <c r="R7393" s="12">
        <v>39251</v>
      </c>
      <c r="S7393" s="17">
        <f t="shared" si="1384"/>
        <v>6</v>
      </c>
      <c r="T7393" s="17">
        <f t="shared" si="1385"/>
        <v>1</v>
      </c>
      <c r="U7393" s="17">
        <f t="shared" si="1386"/>
        <v>18</v>
      </c>
      <c r="V7393" s="18">
        <v>2868</v>
      </c>
      <c r="W7393">
        <f t="shared" si="1391"/>
        <v>1369</v>
      </c>
    </row>
    <row r="7394" spans="1:23">
      <c r="A7394" s="12">
        <v>39247</v>
      </c>
      <c r="B7394" s="17">
        <f t="shared" si="1381"/>
        <v>6</v>
      </c>
      <c r="C7394" s="17">
        <f t="shared" si="1382"/>
        <v>4</v>
      </c>
      <c r="D7394" s="17">
        <f t="shared" si="1383"/>
        <v>14</v>
      </c>
      <c r="E7394" s="18">
        <v>1656.06</v>
      </c>
      <c r="F7394">
        <f t="shared" si="1389"/>
        <v>7392</v>
      </c>
      <c r="L7394" s="20">
        <f t="shared" si="1392"/>
        <v>1656.06</v>
      </c>
      <c r="N7394" s="2">
        <f t="shared" si="1390"/>
        <v>554.52963446812407</v>
      </c>
      <c r="O7394" s="2">
        <f t="shared" si="1387"/>
        <v>1101.5303655318758</v>
      </c>
      <c r="P7394" s="2">
        <f t="shared" si="1388"/>
        <v>0</v>
      </c>
      <c r="R7394" s="12">
        <v>39232</v>
      </c>
      <c r="S7394" s="17">
        <f t="shared" si="1384"/>
        <v>5</v>
      </c>
      <c r="T7394" s="17">
        <f t="shared" si="1385"/>
        <v>3</v>
      </c>
      <c r="U7394" s="17">
        <f t="shared" si="1386"/>
        <v>30</v>
      </c>
      <c r="V7394" s="18">
        <v>2869</v>
      </c>
      <c r="W7394">
        <f t="shared" si="1391"/>
        <v>1368</v>
      </c>
    </row>
    <row r="7395" spans="1:23">
      <c r="A7395" s="12">
        <v>39114</v>
      </c>
      <c r="B7395" s="17">
        <f t="shared" si="1381"/>
        <v>2</v>
      </c>
      <c r="C7395" s="17">
        <f t="shared" si="1382"/>
        <v>4</v>
      </c>
      <c r="D7395" s="17">
        <f t="shared" si="1383"/>
        <v>1</v>
      </c>
      <c r="E7395" s="18">
        <v>1655.94</v>
      </c>
      <c r="F7395">
        <f t="shared" si="1389"/>
        <v>7393</v>
      </c>
      <c r="L7395" s="20">
        <f t="shared" si="1392"/>
        <v>1655.94</v>
      </c>
      <c r="N7395" s="2">
        <f t="shared" si="1390"/>
        <v>554.52963446812407</v>
      </c>
      <c r="O7395" s="2">
        <f t="shared" si="1387"/>
        <v>1101.4103655318759</v>
      </c>
      <c r="P7395" s="2">
        <f t="shared" si="1388"/>
        <v>0</v>
      </c>
      <c r="R7395" s="12">
        <v>39299</v>
      </c>
      <c r="S7395" s="17">
        <f t="shared" si="1384"/>
        <v>8</v>
      </c>
      <c r="T7395" s="17">
        <f t="shared" si="1385"/>
        <v>7</v>
      </c>
      <c r="U7395" s="17">
        <f t="shared" si="1386"/>
        <v>5</v>
      </c>
      <c r="V7395" s="18">
        <v>2869.5599361957029</v>
      </c>
      <c r="W7395">
        <f t="shared" si="1391"/>
        <v>1367</v>
      </c>
    </row>
    <row r="7396" spans="1:23">
      <c r="A7396" s="12">
        <v>39205</v>
      </c>
      <c r="B7396" s="17">
        <f t="shared" si="1381"/>
        <v>5</v>
      </c>
      <c r="C7396" s="17">
        <f t="shared" si="1382"/>
        <v>4</v>
      </c>
      <c r="D7396" s="17">
        <f t="shared" si="1383"/>
        <v>3</v>
      </c>
      <c r="E7396" s="18">
        <v>1655.85</v>
      </c>
      <c r="F7396">
        <f t="shared" si="1389"/>
        <v>7394</v>
      </c>
      <c r="L7396" s="20">
        <f t="shared" si="1392"/>
        <v>1655.85</v>
      </c>
      <c r="N7396" s="2">
        <f t="shared" si="1390"/>
        <v>554.52963446812407</v>
      </c>
      <c r="O7396" s="2">
        <f t="shared" si="1387"/>
        <v>1101.3203655318757</v>
      </c>
      <c r="P7396" s="2">
        <f t="shared" si="1388"/>
        <v>0</v>
      </c>
      <c r="R7396" s="12">
        <v>39205</v>
      </c>
      <c r="S7396" s="17">
        <f t="shared" si="1384"/>
        <v>5</v>
      </c>
      <c r="T7396" s="17">
        <f t="shared" si="1385"/>
        <v>4</v>
      </c>
      <c r="U7396" s="17">
        <f t="shared" si="1386"/>
        <v>3</v>
      </c>
      <c r="V7396" s="18">
        <v>2869.88</v>
      </c>
      <c r="W7396">
        <f t="shared" si="1391"/>
        <v>1366</v>
      </c>
    </row>
    <row r="7397" spans="1:23">
      <c r="A7397" s="12">
        <v>39407</v>
      </c>
      <c r="B7397" s="17">
        <f t="shared" si="1381"/>
        <v>11</v>
      </c>
      <c r="C7397" s="17">
        <f t="shared" si="1382"/>
        <v>3</v>
      </c>
      <c r="D7397" s="17">
        <f t="shared" si="1383"/>
        <v>21</v>
      </c>
      <c r="E7397" s="18">
        <v>1655.7755320547267</v>
      </c>
      <c r="F7397">
        <f t="shared" si="1389"/>
        <v>7395</v>
      </c>
      <c r="L7397" s="20">
        <f t="shared" si="1392"/>
        <v>1655.7755320547267</v>
      </c>
      <c r="N7397" s="2">
        <f t="shared" si="1390"/>
        <v>554.52963446812407</v>
      </c>
      <c r="O7397" s="2">
        <f t="shared" si="1387"/>
        <v>1101.2458975866025</v>
      </c>
      <c r="P7397" s="2">
        <f t="shared" si="1388"/>
        <v>0</v>
      </c>
      <c r="R7397" s="12">
        <v>39280</v>
      </c>
      <c r="S7397" s="17">
        <f t="shared" si="1384"/>
        <v>7</v>
      </c>
      <c r="T7397" s="17">
        <f t="shared" si="1385"/>
        <v>2</v>
      </c>
      <c r="U7397" s="17">
        <f t="shared" si="1386"/>
        <v>17</v>
      </c>
      <c r="V7397" s="18">
        <v>2869.8806533445313</v>
      </c>
      <c r="W7397">
        <f t="shared" si="1391"/>
        <v>1365</v>
      </c>
    </row>
    <row r="7398" spans="1:23">
      <c r="A7398" s="12">
        <v>39233</v>
      </c>
      <c r="B7398" s="17">
        <f t="shared" si="1381"/>
        <v>5</v>
      </c>
      <c r="C7398" s="17">
        <f t="shared" si="1382"/>
        <v>4</v>
      </c>
      <c r="D7398" s="17">
        <f t="shared" si="1383"/>
        <v>31</v>
      </c>
      <c r="E7398" s="18">
        <v>1654.81</v>
      </c>
      <c r="F7398">
        <f t="shared" si="1389"/>
        <v>7396</v>
      </c>
      <c r="L7398" s="20">
        <f t="shared" si="1392"/>
        <v>1654.81</v>
      </c>
      <c r="N7398" s="2">
        <f t="shared" si="1390"/>
        <v>554.52963446812407</v>
      </c>
      <c r="O7398" s="2">
        <f t="shared" si="1387"/>
        <v>1100.2803655318758</v>
      </c>
      <c r="P7398" s="2">
        <f t="shared" si="1388"/>
        <v>0</v>
      </c>
      <c r="R7398" s="12">
        <v>39365</v>
      </c>
      <c r="S7398" s="17">
        <f t="shared" si="1384"/>
        <v>10</v>
      </c>
      <c r="T7398" s="17">
        <f t="shared" si="1385"/>
        <v>3</v>
      </c>
      <c r="U7398" s="17">
        <f t="shared" si="1386"/>
        <v>10</v>
      </c>
      <c r="V7398" s="18">
        <v>2869.9867292751951</v>
      </c>
      <c r="W7398">
        <f t="shared" si="1391"/>
        <v>1364</v>
      </c>
    </row>
    <row r="7399" spans="1:23">
      <c r="A7399" s="12">
        <v>39111</v>
      </c>
      <c r="B7399" s="17">
        <f t="shared" si="1381"/>
        <v>1</v>
      </c>
      <c r="C7399" s="17">
        <f t="shared" si="1382"/>
        <v>1</v>
      </c>
      <c r="D7399" s="17">
        <f t="shared" si="1383"/>
        <v>29</v>
      </c>
      <c r="E7399" s="18">
        <v>1654.52</v>
      </c>
      <c r="F7399">
        <f t="shared" si="1389"/>
        <v>7397</v>
      </c>
      <c r="L7399" s="20">
        <f t="shared" si="1392"/>
        <v>1654.52</v>
      </c>
      <c r="N7399" s="2">
        <f t="shared" si="1390"/>
        <v>554.52963446812407</v>
      </c>
      <c r="O7399" s="2">
        <f t="shared" si="1387"/>
        <v>1099.9903655318758</v>
      </c>
      <c r="P7399" s="2">
        <f t="shared" si="1388"/>
        <v>0</v>
      </c>
      <c r="R7399" s="12">
        <v>39224</v>
      </c>
      <c r="S7399" s="17">
        <f t="shared" si="1384"/>
        <v>5</v>
      </c>
      <c r="T7399" s="17">
        <f t="shared" si="1385"/>
        <v>2</v>
      </c>
      <c r="U7399" s="17">
        <f t="shared" si="1386"/>
        <v>22</v>
      </c>
      <c r="V7399" s="18">
        <v>2870.19</v>
      </c>
      <c r="W7399">
        <f t="shared" si="1391"/>
        <v>1363</v>
      </c>
    </row>
    <row r="7400" spans="1:23">
      <c r="A7400" s="12">
        <v>39140</v>
      </c>
      <c r="B7400" s="17">
        <f t="shared" si="1381"/>
        <v>2</v>
      </c>
      <c r="C7400" s="17">
        <f t="shared" si="1382"/>
        <v>2</v>
      </c>
      <c r="D7400" s="17">
        <f t="shared" si="1383"/>
        <v>27</v>
      </c>
      <c r="E7400" s="18">
        <v>1652.95</v>
      </c>
      <c r="F7400">
        <f t="shared" si="1389"/>
        <v>7398</v>
      </c>
      <c r="L7400" s="20">
        <f t="shared" si="1392"/>
        <v>1652.95</v>
      </c>
      <c r="N7400" s="2">
        <f t="shared" si="1390"/>
        <v>554.52963446812407</v>
      </c>
      <c r="O7400" s="2">
        <f t="shared" si="1387"/>
        <v>1098.4203655318761</v>
      </c>
      <c r="P7400" s="2">
        <f t="shared" si="1388"/>
        <v>0</v>
      </c>
      <c r="R7400" s="12">
        <v>39256</v>
      </c>
      <c r="S7400" s="17">
        <f t="shared" si="1384"/>
        <v>6</v>
      </c>
      <c r="T7400" s="17">
        <f t="shared" si="1385"/>
        <v>6</v>
      </c>
      <c r="U7400" s="17">
        <f t="shared" si="1386"/>
        <v>23</v>
      </c>
      <c r="V7400" s="18">
        <v>2870.25</v>
      </c>
      <c r="W7400">
        <f t="shared" si="1391"/>
        <v>1362</v>
      </c>
    </row>
    <row r="7401" spans="1:23">
      <c r="A7401" s="12">
        <v>39171</v>
      </c>
      <c r="B7401" s="17">
        <f t="shared" si="1381"/>
        <v>3</v>
      </c>
      <c r="C7401" s="17">
        <f t="shared" si="1382"/>
        <v>5</v>
      </c>
      <c r="D7401" s="17">
        <f t="shared" si="1383"/>
        <v>30</v>
      </c>
      <c r="E7401" s="18">
        <v>1652.84</v>
      </c>
      <c r="F7401">
        <f t="shared" si="1389"/>
        <v>7399</v>
      </c>
      <c r="L7401" s="20">
        <f t="shared" si="1392"/>
        <v>1652.84</v>
      </c>
      <c r="N7401" s="2">
        <f t="shared" si="1390"/>
        <v>554.52963446812407</v>
      </c>
      <c r="O7401" s="2">
        <f t="shared" si="1387"/>
        <v>1098.310365531876</v>
      </c>
      <c r="P7401" s="2">
        <f t="shared" si="1388"/>
        <v>0</v>
      </c>
      <c r="R7401" s="12">
        <v>39266</v>
      </c>
      <c r="S7401" s="17">
        <f t="shared" si="1384"/>
        <v>7</v>
      </c>
      <c r="T7401" s="17">
        <f t="shared" si="1385"/>
        <v>2</v>
      </c>
      <c r="U7401" s="17">
        <f t="shared" si="1386"/>
        <v>3</v>
      </c>
      <c r="V7401" s="18">
        <v>2870.5670010020508</v>
      </c>
      <c r="W7401">
        <f t="shared" si="1391"/>
        <v>1361</v>
      </c>
    </row>
    <row r="7402" spans="1:23">
      <c r="A7402" s="12">
        <v>39445</v>
      </c>
      <c r="B7402" s="17">
        <f t="shared" si="1381"/>
        <v>12</v>
      </c>
      <c r="C7402" s="17">
        <f t="shared" si="1382"/>
        <v>6</v>
      </c>
      <c r="D7402" s="17">
        <f t="shared" si="1383"/>
        <v>29</v>
      </c>
      <c r="E7402" s="18">
        <v>1652.7436888852735</v>
      </c>
      <c r="F7402">
        <f t="shared" si="1389"/>
        <v>7400</v>
      </c>
      <c r="L7402" s="20">
        <f t="shared" si="1392"/>
        <v>1652.7436888852735</v>
      </c>
      <c r="N7402" s="2">
        <f t="shared" si="1390"/>
        <v>554.52963446812407</v>
      </c>
      <c r="O7402" s="2">
        <f t="shared" si="1387"/>
        <v>1098.2140544171493</v>
      </c>
      <c r="P7402" s="2">
        <f t="shared" si="1388"/>
        <v>0</v>
      </c>
      <c r="R7402" s="12">
        <v>39269</v>
      </c>
      <c r="S7402" s="17">
        <f t="shared" si="1384"/>
        <v>7</v>
      </c>
      <c r="T7402" s="17">
        <f t="shared" si="1385"/>
        <v>5</v>
      </c>
      <c r="U7402" s="17">
        <f t="shared" si="1386"/>
        <v>6</v>
      </c>
      <c r="V7402" s="18">
        <v>2870.75336600625</v>
      </c>
      <c r="W7402">
        <f t="shared" si="1391"/>
        <v>1360</v>
      </c>
    </row>
    <row r="7403" spans="1:23">
      <c r="A7403" s="12">
        <v>39209</v>
      </c>
      <c r="B7403" s="17">
        <f t="shared" si="1381"/>
        <v>5</v>
      </c>
      <c r="C7403" s="17">
        <f t="shared" si="1382"/>
        <v>1</v>
      </c>
      <c r="D7403" s="17">
        <f t="shared" si="1383"/>
        <v>7</v>
      </c>
      <c r="E7403" s="18">
        <v>1652.58</v>
      </c>
      <c r="F7403">
        <f t="shared" si="1389"/>
        <v>7401</v>
      </c>
      <c r="L7403" s="20">
        <f t="shared" si="1392"/>
        <v>1652.58</v>
      </c>
      <c r="N7403" s="2">
        <f t="shared" si="1390"/>
        <v>554.52963446812407</v>
      </c>
      <c r="O7403" s="2">
        <f t="shared" si="1387"/>
        <v>1098.0503655318757</v>
      </c>
      <c r="P7403" s="2">
        <f t="shared" si="1388"/>
        <v>0</v>
      </c>
      <c r="R7403" s="12">
        <v>39237</v>
      </c>
      <c r="S7403" s="17">
        <f t="shared" si="1384"/>
        <v>6</v>
      </c>
      <c r="T7403" s="17">
        <f t="shared" si="1385"/>
        <v>1</v>
      </c>
      <c r="U7403" s="17">
        <f t="shared" si="1386"/>
        <v>4</v>
      </c>
      <c r="V7403" s="18">
        <v>2871.26</v>
      </c>
      <c r="W7403">
        <f t="shared" si="1391"/>
        <v>1359</v>
      </c>
    </row>
    <row r="7404" spans="1:23">
      <c r="A7404" s="12">
        <v>39358</v>
      </c>
      <c r="B7404" s="17">
        <f t="shared" si="1381"/>
        <v>10</v>
      </c>
      <c r="C7404" s="17">
        <f t="shared" si="1382"/>
        <v>3</v>
      </c>
      <c r="D7404" s="17">
        <f t="shared" si="1383"/>
        <v>3</v>
      </c>
      <c r="E7404" s="18">
        <v>1652.3227423903907</v>
      </c>
      <c r="F7404">
        <f t="shared" si="1389"/>
        <v>7402</v>
      </c>
      <c r="L7404" s="20">
        <f t="shared" si="1392"/>
        <v>1652.3227423903907</v>
      </c>
      <c r="N7404" s="2">
        <f t="shared" si="1390"/>
        <v>554.52963446812407</v>
      </c>
      <c r="O7404" s="2">
        <f t="shared" si="1387"/>
        <v>1097.7931079222667</v>
      </c>
      <c r="P7404" s="2">
        <f t="shared" si="1388"/>
        <v>0</v>
      </c>
      <c r="R7404" s="12">
        <v>39212</v>
      </c>
      <c r="S7404" s="17">
        <f t="shared" si="1384"/>
        <v>5</v>
      </c>
      <c r="T7404" s="17">
        <f t="shared" si="1385"/>
        <v>4</v>
      </c>
      <c r="U7404" s="17">
        <f t="shared" si="1386"/>
        <v>10</v>
      </c>
      <c r="V7404" s="18">
        <v>2872</v>
      </c>
      <c r="W7404">
        <f t="shared" si="1391"/>
        <v>1358</v>
      </c>
    </row>
    <row r="7405" spans="1:23">
      <c r="A7405" s="12">
        <v>39212</v>
      </c>
      <c r="B7405" s="17">
        <f t="shared" si="1381"/>
        <v>5</v>
      </c>
      <c r="C7405" s="17">
        <f t="shared" si="1382"/>
        <v>4</v>
      </c>
      <c r="D7405" s="17">
        <f t="shared" si="1383"/>
        <v>10</v>
      </c>
      <c r="E7405" s="18">
        <v>1651.77</v>
      </c>
      <c r="F7405">
        <f t="shared" si="1389"/>
        <v>7403</v>
      </c>
      <c r="L7405" s="20">
        <f t="shared" si="1392"/>
        <v>1651.77</v>
      </c>
      <c r="N7405" s="2">
        <f t="shared" si="1390"/>
        <v>554.52963446812407</v>
      </c>
      <c r="O7405" s="2">
        <f t="shared" si="1387"/>
        <v>1097.2403655318758</v>
      </c>
      <c r="P7405" s="2">
        <f t="shared" si="1388"/>
        <v>0</v>
      </c>
      <c r="R7405" s="12">
        <v>39199</v>
      </c>
      <c r="S7405" s="17">
        <f t="shared" si="1384"/>
        <v>4</v>
      </c>
      <c r="T7405" s="17">
        <f t="shared" si="1385"/>
        <v>5</v>
      </c>
      <c r="U7405" s="17">
        <f t="shared" si="1386"/>
        <v>27</v>
      </c>
      <c r="V7405" s="18">
        <v>2872.15</v>
      </c>
      <c r="W7405">
        <f t="shared" si="1391"/>
        <v>1357</v>
      </c>
    </row>
    <row r="7406" spans="1:23">
      <c r="A7406" s="12">
        <v>39146</v>
      </c>
      <c r="B7406" s="17">
        <f t="shared" si="1381"/>
        <v>3</v>
      </c>
      <c r="C7406" s="17">
        <f t="shared" si="1382"/>
        <v>1</v>
      </c>
      <c r="D7406" s="17">
        <f t="shared" si="1383"/>
        <v>5</v>
      </c>
      <c r="E7406" s="18">
        <v>1651.72</v>
      </c>
      <c r="F7406">
        <f t="shared" si="1389"/>
        <v>7404</v>
      </c>
      <c r="L7406" s="20">
        <f t="shared" si="1392"/>
        <v>1651.72</v>
      </c>
      <c r="N7406" s="2">
        <f t="shared" si="1390"/>
        <v>554.52963446812407</v>
      </c>
      <c r="O7406" s="2">
        <f t="shared" si="1387"/>
        <v>1097.1903655318761</v>
      </c>
      <c r="P7406" s="2">
        <f t="shared" si="1388"/>
        <v>0</v>
      </c>
      <c r="R7406" s="12">
        <v>39270</v>
      </c>
      <c r="S7406" s="17">
        <f t="shared" si="1384"/>
        <v>7</v>
      </c>
      <c r="T7406" s="17">
        <f t="shared" si="1385"/>
        <v>6</v>
      </c>
      <c r="U7406" s="17">
        <f t="shared" si="1386"/>
        <v>7</v>
      </c>
      <c r="V7406" s="18">
        <v>2872.7762610220698</v>
      </c>
      <c r="W7406">
        <f t="shared" si="1391"/>
        <v>1356</v>
      </c>
    </row>
    <row r="7407" spans="1:23">
      <c r="A7407" s="12">
        <v>39421</v>
      </c>
      <c r="B7407" s="17">
        <f t="shared" si="1381"/>
        <v>12</v>
      </c>
      <c r="C7407" s="17">
        <f t="shared" si="1382"/>
        <v>3</v>
      </c>
      <c r="D7407" s="17">
        <f t="shared" si="1383"/>
        <v>5</v>
      </c>
      <c r="E7407" s="18">
        <v>1651.2053660695701</v>
      </c>
      <c r="F7407">
        <f t="shared" si="1389"/>
        <v>7405</v>
      </c>
      <c r="L7407" s="20">
        <f t="shared" si="1392"/>
        <v>1651.2053660695701</v>
      </c>
      <c r="N7407" s="2">
        <f t="shared" si="1390"/>
        <v>554.52963446812407</v>
      </c>
      <c r="O7407" s="2">
        <f t="shared" si="1387"/>
        <v>1096.6757316014459</v>
      </c>
      <c r="P7407" s="2">
        <f t="shared" si="1388"/>
        <v>0</v>
      </c>
      <c r="R7407" s="12">
        <v>39229</v>
      </c>
      <c r="S7407" s="17">
        <f t="shared" si="1384"/>
        <v>5</v>
      </c>
      <c r="T7407" s="17">
        <f t="shared" si="1385"/>
        <v>7</v>
      </c>
      <c r="U7407" s="17">
        <f t="shared" si="1386"/>
        <v>27</v>
      </c>
      <c r="V7407" s="18">
        <v>2873</v>
      </c>
      <c r="W7407">
        <f t="shared" si="1391"/>
        <v>1355</v>
      </c>
    </row>
    <row r="7408" spans="1:23">
      <c r="A7408" s="12">
        <v>39180</v>
      </c>
      <c r="B7408" s="17">
        <f t="shared" si="1381"/>
        <v>4</v>
      </c>
      <c r="C7408" s="17">
        <f t="shared" si="1382"/>
        <v>7</v>
      </c>
      <c r="D7408" s="17">
        <f t="shared" si="1383"/>
        <v>8</v>
      </c>
      <c r="E7408" s="18">
        <v>1651</v>
      </c>
      <c r="F7408">
        <f t="shared" si="1389"/>
        <v>7406</v>
      </c>
      <c r="L7408" s="20">
        <f t="shared" si="1392"/>
        <v>1651</v>
      </c>
      <c r="N7408" s="2">
        <f t="shared" si="1390"/>
        <v>554.52963446812407</v>
      </c>
      <c r="O7408" s="2">
        <f t="shared" si="1387"/>
        <v>1096.4703655318758</v>
      </c>
      <c r="P7408" s="2">
        <f t="shared" si="1388"/>
        <v>0</v>
      </c>
      <c r="R7408" s="12">
        <v>39279</v>
      </c>
      <c r="S7408" s="17">
        <f t="shared" si="1384"/>
        <v>7</v>
      </c>
      <c r="T7408" s="17">
        <f t="shared" si="1385"/>
        <v>1</v>
      </c>
      <c r="U7408" s="17">
        <f t="shared" si="1386"/>
        <v>16</v>
      </c>
      <c r="V7408" s="18">
        <v>2873.9704113933594</v>
      </c>
      <c r="W7408">
        <f t="shared" si="1391"/>
        <v>1354</v>
      </c>
    </row>
    <row r="7409" spans="1:23">
      <c r="A7409" s="12">
        <v>39385</v>
      </c>
      <c r="B7409" s="17">
        <f t="shared" si="1381"/>
        <v>10</v>
      </c>
      <c r="C7409" s="17">
        <f t="shared" si="1382"/>
        <v>2</v>
      </c>
      <c r="D7409" s="17">
        <f t="shared" si="1383"/>
        <v>30</v>
      </c>
      <c r="E7409" s="18">
        <v>1650.9964091407423</v>
      </c>
      <c r="F7409">
        <f t="shared" si="1389"/>
        <v>7407</v>
      </c>
      <c r="L7409" s="20">
        <f t="shared" si="1392"/>
        <v>1650.9964091407423</v>
      </c>
      <c r="N7409" s="2">
        <f t="shared" si="1390"/>
        <v>554.52963446812407</v>
      </c>
      <c r="O7409" s="2">
        <f t="shared" si="1387"/>
        <v>1096.4667746726182</v>
      </c>
      <c r="P7409" s="2">
        <f t="shared" si="1388"/>
        <v>0</v>
      </c>
      <c r="R7409" s="12">
        <v>39359</v>
      </c>
      <c r="S7409" s="17">
        <f t="shared" si="1384"/>
        <v>10</v>
      </c>
      <c r="T7409" s="17">
        <f t="shared" si="1385"/>
        <v>4</v>
      </c>
      <c r="U7409" s="17">
        <f t="shared" si="1386"/>
        <v>4</v>
      </c>
      <c r="V7409" s="18">
        <v>2874.2404573722656</v>
      </c>
      <c r="W7409">
        <f t="shared" si="1391"/>
        <v>1353</v>
      </c>
    </row>
    <row r="7410" spans="1:23">
      <c r="A7410" s="12">
        <v>39348</v>
      </c>
      <c r="B7410" s="17">
        <f t="shared" si="1381"/>
        <v>9</v>
      </c>
      <c r="C7410" s="17">
        <f t="shared" si="1382"/>
        <v>7</v>
      </c>
      <c r="D7410" s="17">
        <f t="shared" si="1383"/>
        <v>23</v>
      </c>
      <c r="E7410" s="18">
        <v>1650.9594403677734</v>
      </c>
      <c r="F7410">
        <f t="shared" si="1389"/>
        <v>7408</v>
      </c>
      <c r="L7410" s="20">
        <f t="shared" si="1392"/>
        <v>1650.9594403677734</v>
      </c>
      <c r="N7410" s="2">
        <f t="shared" si="1390"/>
        <v>554.52963446812407</v>
      </c>
      <c r="O7410" s="2">
        <f t="shared" si="1387"/>
        <v>1096.4298058996492</v>
      </c>
      <c r="P7410" s="2">
        <f t="shared" si="1388"/>
        <v>0</v>
      </c>
      <c r="R7410" s="12">
        <v>39264</v>
      </c>
      <c r="S7410" s="17">
        <f t="shared" si="1384"/>
        <v>7</v>
      </c>
      <c r="T7410" s="17">
        <f t="shared" si="1385"/>
        <v>7</v>
      </c>
      <c r="U7410" s="17">
        <f t="shared" si="1386"/>
        <v>1</v>
      </c>
      <c r="V7410" s="18">
        <v>2874.3741935193357</v>
      </c>
      <c r="W7410">
        <f t="shared" si="1391"/>
        <v>1352</v>
      </c>
    </row>
    <row r="7411" spans="1:23">
      <c r="A7411" s="12">
        <v>39090</v>
      </c>
      <c r="B7411" s="17">
        <f t="shared" si="1381"/>
        <v>1</v>
      </c>
      <c r="C7411" s="17">
        <f t="shared" si="1382"/>
        <v>1</v>
      </c>
      <c r="D7411" s="17">
        <f t="shared" si="1383"/>
        <v>8</v>
      </c>
      <c r="E7411" s="18">
        <v>1650.81</v>
      </c>
      <c r="F7411">
        <f t="shared" si="1389"/>
        <v>7409</v>
      </c>
      <c r="L7411" s="20">
        <f t="shared" si="1392"/>
        <v>1650.81</v>
      </c>
      <c r="N7411" s="2">
        <f t="shared" si="1390"/>
        <v>554.52963446812407</v>
      </c>
      <c r="O7411" s="2">
        <f t="shared" si="1387"/>
        <v>1096.2803655318758</v>
      </c>
      <c r="P7411" s="2">
        <f t="shared" si="1388"/>
        <v>0</v>
      </c>
      <c r="R7411" s="12">
        <v>39227</v>
      </c>
      <c r="S7411" s="17">
        <f t="shared" si="1384"/>
        <v>5</v>
      </c>
      <c r="T7411" s="17">
        <f t="shared" si="1385"/>
        <v>5</v>
      </c>
      <c r="U7411" s="17">
        <f t="shared" si="1386"/>
        <v>25</v>
      </c>
      <c r="V7411" s="18">
        <v>2875</v>
      </c>
      <c r="W7411">
        <f t="shared" si="1391"/>
        <v>1351</v>
      </c>
    </row>
    <row r="7412" spans="1:23">
      <c r="A7412" s="12">
        <v>39349</v>
      </c>
      <c r="B7412" s="17">
        <f t="shared" si="1381"/>
        <v>9</v>
      </c>
      <c r="C7412" s="17">
        <f t="shared" si="1382"/>
        <v>1</v>
      </c>
      <c r="D7412" s="17">
        <f t="shared" si="1383"/>
        <v>24</v>
      </c>
      <c r="E7412" s="18">
        <v>1650.5145299684766</v>
      </c>
      <c r="F7412">
        <f t="shared" si="1389"/>
        <v>7410</v>
      </c>
      <c r="L7412" s="20">
        <f t="shared" si="1392"/>
        <v>1650.5145299684766</v>
      </c>
      <c r="N7412" s="2">
        <f t="shared" si="1390"/>
        <v>554.52963446812407</v>
      </c>
      <c r="O7412" s="2">
        <f t="shared" si="1387"/>
        <v>1095.9848955003526</v>
      </c>
      <c r="P7412" s="2">
        <f t="shared" si="1388"/>
        <v>0</v>
      </c>
      <c r="R7412" s="12">
        <v>39340</v>
      </c>
      <c r="S7412" s="17">
        <f t="shared" si="1384"/>
        <v>9</v>
      </c>
      <c r="T7412" s="17">
        <f t="shared" si="1385"/>
        <v>6</v>
      </c>
      <c r="U7412" s="17">
        <f t="shared" si="1386"/>
        <v>15</v>
      </c>
      <c r="V7412" s="18">
        <v>2875.1279897267577</v>
      </c>
      <c r="W7412">
        <f t="shared" si="1391"/>
        <v>1350</v>
      </c>
    </row>
    <row r="7413" spans="1:23">
      <c r="A7413" s="12">
        <v>39115</v>
      </c>
      <c r="B7413" s="17">
        <f t="shared" si="1381"/>
        <v>2</v>
      </c>
      <c r="C7413" s="17">
        <f t="shared" si="1382"/>
        <v>5</v>
      </c>
      <c r="D7413" s="17">
        <f t="shared" si="1383"/>
        <v>2</v>
      </c>
      <c r="E7413" s="18">
        <v>1650.43</v>
      </c>
      <c r="F7413">
        <f t="shared" si="1389"/>
        <v>7411</v>
      </c>
      <c r="L7413" s="20">
        <f t="shared" si="1392"/>
        <v>1650.43</v>
      </c>
      <c r="N7413" s="2">
        <f t="shared" si="1390"/>
        <v>554.52963446812407</v>
      </c>
      <c r="O7413" s="2">
        <f t="shared" si="1387"/>
        <v>1095.9003655318761</v>
      </c>
      <c r="P7413" s="2">
        <f t="shared" si="1388"/>
        <v>0</v>
      </c>
      <c r="R7413" s="12">
        <v>39371</v>
      </c>
      <c r="S7413" s="17">
        <f t="shared" si="1384"/>
        <v>10</v>
      </c>
      <c r="T7413" s="17">
        <f t="shared" si="1385"/>
        <v>2</v>
      </c>
      <c r="U7413" s="17">
        <f t="shared" si="1386"/>
        <v>16</v>
      </c>
      <c r="V7413" s="18">
        <v>2875.2506950248048</v>
      </c>
      <c r="W7413">
        <f t="shared" si="1391"/>
        <v>1349</v>
      </c>
    </row>
    <row r="7414" spans="1:23">
      <c r="A7414" s="12">
        <v>39432</v>
      </c>
      <c r="B7414" s="17">
        <f t="shared" si="1381"/>
        <v>12</v>
      </c>
      <c r="C7414" s="17">
        <f t="shared" si="1382"/>
        <v>7</v>
      </c>
      <c r="D7414" s="17">
        <f t="shared" si="1383"/>
        <v>16</v>
      </c>
      <c r="E7414" s="18">
        <v>1650.3340836479688</v>
      </c>
      <c r="F7414">
        <f t="shared" si="1389"/>
        <v>7412</v>
      </c>
      <c r="L7414" s="20">
        <f t="shared" si="1392"/>
        <v>1650.3340836479688</v>
      </c>
      <c r="N7414" s="2">
        <f t="shared" si="1390"/>
        <v>554.52963446812407</v>
      </c>
      <c r="O7414" s="2">
        <f t="shared" si="1387"/>
        <v>1095.8044491798446</v>
      </c>
      <c r="P7414" s="2">
        <f t="shared" si="1388"/>
        <v>0</v>
      </c>
      <c r="R7414" s="12">
        <v>39365</v>
      </c>
      <c r="S7414" s="17">
        <f t="shared" si="1384"/>
        <v>10</v>
      </c>
      <c r="T7414" s="17">
        <f t="shared" si="1385"/>
        <v>3</v>
      </c>
      <c r="U7414" s="17">
        <f t="shared" si="1386"/>
        <v>10</v>
      </c>
      <c r="V7414" s="18">
        <v>2875.2993009792967</v>
      </c>
      <c r="W7414">
        <f t="shared" si="1391"/>
        <v>1348</v>
      </c>
    </row>
    <row r="7415" spans="1:23">
      <c r="A7415" s="12">
        <v>39117</v>
      </c>
      <c r="B7415" s="17">
        <f t="shared" si="1381"/>
        <v>2</v>
      </c>
      <c r="C7415" s="17">
        <f t="shared" si="1382"/>
        <v>7</v>
      </c>
      <c r="D7415" s="17">
        <f t="shared" si="1383"/>
        <v>4</v>
      </c>
      <c r="E7415" s="18">
        <v>1650.32</v>
      </c>
      <c r="F7415">
        <f t="shared" si="1389"/>
        <v>7413</v>
      </c>
      <c r="L7415" s="20">
        <f t="shared" si="1392"/>
        <v>1650.32</v>
      </c>
      <c r="N7415" s="2">
        <f t="shared" si="1390"/>
        <v>554.52963446812407</v>
      </c>
      <c r="O7415" s="2">
        <f t="shared" si="1387"/>
        <v>1095.790365531876</v>
      </c>
      <c r="P7415" s="2">
        <f t="shared" si="1388"/>
        <v>0</v>
      </c>
      <c r="R7415" s="12">
        <v>39241</v>
      </c>
      <c r="S7415" s="17">
        <f t="shared" si="1384"/>
        <v>6</v>
      </c>
      <c r="T7415" s="17">
        <f t="shared" si="1385"/>
        <v>5</v>
      </c>
      <c r="U7415" s="17">
        <f t="shared" si="1386"/>
        <v>8</v>
      </c>
      <c r="V7415" s="18">
        <v>2876</v>
      </c>
      <c r="W7415">
        <f t="shared" si="1391"/>
        <v>1347</v>
      </c>
    </row>
    <row r="7416" spans="1:23">
      <c r="A7416" s="12">
        <v>39094</v>
      </c>
      <c r="B7416" s="17">
        <f t="shared" si="1381"/>
        <v>1</v>
      </c>
      <c r="C7416" s="17">
        <f t="shared" si="1382"/>
        <v>5</v>
      </c>
      <c r="D7416" s="17">
        <f t="shared" si="1383"/>
        <v>12</v>
      </c>
      <c r="E7416" s="18">
        <v>1649.86</v>
      </c>
      <c r="F7416">
        <f t="shared" si="1389"/>
        <v>7414</v>
      </c>
      <c r="L7416" s="20">
        <f t="shared" si="1392"/>
        <v>1649.86</v>
      </c>
      <c r="N7416" s="2">
        <f t="shared" si="1390"/>
        <v>554.52963446812407</v>
      </c>
      <c r="O7416" s="2">
        <f t="shared" si="1387"/>
        <v>1095.3303655318759</v>
      </c>
      <c r="P7416" s="2">
        <f t="shared" si="1388"/>
        <v>0</v>
      </c>
      <c r="R7416" s="12">
        <v>39232</v>
      </c>
      <c r="S7416" s="17">
        <f t="shared" si="1384"/>
        <v>5</v>
      </c>
      <c r="T7416" s="17">
        <f t="shared" si="1385"/>
        <v>3</v>
      </c>
      <c r="U7416" s="17">
        <f t="shared" si="1386"/>
        <v>30</v>
      </c>
      <c r="V7416" s="18">
        <v>2877</v>
      </c>
      <c r="W7416">
        <f t="shared" si="1391"/>
        <v>1346</v>
      </c>
    </row>
    <row r="7417" spans="1:23">
      <c r="A7417" s="12">
        <v>39352</v>
      </c>
      <c r="B7417" s="17">
        <f t="shared" si="1381"/>
        <v>9</v>
      </c>
      <c r="C7417" s="17">
        <f t="shared" si="1382"/>
        <v>4</v>
      </c>
      <c r="D7417" s="17">
        <f t="shared" si="1383"/>
        <v>27</v>
      </c>
      <c r="E7417" s="18">
        <v>1649.6272691716795</v>
      </c>
      <c r="F7417">
        <f t="shared" si="1389"/>
        <v>7415</v>
      </c>
      <c r="L7417" s="20">
        <f t="shared" si="1392"/>
        <v>1649.6272691716795</v>
      </c>
      <c r="N7417" s="2">
        <f t="shared" si="1390"/>
        <v>554.52963446812407</v>
      </c>
      <c r="O7417" s="2">
        <f t="shared" si="1387"/>
        <v>1095.0976347035553</v>
      </c>
      <c r="P7417" s="2">
        <f t="shared" si="1388"/>
        <v>0</v>
      </c>
      <c r="R7417" s="12">
        <v>39118</v>
      </c>
      <c r="S7417" s="17">
        <f t="shared" si="1384"/>
        <v>2</v>
      </c>
      <c r="T7417" s="17">
        <f t="shared" si="1385"/>
        <v>1</v>
      </c>
      <c r="U7417" s="17">
        <f t="shared" si="1386"/>
        <v>5</v>
      </c>
      <c r="V7417" s="18">
        <v>2877.59</v>
      </c>
      <c r="W7417">
        <f t="shared" si="1391"/>
        <v>1345</v>
      </c>
    </row>
    <row r="7418" spans="1:23">
      <c r="A7418" s="12">
        <v>39432</v>
      </c>
      <c r="B7418" s="17">
        <f t="shared" si="1381"/>
        <v>12</v>
      </c>
      <c r="C7418" s="17">
        <f t="shared" si="1382"/>
        <v>7</v>
      </c>
      <c r="D7418" s="17">
        <f t="shared" si="1383"/>
        <v>16</v>
      </c>
      <c r="E7418" s="18">
        <v>1649.4118412754297</v>
      </c>
      <c r="F7418">
        <f t="shared" si="1389"/>
        <v>7416</v>
      </c>
      <c r="L7418" s="20">
        <f t="shared" si="1392"/>
        <v>1649.4118412754297</v>
      </c>
      <c r="N7418" s="2">
        <f t="shared" si="1390"/>
        <v>554.52963446812407</v>
      </c>
      <c r="O7418" s="2">
        <f t="shared" si="1387"/>
        <v>1094.8822068073055</v>
      </c>
      <c r="P7418" s="2">
        <f t="shared" si="1388"/>
        <v>0</v>
      </c>
      <c r="R7418" s="12">
        <v>39297</v>
      </c>
      <c r="S7418" s="17">
        <f t="shared" si="1384"/>
        <v>8</v>
      </c>
      <c r="T7418" s="17">
        <f t="shared" si="1385"/>
        <v>5</v>
      </c>
      <c r="U7418" s="17">
        <f t="shared" si="1386"/>
        <v>3</v>
      </c>
      <c r="V7418" s="18">
        <v>2878.326213976758</v>
      </c>
      <c r="W7418">
        <f t="shared" si="1391"/>
        <v>1344</v>
      </c>
    </row>
    <row r="7419" spans="1:23">
      <c r="A7419" s="12">
        <v>39396</v>
      </c>
      <c r="B7419" s="17">
        <f t="shared" si="1381"/>
        <v>11</v>
      </c>
      <c r="C7419" s="17">
        <f t="shared" si="1382"/>
        <v>6</v>
      </c>
      <c r="D7419" s="17">
        <f t="shared" si="1383"/>
        <v>10</v>
      </c>
      <c r="E7419" s="18">
        <v>1649.2435993875781</v>
      </c>
      <c r="F7419">
        <f t="shared" si="1389"/>
        <v>7417</v>
      </c>
      <c r="L7419" s="20">
        <f t="shared" si="1392"/>
        <v>1649.2435993875781</v>
      </c>
      <c r="N7419" s="2">
        <f t="shared" si="1390"/>
        <v>554.52963446812407</v>
      </c>
      <c r="O7419" s="2">
        <f t="shared" si="1387"/>
        <v>1094.7139649194542</v>
      </c>
      <c r="P7419" s="2">
        <f t="shared" si="1388"/>
        <v>0</v>
      </c>
      <c r="R7419" s="12">
        <v>39219</v>
      </c>
      <c r="S7419" s="17">
        <f t="shared" si="1384"/>
        <v>5</v>
      </c>
      <c r="T7419" s="17">
        <f t="shared" si="1385"/>
        <v>4</v>
      </c>
      <c r="U7419" s="17">
        <f t="shared" si="1386"/>
        <v>17</v>
      </c>
      <c r="V7419" s="18">
        <v>2879</v>
      </c>
      <c r="W7419">
        <f t="shared" si="1391"/>
        <v>1343</v>
      </c>
    </row>
    <row r="7420" spans="1:23">
      <c r="A7420" s="12">
        <v>39111</v>
      </c>
      <c r="B7420" s="17">
        <f t="shared" si="1381"/>
        <v>1</v>
      </c>
      <c r="C7420" s="17">
        <f t="shared" si="1382"/>
        <v>1</v>
      </c>
      <c r="D7420" s="17">
        <f t="shared" si="1383"/>
        <v>29</v>
      </c>
      <c r="E7420" s="18">
        <v>1648.4</v>
      </c>
      <c r="F7420">
        <f t="shared" si="1389"/>
        <v>7418</v>
      </c>
      <c r="L7420" s="20">
        <f t="shared" si="1392"/>
        <v>1648.4</v>
      </c>
      <c r="N7420" s="2">
        <f t="shared" si="1390"/>
        <v>554.52963446812407</v>
      </c>
      <c r="O7420" s="2">
        <f t="shared" si="1387"/>
        <v>1093.8703655318759</v>
      </c>
      <c r="P7420" s="2">
        <f t="shared" si="1388"/>
        <v>0</v>
      </c>
      <c r="R7420" s="12">
        <v>39287</v>
      </c>
      <c r="S7420" s="17">
        <f t="shared" si="1384"/>
        <v>7</v>
      </c>
      <c r="T7420" s="17">
        <f t="shared" si="1385"/>
        <v>2</v>
      </c>
      <c r="U7420" s="17">
        <f t="shared" si="1386"/>
        <v>24</v>
      </c>
      <c r="V7420" s="18">
        <v>2879.089149933789</v>
      </c>
      <c r="W7420">
        <f t="shared" si="1391"/>
        <v>1342</v>
      </c>
    </row>
    <row r="7421" spans="1:23">
      <c r="A7421" s="12">
        <v>39121</v>
      </c>
      <c r="B7421" s="17">
        <f t="shared" si="1381"/>
        <v>2</v>
      </c>
      <c r="C7421" s="17">
        <f t="shared" si="1382"/>
        <v>4</v>
      </c>
      <c r="D7421" s="17">
        <f t="shared" si="1383"/>
        <v>8</v>
      </c>
      <c r="E7421" s="18">
        <v>1648.33</v>
      </c>
      <c r="F7421">
        <f t="shared" si="1389"/>
        <v>7419</v>
      </c>
      <c r="L7421" s="20">
        <f t="shared" si="1392"/>
        <v>1648.33</v>
      </c>
      <c r="N7421" s="2">
        <f t="shared" si="1390"/>
        <v>554.52963446812407</v>
      </c>
      <c r="O7421" s="2">
        <f t="shared" si="1387"/>
        <v>1093.8003655318757</v>
      </c>
      <c r="P7421" s="2">
        <f t="shared" si="1388"/>
        <v>0</v>
      </c>
      <c r="R7421" s="12">
        <v>39273</v>
      </c>
      <c r="S7421" s="17">
        <f t="shared" si="1384"/>
        <v>7</v>
      </c>
      <c r="T7421" s="17">
        <f t="shared" si="1385"/>
        <v>2</v>
      </c>
      <c r="U7421" s="17">
        <f t="shared" si="1386"/>
        <v>10</v>
      </c>
      <c r="V7421" s="18">
        <v>2879.1910819126956</v>
      </c>
      <c r="W7421">
        <f t="shared" si="1391"/>
        <v>1341</v>
      </c>
    </row>
    <row r="7422" spans="1:23">
      <c r="A7422" s="12">
        <v>39355</v>
      </c>
      <c r="B7422" s="17">
        <f t="shared" si="1381"/>
        <v>9</v>
      </c>
      <c r="C7422" s="17">
        <f t="shared" si="1382"/>
        <v>7</v>
      </c>
      <c r="D7422" s="17">
        <f t="shared" si="1383"/>
        <v>30</v>
      </c>
      <c r="E7422" s="18">
        <v>1648.2341387829688</v>
      </c>
      <c r="F7422">
        <f t="shared" si="1389"/>
        <v>7420</v>
      </c>
      <c r="L7422" s="20">
        <f t="shared" si="1392"/>
        <v>1648.2341387829688</v>
      </c>
      <c r="N7422" s="2">
        <f t="shared" si="1390"/>
        <v>554.52963446812407</v>
      </c>
      <c r="O7422" s="2">
        <f t="shared" si="1387"/>
        <v>1093.7045043148446</v>
      </c>
      <c r="P7422" s="2">
        <f t="shared" si="1388"/>
        <v>0</v>
      </c>
      <c r="R7422" s="12">
        <v>39319</v>
      </c>
      <c r="S7422" s="17">
        <f t="shared" si="1384"/>
        <v>8</v>
      </c>
      <c r="T7422" s="17">
        <f t="shared" si="1385"/>
        <v>6</v>
      </c>
      <c r="U7422" s="17">
        <f t="shared" si="1386"/>
        <v>25</v>
      </c>
      <c r="V7422" s="18">
        <v>2879.2394648400386</v>
      </c>
      <c r="W7422">
        <f t="shared" si="1391"/>
        <v>1340</v>
      </c>
    </row>
    <row r="7423" spans="1:23">
      <c r="A7423" s="12">
        <v>39180</v>
      </c>
      <c r="B7423" s="17">
        <f t="shared" si="1381"/>
        <v>4</v>
      </c>
      <c r="C7423" s="17">
        <f t="shared" si="1382"/>
        <v>7</v>
      </c>
      <c r="D7423" s="17">
        <f t="shared" si="1383"/>
        <v>8</v>
      </c>
      <c r="E7423" s="18">
        <v>1648</v>
      </c>
      <c r="F7423">
        <f t="shared" si="1389"/>
        <v>7421</v>
      </c>
      <c r="L7423" s="20">
        <f t="shared" si="1392"/>
        <v>1648</v>
      </c>
      <c r="N7423" s="2">
        <f t="shared" si="1390"/>
        <v>554.52963446812407</v>
      </c>
      <c r="O7423" s="2">
        <f t="shared" si="1387"/>
        <v>1093.4703655318758</v>
      </c>
      <c r="P7423" s="2">
        <f t="shared" si="1388"/>
        <v>0</v>
      </c>
      <c r="R7423" s="12">
        <v>39248</v>
      </c>
      <c r="S7423" s="17">
        <f t="shared" si="1384"/>
        <v>6</v>
      </c>
      <c r="T7423" s="17">
        <f t="shared" si="1385"/>
        <v>5</v>
      </c>
      <c r="U7423" s="17">
        <f t="shared" si="1386"/>
        <v>15</v>
      </c>
      <c r="V7423" s="18">
        <v>2879.28</v>
      </c>
      <c r="W7423">
        <f t="shared" si="1391"/>
        <v>1339</v>
      </c>
    </row>
    <row r="7424" spans="1:23">
      <c r="A7424" s="12">
        <v>39386</v>
      </c>
      <c r="B7424" s="17">
        <f t="shared" si="1381"/>
        <v>10</v>
      </c>
      <c r="C7424" s="17">
        <f t="shared" si="1382"/>
        <v>3</v>
      </c>
      <c r="D7424" s="17">
        <f t="shared" si="1383"/>
        <v>31</v>
      </c>
      <c r="E7424" s="18">
        <v>1647.2722293726172</v>
      </c>
      <c r="F7424">
        <f t="shared" si="1389"/>
        <v>7422</v>
      </c>
      <c r="L7424" s="20">
        <f t="shared" si="1392"/>
        <v>1647.2722293726172</v>
      </c>
      <c r="N7424" s="2">
        <f t="shared" si="1390"/>
        <v>554.52963446812407</v>
      </c>
      <c r="O7424" s="2">
        <f t="shared" si="1387"/>
        <v>1092.7425949044932</v>
      </c>
      <c r="P7424" s="2">
        <f t="shared" si="1388"/>
        <v>0</v>
      </c>
      <c r="R7424" s="12">
        <v>39203</v>
      </c>
      <c r="S7424" s="17">
        <f t="shared" si="1384"/>
        <v>5</v>
      </c>
      <c r="T7424" s="17">
        <f t="shared" si="1385"/>
        <v>2</v>
      </c>
      <c r="U7424" s="17">
        <f t="shared" si="1386"/>
        <v>1</v>
      </c>
      <c r="V7424" s="18">
        <v>2879.38</v>
      </c>
      <c r="W7424">
        <f t="shared" si="1391"/>
        <v>1338</v>
      </c>
    </row>
    <row r="7425" spans="1:23">
      <c r="A7425" s="12">
        <v>39173</v>
      </c>
      <c r="B7425" s="17">
        <f t="shared" si="1381"/>
        <v>4</v>
      </c>
      <c r="C7425" s="17">
        <f t="shared" si="1382"/>
        <v>7</v>
      </c>
      <c r="D7425" s="17">
        <f t="shared" si="1383"/>
        <v>1</v>
      </c>
      <c r="E7425" s="18">
        <v>1646.94</v>
      </c>
      <c r="F7425">
        <f t="shared" si="1389"/>
        <v>7423</v>
      </c>
      <c r="L7425" s="20">
        <f t="shared" si="1392"/>
        <v>1646.94</v>
      </c>
      <c r="N7425" s="2">
        <f t="shared" si="1390"/>
        <v>554.52963446812407</v>
      </c>
      <c r="O7425" s="2">
        <f t="shared" si="1387"/>
        <v>1092.4103655318759</v>
      </c>
      <c r="P7425" s="2">
        <f t="shared" si="1388"/>
        <v>0</v>
      </c>
      <c r="R7425" s="12">
        <v>39292</v>
      </c>
      <c r="S7425" s="17">
        <f t="shared" si="1384"/>
        <v>7</v>
      </c>
      <c r="T7425" s="17">
        <f t="shared" si="1385"/>
        <v>7</v>
      </c>
      <c r="U7425" s="17">
        <f t="shared" si="1386"/>
        <v>29</v>
      </c>
      <c r="V7425" s="18">
        <v>2879.8530432748043</v>
      </c>
      <c r="W7425">
        <f t="shared" si="1391"/>
        <v>1337</v>
      </c>
    </row>
    <row r="7426" spans="1:23">
      <c r="A7426" s="12">
        <v>39389</v>
      </c>
      <c r="B7426" s="17">
        <f t="shared" ref="B7426:B7489" si="1393">MONTH(A7426)</f>
        <v>11</v>
      </c>
      <c r="C7426" s="17">
        <f t="shared" ref="C7426:C7489" si="1394">WEEKDAY(A7426,2)</f>
        <v>6</v>
      </c>
      <c r="D7426" s="17">
        <f t="shared" ref="D7426:D7489" si="1395">DAY(A7426)</f>
        <v>3</v>
      </c>
      <c r="E7426" s="18">
        <v>1646.8791475994533</v>
      </c>
      <c r="F7426">
        <f t="shared" si="1389"/>
        <v>7424</v>
      </c>
      <c r="L7426" s="20">
        <f t="shared" si="1392"/>
        <v>1646.8791475994533</v>
      </c>
      <c r="N7426" s="2">
        <f t="shared" si="1390"/>
        <v>554.52963446812407</v>
      </c>
      <c r="O7426" s="2">
        <f t="shared" si="1387"/>
        <v>1092.3495131313293</v>
      </c>
      <c r="P7426" s="2">
        <f t="shared" si="1388"/>
        <v>0</v>
      </c>
      <c r="R7426" s="12">
        <v>39232</v>
      </c>
      <c r="S7426" s="17">
        <f t="shared" ref="S7426:S7489" si="1396">MONTH(R7426)</f>
        <v>5</v>
      </c>
      <c r="T7426" s="17">
        <f t="shared" ref="T7426:T7489" si="1397">WEEKDAY(R7426,2)</f>
        <v>3</v>
      </c>
      <c r="U7426" s="17">
        <f t="shared" ref="U7426:U7489" si="1398">DAY(R7426)</f>
        <v>30</v>
      </c>
      <c r="V7426" s="18">
        <v>2881</v>
      </c>
      <c r="W7426">
        <f t="shared" si="1391"/>
        <v>1336</v>
      </c>
    </row>
    <row r="7427" spans="1:23">
      <c r="A7427" s="12">
        <v>39369</v>
      </c>
      <c r="B7427" s="17">
        <f t="shared" si="1393"/>
        <v>10</v>
      </c>
      <c r="C7427" s="17">
        <f t="shared" si="1394"/>
        <v>7</v>
      </c>
      <c r="D7427" s="17">
        <f t="shared" si="1395"/>
        <v>14</v>
      </c>
      <c r="E7427" s="18">
        <v>1646.7811783867578</v>
      </c>
      <c r="F7427">
        <f t="shared" si="1389"/>
        <v>7425</v>
      </c>
      <c r="L7427" s="20">
        <f t="shared" si="1392"/>
        <v>1646.7811783867578</v>
      </c>
      <c r="N7427" s="2">
        <f t="shared" si="1390"/>
        <v>554.52963446812407</v>
      </c>
      <c r="O7427" s="2">
        <f t="shared" ref="O7427:O7490" si="1399">IF(E7427-N7427&lt;0,0,E7427-N7427)</f>
        <v>1092.2515439186336</v>
      </c>
      <c r="P7427" s="2">
        <f t="shared" ref="P7427:P7490" si="1400">E7427-N7427-O7427</f>
        <v>0</v>
      </c>
      <c r="R7427" s="12">
        <v>39328</v>
      </c>
      <c r="S7427" s="17">
        <f t="shared" si="1396"/>
        <v>9</v>
      </c>
      <c r="T7427" s="17">
        <f t="shared" si="1397"/>
        <v>1</v>
      </c>
      <c r="U7427" s="17">
        <f t="shared" si="1398"/>
        <v>3</v>
      </c>
      <c r="V7427" s="18">
        <v>2881.2859665677734</v>
      </c>
      <c r="W7427">
        <f t="shared" si="1391"/>
        <v>1335</v>
      </c>
    </row>
    <row r="7428" spans="1:23">
      <c r="A7428" s="12">
        <v>39444</v>
      </c>
      <c r="B7428" s="17">
        <f t="shared" si="1393"/>
        <v>12</v>
      </c>
      <c r="C7428" s="17">
        <f t="shared" si="1394"/>
        <v>5</v>
      </c>
      <c r="D7428" s="17">
        <f t="shared" si="1395"/>
        <v>28</v>
      </c>
      <c r="E7428" s="18">
        <v>1646.6264517807419</v>
      </c>
      <c r="F7428">
        <f t="shared" ref="F7428:F7491" si="1401">1+F7427</f>
        <v>7426</v>
      </c>
      <c r="L7428" s="20">
        <f t="shared" si="1392"/>
        <v>1646.6264517807419</v>
      </c>
      <c r="N7428" s="2">
        <f t="shared" ref="N7428:N7491" si="1402">N7427</f>
        <v>554.52963446812407</v>
      </c>
      <c r="O7428" s="2">
        <f t="shared" si="1399"/>
        <v>1092.096817312618</v>
      </c>
      <c r="P7428" s="2">
        <f t="shared" si="1400"/>
        <v>0</v>
      </c>
      <c r="R7428" s="12">
        <v>39255</v>
      </c>
      <c r="S7428" s="17">
        <f t="shared" si="1396"/>
        <v>6</v>
      </c>
      <c r="T7428" s="17">
        <f t="shared" si="1397"/>
        <v>5</v>
      </c>
      <c r="U7428" s="17">
        <f t="shared" si="1398"/>
        <v>22</v>
      </c>
      <c r="V7428" s="18">
        <v>2881.84</v>
      </c>
      <c r="W7428">
        <f t="shared" ref="W7428:W7491" si="1403">W7427-1</f>
        <v>1334</v>
      </c>
    </row>
    <row r="7429" spans="1:23">
      <c r="A7429" s="12">
        <v>39186</v>
      </c>
      <c r="B7429" s="17">
        <f t="shared" si="1393"/>
        <v>4</v>
      </c>
      <c r="C7429" s="17">
        <f t="shared" si="1394"/>
        <v>6</v>
      </c>
      <c r="D7429" s="17">
        <f t="shared" si="1395"/>
        <v>14</v>
      </c>
      <c r="E7429" s="18">
        <v>1646</v>
      </c>
      <c r="F7429">
        <f t="shared" si="1401"/>
        <v>7427</v>
      </c>
      <c r="L7429" s="20">
        <f t="shared" si="1392"/>
        <v>1646</v>
      </c>
      <c r="N7429" s="2">
        <f t="shared" si="1402"/>
        <v>554.52963446812407</v>
      </c>
      <c r="O7429" s="2">
        <f t="shared" si="1399"/>
        <v>1091.4703655318758</v>
      </c>
      <c r="P7429" s="2">
        <f t="shared" si="1400"/>
        <v>0</v>
      </c>
      <c r="R7429" s="12">
        <v>39355</v>
      </c>
      <c r="S7429" s="17">
        <f t="shared" si="1396"/>
        <v>9</v>
      </c>
      <c r="T7429" s="17">
        <f t="shared" si="1397"/>
        <v>7</v>
      </c>
      <c r="U7429" s="17">
        <f t="shared" si="1398"/>
        <v>30</v>
      </c>
      <c r="V7429" s="18">
        <v>2881.9853431353517</v>
      </c>
      <c r="W7429">
        <f t="shared" si="1403"/>
        <v>1333</v>
      </c>
    </row>
    <row r="7430" spans="1:23">
      <c r="A7430" s="12">
        <v>39436</v>
      </c>
      <c r="B7430" s="17">
        <f t="shared" si="1393"/>
        <v>12</v>
      </c>
      <c r="C7430" s="17">
        <f t="shared" si="1394"/>
        <v>4</v>
      </c>
      <c r="D7430" s="17">
        <f t="shared" si="1395"/>
        <v>20</v>
      </c>
      <c r="E7430" s="18">
        <v>1645.6648162864062</v>
      </c>
      <c r="F7430">
        <f t="shared" si="1401"/>
        <v>7428</v>
      </c>
      <c r="L7430" s="20">
        <f t="shared" si="1392"/>
        <v>1645.6648162864062</v>
      </c>
      <c r="N7430" s="2">
        <f t="shared" si="1402"/>
        <v>554.52963446812407</v>
      </c>
      <c r="O7430" s="2">
        <f t="shared" si="1399"/>
        <v>1091.135181818282</v>
      </c>
      <c r="P7430" s="2">
        <f t="shared" si="1400"/>
        <v>0</v>
      </c>
      <c r="R7430" s="12">
        <v>39321</v>
      </c>
      <c r="S7430" s="17">
        <f t="shared" si="1396"/>
        <v>8</v>
      </c>
      <c r="T7430" s="17">
        <f t="shared" si="1397"/>
        <v>1</v>
      </c>
      <c r="U7430" s="17">
        <f t="shared" si="1398"/>
        <v>27</v>
      </c>
      <c r="V7430" s="18">
        <v>2882.064082029297</v>
      </c>
      <c r="W7430">
        <f t="shared" si="1403"/>
        <v>1332</v>
      </c>
    </row>
    <row r="7431" spans="1:23">
      <c r="A7431" s="12">
        <v>39154</v>
      </c>
      <c r="B7431" s="17">
        <f t="shared" si="1393"/>
        <v>3</v>
      </c>
      <c r="C7431" s="17">
        <f t="shared" si="1394"/>
        <v>2</v>
      </c>
      <c r="D7431" s="17">
        <f t="shared" si="1395"/>
        <v>13</v>
      </c>
      <c r="E7431" s="18">
        <v>1645.58</v>
      </c>
      <c r="F7431">
        <f t="shared" si="1401"/>
        <v>7429</v>
      </c>
      <c r="L7431" s="20">
        <f t="shared" si="1392"/>
        <v>1645.58</v>
      </c>
      <c r="N7431" s="2">
        <f t="shared" si="1402"/>
        <v>554.52963446812407</v>
      </c>
      <c r="O7431" s="2">
        <f t="shared" si="1399"/>
        <v>1091.0503655318757</v>
      </c>
      <c r="P7431" s="2">
        <f t="shared" si="1400"/>
        <v>0</v>
      </c>
      <c r="R7431" s="12">
        <v>39216</v>
      </c>
      <c r="S7431" s="17">
        <f t="shared" si="1396"/>
        <v>5</v>
      </c>
      <c r="T7431" s="17">
        <f t="shared" si="1397"/>
        <v>1</v>
      </c>
      <c r="U7431" s="17">
        <f t="shared" si="1398"/>
        <v>14</v>
      </c>
      <c r="V7431" s="18">
        <v>2883</v>
      </c>
      <c r="W7431">
        <f t="shared" si="1403"/>
        <v>1331</v>
      </c>
    </row>
    <row r="7432" spans="1:23">
      <c r="A7432" s="12">
        <v>39241</v>
      </c>
      <c r="B7432" s="17">
        <f t="shared" si="1393"/>
        <v>6</v>
      </c>
      <c r="C7432" s="17">
        <f t="shared" si="1394"/>
        <v>5</v>
      </c>
      <c r="D7432" s="17">
        <f t="shared" si="1395"/>
        <v>8</v>
      </c>
      <c r="E7432" s="18">
        <v>1645.09</v>
      </c>
      <c r="F7432">
        <f t="shared" si="1401"/>
        <v>7430</v>
      </c>
      <c r="L7432" s="20">
        <f t="shared" si="1392"/>
        <v>1645.09</v>
      </c>
      <c r="N7432" s="2">
        <f t="shared" si="1402"/>
        <v>554.52963446812407</v>
      </c>
      <c r="O7432" s="2">
        <f t="shared" si="1399"/>
        <v>1090.560365531876</v>
      </c>
      <c r="P7432" s="2">
        <f t="shared" si="1400"/>
        <v>0</v>
      </c>
      <c r="R7432" s="12">
        <v>39304</v>
      </c>
      <c r="S7432" s="17">
        <f t="shared" si="1396"/>
        <v>8</v>
      </c>
      <c r="T7432" s="17">
        <f t="shared" si="1397"/>
        <v>5</v>
      </c>
      <c r="U7432" s="17">
        <f t="shared" si="1398"/>
        <v>10</v>
      </c>
      <c r="V7432" s="18">
        <v>2883.2290668074215</v>
      </c>
      <c r="W7432">
        <f t="shared" si="1403"/>
        <v>1330</v>
      </c>
    </row>
    <row r="7433" spans="1:23">
      <c r="A7433" s="12">
        <v>39223</v>
      </c>
      <c r="B7433" s="17">
        <f t="shared" si="1393"/>
        <v>5</v>
      </c>
      <c r="C7433" s="17">
        <f t="shared" si="1394"/>
        <v>1</v>
      </c>
      <c r="D7433" s="17">
        <f t="shared" si="1395"/>
        <v>21</v>
      </c>
      <c r="E7433" s="18">
        <v>1644.14</v>
      </c>
      <c r="F7433">
        <f t="shared" si="1401"/>
        <v>7431</v>
      </c>
      <c r="L7433" s="20">
        <f t="shared" si="1392"/>
        <v>1644.14</v>
      </c>
      <c r="N7433" s="2">
        <f t="shared" si="1402"/>
        <v>554.52963446812407</v>
      </c>
      <c r="O7433" s="2">
        <f t="shared" si="1399"/>
        <v>1089.6103655318761</v>
      </c>
      <c r="P7433" s="2">
        <f t="shared" si="1400"/>
        <v>0</v>
      </c>
      <c r="R7433" s="12">
        <v>39283</v>
      </c>
      <c r="S7433" s="17">
        <f t="shared" si="1396"/>
        <v>7</v>
      </c>
      <c r="T7433" s="17">
        <f t="shared" si="1397"/>
        <v>5</v>
      </c>
      <c r="U7433" s="17">
        <f t="shared" si="1398"/>
        <v>20</v>
      </c>
      <c r="V7433" s="18">
        <v>2883.7629852093751</v>
      </c>
      <c r="W7433">
        <f t="shared" si="1403"/>
        <v>1329</v>
      </c>
    </row>
    <row r="7434" spans="1:23">
      <c r="A7434" s="12">
        <v>39220</v>
      </c>
      <c r="B7434" s="17">
        <f t="shared" si="1393"/>
        <v>5</v>
      </c>
      <c r="C7434" s="17">
        <f t="shared" si="1394"/>
        <v>5</v>
      </c>
      <c r="D7434" s="17">
        <f t="shared" si="1395"/>
        <v>18</v>
      </c>
      <c r="E7434" s="18">
        <v>1643.95</v>
      </c>
      <c r="F7434">
        <f t="shared" si="1401"/>
        <v>7432</v>
      </c>
      <c r="L7434" s="20">
        <f t="shared" si="1392"/>
        <v>1643.95</v>
      </c>
      <c r="N7434" s="2">
        <f t="shared" si="1402"/>
        <v>554.52963446812407</v>
      </c>
      <c r="O7434" s="2">
        <f t="shared" si="1399"/>
        <v>1089.4203655318761</v>
      </c>
      <c r="P7434" s="2">
        <f t="shared" si="1400"/>
        <v>0</v>
      </c>
      <c r="R7434" s="12">
        <v>39216</v>
      </c>
      <c r="S7434" s="17">
        <f t="shared" si="1396"/>
        <v>5</v>
      </c>
      <c r="T7434" s="17">
        <f t="shared" si="1397"/>
        <v>1</v>
      </c>
      <c r="U7434" s="17">
        <f t="shared" si="1398"/>
        <v>14</v>
      </c>
      <c r="V7434" s="18">
        <v>2884</v>
      </c>
      <c r="W7434">
        <f t="shared" si="1403"/>
        <v>1328</v>
      </c>
    </row>
    <row r="7435" spans="1:23">
      <c r="A7435" s="12">
        <v>39090</v>
      </c>
      <c r="B7435" s="17">
        <f t="shared" si="1393"/>
        <v>1</v>
      </c>
      <c r="C7435" s="17">
        <f t="shared" si="1394"/>
        <v>1</v>
      </c>
      <c r="D7435" s="17">
        <f t="shared" si="1395"/>
        <v>8</v>
      </c>
      <c r="E7435" s="18">
        <v>1643.92</v>
      </c>
      <c r="F7435">
        <f t="shared" si="1401"/>
        <v>7433</v>
      </c>
      <c r="L7435" s="20">
        <f t="shared" si="1392"/>
        <v>1643.92</v>
      </c>
      <c r="N7435" s="2">
        <f t="shared" si="1402"/>
        <v>554.52963446812407</v>
      </c>
      <c r="O7435" s="2">
        <f t="shared" si="1399"/>
        <v>1089.3903655318759</v>
      </c>
      <c r="P7435" s="2">
        <f t="shared" si="1400"/>
        <v>0</v>
      </c>
      <c r="R7435" s="12">
        <v>39297</v>
      </c>
      <c r="S7435" s="17">
        <f t="shared" si="1396"/>
        <v>8</v>
      </c>
      <c r="T7435" s="17">
        <f t="shared" si="1397"/>
        <v>5</v>
      </c>
      <c r="U7435" s="17">
        <f t="shared" si="1398"/>
        <v>3</v>
      </c>
      <c r="V7435" s="18">
        <v>2884.0586891906255</v>
      </c>
      <c r="W7435">
        <f t="shared" si="1403"/>
        <v>1327</v>
      </c>
    </row>
    <row r="7436" spans="1:23">
      <c r="A7436" s="12">
        <v>39409</v>
      </c>
      <c r="B7436" s="17">
        <f t="shared" si="1393"/>
        <v>11</v>
      </c>
      <c r="C7436" s="17">
        <f t="shared" si="1394"/>
        <v>5</v>
      </c>
      <c r="D7436" s="17">
        <f t="shared" si="1395"/>
        <v>23</v>
      </c>
      <c r="E7436" s="18">
        <v>1642.6836758967968</v>
      </c>
      <c r="F7436">
        <f t="shared" si="1401"/>
        <v>7434</v>
      </c>
      <c r="L7436" s="20">
        <f t="shared" si="1392"/>
        <v>1642.6836758967968</v>
      </c>
      <c r="N7436" s="2">
        <f t="shared" si="1402"/>
        <v>554.52963446812407</v>
      </c>
      <c r="O7436" s="2">
        <f t="shared" si="1399"/>
        <v>1088.1540414286728</v>
      </c>
      <c r="P7436" s="2">
        <f t="shared" si="1400"/>
        <v>0</v>
      </c>
      <c r="R7436" s="12">
        <v>39233</v>
      </c>
      <c r="S7436" s="17">
        <f t="shared" si="1396"/>
        <v>5</v>
      </c>
      <c r="T7436" s="17">
        <f t="shared" si="1397"/>
        <v>4</v>
      </c>
      <c r="U7436" s="17">
        <f t="shared" si="1398"/>
        <v>31</v>
      </c>
      <c r="V7436" s="18">
        <v>2885</v>
      </c>
      <c r="W7436">
        <f t="shared" si="1403"/>
        <v>1326</v>
      </c>
    </row>
    <row r="7437" spans="1:23">
      <c r="A7437" s="12">
        <v>39432</v>
      </c>
      <c r="B7437" s="17">
        <f t="shared" si="1393"/>
        <v>12</v>
      </c>
      <c r="C7437" s="17">
        <f t="shared" si="1394"/>
        <v>7</v>
      </c>
      <c r="D7437" s="17">
        <f t="shared" si="1395"/>
        <v>16</v>
      </c>
      <c r="E7437" s="18">
        <v>1642.4860140910937</v>
      </c>
      <c r="F7437">
        <f t="shared" si="1401"/>
        <v>7435</v>
      </c>
      <c r="L7437" s="20">
        <f t="shared" si="1392"/>
        <v>1642.4860140910937</v>
      </c>
      <c r="N7437" s="2">
        <f t="shared" si="1402"/>
        <v>554.52963446812407</v>
      </c>
      <c r="O7437" s="2">
        <f t="shared" si="1399"/>
        <v>1087.9563796229695</v>
      </c>
      <c r="P7437" s="2">
        <f t="shared" si="1400"/>
        <v>0</v>
      </c>
      <c r="R7437" s="12">
        <v>39227</v>
      </c>
      <c r="S7437" s="17">
        <f t="shared" si="1396"/>
        <v>5</v>
      </c>
      <c r="T7437" s="17">
        <f t="shared" si="1397"/>
        <v>5</v>
      </c>
      <c r="U7437" s="17">
        <f t="shared" si="1398"/>
        <v>25</v>
      </c>
      <c r="V7437" s="18">
        <v>2886</v>
      </c>
      <c r="W7437">
        <f t="shared" si="1403"/>
        <v>1325</v>
      </c>
    </row>
    <row r="7438" spans="1:23">
      <c r="A7438" s="12">
        <v>39088</v>
      </c>
      <c r="B7438" s="17">
        <f t="shared" si="1393"/>
        <v>1</v>
      </c>
      <c r="C7438" s="17">
        <f t="shared" si="1394"/>
        <v>6</v>
      </c>
      <c r="D7438" s="17">
        <f t="shared" si="1395"/>
        <v>6</v>
      </c>
      <c r="E7438" s="18">
        <v>1642</v>
      </c>
      <c r="F7438">
        <f t="shared" si="1401"/>
        <v>7436</v>
      </c>
      <c r="L7438" s="20">
        <f t="shared" si="1392"/>
        <v>1642</v>
      </c>
      <c r="N7438" s="2">
        <f t="shared" si="1402"/>
        <v>554.52963446812407</v>
      </c>
      <c r="O7438" s="2">
        <f t="shared" si="1399"/>
        <v>1087.4703655318758</v>
      </c>
      <c r="P7438" s="2">
        <f t="shared" si="1400"/>
        <v>0</v>
      </c>
      <c r="R7438" s="12">
        <v>39232</v>
      </c>
      <c r="S7438" s="17">
        <f t="shared" si="1396"/>
        <v>5</v>
      </c>
      <c r="T7438" s="17">
        <f t="shared" si="1397"/>
        <v>3</v>
      </c>
      <c r="U7438" s="17">
        <f t="shared" si="1398"/>
        <v>30</v>
      </c>
      <c r="V7438" s="18">
        <v>2886</v>
      </c>
      <c r="W7438">
        <f t="shared" si="1403"/>
        <v>1324</v>
      </c>
    </row>
    <row r="7439" spans="1:23">
      <c r="A7439" s="12">
        <v>39194</v>
      </c>
      <c r="B7439" s="17">
        <f t="shared" si="1393"/>
        <v>4</v>
      </c>
      <c r="C7439" s="17">
        <f t="shared" si="1394"/>
        <v>7</v>
      </c>
      <c r="D7439" s="17">
        <f t="shared" si="1395"/>
        <v>22</v>
      </c>
      <c r="E7439" s="18">
        <v>1642</v>
      </c>
      <c r="F7439">
        <f t="shared" si="1401"/>
        <v>7437</v>
      </c>
      <c r="L7439" s="20">
        <f t="shared" si="1392"/>
        <v>1642</v>
      </c>
      <c r="N7439" s="2">
        <f t="shared" si="1402"/>
        <v>554.52963446812407</v>
      </c>
      <c r="O7439" s="2">
        <f t="shared" si="1399"/>
        <v>1087.4703655318758</v>
      </c>
      <c r="P7439" s="2">
        <f t="shared" si="1400"/>
        <v>0</v>
      </c>
      <c r="R7439" s="12">
        <v>39374</v>
      </c>
      <c r="S7439" s="17">
        <f t="shared" si="1396"/>
        <v>10</v>
      </c>
      <c r="T7439" s="17">
        <f t="shared" si="1397"/>
        <v>5</v>
      </c>
      <c r="U7439" s="17">
        <f t="shared" si="1398"/>
        <v>19</v>
      </c>
      <c r="V7439" s="18">
        <v>2886.978699457617</v>
      </c>
      <c r="W7439">
        <f t="shared" si="1403"/>
        <v>1323</v>
      </c>
    </row>
    <row r="7440" spans="1:23">
      <c r="A7440" s="12">
        <v>39181</v>
      </c>
      <c r="B7440" s="17">
        <f t="shared" si="1393"/>
        <v>4</v>
      </c>
      <c r="C7440" s="17">
        <f t="shared" si="1394"/>
        <v>1</v>
      </c>
      <c r="D7440" s="17">
        <f t="shared" si="1395"/>
        <v>9</v>
      </c>
      <c r="E7440" s="18">
        <v>1641.24</v>
      </c>
      <c r="F7440">
        <f t="shared" si="1401"/>
        <v>7438</v>
      </c>
      <c r="L7440" s="20">
        <f t="shared" si="1392"/>
        <v>1641.24</v>
      </c>
      <c r="N7440" s="2">
        <f t="shared" si="1402"/>
        <v>554.52963446812407</v>
      </c>
      <c r="O7440" s="2">
        <f t="shared" si="1399"/>
        <v>1086.7103655318761</v>
      </c>
      <c r="P7440" s="2">
        <f t="shared" si="1400"/>
        <v>0</v>
      </c>
      <c r="R7440" s="12">
        <v>39290</v>
      </c>
      <c r="S7440" s="17">
        <f t="shared" si="1396"/>
        <v>7</v>
      </c>
      <c r="T7440" s="17">
        <f t="shared" si="1397"/>
        <v>5</v>
      </c>
      <c r="U7440" s="17">
        <f t="shared" si="1398"/>
        <v>27</v>
      </c>
      <c r="V7440" s="18">
        <v>2887.0108011199218</v>
      </c>
      <c r="W7440">
        <f t="shared" si="1403"/>
        <v>1322</v>
      </c>
    </row>
    <row r="7441" spans="1:23">
      <c r="A7441" s="12">
        <v>39432</v>
      </c>
      <c r="B7441" s="17">
        <f t="shared" si="1393"/>
        <v>12</v>
      </c>
      <c r="C7441" s="17">
        <f t="shared" si="1394"/>
        <v>7</v>
      </c>
      <c r="D7441" s="17">
        <f t="shared" si="1395"/>
        <v>16</v>
      </c>
      <c r="E7441" s="18">
        <v>1641.0104730687892</v>
      </c>
      <c r="F7441">
        <f t="shared" si="1401"/>
        <v>7439</v>
      </c>
      <c r="L7441" s="20">
        <f t="shared" si="1392"/>
        <v>1641.0104730687892</v>
      </c>
      <c r="N7441" s="2">
        <f t="shared" si="1402"/>
        <v>554.52963446812407</v>
      </c>
      <c r="O7441" s="2">
        <f t="shared" si="1399"/>
        <v>1086.4808386006653</v>
      </c>
      <c r="P7441" s="2">
        <f t="shared" si="1400"/>
        <v>0</v>
      </c>
      <c r="R7441" s="12">
        <v>39263</v>
      </c>
      <c r="S7441" s="17">
        <f t="shared" si="1396"/>
        <v>6</v>
      </c>
      <c r="T7441" s="17">
        <f t="shared" si="1397"/>
        <v>6</v>
      </c>
      <c r="U7441" s="17">
        <f t="shared" si="1398"/>
        <v>30</v>
      </c>
      <c r="V7441" s="18">
        <v>2887.24</v>
      </c>
      <c r="W7441">
        <f t="shared" si="1403"/>
        <v>1321</v>
      </c>
    </row>
    <row r="7442" spans="1:23">
      <c r="A7442" s="12">
        <v>39211</v>
      </c>
      <c r="B7442" s="17">
        <f t="shared" si="1393"/>
        <v>5</v>
      </c>
      <c r="C7442" s="17">
        <f t="shared" si="1394"/>
        <v>3</v>
      </c>
      <c r="D7442" s="17">
        <f t="shared" si="1395"/>
        <v>9</v>
      </c>
      <c r="E7442" s="18">
        <v>1640.96</v>
      </c>
      <c r="F7442">
        <f t="shared" si="1401"/>
        <v>7440</v>
      </c>
      <c r="L7442" s="20">
        <f t="shared" si="1392"/>
        <v>1640.96</v>
      </c>
      <c r="N7442" s="2">
        <f t="shared" si="1402"/>
        <v>554.52963446812407</v>
      </c>
      <c r="O7442" s="2">
        <f t="shared" si="1399"/>
        <v>1086.4303655318759</v>
      </c>
      <c r="P7442" s="2">
        <f t="shared" si="1400"/>
        <v>0</v>
      </c>
      <c r="R7442" s="12">
        <v>39368</v>
      </c>
      <c r="S7442" s="17">
        <f t="shared" si="1396"/>
        <v>10</v>
      </c>
      <c r="T7442" s="17">
        <f t="shared" si="1397"/>
        <v>6</v>
      </c>
      <c r="U7442" s="17">
        <f t="shared" si="1398"/>
        <v>13</v>
      </c>
      <c r="V7442" s="18">
        <v>2888.9466501828124</v>
      </c>
      <c r="W7442">
        <f t="shared" si="1403"/>
        <v>1320</v>
      </c>
    </row>
    <row r="7443" spans="1:23">
      <c r="A7443" s="12">
        <v>39397</v>
      </c>
      <c r="B7443" s="17">
        <f t="shared" si="1393"/>
        <v>11</v>
      </c>
      <c r="C7443" s="17">
        <f t="shared" si="1394"/>
        <v>7</v>
      </c>
      <c r="D7443" s="17">
        <f t="shared" si="1395"/>
        <v>11</v>
      </c>
      <c r="E7443" s="18">
        <v>1640.9330151092188</v>
      </c>
      <c r="F7443">
        <f t="shared" si="1401"/>
        <v>7441</v>
      </c>
      <c r="L7443" s="20">
        <f t="shared" si="1392"/>
        <v>1640.9330151092188</v>
      </c>
      <c r="N7443" s="2">
        <f t="shared" si="1402"/>
        <v>554.52963446812407</v>
      </c>
      <c r="O7443" s="2">
        <f t="shared" si="1399"/>
        <v>1086.4033806410948</v>
      </c>
      <c r="P7443" s="2">
        <f t="shared" si="1400"/>
        <v>0</v>
      </c>
      <c r="R7443" s="12">
        <v>39266</v>
      </c>
      <c r="S7443" s="17">
        <f t="shared" si="1396"/>
        <v>7</v>
      </c>
      <c r="T7443" s="17">
        <f t="shared" si="1397"/>
        <v>2</v>
      </c>
      <c r="U7443" s="17">
        <f t="shared" si="1398"/>
        <v>3</v>
      </c>
      <c r="V7443" s="18">
        <v>2889.0913621783202</v>
      </c>
      <c r="W7443">
        <f t="shared" si="1403"/>
        <v>1319</v>
      </c>
    </row>
    <row r="7444" spans="1:23">
      <c r="A7444" s="12">
        <v>39145</v>
      </c>
      <c r="B7444" s="17">
        <f t="shared" si="1393"/>
        <v>3</v>
      </c>
      <c r="C7444" s="17">
        <f t="shared" si="1394"/>
        <v>7</v>
      </c>
      <c r="D7444" s="17">
        <f t="shared" si="1395"/>
        <v>4</v>
      </c>
      <c r="E7444" s="18">
        <v>1640.57</v>
      </c>
      <c r="F7444">
        <f t="shared" si="1401"/>
        <v>7442</v>
      </c>
      <c r="L7444" s="20">
        <f t="shared" si="1392"/>
        <v>1640.57</v>
      </c>
      <c r="N7444" s="2">
        <f t="shared" si="1402"/>
        <v>554.52963446812407</v>
      </c>
      <c r="O7444" s="2">
        <f t="shared" si="1399"/>
        <v>1086.040365531876</v>
      </c>
      <c r="P7444" s="2">
        <f t="shared" si="1400"/>
        <v>0</v>
      </c>
      <c r="R7444" s="12">
        <v>39112</v>
      </c>
      <c r="S7444" s="17">
        <f t="shared" si="1396"/>
        <v>1</v>
      </c>
      <c r="T7444" s="17">
        <f t="shared" si="1397"/>
        <v>2</v>
      </c>
      <c r="U7444" s="17">
        <f t="shared" si="1398"/>
        <v>30</v>
      </c>
      <c r="V7444" s="18">
        <v>2891</v>
      </c>
      <c r="W7444">
        <f t="shared" si="1403"/>
        <v>1318</v>
      </c>
    </row>
    <row r="7445" spans="1:23">
      <c r="A7445" s="12">
        <v>39134</v>
      </c>
      <c r="B7445" s="17">
        <f t="shared" si="1393"/>
        <v>2</v>
      </c>
      <c r="C7445" s="17">
        <f t="shared" si="1394"/>
        <v>3</v>
      </c>
      <c r="D7445" s="17">
        <f t="shared" si="1395"/>
        <v>21</v>
      </c>
      <c r="E7445" s="18">
        <v>1640.19</v>
      </c>
      <c r="F7445">
        <f t="shared" si="1401"/>
        <v>7443</v>
      </c>
      <c r="L7445" s="20">
        <f t="shared" si="1392"/>
        <v>1640.19</v>
      </c>
      <c r="N7445" s="2">
        <f t="shared" si="1402"/>
        <v>554.52963446812407</v>
      </c>
      <c r="O7445" s="2">
        <f t="shared" si="1399"/>
        <v>1085.6603655318759</v>
      </c>
      <c r="P7445" s="2">
        <f t="shared" si="1400"/>
        <v>0</v>
      </c>
      <c r="R7445" s="12">
        <v>39257</v>
      </c>
      <c r="S7445" s="17">
        <f t="shared" si="1396"/>
        <v>6</v>
      </c>
      <c r="T7445" s="17">
        <f t="shared" si="1397"/>
        <v>7</v>
      </c>
      <c r="U7445" s="17">
        <f t="shared" si="1398"/>
        <v>24</v>
      </c>
      <c r="V7445" s="18">
        <v>2891.43</v>
      </c>
      <c r="W7445">
        <f t="shared" si="1403"/>
        <v>1317</v>
      </c>
    </row>
    <row r="7446" spans="1:23">
      <c r="A7446" s="12">
        <v>39236</v>
      </c>
      <c r="B7446" s="17">
        <f t="shared" si="1393"/>
        <v>6</v>
      </c>
      <c r="C7446" s="17">
        <f t="shared" si="1394"/>
        <v>7</v>
      </c>
      <c r="D7446" s="17">
        <f t="shared" si="1395"/>
        <v>3</v>
      </c>
      <c r="E7446" s="18">
        <v>1640.15</v>
      </c>
      <c r="F7446">
        <f t="shared" si="1401"/>
        <v>7444</v>
      </c>
      <c r="L7446" s="20">
        <f t="shared" si="1392"/>
        <v>1640.15</v>
      </c>
      <c r="N7446" s="2">
        <f t="shared" si="1402"/>
        <v>554.52963446812407</v>
      </c>
      <c r="O7446" s="2">
        <f t="shared" si="1399"/>
        <v>1085.6203655318759</v>
      </c>
      <c r="P7446" s="2">
        <f t="shared" si="1400"/>
        <v>0</v>
      </c>
      <c r="R7446" s="12">
        <v>39322</v>
      </c>
      <c r="S7446" s="17">
        <f t="shared" si="1396"/>
        <v>8</v>
      </c>
      <c r="T7446" s="17">
        <f t="shared" si="1397"/>
        <v>2</v>
      </c>
      <c r="U7446" s="17">
        <f t="shared" si="1398"/>
        <v>28</v>
      </c>
      <c r="V7446" s="18">
        <v>2891.827774831836</v>
      </c>
      <c r="W7446">
        <f t="shared" si="1403"/>
        <v>1316</v>
      </c>
    </row>
    <row r="7447" spans="1:23">
      <c r="A7447" s="12">
        <v>39232</v>
      </c>
      <c r="B7447" s="17">
        <f t="shared" si="1393"/>
        <v>5</v>
      </c>
      <c r="C7447" s="17">
        <f t="shared" si="1394"/>
        <v>3</v>
      </c>
      <c r="D7447" s="17">
        <f t="shared" si="1395"/>
        <v>30</v>
      </c>
      <c r="E7447" s="18">
        <v>1640.03</v>
      </c>
      <c r="F7447">
        <f t="shared" si="1401"/>
        <v>7445</v>
      </c>
      <c r="L7447" s="20">
        <f t="shared" si="1392"/>
        <v>1640.03</v>
      </c>
      <c r="N7447" s="2">
        <f t="shared" si="1402"/>
        <v>554.52963446812407</v>
      </c>
      <c r="O7447" s="2">
        <f t="shared" si="1399"/>
        <v>1085.500365531876</v>
      </c>
      <c r="P7447" s="2">
        <f t="shared" si="1400"/>
        <v>0</v>
      </c>
      <c r="R7447" s="12">
        <v>39215</v>
      </c>
      <c r="S7447" s="17">
        <f t="shared" si="1396"/>
        <v>5</v>
      </c>
      <c r="T7447" s="17">
        <f t="shared" si="1397"/>
        <v>7</v>
      </c>
      <c r="U7447" s="17">
        <f t="shared" si="1398"/>
        <v>13</v>
      </c>
      <c r="V7447" s="18">
        <v>2892</v>
      </c>
      <c r="W7447">
        <f t="shared" si="1403"/>
        <v>1315</v>
      </c>
    </row>
    <row r="7448" spans="1:23">
      <c r="A7448" s="12">
        <v>39103</v>
      </c>
      <c r="B7448" s="17">
        <f t="shared" si="1393"/>
        <v>1</v>
      </c>
      <c r="C7448" s="17">
        <f t="shared" si="1394"/>
        <v>7</v>
      </c>
      <c r="D7448" s="17">
        <f t="shared" si="1395"/>
        <v>21</v>
      </c>
      <c r="E7448" s="18">
        <v>1640</v>
      </c>
      <c r="F7448">
        <f t="shared" si="1401"/>
        <v>7446</v>
      </c>
      <c r="L7448" s="20">
        <f t="shared" si="1392"/>
        <v>1640</v>
      </c>
      <c r="N7448" s="2">
        <f t="shared" si="1402"/>
        <v>554.52963446812407</v>
      </c>
      <c r="O7448" s="2">
        <f t="shared" si="1399"/>
        <v>1085.4703655318758</v>
      </c>
      <c r="P7448" s="2">
        <f t="shared" si="1400"/>
        <v>0</v>
      </c>
      <c r="R7448" s="12">
        <v>39361</v>
      </c>
      <c r="S7448" s="17">
        <f t="shared" si="1396"/>
        <v>10</v>
      </c>
      <c r="T7448" s="17">
        <f t="shared" si="1397"/>
        <v>6</v>
      </c>
      <c r="U7448" s="17">
        <f t="shared" si="1398"/>
        <v>6</v>
      </c>
      <c r="V7448" s="18">
        <v>2892.7862618867184</v>
      </c>
      <c r="W7448">
        <f t="shared" si="1403"/>
        <v>1314</v>
      </c>
    </row>
    <row r="7449" spans="1:23">
      <c r="A7449" s="12">
        <v>39096</v>
      </c>
      <c r="B7449" s="17">
        <f t="shared" si="1393"/>
        <v>1</v>
      </c>
      <c r="C7449" s="17">
        <f t="shared" si="1394"/>
        <v>7</v>
      </c>
      <c r="D7449" s="17">
        <f t="shared" si="1395"/>
        <v>14</v>
      </c>
      <c r="E7449" s="18">
        <v>1639.98</v>
      </c>
      <c r="F7449">
        <f t="shared" si="1401"/>
        <v>7447</v>
      </c>
      <c r="L7449" s="20">
        <f t="shared" si="1392"/>
        <v>1639.98</v>
      </c>
      <c r="N7449" s="2">
        <f t="shared" si="1402"/>
        <v>554.52963446812407</v>
      </c>
      <c r="O7449" s="2">
        <f t="shared" si="1399"/>
        <v>1085.4503655318758</v>
      </c>
      <c r="P7449" s="2">
        <f t="shared" si="1400"/>
        <v>0</v>
      </c>
      <c r="R7449" s="12">
        <v>39217</v>
      </c>
      <c r="S7449" s="17">
        <f t="shared" si="1396"/>
        <v>5</v>
      </c>
      <c r="T7449" s="17">
        <f t="shared" si="1397"/>
        <v>2</v>
      </c>
      <c r="U7449" s="17">
        <f t="shared" si="1398"/>
        <v>15</v>
      </c>
      <c r="V7449" s="18">
        <v>2893</v>
      </c>
      <c r="W7449">
        <f t="shared" si="1403"/>
        <v>1313</v>
      </c>
    </row>
    <row r="7450" spans="1:23">
      <c r="A7450" s="12">
        <v>39402</v>
      </c>
      <c r="B7450" s="17">
        <f t="shared" si="1393"/>
        <v>11</v>
      </c>
      <c r="C7450" s="17">
        <f t="shared" si="1394"/>
        <v>5</v>
      </c>
      <c r="D7450" s="17">
        <f t="shared" si="1395"/>
        <v>16</v>
      </c>
      <c r="E7450" s="18">
        <v>1639.8592404821484</v>
      </c>
      <c r="F7450">
        <f t="shared" si="1401"/>
        <v>7448</v>
      </c>
      <c r="L7450" s="20">
        <f t="shared" si="1392"/>
        <v>1639.8592404821484</v>
      </c>
      <c r="N7450" s="2">
        <f t="shared" si="1402"/>
        <v>554.52963446812407</v>
      </c>
      <c r="O7450" s="2">
        <f t="shared" si="1399"/>
        <v>1085.3296060140242</v>
      </c>
      <c r="P7450" s="2">
        <f t="shared" si="1400"/>
        <v>0</v>
      </c>
      <c r="R7450" s="12">
        <v>39226</v>
      </c>
      <c r="S7450" s="17">
        <f t="shared" si="1396"/>
        <v>5</v>
      </c>
      <c r="T7450" s="17">
        <f t="shared" si="1397"/>
        <v>4</v>
      </c>
      <c r="U7450" s="17">
        <f t="shared" si="1398"/>
        <v>24</v>
      </c>
      <c r="V7450" s="18">
        <v>2893</v>
      </c>
      <c r="W7450">
        <f t="shared" si="1403"/>
        <v>1312</v>
      </c>
    </row>
    <row r="7451" spans="1:23">
      <c r="A7451" s="12">
        <v>39445</v>
      </c>
      <c r="B7451" s="17">
        <f t="shared" si="1393"/>
        <v>12</v>
      </c>
      <c r="C7451" s="17">
        <f t="shared" si="1394"/>
        <v>6</v>
      </c>
      <c r="D7451" s="17">
        <f t="shared" si="1395"/>
        <v>29</v>
      </c>
      <c r="E7451" s="18">
        <v>1639.5643994576171</v>
      </c>
      <c r="F7451">
        <f t="shared" si="1401"/>
        <v>7449</v>
      </c>
      <c r="L7451" s="20">
        <f t="shared" si="1392"/>
        <v>1639.5643994576171</v>
      </c>
      <c r="N7451" s="2">
        <f t="shared" si="1402"/>
        <v>554.52963446812407</v>
      </c>
      <c r="O7451" s="2">
        <f t="shared" si="1399"/>
        <v>1085.0347649894929</v>
      </c>
      <c r="P7451" s="2">
        <f t="shared" si="1400"/>
        <v>0</v>
      </c>
      <c r="R7451" s="12">
        <v>39311</v>
      </c>
      <c r="S7451" s="17">
        <f t="shared" si="1396"/>
        <v>8</v>
      </c>
      <c r="T7451" s="17">
        <f t="shared" si="1397"/>
        <v>5</v>
      </c>
      <c r="U7451" s="17">
        <f t="shared" si="1398"/>
        <v>17</v>
      </c>
      <c r="V7451" s="18">
        <v>2893.2432879259763</v>
      </c>
      <c r="W7451">
        <f t="shared" si="1403"/>
        <v>1311</v>
      </c>
    </row>
    <row r="7452" spans="1:23">
      <c r="A7452" s="12">
        <v>39394</v>
      </c>
      <c r="B7452" s="17">
        <f t="shared" si="1393"/>
        <v>11</v>
      </c>
      <c r="C7452" s="17">
        <f t="shared" si="1394"/>
        <v>4</v>
      </c>
      <c r="D7452" s="17">
        <f t="shared" si="1395"/>
        <v>8</v>
      </c>
      <c r="E7452" s="18">
        <v>1639.5171998464259</v>
      </c>
      <c r="F7452">
        <f t="shared" si="1401"/>
        <v>7450</v>
      </c>
      <c r="L7452" s="20">
        <f t="shared" si="1392"/>
        <v>1639.5171998464259</v>
      </c>
      <c r="N7452" s="2">
        <f t="shared" si="1402"/>
        <v>554.52963446812407</v>
      </c>
      <c r="O7452" s="2">
        <f t="shared" si="1399"/>
        <v>1084.987565378302</v>
      </c>
      <c r="P7452" s="2">
        <f t="shared" si="1400"/>
        <v>0</v>
      </c>
      <c r="R7452" s="12">
        <v>39309</v>
      </c>
      <c r="S7452" s="17">
        <f t="shared" si="1396"/>
        <v>8</v>
      </c>
      <c r="T7452" s="17">
        <f t="shared" si="1397"/>
        <v>3</v>
      </c>
      <c r="U7452" s="17">
        <f t="shared" si="1398"/>
        <v>15</v>
      </c>
      <c r="V7452" s="18">
        <v>2893.526201351367</v>
      </c>
      <c r="W7452">
        <f t="shared" si="1403"/>
        <v>1310</v>
      </c>
    </row>
    <row r="7453" spans="1:23">
      <c r="A7453" s="12">
        <v>39208</v>
      </c>
      <c r="B7453" s="17">
        <f t="shared" si="1393"/>
        <v>5</v>
      </c>
      <c r="C7453" s="17">
        <f t="shared" si="1394"/>
        <v>7</v>
      </c>
      <c r="D7453" s="17">
        <f t="shared" si="1395"/>
        <v>6</v>
      </c>
      <c r="E7453" s="18">
        <v>1639.3</v>
      </c>
      <c r="F7453">
        <f t="shared" si="1401"/>
        <v>7451</v>
      </c>
      <c r="L7453" s="20">
        <f t="shared" si="1392"/>
        <v>1639.3</v>
      </c>
      <c r="N7453" s="2">
        <f t="shared" si="1402"/>
        <v>554.52963446812407</v>
      </c>
      <c r="O7453" s="2">
        <f t="shared" si="1399"/>
        <v>1084.770365531876</v>
      </c>
      <c r="P7453" s="2">
        <f t="shared" si="1400"/>
        <v>0</v>
      </c>
      <c r="R7453" s="12">
        <v>39230</v>
      </c>
      <c r="S7453" s="17">
        <f t="shared" si="1396"/>
        <v>5</v>
      </c>
      <c r="T7453" s="17">
        <f t="shared" si="1397"/>
        <v>1</v>
      </c>
      <c r="U7453" s="17">
        <f t="shared" si="1398"/>
        <v>28</v>
      </c>
      <c r="V7453" s="18">
        <v>2894</v>
      </c>
      <c r="W7453">
        <f t="shared" si="1403"/>
        <v>1309</v>
      </c>
    </row>
    <row r="7454" spans="1:23">
      <c r="A7454" s="12">
        <v>39384</v>
      </c>
      <c r="B7454" s="17">
        <f t="shared" si="1393"/>
        <v>10</v>
      </c>
      <c r="C7454" s="17">
        <f t="shared" si="1394"/>
        <v>1</v>
      </c>
      <c r="D7454" s="17">
        <f t="shared" si="1395"/>
        <v>29</v>
      </c>
      <c r="E7454" s="18">
        <v>1639.2382961203516</v>
      </c>
      <c r="F7454">
        <f t="shared" si="1401"/>
        <v>7452</v>
      </c>
      <c r="L7454" s="20">
        <f t="shared" si="1392"/>
        <v>1639.2382961203516</v>
      </c>
      <c r="N7454" s="2">
        <f t="shared" si="1402"/>
        <v>554.52963446812407</v>
      </c>
      <c r="O7454" s="2">
        <f t="shared" si="1399"/>
        <v>1084.7086616522274</v>
      </c>
      <c r="P7454" s="2">
        <f t="shared" si="1400"/>
        <v>0</v>
      </c>
      <c r="R7454" s="12">
        <v>39356</v>
      </c>
      <c r="S7454" s="17">
        <f t="shared" si="1396"/>
        <v>10</v>
      </c>
      <c r="T7454" s="17">
        <f t="shared" si="1397"/>
        <v>1</v>
      </c>
      <c r="U7454" s="17">
        <f t="shared" si="1398"/>
        <v>1</v>
      </c>
      <c r="V7454" s="18">
        <v>2894.0268483837885</v>
      </c>
      <c r="W7454">
        <f t="shared" si="1403"/>
        <v>1308</v>
      </c>
    </row>
    <row r="7455" spans="1:23">
      <c r="A7455" s="12">
        <v>39094</v>
      </c>
      <c r="B7455" s="17">
        <f t="shared" si="1393"/>
        <v>1</v>
      </c>
      <c r="C7455" s="17">
        <f t="shared" si="1394"/>
        <v>5</v>
      </c>
      <c r="D7455" s="17">
        <f t="shared" si="1395"/>
        <v>12</v>
      </c>
      <c r="E7455" s="18">
        <v>1639.22</v>
      </c>
      <c r="F7455">
        <f t="shared" si="1401"/>
        <v>7453</v>
      </c>
      <c r="L7455" s="20">
        <f t="shared" si="1392"/>
        <v>1639.22</v>
      </c>
      <c r="N7455" s="2">
        <f t="shared" si="1402"/>
        <v>554.52963446812407</v>
      </c>
      <c r="O7455" s="2">
        <f t="shared" si="1399"/>
        <v>1084.6903655318761</v>
      </c>
      <c r="P7455" s="2">
        <f t="shared" si="1400"/>
        <v>0</v>
      </c>
      <c r="R7455" s="12">
        <v>39374</v>
      </c>
      <c r="S7455" s="17">
        <f t="shared" si="1396"/>
        <v>10</v>
      </c>
      <c r="T7455" s="17">
        <f t="shared" si="1397"/>
        <v>5</v>
      </c>
      <c r="U7455" s="17">
        <f t="shared" si="1398"/>
        <v>19</v>
      </c>
      <c r="V7455" s="18">
        <v>2894.1749788875004</v>
      </c>
      <c r="W7455">
        <f t="shared" si="1403"/>
        <v>1307</v>
      </c>
    </row>
    <row r="7456" spans="1:23">
      <c r="A7456" s="12">
        <v>39241</v>
      </c>
      <c r="B7456" s="17">
        <f t="shared" si="1393"/>
        <v>6</v>
      </c>
      <c r="C7456" s="17">
        <f t="shared" si="1394"/>
        <v>5</v>
      </c>
      <c r="D7456" s="17">
        <f t="shared" si="1395"/>
        <v>8</v>
      </c>
      <c r="E7456" s="18">
        <v>1639.16</v>
      </c>
      <c r="F7456">
        <f t="shared" si="1401"/>
        <v>7454</v>
      </c>
      <c r="L7456" s="20">
        <f t="shared" ref="L7456:L7519" si="1404">IF(F7456&gt;1000,E7456,0)</f>
        <v>1639.16</v>
      </c>
      <c r="N7456" s="2">
        <f t="shared" si="1402"/>
        <v>554.52963446812407</v>
      </c>
      <c r="O7456" s="2">
        <f t="shared" si="1399"/>
        <v>1084.6303655318761</v>
      </c>
      <c r="P7456" s="2">
        <f t="shared" si="1400"/>
        <v>0</v>
      </c>
      <c r="R7456" s="12">
        <v>39298</v>
      </c>
      <c r="S7456" s="17">
        <f t="shared" si="1396"/>
        <v>8</v>
      </c>
      <c r="T7456" s="17">
        <f t="shared" si="1397"/>
        <v>6</v>
      </c>
      <c r="U7456" s="17">
        <f t="shared" si="1398"/>
        <v>4</v>
      </c>
      <c r="V7456" s="18">
        <v>2895.8560647279301</v>
      </c>
      <c r="W7456">
        <f t="shared" si="1403"/>
        <v>1306</v>
      </c>
    </row>
    <row r="7457" spans="1:23">
      <c r="A7457" s="12">
        <v>39161</v>
      </c>
      <c r="B7457" s="17">
        <f t="shared" si="1393"/>
        <v>3</v>
      </c>
      <c r="C7457" s="17">
        <f t="shared" si="1394"/>
        <v>2</v>
      </c>
      <c r="D7457" s="17">
        <f t="shared" si="1395"/>
        <v>20</v>
      </c>
      <c r="E7457" s="18">
        <v>1638.96</v>
      </c>
      <c r="F7457">
        <f t="shared" si="1401"/>
        <v>7455</v>
      </c>
      <c r="L7457" s="20">
        <f t="shared" si="1404"/>
        <v>1638.96</v>
      </c>
      <c r="N7457" s="2">
        <f t="shared" si="1402"/>
        <v>554.52963446812407</v>
      </c>
      <c r="O7457" s="2">
        <f t="shared" si="1399"/>
        <v>1084.4303655318759</v>
      </c>
      <c r="P7457" s="2">
        <f t="shared" si="1400"/>
        <v>0</v>
      </c>
      <c r="R7457" s="12">
        <v>39339</v>
      </c>
      <c r="S7457" s="17">
        <f t="shared" si="1396"/>
        <v>9</v>
      </c>
      <c r="T7457" s="17">
        <f t="shared" si="1397"/>
        <v>5</v>
      </c>
      <c r="U7457" s="17">
        <f t="shared" si="1398"/>
        <v>14</v>
      </c>
      <c r="V7457" s="18">
        <v>2896.1377917527343</v>
      </c>
      <c r="W7457">
        <f t="shared" si="1403"/>
        <v>1305</v>
      </c>
    </row>
    <row r="7458" spans="1:23">
      <c r="A7458" s="12">
        <v>39233</v>
      </c>
      <c r="B7458" s="17">
        <f t="shared" si="1393"/>
        <v>5</v>
      </c>
      <c r="C7458" s="17">
        <f t="shared" si="1394"/>
        <v>4</v>
      </c>
      <c r="D7458" s="17">
        <f t="shared" si="1395"/>
        <v>31</v>
      </c>
      <c r="E7458" s="18">
        <v>1638.96</v>
      </c>
      <c r="F7458">
        <f t="shared" si="1401"/>
        <v>7456</v>
      </c>
      <c r="L7458" s="20">
        <f t="shared" si="1404"/>
        <v>1638.96</v>
      </c>
      <c r="N7458" s="2">
        <f t="shared" si="1402"/>
        <v>554.52963446812407</v>
      </c>
      <c r="O7458" s="2">
        <f t="shared" si="1399"/>
        <v>1084.4303655318759</v>
      </c>
      <c r="P7458" s="2">
        <f t="shared" si="1400"/>
        <v>0</v>
      </c>
      <c r="R7458" s="12">
        <v>39264</v>
      </c>
      <c r="S7458" s="17">
        <f t="shared" si="1396"/>
        <v>7</v>
      </c>
      <c r="T7458" s="17">
        <f t="shared" si="1397"/>
        <v>7</v>
      </c>
      <c r="U7458" s="17">
        <f t="shared" si="1398"/>
        <v>1</v>
      </c>
      <c r="V7458" s="18">
        <v>2896.7827660792968</v>
      </c>
      <c r="W7458">
        <f t="shared" si="1403"/>
        <v>1304</v>
      </c>
    </row>
    <row r="7459" spans="1:23">
      <c r="A7459" s="12">
        <v>39210</v>
      </c>
      <c r="B7459" s="17">
        <f t="shared" si="1393"/>
        <v>5</v>
      </c>
      <c r="C7459" s="17">
        <f t="shared" si="1394"/>
        <v>2</v>
      </c>
      <c r="D7459" s="17">
        <f t="shared" si="1395"/>
        <v>8</v>
      </c>
      <c r="E7459" s="18">
        <v>1638.16</v>
      </c>
      <c r="F7459">
        <f t="shared" si="1401"/>
        <v>7457</v>
      </c>
      <c r="L7459" s="20">
        <f t="shared" si="1404"/>
        <v>1638.16</v>
      </c>
      <c r="N7459" s="2">
        <f t="shared" si="1402"/>
        <v>554.52963446812407</v>
      </c>
      <c r="O7459" s="2">
        <f t="shared" si="1399"/>
        <v>1083.6303655318761</v>
      </c>
      <c r="P7459" s="2">
        <f t="shared" si="1400"/>
        <v>0</v>
      </c>
      <c r="R7459" s="12">
        <v>39334</v>
      </c>
      <c r="S7459" s="17">
        <f t="shared" si="1396"/>
        <v>9</v>
      </c>
      <c r="T7459" s="17">
        <f t="shared" si="1397"/>
        <v>7</v>
      </c>
      <c r="U7459" s="17">
        <f t="shared" si="1398"/>
        <v>9</v>
      </c>
      <c r="V7459" s="18">
        <v>2896.9628469541012</v>
      </c>
      <c r="W7459">
        <f t="shared" si="1403"/>
        <v>1303</v>
      </c>
    </row>
    <row r="7460" spans="1:23">
      <c r="A7460" s="12">
        <v>39158</v>
      </c>
      <c r="B7460" s="17">
        <f t="shared" si="1393"/>
        <v>3</v>
      </c>
      <c r="C7460" s="17">
        <f t="shared" si="1394"/>
        <v>6</v>
      </c>
      <c r="D7460" s="17">
        <f t="shared" si="1395"/>
        <v>17</v>
      </c>
      <c r="E7460" s="18">
        <v>1638</v>
      </c>
      <c r="F7460">
        <f t="shared" si="1401"/>
        <v>7458</v>
      </c>
      <c r="L7460" s="20">
        <f t="shared" si="1404"/>
        <v>1638</v>
      </c>
      <c r="N7460" s="2">
        <f t="shared" si="1402"/>
        <v>554.52963446812407</v>
      </c>
      <c r="O7460" s="2">
        <f t="shared" si="1399"/>
        <v>1083.4703655318758</v>
      </c>
      <c r="P7460" s="2">
        <f t="shared" si="1400"/>
        <v>0</v>
      </c>
      <c r="R7460" s="12">
        <v>39129</v>
      </c>
      <c r="S7460" s="17">
        <f t="shared" si="1396"/>
        <v>2</v>
      </c>
      <c r="T7460" s="17">
        <f t="shared" si="1397"/>
        <v>5</v>
      </c>
      <c r="U7460" s="17">
        <f t="shared" si="1398"/>
        <v>16</v>
      </c>
      <c r="V7460" s="18">
        <v>2897.32</v>
      </c>
      <c r="W7460">
        <f t="shared" si="1403"/>
        <v>1302</v>
      </c>
    </row>
    <row r="7461" spans="1:23">
      <c r="A7461" s="12">
        <v>39161</v>
      </c>
      <c r="B7461" s="17">
        <f t="shared" si="1393"/>
        <v>3</v>
      </c>
      <c r="C7461" s="17">
        <f t="shared" si="1394"/>
        <v>2</v>
      </c>
      <c r="D7461" s="17">
        <f t="shared" si="1395"/>
        <v>20</v>
      </c>
      <c r="E7461" s="18">
        <v>1637.61</v>
      </c>
      <c r="F7461">
        <f t="shared" si="1401"/>
        <v>7459</v>
      </c>
      <c r="L7461" s="20">
        <f t="shared" si="1404"/>
        <v>1637.61</v>
      </c>
      <c r="N7461" s="2">
        <f t="shared" si="1402"/>
        <v>554.52963446812407</v>
      </c>
      <c r="O7461" s="2">
        <f t="shared" si="1399"/>
        <v>1083.0803655318759</v>
      </c>
      <c r="P7461" s="2">
        <f t="shared" si="1400"/>
        <v>0</v>
      </c>
      <c r="R7461" s="12">
        <v>39279</v>
      </c>
      <c r="S7461" s="17">
        <f t="shared" si="1396"/>
        <v>7</v>
      </c>
      <c r="T7461" s="17">
        <f t="shared" si="1397"/>
        <v>1</v>
      </c>
      <c r="U7461" s="17">
        <f t="shared" si="1398"/>
        <v>16</v>
      </c>
      <c r="V7461" s="18">
        <v>2897.4033457496093</v>
      </c>
      <c r="W7461">
        <f t="shared" si="1403"/>
        <v>1301</v>
      </c>
    </row>
    <row r="7462" spans="1:23">
      <c r="A7462" s="12">
        <v>39164</v>
      </c>
      <c r="B7462" s="17">
        <f t="shared" si="1393"/>
        <v>3</v>
      </c>
      <c r="C7462" s="17">
        <f t="shared" si="1394"/>
        <v>5</v>
      </c>
      <c r="D7462" s="17">
        <f t="shared" si="1395"/>
        <v>23</v>
      </c>
      <c r="E7462" s="18">
        <v>1637.6</v>
      </c>
      <c r="F7462">
        <f t="shared" si="1401"/>
        <v>7460</v>
      </c>
      <c r="L7462" s="20">
        <f t="shared" si="1404"/>
        <v>1637.6</v>
      </c>
      <c r="N7462" s="2">
        <f t="shared" si="1402"/>
        <v>554.52963446812407</v>
      </c>
      <c r="O7462" s="2">
        <f t="shared" si="1399"/>
        <v>1083.0703655318757</v>
      </c>
      <c r="P7462" s="2">
        <f t="shared" si="1400"/>
        <v>0</v>
      </c>
      <c r="R7462" s="12">
        <v>39306</v>
      </c>
      <c r="S7462" s="17">
        <f t="shared" si="1396"/>
        <v>8</v>
      </c>
      <c r="T7462" s="17">
        <f t="shared" si="1397"/>
        <v>7</v>
      </c>
      <c r="U7462" s="17">
        <f t="shared" si="1398"/>
        <v>12</v>
      </c>
      <c r="V7462" s="18">
        <v>2897.6577011238278</v>
      </c>
      <c r="W7462">
        <f t="shared" si="1403"/>
        <v>1300</v>
      </c>
    </row>
    <row r="7463" spans="1:23">
      <c r="A7463" s="12">
        <v>39203</v>
      </c>
      <c r="B7463" s="17">
        <f t="shared" si="1393"/>
        <v>5</v>
      </c>
      <c r="C7463" s="17">
        <f t="shared" si="1394"/>
        <v>2</v>
      </c>
      <c r="D7463" s="17">
        <f t="shared" si="1395"/>
        <v>1</v>
      </c>
      <c r="E7463" s="18">
        <v>1637.44</v>
      </c>
      <c r="F7463">
        <f t="shared" si="1401"/>
        <v>7461</v>
      </c>
      <c r="L7463" s="20">
        <f t="shared" si="1404"/>
        <v>1637.44</v>
      </c>
      <c r="N7463" s="2">
        <f t="shared" si="1402"/>
        <v>554.52963446812407</v>
      </c>
      <c r="O7463" s="2">
        <f t="shared" si="1399"/>
        <v>1082.9103655318759</v>
      </c>
      <c r="P7463" s="2">
        <f t="shared" si="1400"/>
        <v>0</v>
      </c>
      <c r="R7463" s="12">
        <v>39276</v>
      </c>
      <c r="S7463" s="17">
        <f t="shared" si="1396"/>
        <v>7</v>
      </c>
      <c r="T7463" s="17">
        <f t="shared" si="1397"/>
        <v>5</v>
      </c>
      <c r="U7463" s="17">
        <f t="shared" si="1398"/>
        <v>13</v>
      </c>
      <c r="V7463" s="18">
        <v>2897.6829671111327</v>
      </c>
      <c r="W7463">
        <f t="shared" si="1403"/>
        <v>1299</v>
      </c>
    </row>
    <row r="7464" spans="1:23">
      <c r="A7464" s="12">
        <v>39124</v>
      </c>
      <c r="B7464" s="17">
        <f t="shared" si="1393"/>
        <v>2</v>
      </c>
      <c r="C7464" s="17">
        <f t="shared" si="1394"/>
        <v>7</v>
      </c>
      <c r="D7464" s="17">
        <f t="shared" si="1395"/>
        <v>11</v>
      </c>
      <c r="E7464" s="18">
        <v>1637.22</v>
      </c>
      <c r="F7464">
        <f t="shared" si="1401"/>
        <v>7462</v>
      </c>
      <c r="L7464" s="20">
        <f t="shared" si="1404"/>
        <v>1637.22</v>
      </c>
      <c r="N7464" s="2">
        <f t="shared" si="1402"/>
        <v>554.52963446812407</v>
      </c>
      <c r="O7464" s="2">
        <f t="shared" si="1399"/>
        <v>1082.6903655318761</v>
      </c>
      <c r="P7464" s="2">
        <f t="shared" si="1400"/>
        <v>0</v>
      </c>
      <c r="R7464" s="12">
        <v>39249</v>
      </c>
      <c r="S7464" s="17">
        <f t="shared" si="1396"/>
        <v>6</v>
      </c>
      <c r="T7464" s="17">
        <f t="shared" si="1397"/>
        <v>6</v>
      </c>
      <c r="U7464" s="17">
        <f t="shared" si="1398"/>
        <v>16</v>
      </c>
      <c r="V7464" s="18">
        <v>2898.36</v>
      </c>
      <c r="W7464">
        <f t="shared" si="1403"/>
        <v>1298</v>
      </c>
    </row>
    <row r="7465" spans="1:23">
      <c r="A7465" s="12">
        <v>39266</v>
      </c>
      <c r="B7465" s="17">
        <f t="shared" si="1393"/>
        <v>7</v>
      </c>
      <c r="C7465" s="17">
        <f t="shared" si="1394"/>
        <v>2</v>
      </c>
      <c r="D7465" s="17">
        <f t="shared" si="1395"/>
        <v>3</v>
      </c>
      <c r="E7465" s="18">
        <v>1637.1653342905079</v>
      </c>
      <c r="F7465">
        <f t="shared" si="1401"/>
        <v>7463</v>
      </c>
      <c r="L7465" s="20">
        <f t="shared" si="1404"/>
        <v>1637.1653342905079</v>
      </c>
      <c r="N7465" s="2">
        <f t="shared" si="1402"/>
        <v>554.52963446812407</v>
      </c>
      <c r="O7465" s="2">
        <f t="shared" si="1399"/>
        <v>1082.6356998223837</v>
      </c>
      <c r="P7465" s="2">
        <f t="shared" si="1400"/>
        <v>0</v>
      </c>
      <c r="R7465" s="12">
        <v>39294</v>
      </c>
      <c r="S7465" s="17">
        <f t="shared" si="1396"/>
        <v>7</v>
      </c>
      <c r="T7465" s="17">
        <f t="shared" si="1397"/>
        <v>2</v>
      </c>
      <c r="U7465" s="17">
        <f t="shared" si="1398"/>
        <v>31</v>
      </c>
      <c r="V7465" s="18">
        <v>2899.3314442624996</v>
      </c>
      <c r="W7465">
        <f t="shared" si="1403"/>
        <v>1297</v>
      </c>
    </row>
    <row r="7466" spans="1:23">
      <c r="A7466" s="12">
        <v>39268</v>
      </c>
      <c r="B7466" s="17">
        <f t="shared" si="1393"/>
        <v>7</v>
      </c>
      <c r="C7466" s="17">
        <f t="shared" si="1394"/>
        <v>4</v>
      </c>
      <c r="D7466" s="17">
        <f t="shared" si="1395"/>
        <v>5</v>
      </c>
      <c r="E7466" s="18">
        <v>1636.7551882441405</v>
      </c>
      <c r="F7466">
        <f t="shared" si="1401"/>
        <v>7464</v>
      </c>
      <c r="L7466" s="20">
        <f t="shared" si="1404"/>
        <v>1636.7551882441405</v>
      </c>
      <c r="N7466" s="2">
        <f t="shared" si="1402"/>
        <v>554.52963446812407</v>
      </c>
      <c r="O7466" s="2">
        <f t="shared" si="1399"/>
        <v>1082.2255537760166</v>
      </c>
      <c r="P7466" s="2">
        <f t="shared" si="1400"/>
        <v>0</v>
      </c>
      <c r="R7466" s="12">
        <v>39295</v>
      </c>
      <c r="S7466" s="17">
        <f t="shared" si="1396"/>
        <v>8</v>
      </c>
      <c r="T7466" s="17">
        <f t="shared" si="1397"/>
        <v>3</v>
      </c>
      <c r="U7466" s="17">
        <f t="shared" si="1398"/>
        <v>1</v>
      </c>
      <c r="V7466" s="18">
        <v>2899.3762189011718</v>
      </c>
      <c r="W7466">
        <f t="shared" si="1403"/>
        <v>1296</v>
      </c>
    </row>
    <row r="7467" spans="1:23">
      <c r="A7467" s="12">
        <v>39162</v>
      </c>
      <c r="B7467" s="17">
        <f t="shared" si="1393"/>
        <v>3</v>
      </c>
      <c r="C7467" s="17">
        <f t="shared" si="1394"/>
        <v>3</v>
      </c>
      <c r="D7467" s="17">
        <f t="shared" si="1395"/>
        <v>21</v>
      </c>
      <c r="E7467" s="18">
        <v>1636.54</v>
      </c>
      <c r="F7467">
        <f t="shared" si="1401"/>
        <v>7465</v>
      </c>
      <c r="L7467" s="20">
        <f t="shared" si="1404"/>
        <v>1636.54</v>
      </c>
      <c r="N7467" s="2">
        <f t="shared" si="1402"/>
        <v>554.52963446812407</v>
      </c>
      <c r="O7467" s="2">
        <f t="shared" si="1399"/>
        <v>1082.0103655318758</v>
      </c>
      <c r="P7467" s="2">
        <f t="shared" si="1400"/>
        <v>0</v>
      </c>
      <c r="R7467" s="12">
        <v>39199</v>
      </c>
      <c r="S7467" s="17">
        <f t="shared" si="1396"/>
        <v>4</v>
      </c>
      <c r="T7467" s="17">
        <f t="shared" si="1397"/>
        <v>5</v>
      </c>
      <c r="U7467" s="17">
        <f t="shared" si="1398"/>
        <v>27</v>
      </c>
      <c r="V7467" s="18">
        <v>2900</v>
      </c>
      <c r="W7467">
        <f t="shared" si="1403"/>
        <v>1295</v>
      </c>
    </row>
    <row r="7468" spans="1:23">
      <c r="A7468" s="12">
        <v>39390</v>
      </c>
      <c r="B7468" s="17">
        <f t="shared" si="1393"/>
        <v>11</v>
      </c>
      <c r="C7468" s="17">
        <f t="shared" si="1394"/>
        <v>7</v>
      </c>
      <c r="D7468" s="17">
        <f t="shared" si="1395"/>
        <v>4</v>
      </c>
      <c r="E7468" s="18">
        <v>1636.4471250717968</v>
      </c>
      <c r="F7468">
        <f t="shared" si="1401"/>
        <v>7466</v>
      </c>
      <c r="L7468" s="20">
        <f t="shared" si="1404"/>
        <v>1636.4471250717968</v>
      </c>
      <c r="N7468" s="2">
        <f t="shared" si="1402"/>
        <v>554.52963446812407</v>
      </c>
      <c r="O7468" s="2">
        <f t="shared" si="1399"/>
        <v>1081.9174906036728</v>
      </c>
      <c r="P7468" s="2">
        <f t="shared" si="1400"/>
        <v>0</v>
      </c>
      <c r="R7468" s="12">
        <v>39230</v>
      </c>
      <c r="S7468" s="17">
        <f t="shared" si="1396"/>
        <v>5</v>
      </c>
      <c r="T7468" s="17">
        <f t="shared" si="1397"/>
        <v>1</v>
      </c>
      <c r="U7468" s="17">
        <f t="shared" si="1398"/>
        <v>28</v>
      </c>
      <c r="V7468" s="18">
        <v>2901</v>
      </c>
      <c r="W7468">
        <f t="shared" si="1403"/>
        <v>1294</v>
      </c>
    </row>
    <row r="7469" spans="1:23">
      <c r="A7469" s="12">
        <v>39368</v>
      </c>
      <c r="B7469" s="17">
        <f t="shared" si="1393"/>
        <v>10</v>
      </c>
      <c r="C7469" s="17">
        <f t="shared" si="1394"/>
        <v>6</v>
      </c>
      <c r="D7469" s="17">
        <f t="shared" si="1395"/>
        <v>13</v>
      </c>
      <c r="E7469" s="18">
        <v>1636.2744699332422</v>
      </c>
      <c r="F7469">
        <f t="shared" si="1401"/>
        <v>7467</v>
      </c>
      <c r="L7469" s="20">
        <f t="shared" si="1404"/>
        <v>1636.2744699332422</v>
      </c>
      <c r="N7469" s="2">
        <f t="shared" si="1402"/>
        <v>554.52963446812407</v>
      </c>
      <c r="O7469" s="2">
        <f t="shared" si="1399"/>
        <v>1081.7448354651183</v>
      </c>
      <c r="P7469" s="2">
        <f t="shared" si="1400"/>
        <v>0</v>
      </c>
      <c r="R7469" s="12">
        <v>39328</v>
      </c>
      <c r="S7469" s="17">
        <f t="shared" si="1396"/>
        <v>9</v>
      </c>
      <c r="T7469" s="17">
        <f t="shared" si="1397"/>
        <v>1</v>
      </c>
      <c r="U7469" s="17">
        <f t="shared" si="1398"/>
        <v>3</v>
      </c>
      <c r="V7469" s="18">
        <v>2901.0457781958985</v>
      </c>
      <c r="W7469">
        <f t="shared" si="1403"/>
        <v>1293</v>
      </c>
    </row>
    <row r="7470" spans="1:23">
      <c r="A7470" s="12">
        <v>39418</v>
      </c>
      <c r="B7470" s="17">
        <f t="shared" si="1393"/>
        <v>12</v>
      </c>
      <c r="C7470" s="17">
        <f t="shared" si="1394"/>
        <v>7</v>
      </c>
      <c r="D7470" s="17">
        <f t="shared" si="1395"/>
        <v>2</v>
      </c>
      <c r="E7470" s="18">
        <v>1636.2569448482031</v>
      </c>
      <c r="F7470">
        <f t="shared" si="1401"/>
        <v>7468</v>
      </c>
      <c r="L7470" s="20">
        <f t="shared" si="1404"/>
        <v>1636.2569448482031</v>
      </c>
      <c r="N7470" s="2">
        <f t="shared" si="1402"/>
        <v>554.52963446812407</v>
      </c>
      <c r="O7470" s="2">
        <f t="shared" si="1399"/>
        <v>1081.727310380079</v>
      </c>
      <c r="P7470" s="2">
        <f t="shared" si="1400"/>
        <v>0</v>
      </c>
      <c r="R7470" s="12">
        <v>39202</v>
      </c>
      <c r="S7470" s="17">
        <f t="shared" si="1396"/>
        <v>4</v>
      </c>
      <c r="T7470" s="17">
        <f t="shared" si="1397"/>
        <v>1</v>
      </c>
      <c r="U7470" s="17">
        <f t="shared" si="1398"/>
        <v>30</v>
      </c>
      <c r="V7470" s="18">
        <v>2901.15</v>
      </c>
      <c r="W7470">
        <f t="shared" si="1403"/>
        <v>1292</v>
      </c>
    </row>
    <row r="7471" spans="1:23">
      <c r="A7471" s="12">
        <v>39388</v>
      </c>
      <c r="B7471" s="17">
        <f t="shared" si="1393"/>
        <v>11</v>
      </c>
      <c r="C7471" s="17">
        <f t="shared" si="1394"/>
        <v>5</v>
      </c>
      <c r="D7471" s="17">
        <f t="shared" si="1395"/>
        <v>2</v>
      </c>
      <c r="E7471" s="18">
        <v>1635.6212577702345</v>
      </c>
      <c r="F7471">
        <f t="shared" si="1401"/>
        <v>7469</v>
      </c>
      <c r="L7471" s="20">
        <f t="shared" si="1404"/>
        <v>1635.6212577702345</v>
      </c>
      <c r="N7471" s="2">
        <f t="shared" si="1402"/>
        <v>554.52963446812407</v>
      </c>
      <c r="O7471" s="2">
        <f t="shared" si="1399"/>
        <v>1081.0916233021103</v>
      </c>
      <c r="P7471" s="2">
        <f t="shared" si="1400"/>
        <v>0</v>
      </c>
      <c r="R7471" s="12">
        <v>39338</v>
      </c>
      <c r="S7471" s="17">
        <f t="shared" si="1396"/>
        <v>9</v>
      </c>
      <c r="T7471" s="17">
        <f t="shared" si="1397"/>
        <v>4</v>
      </c>
      <c r="U7471" s="17">
        <f t="shared" si="1398"/>
        <v>13</v>
      </c>
      <c r="V7471" s="18">
        <v>2901.266661681836</v>
      </c>
      <c r="W7471">
        <f t="shared" si="1403"/>
        <v>1291</v>
      </c>
    </row>
    <row r="7472" spans="1:23">
      <c r="A7472" s="12">
        <v>39372</v>
      </c>
      <c r="B7472" s="17">
        <f t="shared" si="1393"/>
        <v>10</v>
      </c>
      <c r="C7472" s="17">
        <f t="shared" si="1394"/>
        <v>3</v>
      </c>
      <c r="D7472" s="17">
        <f t="shared" si="1395"/>
        <v>17</v>
      </c>
      <c r="E7472" s="18">
        <v>1635.1743813661719</v>
      </c>
      <c r="F7472">
        <f t="shared" si="1401"/>
        <v>7470</v>
      </c>
      <c r="L7472" s="20">
        <f t="shared" si="1404"/>
        <v>1635.1743813661719</v>
      </c>
      <c r="N7472" s="2">
        <f t="shared" si="1402"/>
        <v>554.52963446812407</v>
      </c>
      <c r="O7472" s="2">
        <f t="shared" si="1399"/>
        <v>1080.6447468980477</v>
      </c>
      <c r="P7472" s="2">
        <f t="shared" si="1400"/>
        <v>0</v>
      </c>
      <c r="R7472" s="12">
        <v>39204</v>
      </c>
      <c r="S7472" s="17">
        <f t="shared" si="1396"/>
        <v>5</v>
      </c>
      <c r="T7472" s="17">
        <f t="shared" si="1397"/>
        <v>3</v>
      </c>
      <c r="U7472" s="17">
        <f t="shared" si="1398"/>
        <v>2</v>
      </c>
      <c r="V7472" s="18">
        <v>2902.55</v>
      </c>
      <c r="W7472">
        <f t="shared" si="1403"/>
        <v>1290</v>
      </c>
    </row>
    <row r="7473" spans="1:23">
      <c r="A7473" s="12">
        <v>39186</v>
      </c>
      <c r="B7473" s="17">
        <f t="shared" si="1393"/>
        <v>4</v>
      </c>
      <c r="C7473" s="17">
        <f t="shared" si="1394"/>
        <v>6</v>
      </c>
      <c r="D7473" s="17">
        <f t="shared" si="1395"/>
        <v>14</v>
      </c>
      <c r="E7473" s="18">
        <v>1634.79</v>
      </c>
      <c r="F7473">
        <f t="shared" si="1401"/>
        <v>7471</v>
      </c>
      <c r="L7473" s="20">
        <f t="shared" si="1404"/>
        <v>1634.79</v>
      </c>
      <c r="N7473" s="2">
        <f t="shared" si="1402"/>
        <v>554.52963446812407</v>
      </c>
      <c r="O7473" s="2">
        <f t="shared" si="1399"/>
        <v>1080.2603655318758</v>
      </c>
      <c r="P7473" s="2">
        <f t="shared" si="1400"/>
        <v>0</v>
      </c>
      <c r="R7473" s="12">
        <v>39343</v>
      </c>
      <c r="S7473" s="17">
        <f t="shared" si="1396"/>
        <v>9</v>
      </c>
      <c r="T7473" s="17">
        <f t="shared" si="1397"/>
        <v>2</v>
      </c>
      <c r="U7473" s="17">
        <f t="shared" si="1398"/>
        <v>18</v>
      </c>
      <c r="V7473" s="18">
        <v>2902.765563152539</v>
      </c>
      <c r="W7473">
        <f t="shared" si="1403"/>
        <v>1289</v>
      </c>
    </row>
    <row r="7474" spans="1:23">
      <c r="A7474" s="12">
        <v>39285</v>
      </c>
      <c r="B7474" s="17">
        <f t="shared" si="1393"/>
        <v>7</v>
      </c>
      <c r="C7474" s="17">
        <f t="shared" si="1394"/>
        <v>7</v>
      </c>
      <c r="D7474" s="17">
        <f t="shared" si="1395"/>
        <v>22</v>
      </c>
      <c r="E7474" s="18">
        <v>1634.5424511530077</v>
      </c>
      <c r="F7474">
        <f t="shared" si="1401"/>
        <v>7472</v>
      </c>
      <c r="L7474" s="20">
        <f t="shared" si="1404"/>
        <v>1634.5424511530077</v>
      </c>
      <c r="N7474" s="2">
        <f t="shared" si="1402"/>
        <v>554.52963446812407</v>
      </c>
      <c r="O7474" s="2">
        <f t="shared" si="1399"/>
        <v>1080.0128166848835</v>
      </c>
      <c r="P7474" s="2">
        <f t="shared" si="1400"/>
        <v>0</v>
      </c>
      <c r="R7474" s="12">
        <v>39285</v>
      </c>
      <c r="S7474" s="17">
        <f t="shared" si="1396"/>
        <v>7</v>
      </c>
      <c r="T7474" s="17">
        <f t="shared" si="1397"/>
        <v>7</v>
      </c>
      <c r="U7474" s="17">
        <f t="shared" si="1398"/>
        <v>22</v>
      </c>
      <c r="V7474" s="18">
        <v>2904.3651677097655</v>
      </c>
      <c r="W7474">
        <f t="shared" si="1403"/>
        <v>1288</v>
      </c>
    </row>
    <row r="7475" spans="1:23">
      <c r="A7475" s="12">
        <v>39123</v>
      </c>
      <c r="B7475" s="17">
        <f t="shared" si="1393"/>
        <v>2</v>
      </c>
      <c r="C7475" s="17">
        <f t="shared" si="1394"/>
        <v>6</v>
      </c>
      <c r="D7475" s="17">
        <f t="shared" si="1395"/>
        <v>10</v>
      </c>
      <c r="E7475" s="18">
        <v>1634.2</v>
      </c>
      <c r="F7475">
        <f t="shared" si="1401"/>
        <v>7473</v>
      </c>
      <c r="L7475" s="20">
        <f t="shared" si="1404"/>
        <v>1634.2</v>
      </c>
      <c r="N7475" s="2">
        <f t="shared" si="1402"/>
        <v>554.52963446812407</v>
      </c>
      <c r="O7475" s="2">
        <f t="shared" si="1399"/>
        <v>1079.6703655318761</v>
      </c>
      <c r="P7475" s="2">
        <f t="shared" si="1400"/>
        <v>0</v>
      </c>
      <c r="R7475" s="12">
        <v>39232</v>
      </c>
      <c r="S7475" s="17">
        <f t="shared" si="1396"/>
        <v>5</v>
      </c>
      <c r="T7475" s="17">
        <f t="shared" si="1397"/>
        <v>3</v>
      </c>
      <c r="U7475" s="17">
        <f t="shared" si="1398"/>
        <v>30</v>
      </c>
      <c r="V7475" s="18">
        <v>2905</v>
      </c>
      <c r="W7475">
        <f t="shared" si="1403"/>
        <v>1287</v>
      </c>
    </row>
    <row r="7476" spans="1:23">
      <c r="A7476" s="12">
        <v>39410</v>
      </c>
      <c r="B7476" s="17">
        <f t="shared" si="1393"/>
        <v>11</v>
      </c>
      <c r="C7476" s="17">
        <f t="shared" si="1394"/>
        <v>6</v>
      </c>
      <c r="D7476" s="17">
        <f t="shared" si="1395"/>
        <v>24</v>
      </c>
      <c r="E7476" s="18">
        <v>1634.1958355877734</v>
      </c>
      <c r="F7476">
        <f t="shared" si="1401"/>
        <v>7474</v>
      </c>
      <c r="L7476" s="20">
        <f t="shared" si="1404"/>
        <v>1634.1958355877734</v>
      </c>
      <c r="N7476" s="2">
        <f t="shared" si="1402"/>
        <v>554.52963446812407</v>
      </c>
      <c r="O7476" s="2">
        <f t="shared" si="1399"/>
        <v>1079.6662011196495</v>
      </c>
      <c r="P7476" s="2">
        <f t="shared" si="1400"/>
        <v>0</v>
      </c>
      <c r="R7476" s="12">
        <v>39280</v>
      </c>
      <c r="S7476" s="17">
        <f t="shared" si="1396"/>
        <v>7</v>
      </c>
      <c r="T7476" s="17">
        <f t="shared" si="1397"/>
        <v>2</v>
      </c>
      <c r="U7476" s="17">
        <f t="shared" si="1398"/>
        <v>17</v>
      </c>
      <c r="V7476" s="18">
        <v>2905.156970762891</v>
      </c>
      <c r="W7476">
        <f t="shared" si="1403"/>
        <v>1286</v>
      </c>
    </row>
    <row r="7477" spans="1:23">
      <c r="A7477" s="12">
        <v>39206</v>
      </c>
      <c r="B7477" s="17">
        <f t="shared" si="1393"/>
        <v>5</v>
      </c>
      <c r="C7477" s="17">
        <f t="shared" si="1394"/>
        <v>5</v>
      </c>
      <c r="D7477" s="17">
        <f t="shared" si="1395"/>
        <v>4</v>
      </c>
      <c r="E7477" s="18">
        <v>1634</v>
      </c>
      <c r="F7477">
        <f t="shared" si="1401"/>
        <v>7475</v>
      </c>
      <c r="L7477" s="20">
        <f t="shared" si="1404"/>
        <v>1634</v>
      </c>
      <c r="N7477" s="2">
        <f t="shared" si="1402"/>
        <v>554.52963446812407</v>
      </c>
      <c r="O7477" s="2">
        <f t="shared" si="1399"/>
        <v>1079.4703655318758</v>
      </c>
      <c r="P7477" s="2">
        <f t="shared" si="1400"/>
        <v>0</v>
      </c>
      <c r="R7477" s="12">
        <v>39219</v>
      </c>
      <c r="S7477" s="17">
        <f t="shared" si="1396"/>
        <v>5</v>
      </c>
      <c r="T7477" s="17">
        <f t="shared" si="1397"/>
        <v>4</v>
      </c>
      <c r="U7477" s="17">
        <f t="shared" si="1398"/>
        <v>17</v>
      </c>
      <c r="V7477" s="18">
        <v>2906</v>
      </c>
      <c r="W7477">
        <f t="shared" si="1403"/>
        <v>1285</v>
      </c>
    </row>
    <row r="7478" spans="1:23">
      <c r="A7478" s="12">
        <v>39218</v>
      </c>
      <c r="B7478" s="17">
        <f t="shared" si="1393"/>
        <v>5</v>
      </c>
      <c r="C7478" s="17">
        <f t="shared" si="1394"/>
        <v>3</v>
      </c>
      <c r="D7478" s="17">
        <f t="shared" si="1395"/>
        <v>16</v>
      </c>
      <c r="E7478" s="18">
        <v>1633.78</v>
      </c>
      <c r="F7478">
        <f t="shared" si="1401"/>
        <v>7476</v>
      </c>
      <c r="L7478" s="20">
        <f t="shared" si="1404"/>
        <v>1633.78</v>
      </c>
      <c r="N7478" s="2">
        <f t="shared" si="1402"/>
        <v>554.52963446812407</v>
      </c>
      <c r="O7478" s="2">
        <f t="shared" si="1399"/>
        <v>1079.250365531876</v>
      </c>
      <c r="P7478" s="2">
        <f t="shared" si="1400"/>
        <v>0</v>
      </c>
      <c r="R7478" s="12">
        <v>39246</v>
      </c>
      <c r="S7478" s="17">
        <f t="shared" si="1396"/>
        <v>6</v>
      </c>
      <c r="T7478" s="17">
        <f t="shared" si="1397"/>
        <v>3</v>
      </c>
      <c r="U7478" s="17">
        <f t="shared" si="1398"/>
        <v>13</v>
      </c>
      <c r="V7478" s="18">
        <v>2906</v>
      </c>
      <c r="W7478">
        <f t="shared" si="1403"/>
        <v>1284</v>
      </c>
    </row>
    <row r="7479" spans="1:23">
      <c r="A7479" s="12">
        <v>39224</v>
      </c>
      <c r="B7479" s="17">
        <f t="shared" si="1393"/>
        <v>5</v>
      </c>
      <c r="C7479" s="17">
        <f t="shared" si="1394"/>
        <v>2</v>
      </c>
      <c r="D7479" s="17">
        <f t="shared" si="1395"/>
        <v>22</v>
      </c>
      <c r="E7479" s="18">
        <v>1632.87</v>
      </c>
      <c r="F7479">
        <f t="shared" si="1401"/>
        <v>7477</v>
      </c>
      <c r="L7479" s="20">
        <f t="shared" si="1404"/>
        <v>1632.87</v>
      </c>
      <c r="N7479" s="2">
        <f t="shared" si="1402"/>
        <v>554.52963446812407</v>
      </c>
      <c r="O7479" s="2">
        <f t="shared" si="1399"/>
        <v>1078.3403655318757</v>
      </c>
      <c r="P7479" s="2">
        <f t="shared" si="1400"/>
        <v>0</v>
      </c>
      <c r="R7479" s="12">
        <v>39111</v>
      </c>
      <c r="S7479" s="17">
        <f t="shared" si="1396"/>
        <v>1</v>
      </c>
      <c r="T7479" s="17">
        <f t="shared" si="1397"/>
        <v>1</v>
      </c>
      <c r="U7479" s="17">
        <f t="shared" si="1398"/>
        <v>29</v>
      </c>
      <c r="V7479" s="18">
        <v>2906.22</v>
      </c>
      <c r="W7479">
        <f t="shared" si="1403"/>
        <v>1283</v>
      </c>
    </row>
    <row r="7480" spans="1:23">
      <c r="A7480" s="12">
        <v>39160</v>
      </c>
      <c r="B7480" s="17">
        <f t="shared" si="1393"/>
        <v>3</v>
      </c>
      <c r="C7480" s="17">
        <f t="shared" si="1394"/>
        <v>1</v>
      </c>
      <c r="D7480" s="17">
        <f t="shared" si="1395"/>
        <v>19</v>
      </c>
      <c r="E7480" s="18">
        <v>1632.4</v>
      </c>
      <c r="F7480">
        <f t="shared" si="1401"/>
        <v>7478</v>
      </c>
      <c r="L7480" s="20">
        <f t="shared" si="1404"/>
        <v>1632.4</v>
      </c>
      <c r="N7480" s="2">
        <f t="shared" si="1402"/>
        <v>554.52963446812407</v>
      </c>
      <c r="O7480" s="2">
        <f t="shared" si="1399"/>
        <v>1077.8703655318759</v>
      </c>
      <c r="P7480" s="2">
        <f t="shared" si="1400"/>
        <v>0</v>
      </c>
      <c r="R7480" s="12">
        <v>39293</v>
      </c>
      <c r="S7480" s="17">
        <f t="shared" si="1396"/>
        <v>7</v>
      </c>
      <c r="T7480" s="17">
        <f t="shared" si="1397"/>
        <v>1</v>
      </c>
      <c r="U7480" s="17">
        <f t="shared" si="1398"/>
        <v>30</v>
      </c>
      <c r="V7480" s="18">
        <v>2906.3175902548828</v>
      </c>
      <c r="W7480">
        <f t="shared" si="1403"/>
        <v>1282</v>
      </c>
    </row>
    <row r="7481" spans="1:23">
      <c r="A7481" s="12">
        <v>39118</v>
      </c>
      <c r="B7481" s="17">
        <f t="shared" si="1393"/>
        <v>2</v>
      </c>
      <c r="C7481" s="17">
        <f t="shared" si="1394"/>
        <v>1</v>
      </c>
      <c r="D7481" s="17">
        <f t="shared" si="1395"/>
        <v>5</v>
      </c>
      <c r="E7481" s="18">
        <v>1632.35</v>
      </c>
      <c r="F7481">
        <f t="shared" si="1401"/>
        <v>7479</v>
      </c>
      <c r="L7481" s="20">
        <f t="shared" si="1404"/>
        <v>1632.35</v>
      </c>
      <c r="N7481" s="2">
        <f t="shared" si="1402"/>
        <v>554.52963446812407</v>
      </c>
      <c r="O7481" s="2">
        <f t="shared" si="1399"/>
        <v>1077.8203655318757</v>
      </c>
      <c r="P7481" s="2">
        <f t="shared" si="1400"/>
        <v>0</v>
      </c>
      <c r="R7481" s="12">
        <v>39268</v>
      </c>
      <c r="S7481" s="17">
        <f t="shared" si="1396"/>
        <v>7</v>
      </c>
      <c r="T7481" s="17">
        <f t="shared" si="1397"/>
        <v>4</v>
      </c>
      <c r="U7481" s="17">
        <f t="shared" si="1398"/>
        <v>5</v>
      </c>
      <c r="V7481" s="18">
        <v>2907.5259031357423</v>
      </c>
      <c r="W7481">
        <f t="shared" si="1403"/>
        <v>1281</v>
      </c>
    </row>
    <row r="7482" spans="1:23">
      <c r="A7482" s="12">
        <v>39184</v>
      </c>
      <c r="B7482" s="17">
        <f t="shared" si="1393"/>
        <v>4</v>
      </c>
      <c r="C7482" s="17">
        <f t="shared" si="1394"/>
        <v>4</v>
      </c>
      <c r="D7482" s="17">
        <f t="shared" si="1395"/>
        <v>12</v>
      </c>
      <c r="E7482" s="18">
        <v>1632.06</v>
      </c>
      <c r="F7482">
        <f t="shared" si="1401"/>
        <v>7480</v>
      </c>
      <c r="L7482" s="20">
        <f t="shared" si="1404"/>
        <v>1632.06</v>
      </c>
      <c r="N7482" s="2">
        <f t="shared" si="1402"/>
        <v>554.52963446812407</v>
      </c>
      <c r="O7482" s="2">
        <f t="shared" si="1399"/>
        <v>1077.5303655318758</v>
      </c>
      <c r="P7482" s="2">
        <f t="shared" si="1400"/>
        <v>0</v>
      </c>
      <c r="R7482" s="12">
        <v>39282</v>
      </c>
      <c r="S7482" s="17">
        <f t="shared" si="1396"/>
        <v>7</v>
      </c>
      <c r="T7482" s="17">
        <f t="shared" si="1397"/>
        <v>4</v>
      </c>
      <c r="U7482" s="17">
        <f t="shared" si="1398"/>
        <v>19</v>
      </c>
      <c r="V7482" s="18">
        <v>2907.9951500242187</v>
      </c>
      <c r="W7482">
        <f t="shared" si="1403"/>
        <v>1280</v>
      </c>
    </row>
    <row r="7483" spans="1:23">
      <c r="A7483" s="12">
        <v>39122</v>
      </c>
      <c r="B7483" s="17">
        <f t="shared" si="1393"/>
        <v>2</v>
      </c>
      <c r="C7483" s="17">
        <f t="shared" si="1394"/>
        <v>5</v>
      </c>
      <c r="D7483" s="17">
        <f t="shared" si="1395"/>
        <v>9</v>
      </c>
      <c r="E7483" s="18">
        <v>1631.1</v>
      </c>
      <c r="F7483">
        <f t="shared" si="1401"/>
        <v>7481</v>
      </c>
      <c r="L7483" s="20">
        <f t="shared" si="1404"/>
        <v>1631.1</v>
      </c>
      <c r="N7483" s="2">
        <f t="shared" si="1402"/>
        <v>554.52963446812407</v>
      </c>
      <c r="O7483" s="2">
        <f t="shared" si="1399"/>
        <v>1076.5703655318757</v>
      </c>
      <c r="P7483" s="2">
        <f t="shared" si="1400"/>
        <v>0</v>
      </c>
      <c r="R7483" s="12">
        <v>39186</v>
      </c>
      <c r="S7483" s="17">
        <f t="shared" si="1396"/>
        <v>4</v>
      </c>
      <c r="T7483" s="17">
        <f t="shared" si="1397"/>
        <v>6</v>
      </c>
      <c r="U7483" s="17">
        <f t="shared" si="1398"/>
        <v>14</v>
      </c>
      <c r="V7483" s="18">
        <v>2908</v>
      </c>
      <c r="W7483">
        <f t="shared" si="1403"/>
        <v>1279</v>
      </c>
    </row>
    <row r="7484" spans="1:23">
      <c r="A7484" s="12">
        <v>39168</v>
      </c>
      <c r="B7484" s="17">
        <f t="shared" si="1393"/>
        <v>3</v>
      </c>
      <c r="C7484" s="17">
        <f t="shared" si="1394"/>
        <v>2</v>
      </c>
      <c r="D7484" s="17">
        <f t="shared" si="1395"/>
        <v>27</v>
      </c>
      <c r="E7484" s="18">
        <v>1631.01</v>
      </c>
      <c r="F7484">
        <f t="shared" si="1401"/>
        <v>7482</v>
      </c>
      <c r="L7484" s="20">
        <f t="shared" si="1404"/>
        <v>1631.01</v>
      </c>
      <c r="N7484" s="2">
        <f t="shared" si="1402"/>
        <v>554.52963446812407</v>
      </c>
      <c r="O7484" s="2">
        <f t="shared" si="1399"/>
        <v>1076.480365531876</v>
      </c>
      <c r="P7484" s="2">
        <f t="shared" si="1400"/>
        <v>0</v>
      </c>
      <c r="R7484" s="12">
        <v>39225</v>
      </c>
      <c r="S7484" s="17">
        <f t="shared" si="1396"/>
        <v>5</v>
      </c>
      <c r="T7484" s="17">
        <f t="shared" si="1397"/>
        <v>3</v>
      </c>
      <c r="U7484" s="17">
        <f t="shared" si="1398"/>
        <v>23</v>
      </c>
      <c r="V7484" s="18">
        <v>2908.2</v>
      </c>
      <c r="W7484">
        <f t="shared" si="1403"/>
        <v>1278</v>
      </c>
    </row>
    <row r="7485" spans="1:23">
      <c r="A7485" s="12">
        <v>39345</v>
      </c>
      <c r="B7485" s="17">
        <f t="shared" si="1393"/>
        <v>9</v>
      </c>
      <c r="C7485" s="17">
        <f t="shared" si="1394"/>
        <v>4</v>
      </c>
      <c r="D7485" s="17">
        <f t="shared" si="1395"/>
        <v>20</v>
      </c>
      <c r="E7485" s="18">
        <v>1630.344576341211</v>
      </c>
      <c r="F7485">
        <f t="shared" si="1401"/>
        <v>7483</v>
      </c>
      <c r="L7485" s="20">
        <f t="shared" si="1404"/>
        <v>1630.344576341211</v>
      </c>
      <c r="N7485" s="2">
        <f t="shared" si="1402"/>
        <v>554.52963446812407</v>
      </c>
      <c r="O7485" s="2">
        <f t="shared" si="1399"/>
        <v>1075.8149418730868</v>
      </c>
      <c r="P7485" s="2">
        <f t="shared" si="1400"/>
        <v>0</v>
      </c>
      <c r="R7485" s="12">
        <v>39265</v>
      </c>
      <c r="S7485" s="17">
        <f t="shared" si="1396"/>
        <v>7</v>
      </c>
      <c r="T7485" s="17">
        <f t="shared" si="1397"/>
        <v>1</v>
      </c>
      <c r="U7485" s="17">
        <f t="shared" si="1398"/>
        <v>2</v>
      </c>
      <c r="V7485" s="18">
        <v>2908.7280059613281</v>
      </c>
      <c r="W7485">
        <f t="shared" si="1403"/>
        <v>1277</v>
      </c>
    </row>
    <row r="7486" spans="1:23">
      <c r="A7486" s="12">
        <v>39345</v>
      </c>
      <c r="B7486" s="17">
        <f t="shared" si="1393"/>
        <v>9</v>
      </c>
      <c r="C7486" s="17">
        <f t="shared" si="1394"/>
        <v>4</v>
      </c>
      <c r="D7486" s="17">
        <f t="shared" si="1395"/>
        <v>20</v>
      </c>
      <c r="E7486" s="18">
        <v>1630.1654571775389</v>
      </c>
      <c r="F7486">
        <f t="shared" si="1401"/>
        <v>7484</v>
      </c>
      <c r="L7486" s="20">
        <f t="shared" si="1404"/>
        <v>1630.1654571775389</v>
      </c>
      <c r="N7486" s="2">
        <f t="shared" si="1402"/>
        <v>554.52963446812407</v>
      </c>
      <c r="O7486" s="2">
        <f t="shared" si="1399"/>
        <v>1075.6358227094147</v>
      </c>
      <c r="P7486" s="2">
        <f t="shared" si="1400"/>
        <v>0</v>
      </c>
      <c r="R7486" s="12">
        <v>39208</v>
      </c>
      <c r="S7486" s="17">
        <f t="shared" si="1396"/>
        <v>5</v>
      </c>
      <c r="T7486" s="17">
        <f t="shared" si="1397"/>
        <v>7</v>
      </c>
      <c r="U7486" s="17">
        <f t="shared" si="1398"/>
        <v>6</v>
      </c>
      <c r="V7486" s="18">
        <v>2909</v>
      </c>
      <c r="W7486">
        <f t="shared" si="1403"/>
        <v>1276</v>
      </c>
    </row>
    <row r="7487" spans="1:23">
      <c r="A7487" s="12">
        <v>39116</v>
      </c>
      <c r="B7487" s="17">
        <f t="shared" si="1393"/>
        <v>2</v>
      </c>
      <c r="C7487" s="17">
        <f t="shared" si="1394"/>
        <v>6</v>
      </c>
      <c r="D7487" s="17">
        <f t="shared" si="1395"/>
        <v>3</v>
      </c>
      <c r="E7487" s="18">
        <v>1630</v>
      </c>
      <c r="F7487">
        <f t="shared" si="1401"/>
        <v>7485</v>
      </c>
      <c r="L7487" s="20">
        <f t="shared" si="1404"/>
        <v>1630</v>
      </c>
      <c r="N7487" s="2">
        <f t="shared" si="1402"/>
        <v>554.52963446812407</v>
      </c>
      <c r="O7487" s="2">
        <f t="shared" si="1399"/>
        <v>1075.4703655318758</v>
      </c>
      <c r="P7487" s="2">
        <f t="shared" si="1400"/>
        <v>0</v>
      </c>
      <c r="R7487" s="12">
        <v>39215</v>
      </c>
      <c r="S7487" s="17">
        <f t="shared" si="1396"/>
        <v>5</v>
      </c>
      <c r="T7487" s="17">
        <f t="shared" si="1397"/>
        <v>7</v>
      </c>
      <c r="U7487" s="17">
        <f t="shared" si="1398"/>
        <v>13</v>
      </c>
      <c r="V7487" s="18">
        <v>2909</v>
      </c>
      <c r="W7487">
        <f t="shared" si="1403"/>
        <v>1275</v>
      </c>
    </row>
    <row r="7488" spans="1:23">
      <c r="A7488" s="12">
        <v>39213</v>
      </c>
      <c r="B7488" s="17">
        <f t="shared" si="1393"/>
        <v>5</v>
      </c>
      <c r="C7488" s="17">
        <f t="shared" si="1394"/>
        <v>5</v>
      </c>
      <c r="D7488" s="17">
        <f t="shared" si="1395"/>
        <v>11</v>
      </c>
      <c r="E7488" s="18">
        <v>1629.87</v>
      </c>
      <c r="F7488">
        <f t="shared" si="1401"/>
        <v>7486</v>
      </c>
      <c r="L7488" s="20">
        <f t="shared" si="1404"/>
        <v>1629.87</v>
      </c>
      <c r="N7488" s="2">
        <f t="shared" si="1402"/>
        <v>554.52963446812407</v>
      </c>
      <c r="O7488" s="2">
        <f t="shared" si="1399"/>
        <v>1075.3403655318757</v>
      </c>
      <c r="P7488" s="2">
        <f t="shared" si="1400"/>
        <v>0</v>
      </c>
      <c r="R7488" s="12">
        <v>39292</v>
      </c>
      <c r="S7488" s="17">
        <f t="shared" si="1396"/>
        <v>7</v>
      </c>
      <c r="T7488" s="17">
        <f t="shared" si="1397"/>
        <v>7</v>
      </c>
      <c r="U7488" s="17">
        <f t="shared" si="1398"/>
        <v>29</v>
      </c>
      <c r="V7488" s="18">
        <v>2909.3663919652345</v>
      </c>
      <c r="W7488">
        <f t="shared" si="1403"/>
        <v>1274</v>
      </c>
    </row>
    <row r="7489" spans="1:23">
      <c r="A7489" s="12">
        <v>39217</v>
      </c>
      <c r="B7489" s="17">
        <f t="shared" si="1393"/>
        <v>5</v>
      </c>
      <c r="C7489" s="17">
        <f t="shared" si="1394"/>
        <v>2</v>
      </c>
      <c r="D7489" s="17">
        <f t="shared" si="1395"/>
        <v>15</v>
      </c>
      <c r="E7489" s="18">
        <v>1629.79</v>
      </c>
      <c r="F7489">
        <f t="shared" si="1401"/>
        <v>7487</v>
      </c>
      <c r="L7489" s="20">
        <f t="shared" si="1404"/>
        <v>1629.79</v>
      </c>
      <c r="N7489" s="2">
        <f t="shared" si="1402"/>
        <v>554.52963446812407</v>
      </c>
      <c r="O7489" s="2">
        <f t="shared" si="1399"/>
        <v>1075.2603655318758</v>
      </c>
      <c r="P7489" s="2">
        <f t="shared" si="1400"/>
        <v>0</v>
      </c>
      <c r="R7489" s="12">
        <v>39132</v>
      </c>
      <c r="S7489" s="17">
        <f t="shared" si="1396"/>
        <v>2</v>
      </c>
      <c r="T7489" s="17">
        <f t="shared" si="1397"/>
        <v>1</v>
      </c>
      <c r="U7489" s="17">
        <f t="shared" si="1398"/>
        <v>19</v>
      </c>
      <c r="V7489" s="18">
        <v>2910</v>
      </c>
      <c r="W7489">
        <f t="shared" si="1403"/>
        <v>1273</v>
      </c>
    </row>
    <row r="7490" spans="1:23">
      <c r="A7490" s="12">
        <v>39189</v>
      </c>
      <c r="B7490" s="17">
        <f t="shared" ref="B7490:B7553" si="1405">MONTH(A7490)</f>
        <v>4</v>
      </c>
      <c r="C7490" s="17">
        <f t="shared" ref="C7490:C7553" si="1406">WEEKDAY(A7490,2)</f>
        <v>2</v>
      </c>
      <c r="D7490" s="17">
        <f t="shared" ref="D7490:D7553" si="1407">DAY(A7490)</f>
        <v>17</v>
      </c>
      <c r="E7490" s="18">
        <v>1629.47</v>
      </c>
      <c r="F7490">
        <f t="shared" si="1401"/>
        <v>7488</v>
      </c>
      <c r="L7490" s="20">
        <f t="shared" si="1404"/>
        <v>1629.47</v>
      </c>
      <c r="N7490" s="2">
        <f t="shared" si="1402"/>
        <v>554.52963446812407</v>
      </c>
      <c r="O7490" s="2">
        <f t="shared" si="1399"/>
        <v>1074.9403655318761</v>
      </c>
      <c r="P7490" s="2">
        <f t="shared" si="1400"/>
        <v>0</v>
      </c>
      <c r="R7490" s="12">
        <v>39288</v>
      </c>
      <c r="S7490" s="17">
        <f t="shared" ref="S7490:S7553" si="1408">MONTH(R7490)</f>
        <v>7</v>
      </c>
      <c r="T7490" s="17">
        <f t="shared" ref="T7490:T7553" si="1409">WEEKDAY(R7490,2)</f>
        <v>3</v>
      </c>
      <c r="U7490" s="17">
        <f t="shared" ref="U7490:U7553" si="1410">DAY(R7490)</f>
        <v>25</v>
      </c>
      <c r="V7490" s="18">
        <v>2910.4343944647462</v>
      </c>
      <c r="W7490">
        <f t="shared" si="1403"/>
        <v>1272</v>
      </c>
    </row>
    <row r="7491" spans="1:23">
      <c r="A7491" s="12">
        <v>39421</v>
      </c>
      <c r="B7491" s="17">
        <f t="shared" si="1405"/>
        <v>12</v>
      </c>
      <c r="C7491" s="17">
        <f t="shared" si="1406"/>
        <v>3</v>
      </c>
      <c r="D7491" s="17">
        <f t="shared" si="1407"/>
        <v>5</v>
      </c>
      <c r="E7491" s="18">
        <v>1629.4698201238282</v>
      </c>
      <c r="F7491">
        <f t="shared" si="1401"/>
        <v>7489</v>
      </c>
      <c r="L7491" s="20">
        <f t="shared" si="1404"/>
        <v>1629.4698201238282</v>
      </c>
      <c r="N7491" s="2">
        <f t="shared" si="1402"/>
        <v>554.52963446812407</v>
      </c>
      <c r="O7491" s="2">
        <f t="shared" ref="O7491:O7554" si="1411">IF(E7491-N7491&lt;0,0,E7491-N7491)</f>
        <v>1074.9401856557042</v>
      </c>
      <c r="P7491" s="2">
        <f t="shared" ref="P7491:P7554" si="1412">E7491-N7491-O7491</f>
        <v>0</v>
      </c>
      <c r="R7491" s="12">
        <v>39233</v>
      </c>
      <c r="S7491" s="17">
        <f t="shared" si="1408"/>
        <v>5</v>
      </c>
      <c r="T7491" s="17">
        <f t="shared" si="1409"/>
        <v>4</v>
      </c>
      <c r="U7491" s="17">
        <f t="shared" si="1410"/>
        <v>31</v>
      </c>
      <c r="V7491" s="18">
        <v>2911</v>
      </c>
      <c r="W7491">
        <f t="shared" si="1403"/>
        <v>1271</v>
      </c>
    </row>
    <row r="7492" spans="1:23">
      <c r="A7492" s="12">
        <v>39115</v>
      </c>
      <c r="B7492" s="17">
        <f t="shared" si="1405"/>
        <v>2</v>
      </c>
      <c r="C7492" s="17">
        <f t="shared" si="1406"/>
        <v>5</v>
      </c>
      <c r="D7492" s="17">
        <f t="shared" si="1407"/>
        <v>2</v>
      </c>
      <c r="E7492" s="18">
        <v>1629.2</v>
      </c>
      <c r="F7492">
        <f t="shared" ref="F7492:F7555" si="1413">1+F7491</f>
        <v>7490</v>
      </c>
      <c r="L7492" s="20">
        <f t="shared" si="1404"/>
        <v>1629.2</v>
      </c>
      <c r="N7492" s="2">
        <f t="shared" ref="N7492:N7555" si="1414">N7491</f>
        <v>554.52963446812407</v>
      </c>
      <c r="O7492" s="2">
        <f t="shared" si="1411"/>
        <v>1074.6703655318761</v>
      </c>
      <c r="P7492" s="2">
        <f t="shared" si="1412"/>
        <v>0</v>
      </c>
      <c r="R7492" s="12">
        <v>39218</v>
      </c>
      <c r="S7492" s="17">
        <f t="shared" si="1408"/>
        <v>5</v>
      </c>
      <c r="T7492" s="17">
        <f t="shared" si="1409"/>
        <v>3</v>
      </c>
      <c r="U7492" s="17">
        <f t="shared" si="1410"/>
        <v>16</v>
      </c>
      <c r="V7492" s="18">
        <v>2911.04</v>
      </c>
      <c r="W7492">
        <f t="shared" ref="W7492:W7555" si="1415">W7491-1</f>
        <v>1270</v>
      </c>
    </row>
    <row r="7493" spans="1:23">
      <c r="A7493" s="12">
        <v>39395</v>
      </c>
      <c r="B7493" s="17">
        <f t="shared" si="1405"/>
        <v>11</v>
      </c>
      <c r="C7493" s="17">
        <f t="shared" si="1406"/>
        <v>5</v>
      </c>
      <c r="D7493" s="17">
        <f t="shared" si="1407"/>
        <v>9</v>
      </c>
      <c r="E7493" s="18">
        <v>1628.9305194881642</v>
      </c>
      <c r="F7493">
        <f t="shared" si="1413"/>
        <v>7491</v>
      </c>
      <c r="L7493" s="20">
        <f t="shared" si="1404"/>
        <v>1628.9305194881642</v>
      </c>
      <c r="N7493" s="2">
        <f t="shared" si="1414"/>
        <v>554.52963446812407</v>
      </c>
      <c r="O7493" s="2">
        <f t="shared" si="1411"/>
        <v>1074.4008850200403</v>
      </c>
      <c r="P7493" s="2">
        <f t="shared" si="1412"/>
        <v>0</v>
      </c>
      <c r="R7493" s="12">
        <v>39291</v>
      </c>
      <c r="S7493" s="17">
        <f t="shared" si="1408"/>
        <v>7</v>
      </c>
      <c r="T7493" s="17">
        <f t="shared" si="1409"/>
        <v>6</v>
      </c>
      <c r="U7493" s="17">
        <f t="shared" si="1410"/>
        <v>28</v>
      </c>
      <c r="V7493" s="18">
        <v>2912.1909405001952</v>
      </c>
      <c r="W7493">
        <f t="shared" si="1415"/>
        <v>1269</v>
      </c>
    </row>
    <row r="7494" spans="1:23">
      <c r="A7494" s="12">
        <v>39155</v>
      </c>
      <c r="B7494" s="17">
        <f t="shared" si="1405"/>
        <v>3</v>
      </c>
      <c r="C7494" s="17">
        <f t="shared" si="1406"/>
        <v>3</v>
      </c>
      <c r="D7494" s="17">
        <f t="shared" si="1407"/>
        <v>14</v>
      </c>
      <c r="E7494" s="18">
        <v>1628.48</v>
      </c>
      <c r="F7494">
        <f t="shared" si="1413"/>
        <v>7492</v>
      </c>
      <c r="L7494" s="20">
        <f t="shared" si="1404"/>
        <v>1628.48</v>
      </c>
      <c r="N7494" s="2">
        <f t="shared" si="1414"/>
        <v>554.52963446812407</v>
      </c>
      <c r="O7494" s="2">
        <f t="shared" si="1411"/>
        <v>1073.9503655318758</v>
      </c>
      <c r="P7494" s="2">
        <f t="shared" si="1412"/>
        <v>0</v>
      </c>
      <c r="R7494" s="12">
        <v>39283</v>
      </c>
      <c r="S7494" s="17">
        <f t="shared" si="1408"/>
        <v>7</v>
      </c>
      <c r="T7494" s="17">
        <f t="shared" si="1409"/>
        <v>5</v>
      </c>
      <c r="U7494" s="17">
        <f t="shared" si="1410"/>
        <v>20</v>
      </c>
      <c r="V7494" s="18">
        <v>2912.4868752136717</v>
      </c>
      <c r="W7494">
        <f t="shared" si="1415"/>
        <v>1268</v>
      </c>
    </row>
    <row r="7495" spans="1:23">
      <c r="A7495" s="12">
        <v>39157</v>
      </c>
      <c r="B7495" s="17">
        <f t="shared" si="1405"/>
        <v>3</v>
      </c>
      <c r="C7495" s="17">
        <f t="shared" si="1406"/>
        <v>5</v>
      </c>
      <c r="D7495" s="17">
        <f t="shared" si="1407"/>
        <v>16</v>
      </c>
      <c r="E7495" s="18">
        <v>1628.04</v>
      </c>
      <c r="F7495">
        <f t="shared" si="1413"/>
        <v>7493</v>
      </c>
      <c r="L7495" s="20">
        <f t="shared" si="1404"/>
        <v>1628.04</v>
      </c>
      <c r="N7495" s="2">
        <f t="shared" si="1414"/>
        <v>554.52963446812407</v>
      </c>
      <c r="O7495" s="2">
        <f t="shared" si="1411"/>
        <v>1073.5103655318758</v>
      </c>
      <c r="P7495" s="2">
        <f t="shared" si="1412"/>
        <v>0</v>
      </c>
      <c r="R7495" s="12">
        <v>39350</v>
      </c>
      <c r="S7495" s="17">
        <f t="shared" si="1408"/>
        <v>9</v>
      </c>
      <c r="T7495" s="17">
        <f t="shared" si="1409"/>
        <v>2</v>
      </c>
      <c r="U7495" s="17">
        <f t="shared" si="1410"/>
        <v>25</v>
      </c>
      <c r="V7495" s="18">
        <v>2913.5826245203125</v>
      </c>
      <c r="W7495">
        <f t="shared" si="1415"/>
        <v>1267</v>
      </c>
    </row>
    <row r="7496" spans="1:23">
      <c r="A7496" s="12">
        <v>39151</v>
      </c>
      <c r="B7496" s="17">
        <f t="shared" si="1405"/>
        <v>3</v>
      </c>
      <c r="C7496" s="17">
        <f t="shared" si="1406"/>
        <v>6</v>
      </c>
      <c r="D7496" s="17">
        <f t="shared" si="1407"/>
        <v>10</v>
      </c>
      <c r="E7496" s="18">
        <v>1628</v>
      </c>
      <c r="F7496">
        <f t="shared" si="1413"/>
        <v>7494</v>
      </c>
      <c r="L7496" s="20">
        <f t="shared" si="1404"/>
        <v>1628</v>
      </c>
      <c r="N7496" s="2">
        <f t="shared" si="1414"/>
        <v>554.52963446812407</v>
      </c>
      <c r="O7496" s="2">
        <f t="shared" si="1411"/>
        <v>1073.4703655318758</v>
      </c>
      <c r="P7496" s="2">
        <f t="shared" si="1412"/>
        <v>0</v>
      </c>
      <c r="R7496" s="12">
        <v>39207</v>
      </c>
      <c r="S7496" s="17">
        <f t="shared" si="1408"/>
        <v>5</v>
      </c>
      <c r="T7496" s="17">
        <f t="shared" si="1409"/>
        <v>6</v>
      </c>
      <c r="U7496" s="17">
        <f t="shared" si="1410"/>
        <v>5</v>
      </c>
      <c r="V7496" s="18">
        <v>2914</v>
      </c>
      <c r="W7496">
        <f t="shared" si="1415"/>
        <v>1266</v>
      </c>
    </row>
    <row r="7497" spans="1:23">
      <c r="A7497" s="12">
        <v>39389</v>
      </c>
      <c r="B7497" s="17">
        <f t="shared" si="1405"/>
        <v>11</v>
      </c>
      <c r="C7497" s="17">
        <f t="shared" si="1406"/>
        <v>6</v>
      </c>
      <c r="D7497" s="17">
        <f t="shared" si="1407"/>
        <v>3</v>
      </c>
      <c r="E7497" s="18">
        <v>1627.5501291644921</v>
      </c>
      <c r="F7497">
        <f t="shared" si="1413"/>
        <v>7495</v>
      </c>
      <c r="L7497" s="20">
        <f t="shared" si="1404"/>
        <v>1627.5501291644921</v>
      </c>
      <c r="N7497" s="2">
        <f t="shared" si="1414"/>
        <v>554.52963446812407</v>
      </c>
      <c r="O7497" s="2">
        <f t="shared" si="1411"/>
        <v>1073.0204946963681</v>
      </c>
      <c r="P7497" s="2">
        <f t="shared" si="1412"/>
        <v>0</v>
      </c>
      <c r="R7497" s="12">
        <v>39225</v>
      </c>
      <c r="S7497" s="17">
        <f t="shared" si="1408"/>
        <v>5</v>
      </c>
      <c r="T7497" s="17">
        <f t="shared" si="1409"/>
        <v>3</v>
      </c>
      <c r="U7497" s="17">
        <f t="shared" si="1410"/>
        <v>23</v>
      </c>
      <c r="V7497" s="18">
        <v>2914</v>
      </c>
      <c r="W7497">
        <f t="shared" si="1415"/>
        <v>1265</v>
      </c>
    </row>
    <row r="7498" spans="1:23">
      <c r="A7498" s="12">
        <v>39095</v>
      </c>
      <c r="B7498" s="17">
        <f t="shared" si="1405"/>
        <v>1</v>
      </c>
      <c r="C7498" s="17">
        <f t="shared" si="1406"/>
        <v>6</v>
      </c>
      <c r="D7498" s="17">
        <f t="shared" si="1407"/>
        <v>13</v>
      </c>
      <c r="E7498" s="18">
        <v>1627.05</v>
      </c>
      <c r="F7498">
        <f t="shared" si="1413"/>
        <v>7496</v>
      </c>
      <c r="L7498" s="20">
        <f t="shared" si="1404"/>
        <v>1627.05</v>
      </c>
      <c r="N7498" s="2">
        <f t="shared" si="1414"/>
        <v>554.52963446812407</v>
      </c>
      <c r="O7498" s="2">
        <f t="shared" si="1411"/>
        <v>1072.520365531876</v>
      </c>
      <c r="P7498" s="2">
        <f t="shared" si="1412"/>
        <v>0</v>
      </c>
      <c r="R7498" s="12">
        <v>39226</v>
      </c>
      <c r="S7498" s="17">
        <f t="shared" si="1408"/>
        <v>5</v>
      </c>
      <c r="T7498" s="17">
        <f t="shared" si="1409"/>
        <v>4</v>
      </c>
      <c r="U7498" s="17">
        <f t="shared" si="1410"/>
        <v>24</v>
      </c>
      <c r="V7498" s="18">
        <v>2914</v>
      </c>
      <c r="W7498">
        <f t="shared" si="1415"/>
        <v>1264</v>
      </c>
    </row>
    <row r="7499" spans="1:23">
      <c r="A7499" s="12">
        <v>39247</v>
      </c>
      <c r="B7499" s="17">
        <f t="shared" si="1405"/>
        <v>6</v>
      </c>
      <c r="C7499" s="17">
        <f t="shared" si="1406"/>
        <v>4</v>
      </c>
      <c r="D7499" s="17">
        <f t="shared" si="1407"/>
        <v>14</v>
      </c>
      <c r="E7499" s="18">
        <v>1627.02</v>
      </c>
      <c r="F7499">
        <f t="shared" si="1413"/>
        <v>7497</v>
      </c>
      <c r="L7499" s="20">
        <f t="shared" si="1404"/>
        <v>1627.02</v>
      </c>
      <c r="N7499" s="2">
        <f t="shared" si="1414"/>
        <v>554.52963446812407</v>
      </c>
      <c r="O7499" s="2">
        <f t="shared" si="1411"/>
        <v>1072.4903655318758</v>
      </c>
      <c r="P7499" s="2">
        <f t="shared" si="1412"/>
        <v>0</v>
      </c>
      <c r="R7499" s="12">
        <v>39327</v>
      </c>
      <c r="S7499" s="17">
        <f t="shared" si="1408"/>
        <v>9</v>
      </c>
      <c r="T7499" s="17">
        <f t="shared" si="1409"/>
        <v>7</v>
      </c>
      <c r="U7499" s="17">
        <f t="shared" si="1410"/>
        <v>2</v>
      </c>
      <c r="V7499" s="18">
        <v>2914.6995420640624</v>
      </c>
      <c r="W7499">
        <f t="shared" si="1415"/>
        <v>1263</v>
      </c>
    </row>
    <row r="7500" spans="1:23">
      <c r="A7500" s="12">
        <v>39149</v>
      </c>
      <c r="B7500" s="17">
        <f t="shared" si="1405"/>
        <v>3</v>
      </c>
      <c r="C7500" s="17">
        <f t="shared" si="1406"/>
        <v>4</v>
      </c>
      <c r="D7500" s="17">
        <f t="shared" si="1407"/>
        <v>8</v>
      </c>
      <c r="E7500" s="18">
        <v>1626.8</v>
      </c>
      <c r="F7500">
        <f t="shared" si="1413"/>
        <v>7498</v>
      </c>
      <c r="L7500" s="20">
        <f t="shared" si="1404"/>
        <v>1626.8</v>
      </c>
      <c r="N7500" s="2">
        <f t="shared" si="1414"/>
        <v>554.52963446812407</v>
      </c>
      <c r="O7500" s="2">
        <f t="shared" si="1411"/>
        <v>1072.270365531876</v>
      </c>
      <c r="P7500" s="2">
        <f t="shared" si="1412"/>
        <v>0</v>
      </c>
      <c r="R7500" s="12">
        <v>39230</v>
      </c>
      <c r="S7500" s="17">
        <f t="shared" si="1408"/>
        <v>5</v>
      </c>
      <c r="T7500" s="17">
        <f t="shared" si="1409"/>
        <v>1</v>
      </c>
      <c r="U7500" s="17">
        <f t="shared" si="1410"/>
        <v>28</v>
      </c>
      <c r="V7500" s="18">
        <v>2915</v>
      </c>
      <c r="W7500">
        <f t="shared" si="1415"/>
        <v>1262</v>
      </c>
    </row>
    <row r="7501" spans="1:23">
      <c r="A7501" s="12">
        <v>39083</v>
      </c>
      <c r="B7501" s="17">
        <f t="shared" si="1405"/>
        <v>1</v>
      </c>
      <c r="C7501" s="17">
        <f t="shared" si="1406"/>
        <v>1</v>
      </c>
      <c r="D7501" s="17">
        <f t="shared" si="1407"/>
        <v>1</v>
      </c>
      <c r="E7501" s="18">
        <v>1626.65</v>
      </c>
      <c r="F7501">
        <f t="shared" si="1413"/>
        <v>7499</v>
      </c>
      <c r="L7501" s="20">
        <f t="shared" si="1404"/>
        <v>1626.65</v>
      </c>
      <c r="N7501" s="2">
        <f t="shared" si="1414"/>
        <v>554.52963446812407</v>
      </c>
      <c r="O7501" s="2">
        <f t="shared" si="1411"/>
        <v>1072.1203655318759</v>
      </c>
      <c r="P7501" s="2">
        <f t="shared" si="1412"/>
        <v>0</v>
      </c>
      <c r="R7501" s="12">
        <v>39272</v>
      </c>
      <c r="S7501" s="17">
        <f t="shared" si="1408"/>
        <v>7</v>
      </c>
      <c r="T7501" s="17">
        <f t="shared" si="1409"/>
        <v>1</v>
      </c>
      <c r="U7501" s="17">
        <f t="shared" si="1410"/>
        <v>9</v>
      </c>
      <c r="V7501" s="18">
        <v>2915.6962569761718</v>
      </c>
      <c r="W7501">
        <f t="shared" si="1415"/>
        <v>1261</v>
      </c>
    </row>
    <row r="7502" spans="1:23">
      <c r="A7502" s="12">
        <v>39442</v>
      </c>
      <c r="B7502" s="17">
        <f t="shared" si="1405"/>
        <v>12</v>
      </c>
      <c r="C7502" s="17">
        <f t="shared" si="1406"/>
        <v>3</v>
      </c>
      <c r="D7502" s="17">
        <f t="shared" si="1407"/>
        <v>26</v>
      </c>
      <c r="E7502" s="18">
        <v>1626.6158795993749</v>
      </c>
      <c r="F7502">
        <f t="shared" si="1413"/>
        <v>7500</v>
      </c>
      <c r="L7502" s="20">
        <f t="shared" si="1404"/>
        <v>1626.6158795993749</v>
      </c>
      <c r="N7502" s="2">
        <f t="shared" si="1414"/>
        <v>554.52963446812407</v>
      </c>
      <c r="O7502" s="2">
        <f t="shared" si="1411"/>
        <v>1072.086245131251</v>
      </c>
      <c r="P7502" s="2">
        <f t="shared" si="1412"/>
        <v>0</v>
      </c>
      <c r="R7502" s="12">
        <v>39334</v>
      </c>
      <c r="S7502" s="17">
        <f t="shared" si="1408"/>
        <v>9</v>
      </c>
      <c r="T7502" s="17">
        <f t="shared" si="1409"/>
        <v>7</v>
      </c>
      <c r="U7502" s="17">
        <f t="shared" si="1410"/>
        <v>9</v>
      </c>
      <c r="V7502" s="18">
        <v>2915.7047367626947</v>
      </c>
      <c r="W7502">
        <f t="shared" si="1415"/>
        <v>1260</v>
      </c>
    </row>
    <row r="7503" spans="1:23">
      <c r="A7503" s="12">
        <v>39382</v>
      </c>
      <c r="B7503" s="17">
        <f t="shared" si="1405"/>
        <v>10</v>
      </c>
      <c r="C7503" s="17">
        <f t="shared" si="1406"/>
        <v>6</v>
      </c>
      <c r="D7503" s="17">
        <f t="shared" si="1407"/>
        <v>27</v>
      </c>
      <c r="E7503" s="18">
        <v>1626.2462206632811</v>
      </c>
      <c r="F7503">
        <f t="shared" si="1413"/>
        <v>7501</v>
      </c>
      <c r="L7503" s="20">
        <f t="shared" si="1404"/>
        <v>1626.2462206632811</v>
      </c>
      <c r="N7503" s="2">
        <f t="shared" si="1414"/>
        <v>554.52963446812407</v>
      </c>
      <c r="O7503" s="2">
        <f t="shared" si="1411"/>
        <v>1071.7165861951571</v>
      </c>
      <c r="P7503" s="2">
        <f t="shared" si="1412"/>
        <v>0</v>
      </c>
      <c r="R7503" s="12">
        <v>39233</v>
      </c>
      <c r="S7503" s="17">
        <f t="shared" si="1408"/>
        <v>5</v>
      </c>
      <c r="T7503" s="17">
        <f t="shared" si="1409"/>
        <v>4</v>
      </c>
      <c r="U7503" s="17">
        <f t="shared" si="1410"/>
        <v>31</v>
      </c>
      <c r="V7503" s="18">
        <v>2916</v>
      </c>
      <c r="W7503">
        <f t="shared" si="1415"/>
        <v>1259</v>
      </c>
    </row>
    <row r="7504" spans="1:23">
      <c r="A7504" s="12">
        <v>39151</v>
      </c>
      <c r="B7504" s="17">
        <f t="shared" si="1405"/>
        <v>3</v>
      </c>
      <c r="C7504" s="17">
        <f t="shared" si="1406"/>
        <v>6</v>
      </c>
      <c r="D7504" s="17">
        <f t="shared" si="1407"/>
        <v>10</v>
      </c>
      <c r="E7504" s="18">
        <v>1626.14</v>
      </c>
      <c r="F7504">
        <f t="shared" si="1413"/>
        <v>7502</v>
      </c>
      <c r="L7504" s="20">
        <f t="shared" si="1404"/>
        <v>1626.14</v>
      </c>
      <c r="N7504" s="2">
        <f t="shared" si="1414"/>
        <v>554.52963446812407</v>
      </c>
      <c r="O7504" s="2">
        <f t="shared" si="1411"/>
        <v>1071.6103655318761</v>
      </c>
      <c r="P7504" s="2">
        <f t="shared" si="1412"/>
        <v>0</v>
      </c>
      <c r="R7504" s="12">
        <v>39371</v>
      </c>
      <c r="S7504" s="17">
        <f t="shared" si="1408"/>
        <v>10</v>
      </c>
      <c r="T7504" s="17">
        <f t="shared" si="1409"/>
        <v>2</v>
      </c>
      <c r="U7504" s="17">
        <f t="shared" si="1410"/>
        <v>16</v>
      </c>
      <c r="V7504" s="18">
        <v>2916.5621720294926</v>
      </c>
      <c r="W7504">
        <f t="shared" si="1415"/>
        <v>1258</v>
      </c>
    </row>
    <row r="7505" spans="1:23">
      <c r="A7505" s="12">
        <v>39443</v>
      </c>
      <c r="B7505" s="17">
        <f t="shared" si="1405"/>
        <v>12</v>
      </c>
      <c r="C7505" s="17">
        <f t="shared" si="1406"/>
        <v>4</v>
      </c>
      <c r="D7505" s="17">
        <f t="shared" si="1407"/>
        <v>27</v>
      </c>
      <c r="E7505" s="18">
        <v>1625.8784459208987</v>
      </c>
      <c r="F7505">
        <f t="shared" si="1413"/>
        <v>7503</v>
      </c>
      <c r="L7505" s="20">
        <f t="shared" si="1404"/>
        <v>1625.8784459208987</v>
      </c>
      <c r="N7505" s="2">
        <f t="shared" si="1414"/>
        <v>554.52963446812407</v>
      </c>
      <c r="O7505" s="2">
        <f t="shared" si="1411"/>
        <v>1071.3488114527745</v>
      </c>
      <c r="P7505" s="2">
        <f t="shared" si="1412"/>
        <v>0</v>
      </c>
      <c r="R7505" s="12">
        <v>39220</v>
      </c>
      <c r="S7505" s="17">
        <f t="shared" si="1408"/>
        <v>5</v>
      </c>
      <c r="T7505" s="17">
        <f t="shared" si="1409"/>
        <v>5</v>
      </c>
      <c r="U7505" s="17">
        <f t="shared" si="1410"/>
        <v>18</v>
      </c>
      <c r="V7505" s="18">
        <v>2918</v>
      </c>
      <c r="W7505">
        <f t="shared" si="1415"/>
        <v>1257</v>
      </c>
    </row>
    <row r="7506" spans="1:23">
      <c r="A7506" s="12">
        <v>39285</v>
      </c>
      <c r="B7506" s="17">
        <f t="shared" si="1405"/>
        <v>7</v>
      </c>
      <c r="C7506" s="17">
        <f t="shared" si="1406"/>
        <v>7</v>
      </c>
      <c r="D7506" s="17">
        <f t="shared" si="1407"/>
        <v>22</v>
      </c>
      <c r="E7506" s="18">
        <v>1625.6494605901562</v>
      </c>
      <c r="F7506">
        <f t="shared" si="1413"/>
        <v>7504</v>
      </c>
      <c r="L7506" s="20">
        <f t="shared" si="1404"/>
        <v>1625.6494605901562</v>
      </c>
      <c r="N7506" s="2">
        <f t="shared" si="1414"/>
        <v>554.52963446812407</v>
      </c>
      <c r="O7506" s="2">
        <f t="shared" si="1411"/>
        <v>1071.119826122032</v>
      </c>
      <c r="P7506" s="2">
        <f t="shared" si="1412"/>
        <v>0</v>
      </c>
      <c r="R7506" s="12">
        <v>39313</v>
      </c>
      <c r="S7506" s="17">
        <f t="shared" si="1408"/>
        <v>8</v>
      </c>
      <c r="T7506" s="17">
        <f t="shared" si="1409"/>
        <v>7</v>
      </c>
      <c r="U7506" s="17">
        <f t="shared" si="1410"/>
        <v>19</v>
      </c>
      <c r="V7506" s="18">
        <v>2918.3390858416019</v>
      </c>
      <c r="W7506">
        <f t="shared" si="1415"/>
        <v>1256</v>
      </c>
    </row>
    <row r="7507" spans="1:23">
      <c r="A7507" s="12">
        <v>39387</v>
      </c>
      <c r="B7507" s="17">
        <f t="shared" si="1405"/>
        <v>11</v>
      </c>
      <c r="C7507" s="17">
        <f t="shared" si="1406"/>
        <v>4</v>
      </c>
      <c r="D7507" s="17">
        <f t="shared" si="1407"/>
        <v>1</v>
      </c>
      <c r="E7507" s="18">
        <v>1625.2851063598828</v>
      </c>
      <c r="F7507">
        <f t="shared" si="1413"/>
        <v>7505</v>
      </c>
      <c r="L7507" s="20">
        <f t="shared" si="1404"/>
        <v>1625.2851063598828</v>
      </c>
      <c r="N7507" s="2">
        <f t="shared" si="1414"/>
        <v>554.52963446812407</v>
      </c>
      <c r="O7507" s="2">
        <f t="shared" si="1411"/>
        <v>1070.7554718917586</v>
      </c>
      <c r="P7507" s="2">
        <f t="shared" si="1412"/>
        <v>0</v>
      </c>
      <c r="R7507" s="12">
        <v>39300</v>
      </c>
      <c r="S7507" s="17">
        <f t="shared" si="1408"/>
        <v>8</v>
      </c>
      <c r="T7507" s="17">
        <f t="shared" si="1409"/>
        <v>1</v>
      </c>
      <c r="U7507" s="17">
        <f t="shared" si="1410"/>
        <v>6</v>
      </c>
      <c r="V7507" s="18">
        <v>2918.5364326562499</v>
      </c>
      <c r="W7507">
        <f t="shared" si="1415"/>
        <v>1255</v>
      </c>
    </row>
    <row r="7508" spans="1:23">
      <c r="A7508" s="12">
        <v>39240</v>
      </c>
      <c r="B7508" s="17">
        <f t="shared" si="1405"/>
        <v>6</v>
      </c>
      <c r="C7508" s="17">
        <f t="shared" si="1406"/>
        <v>4</v>
      </c>
      <c r="D7508" s="17">
        <f t="shared" si="1407"/>
        <v>7</v>
      </c>
      <c r="E7508" s="18">
        <v>1625.16</v>
      </c>
      <c r="F7508">
        <f t="shared" si="1413"/>
        <v>7506</v>
      </c>
      <c r="L7508" s="20">
        <f t="shared" si="1404"/>
        <v>1625.16</v>
      </c>
      <c r="N7508" s="2">
        <f t="shared" si="1414"/>
        <v>554.52963446812407</v>
      </c>
      <c r="O7508" s="2">
        <f t="shared" si="1411"/>
        <v>1070.6303655318761</v>
      </c>
      <c r="P7508" s="2">
        <f t="shared" si="1412"/>
        <v>0</v>
      </c>
      <c r="R7508" s="12">
        <v>39326</v>
      </c>
      <c r="S7508" s="17">
        <f t="shared" si="1408"/>
        <v>9</v>
      </c>
      <c r="T7508" s="17">
        <f t="shared" si="1409"/>
        <v>6</v>
      </c>
      <c r="U7508" s="17">
        <f t="shared" si="1410"/>
        <v>1</v>
      </c>
      <c r="V7508" s="18">
        <v>2918.6590505638674</v>
      </c>
      <c r="W7508">
        <f t="shared" si="1415"/>
        <v>1254</v>
      </c>
    </row>
    <row r="7509" spans="1:23">
      <c r="A7509" s="12">
        <v>39214</v>
      </c>
      <c r="B7509" s="17">
        <f t="shared" si="1405"/>
        <v>5</v>
      </c>
      <c r="C7509" s="17">
        <f t="shared" si="1406"/>
        <v>6</v>
      </c>
      <c r="D7509" s="17">
        <f t="shared" si="1407"/>
        <v>12</v>
      </c>
      <c r="E7509" s="18">
        <v>1625</v>
      </c>
      <c r="F7509">
        <f t="shared" si="1413"/>
        <v>7507</v>
      </c>
      <c r="L7509" s="20">
        <f t="shared" si="1404"/>
        <v>1625</v>
      </c>
      <c r="N7509" s="2">
        <f t="shared" si="1414"/>
        <v>554.52963446812407</v>
      </c>
      <c r="O7509" s="2">
        <f t="shared" si="1411"/>
        <v>1070.4703655318758</v>
      </c>
      <c r="P7509" s="2">
        <f t="shared" si="1412"/>
        <v>0</v>
      </c>
      <c r="R7509" s="12">
        <v>39371</v>
      </c>
      <c r="S7509" s="17">
        <f t="shared" si="1408"/>
        <v>10</v>
      </c>
      <c r="T7509" s="17">
        <f t="shared" si="1409"/>
        <v>2</v>
      </c>
      <c r="U7509" s="17">
        <f t="shared" si="1410"/>
        <v>16</v>
      </c>
      <c r="V7509" s="18">
        <v>2918.8149016292973</v>
      </c>
      <c r="W7509">
        <f t="shared" si="1415"/>
        <v>1253</v>
      </c>
    </row>
    <row r="7510" spans="1:23">
      <c r="A7510" s="12">
        <v>39216</v>
      </c>
      <c r="B7510" s="17">
        <f t="shared" si="1405"/>
        <v>5</v>
      </c>
      <c r="C7510" s="17">
        <f t="shared" si="1406"/>
        <v>1</v>
      </c>
      <c r="D7510" s="17">
        <f t="shared" si="1407"/>
        <v>14</v>
      </c>
      <c r="E7510" s="18">
        <v>1624.1</v>
      </c>
      <c r="F7510">
        <f t="shared" si="1413"/>
        <v>7508</v>
      </c>
      <c r="L7510" s="20">
        <f t="shared" si="1404"/>
        <v>1624.1</v>
      </c>
      <c r="N7510" s="2">
        <f t="shared" si="1414"/>
        <v>554.52963446812407</v>
      </c>
      <c r="O7510" s="2">
        <f t="shared" si="1411"/>
        <v>1069.5703655318757</v>
      </c>
      <c r="P7510" s="2">
        <f t="shared" si="1412"/>
        <v>0</v>
      </c>
      <c r="R7510" s="12">
        <v>39243</v>
      </c>
      <c r="S7510" s="17">
        <f t="shared" si="1408"/>
        <v>6</v>
      </c>
      <c r="T7510" s="17">
        <f t="shared" si="1409"/>
        <v>7</v>
      </c>
      <c r="U7510" s="17">
        <f t="shared" si="1410"/>
        <v>10</v>
      </c>
      <c r="V7510" s="18">
        <v>2919.24</v>
      </c>
      <c r="W7510">
        <f t="shared" si="1415"/>
        <v>1252</v>
      </c>
    </row>
    <row r="7511" spans="1:23">
      <c r="A7511" s="12">
        <v>39356</v>
      </c>
      <c r="B7511" s="17">
        <f t="shared" si="1405"/>
        <v>10</v>
      </c>
      <c r="C7511" s="17">
        <f t="shared" si="1406"/>
        <v>1</v>
      </c>
      <c r="D7511" s="17">
        <f t="shared" si="1407"/>
        <v>1</v>
      </c>
      <c r="E7511" s="18">
        <v>1624.0498624582031</v>
      </c>
      <c r="F7511">
        <f t="shared" si="1413"/>
        <v>7509</v>
      </c>
      <c r="L7511" s="20">
        <f t="shared" si="1404"/>
        <v>1624.0498624582031</v>
      </c>
      <c r="N7511" s="2">
        <f t="shared" si="1414"/>
        <v>554.52963446812407</v>
      </c>
      <c r="O7511" s="2">
        <f t="shared" si="1411"/>
        <v>1069.5202279900791</v>
      </c>
      <c r="P7511" s="2">
        <f t="shared" si="1412"/>
        <v>0</v>
      </c>
      <c r="R7511" s="12">
        <v>39371</v>
      </c>
      <c r="S7511" s="17">
        <f t="shared" si="1408"/>
        <v>10</v>
      </c>
      <c r="T7511" s="17">
        <f t="shared" si="1409"/>
        <v>2</v>
      </c>
      <c r="U7511" s="17">
        <f t="shared" si="1410"/>
        <v>16</v>
      </c>
      <c r="V7511" s="18">
        <v>2919.5418362626956</v>
      </c>
      <c r="W7511">
        <f t="shared" si="1415"/>
        <v>1251</v>
      </c>
    </row>
    <row r="7512" spans="1:23">
      <c r="A7512" s="12">
        <v>39101</v>
      </c>
      <c r="B7512" s="17">
        <f t="shared" si="1405"/>
        <v>1</v>
      </c>
      <c r="C7512" s="17">
        <f t="shared" si="1406"/>
        <v>5</v>
      </c>
      <c r="D7512" s="17">
        <f t="shared" si="1407"/>
        <v>19</v>
      </c>
      <c r="E7512" s="18">
        <v>1623.94</v>
      </c>
      <c r="F7512">
        <f t="shared" si="1413"/>
        <v>7510</v>
      </c>
      <c r="L7512" s="20">
        <f t="shared" si="1404"/>
        <v>1623.94</v>
      </c>
      <c r="N7512" s="2">
        <f t="shared" si="1414"/>
        <v>554.52963446812407</v>
      </c>
      <c r="O7512" s="2">
        <f t="shared" si="1411"/>
        <v>1069.4103655318759</v>
      </c>
      <c r="P7512" s="2">
        <f t="shared" si="1412"/>
        <v>0</v>
      </c>
      <c r="R7512" s="12">
        <v>39325</v>
      </c>
      <c r="S7512" s="17">
        <f t="shared" si="1408"/>
        <v>8</v>
      </c>
      <c r="T7512" s="17">
        <f t="shared" si="1409"/>
        <v>5</v>
      </c>
      <c r="U7512" s="17">
        <f t="shared" si="1410"/>
        <v>31</v>
      </c>
      <c r="V7512" s="18">
        <v>2920.7844374140623</v>
      </c>
      <c r="W7512">
        <f t="shared" si="1415"/>
        <v>1250</v>
      </c>
    </row>
    <row r="7513" spans="1:23">
      <c r="A7513" s="12">
        <v>39220</v>
      </c>
      <c r="B7513" s="17">
        <f t="shared" si="1405"/>
        <v>5</v>
      </c>
      <c r="C7513" s="17">
        <f t="shared" si="1406"/>
        <v>5</v>
      </c>
      <c r="D7513" s="17">
        <f t="shared" si="1407"/>
        <v>18</v>
      </c>
      <c r="E7513" s="18">
        <v>1623.91</v>
      </c>
      <c r="F7513">
        <f t="shared" si="1413"/>
        <v>7511</v>
      </c>
      <c r="L7513" s="20">
        <f t="shared" si="1404"/>
        <v>1623.91</v>
      </c>
      <c r="N7513" s="2">
        <f t="shared" si="1414"/>
        <v>554.52963446812407</v>
      </c>
      <c r="O7513" s="2">
        <f t="shared" si="1411"/>
        <v>1069.3803655318761</v>
      </c>
      <c r="P7513" s="2">
        <f t="shared" si="1412"/>
        <v>0</v>
      </c>
      <c r="R7513" s="12">
        <v>39224</v>
      </c>
      <c r="S7513" s="17">
        <f t="shared" si="1408"/>
        <v>5</v>
      </c>
      <c r="T7513" s="17">
        <f t="shared" si="1409"/>
        <v>2</v>
      </c>
      <c r="U7513" s="17">
        <f t="shared" si="1410"/>
        <v>22</v>
      </c>
      <c r="V7513" s="18">
        <v>2922</v>
      </c>
      <c r="W7513">
        <f t="shared" si="1415"/>
        <v>1249</v>
      </c>
    </row>
    <row r="7514" spans="1:23">
      <c r="A7514" s="12">
        <v>39376</v>
      </c>
      <c r="B7514" s="17">
        <f t="shared" si="1405"/>
        <v>10</v>
      </c>
      <c r="C7514" s="17">
        <f t="shared" si="1406"/>
        <v>7</v>
      </c>
      <c r="D7514" s="17">
        <f t="shared" si="1407"/>
        <v>21</v>
      </c>
      <c r="E7514" s="18">
        <v>1623.5702253261329</v>
      </c>
      <c r="F7514">
        <f t="shared" si="1413"/>
        <v>7512</v>
      </c>
      <c r="L7514" s="20">
        <f t="shared" si="1404"/>
        <v>1623.5702253261329</v>
      </c>
      <c r="N7514" s="2">
        <f t="shared" si="1414"/>
        <v>554.52963446812407</v>
      </c>
      <c r="O7514" s="2">
        <f t="shared" si="1411"/>
        <v>1069.0405908580087</v>
      </c>
      <c r="P7514" s="2">
        <f t="shared" si="1412"/>
        <v>0</v>
      </c>
      <c r="R7514" s="12">
        <v>39378</v>
      </c>
      <c r="S7514" s="17">
        <f t="shared" si="1408"/>
        <v>10</v>
      </c>
      <c r="T7514" s="17">
        <f t="shared" si="1409"/>
        <v>2</v>
      </c>
      <c r="U7514" s="17">
        <f t="shared" si="1410"/>
        <v>23</v>
      </c>
      <c r="V7514" s="18">
        <v>2922.3024299806639</v>
      </c>
      <c r="W7514">
        <f t="shared" si="1415"/>
        <v>1248</v>
      </c>
    </row>
    <row r="7515" spans="1:23">
      <c r="A7515" s="12">
        <v>39383</v>
      </c>
      <c r="B7515" s="17">
        <f t="shared" si="1405"/>
        <v>10</v>
      </c>
      <c r="C7515" s="17">
        <f t="shared" si="1406"/>
        <v>7</v>
      </c>
      <c r="D7515" s="17">
        <f t="shared" si="1407"/>
        <v>28</v>
      </c>
      <c r="E7515" s="18">
        <v>1623.3836810870703</v>
      </c>
      <c r="F7515">
        <f t="shared" si="1413"/>
        <v>7513</v>
      </c>
      <c r="L7515" s="20">
        <f t="shared" si="1404"/>
        <v>1623.3836810870703</v>
      </c>
      <c r="N7515" s="2">
        <f t="shared" si="1414"/>
        <v>554.52963446812407</v>
      </c>
      <c r="O7515" s="2">
        <f t="shared" si="1411"/>
        <v>1068.8540466189461</v>
      </c>
      <c r="P7515" s="2">
        <f t="shared" si="1412"/>
        <v>0</v>
      </c>
      <c r="R7515" s="12">
        <v>39246</v>
      </c>
      <c r="S7515" s="17">
        <f t="shared" si="1408"/>
        <v>6</v>
      </c>
      <c r="T7515" s="17">
        <f t="shared" si="1409"/>
        <v>3</v>
      </c>
      <c r="U7515" s="17">
        <f t="shared" si="1410"/>
        <v>13</v>
      </c>
      <c r="V7515" s="18">
        <v>2923</v>
      </c>
      <c r="W7515">
        <f t="shared" si="1415"/>
        <v>1247</v>
      </c>
    </row>
    <row r="7516" spans="1:23">
      <c r="A7516" s="12">
        <v>39438</v>
      </c>
      <c r="B7516" s="17">
        <f t="shared" si="1405"/>
        <v>12</v>
      </c>
      <c r="C7516" s="17">
        <f t="shared" si="1406"/>
        <v>6</v>
      </c>
      <c r="D7516" s="17">
        <f t="shared" si="1407"/>
        <v>22</v>
      </c>
      <c r="E7516" s="18">
        <v>1623.3793041050392</v>
      </c>
      <c r="F7516">
        <f t="shared" si="1413"/>
        <v>7514</v>
      </c>
      <c r="L7516" s="20">
        <f t="shared" si="1404"/>
        <v>1623.3793041050392</v>
      </c>
      <c r="N7516" s="2">
        <f t="shared" si="1414"/>
        <v>554.52963446812407</v>
      </c>
      <c r="O7516" s="2">
        <f t="shared" si="1411"/>
        <v>1068.8496696369152</v>
      </c>
      <c r="P7516" s="2">
        <f t="shared" si="1412"/>
        <v>0</v>
      </c>
      <c r="R7516" s="12">
        <v>39280</v>
      </c>
      <c r="S7516" s="17">
        <f t="shared" si="1408"/>
        <v>7</v>
      </c>
      <c r="T7516" s="17">
        <f t="shared" si="1409"/>
        <v>2</v>
      </c>
      <c r="U7516" s="17">
        <f t="shared" si="1410"/>
        <v>17</v>
      </c>
      <c r="V7516" s="18">
        <v>2923.4763693679683</v>
      </c>
      <c r="W7516">
        <f t="shared" si="1415"/>
        <v>1246</v>
      </c>
    </row>
    <row r="7517" spans="1:23">
      <c r="A7517" s="12">
        <v>39125</v>
      </c>
      <c r="B7517" s="17">
        <f t="shared" si="1405"/>
        <v>2</v>
      </c>
      <c r="C7517" s="17">
        <f t="shared" si="1406"/>
        <v>1</v>
      </c>
      <c r="D7517" s="17">
        <f t="shared" si="1407"/>
        <v>12</v>
      </c>
      <c r="E7517" s="18">
        <v>1623.29</v>
      </c>
      <c r="F7517">
        <f t="shared" si="1413"/>
        <v>7515</v>
      </c>
      <c r="L7517" s="20">
        <f t="shared" si="1404"/>
        <v>1623.29</v>
      </c>
      <c r="N7517" s="2">
        <f t="shared" si="1414"/>
        <v>554.52963446812407</v>
      </c>
      <c r="O7517" s="2">
        <f t="shared" si="1411"/>
        <v>1068.7603655318758</v>
      </c>
      <c r="P7517" s="2">
        <f t="shared" si="1412"/>
        <v>0</v>
      </c>
      <c r="R7517" s="12">
        <v>39219</v>
      </c>
      <c r="S7517" s="17">
        <f t="shared" si="1408"/>
        <v>5</v>
      </c>
      <c r="T7517" s="17">
        <f t="shared" si="1409"/>
        <v>4</v>
      </c>
      <c r="U7517" s="17">
        <f t="shared" si="1410"/>
        <v>17</v>
      </c>
      <c r="V7517" s="18">
        <v>2923.8</v>
      </c>
      <c r="W7517">
        <f t="shared" si="1415"/>
        <v>1245</v>
      </c>
    </row>
    <row r="7518" spans="1:23">
      <c r="A7518" s="12">
        <v>39413</v>
      </c>
      <c r="B7518" s="17">
        <f t="shared" si="1405"/>
        <v>11</v>
      </c>
      <c r="C7518" s="17">
        <f t="shared" si="1406"/>
        <v>2</v>
      </c>
      <c r="D7518" s="17">
        <f t="shared" si="1407"/>
        <v>27</v>
      </c>
      <c r="E7518" s="18">
        <v>1623.0806493723048</v>
      </c>
      <c r="F7518">
        <f t="shared" si="1413"/>
        <v>7516</v>
      </c>
      <c r="L7518" s="20">
        <f t="shared" si="1404"/>
        <v>1623.0806493723048</v>
      </c>
      <c r="N7518" s="2">
        <f t="shared" si="1414"/>
        <v>554.52963446812407</v>
      </c>
      <c r="O7518" s="2">
        <f t="shared" si="1411"/>
        <v>1068.5510149041806</v>
      </c>
      <c r="P7518" s="2">
        <f t="shared" si="1412"/>
        <v>0</v>
      </c>
      <c r="R7518" s="12">
        <v>39199</v>
      </c>
      <c r="S7518" s="17">
        <f t="shared" si="1408"/>
        <v>4</v>
      </c>
      <c r="T7518" s="17">
        <f t="shared" si="1409"/>
        <v>5</v>
      </c>
      <c r="U7518" s="17">
        <f t="shared" si="1410"/>
        <v>27</v>
      </c>
      <c r="V7518" s="18">
        <v>2924</v>
      </c>
      <c r="W7518">
        <f t="shared" si="1415"/>
        <v>1244</v>
      </c>
    </row>
    <row r="7519" spans="1:23">
      <c r="A7519" s="12">
        <v>39214</v>
      </c>
      <c r="B7519" s="17">
        <f t="shared" si="1405"/>
        <v>5</v>
      </c>
      <c r="C7519" s="17">
        <f t="shared" si="1406"/>
        <v>6</v>
      </c>
      <c r="D7519" s="17">
        <f t="shared" si="1407"/>
        <v>12</v>
      </c>
      <c r="E7519" s="18">
        <v>1622.49</v>
      </c>
      <c r="F7519">
        <f t="shared" si="1413"/>
        <v>7517</v>
      </c>
      <c r="L7519" s="20">
        <f t="shared" si="1404"/>
        <v>1622.49</v>
      </c>
      <c r="N7519" s="2">
        <f t="shared" si="1414"/>
        <v>554.52963446812407</v>
      </c>
      <c r="O7519" s="2">
        <f t="shared" si="1411"/>
        <v>1067.9603655318761</v>
      </c>
      <c r="P7519" s="2">
        <f t="shared" si="1412"/>
        <v>0</v>
      </c>
      <c r="R7519" s="12">
        <v>39285</v>
      </c>
      <c r="S7519" s="17">
        <f t="shared" si="1408"/>
        <v>7</v>
      </c>
      <c r="T7519" s="17">
        <f t="shared" si="1409"/>
        <v>7</v>
      </c>
      <c r="U7519" s="17">
        <f t="shared" si="1410"/>
        <v>22</v>
      </c>
      <c r="V7519" s="18">
        <v>2924.013237844531</v>
      </c>
      <c r="W7519">
        <f t="shared" si="1415"/>
        <v>1243</v>
      </c>
    </row>
    <row r="7520" spans="1:23">
      <c r="A7520" s="12">
        <v>39380</v>
      </c>
      <c r="B7520" s="17">
        <f t="shared" si="1405"/>
        <v>10</v>
      </c>
      <c r="C7520" s="17">
        <f t="shared" si="1406"/>
        <v>4</v>
      </c>
      <c r="D7520" s="17">
        <f t="shared" si="1407"/>
        <v>25</v>
      </c>
      <c r="E7520" s="18">
        <v>1622.4614008414453</v>
      </c>
      <c r="F7520">
        <f t="shared" si="1413"/>
        <v>7518</v>
      </c>
      <c r="L7520" s="20">
        <f t="shared" ref="L7520:L7583" si="1416">IF(F7520&gt;1000,E7520,0)</f>
        <v>1622.4614008414453</v>
      </c>
      <c r="N7520" s="2">
        <f t="shared" si="1414"/>
        <v>554.52963446812407</v>
      </c>
      <c r="O7520" s="2">
        <f t="shared" si="1411"/>
        <v>1067.9317663733214</v>
      </c>
      <c r="P7520" s="2">
        <f t="shared" si="1412"/>
        <v>0</v>
      </c>
      <c r="R7520" s="12">
        <v>39316</v>
      </c>
      <c r="S7520" s="17">
        <f t="shared" si="1408"/>
        <v>8</v>
      </c>
      <c r="T7520" s="17">
        <f t="shared" si="1409"/>
        <v>3</v>
      </c>
      <c r="U7520" s="17">
        <f t="shared" si="1410"/>
        <v>22</v>
      </c>
      <c r="V7520" s="18">
        <v>2925.2596680027341</v>
      </c>
      <c r="W7520">
        <f t="shared" si="1415"/>
        <v>1242</v>
      </c>
    </row>
    <row r="7521" spans="1:23">
      <c r="A7521" s="12">
        <v>39111</v>
      </c>
      <c r="B7521" s="17">
        <f t="shared" si="1405"/>
        <v>1</v>
      </c>
      <c r="C7521" s="17">
        <f t="shared" si="1406"/>
        <v>1</v>
      </c>
      <c r="D7521" s="17">
        <f t="shared" si="1407"/>
        <v>29</v>
      </c>
      <c r="E7521" s="18">
        <v>1622.37</v>
      </c>
      <c r="F7521">
        <f t="shared" si="1413"/>
        <v>7519</v>
      </c>
      <c r="L7521" s="20">
        <f t="shared" si="1416"/>
        <v>1622.37</v>
      </c>
      <c r="N7521" s="2">
        <f t="shared" si="1414"/>
        <v>554.52963446812407</v>
      </c>
      <c r="O7521" s="2">
        <f t="shared" si="1411"/>
        <v>1067.8403655318757</v>
      </c>
      <c r="P7521" s="2">
        <f t="shared" si="1412"/>
        <v>0</v>
      </c>
      <c r="R7521" s="12">
        <v>39341</v>
      </c>
      <c r="S7521" s="17">
        <f t="shared" si="1408"/>
        <v>9</v>
      </c>
      <c r="T7521" s="17">
        <f t="shared" si="1409"/>
        <v>7</v>
      </c>
      <c r="U7521" s="17">
        <f t="shared" si="1410"/>
        <v>16</v>
      </c>
      <c r="V7521" s="18">
        <v>2925.2884861857424</v>
      </c>
      <c r="W7521">
        <f t="shared" si="1415"/>
        <v>1241</v>
      </c>
    </row>
    <row r="7522" spans="1:23">
      <c r="A7522" s="12">
        <v>39422</v>
      </c>
      <c r="B7522" s="17">
        <f t="shared" si="1405"/>
        <v>12</v>
      </c>
      <c r="C7522" s="17">
        <f t="shared" si="1406"/>
        <v>4</v>
      </c>
      <c r="D7522" s="17">
        <f t="shared" si="1407"/>
        <v>6</v>
      </c>
      <c r="E7522" s="18">
        <v>1622.1041497788281</v>
      </c>
      <c r="F7522">
        <f t="shared" si="1413"/>
        <v>7520</v>
      </c>
      <c r="L7522" s="20">
        <f t="shared" si="1416"/>
        <v>1622.1041497788281</v>
      </c>
      <c r="N7522" s="2">
        <f t="shared" si="1414"/>
        <v>554.52963446812407</v>
      </c>
      <c r="O7522" s="2">
        <f t="shared" si="1411"/>
        <v>1067.5745153107041</v>
      </c>
      <c r="P7522" s="2">
        <f t="shared" si="1412"/>
        <v>0</v>
      </c>
      <c r="R7522" s="12">
        <v>39247</v>
      </c>
      <c r="S7522" s="17">
        <f t="shared" si="1408"/>
        <v>6</v>
      </c>
      <c r="T7522" s="17">
        <f t="shared" si="1409"/>
        <v>4</v>
      </c>
      <c r="U7522" s="17">
        <f t="shared" si="1410"/>
        <v>14</v>
      </c>
      <c r="V7522" s="18">
        <v>2926</v>
      </c>
      <c r="W7522">
        <f t="shared" si="1415"/>
        <v>1240</v>
      </c>
    </row>
    <row r="7523" spans="1:23">
      <c r="A7523" s="12">
        <v>39250</v>
      </c>
      <c r="B7523" s="17">
        <f t="shared" si="1405"/>
        <v>6</v>
      </c>
      <c r="C7523" s="17">
        <f t="shared" si="1406"/>
        <v>7</v>
      </c>
      <c r="D7523" s="17">
        <f t="shared" si="1407"/>
        <v>17</v>
      </c>
      <c r="E7523" s="18">
        <v>1621.94</v>
      </c>
      <c r="F7523">
        <f t="shared" si="1413"/>
        <v>7521</v>
      </c>
      <c r="L7523" s="20">
        <f t="shared" si="1416"/>
        <v>1621.94</v>
      </c>
      <c r="N7523" s="2">
        <f t="shared" si="1414"/>
        <v>554.52963446812407</v>
      </c>
      <c r="O7523" s="2">
        <f t="shared" si="1411"/>
        <v>1067.4103655318759</v>
      </c>
      <c r="P7523" s="2">
        <f t="shared" si="1412"/>
        <v>0</v>
      </c>
      <c r="R7523" s="12">
        <v>39364</v>
      </c>
      <c r="S7523" s="17">
        <f t="shared" si="1408"/>
        <v>10</v>
      </c>
      <c r="T7523" s="17">
        <f t="shared" si="1409"/>
        <v>2</v>
      </c>
      <c r="U7523" s="17">
        <f t="shared" si="1410"/>
        <v>9</v>
      </c>
      <c r="V7523" s="18">
        <v>2926.4848956560545</v>
      </c>
      <c r="W7523">
        <f t="shared" si="1415"/>
        <v>1239</v>
      </c>
    </row>
    <row r="7524" spans="1:23">
      <c r="A7524" s="12">
        <v>39221</v>
      </c>
      <c r="B7524" s="17">
        <f t="shared" si="1405"/>
        <v>5</v>
      </c>
      <c r="C7524" s="17">
        <f t="shared" si="1406"/>
        <v>6</v>
      </c>
      <c r="D7524" s="17">
        <f t="shared" si="1407"/>
        <v>19</v>
      </c>
      <c r="E7524" s="18">
        <v>1621.13</v>
      </c>
      <c r="F7524">
        <f t="shared" si="1413"/>
        <v>7522</v>
      </c>
      <c r="L7524" s="20">
        <f t="shared" si="1416"/>
        <v>1621.13</v>
      </c>
      <c r="N7524" s="2">
        <f t="shared" si="1414"/>
        <v>554.52963446812407</v>
      </c>
      <c r="O7524" s="2">
        <f t="shared" si="1411"/>
        <v>1066.6003655318759</v>
      </c>
      <c r="P7524" s="2">
        <f t="shared" si="1412"/>
        <v>0</v>
      </c>
      <c r="R7524" s="12">
        <v>39295</v>
      </c>
      <c r="S7524" s="17">
        <f t="shared" si="1408"/>
        <v>8</v>
      </c>
      <c r="T7524" s="17">
        <f t="shared" si="1409"/>
        <v>3</v>
      </c>
      <c r="U7524" s="17">
        <f t="shared" si="1410"/>
        <v>1</v>
      </c>
      <c r="V7524" s="18">
        <v>2926.6798722660155</v>
      </c>
      <c r="W7524">
        <f t="shared" si="1415"/>
        <v>1238</v>
      </c>
    </row>
    <row r="7525" spans="1:23">
      <c r="A7525" s="12">
        <v>39169</v>
      </c>
      <c r="B7525" s="17">
        <f t="shared" si="1405"/>
        <v>3</v>
      </c>
      <c r="C7525" s="17">
        <f t="shared" si="1406"/>
        <v>3</v>
      </c>
      <c r="D7525" s="17">
        <f t="shared" si="1407"/>
        <v>28</v>
      </c>
      <c r="E7525" s="18">
        <v>1621.08</v>
      </c>
      <c r="F7525">
        <f t="shared" si="1413"/>
        <v>7523</v>
      </c>
      <c r="L7525" s="20">
        <f t="shared" si="1416"/>
        <v>1621.08</v>
      </c>
      <c r="N7525" s="2">
        <f t="shared" si="1414"/>
        <v>554.52963446812407</v>
      </c>
      <c r="O7525" s="2">
        <f t="shared" si="1411"/>
        <v>1066.5503655318757</v>
      </c>
      <c r="P7525" s="2">
        <f t="shared" si="1412"/>
        <v>0</v>
      </c>
      <c r="R7525" s="12">
        <v>39309</v>
      </c>
      <c r="S7525" s="17">
        <f t="shared" si="1408"/>
        <v>8</v>
      </c>
      <c r="T7525" s="17">
        <f t="shared" si="1409"/>
        <v>3</v>
      </c>
      <c r="U7525" s="17">
        <f t="shared" si="1410"/>
        <v>15</v>
      </c>
      <c r="V7525" s="18">
        <v>2926.7830952556642</v>
      </c>
      <c r="W7525">
        <f t="shared" si="1415"/>
        <v>1237</v>
      </c>
    </row>
    <row r="7526" spans="1:23">
      <c r="A7526" s="12">
        <v>39148</v>
      </c>
      <c r="B7526" s="17">
        <f t="shared" si="1405"/>
        <v>3</v>
      </c>
      <c r="C7526" s="17">
        <f t="shared" si="1406"/>
        <v>3</v>
      </c>
      <c r="D7526" s="17">
        <f t="shared" si="1407"/>
        <v>7</v>
      </c>
      <c r="E7526" s="18">
        <v>1620.14</v>
      </c>
      <c r="F7526">
        <f t="shared" si="1413"/>
        <v>7524</v>
      </c>
      <c r="L7526" s="20">
        <f t="shared" si="1416"/>
        <v>1620.14</v>
      </c>
      <c r="N7526" s="2">
        <f t="shared" si="1414"/>
        <v>554.52963446812407</v>
      </c>
      <c r="O7526" s="2">
        <f t="shared" si="1411"/>
        <v>1065.6103655318761</v>
      </c>
      <c r="P7526" s="2">
        <f t="shared" si="1412"/>
        <v>0</v>
      </c>
      <c r="R7526" s="12">
        <v>39198</v>
      </c>
      <c r="S7526" s="17">
        <f t="shared" si="1408"/>
        <v>4</v>
      </c>
      <c r="T7526" s="17">
        <f t="shared" si="1409"/>
        <v>4</v>
      </c>
      <c r="U7526" s="17">
        <f t="shared" si="1410"/>
        <v>26</v>
      </c>
      <c r="V7526" s="18">
        <v>2927</v>
      </c>
      <c r="W7526">
        <f t="shared" si="1415"/>
        <v>1236</v>
      </c>
    </row>
    <row r="7527" spans="1:23">
      <c r="A7527" s="12">
        <v>39416</v>
      </c>
      <c r="B7527" s="17">
        <f t="shared" si="1405"/>
        <v>11</v>
      </c>
      <c r="C7527" s="17">
        <f t="shared" si="1406"/>
        <v>5</v>
      </c>
      <c r="D7527" s="17">
        <f t="shared" si="1407"/>
        <v>30</v>
      </c>
      <c r="E7527" s="18">
        <v>1619.2012192610546</v>
      </c>
      <c r="F7527">
        <f t="shared" si="1413"/>
        <v>7525</v>
      </c>
      <c r="L7527" s="20">
        <f t="shared" si="1416"/>
        <v>1619.2012192610546</v>
      </c>
      <c r="N7527" s="2">
        <f t="shared" si="1414"/>
        <v>554.52963446812407</v>
      </c>
      <c r="O7527" s="2">
        <f t="shared" si="1411"/>
        <v>1064.6715847929304</v>
      </c>
      <c r="P7527" s="2">
        <f t="shared" si="1412"/>
        <v>0</v>
      </c>
      <c r="R7527" s="12">
        <v>39202</v>
      </c>
      <c r="S7527" s="17">
        <f t="shared" si="1408"/>
        <v>4</v>
      </c>
      <c r="T7527" s="17">
        <f t="shared" si="1409"/>
        <v>1</v>
      </c>
      <c r="U7527" s="17">
        <f t="shared" si="1410"/>
        <v>30</v>
      </c>
      <c r="V7527" s="18">
        <v>2927</v>
      </c>
      <c r="W7527">
        <f t="shared" si="1415"/>
        <v>1235</v>
      </c>
    </row>
    <row r="7528" spans="1:23">
      <c r="A7528" s="12">
        <v>39150</v>
      </c>
      <c r="B7528" s="17">
        <f t="shared" si="1405"/>
        <v>3</v>
      </c>
      <c r="C7528" s="17">
        <f t="shared" si="1406"/>
        <v>5</v>
      </c>
      <c r="D7528" s="17">
        <f t="shared" si="1407"/>
        <v>9</v>
      </c>
      <c r="E7528" s="18">
        <v>1619.06</v>
      </c>
      <c r="F7528">
        <f t="shared" si="1413"/>
        <v>7526</v>
      </c>
      <c r="L7528" s="20">
        <f t="shared" si="1416"/>
        <v>1619.06</v>
      </c>
      <c r="N7528" s="2">
        <f t="shared" si="1414"/>
        <v>554.52963446812407</v>
      </c>
      <c r="O7528" s="2">
        <f t="shared" si="1411"/>
        <v>1064.5303655318758</v>
      </c>
      <c r="P7528" s="2">
        <f t="shared" si="1412"/>
        <v>0</v>
      </c>
      <c r="R7528" s="12">
        <v>39253</v>
      </c>
      <c r="S7528" s="17">
        <f t="shared" si="1408"/>
        <v>6</v>
      </c>
      <c r="T7528" s="17">
        <f t="shared" si="1409"/>
        <v>3</v>
      </c>
      <c r="U7528" s="17">
        <f t="shared" si="1410"/>
        <v>20</v>
      </c>
      <c r="V7528" s="18">
        <v>2927</v>
      </c>
      <c r="W7528">
        <f t="shared" si="1415"/>
        <v>1234</v>
      </c>
    </row>
    <row r="7529" spans="1:23">
      <c r="A7529" s="12">
        <v>39368</v>
      </c>
      <c r="B7529" s="17">
        <f t="shared" si="1405"/>
        <v>10</v>
      </c>
      <c r="C7529" s="17">
        <f t="shared" si="1406"/>
        <v>6</v>
      </c>
      <c r="D7529" s="17">
        <f t="shared" si="1407"/>
        <v>13</v>
      </c>
      <c r="E7529" s="18">
        <v>1617.8810152022656</v>
      </c>
      <c r="F7529">
        <f t="shared" si="1413"/>
        <v>7527</v>
      </c>
      <c r="L7529" s="20">
        <f t="shared" si="1416"/>
        <v>1617.8810152022656</v>
      </c>
      <c r="N7529" s="2">
        <f t="shared" si="1414"/>
        <v>554.52963446812407</v>
      </c>
      <c r="O7529" s="2">
        <f t="shared" si="1411"/>
        <v>1063.3513807341415</v>
      </c>
      <c r="P7529" s="2">
        <f t="shared" si="1412"/>
        <v>0</v>
      </c>
      <c r="R7529" s="12">
        <v>39263</v>
      </c>
      <c r="S7529" s="17">
        <f t="shared" si="1408"/>
        <v>6</v>
      </c>
      <c r="T7529" s="17">
        <f t="shared" si="1409"/>
        <v>6</v>
      </c>
      <c r="U7529" s="17">
        <f t="shared" si="1410"/>
        <v>30</v>
      </c>
      <c r="V7529" s="18">
        <v>2928</v>
      </c>
      <c r="W7529">
        <f t="shared" si="1415"/>
        <v>1233</v>
      </c>
    </row>
    <row r="7530" spans="1:23">
      <c r="A7530" s="12">
        <v>39427</v>
      </c>
      <c r="B7530" s="17">
        <f t="shared" si="1405"/>
        <v>12</v>
      </c>
      <c r="C7530" s="17">
        <f t="shared" si="1406"/>
        <v>2</v>
      </c>
      <c r="D7530" s="17">
        <f t="shared" si="1407"/>
        <v>11</v>
      </c>
      <c r="E7530" s="18">
        <v>1617.849835264961</v>
      </c>
      <c r="F7530">
        <f t="shared" si="1413"/>
        <v>7528</v>
      </c>
      <c r="L7530" s="20">
        <f t="shared" si="1416"/>
        <v>1617.849835264961</v>
      </c>
      <c r="N7530" s="2">
        <f t="shared" si="1414"/>
        <v>554.52963446812407</v>
      </c>
      <c r="O7530" s="2">
        <f t="shared" si="1411"/>
        <v>1063.3202007968371</v>
      </c>
      <c r="P7530" s="2">
        <f t="shared" si="1412"/>
        <v>0</v>
      </c>
      <c r="R7530" s="12">
        <v>39238</v>
      </c>
      <c r="S7530" s="17">
        <f t="shared" si="1408"/>
        <v>6</v>
      </c>
      <c r="T7530" s="17">
        <f t="shared" si="1409"/>
        <v>2</v>
      </c>
      <c r="U7530" s="17">
        <f t="shared" si="1410"/>
        <v>5</v>
      </c>
      <c r="V7530" s="18">
        <v>2928.12</v>
      </c>
      <c r="W7530">
        <f t="shared" si="1415"/>
        <v>1232</v>
      </c>
    </row>
    <row r="7531" spans="1:23">
      <c r="A7531" s="12">
        <v>39163</v>
      </c>
      <c r="B7531" s="17">
        <f t="shared" si="1405"/>
        <v>3</v>
      </c>
      <c r="C7531" s="17">
        <f t="shared" si="1406"/>
        <v>4</v>
      </c>
      <c r="D7531" s="17">
        <f t="shared" si="1407"/>
        <v>22</v>
      </c>
      <c r="E7531" s="18">
        <v>1617.63</v>
      </c>
      <c r="F7531">
        <f t="shared" si="1413"/>
        <v>7529</v>
      </c>
      <c r="L7531" s="20">
        <f t="shared" si="1416"/>
        <v>1617.63</v>
      </c>
      <c r="N7531" s="2">
        <f t="shared" si="1414"/>
        <v>554.52963446812407</v>
      </c>
      <c r="O7531" s="2">
        <f t="shared" si="1411"/>
        <v>1063.1003655318759</v>
      </c>
      <c r="P7531" s="2">
        <f t="shared" si="1412"/>
        <v>0</v>
      </c>
      <c r="R7531" s="12">
        <v>39291</v>
      </c>
      <c r="S7531" s="17">
        <f t="shared" si="1408"/>
        <v>7</v>
      </c>
      <c r="T7531" s="17">
        <f t="shared" si="1409"/>
        <v>6</v>
      </c>
      <c r="U7531" s="17">
        <f t="shared" si="1410"/>
        <v>28</v>
      </c>
      <c r="V7531" s="18">
        <v>2928.8835857199219</v>
      </c>
      <c r="W7531">
        <f t="shared" si="1415"/>
        <v>1231</v>
      </c>
    </row>
    <row r="7532" spans="1:23">
      <c r="A7532" s="12">
        <v>39266</v>
      </c>
      <c r="B7532" s="17">
        <f t="shared" si="1405"/>
        <v>7</v>
      </c>
      <c r="C7532" s="17">
        <f t="shared" si="1406"/>
        <v>2</v>
      </c>
      <c r="D7532" s="17">
        <f t="shared" si="1407"/>
        <v>3</v>
      </c>
      <c r="E7532" s="18">
        <v>1617.3392406357814</v>
      </c>
      <c r="F7532">
        <f t="shared" si="1413"/>
        <v>7530</v>
      </c>
      <c r="L7532" s="20">
        <f t="shared" si="1416"/>
        <v>1617.3392406357814</v>
      </c>
      <c r="N7532" s="2">
        <f t="shared" si="1414"/>
        <v>554.52963446812407</v>
      </c>
      <c r="O7532" s="2">
        <f t="shared" si="1411"/>
        <v>1062.8096061676574</v>
      </c>
      <c r="P7532" s="2">
        <f t="shared" si="1412"/>
        <v>0</v>
      </c>
      <c r="R7532" s="12">
        <v>39351</v>
      </c>
      <c r="S7532" s="17">
        <f t="shared" si="1408"/>
        <v>9</v>
      </c>
      <c r="T7532" s="17">
        <f t="shared" si="1409"/>
        <v>3</v>
      </c>
      <c r="U7532" s="17">
        <f t="shared" si="1410"/>
        <v>26</v>
      </c>
      <c r="V7532" s="18">
        <v>2929.2188137625003</v>
      </c>
      <c r="W7532">
        <f t="shared" si="1415"/>
        <v>1230</v>
      </c>
    </row>
    <row r="7533" spans="1:23">
      <c r="A7533" s="12">
        <v>39371</v>
      </c>
      <c r="B7533" s="17">
        <f t="shared" si="1405"/>
        <v>10</v>
      </c>
      <c r="C7533" s="17">
        <f t="shared" si="1406"/>
        <v>2</v>
      </c>
      <c r="D7533" s="17">
        <f t="shared" si="1407"/>
        <v>16</v>
      </c>
      <c r="E7533" s="18">
        <v>1617.2162218488279</v>
      </c>
      <c r="F7533">
        <f t="shared" si="1413"/>
        <v>7531</v>
      </c>
      <c r="L7533" s="20">
        <f t="shared" si="1416"/>
        <v>1617.2162218488279</v>
      </c>
      <c r="N7533" s="2">
        <f t="shared" si="1414"/>
        <v>554.52963446812407</v>
      </c>
      <c r="O7533" s="2">
        <f t="shared" si="1411"/>
        <v>1062.6865873807037</v>
      </c>
      <c r="P7533" s="2">
        <f t="shared" si="1412"/>
        <v>0</v>
      </c>
      <c r="R7533" s="12">
        <v>39245</v>
      </c>
      <c r="S7533" s="17">
        <f t="shared" si="1408"/>
        <v>6</v>
      </c>
      <c r="T7533" s="17">
        <f t="shared" si="1409"/>
        <v>2</v>
      </c>
      <c r="U7533" s="17">
        <f t="shared" si="1410"/>
        <v>12</v>
      </c>
      <c r="V7533" s="18">
        <v>2929.41</v>
      </c>
      <c r="W7533">
        <f t="shared" si="1415"/>
        <v>1229</v>
      </c>
    </row>
    <row r="7534" spans="1:23">
      <c r="A7534" s="12">
        <v>39227</v>
      </c>
      <c r="B7534" s="17">
        <f t="shared" si="1405"/>
        <v>5</v>
      </c>
      <c r="C7534" s="17">
        <f t="shared" si="1406"/>
        <v>5</v>
      </c>
      <c r="D7534" s="17">
        <f t="shared" si="1407"/>
        <v>25</v>
      </c>
      <c r="E7534" s="18">
        <v>1617.1</v>
      </c>
      <c r="F7534">
        <f t="shared" si="1413"/>
        <v>7532</v>
      </c>
      <c r="L7534" s="20">
        <f t="shared" si="1416"/>
        <v>1617.1</v>
      </c>
      <c r="N7534" s="2">
        <f t="shared" si="1414"/>
        <v>554.52963446812407</v>
      </c>
      <c r="O7534" s="2">
        <f t="shared" si="1411"/>
        <v>1062.5703655318757</v>
      </c>
      <c r="P7534" s="2">
        <f t="shared" si="1412"/>
        <v>0</v>
      </c>
      <c r="R7534" s="12">
        <v>39257</v>
      </c>
      <c r="S7534" s="17">
        <f t="shared" si="1408"/>
        <v>6</v>
      </c>
      <c r="T7534" s="17">
        <f t="shared" si="1409"/>
        <v>7</v>
      </c>
      <c r="U7534" s="17">
        <f t="shared" si="1410"/>
        <v>24</v>
      </c>
      <c r="V7534" s="18">
        <v>2929.71</v>
      </c>
      <c r="W7534">
        <f t="shared" si="1415"/>
        <v>1228</v>
      </c>
    </row>
    <row r="7535" spans="1:23">
      <c r="A7535" s="12">
        <v>39376</v>
      </c>
      <c r="B7535" s="17">
        <f t="shared" si="1405"/>
        <v>10</v>
      </c>
      <c r="C7535" s="17">
        <f t="shared" si="1406"/>
        <v>7</v>
      </c>
      <c r="D7535" s="17">
        <f t="shared" si="1407"/>
        <v>21</v>
      </c>
      <c r="E7535" s="18">
        <v>1616.2968028626562</v>
      </c>
      <c r="F7535">
        <f t="shared" si="1413"/>
        <v>7533</v>
      </c>
      <c r="L7535" s="20">
        <f t="shared" si="1416"/>
        <v>1616.2968028626562</v>
      </c>
      <c r="N7535" s="2">
        <f t="shared" si="1414"/>
        <v>554.52963446812407</v>
      </c>
      <c r="O7535" s="2">
        <f t="shared" si="1411"/>
        <v>1061.7671683945323</v>
      </c>
      <c r="P7535" s="2">
        <f t="shared" si="1412"/>
        <v>0</v>
      </c>
      <c r="R7535" s="12">
        <v>39349</v>
      </c>
      <c r="S7535" s="17">
        <f t="shared" si="1408"/>
        <v>9</v>
      </c>
      <c r="T7535" s="17">
        <f t="shared" si="1409"/>
        <v>1</v>
      </c>
      <c r="U7535" s="17">
        <f t="shared" si="1410"/>
        <v>24</v>
      </c>
      <c r="V7535" s="18">
        <v>2930.5219550232423</v>
      </c>
      <c r="W7535">
        <f t="shared" si="1415"/>
        <v>1227</v>
      </c>
    </row>
    <row r="7536" spans="1:23">
      <c r="A7536" s="12">
        <v>39166</v>
      </c>
      <c r="B7536" s="17">
        <f t="shared" si="1405"/>
        <v>3</v>
      </c>
      <c r="C7536" s="17">
        <f t="shared" si="1406"/>
        <v>7</v>
      </c>
      <c r="D7536" s="17">
        <f t="shared" si="1407"/>
        <v>25</v>
      </c>
      <c r="E7536" s="18">
        <v>1616</v>
      </c>
      <c r="F7536">
        <f t="shared" si="1413"/>
        <v>7534</v>
      </c>
      <c r="L7536" s="20">
        <f t="shared" si="1416"/>
        <v>1616</v>
      </c>
      <c r="N7536" s="2">
        <f t="shared" si="1414"/>
        <v>554.52963446812407</v>
      </c>
      <c r="O7536" s="2">
        <f t="shared" si="1411"/>
        <v>1061.4703655318758</v>
      </c>
      <c r="P7536" s="2">
        <f t="shared" si="1412"/>
        <v>0</v>
      </c>
      <c r="R7536" s="12">
        <v>39367</v>
      </c>
      <c r="S7536" s="17">
        <f t="shared" si="1408"/>
        <v>10</v>
      </c>
      <c r="T7536" s="17">
        <f t="shared" si="1409"/>
        <v>5</v>
      </c>
      <c r="U7536" s="17">
        <f t="shared" si="1410"/>
        <v>12</v>
      </c>
      <c r="V7536" s="18">
        <v>2930.7354172460937</v>
      </c>
      <c r="W7536">
        <f t="shared" si="1415"/>
        <v>1226</v>
      </c>
    </row>
    <row r="7537" spans="1:23">
      <c r="A7537" s="12">
        <v>39447</v>
      </c>
      <c r="B7537" s="17">
        <f t="shared" si="1405"/>
        <v>12</v>
      </c>
      <c r="C7537" s="17">
        <f t="shared" si="1406"/>
        <v>1</v>
      </c>
      <c r="D7537" s="17">
        <f t="shared" si="1407"/>
        <v>31</v>
      </c>
      <c r="E7537" s="18">
        <v>1615.341690533945</v>
      </c>
      <c r="F7537">
        <f t="shared" si="1413"/>
        <v>7535</v>
      </c>
      <c r="L7537" s="20">
        <f t="shared" si="1416"/>
        <v>1615.341690533945</v>
      </c>
      <c r="N7537" s="2">
        <f t="shared" si="1414"/>
        <v>554.52963446812407</v>
      </c>
      <c r="O7537" s="2">
        <f t="shared" si="1411"/>
        <v>1060.8120560658208</v>
      </c>
      <c r="P7537" s="2">
        <f t="shared" si="1412"/>
        <v>0</v>
      </c>
      <c r="R7537" s="12">
        <v>39204</v>
      </c>
      <c r="S7537" s="17">
        <f t="shared" si="1408"/>
        <v>5</v>
      </c>
      <c r="T7537" s="17">
        <f t="shared" si="1409"/>
        <v>3</v>
      </c>
      <c r="U7537" s="17">
        <f t="shared" si="1410"/>
        <v>2</v>
      </c>
      <c r="V7537" s="18">
        <v>2931</v>
      </c>
      <c r="W7537">
        <f t="shared" si="1415"/>
        <v>1225</v>
      </c>
    </row>
    <row r="7538" spans="1:23">
      <c r="A7538" s="12">
        <v>39174</v>
      </c>
      <c r="B7538" s="17">
        <f t="shared" si="1405"/>
        <v>4</v>
      </c>
      <c r="C7538" s="17">
        <f t="shared" si="1406"/>
        <v>1</v>
      </c>
      <c r="D7538" s="17">
        <f t="shared" si="1407"/>
        <v>2</v>
      </c>
      <c r="E7538" s="18">
        <v>1615.3</v>
      </c>
      <c r="F7538">
        <f t="shared" si="1413"/>
        <v>7536</v>
      </c>
      <c r="L7538" s="20">
        <f t="shared" si="1416"/>
        <v>1615.3</v>
      </c>
      <c r="N7538" s="2">
        <f t="shared" si="1414"/>
        <v>554.52963446812407</v>
      </c>
      <c r="O7538" s="2">
        <f t="shared" si="1411"/>
        <v>1060.770365531876</v>
      </c>
      <c r="P7538" s="2">
        <f t="shared" si="1412"/>
        <v>0</v>
      </c>
      <c r="R7538" s="12">
        <v>39212</v>
      </c>
      <c r="S7538" s="17">
        <f t="shared" si="1408"/>
        <v>5</v>
      </c>
      <c r="T7538" s="17">
        <f t="shared" si="1409"/>
        <v>4</v>
      </c>
      <c r="U7538" s="17">
        <f t="shared" si="1410"/>
        <v>10</v>
      </c>
      <c r="V7538" s="18">
        <v>2931</v>
      </c>
      <c r="W7538">
        <f t="shared" si="1415"/>
        <v>1224</v>
      </c>
    </row>
    <row r="7539" spans="1:23">
      <c r="A7539" s="12">
        <v>39398</v>
      </c>
      <c r="B7539" s="17">
        <f t="shared" si="1405"/>
        <v>11</v>
      </c>
      <c r="C7539" s="17">
        <f t="shared" si="1406"/>
        <v>1</v>
      </c>
      <c r="D7539" s="17">
        <f t="shared" si="1407"/>
        <v>12</v>
      </c>
      <c r="E7539" s="18">
        <v>1613.6737485151953</v>
      </c>
      <c r="F7539">
        <f t="shared" si="1413"/>
        <v>7537</v>
      </c>
      <c r="L7539" s="20">
        <f t="shared" si="1416"/>
        <v>1613.6737485151953</v>
      </c>
      <c r="N7539" s="2">
        <f t="shared" si="1414"/>
        <v>554.52963446812407</v>
      </c>
      <c r="O7539" s="2">
        <f t="shared" si="1411"/>
        <v>1059.1441140470711</v>
      </c>
      <c r="P7539" s="2">
        <f t="shared" si="1412"/>
        <v>0</v>
      </c>
      <c r="R7539" s="12">
        <v>39372</v>
      </c>
      <c r="S7539" s="17">
        <f t="shared" si="1408"/>
        <v>10</v>
      </c>
      <c r="T7539" s="17">
        <f t="shared" si="1409"/>
        <v>3</v>
      </c>
      <c r="U7539" s="17">
        <f t="shared" si="1410"/>
        <v>17</v>
      </c>
      <c r="V7539" s="18">
        <v>2931.0328883898437</v>
      </c>
      <c r="W7539">
        <f t="shared" si="1415"/>
        <v>1223</v>
      </c>
    </row>
    <row r="7540" spans="1:23">
      <c r="A7540" s="12">
        <v>39117</v>
      </c>
      <c r="B7540" s="17">
        <f t="shared" si="1405"/>
        <v>2</v>
      </c>
      <c r="C7540" s="17">
        <f t="shared" si="1406"/>
        <v>7</v>
      </c>
      <c r="D7540" s="17">
        <f t="shared" si="1407"/>
        <v>4</v>
      </c>
      <c r="E7540" s="18">
        <v>1613.38</v>
      </c>
      <c r="F7540">
        <f t="shared" si="1413"/>
        <v>7538</v>
      </c>
      <c r="L7540" s="20">
        <f t="shared" si="1416"/>
        <v>1613.38</v>
      </c>
      <c r="N7540" s="2">
        <f t="shared" si="1414"/>
        <v>554.52963446812407</v>
      </c>
      <c r="O7540" s="2">
        <f t="shared" si="1411"/>
        <v>1058.8503655318759</v>
      </c>
      <c r="P7540" s="2">
        <f t="shared" si="1412"/>
        <v>0</v>
      </c>
      <c r="R7540" s="12">
        <v>39357</v>
      </c>
      <c r="S7540" s="17">
        <f t="shared" si="1408"/>
        <v>10</v>
      </c>
      <c r="T7540" s="17">
        <f t="shared" si="1409"/>
        <v>2</v>
      </c>
      <c r="U7540" s="17">
        <f t="shared" si="1410"/>
        <v>2</v>
      </c>
      <c r="V7540" s="18">
        <v>2931.5131306607423</v>
      </c>
      <c r="W7540">
        <f t="shared" si="1415"/>
        <v>1222</v>
      </c>
    </row>
    <row r="7541" spans="1:23">
      <c r="A7541" s="12">
        <v>39285</v>
      </c>
      <c r="B7541" s="17">
        <f t="shared" si="1405"/>
        <v>7</v>
      </c>
      <c r="C7541" s="17">
        <f t="shared" si="1406"/>
        <v>7</v>
      </c>
      <c r="D7541" s="17">
        <f t="shared" si="1407"/>
        <v>22</v>
      </c>
      <c r="E7541" s="18">
        <v>1612.4871313603126</v>
      </c>
      <c r="F7541">
        <f t="shared" si="1413"/>
        <v>7539</v>
      </c>
      <c r="L7541" s="20">
        <f t="shared" si="1416"/>
        <v>1612.4871313603126</v>
      </c>
      <c r="N7541" s="2">
        <f t="shared" si="1414"/>
        <v>554.52963446812407</v>
      </c>
      <c r="O7541" s="2">
        <f t="shared" si="1411"/>
        <v>1057.9574968921884</v>
      </c>
      <c r="P7541" s="2">
        <f t="shared" si="1412"/>
        <v>0</v>
      </c>
      <c r="R7541" s="12">
        <v>39213</v>
      </c>
      <c r="S7541" s="17">
        <f t="shared" si="1408"/>
        <v>5</v>
      </c>
      <c r="T7541" s="17">
        <f t="shared" si="1409"/>
        <v>5</v>
      </c>
      <c r="U7541" s="17">
        <f t="shared" si="1410"/>
        <v>11</v>
      </c>
      <c r="V7541" s="18">
        <v>2932</v>
      </c>
      <c r="W7541">
        <f t="shared" si="1415"/>
        <v>1221</v>
      </c>
    </row>
    <row r="7542" spans="1:23">
      <c r="A7542" s="12">
        <v>39447</v>
      </c>
      <c r="B7542" s="17">
        <f t="shared" si="1405"/>
        <v>12</v>
      </c>
      <c r="C7542" s="17">
        <f t="shared" si="1406"/>
        <v>1</v>
      </c>
      <c r="D7542" s="17">
        <f t="shared" si="1407"/>
        <v>31</v>
      </c>
      <c r="E7542" s="18">
        <v>1612.4468192415229</v>
      </c>
      <c r="F7542">
        <f t="shared" si="1413"/>
        <v>7540</v>
      </c>
      <c r="L7542" s="20">
        <f t="shared" si="1416"/>
        <v>1612.4468192415229</v>
      </c>
      <c r="N7542" s="2">
        <f t="shared" si="1414"/>
        <v>554.52963446812407</v>
      </c>
      <c r="O7542" s="2">
        <f t="shared" si="1411"/>
        <v>1057.9171847733987</v>
      </c>
      <c r="P7542" s="2">
        <f t="shared" si="1412"/>
        <v>0</v>
      </c>
      <c r="R7542" s="12">
        <v>39346</v>
      </c>
      <c r="S7542" s="17">
        <f t="shared" si="1408"/>
        <v>9</v>
      </c>
      <c r="T7542" s="17">
        <f t="shared" si="1409"/>
        <v>5</v>
      </c>
      <c r="U7542" s="17">
        <f t="shared" si="1410"/>
        <v>21</v>
      </c>
      <c r="V7542" s="18">
        <v>2932.0871716124998</v>
      </c>
      <c r="W7542">
        <f t="shared" si="1415"/>
        <v>1220</v>
      </c>
    </row>
    <row r="7543" spans="1:23">
      <c r="A7543" s="12">
        <v>39214</v>
      </c>
      <c r="B7543" s="17">
        <f t="shared" si="1405"/>
        <v>5</v>
      </c>
      <c r="C7543" s="17">
        <f t="shared" si="1406"/>
        <v>6</v>
      </c>
      <c r="D7543" s="17">
        <f t="shared" si="1407"/>
        <v>12</v>
      </c>
      <c r="E7543" s="18">
        <v>1612.21</v>
      </c>
      <c r="F7543">
        <f t="shared" si="1413"/>
        <v>7541</v>
      </c>
      <c r="L7543" s="20">
        <f t="shared" si="1416"/>
        <v>1612.21</v>
      </c>
      <c r="N7543" s="2">
        <f t="shared" si="1414"/>
        <v>554.52963446812407</v>
      </c>
      <c r="O7543" s="2">
        <f t="shared" si="1411"/>
        <v>1057.6803655318759</v>
      </c>
      <c r="P7543" s="2">
        <f t="shared" si="1412"/>
        <v>0</v>
      </c>
      <c r="R7543" s="12">
        <v>39281</v>
      </c>
      <c r="S7543" s="17">
        <f t="shared" si="1408"/>
        <v>7</v>
      </c>
      <c r="T7543" s="17">
        <f t="shared" si="1409"/>
        <v>3</v>
      </c>
      <c r="U7543" s="17">
        <f t="shared" si="1410"/>
        <v>18</v>
      </c>
      <c r="V7543" s="18">
        <v>2932.0943546578128</v>
      </c>
      <c r="W7543">
        <f t="shared" si="1415"/>
        <v>1219</v>
      </c>
    </row>
    <row r="7544" spans="1:23">
      <c r="A7544" s="12">
        <v>39212</v>
      </c>
      <c r="B7544" s="17">
        <f t="shared" si="1405"/>
        <v>5</v>
      </c>
      <c r="C7544" s="17">
        <f t="shared" si="1406"/>
        <v>4</v>
      </c>
      <c r="D7544" s="17">
        <f t="shared" si="1407"/>
        <v>10</v>
      </c>
      <c r="E7544" s="18">
        <v>1612.09</v>
      </c>
      <c r="F7544">
        <f t="shared" si="1413"/>
        <v>7542</v>
      </c>
      <c r="L7544" s="20">
        <f t="shared" si="1416"/>
        <v>1612.09</v>
      </c>
      <c r="N7544" s="2">
        <f t="shared" si="1414"/>
        <v>554.52963446812407</v>
      </c>
      <c r="O7544" s="2">
        <f t="shared" si="1411"/>
        <v>1057.560365531876</v>
      </c>
      <c r="P7544" s="2">
        <f t="shared" si="1412"/>
        <v>0</v>
      </c>
      <c r="R7544" s="12">
        <v>39269</v>
      </c>
      <c r="S7544" s="17">
        <f t="shared" si="1408"/>
        <v>7</v>
      </c>
      <c r="T7544" s="17">
        <f t="shared" si="1409"/>
        <v>5</v>
      </c>
      <c r="U7544" s="17">
        <f t="shared" si="1410"/>
        <v>6</v>
      </c>
      <c r="V7544" s="18">
        <v>2932.4233240627932</v>
      </c>
      <c r="W7544">
        <f t="shared" si="1415"/>
        <v>1218</v>
      </c>
    </row>
    <row r="7545" spans="1:23">
      <c r="A7545" s="12">
        <v>39180</v>
      </c>
      <c r="B7545" s="17">
        <f t="shared" si="1405"/>
        <v>4</v>
      </c>
      <c r="C7545" s="17">
        <f t="shared" si="1406"/>
        <v>7</v>
      </c>
      <c r="D7545" s="17">
        <f t="shared" si="1407"/>
        <v>8</v>
      </c>
      <c r="E7545" s="18">
        <v>1612</v>
      </c>
      <c r="F7545">
        <f t="shared" si="1413"/>
        <v>7543</v>
      </c>
      <c r="L7545" s="20">
        <f t="shared" si="1416"/>
        <v>1612</v>
      </c>
      <c r="N7545" s="2">
        <f t="shared" si="1414"/>
        <v>554.52963446812407</v>
      </c>
      <c r="O7545" s="2">
        <f t="shared" si="1411"/>
        <v>1057.4703655318758</v>
      </c>
      <c r="P7545" s="2">
        <f t="shared" si="1412"/>
        <v>0</v>
      </c>
      <c r="R7545" s="12">
        <v>39270</v>
      </c>
      <c r="S7545" s="17">
        <f t="shared" si="1408"/>
        <v>7</v>
      </c>
      <c r="T7545" s="17">
        <f t="shared" si="1409"/>
        <v>6</v>
      </c>
      <c r="U7545" s="17">
        <f t="shared" si="1410"/>
        <v>7</v>
      </c>
      <c r="V7545" s="18">
        <v>2932.4857404648437</v>
      </c>
      <c r="W7545">
        <f t="shared" si="1415"/>
        <v>1217</v>
      </c>
    </row>
    <row r="7546" spans="1:23">
      <c r="A7546" s="12">
        <v>39250</v>
      </c>
      <c r="B7546" s="17">
        <f t="shared" si="1405"/>
        <v>6</v>
      </c>
      <c r="C7546" s="17">
        <f t="shared" si="1406"/>
        <v>7</v>
      </c>
      <c r="D7546" s="17">
        <f t="shared" si="1407"/>
        <v>17</v>
      </c>
      <c r="E7546" s="18">
        <v>1611.87</v>
      </c>
      <c r="F7546">
        <f t="shared" si="1413"/>
        <v>7544</v>
      </c>
      <c r="L7546" s="20">
        <f t="shared" si="1416"/>
        <v>1611.87</v>
      </c>
      <c r="N7546" s="2">
        <f t="shared" si="1414"/>
        <v>554.52963446812407</v>
      </c>
      <c r="O7546" s="2">
        <f t="shared" si="1411"/>
        <v>1057.3403655318757</v>
      </c>
      <c r="P7546" s="2">
        <f t="shared" si="1412"/>
        <v>0</v>
      </c>
      <c r="R7546" s="12">
        <v>39360</v>
      </c>
      <c r="S7546" s="17">
        <f t="shared" si="1408"/>
        <v>10</v>
      </c>
      <c r="T7546" s="17">
        <f t="shared" si="1409"/>
        <v>5</v>
      </c>
      <c r="U7546" s="17">
        <f t="shared" si="1410"/>
        <v>5</v>
      </c>
      <c r="V7546" s="18">
        <v>2933.0787693156253</v>
      </c>
      <c r="W7546">
        <f t="shared" si="1415"/>
        <v>1216</v>
      </c>
    </row>
    <row r="7547" spans="1:23">
      <c r="A7547" s="12">
        <v>39285</v>
      </c>
      <c r="B7547" s="17">
        <f t="shared" si="1405"/>
        <v>7</v>
      </c>
      <c r="C7547" s="17">
        <f t="shared" si="1406"/>
        <v>7</v>
      </c>
      <c r="D7547" s="17">
        <f t="shared" si="1407"/>
        <v>22</v>
      </c>
      <c r="E7547" s="18">
        <v>1611.3031282454688</v>
      </c>
      <c r="F7547">
        <f t="shared" si="1413"/>
        <v>7545</v>
      </c>
      <c r="L7547" s="20">
        <f t="shared" si="1416"/>
        <v>1611.3031282454688</v>
      </c>
      <c r="N7547" s="2">
        <f t="shared" si="1414"/>
        <v>554.52963446812407</v>
      </c>
      <c r="O7547" s="2">
        <f t="shared" si="1411"/>
        <v>1056.7734937773448</v>
      </c>
      <c r="P7547" s="2">
        <f t="shared" si="1412"/>
        <v>0</v>
      </c>
      <c r="R7547" s="12">
        <v>39333</v>
      </c>
      <c r="S7547" s="17">
        <f t="shared" si="1408"/>
        <v>9</v>
      </c>
      <c r="T7547" s="17">
        <f t="shared" si="1409"/>
        <v>6</v>
      </c>
      <c r="U7547" s="17">
        <f t="shared" si="1410"/>
        <v>8</v>
      </c>
      <c r="V7547" s="18">
        <v>2933.1690832316408</v>
      </c>
      <c r="W7547">
        <f t="shared" si="1415"/>
        <v>1215</v>
      </c>
    </row>
    <row r="7548" spans="1:23">
      <c r="A7548" s="12">
        <v>39117</v>
      </c>
      <c r="B7548" s="17">
        <f t="shared" si="1405"/>
        <v>2</v>
      </c>
      <c r="C7548" s="17">
        <f t="shared" si="1406"/>
        <v>7</v>
      </c>
      <c r="D7548" s="17">
        <f t="shared" si="1407"/>
        <v>4</v>
      </c>
      <c r="E7548" s="18">
        <v>1611.29</v>
      </c>
      <c r="F7548">
        <f t="shared" si="1413"/>
        <v>7546</v>
      </c>
      <c r="L7548" s="20">
        <f t="shared" si="1416"/>
        <v>1611.29</v>
      </c>
      <c r="N7548" s="2">
        <f t="shared" si="1414"/>
        <v>554.52963446812407</v>
      </c>
      <c r="O7548" s="2">
        <f t="shared" si="1411"/>
        <v>1056.7603655318758</v>
      </c>
      <c r="P7548" s="2">
        <f t="shared" si="1412"/>
        <v>0</v>
      </c>
      <c r="R7548" s="12">
        <v>39286</v>
      </c>
      <c r="S7548" s="17">
        <f t="shared" si="1408"/>
        <v>7</v>
      </c>
      <c r="T7548" s="17">
        <f t="shared" si="1409"/>
        <v>1</v>
      </c>
      <c r="U7548" s="17">
        <f t="shared" si="1410"/>
        <v>23</v>
      </c>
      <c r="V7548" s="18">
        <v>2933.6241645962887</v>
      </c>
      <c r="W7548">
        <f t="shared" si="1415"/>
        <v>1214</v>
      </c>
    </row>
    <row r="7549" spans="1:23">
      <c r="A7549" s="12">
        <v>39102</v>
      </c>
      <c r="B7549" s="17">
        <f t="shared" si="1405"/>
        <v>1</v>
      </c>
      <c r="C7549" s="17">
        <f t="shared" si="1406"/>
        <v>6</v>
      </c>
      <c r="D7549" s="17">
        <f t="shared" si="1407"/>
        <v>20</v>
      </c>
      <c r="E7549" s="18">
        <v>1610.98</v>
      </c>
      <c r="F7549">
        <f t="shared" si="1413"/>
        <v>7547</v>
      </c>
      <c r="L7549" s="20">
        <f t="shared" si="1416"/>
        <v>1610.98</v>
      </c>
      <c r="N7549" s="2">
        <f t="shared" si="1414"/>
        <v>554.52963446812407</v>
      </c>
      <c r="O7549" s="2">
        <f t="shared" si="1411"/>
        <v>1056.4503655318758</v>
      </c>
      <c r="P7549" s="2">
        <f t="shared" si="1412"/>
        <v>0</v>
      </c>
      <c r="R7549" s="12">
        <v>39361</v>
      </c>
      <c r="S7549" s="17">
        <f t="shared" si="1408"/>
        <v>10</v>
      </c>
      <c r="T7549" s="17">
        <f t="shared" si="1409"/>
        <v>6</v>
      </c>
      <c r="U7549" s="17">
        <f t="shared" si="1410"/>
        <v>6</v>
      </c>
      <c r="V7549" s="18">
        <v>2933.6781970810548</v>
      </c>
      <c r="W7549">
        <f t="shared" si="1415"/>
        <v>1213</v>
      </c>
    </row>
    <row r="7550" spans="1:23">
      <c r="A7550" s="12">
        <v>39424</v>
      </c>
      <c r="B7550" s="17">
        <f t="shared" si="1405"/>
        <v>12</v>
      </c>
      <c r="C7550" s="17">
        <f t="shared" si="1406"/>
        <v>6</v>
      </c>
      <c r="D7550" s="17">
        <f t="shared" si="1407"/>
        <v>8</v>
      </c>
      <c r="E7550" s="18">
        <v>1609.7821845726171</v>
      </c>
      <c r="F7550">
        <f t="shared" si="1413"/>
        <v>7548</v>
      </c>
      <c r="L7550" s="20">
        <f t="shared" si="1416"/>
        <v>1609.7821845726171</v>
      </c>
      <c r="N7550" s="2">
        <f t="shared" si="1414"/>
        <v>554.52963446812407</v>
      </c>
      <c r="O7550" s="2">
        <f t="shared" si="1411"/>
        <v>1055.2525501044929</v>
      </c>
      <c r="P7550" s="2">
        <f t="shared" si="1412"/>
        <v>0</v>
      </c>
      <c r="R7550" s="12">
        <v>39316</v>
      </c>
      <c r="S7550" s="17">
        <f t="shared" si="1408"/>
        <v>8</v>
      </c>
      <c r="T7550" s="17">
        <f t="shared" si="1409"/>
        <v>3</v>
      </c>
      <c r="U7550" s="17">
        <f t="shared" si="1410"/>
        <v>22</v>
      </c>
      <c r="V7550" s="18">
        <v>2933.8337972312497</v>
      </c>
      <c r="W7550">
        <f t="shared" si="1415"/>
        <v>1212</v>
      </c>
    </row>
    <row r="7551" spans="1:23">
      <c r="A7551" s="12">
        <v>39182</v>
      </c>
      <c r="B7551" s="17">
        <f t="shared" si="1405"/>
        <v>4</v>
      </c>
      <c r="C7551" s="17">
        <f t="shared" si="1406"/>
        <v>2</v>
      </c>
      <c r="D7551" s="17">
        <f t="shared" si="1407"/>
        <v>10</v>
      </c>
      <c r="E7551" s="18">
        <v>1609.3</v>
      </c>
      <c r="F7551">
        <f t="shared" si="1413"/>
        <v>7549</v>
      </c>
      <c r="L7551" s="20">
        <f t="shared" si="1416"/>
        <v>1609.3</v>
      </c>
      <c r="N7551" s="2">
        <f t="shared" si="1414"/>
        <v>554.52963446812407</v>
      </c>
      <c r="O7551" s="2">
        <f t="shared" si="1411"/>
        <v>1054.770365531876</v>
      </c>
      <c r="P7551" s="2">
        <f t="shared" si="1412"/>
        <v>0</v>
      </c>
      <c r="R7551" s="12">
        <v>39320</v>
      </c>
      <c r="S7551" s="17">
        <f t="shared" si="1408"/>
        <v>8</v>
      </c>
      <c r="T7551" s="17">
        <f t="shared" si="1409"/>
        <v>7</v>
      </c>
      <c r="U7551" s="17">
        <f t="shared" si="1410"/>
        <v>26</v>
      </c>
      <c r="V7551" s="18">
        <v>2933.8855878496097</v>
      </c>
      <c r="W7551">
        <f t="shared" si="1415"/>
        <v>1211</v>
      </c>
    </row>
    <row r="7552" spans="1:23">
      <c r="A7552" s="12">
        <v>39367</v>
      </c>
      <c r="B7552" s="17">
        <f t="shared" si="1405"/>
        <v>10</v>
      </c>
      <c r="C7552" s="17">
        <f t="shared" si="1406"/>
        <v>5</v>
      </c>
      <c r="D7552" s="17">
        <f t="shared" si="1407"/>
        <v>12</v>
      </c>
      <c r="E7552" s="18">
        <v>1609.2847174519138</v>
      </c>
      <c r="F7552">
        <f t="shared" si="1413"/>
        <v>7550</v>
      </c>
      <c r="L7552" s="20">
        <f t="shared" si="1416"/>
        <v>1609.2847174519138</v>
      </c>
      <c r="N7552" s="2">
        <f t="shared" si="1414"/>
        <v>554.52963446812407</v>
      </c>
      <c r="O7552" s="2">
        <f t="shared" si="1411"/>
        <v>1054.7550829837896</v>
      </c>
      <c r="P7552" s="2">
        <f t="shared" si="1412"/>
        <v>0</v>
      </c>
      <c r="R7552" s="12">
        <v>39313</v>
      </c>
      <c r="S7552" s="17">
        <f t="shared" si="1408"/>
        <v>8</v>
      </c>
      <c r="T7552" s="17">
        <f t="shared" si="1409"/>
        <v>7</v>
      </c>
      <c r="U7552" s="17">
        <f t="shared" si="1410"/>
        <v>19</v>
      </c>
      <c r="V7552" s="18">
        <v>2933.9174696498044</v>
      </c>
      <c r="W7552">
        <f t="shared" si="1415"/>
        <v>1210</v>
      </c>
    </row>
    <row r="7553" spans="1:23">
      <c r="A7553" s="12">
        <v>39235</v>
      </c>
      <c r="B7553" s="17">
        <f t="shared" si="1405"/>
        <v>6</v>
      </c>
      <c r="C7553" s="17">
        <f t="shared" si="1406"/>
        <v>6</v>
      </c>
      <c r="D7553" s="17">
        <f t="shared" si="1407"/>
        <v>2</v>
      </c>
      <c r="E7553" s="18">
        <v>1609.17</v>
      </c>
      <c r="F7553">
        <f t="shared" si="1413"/>
        <v>7551</v>
      </c>
      <c r="L7553" s="20">
        <f t="shared" si="1416"/>
        <v>1609.17</v>
      </c>
      <c r="N7553" s="2">
        <f t="shared" si="1414"/>
        <v>554.52963446812407</v>
      </c>
      <c r="O7553" s="2">
        <f t="shared" si="1411"/>
        <v>1054.6403655318759</v>
      </c>
      <c r="P7553" s="2">
        <f t="shared" si="1412"/>
        <v>0</v>
      </c>
      <c r="R7553" s="12">
        <v>39271</v>
      </c>
      <c r="S7553" s="17">
        <f t="shared" si="1408"/>
        <v>7</v>
      </c>
      <c r="T7553" s="17">
        <f t="shared" si="1409"/>
        <v>7</v>
      </c>
      <c r="U7553" s="17">
        <f t="shared" si="1410"/>
        <v>8</v>
      </c>
      <c r="V7553" s="18">
        <v>2933.9286019146484</v>
      </c>
      <c r="W7553">
        <f t="shared" si="1415"/>
        <v>1209</v>
      </c>
    </row>
    <row r="7554" spans="1:23">
      <c r="A7554" s="12">
        <v>39415</v>
      </c>
      <c r="B7554" s="17">
        <f t="shared" ref="B7554:B7617" si="1417">MONTH(A7554)</f>
        <v>11</v>
      </c>
      <c r="C7554" s="17">
        <f t="shared" ref="C7554:C7617" si="1418">WEEKDAY(A7554,2)</f>
        <v>4</v>
      </c>
      <c r="D7554" s="17">
        <f t="shared" ref="D7554:D7617" si="1419">DAY(A7554)</f>
        <v>29</v>
      </c>
      <c r="E7554" s="18">
        <v>1609.0855908044923</v>
      </c>
      <c r="F7554">
        <f t="shared" si="1413"/>
        <v>7552</v>
      </c>
      <c r="L7554" s="20">
        <f t="shared" si="1416"/>
        <v>1609.0855908044923</v>
      </c>
      <c r="N7554" s="2">
        <f t="shared" si="1414"/>
        <v>554.52963446812407</v>
      </c>
      <c r="O7554" s="2">
        <f t="shared" si="1411"/>
        <v>1054.5559563363681</v>
      </c>
      <c r="P7554" s="2">
        <f t="shared" si="1412"/>
        <v>0</v>
      </c>
      <c r="R7554" s="12">
        <v>39247</v>
      </c>
      <c r="S7554" s="17">
        <f t="shared" ref="S7554:S7617" si="1420">MONTH(R7554)</f>
        <v>6</v>
      </c>
      <c r="T7554" s="17">
        <f t="shared" ref="T7554:T7617" si="1421">WEEKDAY(R7554,2)</f>
        <v>4</v>
      </c>
      <c r="U7554" s="17">
        <f t="shared" ref="U7554:U7617" si="1422">DAY(R7554)</f>
        <v>14</v>
      </c>
      <c r="V7554" s="18">
        <v>2934.22</v>
      </c>
      <c r="W7554">
        <f t="shared" si="1415"/>
        <v>1208</v>
      </c>
    </row>
    <row r="7555" spans="1:23">
      <c r="A7555" s="12">
        <v>39242</v>
      </c>
      <c r="B7555" s="17">
        <f t="shared" si="1417"/>
        <v>6</v>
      </c>
      <c r="C7555" s="17">
        <f t="shared" si="1418"/>
        <v>6</v>
      </c>
      <c r="D7555" s="17">
        <f t="shared" si="1419"/>
        <v>9</v>
      </c>
      <c r="E7555" s="18">
        <v>1609.06</v>
      </c>
      <c r="F7555">
        <f t="shared" si="1413"/>
        <v>7553</v>
      </c>
      <c r="L7555" s="20">
        <f t="shared" si="1416"/>
        <v>1609.06</v>
      </c>
      <c r="N7555" s="2">
        <f t="shared" si="1414"/>
        <v>554.52963446812407</v>
      </c>
      <c r="O7555" s="2">
        <f t="shared" ref="O7555:O7618" si="1423">IF(E7555-N7555&lt;0,0,E7555-N7555)</f>
        <v>1054.5303655318758</v>
      </c>
      <c r="P7555" s="2">
        <f t="shared" ref="P7555:P7618" si="1424">E7555-N7555-O7555</f>
        <v>0</v>
      </c>
      <c r="R7555" s="12">
        <v>39238</v>
      </c>
      <c r="S7555" s="17">
        <f t="shared" si="1420"/>
        <v>6</v>
      </c>
      <c r="T7555" s="17">
        <f t="shared" si="1421"/>
        <v>2</v>
      </c>
      <c r="U7555" s="17">
        <f t="shared" si="1422"/>
        <v>5</v>
      </c>
      <c r="V7555" s="18">
        <v>2935</v>
      </c>
      <c r="W7555">
        <f t="shared" si="1415"/>
        <v>1207</v>
      </c>
    </row>
    <row r="7556" spans="1:23">
      <c r="A7556" s="12">
        <v>39285</v>
      </c>
      <c r="B7556" s="17">
        <f t="shared" si="1417"/>
        <v>7</v>
      </c>
      <c r="C7556" s="17">
        <f t="shared" si="1418"/>
        <v>7</v>
      </c>
      <c r="D7556" s="17">
        <f t="shared" si="1419"/>
        <v>22</v>
      </c>
      <c r="E7556" s="18">
        <v>1608.1797485626955</v>
      </c>
      <c r="F7556">
        <f t="shared" ref="F7556:F7619" si="1425">1+F7555</f>
        <v>7554</v>
      </c>
      <c r="L7556" s="20">
        <f t="shared" si="1416"/>
        <v>1608.1797485626955</v>
      </c>
      <c r="N7556" s="2">
        <f t="shared" ref="N7556:N7619" si="1426">N7555</f>
        <v>554.52963446812407</v>
      </c>
      <c r="O7556" s="2">
        <f t="shared" si="1423"/>
        <v>1053.6501140945716</v>
      </c>
      <c r="P7556" s="2">
        <f t="shared" si="1424"/>
        <v>0</v>
      </c>
      <c r="R7556" s="12">
        <v>39240</v>
      </c>
      <c r="S7556" s="17">
        <f t="shared" si="1420"/>
        <v>6</v>
      </c>
      <c r="T7556" s="17">
        <f t="shared" si="1421"/>
        <v>4</v>
      </c>
      <c r="U7556" s="17">
        <f t="shared" si="1422"/>
        <v>7</v>
      </c>
      <c r="V7556" s="18">
        <v>2935.66</v>
      </c>
      <c r="W7556">
        <f t="shared" ref="W7556:W7619" si="1427">W7555-1</f>
        <v>1206</v>
      </c>
    </row>
    <row r="7557" spans="1:23">
      <c r="A7557" s="12">
        <v>39225</v>
      </c>
      <c r="B7557" s="17">
        <f t="shared" si="1417"/>
        <v>5</v>
      </c>
      <c r="C7557" s="17">
        <f t="shared" si="1418"/>
        <v>3</v>
      </c>
      <c r="D7557" s="17">
        <f t="shared" si="1419"/>
        <v>23</v>
      </c>
      <c r="E7557" s="18">
        <v>1608.06</v>
      </c>
      <c r="F7557">
        <f t="shared" si="1425"/>
        <v>7555</v>
      </c>
      <c r="L7557" s="20">
        <f t="shared" si="1416"/>
        <v>1608.06</v>
      </c>
      <c r="N7557" s="2">
        <f t="shared" si="1426"/>
        <v>554.52963446812407</v>
      </c>
      <c r="O7557" s="2">
        <f t="shared" si="1423"/>
        <v>1053.5303655318758</v>
      </c>
      <c r="P7557" s="2">
        <f t="shared" si="1424"/>
        <v>0</v>
      </c>
      <c r="R7557" s="12">
        <v>39292</v>
      </c>
      <c r="S7557" s="17">
        <f t="shared" si="1420"/>
        <v>7</v>
      </c>
      <c r="T7557" s="17">
        <f t="shared" si="1421"/>
        <v>7</v>
      </c>
      <c r="U7557" s="17">
        <f t="shared" si="1422"/>
        <v>29</v>
      </c>
      <c r="V7557" s="18">
        <v>2935.9379288273435</v>
      </c>
      <c r="W7557">
        <f t="shared" si="1427"/>
        <v>1205</v>
      </c>
    </row>
    <row r="7558" spans="1:23">
      <c r="A7558" s="12">
        <v>39205</v>
      </c>
      <c r="B7558" s="17">
        <f t="shared" si="1417"/>
        <v>5</v>
      </c>
      <c r="C7558" s="17">
        <f t="shared" si="1418"/>
        <v>4</v>
      </c>
      <c r="D7558" s="17">
        <f t="shared" si="1419"/>
        <v>3</v>
      </c>
      <c r="E7558" s="18">
        <v>1607.98</v>
      </c>
      <c r="F7558">
        <f t="shared" si="1425"/>
        <v>7556</v>
      </c>
      <c r="L7558" s="20">
        <f t="shared" si="1416"/>
        <v>1607.98</v>
      </c>
      <c r="N7558" s="2">
        <f t="shared" si="1426"/>
        <v>554.52963446812407</v>
      </c>
      <c r="O7558" s="2">
        <f t="shared" si="1423"/>
        <v>1053.4503655318758</v>
      </c>
      <c r="P7558" s="2">
        <f t="shared" si="1424"/>
        <v>0</v>
      </c>
      <c r="R7558" s="12">
        <v>39306</v>
      </c>
      <c r="S7558" s="17">
        <f t="shared" si="1420"/>
        <v>8</v>
      </c>
      <c r="T7558" s="17">
        <f t="shared" si="1421"/>
        <v>7</v>
      </c>
      <c r="U7558" s="17">
        <f t="shared" si="1422"/>
        <v>12</v>
      </c>
      <c r="V7558" s="18">
        <v>2936.3544580251955</v>
      </c>
      <c r="W7558">
        <f t="shared" si="1427"/>
        <v>1204</v>
      </c>
    </row>
    <row r="7559" spans="1:23">
      <c r="A7559" s="12">
        <v>39233</v>
      </c>
      <c r="B7559" s="17">
        <f t="shared" si="1417"/>
        <v>5</v>
      </c>
      <c r="C7559" s="17">
        <f t="shared" si="1418"/>
        <v>4</v>
      </c>
      <c r="D7559" s="17">
        <f t="shared" si="1419"/>
        <v>31</v>
      </c>
      <c r="E7559" s="18">
        <v>1607.98</v>
      </c>
      <c r="F7559">
        <f t="shared" si="1425"/>
        <v>7557</v>
      </c>
      <c r="L7559" s="20">
        <f t="shared" si="1416"/>
        <v>1607.98</v>
      </c>
      <c r="N7559" s="2">
        <f t="shared" si="1426"/>
        <v>554.52963446812407</v>
      </c>
      <c r="O7559" s="2">
        <f t="shared" si="1423"/>
        <v>1053.4503655318758</v>
      </c>
      <c r="P7559" s="2">
        <f t="shared" si="1424"/>
        <v>0</v>
      </c>
      <c r="R7559" s="12">
        <v>39231</v>
      </c>
      <c r="S7559" s="17">
        <f t="shared" si="1420"/>
        <v>5</v>
      </c>
      <c r="T7559" s="17">
        <f t="shared" si="1421"/>
        <v>2</v>
      </c>
      <c r="U7559" s="17">
        <f t="shared" si="1422"/>
        <v>29</v>
      </c>
      <c r="V7559" s="18">
        <v>2936.54</v>
      </c>
      <c r="W7559">
        <f t="shared" si="1427"/>
        <v>1203</v>
      </c>
    </row>
    <row r="7560" spans="1:23">
      <c r="A7560" s="12">
        <v>39199</v>
      </c>
      <c r="B7560" s="17">
        <f t="shared" si="1417"/>
        <v>4</v>
      </c>
      <c r="C7560" s="17">
        <f t="shared" si="1418"/>
        <v>5</v>
      </c>
      <c r="D7560" s="17">
        <f t="shared" si="1419"/>
        <v>27</v>
      </c>
      <c r="E7560" s="18">
        <v>1607.08</v>
      </c>
      <c r="F7560">
        <f t="shared" si="1425"/>
        <v>7558</v>
      </c>
      <c r="L7560" s="20">
        <f t="shared" si="1416"/>
        <v>1607.08</v>
      </c>
      <c r="N7560" s="2">
        <f t="shared" si="1426"/>
        <v>554.52963446812407</v>
      </c>
      <c r="O7560" s="2">
        <f t="shared" si="1423"/>
        <v>1052.5503655318757</v>
      </c>
      <c r="P7560" s="2">
        <f t="shared" si="1424"/>
        <v>0</v>
      </c>
      <c r="R7560" s="12">
        <v>39208</v>
      </c>
      <c r="S7560" s="17">
        <f t="shared" si="1420"/>
        <v>5</v>
      </c>
      <c r="T7560" s="17">
        <f t="shared" si="1421"/>
        <v>7</v>
      </c>
      <c r="U7560" s="17">
        <f t="shared" si="1422"/>
        <v>6</v>
      </c>
      <c r="V7560" s="18">
        <v>2937</v>
      </c>
      <c r="W7560">
        <f t="shared" si="1427"/>
        <v>1202</v>
      </c>
    </row>
    <row r="7561" spans="1:23">
      <c r="A7561" s="12">
        <v>39381</v>
      </c>
      <c r="B7561" s="17">
        <f t="shared" si="1417"/>
        <v>10</v>
      </c>
      <c r="C7561" s="17">
        <f t="shared" si="1418"/>
        <v>5</v>
      </c>
      <c r="D7561" s="17">
        <f t="shared" si="1419"/>
        <v>26</v>
      </c>
      <c r="E7561" s="18">
        <v>1606.9836881458984</v>
      </c>
      <c r="F7561">
        <f t="shared" si="1425"/>
        <v>7559</v>
      </c>
      <c r="L7561" s="20">
        <f t="shared" si="1416"/>
        <v>1606.9836881458984</v>
      </c>
      <c r="N7561" s="2">
        <f t="shared" si="1426"/>
        <v>554.52963446812407</v>
      </c>
      <c r="O7561" s="2">
        <f t="shared" si="1423"/>
        <v>1052.4540536777745</v>
      </c>
      <c r="P7561" s="2">
        <f t="shared" si="1424"/>
        <v>0</v>
      </c>
      <c r="R7561" s="12">
        <v>39242</v>
      </c>
      <c r="S7561" s="17">
        <f t="shared" si="1420"/>
        <v>6</v>
      </c>
      <c r="T7561" s="17">
        <f t="shared" si="1421"/>
        <v>6</v>
      </c>
      <c r="U7561" s="17">
        <f t="shared" si="1422"/>
        <v>9</v>
      </c>
      <c r="V7561" s="18">
        <v>2937.25</v>
      </c>
      <c r="W7561">
        <f t="shared" si="1427"/>
        <v>1201</v>
      </c>
    </row>
    <row r="7562" spans="1:23">
      <c r="A7562" s="12">
        <v>39233</v>
      </c>
      <c r="B7562" s="17">
        <f t="shared" si="1417"/>
        <v>5</v>
      </c>
      <c r="C7562" s="17">
        <f t="shared" si="1418"/>
        <v>4</v>
      </c>
      <c r="D7562" s="17">
        <f t="shared" si="1419"/>
        <v>31</v>
      </c>
      <c r="E7562" s="18">
        <v>1606.9</v>
      </c>
      <c r="F7562">
        <f t="shared" si="1425"/>
        <v>7560</v>
      </c>
      <c r="L7562" s="20">
        <f t="shared" si="1416"/>
        <v>1606.9</v>
      </c>
      <c r="N7562" s="2">
        <f t="shared" si="1426"/>
        <v>554.52963446812407</v>
      </c>
      <c r="O7562" s="2">
        <f t="shared" si="1423"/>
        <v>1052.3703655318759</v>
      </c>
      <c r="P7562" s="2">
        <f t="shared" si="1424"/>
        <v>0</v>
      </c>
      <c r="R7562" s="12">
        <v>39130</v>
      </c>
      <c r="S7562" s="17">
        <f t="shared" si="1420"/>
        <v>2</v>
      </c>
      <c r="T7562" s="17">
        <f t="shared" si="1421"/>
        <v>6</v>
      </c>
      <c r="U7562" s="17">
        <f t="shared" si="1422"/>
        <v>17</v>
      </c>
      <c r="V7562" s="18">
        <v>2939</v>
      </c>
      <c r="W7562">
        <f t="shared" si="1427"/>
        <v>1200</v>
      </c>
    </row>
    <row r="7563" spans="1:23">
      <c r="A7563" s="12">
        <v>39088</v>
      </c>
      <c r="B7563" s="17">
        <f t="shared" si="1417"/>
        <v>1</v>
      </c>
      <c r="C7563" s="17">
        <f t="shared" si="1418"/>
        <v>6</v>
      </c>
      <c r="D7563" s="17">
        <f t="shared" si="1419"/>
        <v>6</v>
      </c>
      <c r="E7563" s="18">
        <v>1606.76</v>
      </c>
      <c r="F7563">
        <f t="shared" si="1425"/>
        <v>7561</v>
      </c>
      <c r="L7563" s="20">
        <f t="shared" si="1416"/>
        <v>1606.76</v>
      </c>
      <c r="N7563" s="2">
        <f t="shared" si="1426"/>
        <v>554.52963446812407</v>
      </c>
      <c r="O7563" s="2">
        <f t="shared" si="1423"/>
        <v>1052.230365531876</v>
      </c>
      <c r="P7563" s="2">
        <f t="shared" si="1424"/>
        <v>0</v>
      </c>
      <c r="R7563" s="12">
        <v>39258</v>
      </c>
      <c r="S7563" s="17">
        <f t="shared" si="1420"/>
        <v>6</v>
      </c>
      <c r="T7563" s="17">
        <f t="shared" si="1421"/>
        <v>1</v>
      </c>
      <c r="U7563" s="17">
        <f t="shared" si="1422"/>
        <v>25</v>
      </c>
      <c r="V7563" s="18">
        <v>2939</v>
      </c>
      <c r="W7563">
        <f t="shared" si="1427"/>
        <v>1199</v>
      </c>
    </row>
    <row r="7564" spans="1:23">
      <c r="A7564" s="12">
        <v>39213</v>
      </c>
      <c r="B7564" s="17">
        <f t="shared" si="1417"/>
        <v>5</v>
      </c>
      <c r="C7564" s="17">
        <f t="shared" si="1418"/>
        <v>5</v>
      </c>
      <c r="D7564" s="17">
        <f t="shared" si="1419"/>
        <v>11</v>
      </c>
      <c r="E7564" s="18">
        <v>1605.92</v>
      </c>
      <c r="F7564">
        <f t="shared" si="1425"/>
        <v>7562</v>
      </c>
      <c r="L7564" s="20">
        <f t="shared" si="1416"/>
        <v>1605.92</v>
      </c>
      <c r="N7564" s="2">
        <f t="shared" si="1426"/>
        <v>554.52963446812407</v>
      </c>
      <c r="O7564" s="2">
        <f t="shared" si="1423"/>
        <v>1051.3903655318759</v>
      </c>
      <c r="P7564" s="2">
        <f t="shared" si="1424"/>
        <v>0</v>
      </c>
      <c r="R7564" s="12">
        <v>39250</v>
      </c>
      <c r="S7564" s="17">
        <f t="shared" si="1420"/>
        <v>6</v>
      </c>
      <c r="T7564" s="17">
        <f t="shared" si="1421"/>
        <v>7</v>
      </c>
      <c r="U7564" s="17">
        <f t="shared" si="1422"/>
        <v>17</v>
      </c>
      <c r="V7564" s="18">
        <v>2939.82</v>
      </c>
      <c r="W7564">
        <f t="shared" si="1427"/>
        <v>1198</v>
      </c>
    </row>
    <row r="7565" spans="1:23">
      <c r="A7565" s="12">
        <v>39226</v>
      </c>
      <c r="B7565" s="17">
        <f t="shared" si="1417"/>
        <v>5</v>
      </c>
      <c r="C7565" s="17">
        <f t="shared" si="1418"/>
        <v>4</v>
      </c>
      <c r="D7565" s="17">
        <f t="shared" si="1419"/>
        <v>24</v>
      </c>
      <c r="E7565" s="18">
        <v>1605.8</v>
      </c>
      <c r="F7565">
        <f t="shared" si="1425"/>
        <v>7563</v>
      </c>
      <c r="L7565" s="20">
        <f t="shared" si="1416"/>
        <v>1605.8</v>
      </c>
      <c r="N7565" s="2">
        <f t="shared" si="1426"/>
        <v>554.52963446812407</v>
      </c>
      <c r="O7565" s="2">
        <f t="shared" si="1423"/>
        <v>1051.270365531876</v>
      </c>
      <c r="P7565" s="2">
        <f t="shared" si="1424"/>
        <v>0</v>
      </c>
      <c r="R7565" s="12">
        <v>39269</v>
      </c>
      <c r="S7565" s="17">
        <f t="shared" si="1420"/>
        <v>7</v>
      </c>
      <c r="T7565" s="17">
        <f t="shared" si="1421"/>
        <v>5</v>
      </c>
      <c r="U7565" s="17">
        <f t="shared" si="1422"/>
        <v>6</v>
      </c>
      <c r="V7565" s="18">
        <v>2940.0912511906249</v>
      </c>
      <c r="W7565">
        <f t="shared" si="1427"/>
        <v>1197</v>
      </c>
    </row>
    <row r="7566" spans="1:23">
      <c r="A7566" s="12">
        <v>39439</v>
      </c>
      <c r="B7566" s="17">
        <f t="shared" si="1417"/>
        <v>12</v>
      </c>
      <c r="C7566" s="17">
        <f t="shared" si="1418"/>
        <v>7</v>
      </c>
      <c r="D7566" s="17">
        <f t="shared" si="1419"/>
        <v>23</v>
      </c>
      <c r="E7566" s="18">
        <v>1605.5788052004687</v>
      </c>
      <c r="F7566">
        <f t="shared" si="1425"/>
        <v>7564</v>
      </c>
      <c r="L7566" s="20">
        <f t="shared" si="1416"/>
        <v>1605.5788052004687</v>
      </c>
      <c r="N7566" s="2">
        <f t="shared" si="1426"/>
        <v>554.52963446812407</v>
      </c>
      <c r="O7566" s="2">
        <f t="shared" si="1423"/>
        <v>1051.0491707323445</v>
      </c>
      <c r="P7566" s="2">
        <f t="shared" si="1424"/>
        <v>0</v>
      </c>
      <c r="R7566" s="12">
        <v>39260</v>
      </c>
      <c r="S7566" s="17">
        <f t="shared" si="1420"/>
        <v>6</v>
      </c>
      <c r="T7566" s="17">
        <f t="shared" si="1421"/>
        <v>3</v>
      </c>
      <c r="U7566" s="17">
        <f t="shared" si="1422"/>
        <v>27</v>
      </c>
      <c r="V7566" s="18">
        <v>2940.1</v>
      </c>
      <c r="W7566">
        <f t="shared" si="1427"/>
        <v>1196</v>
      </c>
    </row>
    <row r="7567" spans="1:23">
      <c r="A7567" s="12">
        <v>39385</v>
      </c>
      <c r="B7567" s="17">
        <f t="shared" si="1417"/>
        <v>10</v>
      </c>
      <c r="C7567" s="17">
        <f t="shared" si="1418"/>
        <v>2</v>
      </c>
      <c r="D7567" s="17">
        <f t="shared" si="1419"/>
        <v>30</v>
      </c>
      <c r="E7567" s="18">
        <v>1605.2022021935938</v>
      </c>
      <c r="F7567">
        <f t="shared" si="1425"/>
        <v>7565</v>
      </c>
      <c r="L7567" s="20">
        <f t="shared" si="1416"/>
        <v>1605.2022021935938</v>
      </c>
      <c r="N7567" s="2">
        <f t="shared" si="1426"/>
        <v>554.52963446812407</v>
      </c>
      <c r="O7567" s="2">
        <f t="shared" si="1423"/>
        <v>1050.6725677254699</v>
      </c>
      <c r="P7567" s="2">
        <f t="shared" si="1424"/>
        <v>0</v>
      </c>
      <c r="R7567" s="12">
        <v>39273</v>
      </c>
      <c r="S7567" s="17">
        <f t="shared" si="1420"/>
        <v>7</v>
      </c>
      <c r="T7567" s="17">
        <f t="shared" si="1421"/>
        <v>2</v>
      </c>
      <c r="U7567" s="17">
        <f t="shared" si="1422"/>
        <v>10</v>
      </c>
      <c r="V7567" s="18">
        <v>2940.5949534203128</v>
      </c>
      <c r="W7567">
        <f t="shared" si="1427"/>
        <v>1195</v>
      </c>
    </row>
    <row r="7568" spans="1:23">
      <c r="A7568" s="12">
        <v>39221</v>
      </c>
      <c r="B7568" s="17">
        <f t="shared" si="1417"/>
        <v>5</v>
      </c>
      <c r="C7568" s="17">
        <f t="shared" si="1418"/>
        <v>6</v>
      </c>
      <c r="D7568" s="17">
        <f t="shared" si="1419"/>
        <v>19</v>
      </c>
      <c r="E7568" s="18">
        <v>1604.44</v>
      </c>
      <c r="F7568">
        <f t="shared" si="1425"/>
        <v>7566</v>
      </c>
      <c r="L7568" s="20">
        <f t="shared" si="1416"/>
        <v>1604.44</v>
      </c>
      <c r="N7568" s="2">
        <f t="shared" si="1426"/>
        <v>554.52963446812407</v>
      </c>
      <c r="O7568" s="2">
        <f t="shared" si="1423"/>
        <v>1049.9103655318759</v>
      </c>
      <c r="P7568" s="2">
        <f t="shared" si="1424"/>
        <v>0</v>
      </c>
      <c r="R7568" s="12">
        <v>39286</v>
      </c>
      <c r="S7568" s="17">
        <f t="shared" si="1420"/>
        <v>7</v>
      </c>
      <c r="T7568" s="17">
        <f t="shared" si="1421"/>
        <v>1</v>
      </c>
      <c r="U7568" s="17">
        <f t="shared" si="1422"/>
        <v>23</v>
      </c>
      <c r="V7568" s="18">
        <v>2941.0079501902342</v>
      </c>
      <c r="W7568">
        <f t="shared" si="1427"/>
        <v>1194</v>
      </c>
    </row>
    <row r="7569" spans="1:23">
      <c r="A7569" s="12">
        <v>39409</v>
      </c>
      <c r="B7569" s="17">
        <f t="shared" si="1417"/>
        <v>11</v>
      </c>
      <c r="C7569" s="17">
        <f t="shared" si="1418"/>
        <v>5</v>
      </c>
      <c r="D7569" s="17">
        <f t="shared" si="1419"/>
        <v>23</v>
      </c>
      <c r="E7569" s="18">
        <v>1603.8011274091407</v>
      </c>
      <c r="F7569">
        <f t="shared" si="1425"/>
        <v>7567</v>
      </c>
      <c r="L7569" s="20">
        <f t="shared" si="1416"/>
        <v>1603.8011274091407</v>
      </c>
      <c r="N7569" s="2">
        <f t="shared" si="1426"/>
        <v>554.52963446812407</v>
      </c>
      <c r="O7569" s="2">
        <f t="shared" si="1423"/>
        <v>1049.2714929410167</v>
      </c>
      <c r="P7569" s="2">
        <f t="shared" si="1424"/>
        <v>0</v>
      </c>
      <c r="R7569" s="12">
        <v>39283</v>
      </c>
      <c r="S7569" s="17">
        <f t="shared" si="1420"/>
        <v>7</v>
      </c>
      <c r="T7569" s="17">
        <f t="shared" si="1421"/>
        <v>5</v>
      </c>
      <c r="U7569" s="17">
        <f t="shared" si="1422"/>
        <v>20</v>
      </c>
      <c r="V7569" s="18">
        <v>2941.2591065013671</v>
      </c>
      <c r="W7569">
        <f t="shared" si="1427"/>
        <v>1193</v>
      </c>
    </row>
    <row r="7570" spans="1:23">
      <c r="A7570" s="12">
        <v>39224</v>
      </c>
      <c r="B7570" s="17">
        <f t="shared" si="1417"/>
        <v>5</v>
      </c>
      <c r="C7570" s="17">
        <f t="shared" si="1418"/>
        <v>2</v>
      </c>
      <c r="D7570" s="17">
        <f t="shared" si="1419"/>
        <v>22</v>
      </c>
      <c r="E7570" s="18">
        <v>1603.49</v>
      </c>
      <c r="F7570">
        <f t="shared" si="1425"/>
        <v>7568</v>
      </c>
      <c r="L7570" s="20">
        <f t="shared" si="1416"/>
        <v>1603.49</v>
      </c>
      <c r="N7570" s="2">
        <f t="shared" si="1426"/>
        <v>554.52963446812407</v>
      </c>
      <c r="O7570" s="2">
        <f t="shared" si="1423"/>
        <v>1048.9603655318761</v>
      </c>
      <c r="P7570" s="2">
        <f t="shared" si="1424"/>
        <v>0</v>
      </c>
      <c r="R7570" s="12">
        <v>39237</v>
      </c>
      <c r="S7570" s="17">
        <f t="shared" si="1420"/>
        <v>6</v>
      </c>
      <c r="T7570" s="17">
        <f t="shared" si="1421"/>
        <v>1</v>
      </c>
      <c r="U7570" s="17">
        <f t="shared" si="1422"/>
        <v>4</v>
      </c>
      <c r="V7570" s="18">
        <v>2942</v>
      </c>
      <c r="W7570">
        <f t="shared" si="1427"/>
        <v>1192</v>
      </c>
    </row>
    <row r="7571" spans="1:23">
      <c r="A7571" s="12">
        <v>39107</v>
      </c>
      <c r="B7571" s="17">
        <f t="shared" si="1417"/>
        <v>1</v>
      </c>
      <c r="C7571" s="17">
        <f t="shared" si="1418"/>
        <v>4</v>
      </c>
      <c r="D7571" s="17">
        <f t="shared" si="1419"/>
        <v>25</v>
      </c>
      <c r="E7571" s="18">
        <v>1603.27</v>
      </c>
      <c r="F7571">
        <f t="shared" si="1425"/>
        <v>7569</v>
      </c>
      <c r="L7571" s="20">
        <f t="shared" si="1416"/>
        <v>1603.27</v>
      </c>
      <c r="N7571" s="2">
        <f t="shared" si="1426"/>
        <v>554.52963446812407</v>
      </c>
      <c r="O7571" s="2">
        <f t="shared" si="1423"/>
        <v>1048.7403655318758</v>
      </c>
      <c r="P7571" s="2">
        <f t="shared" si="1424"/>
        <v>0</v>
      </c>
      <c r="R7571" s="12">
        <v>39225</v>
      </c>
      <c r="S7571" s="17">
        <f t="shared" si="1420"/>
        <v>5</v>
      </c>
      <c r="T7571" s="17">
        <f t="shared" si="1421"/>
        <v>3</v>
      </c>
      <c r="U7571" s="17">
        <f t="shared" si="1422"/>
        <v>23</v>
      </c>
      <c r="V7571" s="18">
        <v>2943</v>
      </c>
      <c r="W7571">
        <f t="shared" si="1427"/>
        <v>1191</v>
      </c>
    </row>
    <row r="7572" spans="1:23">
      <c r="A7572" s="12">
        <v>39423</v>
      </c>
      <c r="B7572" s="17">
        <f t="shared" si="1417"/>
        <v>12</v>
      </c>
      <c r="C7572" s="17">
        <f t="shared" si="1418"/>
        <v>5</v>
      </c>
      <c r="D7572" s="17">
        <f t="shared" si="1419"/>
        <v>7</v>
      </c>
      <c r="E7572" s="18">
        <v>1602.4444793623829</v>
      </c>
      <c r="F7572">
        <f t="shared" si="1425"/>
        <v>7570</v>
      </c>
      <c r="L7572" s="20">
        <f t="shared" si="1416"/>
        <v>1602.4444793623829</v>
      </c>
      <c r="N7572" s="2">
        <f t="shared" si="1426"/>
        <v>554.52963446812407</v>
      </c>
      <c r="O7572" s="2">
        <f t="shared" si="1423"/>
        <v>1047.9148448942587</v>
      </c>
      <c r="P7572" s="2">
        <f t="shared" si="1424"/>
        <v>0</v>
      </c>
      <c r="R7572" s="12">
        <v>39244</v>
      </c>
      <c r="S7572" s="17">
        <f t="shared" si="1420"/>
        <v>6</v>
      </c>
      <c r="T7572" s="17">
        <f t="shared" si="1421"/>
        <v>1</v>
      </c>
      <c r="U7572" s="17">
        <f t="shared" si="1422"/>
        <v>11</v>
      </c>
      <c r="V7572" s="18">
        <v>2943</v>
      </c>
      <c r="W7572">
        <f t="shared" si="1427"/>
        <v>1190</v>
      </c>
    </row>
    <row r="7573" spans="1:23">
      <c r="A7573" s="12">
        <v>39203</v>
      </c>
      <c r="B7573" s="17">
        <f t="shared" si="1417"/>
        <v>5</v>
      </c>
      <c r="C7573" s="17">
        <f t="shared" si="1418"/>
        <v>2</v>
      </c>
      <c r="D7573" s="17">
        <f t="shared" si="1419"/>
        <v>1</v>
      </c>
      <c r="E7573" s="18">
        <v>1602.2</v>
      </c>
      <c r="F7573">
        <f t="shared" si="1425"/>
        <v>7571</v>
      </c>
      <c r="L7573" s="20">
        <f t="shared" si="1416"/>
        <v>1602.2</v>
      </c>
      <c r="N7573" s="2">
        <f t="shared" si="1426"/>
        <v>554.52963446812407</v>
      </c>
      <c r="O7573" s="2">
        <f t="shared" si="1423"/>
        <v>1047.6703655318761</v>
      </c>
      <c r="P7573" s="2">
        <f t="shared" si="1424"/>
        <v>0</v>
      </c>
      <c r="R7573" s="12">
        <v>39292</v>
      </c>
      <c r="S7573" s="17">
        <f t="shared" si="1420"/>
        <v>7</v>
      </c>
      <c r="T7573" s="17">
        <f t="shared" si="1421"/>
        <v>7</v>
      </c>
      <c r="U7573" s="17">
        <f t="shared" si="1422"/>
        <v>29</v>
      </c>
      <c r="V7573" s="18">
        <v>2943.5978633087889</v>
      </c>
      <c r="W7573">
        <f t="shared" si="1427"/>
        <v>1189</v>
      </c>
    </row>
    <row r="7574" spans="1:23">
      <c r="A7574" s="12">
        <v>39242</v>
      </c>
      <c r="B7574" s="17">
        <f t="shared" si="1417"/>
        <v>6</v>
      </c>
      <c r="C7574" s="17">
        <f t="shared" si="1418"/>
        <v>6</v>
      </c>
      <c r="D7574" s="17">
        <f t="shared" si="1419"/>
        <v>9</v>
      </c>
      <c r="E7574" s="18">
        <v>1601.93</v>
      </c>
      <c r="F7574">
        <f t="shared" si="1425"/>
        <v>7572</v>
      </c>
      <c r="L7574" s="20">
        <f t="shared" si="1416"/>
        <v>1601.93</v>
      </c>
      <c r="N7574" s="2">
        <f t="shared" si="1426"/>
        <v>554.52963446812407</v>
      </c>
      <c r="O7574" s="2">
        <f t="shared" si="1423"/>
        <v>1047.4003655318761</v>
      </c>
      <c r="P7574" s="2">
        <f t="shared" si="1424"/>
        <v>0</v>
      </c>
      <c r="R7574" s="12">
        <v>39281</v>
      </c>
      <c r="S7574" s="17">
        <f t="shared" si="1420"/>
        <v>7</v>
      </c>
      <c r="T7574" s="17">
        <f t="shared" si="1421"/>
        <v>3</v>
      </c>
      <c r="U7574" s="17">
        <f t="shared" si="1422"/>
        <v>18</v>
      </c>
      <c r="V7574" s="18">
        <v>2943.6527563123045</v>
      </c>
      <c r="W7574">
        <f t="shared" si="1427"/>
        <v>1188</v>
      </c>
    </row>
    <row r="7575" spans="1:23">
      <c r="A7575" s="12">
        <v>39180</v>
      </c>
      <c r="B7575" s="17">
        <f t="shared" si="1417"/>
        <v>4</v>
      </c>
      <c r="C7575" s="17">
        <f t="shared" si="1418"/>
        <v>7</v>
      </c>
      <c r="D7575" s="17">
        <f t="shared" si="1419"/>
        <v>8</v>
      </c>
      <c r="E7575" s="18">
        <v>1601.89</v>
      </c>
      <c r="F7575">
        <f t="shared" si="1425"/>
        <v>7573</v>
      </c>
      <c r="L7575" s="20">
        <f t="shared" si="1416"/>
        <v>1601.89</v>
      </c>
      <c r="N7575" s="2">
        <f t="shared" si="1426"/>
        <v>554.52963446812407</v>
      </c>
      <c r="O7575" s="2">
        <f t="shared" si="1423"/>
        <v>1047.3603655318761</v>
      </c>
      <c r="P7575" s="2">
        <f t="shared" si="1424"/>
        <v>0</v>
      </c>
      <c r="R7575" s="12">
        <v>39112</v>
      </c>
      <c r="S7575" s="17">
        <f t="shared" si="1420"/>
        <v>1</v>
      </c>
      <c r="T7575" s="17">
        <f t="shared" si="1421"/>
        <v>2</v>
      </c>
      <c r="U7575" s="17">
        <f t="shared" si="1422"/>
        <v>30</v>
      </c>
      <c r="V7575" s="18">
        <v>2943.67</v>
      </c>
      <c r="W7575">
        <f t="shared" si="1427"/>
        <v>1187</v>
      </c>
    </row>
    <row r="7576" spans="1:23">
      <c r="A7576" s="12">
        <v>39387</v>
      </c>
      <c r="B7576" s="17">
        <f t="shared" si="1417"/>
        <v>11</v>
      </c>
      <c r="C7576" s="17">
        <f t="shared" si="1418"/>
        <v>4</v>
      </c>
      <c r="D7576" s="17">
        <f t="shared" si="1419"/>
        <v>1</v>
      </c>
      <c r="E7576" s="18">
        <v>1601.3082616235938</v>
      </c>
      <c r="F7576">
        <f t="shared" si="1425"/>
        <v>7574</v>
      </c>
      <c r="L7576" s="20">
        <f t="shared" si="1416"/>
        <v>1601.3082616235938</v>
      </c>
      <c r="N7576" s="2">
        <f t="shared" si="1426"/>
        <v>554.52963446812407</v>
      </c>
      <c r="O7576" s="2">
        <f t="shared" si="1423"/>
        <v>1046.7786271554696</v>
      </c>
      <c r="P7576" s="2">
        <f t="shared" si="1424"/>
        <v>0</v>
      </c>
      <c r="R7576" s="12">
        <v>39215</v>
      </c>
      <c r="S7576" s="17">
        <f t="shared" si="1420"/>
        <v>5</v>
      </c>
      <c r="T7576" s="17">
        <f t="shared" si="1421"/>
        <v>7</v>
      </c>
      <c r="U7576" s="17">
        <f t="shared" si="1422"/>
        <v>13</v>
      </c>
      <c r="V7576" s="18">
        <v>2944</v>
      </c>
      <c r="W7576">
        <f t="shared" si="1427"/>
        <v>1186</v>
      </c>
    </row>
    <row r="7577" spans="1:23">
      <c r="A7577" s="12">
        <v>39137</v>
      </c>
      <c r="B7577" s="17">
        <f t="shared" si="1417"/>
        <v>2</v>
      </c>
      <c r="C7577" s="17">
        <f t="shared" si="1418"/>
        <v>6</v>
      </c>
      <c r="D7577" s="17">
        <f t="shared" si="1419"/>
        <v>24</v>
      </c>
      <c r="E7577" s="18">
        <v>1601</v>
      </c>
      <c r="F7577">
        <f t="shared" si="1425"/>
        <v>7575</v>
      </c>
      <c r="L7577" s="20">
        <f t="shared" si="1416"/>
        <v>1601</v>
      </c>
      <c r="N7577" s="2">
        <f t="shared" si="1426"/>
        <v>554.52963446812407</v>
      </c>
      <c r="O7577" s="2">
        <f t="shared" si="1423"/>
        <v>1046.4703655318758</v>
      </c>
      <c r="P7577" s="2">
        <f t="shared" si="1424"/>
        <v>0</v>
      </c>
      <c r="R7577" s="12">
        <v>39219</v>
      </c>
      <c r="S7577" s="17">
        <f t="shared" si="1420"/>
        <v>5</v>
      </c>
      <c r="T7577" s="17">
        <f t="shared" si="1421"/>
        <v>4</v>
      </c>
      <c r="U7577" s="17">
        <f t="shared" si="1422"/>
        <v>17</v>
      </c>
      <c r="V7577" s="18">
        <v>2944.15</v>
      </c>
      <c r="W7577">
        <f t="shared" si="1427"/>
        <v>1185</v>
      </c>
    </row>
    <row r="7578" spans="1:23">
      <c r="A7578" s="12">
        <v>39442</v>
      </c>
      <c r="B7578" s="17">
        <f t="shared" si="1417"/>
        <v>12</v>
      </c>
      <c r="C7578" s="17">
        <f t="shared" si="1418"/>
        <v>3</v>
      </c>
      <c r="D7578" s="17">
        <f t="shared" si="1419"/>
        <v>26</v>
      </c>
      <c r="E7578" s="18">
        <v>1600.9087582058203</v>
      </c>
      <c r="F7578">
        <f t="shared" si="1425"/>
        <v>7576</v>
      </c>
      <c r="L7578" s="20">
        <f t="shared" si="1416"/>
        <v>1600.9087582058203</v>
      </c>
      <c r="N7578" s="2">
        <f t="shared" si="1426"/>
        <v>554.52963446812407</v>
      </c>
      <c r="O7578" s="2">
        <f t="shared" si="1423"/>
        <v>1046.3791237376963</v>
      </c>
      <c r="P7578" s="2">
        <f t="shared" si="1424"/>
        <v>0</v>
      </c>
      <c r="R7578" s="12">
        <v>39277</v>
      </c>
      <c r="S7578" s="17">
        <f t="shared" si="1420"/>
        <v>7</v>
      </c>
      <c r="T7578" s="17">
        <f t="shared" si="1421"/>
        <v>6</v>
      </c>
      <c r="U7578" s="17">
        <f t="shared" si="1422"/>
        <v>14</v>
      </c>
      <c r="V7578" s="18">
        <v>2944.9223876035157</v>
      </c>
      <c r="W7578">
        <f t="shared" si="1427"/>
        <v>1184</v>
      </c>
    </row>
    <row r="7579" spans="1:23">
      <c r="A7579" s="12">
        <v>39383</v>
      </c>
      <c r="B7579" s="17">
        <f t="shared" si="1417"/>
        <v>10</v>
      </c>
      <c r="C7579" s="17">
        <f t="shared" si="1418"/>
        <v>7</v>
      </c>
      <c r="D7579" s="17">
        <f t="shared" si="1419"/>
        <v>28</v>
      </c>
      <c r="E7579" s="18">
        <v>1600.4897501790235</v>
      </c>
      <c r="F7579">
        <f t="shared" si="1425"/>
        <v>7577</v>
      </c>
      <c r="L7579" s="20">
        <f t="shared" si="1416"/>
        <v>1600.4897501790235</v>
      </c>
      <c r="N7579" s="2">
        <f t="shared" si="1426"/>
        <v>554.52963446812407</v>
      </c>
      <c r="O7579" s="2">
        <f t="shared" si="1423"/>
        <v>1045.9601157108996</v>
      </c>
      <c r="P7579" s="2">
        <f t="shared" si="1424"/>
        <v>0</v>
      </c>
      <c r="R7579" s="12">
        <v>39262</v>
      </c>
      <c r="S7579" s="17">
        <f t="shared" si="1420"/>
        <v>6</v>
      </c>
      <c r="T7579" s="17">
        <f t="shared" si="1421"/>
        <v>5</v>
      </c>
      <c r="U7579" s="17">
        <f t="shared" si="1422"/>
        <v>29</v>
      </c>
      <c r="V7579" s="18">
        <v>2945</v>
      </c>
      <c r="W7579">
        <f t="shared" si="1427"/>
        <v>1183</v>
      </c>
    </row>
    <row r="7580" spans="1:23">
      <c r="A7580" s="12">
        <v>39102</v>
      </c>
      <c r="B7580" s="17">
        <f t="shared" si="1417"/>
        <v>1</v>
      </c>
      <c r="C7580" s="17">
        <f t="shared" si="1418"/>
        <v>6</v>
      </c>
      <c r="D7580" s="17">
        <f t="shared" si="1419"/>
        <v>20</v>
      </c>
      <c r="E7580" s="18">
        <v>1600</v>
      </c>
      <c r="F7580">
        <f t="shared" si="1425"/>
        <v>7578</v>
      </c>
      <c r="L7580" s="20">
        <f t="shared" si="1416"/>
        <v>1600</v>
      </c>
      <c r="N7580" s="2">
        <f t="shared" si="1426"/>
        <v>554.52963446812407</v>
      </c>
      <c r="O7580" s="2">
        <f t="shared" si="1423"/>
        <v>1045.4703655318758</v>
      </c>
      <c r="P7580" s="2">
        <f t="shared" si="1424"/>
        <v>0</v>
      </c>
      <c r="R7580" s="12">
        <v>39275</v>
      </c>
      <c r="S7580" s="17">
        <f t="shared" si="1420"/>
        <v>7</v>
      </c>
      <c r="T7580" s="17">
        <f t="shared" si="1421"/>
        <v>4</v>
      </c>
      <c r="U7580" s="17">
        <f t="shared" si="1422"/>
        <v>12</v>
      </c>
      <c r="V7580" s="18">
        <v>2946.2902907415037</v>
      </c>
      <c r="W7580">
        <f t="shared" si="1427"/>
        <v>1182</v>
      </c>
    </row>
    <row r="7581" spans="1:23">
      <c r="A7581" s="12">
        <v>39394</v>
      </c>
      <c r="B7581" s="17">
        <f t="shared" si="1417"/>
        <v>11</v>
      </c>
      <c r="C7581" s="17">
        <f t="shared" si="1418"/>
        <v>4</v>
      </c>
      <c r="D7581" s="17">
        <f t="shared" si="1419"/>
        <v>8</v>
      </c>
      <c r="E7581" s="18">
        <v>1599.8837154207424</v>
      </c>
      <c r="F7581">
        <f t="shared" si="1425"/>
        <v>7579</v>
      </c>
      <c r="L7581" s="20">
        <f t="shared" si="1416"/>
        <v>1599.8837154207424</v>
      </c>
      <c r="N7581" s="2">
        <f t="shared" si="1426"/>
        <v>554.52963446812407</v>
      </c>
      <c r="O7581" s="2">
        <f t="shared" si="1423"/>
        <v>1045.3540809526185</v>
      </c>
      <c r="P7581" s="2">
        <f t="shared" si="1424"/>
        <v>0</v>
      </c>
      <c r="R7581" s="12">
        <v>39298</v>
      </c>
      <c r="S7581" s="17">
        <f t="shared" si="1420"/>
        <v>8</v>
      </c>
      <c r="T7581" s="17">
        <f t="shared" si="1421"/>
        <v>6</v>
      </c>
      <c r="U7581" s="17">
        <f t="shared" si="1422"/>
        <v>4</v>
      </c>
      <c r="V7581" s="18">
        <v>2946.4770215091798</v>
      </c>
      <c r="W7581">
        <f t="shared" si="1427"/>
        <v>1181</v>
      </c>
    </row>
    <row r="7582" spans="1:23">
      <c r="A7582" s="12">
        <v>39217</v>
      </c>
      <c r="B7582" s="17">
        <f t="shared" si="1417"/>
        <v>5</v>
      </c>
      <c r="C7582" s="17">
        <f t="shared" si="1418"/>
        <v>2</v>
      </c>
      <c r="D7582" s="17">
        <f t="shared" si="1419"/>
        <v>15</v>
      </c>
      <c r="E7582" s="18">
        <v>1599.85</v>
      </c>
      <c r="F7582">
        <f t="shared" si="1425"/>
        <v>7580</v>
      </c>
      <c r="L7582" s="20">
        <f t="shared" si="1416"/>
        <v>1599.85</v>
      </c>
      <c r="N7582" s="2">
        <f t="shared" si="1426"/>
        <v>554.52963446812407</v>
      </c>
      <c r="O7582" s="2">
        <f t="shared" si="1423"/>
        <v>1045.3203655318757</v>
      </c>
      <c r="P7582" s="2">
        <f t="shared" si="1424"/>
        <v>0</v>
      </c>
      <c r="R7582" s="12">
        <v>39217</v>
      </c>
      <c r="S7582" s="17">
        <f t="shared" si="1420"/>
        <v>5</v>
      </c>
      <c r="T7582" s="17">
        <f t="shared" si="1421"/>
        <v>2</v>
      </c>
      <c r="U7582" s="17">
        <f t="shared" si="1422"/>
        <v>15</v>
      </c>
      <c r="V7582" s="18">
        <v>2947</v>
      </c>
      <c r="W7582">
        <f t="shared" si="1427"/>
        <v>1180</v>
      </c>
    </row>
    <row r="7583" spans="1:23">
      <c r="A7583" s="12">
        <v>39431</v>
      </c>
      <c r="B7583" s="17">
        <f t="shared" si="1417"/>
        <v>12</v>
      </c>
      <c r="C7583" s="17">
        <f t="shared" si="1418"/>
        <v>6</v>
      </c>
      <c r="D7583" s="17">
        <f t="shared" si="1419"/>
        <v>15</v>
      </c>
      <c r="E7583" s="18">
        <v>1599.7016252446094</v>
      </c>
      <c r="F7583">
        <f t="shared" si="1425"/>
        <v>7581</v>
      </c>
      <c r="L7583" s="20">
        <f t="shared" si="1416"/>
        <v>1599.7016252446094</v>
      </c>
      <c r="N7583" s="2">
        <f t="shared" si="1426"/>
        <v>554.52963446812407</v>
      </c>
      <c r="O7583" s="2">
        <f t="shared" si="1423"/>
        <v>1045.1719907764855</v>
      </c>
      <c r="P7583" s="2">
        <f t="shared" si="1424"/>
        <v>0</v>
      </c>
      <c r="R7583" s="12">
        <v>39303</v>
      </c>
      <c r="S7583" s="17">
        <f t="shared" si="1420"/>
        <v>8</v>
      </c>
      <c r="T7583" s="17">
        <f t="shared" si="1421"/>
        <v>4</v>
      </c>
      <c r="U7583" s="17">
        <f t="shared" si="1422"/>
        <v>9</v>
      </c>
      <c r="V7583" s="18">
        <v>2947.8100068931644</v>
      </c>
      <c r="W7583">
        <f t="shared" si="1427"/>
        <v>1179</v>
      </c>
    </row>
    <row r="7584" spans="1:23">
      <c r="A7584" s="12">
        <v>39397</v>
      </c>
      <c r="B7584" s="17">
        <f t="shared" si="1417"/>
        <v>11</v>
      </c>
      <c r="C7584" s="17">
        <f t="shared" si="1418"/>
        <v>7</v>
      </c>
      <c r="D7584" s="17">
        <f t="shared" si="1419"/>
        <v>11</v>
      </c>
      <c r="E7584" s="18">
        <v>1599.4206380555079</v>
      </c>
      <c r="F7584">
        <f t="shared" si="1425"/>
        <v>7582</v>
      </c>
      <c r="L7584" s="20">
        <f t="shared" ref="L7584:L7647" si="1428">IF(F7584&gt;1000,E7584,0)</f>
        <v>1599.4206380555079</v>
      </c>
      <c r="N7584" s="2">
        <f t="shared" si="1426"/>
        <v>554.52963446812407</v>
      </c>
      <c r="O7584" s="2">
        <f t="shared" si="1423"/>
        <v>1044.8910035873837</v>
      </c>
      <c r="P7584" s="2">
        <f t="shared" si="1424"/>
        <v>0</v>
      </c>
      <c r="R7584" s="12">
        <v>39334</v>
      </c>
      <c r="S7584" s="17">
        <f t="shared" si="1420"/>
        <v>9</v>
      </c>
      <c r="T7584" s="17">
        <f t="shared" si="1421"/>
        <v>7</v>
      </c>
      <c r="U7584" s="17">
        <f t="shared" si="1422"/>
        <v>9</v>
      </c>
      <c r="V7584" s="18">
        <v>2948.7355604722657</v>
      </c>
      <c r="W7584">
        <f t="shared" si="1427"/>
        <v>1178</v>
      </c>
    </row>
    <row r="7585" spans="1:23">
      <c r="A7585" s="12">
        <v>39206</v>
      </c>
      <c r="B7585" s="17">
        <f t="shared" si="1417"/>
        <v>5</v>
      </c>
      <c r="C7585" s="17">
        <f t="shared" si="1418"/>
        <v>5</v>
      </c>
      <c r="D7585" s="17">
        <f t="shared" si="1419"/>
        <v>4</v>
      </c>
      <c r="E7585" s="18">
        <v>1599.09</v>
      </c>
      <c r="F7585">
        <f t="shared" si="1425"/>
        <v>7583</v>
      </c>
      <c r="L7585" s="20">
        <f t="shared" si="1428"/>
        <v>1599.09</v>
      </c>
      <c r="N7585" s="2">
        <f t="shared" si="1426"/>
        <v>554.52963446812407</v>
      </c>
      <c r="O7585" s="2">
        <f t="shared" si="1423"/>
        <v>1044.560365531876</v>
      </c>
      <c r="P7585" s="2">
        <f t="shared" si="1424"/>
        <v>0</v>
      </c>
      <c r="R7585" s="12">
        <v>39132</v>
      </c>
      <c r="S7585" s="17">
        <f t="shared" si="1420"/>
        <v>2</v>
      </c>
      <c r="T7585" s="17">
        <f t="shared" si="1421"/>
        <v>1</v>
      </c>
      <c r="U7585" s="17">
        <f t="shared" si="1422"/>
        <v>19</v>
      </c>
      <c r="V7585" s="18">
        <v>2949</v>
      </c>
      <c r="W7585">
        <f t="shared" si="1427"/>
        <v>1177</v>
      </c>
    </row>
    <row r="7586" spans="1:23">
      <c r="A7586" s="12">
        <v>39399</v>
      </c>
      <c r="B7586" s="17">
        <f t="shared" si="1417"/>
        <v>11</v>
      </c>
      <c r="C7586" s="17">
        <f t="shared" si="1418"/>
        <v>2</v>
      </c>
      <c r="D7586" s="17">
        <f t="shared" si="1419"/>
        <v>13</v>
      </c>
      <c r="E7586" s="18">
        <v>1599.0348551188281</v>
      </c>
      <c r="F7586">
        <f t="shared" si="1425"/>
        <v>7584</v>
      </c>
      <c r="L7586" s="20">
        <f t="shared" si="1428"/>
        <v>1599.0348551188281</v>
      </c>
      <c r="N7586" s="2">
        <f t="shared" si="1426"/>
        <v>554.52963446812407</v>
      </c>
      <c r="O7586" s="2">
        <f t="shared" si="1423"/>
        <v>1044.5052206507039</v>
      </c>
      <c r="P7586" s="2">
        <f t="shared" si="1424"/>
        <v>0</v>
      </c>
      <c r="R7586" s="12">
        <v>39260</v>
      </c>
      <c r="S7586" s="17">
        <f t="shared" si="1420"/>
        <v>6</v>
      </c>
      <c r="T7586" s="17">
        <f t="shared" si="1421"/>
        <v>3</v>
      </c>
      <c r="U7586" s="17">
        <f t="shared" si="1422"/>
        <v>27</v>
      </c>
      <c r="V7586" s="18">
        <v>2949.25</v>
      </c>
      <c r="W7586">
        <f t="shared" si="1427"/>
        <v>1176</v>
      </c>
    </row>
    <row r="7587" spans="1:23">
      <c r="A7587" s="12">
        <v>39100</v>
      </c>
      <c r="B7587" s="17">
        <f t="shared" si="1417"/>
        <v>1</v>
      </c>
      <c r="C7587" s="17">
        <f t="shared" si="1418"/>
        <v>4</v>
      </c>
      <c r="D7587" s="17">
        <f t="shared" si="1419"/>
        <v>18</v>
      </c>
      <c r="E7587" s="18">
        <v>1598.95</v>
      </c>
      <c r="F7587">
        <f t="shared" si="1425"/>
        <v>7585</v>
      </c>
      <c r="L7587" s="20">
        <f t="shared" si="1428"/>
        <v>1598.95</v>
      </c>
      <c r="N7587" s="2">
        <f t="shared" si="1426"/>
        <v>554.52963446812407</v>
      </c>
      <c r="O7587" s="2">
        <f t="shared" si="1423"/>
        <v>1044.4203655318761</v>
      </c>
      <c r="P7587" s="2">
        <f t="shared" si="1424"/>
        <v>0</v>
      </c>
      <c r="R7587" s="12">
        <v>39269</v>
      </c>
      <c r="S7587" s="17">
        <f t="shared" si="1420"/>
        <v>7</v>
      </c>
      <c r="T7587" s="17">
        <f t="shared" si="1421"/>
        <v>5</v>
      </c>
      <c r="U7587" s="17">
        <f t="shared" si="1422"/>
        <v>6</v>
      </c>
      <c r="V7587" s="18">
        <v>2949.9017764531254</v>
      </c>
      <c r="W7587">
        <f t="shared" si="1427"/>
        <v>1175</v>
      </c>
    </row>
    <row r="7588" spans="1:23">
      <c r="A7588" s="12">
        <v>39105</v>
      </c>
      <c r="B7588" s="17">
        <f t="shared" si="1417"/>
        <v>1</v>
      </c>
      <c r="C7588" s="17">
        <f t="shared" si="1418"/>
        <v>2</v>
      </c>
      <c r="D7588" s="17">
        <f t="shared" si="1419"/>
        <v>23</v>
      </c>
      <c r="E7588" s="18">
        <v>1598.46</v>
      </c>
      <c r="F7588">
        <f t="shared" si="1425"/>
        <v>7586</v>
      </c>
      <c r="L7588" s="20">
        <f t="shared" si="1428"/>
        <v>1598.46</v>
      </c>
      <c r="N7588" s="2">
        <f t="shared" si="1426"/>
        <v>554.52963446812407</v>
      </c>
      <c r="O7588" s="2">
        <f t="shared" si="1423"/>
        <v>1043.9303655318759</v>
      </c>
      <c r="P7588" s="2">
        <f t="shared" si="1424"/>
        <v>0</v>
      </c>
      <c r="R7588" s="12">
        <v>39292</v>
      </c>
      <c r="S7588" s="17">
        <f t="shared" si="1420"/>
        <v>7</v>
      </c>
      <c r="T7588" s="17">
        <f t="shared" si="1421"/>
        <v>7</v>
      </c>
      <c r="U7588" s="17">
        <f t="shared" si="1422"/>
        <v>29</v>
      </c>
      <c r="V7588" s="18">
        <v>2950.6860968888673</v>
      </c>
      <c r="W7588">
        <f t="shared" si="1427"/>
        <v>1174</v>
      </c>
    </row>
    <row r="7589" spans="1:23">
      <c r="A7589" s="12">
        <v>39127</v>
      </c>
      <c r="B7589" s="17">
        <f t="shared" si="1417"/>
        <v>2</v>
      </c>
      <c r="C7589" s="17">
        <f t="shared" si="1418"/>
        <v>3</v>
      </c>
      <c r="D7589" s="17">
        <f t="shared" si="1419"/>
        <v>14</v>
      </c>
      <c r="E7589" s="18">
        <v>1598.42</v>
      </c>
      <c r="F7589">
        <f t="shared" si="1425"/>
        <v>7587</v>
      </c>
      <c r="L7589" s="20">
        <f t="shared" si="1428"/>
        <v>1598.42</v>
      </c>
      <c r="N7589" s="2">
        <f t="shared" si="1426"/>
        <v>554.52963446812407</v>
      </c>
      <c r="O7589" s="2">
        <f t="shared" si="1423"/>
        <v>1043.8903655318759</v>
      </c>
      <c r="P7589" s="2">
        <f t="shared" si="1424"/>
        <v>0</v>
      </c>
      <c r="R7589" s="12">
        <v>39359</v>
      </c>
      <c r="S7589" s="17">
        <f t="shared" si="1420"/>
        <v>10</v>
      </c>
      <c r="T7589" s="17">
        <f t="shared" si="1421"/>
        <v>4</v>
      </c>
      <c r="U7589" s="17">
        <f t="shared" si="1422"/>
        <v>4</v>
      </c>
      <c r="V7589" s="18">
        <v>2950.735628351953</v>
      </c>
      <c r="W7589">
        <f t="shared" si="1427"/>
        <v>1173</v>
      </c>
    </row>
    <row r="7590" spans="1:23">
      <c r="A7590" s="12">
        <v>39117</v>
      </c>
      <c r="B7590" s="17">
        <f t="shared" si="1417"/>
        <v>2</v>
      </c>
      <c r="C7590" s="17">
        <f t="shared" si="1418"/>
        <v>7</v>
      </c>
      <c r="D7590" s="17">
        <f t="shared" si="1419"/>
        <v>4</v>
      </c>
      <c r="E7590" s="18">
        <v>1598.33</v>
      </c>
      <c r="F7590">
        <f t="shared" si="1425"/>
        <v>7588</v>
      </c>
      <c r="L7590" s="20">
        <f t="shared" si="1428"/>
        <v>1598.33</v>
      </c>
      <c r="N7590" s="2">
        <f t="shared" si="1426"/>
        <v>554.52963446812407</v>
      </c>
      <c r="O7590" s="2">
        <f t="shared" si="1423"/>
        <v>1043.8003655318757</v>
      </c>
      <c r="P7590" s="2">
        <f t="shared" si="1424"/>
        <v>0</v>
      </c>
      <c r="R7590" s="12">
        <v>39274</v>
      </c>
      <c r="S7590" s="17">
        <f t="shared" si="1420"/>
        <v>7</v>
      </c>
      <c r="T7590" s="17">
        <f t="shared" si="1421"/>
        <v>3</v>
      </c>
      <c r="U7590" s="17">
        <f t="shared" si="1422"/>
        <v>11</v>
      </c>
      <c r="V7590" s="18">
        <v>2950.7423687539062</v>
      </c>
      <c r="W7590">
        <f t="shared" si="1427"/>
        <v>1172</v>
      </c>
    </row>
    <row r="7591" spans="1:23">
      <c r="A7591" s="12">
        <v>39242</v>
      </c>
      <c r="B7591" s="17">
        <f t="shared" si="1417"/>
        <v>6</v>
      </c>
      <c r="C7591" s="17">
        <f t="shared" si="1418"/>
        <v>6</v>
      </c>
      <c r="D7591" s="17">
        <f t="shared" si="1419"/>
        <v>9</v>
      </c>
      <c r="E7591" s="18">
        <v>1598.06</v>
      </c>
      <c r="F7591">
        <f t="shared" si="1425"/>
        <v>7589</v>
      </c>
      <c r="L7591" s="20">
        <f t="shared" si="1428"/>
        <v>1598.06</v>
      </c>
      <c r="N7591" s="2">
        <f t="shared" si="1426"/>
        <v>554.52963446812407</v>
      </c>
      <c r="O7591" s="2">
        <f t="shared" si="1423"/>
        <v>1043.5303655318758</v>
      </c>
      <c r="P7591" s="2">
        <f t="shared" si="1424"/>
        <v>0</v>
      </c>
      <c r="R7591" s="12">
        <v>39217</v>
      </c>
      <c r="S7591" s="17">
        <f t="shared" si="1420"/>
        <v>5</v>
      </c>
      <c r="T7591" s="17">
        <f t="shared" si="1421"/>
        <v>2</v>
      </c>
      <c r="U7591" s="17">
        <f t="shared" si="1422"/>
        <v>15</v>
      </c>
      <c r="V7591" s="18">
        <v>2951</v>
      </c>
      <c r="W7591">
        <f t="shared" si="1427"/>
        <v>1171</v>
      </c>
    </row>
    <row r="7592" spans="1:23">
      <c r="A7592" s="12">
        <v>39095</v>
      </c>
      <c r="B7592" s="17">
        <f t="shared" si="1417"/>
        <v>1</v>
      </c>
      <c r="C7592" s="17">
        <f t="shared" si="1418"/>
        <v>6</v>
      </c>
      <c r="D7592" s="17">
        <f t="shared" si="1419"/>
        <v>13</v>
      </c>
      <c r="E7592" s="18">
        <v>1598</v>
      </c>
      <c r="F7592">
        <f t="shared" si="1425"/>
        <v>7590</v>
      </c>
      <c r="L7592" s="20">
        <f t="shared" si="1428"/>
        <v>1598</v>
      </c>
      <c r="N7592" s="2">
        <f t="shared" si="1426"/>
        <v>554.52963446812407</v>
      </c>
      <c r="O7592" s="2">
        <f t="shared" si="1423"/>
        <v>1043.4703655318758</v>
      </c>
      <c r="P7592" s="2">
        <f t="shared" si="1424"/>
        <v>0</v>
      </c>
      <c r="R7592" s="12">
        <v>39132</v>
      </c>
      <c r="S7592" s="17">
        <f t="shared" si="1420"/>
        <v>2</v>
      </c>
      <c r="T7592" s="17">
        <f t="shared" si="1421"/>
        <v>1</v>
      </c>
      <c r="U7592" s="17">
        <f t="shared" si="1422"/>
        <v>19</v>
      </c>
      <c r="V7592" s="18">
        <v>2951.18</v>
      </c>
      <c r="W7592">
        <f t="shared" si="1427"/>
        <v>1170</v>
      </c>
    </row>
    <row r="7593" spans="1:23">
      <c r="A7593" s="12">
        <v>39206</v>
      </c>
      <c r="B7593" s="17">
        <f t="shared" si="1417"/>
        <v>5</v>
      </c>
      <c r="C7593" s="17">
        <f t="shared" si="1418"/>
        <v>5</v>
      </c>
      <c r="D7593" s="17">
        <f t="shared" si="1419"/>
        <v>4</v>
      </c>
      <c r="E7593" s="18">
        <v>1597.95</v>
      </c>
      <c r="F7593">
        <f t="shared" si="1425"/>
        <v>7591</v>
      </c>
      <c r="L7593" s="20">
        <f t="shared" si="1428"/>
        <v>1597.95</v>
      </c>
      <c r="N7593" s="2">
        <f t="shared" si="1426"/>
        <v>554.52963446812407</v>
      </c>
      <c r="O7593" s="2">
        <f t="shared" si="1423"/>
        <v>1043.4203655318761</v>
      </c>
      <c r="P7593" s="2">
        <f t="shared" si="1424"/>
        <v>0</v>
      </c>
      <c r="R7593" s="12">
        <v>39378</v>
      </c>
      <c r="S7593" s="17">
        <f t="shared" si="1420"/>
        <v>10</v>
      </c>
      <c r="T7593" s="17">
        <f t="shared" si="1421"/>
        <v>2</v>
      </c>
      <c r="U7593" s="17">
        <f t="shared" si="1422"/>
        <v>23</v>
      </c>
      <c r="V7593" s="18">
        <v>2951.7534187548831</v>
      </c>
      <c r="W7593">
        <f t="shared" si="1427"/>
        <v>1169</v>
      </c>
    </row>
    <row r="7594" spans="1:23">
      <c r="A7594" s="12">
        <v>39389</v>
      </c>
      <c r="B7594" s="17">
        <f t="shared" si="1417"/>
        <v>11</v>
      </c>
      <c r="C7594" s="17">
        <f t="shared" si="1418"/>
        <v>6</v>
      </c>
      <c r="D7594" s="17">
        <f t="shared" si="1419"/>
        <v>3</v>
      </c>
      <c r="E7594" s="18">
        <v>1597.7333047101561</v>
      </c>
      <c r="F7594">
        <f t="shared" si="1425"/>
        <v>7592</v>
      </c>
      <c r="L7594" s="20">
        <f t="shared" si="1428"/>
        <v>1597.7333047101561</v>
      </c>
      <c r="N7594" s="2">
        <f t="shared" si="1426"/>
        <v>554.52963446812407</v>
      </c>
      <c r="O7594" s="2">
        <f t="shared" si="1423"/>
        <v>1043.2036702420319</v>
      </c>
      <c r="P7594" s="2">
        <f t="shared" si="1424"/>
        <v>0</v>
      </c>
      <c r="R7594" s="12">
        <v>39212</v>
      </c>
      <c r="S7594" s="17">
        <f t="shared" si="1420"/>
        <v>5</v>
      </c>
      <c r="T7594" s="17">
        <f t="shared" si="1421"/>
        <v>4</v>
      </c>
      <c r="U7594" s="17">
        <f t="shared" si="1422"/>
        <v>10</v>
      </c>
      <c r="V7594" s="18">
        <v>2952</v>
      </c>
      <c r="W7594">
        <f t="shared" si="1427"/>
        <v>1168</v>
      </c>
    </row>
    <row r="7595" spans="1:23">
      <c r="A7595" s="12">
        <v>39153</v>
      </c>
      <c r="B7595" s="17">
        <f t="shared" si="1417"/>
        <v>3</v>
      </c>
      <c r="C7595" s="17">
        <f t="shared" si="1418"/>
        <v>1</v>
      </c>
      <c r="D7595" s="17">
        <f t="shared" si="1419"/>
        <v>12</v>
      </c>
      <c r="E7595" s="18">
        <v>1597.65</v>
      </c>
      <c r="F7595">
        <f t="shared" si="1425"/>
        <v>7593</v>
      </c>
      <c r="L7595" s="20">
        <f t="shared" si="1428"/>
        <v>1597.65</v>
      </c>
      <c r="N7595" s="2">
        <f t="shared" si="1426"/>
        <v>554.52963446812407</v>
      </c>
      <c r="O7595" s="2">
        <f t="shared" si="1423"/>
        <v>1043.1203655318759</v>
      </c>
      <c r="P7595" s="2">
        <f t="shared" si="1424"/>
        <v>0</v>
      </c>
      <c r="R7595" s="12">
        <v>39216</v>
      </c>
      <c r="S7595" s="17">
        <f t="shared" si="1420"/>
        <v>5</v>
      </c>
      <c r="T7595" s="17">
        <f t="shared" si="1421"/>
        <v>1</v>
      </c>
      <c r="U7595" s="17">
        <f t="shared" si="1422"/>
        <v>14</v>
      </c>
      <c r="V7595" s="18">
        <v>2952</v>
      </c>
      <c r="W7595">
        <f t="shared" si="1427"/>
        <v>1167</v>
      </c>
    </row>
    <row r="7596" spans="1:23">
      <c r="A7596" s="12">
        <v>39371</v>
      </c>
      <c r="B7596" s="17">
        <f t="shared" si="1417"/>
        <v>10</v>
      </c>
      <c r="C7596" s="17">
        <f t="shared" si="1418"/>
        <v>2</v>
      </c>
      <c r="D7596" s="17">
        <f t="shared" si="1419"/>
        <v>16</v>
      </c>
      <c r="E7596" s="18">
        <v>1597.2494195721483</v>
      </c>
      <c r="F7596">
        <f t="shared" si="1425"/>
        <v>7594</v>
      </c>
      <c r="L7596" s="20">
        <f t="shared" si="1428"/>
        <v>1597.2494195721483</v>
      </c>
      <c r="N7596" s="2">
        <f t="shared" si="1426"/>
        <v>554.52963446812407</v>
      </c>
      <c r="O7596" s="2">
        <f t="shared" si="1423"/>
        <v>1042.7197851040241</v>
      </c>
      <c r="P7596" s="2">
        <f t="shared" si="1424"/>
        <v>0</v>
      </c>
      <c r="R7596" s="12">
        <v>39218</v>
      </c>
      <c r="S7596" s="17">
        <f t="shared" si="1420"/>
        <v>5</v>
      </c>
      <c r="T7596" s="17">
        <f t="shared" si="1421"/>
        <v>3</v>
      </c>
      <c r="U7596" s="17">
        <f t="shared" si="1422"/>
        <v>16</v>
      </c>
      <c r="V7596" s="18">
        <v>2952</v>
      </c>
      <c r="W7596">
        <f t="shared" si="1427"/>
        <v>1166</v>
      </c>
    </row>
    <row r="7597" spans="1:23">
      <c r="A7597" s="12">
        <v>39240</v>
      </c>
      <c r="B7597" s="17">
        <f t="shared" si="1417"/>
        <v>6</v>
      </c>
      <c r="C7597" s="17">
        <f t="shared" si="1418"/>
        <v>4</v>
      </c>
      <c r="D7597" s="17">
        <f t="shared" si="1419"/>
        <v>7</v>
      </c>
      <c r="E7597" s="18">
        <v>1597.07</v>
      </c>
      <c r="F7597">
        <f t="shared" si="1425"/>
        <v>7595</v>
      </c>
      <c r="L7597" s="20">
        <f t="shared" si="1428"/>
        <v>1597.07</v>
      </c>
      <c r="N7597" s="2">
        <f t="shared" si="1426"/>
        <v>554.52963446812407</v>
      </c>
      <c r="O7597" s="2">
        <f t="shared" si="1423"/>
        <v>1042.540365531876</v>
      </c>
      <c r="P7597" s="2">
        <f t="shared" si="1424"/>
        <v>0</v>
      </c>
      <c r="R7597" s="12">
        <v>39223</v>
      </c>
      <c r="S7597" s="17">
        <f t="shared" si="1420"/>
        <v>5</v>
      </c>
      <c r="T7597" s="17">
        <f t="shared" si="1421"/>
        <v>1</v>
      </c>
      <c r="U7597" s="17">
        <f t="shared" si="1422"/>
        <v>21</v>
      </c>
      <c r="V7597" s="18">
        <v>2952</v>
      </c>
      <c r="W7597">
        <f t="shared" si="1427"/>
        <v>1165</v>
      </c>
    </row>
    <row r="7598" spans="1:23">
      <c r="A7598" s="12">
        <v>39231</v>
      </c>
      <c r="B7598" s="17">
        <f t="shared" si="1417"/>
        <v>5</v>
      </c>
      <c r="C7598" s="17">
        <f t="shared" si="1418"/>
        <v>2</v>
      </c>
      <c r="D7598" s="17">
        <f t="shared" si="1419"/>
        <v>29</v>
      </c>
      <c r="E7598" s="18">
        <v>1597.03</v>
      </c>
      <c r="F7598">
        <f t="shared" si="1425"/>
        <v>7596</v>
      </c>
      <c r="L7598" s="20">
        <f t="shared" si="1428"/>
        <v>1597.03</v>
      </c>
      <c r="N7598" s="2">
        <f t="shared" si="1426"/>
        <v>554.52963446812407</v>
      </c>
      <c r="O7598" s="2">
        <f t="shared" si="1423"/>
        <v>1042.500365531876</v>
      </c>
      <c r="P7598" s="2">
        <f t="shared" si="1424"/>
        <v>0</v>
      </c>
      <c r="R7598" s="12">
        <v>39255</v>
      </c>
      <c r="S7598" s="17">
        <f t="shared" si="1420"/>
        <v>6</v>
      </c>
      <c r="T7598" s="17">
        <f t="shared" si="1421"/>
        <v>5</v>
      </c>
      <c r="U7598" s="17">
        <f t="shared" si="1422"/>
        <v>22</v>
      </c>
      <c r="V7598" s="18">
        <v>2952</v>
      </c>
      <c r="W7598">
        <f t="shared" si="1427"/>
        <v>1164</v>
      </c>
    </row>
    <row r="7599" spans="1:23">
      <c r="A7599" s="12">
        <v>39180</v>
      </c>
      <c r="B7599" s="17">
        <f t="shared" si="1417"/>
        <v>4</v>
      </c>
      <c r="C7599" s="17">
        <f t="shared" si="1418"/>
        <v>7</v>
      </c>
      <c r="D7599" s="17">
        <f t="shared" si="1419"/>
        <v>8</v>
      </c>
      <c r="E7599" s="18">
        <v>1597</v>
      </c>
      <c r="F7599">
        <f t="shared" si="1425"/>
        <v>7597</v>
      </c>
      <c r="L7599" s="20">
        <f t="shared" si="1428"/>
        <v>1597</v>
      </c>
      <c r="N7599" s="2">
        <f t="shared" si="1426"/>
        <v>554.52963446812407</v>
      </c>
      <c r="O7599" s="2">
        <f t="shared" si="1423"/>
        <v>1042.4703655318758</v>
      </c>
      <c r="P7599" s="2">
        <f t="shared" si="1424"/>
        <v>0</v>
      </c>
      <c r="R7599" s="12">
        <v>39227</v>
      </c>
      <c r="S7599" s="17">
        <f t="shared" si="1420"/>
        <v>5</v>
      </c>
      <c r="T7599" s="17">
        <f t="shared" si="1421"/>
        <v>5</v>
      </c>
      <c r="U7599" s="17">
        <f t="shared" si="1422"/>
        <v>25</v>
      </c>
      <c r="V7599" s="18">
        <v>2953</v>
      </c>
      <c r="W7599">
        <f t="shared" si="1427"/>
        <v>1163</v>
      </c>
    </row>
    <row r="7600" spans="1:23">
      <c r="A7600" s="12">
        <v>39227</v>
      </c>
      <c r="B7600" s="17">
        <f t="shared" si="1417"/>
        <v>5</v>
      </c>
      <c r="C7600" s="17">
        <f t="shared" si="1418"/>
        <v>5</v>
      </c>
      <c r="D7600" s="17">
        <f t="shared" si="1419"/>
        <v>25</v>
      </c>
      <c r="E7600" s="18">
        <v>1596.92</v>
      </c>
      <c r="F7600">
        <f t="shared" si="1425"/>
        <v>7598</v>
      </c>
      <c r="L7600" s="20">
        <f t="shared" si="1428"/>
        <v>1596.92</v>
      </c>
      <c r="N7600" s="2">
        <f t="shared" si="1426"/>
        <v>554.52963446812407</v>
      </c>
      <c r="O7600" s="2">
        <f t="shared" si="1423"/>
        <v>1042.3903655318759</v>
      </c>
      <c r="P7600" s="2">
        <f t="shared" si="1424"/>
        <v>0</v>
      </c>
      <c r="R7600" s="12">
        <v>39248</v>
      </c>
      <c r="S7600" s="17">
        <f t="shared" si="1420"/>
        <v>6</v>
      </c>
      <c r="T7600" s="17">
        <f t="shared" si="1421"/>
        <v>5</v>
      </c>
      <c r="U7600" s="17">
        <f t="shared" si="1422"/>
        <v>15</v>
      </c>
      <c r="V7600" s="18">
        <v>2953</v>
      </c>
      <c r="W7600">
        <f t="shared" si="1427"/>
        <v>1162</v>
      </c>
    </row>
    <row r="7601" spans="1:23">
      <c r="A7601" s="12">
        <v>39446</v>
      </c>
      <c r="B7601" s="17">
        <f t="shared" si="1417"/>
        <v>12</v>
      </c>
      <c r="C7601" s="17">
        <f t="shared" si="1418"/>
        <v>7</v>
      </c>
      <c r="D7601" s="17">
        <f t="shared" si="1419"/>
        <v>30</v>
      </c>
      <c r="E7601" s="18">
        <v>1596.8261714389455</v>
      </c>
      <c r="F7601">
        <f t="shared" si="1425"/>
        <v>7599</v>
      </c>
      <c r="L7601" s="20">
        <f t="shared" si="1428"/>
        <v>1596.8261714389455</v>
      </c>
      <c r="N7601" s="2">
        <f t="shared" si="1426"/>
        <v>554.52963446812407</v>
      </c>
      <c r="O7601" s="2">
        <f t="shared" si="1423"/>
        <v>1042.2965369708213</v>
      </c>
      <c r="P7601" s="2">
        <f t="shared" si="1424"/>
        <v>0</v>
      </c>
      <c r="R7601" s="12">
        <v>39232</v>
      </c>
      <c r="S7601" s="17">
        <f t="shared" si="1420"/>
        <v>5</v>
      </c>
      <c r="T7601" s="17">
        <f t="shared" si="1421"/>
        <v>3</v>
      </c>
      <c r="U7601" s="17">
        <f t="shared" si="1422"/>
        <v>30</v>
      </c>
      <c r="V7601" s="18">
        <v>2954</v>
      </c>
      <c r="W7601">
        <f t="shared" si="1427"/>
        <v>1161</v>
      </c>
    </row>
    <row r="7602" spans="1:23">
      <c r="A7602" s="12">
        <v>39191</v>
      </c>
      <c r="B7602" s="17">
        <f t="shared" si="1417"/>
        <v>4</v>
      </c>
      <c r="C7602" s="17">
        <f t="shared" si="1418"/>
        <v>4</v>
      </c>
      <c r="D7602" s="17">
        <f t="shared" si="1419"/>
        <v>19</v>
      </c>
      <c r="E7602" s="18">
        <v>1596.49</v>
      </c>
      <c r="F7602">
        <f t="shared" si="1425"/>
        <v>7600</v>
      </c>
      <c r="L7602" s="20">
        <f t="shared" si="1428"/>
        <v>1596.49</v>
      </c>
      <c r="N7602" s="2">
        <f t="shared" si="1426"/>
        <v>554.52963446812407</v>
      </c>
      <c r="O7602" s="2">
        <f t="shared" si="1423"/>
        <v>1041.9603655318761</v>
      </c>
      <c r="P7602" s="2">
        <f t="shared" si="1424"/>
        <v>0</v>
      </c>
      <c r="R7602" s="12">
        <v>39203</v>
      </c>
      <c r="S7602" s="17">
        <f t="shared" si="1420"/>
        <v>5</v>
      </c>
      <c r="T7602" s="17">
        <f t="shared" si="1421"/>
        <v>2</v>
      </c>
      <c r="U7602" s="17">
        <f t="shared" si="1422"/>
        <v>1</v>
      </c>
      <c r="V7602" s="18">
        <v>2954.17</v>
      </c>
      <c r="W7602">
        <f t="shared" si="1427"/>
        <v>1160</v>
      </c>
    </row>
    <row r="7603" spans="1:23">
      <c r="A7603" s="12">
        <v>39356</v>
      </c>
      <c r="B7603" s="17">
        <f t="shared" si="1417"/>
        <v>10</v>
      </c>
      <c r="C7603" s="17">
        <f t="shared" si="1418"/>
        <v>1</v>
      </c>
      <c r="D7603" s="17">
        <f t="shared" si="1419"/>
        <v>1</v>
      </c>
      <c r="E7603" s="18">
        <v>1596.4286924741407</v>
      </c>
      <c r="F7603">
        <f t="shared" si="1425"/>
        <v>7601</v>
      </c>
      <c r="L7603" s="20">
        <f t="shared" si="1428"/>
        <v>1596.4286924741407</v>
      </c>
      <c r="N7603" s="2">
        <f t="shared" si="1426"/>
        <v>554.52963446812407</v>
      </c>
      <c r="O7603" s="2">
        <f t="shared" si="1423"/>
        <v>1041.8990580060167</v>
      </c>
      <c r="P7603" s="2">
        <f t="shared" si="1424"/>
        <v>0</v>
      </c>
      <c r="R7603" s="12">
        <v>39315</v>
      </c>
      <c r="S7603" s="17">
        <f t="shared" si="1420"/>
        <v>8</v>
      </c>
      <c r="T7603" s="17">
        <f t="shared" si="1421"/>
        <v>2</v>
      </c>
      <c r="U7603" s="17">
        <f t="shared" si="1422"/>
        <v>21</v>
      </c>
      <c r="V7603" s="18">
        <v>2954.9323861898438</v>
      </c>
      <c r="W7603">
        <f t="shared" si="1427"/>
        <v>1159</v>
      </c>
    </row>
    <row r="7604" spans="1:23">
      <c r="A7604" s="12">
        <v>39388</v>
      </c>
      <c r="B7604" s="17">
        <f t="shared" si="1417"/>
        <v>11</v>
      </c>
      <c r="C7604" s="17">
        <f t="shared" si="1418"/>
        <v>5</v>
      </c>
      <c r="D7604" s="17">
        <f t="shared" si="1419"/>
        <v>2</v>
      </c>
      <c r="E7604" s="18">
        <v>1596.1019254465625</v>
      </c>
      <c r="F7604">
        <f t="shared" si="1425"/>
        <v>7602</v>
      </c>
      <c r="L7604" s="20">
        <f t="shared" si="1428"/>
        <v>1596.1019254465625</v>
      </c>
      <c r="N7604" s="2">
        <f t="shared" si="1426"/>
        <v>554.52963446812407</v>
      </c>
      <c r="O7604" s="2">
        <f t="shared" si="1423"/>
        <v>1041.5722909784386</v>
      </c>
      <c r="P7604" s="2">
        <f t="shared" si="1424"/>
        <v>0</v>
      </c>
      <c r="R7604" s="12">
        <v>39207</v>
      </c>
      <c r="S7604" s="17">
        <f t="shared" si="1420"/>
        <v>5</v>
      </c>
      <c r="T7604" s="17">
        <f t="shared" si="1421"/>
        <v>6</v>
      </c>
      <c r="U7604" s="17">
        <f t="shared" si="1422"/>
        <v>5</v>
      </c>
      <c r="V7604" s="18">
        <v>2955</v>
      </c>
      <c r="W7604">
        <f t="shared" si="1427"/>
        <v>1158</v>
      </c>
    </row>
    <row r="7605" spans="1:23">
      <c r="A7605" s="12">
        <v>39144</v>
      </c>
      <c r="B7605" s="17">
        <f t="shared" si="1417"/>
        <v>3</v>
      </c>
      <c r="C7605" s="17">
        <f t="shared" si="1418"/>
        <v>6</v>
      </c>
      <c r="D7605" s="17">
        <f t="shared" si="1419"/>
        <v>3</v>
      </c>
      <c r="E7605" s="18">
        <v>1595.9</v>
      </c>
      <c r="F7605">
        <f t="shared" si="1425"/>
        <v>7603</v>
      </c>
      <c r="L7605" s="20">
        <f t="shared" si="1428"/>
        <v>1595.9</v>
      </c>
      <c r="N7605" s="2">
        <f t="shared" si="1426"/>
        <v>554.52963446812407</v>
      </c>
      <c r="O7605" s="2">
        <f t="shared" si="1423"/>
        <v>1041.3703655318759</v>
      </c>
      <c r="P7605" s="2">
        <f t="shared" si="1424"/>
        <v>0</v>
      </c>
      <c r="R7605" s="12">
        <v>39360</v>
      </c>
      <c r="S7605" s="17">
        <f t="shared" si="1420"/>
        <v>10</v>
      </c>
      <c r="T7605" s="17">
        <f t="shared" si="1421"/>
        <v>5</v>
      </c>
      <c r="U7605" s="17">
        <f t="shared" si="1422"/>
        <v>5</v>
      </c>
      <c r="V7605" s="18">
        <v>2955.4834586609377</v>
      </c>
      <c r="W7605">
        <f t="shared" si="1427"/>
        <v>1157</v>
      </c>
    </row>
    <row r="7606" spans="1:23">
      <c r="A7606" s="12">
        <v>39231</v>
      </c>
      <c r="B7606" s="17">
        <f t="shared" si="1417"/>
        <v>5</v>
      </c>
      <c r="C7606" s="17">
        <f t="shared" si="1418"/>
        <v>2</v>
      </c>
      <c r="D7606" s="17">
        <f t="shared" si="1419"/>
        <v>29</v>
      </c>
      <c r="E7606" s="18">
        <v>1595.06</v>
      </c>
      <c r="F7606">
        <f t="shared" si="1425"/>
        <v>7604</v>
      </c>
      <c r="L7606" s="20">
        <f t="shared" si="1428"/>
        <v>1595.06</v>
      </c>
      <c r="N7606" s="2">
        <f t="shared" si="1426"/>
        <v>554.52963446812407</v>
      </c>
      <c r="O7606" s="2">
        <f t="shared" si="1423"/>
        <v>1040.5303655318758</v>
      </c>
      <c r="P7606" s="2">
        <f t="shared" si="1424"/>
        <v>0</v>
      </c>
      <c r="R7606" s="12">
        <v>39239</v>
      </c>
      <c r="S7606" s="17">
        <f t="shared" si="1420"/>
        <v>6</v>
      </c>
      <c r="T7606" s="17">
        <f t="shared" si="1421"/>
        <v>3</v>
      </c>
      <c r="U7606" s="17">
        <f t="shared" si="1422"/>
        <v>6</v>
      </c>
      <c r="V7606" s="18">
        <v>2956</v>
      </c>
      <c r="W7606">
        <f t="shared" si="1427"/>
        <v>1156</v>
      </c>
    </row>
    <row r="7607" spans="1:23">
      <c r="A7607" s="12">
        <v>39370</v>
      </c>
      <c r="B7607" s="17">
        <f t="shared" si="1417"/>
        <v>10</v>
      </c>
      <c r="C7607" s="17">
        <f t="shared" si="1418"/>
        <v>1</v>
      </c>
      <c r="D7607" s="17">
        <f t="shared" si="1419"/>
        <v>15</v>
      </c>
      <c r="E7607" s="18">
        <v>1594.9043093899609</v>
      </c>
      <c r="F7607">
        <f t="shared" si="1425"/>
        <v>7605</v>
      </c>
      <c r="L7607" s="20">
        <f t="shared" si="1428"/>
        <v>1594.9043093899609</v>
      </c>
      <c r="N7607" s="2">
        <f t="shared" si="1426"/>
        <v>554.52963446812407</v>
      </c>
      <c r="O7607" s="2">
        <f t="shared" si="1423"/>
        <v>1040.3746749218367</v>
      </c>
      <c r="P7607" s="2">
        <f t="shared" si="1424"/>
        <v>0</v>
      </c>
      <c r="R7607" s="12">
        <v>39336</v>
      </c>
      <c r="S7607" s="17">
        <f t="shared" si="1420"/>
        <v>9</v>
      </c>
      <c r="T7607" s="17">
        <f t="shared" si="1421"/>
        <v>2</v>
      </c>
      <c r="U7607" s="17">
        <f t="shared" si="1422"/>
        <v>11</v>
      </c>
      <c r="V7607" s="18">
        <v>2956.1954983173828</v>
      </c>
      <c r="W7607">
        <f t="shared" si="1427"/>
        <v>1155</v>
      </c>
    </row>
    <row r="7608" spans="1:23">
      <c r="A7608" s="12">
        <v>39393</v>
      </c>
      <c r="B7608" s="17">
        <f t="shared" si="1417"/>
        <v>11</v>
      </c>
      <c r="C7608" s="17">
        <f t="shared" si="1418"/>
        <v>3</v>
      </c>
      <c r="D7608" s="17">
        <f t="shared" si="1419"/>
        <v>7</v>
      </c>
      <c r="E7608" s="18">
        <v>1594.8336667314454</v>
      </c>
      <c r="F7608">
        <f t="shared" si="1425"/>
        <v>7606</v>
      </c>
      <c r="L7608" s="20">
        <f t="shared" si="1428"/>
        <v>1594.8336667314454</v>
      </c>
      <c r="N7608" s="2">
        <f t="shared" si="1426"/>
        <v>554.52963446812407</v>
      </c>
      <c r="O7608" s="2">
        <f t="shared" si="1423"/>
        <v>1040.3040322633215</v>
      </c>
      <c r="P7608" s="2">
        <f t="shared" si="1424"/>
        <v>0</v>
      </c>
      <c r="R7608" s="12">
        <v>39227</v>
      </c>
      <c r="S7608" s="17">
        <f t="shared" si="1420"/>
        <v>5</v>
      </c>
      <c r="T7608" s="17">
        <f t="shared" si="1421"/>
        <v>5</v>
      </c>
      <c r="U7608" s="17">
        <f t="shared" si="1422"/>
        <v>25</v>
      </c>
      <c r="V7608" s="18">
        <v>2957</v>
      </c>
      <c r="W7608">
        <f t="shared" si="1427"/>
        <v>1154</v>
      </c>
    </row>
    <row r="7609" spans="1:23">
      <c r="A7609" s="12">
        <v>39441</v>
      </c>
      <c r="B7609" s="17">
        <f t="shared" si="1417"/>
        <v>12</v>
      </c>
      <c r="C7609" s="17">
        <f t="shared" si="1418"/>
        <v>2</v>
      </c>
      <c r="D7609" s="17">
        <f t="shared" si="1419"/>
        <v>25</v>
      </c>
      <c r="E7609" s="18">
        <v>1594.1704751686718</v>
      </c>
      <c r="F7609">
        <f t="shared" si="1425"/>
        <v>7607</v>
      </c>
      <c r="L7609" s="20">
        <f t="shared" si="1428"/>
        <v>1594.1704751686718</v>
      </c>
      <c r="N7609" s="2">
        <f t="shared" si="1426"/>
        <v>554.52963446812407</v>
      </c>
      <c r="O7609" s="2">
        <f t="shared" si="1423"/>
        <v>1039.6408407005479</v>
      </c>
      <c r="P7609" s="2">
        <f t="shared" si="1424"/>
        <v>0</v>
      </c>
      <c r="R7609" s="12">
        <v>39372</v>
      </c>
      <c r="S7609" s="17">
        <f t="shared" si="1420"/>
        <v>10</v>
      </c>
      <c r="T7609" s="17">
        <f t="shared" si="1421"/>
        <v>3</v>
      </c>
      <c r="U7609" s="17">
        <f t="shared" si="1422"/>
        <v>17</v>
      </c>
      <c r="V7609" s="18">
        <v>2959.156923380664</v>
      </c>
      <c r="W7609">
        <f t="shared" si="1427"/>
        <v>1153</v>
      </c>
    </row>
    <row r="7610" spans="1:23">
      <c r="A7610" s="12">
        <v>39164</v>
      </c>
      <c r="B7610" s="17">
        <f t="shared" si="1417"/>
        <v>3</v>
      </c>
      <c r="C7610" s="17">
        <f t="shared" si="1418"/>
        <v>5</v>
      </c>
      <c r="D7610" s="17">
        <f t="shared" si="1419"/>
        <v>23</v>
      </c>
      <c r="E7610" s="18">
        <v>1594.02</v>
      </c>
      <c r="F7610">
        <f t="shared" si="1425"/>
        <v>7608</v>
      </c>
      <c r="L7610" s="20">
        <f t="shared" si="1428"/>
        <v>1594.02</v>
      </c>
      <c r="N7610" s="2">
        <f t="shared" si="1426"/>
        <v>554.52963446812407</v>
      </c>
      <c r="O7610" s="2">
        <f t="shared" si="1423"/>
        <v>1039.4903655318758</v>
      </c>
      <c r="P7610" s="2">
        <f t="shared" si="1424"/>
        <v>0</v>
      </c>
      <c r="R7610" s="12">
        <v>39328</v>
      </c>
      <c r="S7610" s="17">
        <f t="shared" si="1420"/>
        <v>9</v>
      </c>
      <c r="T7610" s="17">
        <f t="shared" si="1421"/>
        <v>1</v>
      </c>
      <c r="U7610" s="17">
        <f t="shared" si="1422"/>
        <v>3</v>
      </c>
      <c r="V7610" s="18">
        <v>2959.2630451109376</v>
      </c>
      <c r="W7610">
        <f t="shared" si="1427"/>
        <v>1152</v>
      </c>
    </row>
    <row r="7611" spans="1:23">
      <c r="A7611" s="12">
        <v>39200</v>
      </c>
      <c r="B7611" s="17">
        <f t="shared" si="1417"/>
        <v>4</v>
      </c>
      <c r="C7611" s="17">
        <f t="shared" si="1418"/>
        <v>6</v>
      </c>
      <c r="D7611" s="17">
        <f t="shared" si="1419"/>
        <v>28</v>
      </c>
      <c r="E7611" s="18">
        <v>1593.88</v>
      </c>
      <c r="F7611">
        <f t="shared" si="1425"/>
        <v>7609</v>
      </c>
      <c r="L7611" s="20">
        <f t="shared" si="1428"/>
        <v>1593.88</v>
      </c>
      <c r="N7611" s="2">
        <f t="shared" si="1426"/>
        <v>554.52963446812407</v>
      </c>
      <c r="O7611" s="2">
        <f t="shared" si="1423"/>
        <v>1039.3503655318759</v>
      </c>
      <c r="P7611" s="2">
        <f t="shared" si="1424"/>
        <v>0</v>
      </c>
      <c r="R7611" s="12">
        <v>39219</v>
      </c>
      <c r="S7611" s="17">
        <f t="shared" si="1420"/>
        <v>5</v>
      </c>
      <c r="T7611" s="17">
        <f t="shared" si="1421"/>
        <v>4</v>
      </c>
      <c r="U7611" s="17">
        <f t="shared" si="1422"/>
        <v>17</v>
      </c>
      <c r="V7611" s="18">
        <v>2960</v>
      </c>
      <c r="W7611">
        <f t="shared" si="1427"/>
        <v>1151</v>
      </c>
    </row>
    <row r="7612" spans="1:23">
      <c r="A7612" s="12">
        <v>39410</v>
      </c>
      <c r="B7612" s="17">
        <f t="shared" si="1417"/>
        <v>11</v>
      </c>
      <c r="C7612" s="17">
        <f t="shared" si="1418"/>
        <v>6</v>
      </c>
      <c r="D7612" s="17">
        <f t="shared" si="1419"/>
        <v>24</v>
      </c>
      <c r="E7612" s="18">
        <v>1593.096526935547</v>
      </c>
      <c r="F7612">
        <f t="shared" si="1425"/>
        <v>7610</v>
      </c>
      <c r="L7612" s="20">
        <f t="shared" si="1428"/>
        <v>1593.096526935547</v>
      </c>
      <c r="N7612" s="2">
        <f t="shared" si="1426"/>
        <v>554.52963446812407</v>
      </c>
      <c r="O7612" s="2">
        <f t="shared" si="1423"/>
        <v>1038.5668924674228</v>
      </c>
      <c r="P7612" s="2">
        <f t="shared" si="1424"/>
        <v>0</v>
      </c>
      <c r="R7612" s="12">
        <v>39360</v>
      </c>
      <c r="S7612" s="17">
        <f t="shared" si="1420"/>
        <v>10</v>
      </c>
      <c r="T7612" s="17">
        <f t="shared" si="1421"/>
        <v>5</v>
      </c>
      <c r="U7612" s="17">
        <f t="shared" si="1422"/>
        <v>5</v>
      </c>
      <c r="V7612" s="18">
        <v>2960.0314593777343</v>
      </c>
      <c r="W7612">
        <f t="shared" si="1427"/>
        <v>1150</v>
      </c>
    </row>
    <row r="7613" spans="1:23">
      <c r="A7613" s="12">
        <v>39096</v>
      </c>
      <c r="B7613" s="17">
        <f t="shared" si="1417"/>
        <v>1</v>
      </c>
      <c r="C7613" s="17">
        <f t="shared" si="1418"/>
        <v>7</v>
      </c>
      <c r="D7613" s="17">
        <f t="shared" si="1419"/>
        <v>14</v>
      </c>
      <c r="E7613" s="18">
        <v>1593</v>
      </c>
      <c r="F7613">
        <f t="shared" si="1425"/>
        <v>7611</v>
      </c>
      <c r="L7613" s="20">
        <f t="shared" si="1428"/>
        <v>1593</v>
      </c>
      <c r="N7613" s="2">
        <f t="shared" si="1426"/>
        <v>554.52963446812407</v>
      </c>
      <c r="O7613" s="2">
        <f t="shared" si="1423"/>
        <v>1038.4703655318758</v>
      </c>
      <c r="P7613" s="2">
        <f t="shared" si="1424"/>
        <v>0</v>
      </c>
      <c r="R7613" s="12">
        <v>39353</v>
      </c>
      <c r="S7613" s="17">
        <f t="shared" si="1420"/>
        <v>9</v>
      </c>
      <c r="T7613" s="17">
        <f t="shared" si="1421"/>
        <v>5</v>
      </c>
      <c r="U7613" s="17">
        <f t="shared" si="1422"/>
        <v>28</v>
      </c>
      <c r="V7613" s="18">
        <v>2960.5730608431641</v>
      </c>
      <c r="W7613">
        <f t="shared" si="1427"/>
        <v>1149</v>
      </c>
    </row>
    <row r="7614" spans="1:23">
      <c r="A7614" s="12">
        <v>39208</v>
      </c>
      <c r="B7614" s="17">
        <f t="shared" si="1417"/>
        <v>5</v>
      </c>
      <c r="C7614" s="17">
        <f t="shared" si="1418"/>
        <v>7</v>
      </c>
      <c r="D7614" s="17">
        <f t="shared" si="1419"/>
        <v>6</v>
      </c>
      <c r="E7614" s="18">
        <v>1593</v>
      </c>
      <c r="F7614">
        <f t="shared" si="1425"/>
        <v>7612</v>
      </c>
      <c r="L7614" s="20">
        <f t="shared" si="1428"/>
        <v>1593</v>
      </c>
      <c r="N7614" s="2">
        <f t="shared" si="1426"/>
        <v>554.52963446812407</v>
      </c>
      <c r="O7614" s="2">
        <f t="shared" si="1423"/>
        <v>1038.4703655318758</v>
      </c>
      <c r="P7614" s="2">
        <f t="shared" si="1424"/>
        <v>0</v>
      </c>
      <c r="R7614" s="12">
        <v>39260</v>
      </c>
      <c r="S7614" s="17">
        <f t="shared" si="1420"/>
        <v>6</v>
      </c>
      <c r="T7614" s="17">
        <f t="shared" si="1421"/>
        <v>3</v>
      </c>
      <c r="U7614" s="17">
        <f t="shared" si="1422"/>
        <v>27</v>
      </c>
      <c r="V7614" s="18">
        <v>2961</v>
      </c>
      <c r="W7614">
        <f t="shared" si="1427"/>
        <v>1148</v>
      </c>
    </row>
    <row r="7615" spans="1:23">
      <c r="A7615" s="12">
        <v>39114</v>
      </c>
      <c r="B7615" s="17">
        <f t="shared" si="1417"/>
        <v>2</v>
      </c>
      <c r="C7615" s="17">
        <f t="shared" si="1418"/>
        <v>4</v>
      </c>
      <c r="D7615" s="17">
        <f t="shared" si="1419"/>
        <v>1</v>
      </c>
      <c r="E7615" s="18">
        <v>1592.8</v>
      </c>
      <c r="F7615">
        <f t="shared" si="1425"/>
        <v>7613</v>
      </c>
      <c r="L7615" s="20">
        <f t="shared" si="1428"/>
        <v>1592.8</v>
      </c>
      <c r="N7615" s="2">
        <f t="shared" si="1426"/>
        <v>554.52963446812407</v>
      </c>
      <c r="O7615" s="2">
        <f t="shared" si="1423"/>
        <v>1038.270365531876</v>
      </c>
      <c r="P7615" s="2">
        <f t="shared" si="1424"/>
        <v>0</v>
      </c>
      <c r="R7615" s="12">
        <v>39302</v>
      </c>
      <c r="S7615" s="17">
        <f t="shared" si="1420"/>
        <v>8</v>
      </c>
      <c r="T7615" s="17">
        <f t="shared" si="1421"/>
        <v>3</v>
      </c>
      <c r="U7615" s="17">
        <f t="shared" si="1422"/>
        <v>8</v>
      </c>
      <c r="V7615" s="18">
        <v>2962.0751854884766</v>
      </c>
      <c r="W7615">
        <f t="shared" si="1427"/>
        <v>1147</v>
      </c>
    </row>
    <row r="7616" spans="1:23">
      <c r="A7616" s="12">
        <v>39200</v>
      </c>
      <c r="B7616" s="17">
        <f t="shared" si="1417"/>
        <v>4</v>
      </c>
      <c r="C7616" s="17">
        <f t="shared" si="1418"/>
        <v>6</v>
      </c>
      <c r="D7616" s="17">
        <f t="shared" si="1419"/>
        <v>28</v>
      </c>
      <c r="E7616" s="18">
        <v>1592.35</v>
      </c>
      <c r="F7616">
        <f t="shared" si="1425"/>
        <v>7614</v>
      </c>
      <c r="L7616" s="20">
        <f t="shared" si="1428"/>
        <v>1592.35</v>
      </c>
      <c r="N7616" s="2">
        <f t="shared" si="1426"/>
        <v>554.52963446812407</v>
      </c>
      <c r="O7616" s="2">
        <f t="shared" si="1423"/>
        <v>1037.8203655318757</v>
      </c>
      <c r="P7616" s="2">
        <f t="shared" si="1424"/>
        <v>0</v>
      </c>
      <c r="R7616" s="12">
        <v>39302</v>
      </c>
      <c r="S7616" s="17">
        <f t="shared" si="1420"/>
        <v>8</v>
      </c>
      <c r="T7616" s="17">
        <f t="shared" si="1421"/>
        <v>3</v>
      </c>
      <c r="U7616" s="17">
        <f t="shared" si="1422"/>
        <v>8</v>
      </c>
      <c r="V7616" s="18">
        <v>2962.1116343691406</v>
      </c>
      <c r="W7616">
        <f t="shared" si="1427"/>
        <v>1146</v>
      </c>
    </row>
    <row r="7617" spans="1:23">
      <c r="A7617" s="12">
        <v>39221</v>
      </c>
      <c r="B7617" s="17">
        <f t="shared" si="1417"/>
        <v>5</v>
      </c>
      <c r="C7617" s="17">
        <f t="shared" si="1418"/>
        <v>6</v>
      </c>
      <c r="D7617" s="17">
        <f t="shared" si="1419"/>
        <v>19</v>
      </c>
      <c r="E7617" s="18">
        <v>1592.04</v>
      </c>
      <c r="F7617">
        <f t="shared" si="1425"/>
        <v>7615</v>
      </c>
      <c r="L7617" s="20">
        <f t="shared" si="1428"/>
        <v>1592.04</v>
      </c>
      <c r="N7617" s="2">
        <f t="shared" si="1426"/>
        <v>554.52963446812407</v>
      </c>
      <c r="O7617" s="2">
        <f t="shared" si="1423"/>
        <v>1037.5103655318758</v>
      </c>
      <c r="P7617" s="2">
        <f t="shared" si="1424"/>
        <v>0</v>
      </c>
      <c r="R7617" s="12">
        <v>39329</v>
      </c>
      <c r="S7617" s="17">
        <f t="shared" si="1420"/>
        <v>9</v>
      </c>
      <c r="T7617" s="17">
        <f t="shared" si="1421"/>
        <v>2</v>
      </c>
      <c r="U7617" s="17">
        <f t="shared" si="1422"/>
        <v>4</v>
      </c>
      <c r="V7617" s="18">
        <v>2962.1955752121094</v>
      </c>
      <c r="W7617">
        <f t="shared" si="1427"/>
        <v>1145</v>
      </c>
    </row>
    <row r="7618" spans="1:23">
      <c r="A7618" s="12">
        <v>39225</v>
      </c>
      <c r="B7618" s="17">
        <f t="shared" ref="B7618:B7681" si="1429">MONTH(A7618)</f>
        <v>5</v>
      </c>
      <c r="C7618" s="17">
        <f t="shared" ref="C7618:C7681" si="1430">WEEKDAY(A7618,2)</f>
        <v>3</v>
      </c>
      <c r="D7618" s="17">
        <f t="shared" ref="D7618:D7681" si="1431">DAY(A7618)</f>
        <v>23</v>
      </c>
      <c r="E7618" s="18">
        <v>1591.99</v>
      </c>
      <c r="F7618">
        <f t="shared" si="1425"/>
        <v>7616</v>
      </c>
      <c r="L7618" s="20">
        <f t="shared" si="1428"/>
        <v>1591.99</v>
      </c>
      <c r="N7618" s="2">
        <f t="shared" si="1426"/>
        <v>554.52963446812407</v>
      </c>
      <c r="O7618" s="2">
        <f t="shared" si="1423"/>
        <v>1037.4603655318761</v>
      </c>
      <c r="P7618" s="2">
        <f t="shared" si="1424"/>
        <v>0</v>
      </c>
      <c r="R7618" s="12">
        <v>39340</v>
      </c>
      <c r="S7618" s="17">
        <f t="shared" ref="S7618:S7681" si="1432">MONTH(R7618)</f>
        <v>9</v>
      </c>
      <c r="T7618" s="17">
        <f t="shared" ref="T7618:T7681" si="1433">WEEKDAY(R7618,2)</f>
        <v>6</v>
      </c>
      <c r="U7618" s="17">
        <f t="shared" ref="U7618:U7681" si="1434">DAY(R7618)</f>
        <v>15</v>
      </c>
      <c r="V7618" s="18">
        <v>2962.3286487177729</v>
      </c>
      <c r="W7618">
        <f t="shared" si="1427"/>
        <v>1144</v>
      </c>
    </row>
    <row r="7619" spans="1:23">
      <c r="A7619" s="12">
        <v>39143</v>
      </c>
      <c r="B7619" s="17">
        <f t="shared" si="1429"/>
        <v>3</v>
      </c>
      <c r="C7619" s="17">
        <f t="shared" si="1430"/>
        <v>5</v>
      </c>
      <c r="D7619" s="17">
        <f t="shared" si="1431"/>
        <v>2</v>
      </c>
      <c r="E7619" s="18">
        <v>1591.91</v>
      </c>
      <c r="F7619">
        <f t="shared" si="1425"/>
        <v>7617</v>
      </c>
      <c r="L7619" s="20">
        <f t="shared" si="1428"/>
        <v>1591.91</v>
      </c>
      <c r="N7619" s="2">
        <f t="shared" si="1426"/>
        <v>554.52963446812407</v>
      </c>
      <c r="O7619" s="2">
        <f t="shared" ref="O7619:O7682" si="1435">IF(E7619-N7619&lt;0,0,E7619-N7619)</f>
        <v>1037.3803655318761</v>
      </c>
      <c r="P7619" s="2">
        <f t="shared" ref="P7619:P7682" si="1436">E7619-N7619-O7619</f>
        <v>0</v>
      </c>
      <c r="R7619" s="12">
        <v>39370</v>
      </c>
      <c r="S7619" s="17">
        <f t="shared" si="1432"/>
        <v>10</v>
      </c>
      <c r="T7619" s="17">
        <f t="shared" si="1433"/>
        <v>1</v>
      </c>
      <c r="U7619" s="17">
        <f t="shared" si="1434"/>
        <v>15</v>
      </c>
      <c r="V7619" s="18">
        <v>2962.7357102566407</v>
      </c>
      <c r="W7619">
        <f t="shared" si="1427"/>
        <v>1143</v>
      </c>
    </row>
    <row r="7620" spans="1:23">
      <c r="A7620" s="12">
        <v>39393</v>
      </c>
      <c r="B7620" s="17">
        <f t="shared" si="1429"/>
        <v>11</v>
      </c>
      <c r="C7620" s="17">
        <f t="shared" si="1430"/>
        <v>3</v>
      </c>
      <c r="D7620" s="17">
        <f t="shared" si="1431"/>
        <v>7</v>
      </c>
      <c r="E7620" s="18">
        <v>1591.8909866022657</v>
      </c>
      <c r="F7620">
        <f t="shared" ref="F7620:F7683" si="1437">1+F7619</f>
        <v>7618</v>
      </c>
      <c r="L7620" s="20">
        <f t="shared" si="1428"/>
        <v>1591.8909866022657</v>
      </c>
      <c r="N7620" s="2">
        <f t="shared" ref="N7620:N7683" si="1438">N7619</f>
        <v>554.52963446812407</v>
      </c>
      <c r="O7620" s="2">
        <f t="shared" si="1435"/>
        <v>1037.3613521341417</v>
      </c>
      <c r="P7620" s="2">
        <f t="shared" si="1436"/>
        <v>0</v>
      </c>
      <c r="R7620" s="12">
        <v>39335</v>
      </c>
      <c r="S7620" s="17">
        <f t="shared" si="1432"/>
        <v>9</v>
      </c>
      <c r="T7620" s="17">
        <f t="shared" si="1433"/>
        <v>1</v>
      </c>
      <c r="U7620" s="17">
        <f t="shared" si="1434"/>
        <v>10</v>
      </c>
      <c r="V7620" s="18">
        <v>2962.9588182402345</v>
      </c>
      <c r="W7620">
        <f t="shared" ref="W7620:W7683" si="1439">W7619-1</f>
        <v>1142</v>
      </c>
    </row>
    <row r="7621" spans="1:23">
      <c r="A7621" s="12">
        <v>39214</v>
      </c>
      <c r="B7621" s="17">
        <f t="shared" si="1429"/>
        <v>5</v>
      </c>
      <c r="C7621" s="17">
        <f t="shared" si="1430"/>
        <v>6</v>
      </c>
      <c r="D7621" s="17">
        <f t="shared" si="1431"/>
        <v>12</v>
      </c>
      <c r="E7621" s="18">
        <v>1591.38</v>
      </c>
      <c r="F7621">
        <f t="shared" si="1437"/>
        <v>7619</v>
      </c>
      <c r="L7621" s="20">
        <f t="shared" si="1428"/>
        <v>1591.38</v>
      </c>
      <c r="N7621" s="2">
        <f t="shared" si="1438"/>
        <v>554.52963446812407</v>
      </c>
      <c r="O7621" s="2">
        <f t="shared" si="1435"/>
        <v>1036.8503655318759</v>
      </c>
      <c r="P7621" s="2">
        <f t="shared" si="1436"/>
        <v>0</v>
      </c>
      <c r="R7621" s="12">
        <v>39295</v>
      </c>
      <c r="S7621" s="17">
        <f t="shared" si="1432"/>
        <v>8</v>
      </c>
      <c r="T7621" s="17">
        <f t="shared" si="1433"/>
        <v>3</v>
      </c>
      <c r="U7621" s="17">
        <f t="shared" si="1434"/>
        <v>1</v>
      </c>
      <c r="V7621" s="18">
        <v>2962.9838185164062</v>
      </c>
      <c r="W7621">
        <f t="shared" si="1439"/>
        <v>1141</v>
      </c>
    </row>
    <row r="7622" spans="1:23">
      <c r="A7622" s="12">
        <v>39220</v>
      </c>
      <c r="B7622" s="17">
        <f t="shared" si="1429"/>
        <v>5</v>
      </c>
      <c r="C7622" s="17">
        <f t="shared" si="1430"/>
        <v>5</v>
      </c>
      <c r="D7622" s="17">
        <f t="shared" si="1431"/>
        <v>18</v>
      </c>
      <c r="E7622" s="18">
        <v>1591</v>
      </c>
      <c r="F7622">
        <f t="shared" si="1437"/>
        <v>7620</v>
      </c>
      <c r="L7622" s="20">
        <f t="shared" si="1428"/>
        <v>1591</v>
      </c>
      <c r="N7622" s="2">
        <f t="shared" si="1438"/>
        <v>554.52963446812407</v>
      </c>
      <c r="O7622" s="2">
        <f t="shared" si="1435"/>
        <v>1036.4703655318758</v>
      </c>
      <c r="P7622" s="2">
        <f t="shared" si="1436"/>
        <v>0</v>
      </c>
      <c r="R7622" s="12">
        <v>39203</v>
      </c>
      <c r="S7622" s="17">
        <f t="shared" si="1432"/>
        <v>5</v>
      </c>
      <c r="T7622" s="17">
        <f t="shared" si="1433"/>
        <v>2</v>
      </c>
      <c r="U7622" s="17">
        <f t="shared" si="1434"/>
        <v>1</v>
      </c>
      <c r="V7622" s="18">
        <v>2963</v>
      </c>
      <c r="W7622">
        <f t="shared" si="1439"/>
        <v>1140</v>
      </c>
    </row>
    <row r="7623" spans="1:23">
      <c r="A7623" s="12">
        <v>39222</v>
      </c>
      <c r="B7623" s="17">
        <f t="shared" si="1429"/>
        <v>5</v>
      </c>
      <c r="C7623" s="17">
        <f t="shared" si="1430"/>
        <v>7</v>
      </c>
      <c r="D7623" s="17">
        <f t="shared" si="1431"/>
        <v>20</v>
      </c>
      <c r="E7623" s="18">
        <v>1590.08</v>
      </c>
      <c r="F7623">
        <f t="shared" si="1437"/>
        <v>7621</v>
      </c>
      <c r="L7623" s="20">
        <f t="shared" si="1428"/>
        <v>1590.08</v>
      </c>
      <c r="N7623" s="2">
        <f t="shared" si="1438"/>
        <v>554.52963446812407</v>
      </c>
      <c r="O7623" s="2">
        <f t="shared" si="1435"/>
        <v>1035.5503655318757</v>
      </c>
      <c r="P7623" s="2">
        <f t="shared" si="1436"/>
        <v>0</v>
      </c>
      <c r="R7623" s="12">
        <v>39351</v>
      </c>
      <c r="S7623" s="17">
        <f t="shared" si="1432"/>
        <v>9</v>
      </c>
      <c r="T7623" s="17">
        <f t="shared" si="1433"/>
        <v>3</v>
      </c>
      <c r="U7623" s="17">
        <f t="shared" si="1434"/>
        <v>26</v>
      </c>
      <c r="V7623" s="18">
        <v>2963.9562226498047</v>
      </c>
      <c r="W7623">
        <f t="shared" si="1439"/>
        <v>1139</v>
      </c>
    </row>
    <row r="7624" spans="1:23">
      <c r="A7624" s="12">
        <v>39432</v>
      </c>
      <c r="B7624" s="17">
        <f t="shared" si="1429"/>
        <v>12</v>
      </c>
      <c r="C7624" s="17">
        <f t="shared" si="1430"/>
        <v>7</v>
      </c>
      <c r="D7624" s="17">
        <f t="shared" si="1431"/>
        <v>16</v>
      </c>
      <c r="E7624" s="18">
        <v>1589.6210120264843</v>
      </c>
      <c r="F7624">
        <f t="shared" si="1437"/>
        <v>7622</v>
      </c>
      <c r="L7624" s="20">
        <f t="shared" si="1428"/>
        <v>1589.6210120264843</v>
      </c>
      <c r="N7624" s="2">
        <f t="shared" si="1438"/>
        <v>554.52963446812407</v>
      </c>
      <c r="O7624" s="2">
        <f t="shared" si="1435"/>
        <v>1035.0913775583604</v>
      </c>
      <c r="P7624" s="2">
        <f t="shared" si="1436"/>
        <v>0</v>
      </c>
      <c r="R7624" s="12">
        <v>39259</v>
      </c>
      <c r="S7624" s="17">
        <f t="shared" si="1432"/>
        <v>6</v>
      </c>
      <c r="T7624" s="17">
        <f t="shared" si="1433"/>
        <v>2</v>
      </c>
      <c r="U7624" s="17">
        <f t="shared" si="1434"/>
        <v>26</v>
      </c>
      <c r="V7624" s="18">
        <v>2964</v>
      </c>
      <c r="W7624">
        <f t="shared" si="1439"/>
        <v>1138</v>
      </c>
    </row>
    <row r="7625" spans="1:23">
      <c r="A7625" s="12">
        <v>39214</v>
      </c>
      <c r="B7625" s="17">
        <f t="shared" si="1429"/>
        <v>5</v>
      </c>
      <c r="C7625" s="17">
        <f t="shared" si="1430"/>
        <v>6</v>
      </c>
      <c r="D7625" s="17">
        <f t="shared" si="1431"/>
        <v>12</v>
      </c>
      <c r="E7625" s="18">
        <v>1589.44</v>
      </c>
      <c r="F7625">
        <f t="shared" si="1437"/>
        <v>7623</v>
      </c>
      <c r="L7625" s="20">
        <f t="shared" si="1428"/>
        <v>1589.44</v>
      </c>
      <c r="N7625" s="2">
        <f t="shared" si="1438"/>
        <v>554.52963446812407</v>
      </c>
      <c r="O7625" s="2">
        <f t="shared" si="1435"/>
        <v>1034.9103655318759</v>
      </c>
      <c r="P7625" s="2">
        <f t="shared" si="1436"/>
        <v>0</v>
      </c>
      <c r="R7625" s="12">
        <v>39261</v>
      </c>
      <c r="S7625" s="17">
        <f t="shared" si="1432"/>
        <v>6</v>
      </c>
      <c r="T7625" s="17">
        <f t="shared" si="1433"/>
        <v>4</v>
      </c>
      <c r="U7625" s="17">
        <f t="shared" si="1434"/>
        <v>28</v>
      </c>
      <c r="V7625" s="18">
        <v>2964</v>
      </c>
      <c r="W7625">
        <f t="shared" si="1439"/>
        <v>1137</v>
      </c>
    </row>
    <row r="7626" spans="1:23">
      <c r="A7626" s="12">
        <v>39228</v>
      </c>
      <c r="B7626" s="17">
        <f t="shared" si="1429"/>
        <v>5</v>
      </c>
      <c r="C7626" s="17">
        <f t="shared" si="1430"/>
        <v>6</v>
      </c>
      <c r="D7626" s="17">
        <f t="shared" si="1431"/>
        <v>26</v>
      </c>
      <c r="E7626" s="18">
        <v>1589.1</v>
      </c>
      <c r="F7626">
        <f t="shared" si="1437"/>
        <v>7624</v>
      </c>
      <c r="L7626" s="20">
        <f t="shared" si="1428"/>
        <v>1589.1</v>
      </c>
      <c r="N7626" s="2">
        <f t="shared" si="1438"/>
        <v>554.52963446812407</v>
      </c>
      <c r="O7626" s="2">
        <f t="shared" si="1435"/>
        <v>1034.5703655318757</v>
      </c>
      <c r="P7626" s="2">
        <f t="shared" si="1436"/>
        <v>0</v>
      </c>
      <c r="R7626" s="12">
        <v>39338</v>
      </c>
      <c r="S7626" s="17">
        <f t="shared" si="1432"/>
        <v>9</v>
      </c>
      <c r="T7626" s="17">
        <f t="shared" si="1433"/>
        <v>4</v>
      </c>
      <c r="U7626" s="17">
        <f t="shared" si="1434"/>
        <v>13</v>
      </c>
      <c r="V7626" s="18">
        <v>2964.0634453087887</v>
      </c>
      <c r="W7626">
        <f t="shared" si="1439"/>
        <v>1136</v>
      </c>
    </row>
    <row r="7627" spans="1:23">
      <c r="A7627" s="12">
        <v>39148</v>
      </c>
      <c r="B7627" s="17">
        <f t="shared" si="1429"/>
        <v>3</v>
      </c>
      <c r="C7627" s="17">
        <f t="shared" si="1430"/>
        <v>3</v>
      </c>
      <c r="D7627" s="17">
        <f t="shared" si="1431"/>
        <v>7</v>
      </c>
      <c r="E7627" s="18">
        <v>1588.9</v>
      </c>
      <c r="F7627">
        <f t="shared" si="1437"/>
        <v>7625</v>
      </c>
      <c r="L7627" s="20">
        <f t="shared" si="1428"/>
        <v>1588.9</v>
      </c>
      <c r="N7627" s="2">
        <f t="shared" si="1438"/>
        <v>554.52963446812407</v>
      </c>
      <c r="O7627" s="2">
        <f t="shared" si="1435"/>
        <v>1034.3703655318759</v>
      </c>
      <c r="P7627" s="2">
        <f t="shared" si="1436"/>
        <v>0</v>
      </c>
      <c r="R7627" s="12">
        <v>39231</v>
      </c>
      <c r="S7627" s="17">
        <f t="shared" si="1432"/>
        <v>5</v>
      </c>
      <c r="T7627" s="17">
        <f t="shared" si="1433"/>
        <v>2</v>
      </c>
      <c r="U7627" s="17">
        <f t="shared" si="1434"/>
        <v>29</v>
      </c>
      <c r="V7627" s="18">
        <v>2964.27</v>
      </c>
      <c r="W7627">
        <f t="shared" si="1439"/>
        <v>1135</v>
      </c>
    </row>
    <row r="7628" spans="1:23">
      <c r="A7628" s="12">
        <v>39216</v>
      </c>
      <c r="B7628" s="17">
        <f t="shared" si="1429"/>
        <v>5</v>
      </c>
      <c r="C7628" s="17">
        <f t="shared" si="1430"/>
        <v>1</v>
      </c>
      <c r="D7628" s="17">
        <f t="shared" si="1431"/>
        <v>14</v>
      </c>
      <c r="E7628" s="18">
        <v>1588.24</v>
      </c>
      <c r="F7628">
        <f t="shared" si="1437"/>
        <v>7626</v>
      </c>
      <c r="L7628" s="20">
        <f t="shared" si="1428"/>
        <v>1588.24</v>
      </c>
      <c r="N7628" s="2">
        <f t="shared" si="1438"/>
        <v>554.52963446812407</v>
      </c>
      <c r="O7628" s="2">
        <f t="shared" si="1435"/>
        <v>1033.7103655318761</v>
      </c>
      <c r="P7628" s="2">
        <f t="shared" si="1436"/>
        <v>0</v>
      </c>
      <c r="R7628" s="12">
        <v>39283</v>
      </c>
      <c r="S7628" s="17">
        <f t="shared" si="1432"/>
        <v>7</v>
      </c>
      <c r="T7628" s="17">
        <f t="shared" si="1433"/>
        <v>5</v>
      </c>
      <c r="U7628" s="17">
        <f t="shared" si="1434"/>
        <v>20</v>
      </c>
      <c r="V7628" s="18">
        <v>2964.8427339408204</v>
      </c>
      <c r="W7628">
        <f t="shared" si="1439"/>
        <v>1134</v>
      </c>
    </row>
    <row r="7629" spans="1:23">
      <c r="A7629" s="12">
        <v>39367</v>
      </c>
      <c r="B7629" s="17">
        <f t="shared" si="1429"/>
        <v>10</v>
      </c>
      <c r="C7629" s="17">
        <f t="shared" si="1430"/>
        <v>5</v>
      </c>
      <c r="D7629" s="17">
        <f t="shared" si="1431"/>
        <v>12</v>
      </c>
      <c r="E7629" s="18">
        <v>1588.0289325758204</v>
      </c>
      <c r="F7629">
        <f t="shared" si="1437"/>
        <v>7627</v>
      </c>
      <c r="L7629" s="20">
        <f t="shared" si="1428"/>
        <v>1588.0289325758204</v>
      </c>
      <c r="N7629" s="2">
        <f t="shared" si="1438"/>
        <v>554.52963446812407</v>
      </c>
      <c r="O7629" s="2">
        <f t="shared" si="1435"/>
        <v>1033.4992981076962</v>
      </c>
      <c r="P7629" s="2">
        <f t="shared" si="1436"/>
        <v>0</v>
      </c>
      <c r="R7629" s="12">
        <v>39370</v>
      </c>
      <c r="S7629" s="17">
        <f t="shared" si="1432"/>
        <v>10</v>
      </c>
      <c r="T7629" s="17">
        <f t="shared" si="1433"/>
        <v>1</v>
      </c>
      <c r="U7629" s="17">
        <f t="shared" si="1434"/>
        <v>15</v>
      </c>
      <c r="V7629" s="18">
        <v>2965.4028081058591</v>
      </c>
      <c r="W7629">
        <f t="shared" si="1439"/>
        <v>1133</v>
      </c>
    </row>
    <row r="7630" spans="1:23">
      <c r="A7630" s="12">
        <v>39178</v>
      </c>
      <c r="B7630" s="17">
        <f t="shared" si="1429"/>
        <v>4</v>
      </c>
      <c r="C7630" s="17">
        <f t="shared" si="1430"/>
        <v>5</v>
      </c>
      <c r="D7630" s="17">
        <f t="shared" si="1431"/>
        <v>6</v>
      </c>
      <c r="E7630" s="18">
        <v>1588.01</v>
      </c>
      <c r="F7630">
        <f t="shared" si="1437"/>
        <v>7628</v>
      </c>
      <c r="L7630" s="20">
        <f t="shared" si="1428"/>
        <v>1588.01</v>
      </c>
      <c r="N7630" s="2">
        <f t="shared" si="1438"/>
        <v>554.52963446812407</v>
      </c>
      <c r="O7630" s="2">
        <f t="shared" si="1435"/>
        <v>1033.480365531876</v>
      </c>
      <c r="P7630" s="2">
        <f t="shared" si="1436"/>
        <v>0</v>
      </c>
      <c r="R7630" s="12">
        <v>39371</v>
      </c>
      <c r="S7630" s="17">
        <f t="shared" si="1432"/>
        <v>10</v>
      </c>
      <c r="T7630" s="17">
        <f t="shared" si="1433"/>
        <v>2</v>
      </c>
      <c r="U7630" s="17">
        <f t="shared" si="1434"/>
        <v>16</v>
      </c>
      <c r="V7630" s="18">
        <v>2965.9406650865235</v>
      </c>
      <c r="W7630">
        <f t="shared" si="1439"/>
        <v>1132</v>
      </c>
    </row>
    <row r="7631" spans="1:23">
      <c r="A7631" s="12">
        <v>39413</v>
      </c>
      <c r="B7631" s="17">
        <f t="shared" si="1429"/>
        <v>11</v>
      </c>
      <c r="C7631" s="17">
        <f t="shared" si="1430"/>
        <v>2</v>
      </c>
      <c r="D7631" s="17">
        <f t="shared" si="1431"/>
        <v>27</v>
      </c>
      <c r="E7631" s="18">
        <v>1588.0063174098043</v>
      </c>
      <c r="F7631">
        <f t="shared" si="1437"/>
        <v>7629</v>
      </c>
      <c r="L7631" s="20">
        <f t="shared" si="1428"/>
        <v>1588.0063174098043</v>
      </c>
      <c r="N7631" s="2">
        <f t="shared" si="1438"/>
        <v>554.52963446812407</v>
      </c>
      <c r="O7631" s="2">
        <f t="shared" si="1435"/>
        <v>1033.4766829416803</v>
      </c>
      <c r="P7631" s="2">
        <f t="shared" si="1436"/>
        <v>0</v>
      </c>
      <c r="R7631" s="12">
        <v>39362</v>
      </c>
      <c r="S7631" s="17">
        <f t="shared" si="1432"/>
        <v>10</v>
      </c>
      <c r="T7631" s="17">
        <f t="shared" si="1433"/>
        <v>7</v>
      </c>
      <c r="U7631" s="17">
        <f t="shared" si="1434"/>
        <v>7</v>
      </c>
      <c r="V7631" s="18">
        <v>2966.0550848867188</v>
      </c>
      <c r="W7631">
        <f t="shared" si="1439"/>
        <v>1131</v>
      </c>
    </row>
    <row r="7632" spans="1:23">
      <c r="A7632" s="12">
        <v>39134</v>
      </c>
      <c r="B7632" s="17">
        <f t="shared" si="1429"/>
        <v>2</v>
      </c>
      <c r="C7632" s="17">
        <f t="shared" si="1430"/>
        <v>3</v>
      </c>
      <c r="D7632" s="17">
        <f t="shared" si="1431"/>
        <v>21</v>
      </c>
      <c r="E7632" s="18">
        <v>1587.76</v>
      </c>
      <c r="F7632">
        <f t="shared" si="1437"/>
        <v>7630</v>
      </c>
      <c r="L7632" s="20">
        <f t="shared" si="1428"/>
        <v>1587.76</v>
      </c>
      <c r="N7632" s="2">
        <f t="shared" si="1438"/>
        <v>554.52963446812407</v>
      </c>
      <c r="O7632" s="2">
        <f t="shared" si="1435"/>
        <v>1033.230365531876</v>
      </c>
      <c r="P7632" s="2">
        <f t="shared" si="1436"/>
        <v>0</v>
      </c>
      <c r="R7632" s="12">
        <v>39312</v>
      </c>
      <c r="S7632" s="17">
        <f t="shared" si="1432"/>
        <v>8</v>
      </c>
      <c r="T7632" s="17">
        <f t="shared" si="1433"/>
        <v>6</v>
      </c>
      <c r="U7632" s="17">
        <f t="shared" si="1434"/>
        <v>18</v>
      </c>
      <c r="V7632" s="18">
        <v>2966.2354193921874</v>
      </c>
      <c r="W7632">
        <f t="shared" si="1439"/>
        <v>1130</v>
      </c>
    </row>
    <row r="7633" spans="1:23">
      <c r="A7633" s="12">
        <v>39199</v>
      </c>
      <c r="B7633" s="17">
        <f t="shared" si="1429"/>
        <v>4</v>
      </c>
      <c r="C7633" s="17">
        <f t="shared" si="1430"/>
        <v>5</v>
      </c>
      <c r="D7633" s="17">
        <f t="shared" si="1431"/>
        <v>27</v>
      </c>
      <c r="E7633" s="18">
        <v>1587.52</v>
      </c>
      <c r="F7633">
        <f t="shared" si="1437"/>
        <v>7631</v>
      </c>
      <c r="L7633" s="20">
        <f t="shared" si="1428"/>
        <v>1587.52</v>
      </c>
      <c r="N7633" s="2">
        <f t="shared" si="1438"/>
        <v>554.52963446812407</v>
      </c>
      <c r="O7633" s="2">
        <f t="shared" si="1435"/>
        <v>1032.9903655318758</v>
      </c>
      <c r="P7633" s="2">
        <f t="shared" si="1436"/>
        <v>0</v>
      </c>
      <c r="R7633" s="12">
        <v>39130</v>
      </c>
      <c r="S7633" s="17">
        <f t="shared" si="1432"/>
        <v>2</v>
      </c>
      <c r="T7633" s="17">
        <f t="shared" si="1433"/>
        <v>6</v>
      </c>
      <c r="U7633" s="17">
        <f t="shared" si="1434"/>
        <v>17</v>
      </c>
      <c r="V7633" s="18">
        <v>2966.3</v>
      </c>
      <c r="W7633">
        <f t="shared" si="1439"/>
        <v>1129</v>
      </c>
    </row>
    <row r="7634" spans="1:23">
      <c r="A7634" s="12">
        <v>39432</v>
      </c>
      <c r="B7634" s="17">
        <f t="shared" si="1429"/>
        <v>12</v>
      </c>
      <c r="C7634" s="17">
        <f t="shared" si="1430"/>
        <v>7</v>
      </c>
      <c r="D7634" s="17">
        <f t="shared" si="1431"/>
        <v>16</v>
      </c>
      <c r="E7634" s="18">
        <v>1587.4294716933593</v>
      </c>
      <c r="F7634">
        <f t="shared" si="1437"/>
        <v>7632</v>
      </c>
      <c r="L7634" s="20">
        <f t="shared" si="1428"/>
        <v>1587.4294716933593</v>
      </c>
      <c r="N7634" s="2">
        <f t="shared" si="1438"/>
        <v>554.52963446812407</v>
      </c>
      <c r="O7634" s="2">
        <f t="shared" si="1435"/>
        <v>1032.8998372252354</v>
      </c>
      <c r="P7634" s="2">
        <f t="shared" si="1436"/>
        <v>0</v>
      </c>
      <c r="R7634" s="12">
        <v>39356</v>
      </c>
      <c r="S7634" s="17">
        <f t="shared" si="1432"/>
        <v>10</v>
      </c>
      <c r="T7634" s="17">
        <f t="shared" si="1433"/>
        <v>1</v>
      </c>
      <c r="U7634" s="17">
        <f t="shared" si="1434"/>
        <v>1</v>
      </c>
      <c r="V7634" s="18">
        <v>2966.8974050205079</v>
      </c>
      <c r="W7634">
        <f t="shared" si="1439"/>
        <v>1128</v>
      </c>
    </row>
    <row r="7635" spans="1:23">
      <c r="A7635" s="12">
        <v>39380</v>
      </c>
      <c r="B7635" s="17">
        <f t="shared" si="1429"/>
        <v>10</v>
      </c>
      <c r="C7635" s="17">
        <f t="shared" si="1430"/>
        <v>4</v>
      </c>
      <c r="D7635" s="17">
        <f t="shared" si="1431"/>
        <v>25</v>
      </c>
      <c r="E7635" s="18">
        <v>1586.6072781939843</v>
      </c>
      <c r="F7635">
        <f t="shared" si="1437"/>
        <v>7633</v>
      </c>
      <c r="L7635" s="20">
        <f t="shared" si="1428"/>
        <v>1586.6072781939843</v>
      </c>
      <c r="N7635" s="2">
        <f t="shared" si="1438"/>
        <v>554.52963446812407</v>
      </c>
      <c r="O7635" s="2">
        <f t="shared" si="1435"/>
        <v>1032.0776437258601</v>
      </c>
      <c r="P7635" s="2">
        <f t="shared" si="1436"/>
        <v>0</v>
      </c>
      <c r="R7635" s="12">
        <v>39350</v>
      </c>
      <c r="S7635" s="17">
        <f t="shared" si="1432"/>
        <v>9</v>
      </c>
      <c r="T7635" s="17">
        <f t="shared" si="1433"/>
        <v>2</v>
      </c>
      <c r="U7635" s="17">
        <f t="shared" si="1434"/>
        <v>25</v>
      </c>
      <c r="V7635" s="18">
        <v>2967.3187310984376</v>
      </c>
      <c r="W7635">
        <f t="shared" si="1439"/>
        <v>1127</v>
      </c>
    </row>
    <row r="7636" spans="1:23">
      <c r="A7636" s="12">
        <v>39438</v>
      </c>
      <c r="B7636" s="17">
        <f t="shared" si="1429"/>
        <v>12</v>
      </c>
      <c r="C7636" s="17">
        <f t="shared" si="1430"/>
        <v>6</v>
      </c>
      <c r="D7636" s="17">
        <f t="shared" si="1431"/>
        <v>22</v>
      </c>
      <c r="E7636" s="18">
        <v>1586.3247707346875</v>
      </c>
      <c r="F7636">
        <f t="shared" si="1437"/>
        <v>7634</v>
      </c>
      <c r="L7636" s="20">
        <f t="shared" si="1428"/>
        <v>1586.3247707346875</v>
      </c>
      <c r="N7636" s="2">
        <f t="shared" si="1438"/>
        <v>554.52963446812407</v>
      </c>
      <c r="O7636" s="2">
        <f t="shared" si="1435"/>
        <v>1031.7951362665635</v>
      </c>
      <c r="P7636" s="2">
        <f t="shared" si="1436"/>
        <v>0</v>
      </c>
      <c r="R7636" s="12">
        <v>39373</v>
      </c>
      <c r="S7636" s="17">
        <f t="shared" si="1432"/>
        <v>10</v>
      </c>
      <c r="T7636" s="17">
        <f t="shared" si="1433"/>
        <v>4</v>
      </c>
      <c r="U7636" s="17">
        <f t="shared" si="1434"/>
        <v>18</v>
      </c>
      <c r="V7636" s="18">
        <v>2967.4460022871094</v>
      </c>
      <c r="W7636">
        <f t="shared" si="1439"/>
        <v>1126</v>
      </c>
    </row>
    <row r="7637" spans="1:23">
      <c r="A7637" s="12">
        <v>39166</v>
      </c>
      <c r="B7637" s="17">
        <f t="shared" si="1429"/>
        <v>3</v>
      </c>
      <c r="C7637" s="17">
        <f t="shared" si="1430"/>
        <v>7</v>
      </c>
      <c r="D7637" s="17">
        <f t="shared" si="1431"/>
        <v>25</v>
      </c>
      <c r="E7637" s="18">
        <v>1586.04</v>
      </c>
      <c r="F7637">
        <f t="shared" si="1437"/>
        <v>7635</v>
      </c>
      <c r="L7637" s="20">
        <f t="shared" si="1428"/>
        <v>1586.04</v>
      </c>
      <c r="N7637" s="2">
        <f t="shared" si="1438"/>
        <v>554.52963446812407</v>
      </c>
      <c r="O7637" s="2">
        <f t="shared" si="1435"/>
        <v>1031.5103655318758</v>
      </c>
      <c r="P7637" s="2">
        <f t="shared" si="1436"/>
        <v>0</v>
      </c>
      <c r="R7637" s="12">
        <v>39288</v>
      </c>
      <c r="S7637" s="17">
        <f t="shared" si="1432"/>
        <v>7</v>
      </c>
      <c r="T7637" s="17">
        <f t="shared" si="1433"/>
        <v>3</v>
      </c>
      <c r="U7637" s="17">
        <f t="shared" si="1434"/>
        <v>25</v>
      </c>
      <c r="V7637" s="18">
        <v>2967.5831766267579</v>
      </c>
      <c r="W7637">
        <f t="shared" si="1439"/>
        <v>1125</v>
      </c>
    </row>
    <row r="7638" spans="1:23">
      <c r="A7638" s="12">
        <v>39090</v>
      </c>
      <c r="B7638" s="17">
        <f t="shared" si="1429"/>
        <v>1</v>
      </c>
      <c r="C7638" s="17">
        <f t="shared" si="1430"/>
        <v>1</v>
      </c>
      <c r="D7638" s="17">
        <f t="shared" si="1431"/>
        <v>8</v>
      </c>
      <c r="E7638" s="18">
        <v>1585.83</v>
      </c>
      <c r="F7638">
        <f t="shared" si="1437"/>
        <v>7636</v>
      </c>
      <c r="L7638" s="20">
        <f t="shared" si="1428"/>
        <v>1585.83</v>
      </c>
      <c r="N7638" s="2">
        <f t="shared" si="1438"/>
        <v>554.52963446812407</v>
      </c>
      <c r="O7638" s="2">
        <f t="shared" si="1435"/>
        <v>1031.3003655318757</v>
      </c>
      <c r="P7638" s="2">
        <f t="shared" si="1436"/>
        <v>0</v>
      </c>
      <c r="R7638" s="12">
        <v>39325</v>
      </c>
      <c r="S7638" s="17">
        <f t="shared" si="1432"/>
        <v>8</v>
      </c>
      <c r="T7638" s="17">
        <f t="shared" si="1433"/>
        <v>5</v>
      </c>
      <c r="U7638" s="17">
        <f t="shared" si="1434"/>
        <v>31</v>
      </c>
      <c r="V7638" s="18">
        <v>2967.7392270847658</v>
      </c>
      <c r="W7638">
        <f t="shared" si="1439"/>
        <v>1124</v>
      </c>
    </row>
    <row r="7639" spans="1:23">
      <c r="A7639" s="12">
        <v>39097</v>
      </c>
      <c r="B7639" s="17">
        <f t="shared" si="1429"/>
        <v>1</v>
      </c>
      <c r="C7639" s="17">
        <f t="shared" si="1430"/>
        <v>1</v>
      </c>
      <c r="D7639" s="17">
        <f t="shared" si="1431"/>
        <v>15</v>
      </c>
      <c r="E7639" s="18">
        <v>1585.58</v>
      </c>
      <c r="F7639">
        <f t="shared" si="1437"/>
        <v>7637</v>
      </c>
      <c r="L7639" s="20">
        <f t="shared" si="1428"/>
        <v>1585.58</v>
      </c>
      <c r="N7639" s="2">
        <f t="shared" si="1438"/>
        <v>554.52963446812407</v>
      </c>
      <c r="O7639" s="2">
        <f t="shared" si="1435"/>
        <v>1031.0503655318757</v>
      </c>
      <c r="P7639" s="2">
        <f t="shared" si="1436"/>
        <v>0</v>
      </c>
      <c r="R7639" s="12">
        <v>39274</v>
      </c>
      <c r="S7639" s="17">
        <f t="shared" si="1432"/>
        <v>7</v>
      </c>
      <c r="T7639" s="17">
        <f t="shared" si="1433"/>
        <v>3</v>
      </c>
      <c r="U7639" s="17">
        <f t="shared" si="1434"/>
        <v>11</v>
      </c>
      <c r="V7639" s="18">
        <v>2968.4477745798827</v>
      </c>
      <c r="W7639">
        <f t="shared" si="1439"/>
        <v>1123</v>
      </c>
    </row>
    <row r="7640" spans="1:23">
      <c r="A7640" s="12">
        <v>39172</v>
      </c>
      <c r="B7640" s="17">
        <f t="shared" si="1429"/>
        <v>3</v>
      </c>
      <c r="C7640" s="17">
        <f t="shared" si="1430"/>
        <v>6</v>
      </c>
      <c r="D7640" s="17">
        <f t="shared" si="1431"/>
        <v>31</v>
      </c>
      <c r="E7640" s="18">
        <v>1584.96</v>
      </c>
      <c r="F7640">
        <f t="shared" si="1437"/>
        <v>7638</v>
      </c>
      <c r="L7640" s="20">
        <f t="shared" si="1428"/>
        <v>1584.96</v>
      </c>
      <c r="N7640" s="2">
        <f t="shared" si="1438"/>
        <v>554.52963446812407</v>
      </c>
      <c r="O7640" s="2">
        <f t="shared" si="1435"/>
        <v>1030.4303655318759</v>
      </c>
      <c r="P7640" s="2">
        <f t="shared" si="1436"/>
        <v>0</v>
      </c>
      <c r="R7640" s="12">
        <v>39204</v>
      </c>
      <c r="S7640" s="17">
        <f t="shared" si="1432"/>
        <v>5</v>
      </c>
      <c r="T7640" s="17">
        <f t="shared" si="1433"/>
        <v>3</v>
      </c>
      <c r="U7640" s="17">
        <f t="shared" si="1434"/>
        <v>2</v>
      </c>
      <c r="V7640" s="18">
        <v>2970.14</v>
      </c>
      <c r="W7640">
        <f t="shared" si="1439"/>
        <v>1122</v>
      </c>
    </row>
    <row r="7641" spans="1:23">
      <c r="A7641" s="12">
        <v>39208</v>
      </c>
      <c r="B7641" s="17">
        <f t="shared" si="1429"/>
        <v>5</v>
      </c>
      <c r="C7641" s="17">
        <f t="shared" si="1430"/>
        <v>7</v>
      </c>
      <c r="D7641" s="17">
        <f t="shared" si="1431"/>
        <v>6</v>
      </c>
      <c r="E7641" s="18">
        <v>1584.94</v>
      </c>
      <c r="F7641">
        <f t="shared" si="1437"/>
        <v>7639</v>
      </c>
      <c r="L7641" s="20">
        <f t="shared" si="1428"/>
        <v>1584.94</v>
      </c>
      <c r="N7641" s="2">
        <f t="shared" si="1438"/>
        <v>554.52963446812407</v>
      </c>
      <c r="O7641" s="2">
        <f t="shared" si="1435"/>
        <v>1030.4103655318759</v>
      </c>
      <c r="P7641" s="2">
        <f t="shared" si="1436"/>
        <v>0</v>
      </c>
      <c r="R7641" s="12">
        <v>39292</v>
      </c>
      <c r="S7641" s="17">
        <f t="shared" si="1432"/>
        <v>7</v>
      </c>
      <c r="T7641" s="17">
        <f t="shared" si="1433"/>
        <v>7</v>
      </c>
      <c r="U7641" s="17">
        <f t="shared" si="1434"/>
        <v>29</v>
      </c>
      <c r="V7641" s="18">
        <v>2970.4553648662113</v>
      </c>
      <c r="W7641">
        <f t="shared" si="1439"/>
        <v>1121</v>
      </c>
    </row>
    <row r="7642" spans="1:23">
      <c r="A7642" s="12">
        <v>39144</v>
      </c>
      <c r="B7642" s="17">
        <f t="shared" si="1429"/>
        <v>3</v>
      </c>
      <c r="C7642" s="17">
        <f t="shared" si="1430"/>
        <v>6</v>
      </c>
      <c r="D7642" s="17">
        <f t="shared" si="1431"/>
        <v>3</v>
      </c>
      <c r="E7642" s="18">
        <v>1584.83</v>
      </c>
      <c r="F7642">
        <f t="shared" si="1437"/>
        <v>7640</v>
      </c>
      <c r="L7642" s="20">
        <f t="shared" si="1428"/>
        <v>1584.83</v>
      </c>
      <c r="N7642" s="2">
        <f t="shared" si="1438"/>
        <v>554.52963446812407</v>
      </c>
      <c r="O7642" s="2">
        <f t="shared" si="1435"/>
        <v>1030.3003655318757</v>
      </c>
      <c r="P7642" s="2">
        <f t="shared" si="1436"/>
        <v>0</v>
      </c>
      <c r="R7642" s="12">
        <v>39357</v>
      </c>
      <c r="S7642" s="17">
        <f t="shared" si="1432"/>
        <v>10</v>
      </c>
      <c r="T7642" s="17">
        <f t="shared" si="1433"/>
        <v>2</v>
      </c>
      <c r="U7642" s="17">
        <f t="shared" si="1434"/>
        <v>2</v>
      </c>
      <c r="V7642" s="18">
        <v>2971.490460572461</v>
      </c>
      <c r="W7642">
        <f t="shared" si="1439"/>
        <v>1120</v>
      </c>
    </row>
    <row r="7643" spans="1:23">
      <c r="A7643" s="12">
        <v>39196</v>
      </c>
      <c r="B7643" s="17">
        <f t="shared" si="1429"/>
        <v>4</v>
      </c>
      <c r="C7643" s="17">
        <f t="shared" si="1430"/>
        <v>2</v>
      </c>
      <c r="D7643" s="17">
        <f t="shared" si="1431"/>
        <v>24</v>
      </c>
      <c r="E7643" s="18">
        <v>1584.6</v>
      </c>
      <c r="F7643">
        <f t="shared" si="1437"/>
        <v>7641</v>
      </c>
      <c r="L7643" s="20">
        <f t="shared" si="1428"/>
        <v>1584.6</v>
      </c>
      <c r="N7643" s="2">
        <f t="shared" si="1438"/>
        <v>554.52963446812407</v>
      </c>
      <c r="O7643" s="2">
        <f t="shared" si="1435"/>
        <v>1030.0703655318757</v>
      </c>
      <c r="P7643" s="2">
        <f t="shared" si="1436"/>
        <v>0</v>
      </c>
      <c r="R7643" s="12">
        <v>39217</v>
      </c>
      <c r="S7643" s="17">
        <f t="shared" si="1432"/>
        <v>5</v>
      </c>
      <c r="T7643" s="17">
        <f t="shared" si="1433"/>
        <v>2</v>
      </c>
      <c r="U7643" s="17">
        <f t="shared" si="1434"/>
        <v>15</v>
      </c>
      <c r="V7643" s="18">
        <v>2972</v>
      </c>
      <c r="W7643">
        <f t="shared" si="1439"/>
        <v>1119</v>
      </c>
    </row>
    <row r="7644" spans="1:23">
      <c r="A7644" s="12">
        <v>39427</v>
      </c>
      <c r="B7644" s="17">
        <f t="shared" si="1429"/>
        <v>12</v>
      </c>
      <c r="C7644" s="17">
        <f t="shared" si="1430"/>
        <v>2</v>
      </c>
      <c r="D7644" s="17">
        <f t="shared" si="1431"/>
        <v>11</v>
      </c>
      <c r="E7644" s="18">
        <v>1584.5863850511719</v>
      </c>
      <c r="F7644">
        <f t="shared" si="1437"/>
        <v>7642</v>
      </c>
      <c r="L7644" s="20">
        <f t="shared" si="1428"/>
        <v>1584.5863850511719</v>
      </c>
      <c r="N7644" s="2">
        <f t="shared" si="1438"/>
        <v>554.52963446812407</v>
      </c>
      <c r="O7644" s="2">
        <f t="shared" si="1435"/>
        <v>1030.0567505830477</v>
      </c>
      <c r="P7644" s="2">
        <f t="shared" si="1436"/>
        <v>0</v>
      </c>
      <c r="R7644" s="12">
        <v>39240</v>
      </c>
      <c r="S7644" s="17">
        <f t="shared" si="1432"/>
        <v>6</v>
      </c>
      <c r="T7644" s="17">
        <f t="shared" si="1433"/>
        <v>4</v>
      </c>
      <c r="U7644" s="17">
        <f t="shared" si="1434"/>
        <v>7</v>
      </c>
      <c r="V7644" s="18">
        <v>2973</v>
      </c>
      <c r="W7644">
        <f t="shared" si="1439"/>
        <v>1118</v>
      </c>
    </row>
    <row r="7645" spans="1:23">
      <c r="A7645" s="12">
        <v>39386</v>
      </c>
      <c r="B7645" s="17">
        <f t="shared" si="1429"/>
        <v>10</v>
      </c>
      <c r="C7645" s="17">
        <f t="shared" si="1430"/>
        <v>3</v>
      </c>
      <c r="D7645" s="17">
        <f t="shared" si="1431"/>
        <v>31</v>
      </c>
      <c r="E7645" s="18">
        <v>1584.5241084690235</v>
      </c>
      <c r="F7645">
        <f t="shared" si="1437"/>
        <v>7643</v>
      </c>
      <c r="L7645" s="20">
        <f t="shared" si="1428"/>
        <v>1584.5241084690235</v>
      </c>
      <c r="N7645" s="2">
        <f t="shared" si="1438"/>
        <v>554.52963446812407</v>
      </c>
      <c r="O7645" s="2">
        <f t="shared" si="1435"/>
        <v>1029.9944740008996</v>
      </c>
      <c r="P7645" s="2">
        <f t="shared" si="1436"/>
        <v>0</v>
      </c>
      <c r="R7645" s="12">
        <v>39261</v>
      </c>
      <c r="S7645" s="17">
        <f t="shared" si="1432"/>
        <v>6</v>
      </c>
      <c r="T7645" s="17">
        <f t="shared" si="1433"/>
        <v>4</v>
      </c>
      <c r="U7645" s="17">
        <f t="shared" si="1434"/>
        <v>28</v>
      </c>
      <c r="V7645" s="18">
        <v>2974</v>
      </c>
      <c r="W7645">
        <f t="shared" si="1439"/>
        <v>1117</v>
      </c>
    </row>
    <row r="7646" spans="1:23">
      <c r="A7646" s="12">
        <v>39099</v>
      </c>
      <c r="B7646" s="17">
        <f t="shared" si="1429"/>
        <v>1</v>
      </c>
      <c r="C7646" s="17">
        <f t="shared" si="1430"/>
        <v>3</v>
      </c>
      <c r="D7646" s="17">
        <f t="shared" si="1431"/>
        <v>17</v>
      </c>
      <c r="E7646" s="18">
        <v>1584.47</v>
      </c>
      <c r="F7646">
        <f t="shared" si="1437"/>
        <v>7644</v>
      </c>
      <c r="L7646" s="20">
        <f t="shared" si="1428"/>
        <v>1584.47</v>
      </c>
      <c r="N7646" s="2">
        <f t="shared" si="1438"/>
        <v>554.52963446812407</v>
      </c>
      <c r="O7646" s="2">
        <f t="shared" si="1435"/>
        <v>1029.9403655318761</v>
      </c>
      <c r="P7646" s="2">
        <f t="shared" si="1436"/>
        <v>0</v>
      </c>
      <c r="R7646" s="12">
        <v>39322</v>
      </c>
      <c r="S7646" s="17">
        <f t="shared" si="1432"/>
        <v>8</v>
      </c>
      <c r="T7646" s="17">
        <f t="shared" si="1433"/>
        <v>2</v>
      </c>
      <c r="U7646" s="17">
        <f t="shared" si="1434"/>
        <v>28</v>
      </c>
      <c r="V7646" s="18">
        <v>2976.1528482486328</v>
      </c>
      <c r="W7646">
        <f t="shared" si="1439"/>
        <v>1116</v>
      </c>
    </row>
    <row r="7647" spans="1:23">
      <c r="A7647" s="12">
        <v>39415</v>
      </c>
      <c r="B7647" s="17">
        <f t="shared" si="1429"/>
        <v>11</v>
      </c>
      <c r="C7647" s="17">
        <f t="shared" si="1430"/>
        <v>4</v>
      </c>
      <c r="D7647" s="17">
        <f t="shared" si="1431"/>
        <v>29</v>
      </c>
      <c r="E7647" s="18">
        <v>1584.40952681</v>
      </c>
      <c r="F7647">
        <f t="shared" si="1437"/>
        <v>7645</v>
      </c>
      <c r="L7647" s="20">
        <f t="shared" si="1428"/>
        <v>1584.40952681</v>
      </c>
      <c r="N7647" s="2">
        <f t="shared" si="1438"/>
        <v>554.52963446812407</v>
      </c>
      <c r="O7647" s="2">
        <f t="shared" si="1435"/>
        <v>1029.8798923418758</v>
      </c>
      <c r="P7647" s="2">
        <f t="shared" si="1436"/>
        <v>0</v>
      </c>
      <c r="R7647" s="12">
        <v>39223</v>
      </c>
      <c r="S7647" s="17">
        <f t="shared" si="1432"/>
        <v>5</v>
      </c>
      <c r="T7647" s="17">
        <f t="shared" si="1433"/>
        <v>1</v>
      </c>
      <c r="U7647" s="17">
        <f t="shared" si="1434"/>
        <v>21</v>
      </c>
      <c r="V7647" s="18">
        <v>2976.19</v>
      </c>
      <c r="W7647">
        <f t="shared" si="1439"/>
        <v>1115</v>
      </c>
    </row>
    <row r="7648" spans="1:23">
      <c r="A7648" s="12">
        <v>39422</v>
      </c>
      <c r="B7648" s="17">
        <f t="shared" si="1429"/>
        <v>12</v>
      </c>
      <c r="C7648" s="17">
        <f t="shared" si="1430"/>
        <v>4</v>
      </c>
      <c r="D7648" s="17">
        <f t="shared" si="1431"/>
        <v>6</v>
      </c>
      <c r="E7648" s="18">
        <v>1584.2093744024999</v>
      </c>
      <c r="F7648">
        <f t="shared" si="1437"/>
        <v>7646</v>
      </c>
      <c r="L7648" s="20">
        <f t="shared" ref="L7648:L7711" si="1440">IF(F7648&gt;1000,E7648,0)</f>
        <v>1584.2093744024999</v>
      </c>
      <c r="N7648" s="2">
        <f t="shared" si="1438"/>
        <v>554.52963446812407</v>
      </c>
      <c r="O7648" s="2">
        <f t="shared" si="1435"/>
        <v>1029.6797399343759</v>
      </c>
      <c r="P7648" s="2">
        <f t="shared" si="1436"/>
        <v>0</v>
      </c>
      <c r="R7648" s="12">
        <v>39321</v>
      </c>
      <c r="S7648" s="17">
        <f t="shared" si="1432"/>
        <v>8</v>
      </c>
      <c r="T7648" s="17">
        <f t="shared" si="1433"/>
        <v>1</v>
      </c>
      <c r="U7648" s="17">
        <f t="shared" si="1434"/>
        <v>27</v>
      </c>
      <c r="V7648" s="18">
        <v>2976.4839551162113</v>
      </c>
      <c r="W7648">
        <f t="shared" si="1439"/>
        <v>1114</v>
      </c>
    </row>
    <row r="7649" spans="1:23">
      <c r="A7649" s="12">
        <v>39180</v>
      </c>
      <c r="B7649" s="17">
        <f t="shared" si="1429"/>
        <v>4</v>
      </c>
      <c r="C7649" s="17">
        <f t="shared" si="1430"/>
        <v>7</v>
      </c>
      <c r="D7649" s="17">
        <f t="shared" si="1431"/>
        <v>8</v>
      </c>
      <c r="E7649" s="18">
        <v>1583.14</v>
      </c>
      <c r="F7649">
        <f t="shared" si="1437"/>
        <v>7647</v>
      </c>
      <c r="L7649" s="20">
        <f t="shared" si="1440"/>
        <v>1583.14</v>
      </c>
      <c r="N7649" s="2">
        <f t="shared" si="1438"/>
        <v>554.52963446812407</v>
      </c>
      <c r="O7649" s="2">
        <f t="shared" si="1435"/>
        <v>1028.6103655318761</v>
      </c>
      <c r="P7649" s="2">
        <f t="shared" si="1436"/>
        <v>0</v>
      </c>
      <c r="R7649" s="12">
        <v>39249</v>
      </c>
      <c r="S7649" s="17">
        <f t="shared" si="1432"/>
        <v>6</v>
      </c>
      <c r="T7649" s="17">
        <f t="shared" si="1433"/>
        <v>6</v>
      </c>
      <c r="U7649" s="17">
        <f t="shared" si="1434"/>
        <v>16</v>
      </c>
      <c r="V7649" s="18">
        <v>2977</v>
      </c>
      <c r="W7649">
        <f t="shared" si="1439"/>
        <v>1113</v>
      </c>
    </row>
    <row r="7650" spans="1:23">
      <c r="A7650" s="12">
        <v>39429</v>
      </c>
      <c r="B7650" s="17">
        <f t="shared" si="1429"/>
        <v>12</v>
      </c>
      <c r="C7650" s="17">
        <f t="shared" si="1430"/>
        <v>4</v>
      </c>
      <c r="D7650" s="17">
        <f t="shared" si="1431"/>
        <v>13</v>
      </c>
      <c r="E7650" s="18">
        <v>1582.5407760483201</v>
      </c>
      <c r="F7650">
        <f t="shared" si="1437"/>
        <v>7648</v>
      </c>
      <c r="L7650" s="20">
        <f t="shared" si="1440"/>
        <v>1582.5407760483201</v>
      </c>
      <c r="N7650" s="2">
        <f t="shared" si="1438"/>
        <v>554.52963446812407</v>
      </c>
      <c r="O7650" s="2">
        <f t="shared" si="1435"/>
        <v>1028.0111415801962</v>
      </c>
      <c r="P7650" s="2">
        <f t="shared" si="1436"/>
        <v>0</v>
      </c>
      <c r="R7650" s="12">
        <v>39275</v>
      </c>
      <c r="S7650" s="17">
        <f t="shared" si="1432"/>
        <v>7</v>
      </c>
      <c r="T7650" s="17">
        <f t="shared" si="1433"/>
        <v>4</v>
      </c>
      <c r="U7650" s="17">
        <f t="shared" si="1434"/>
        <v>12</v>
      </c>
      <c r="V7650" s="18">
        <v>2977.8580415896486</v>
      </c>
      <c r="W7650">
        <f t="shared" si="1439"/>
        <v>1112</v>
      </c>
    </row>
    <row r="7651" spans="1:23">
      <c r="A7651" s="12">
        <v>39425</v>
      </c>
      <c r="B7651" s="17">
        <f t="shared" si="1429"/>
        <v>12</v>
      </c>
      <c r="C7651" s="17">
        <f t="shared" si="1430"/>
        <v>7</v>
      </c>
      <c r="D7651" s="17">
        <f t="shared" si="1431"/>
        <v>9</v>
      </c>
      <c r="E7651" s="18">
        <v>1582.5006892442968</v>
      </c>
      <c r="F7651">
        <f t="shared" si="1437"/>
        <v>7649</v>
      </c>
      <c r="L7651" s="20">
        <f t="shared" si="1440"/>
        <v>1582.5006892442968</v>
      </c>
      <c r="N7651" s="2">
        <f t="shared" si="1438"/>
        <v>554.52963446812407</v>
      </c>
      <c r="O7651" s="2">
        <f t="shared" si="1435"/>
        <v>1027.9710547761729</v>
      </c>
      <c r="P7651" s="2">
        <f t="shared" si="1436"/>
        <v>0</v>
      </c>
      <c r="R7651" s="12">
        <v>39205</v>
      </c>
      <c r="S7651" s="17">
        <f t="shared" si="1432"/>
        <v>5</v>
      </c>
      <c r="T7651" s="17">
        <f t="shared" si="1433"/>
        <v>4</v>
      </c>
      <c r="U7651" s="17">
        <f t="shared" si="1434"/>
        <v>3</v>
      </c>
      <c r="V7651" s="18">
        <v>2978</v>
      </c>
      <c r="W7651">
        <f t="shared" si="1439"/>
        <v>1111</v>
      </c>
    </row>
    <row r="7652" spans="1:23">
      <c r="A7652" s="12">
        <v>39193</v>
      </c>
      <c r="B7652" s="17">
        <f t="shared" si="1429"/>
        <v>4</v>
      </c>
      <c r="C7652" s="17">
        <f t="shared" si="1430"/>
        <v>6</v>
      </c>
      <c r="D7652" s="17">
        <f t="shared" si="1431"/>
        <v>21</v>
      </c>
      <c r="E7652" s="18">
        <v>1582.48</v>
      </c>
      <c r="F7652">
        <f t="shared" si="1437"/>
        <v>7650</v>
      </c>
      <c r="L7652" s="20">
        <f t="shared" si="1440"/>
        <v>1582.48</v>
      </c>
      <c r="N7652" s="2">
        <f t="shared" si="1438"/>
        <v>554.52963446812407</v>
      </c>
      <c r="O7652" s="2">
        <f t="shared" si="1435"/>
        <v>1027.9503655318758</v>
      </c>
      <c r="P7652" s="2">
        <f t="shared" si="1436"/>
        <v>0</v>
      </c>
      <c r="R7652" s="12">
        <v>39261</v>
      </c>
      <c r="S7652" s="17">
        <f t="shared" si="1432"/>
        <v>6</v>
      </c>
      <c r="T7652" s="17">
        <f t="shared" si="1433"/>
        <v>4</v>
      </c>
      <c r="U7652" s="17">
        <f t="shared" si="1434"/>
        <v>28</v>
      </c>
      <c r="V7652" s="18">
        <v>2978</v>
      </c>
      <c r="W7652">
        <f t="shared" si="1439"/>
        <v>1110</v>
      </c>
    </row>
    <row r="7653" spans="1:23">
      <c r="A7653" s="12">
        <v>39197</v>
      </c>
      <c r="B7653" s="17">
        <f t="shared" si="1429"/>
        <v>4</v>
      </c>
      <c r="C7653" s="17">
        <f t="shared" si="1430"/>
        <v>3</v>
      </c>
      <c r="D7653" s="17">
        <f t="shared" si="1431"/>
        <v>25</v>
      </c>
      <c r="E7653" s="18">
        <v>1582.46</v>
      </c>
      <c r="F7653">
        <f t="shared" si="1437"/>
        <v>7651</v>
      </c>
      <c r="L7653" s="20">
        <f t="shared" si="1440"/>
        <v>1582.46</v>
      </c>
      <c r="N7653" s="2">
        <f t="shared" si="1438"/>
        <v>554.52963446812407</v>
      </c>
      <c r="O7653" s="2">
        <f t="shared" si="1435"/>
        <v>1027.9303655318759</v>
      </c>
      <c r="P7653" s="2">
        <f t="shared" si="1436"/>
        <v>0</v>
      </c>
      <c r="R7653" s="12">
        <v>39290</v>
      </c>
      <c r="S7653" s="17">
        <f t="shared" si="1432"/>
        <v>7</v>
      </c>
      <c r="T7653" s="17">
        <f t="shared" si="1433"/>
        <v>5</v>
      </c>
      <c r="U7653" s="17">
        <f t="shared" si="1434"/>
        <v>27</v>
      </c>
      <c r="V7653" s="18">
        <v>2980.3660149119141</v>
      </c>
      <c r="W7653">
        <f t="shared" si="1439"/>
        <v>1109</v>
      </c>
    </row>
    <row r="7654" spans="1:23">
      <c r="A7654" s="12">
        <v>39416</v>
      </c>
      <c r="B7654" s="17">
        <f t="shared" si="1429"/>
        <v>11</v>
      </c>
      <c r="C7654" s="17">
        <f t="shared" si="1430"/>
        <v>5</v>
      </c>
      <c r="D7654" s="17">
        <f t="shared" si="1431"/>
        <v>30</v>
      </c>
      <c r="E7654" s="18">
        <v>1582.2058375984766</v>
      </c>
      <c r="F7654">
        <f t="shared" si="1437"/>
        <v>7652</v>
      </c>
      <c r="L7654" s="20">
        <f t="shared" si="1440"/>
        <v>1582.2058375984766</v>
      </c>
      <c r="N7654" s="2">
        <f t="shared" si="1438"/>
        <v>554.52963446812407</v>
      </c>
      <c r="O7654" s="2">
        <f t="shared" si="1435"/>
        <v>1027.6762031303524</v>
      </c>
      <c r="P7654" s="2">
        <f t="shared" si="1436"/>
        <v>0</v>
      </c>
      <c r="R7654" s="12">
        <v>39242</v>
      </c>
      <c r="S7654" s="17">
        <f t="shared" si="1432"/>
        <v>6</v>
      </c>
      <c r="T7654" s="17">
        <f t="shared" si="1433"/>
        <v>6</v>
      </c>
      <c r="U7654" s="17">
        <f t="shared" si="1434"/>
        <v>9</v>
      </c>
      <c r="V7654" s="18">
        <v>2981</v>
      </c>
      <c r="W7654">
        <f t="shared" si="1439"/>
        <v>1108</v>
      </c>
    </row>
    <row r="7655" spans="1:23">
      <c r="A7655" s="12">
        <v>39235</v>
      </c>
      <c r="B7655" s="17">
        <f t="shared" si="1429"/>
        <v>6</v>
      </c>
      <c r="C7655" s="17">
        <f t="shared" si="1430"/>
        <v>6</v>
      </c>
      <c r="D7655" s="17">
        <f t="shared" si="1431"/>
        <v>2</v>
      </c>
      <c r="E7655" s="18">
        <v>1582.07</v>
      </c>
      <c r="F7655">
        <f t="shared" si="1437"/>
        <v>7653</v>
      </c>
      <c r="L7655" s="20">
        <f t="shared" si="1440"/>
        <v>1582.07</v>
      </c>
      <c r="N7655" s="2">
        <f t="shared" si="1438"/>
        <v>554.52963446812407</v>
      </c>
      <c r="O7655" s="2">
        <f t="shared" si="1435"/>
        <v>1027.540365531876</v>
      </c>
      <c r="P7655" s="2">
        <f t="shared" si="1436"/>
        <v>0</v>
      </c>
      <c r="R7655" s="12">
        <v>39377</v>
      </c>
      <c r="S7655" s="17">
        <f t="shared" si="1432"/>
        <v>10</v>
      </c>
      <c r="T7655" s="17">
        <f t="shared" si="1433"/>
        <v>1</v>
      </c>
      <c r="U7655" s="17">
        <f t="shared" si="1434"/>
        <v>22</v>
      </c>
      <c r="V7655" s="18">
        <v>2981.6518478806638</v>
      </c>
      <c r="W7655">
        <f t="shared" si="1439"/>
        <v>1107</v>
      </c>
    </row>
    <row r="7656" spans="1:23">
      <c r="A7656" s="12">
        <v>39083</v>
      </c>
      <c r="B7656" s="17">
        <f t="shared" si="1429"/>
        <v>1</v>
      </c>
      <c r="C7656" s="17">
        <f t="shared" si="1430"/>
        <v>1</v>
      </c>
      <c r="D7656" s="17">
        <f t="shared" si="1431"/>
        <v>1</v>
      </c>
      <c r="E7656" s="18">
        <v>1582</v>
      </c>
      <c r="F7656">
        <f t="shared" si="1437"/>
        <v>7654</v>
      </c>
      <c r="L7656" s="20">
        <f t="shared" si="1440"/>
        <v>1582</v>
      </c>
      <c r="N7656" s="2">
        <f t="shared" si="1438"/>
        <v>554.52963446812407</v>
      </c>
      <c r="O7656" s="2">
        <f t="shared" si="1435"/>
        <v>1027.4703655318758</v>
      </c>
      <c r="P7656" s="2">
        <f t="shared" si="1436"/>
        <v>0</v>
      </c>
      <c r="R7656" s="12">
        <v>39332</v>
      </c>
      <c r="S7656" s="17">
        <f t="shared" si="1432"/>
        <v>9</v>
      </c>
      <c r="T7656" s="17">
        <f t="shared" si="1433"/>
        <v>5</v>
      </c>
      <c r="U7656" s="17">
        <f t="shared" si="1434"/>
        <v>7</v>
      </c>
      <c r="V7656" s="18">
        <v>2982.5557463578125</v>
      </c>
      <c r="W7656">
        <f t="shared" si="1439"/>
        <v>1106</v>
      </c>
    </row>
    <row r="7657" spans="1:23">
      <c r="A7657" s="12">
        <v>39083</v>
      </c>
      <c r="B7657" s="17">
        <f t="shared" si="1429"/>
        <v>1</v>
      </c>
      <c r="C7657" s="17">
        <f t="shared" si="1430"/>
        <v>1</v>
      </c>
      <c r="D7657" s="17">
        <f t="shared" si="1431"/>
        <v>1</v>
      </c>
      <c r="E7657" s="18">
        <v>1581.74</v>
      </c>
      <c r="F7657">
        <f t="shared" si="1437"/>
        <v>7655</v>
      </c>
      <c r="L7657" s="20">
        <f t="shared" si="1440"/>
        <v>1581.74</v>
      </c>
      <c r="N7657" s="2">
        <f t="shared" si="1438"/>
        <v>554.52963446812407</v>
      </c>
      <c r="O7657" s="2">
        <f t="shared" si="1435"/>
        <v>1027.2103655318761</v>
      </c>
      <c r="P7657" s="2">
        <f t="shared" si="1436"/>
        <v>0</v>
      </c>
      <c r="R7657" s="12">
        <v>39208</v>
      </c>
      <c r="S7657" s="17">
        <f t="shared" si="1432"/>
        <v>5</v>
      </c>
      <c r="T7657" s="17">
        <f t="shared" si="1433"/>
        <v>7</v>
      </c>
      <c r="U7657" s="17">
        <f t="shared" si="1434"/>
        <v>6</v>
      </c>
      <c r="V7657" s="18">
        <v>2983</v>
      </c>
      <c r="W7657">
        <f t="shared" si="1439"/>
        <v>1105</v>
      </c>
    </row>
    <row r="7658" spans="1:23">
      <c r="A7658" s="12">
        <v>39223</v>
      </c>
      <c r="B7658" s="17">
        <f t="shared" si="1429"/>
        <v>5</v>
      </c>
      <c r="C7658" s="17">
        <f t="shared" si="1430"/>
        <v>1</v>
      </c>
      <c r="D7658" s="17">
        <f t="shared" si="1431"/>
        <v>21</v>
      </c>
      <c r="E7658" s="18">
        <v>1580.75</v>
      </c>
      <c r="F7658">
        <f t="shared" si="1437"/>
        <v>7656</v>
      </c>
      <c r="L7658" s="20">
        <f t="shared" si="1440"/>
        <v>1580.75</v>
      </c>
      <c r="N7658" s="2">
        <f t="shared" si="1438"/>
        <v>554.52963446812407</v>
      </c>
      <c r="O7658" s="2">
        <f t="shared" si="1435"/>
        <v>1026.2203655318758</v>
      </c>
      <c r="P7658" s="2">
        <f t="shared" si="1436"/>
        <v>0</v>
      </c>
      <c r="R7658" s="12">
        <v>39251</v>
      </c>
      <c r="S7658" s="17">
        <f t="shared" si="1432"/>
        <v>6</v>
      </c>
      <c r="T7658" s="17">
        <f t="shared" si="1433"/>
        <v>1</v>
      </c>
      <c r="U7658" s="17">
        <f t="shared" si="1434"/>
        <v>18</v>
      </c>
      <c r="V7658" s="18">
        <v>2983.24</v>
      </c>
      <c r="W7658">
        <f t="shared" si="1439"/>
        <v>1104</v>
      </c>
    </row>
    <row r="7659" spans="1:23">
      <c r="A7659" s="12">
        <v>39432</v>
      </c>
      <c r="B7659" s="17">
        <f t="shared" si="1429"/>
        <v>12</v>
      </c>
      <c r="C7659" s="17">
        <f t="shared" si="1430"/>
        <v>7</v>
      </c>
      <c r="D7659" s="17">
        <f t="shared" si="1431"/>
        <v>16</v>
      </c>
      <c r="E7659" s="18">
        <v>1580.6404451160938</v>
      </c>
      <c r="F7659">
        <f t="shared" si="1437"/>
        <v>7657</v>
      </c>
      <c r="L7659" s="20">
        <f t="shared" si="1440"/>
        <v>1580.6404451160938</v>
      </c>
      <c r="N7659" s="2">
        <f t="shared" si="1438"/>
        <v>554.52963446812407</v>
      </c>
      <c r="O7659" s="2">
        <f t="shared" si="1435"/>
        <v>1026.1108106479696</v>
      </c>
      <c r="P7659" s="2">
        <f t="shared" si="1436"/>
        <v>0</v>
      </c>
      <c r="R7659" s="12">
        <v>39327</v>
      </c>
      <c r="S7659" s="17">
        <f t="shared" si="1432"/>
        <v>9</v>
      </c>
      <c r="T7659" s="17">
        <f t="shared" si="1433"/>
        <v>7</v>
      </c>
      <c r="U7659" s="17">
        <f t="shared" si="1434"/>
        <v>2</v>
      </c>
      <c r="V7659" s="18">
        <v>2983.7397508453128</v>
      </c>
      <c r="W7659">
        <f t="shared" si="1439"/>
        <v>1103</v>
      </c>
    </row>
    <row r="7660" spans="1:23">
      <c r="A7660" s="12">
        <v>39199</v>
      </c>
      <c r="B7660" s="17">
        <f t="shared" si="1429"/>
        <v>4</v>
      </c>
      <c r="C7660" s="17">
        <f t="shared" si="1430"/>
        <v>5</v>
      </c>
      <c r="D7660" s="17">
        <f t="shared" si="1431"/>
        <v>27</v>
      </c>
      <c r="E7660" s="18">
        <v>1580.44</v>
      </c>
      <c r="F7660">
        <f t="shared" si="1437"/>
        <v>7658</v>
      </c>
      <c r="L7660" s="20">
        <f t="shared" si="1440"/>
        <v>1580.44</v>
      </c>
      <c r="N7660" s="2">
        <f t="shared" si="1438"/>
        <v>554.52963446812407</v>
      </c>
      <c r="O7660" s="2">
        <f t="shared" si="1435"/>
        <v>1025.9103655318759</v>
      </c>
      <c r="P7660" s="2">
        <f t="shared" si="1436"/>
        <v>0</v>
      </c>
      <c r="R7660" s="12">
        <v>39231</v>
      </c>
      <c r="S7660" s="17">
        <f t="shared" si="1432"/>
        <v>5</v>
      </c>
      <c r="T7660" s="17">
        <f t="shared" si="1433"/>
        <v>2</v>
      </c>
      <c r="U7660" s="17">
        <f t="shared" si="1434"/>
        <v>29</v>
      </c>
      <c r="V7660" s="18">
        <v>2984</v>
      </c>
      <c r="W7660">
        <f t="shared" si="1439"/>
        <v>1102</v>
      </c>
    </row>
    <row r="7661" spans="1:23">
      <c r="A7661" s="12">
        <v>39401</v>
      </c>
      <c r="B7661" s="17">
        <f t="shared" si="1429"/>
        <v>11</v>
      </c>
      <c r="C7661" s="17">
        <f t="shared" si="1430"/>
        <v>4</v>
      </c>
      <c r="D7661" s="17">
        <f t="shared" si="1431"/>
        <v>15</v>
      </c>
      <c r="E7661" s="18">
        <v>1580.3114656068749</v>
      </c>
      <c r="F7661">
        <f t="shared" si="1437"/>
        <v>7659</v>
      </c>
      <c r="L7661" s="20">
        <f t="shared" si="1440"/>
        <v>1580.3114656068749</v>
      </c>
      <c r="N7661" s="2">
        <f t="shared" si="1438"/>
        <v>554.52963446812407</v>
      </c>
      <c r="O7661" s="2">
        <f t="shared" si="1435"/>
        <v>1025.7818311387509</v>
      </c>
      <c r="P7661" s="2">
        <f t="shared" si="1436"/>
        <v>0</v>
      </c>
      <c r="R7661" s="12">
        <v>39279</v>
      </c>
      <c r="S7661" s="17">
        <f t="shared" si="1432"/>
        <v>7</v>
      </c>
      <c r="T7661" s="17">
        <f t="shared" si="1433"/>
        <v>1</v>
      </c>
      <c r="U7661" s="17">
        <f t="shared" si="1434"/>
        <v>16</v>
      </c>
      <c r="V7661" s="18">
        <v>2984.3556192140622</v>
      </c>
      <c r="W7661">
        <f t="shared" si="1439"/>
        <v>1101</v>
      </c>
    </row>
    <row r="7662" spans="1:23">
      <c r="A7662" s="12">
        <v>39122</v>
      </c>
      <c r="B7662" s="17">
        <f t="shared" si="1429"/>
        <v>2</v>
      </c>
      <c r="C7662" s="17">
        <f t="shared" si="1430"/>
        <v>5</v>
      </c>
      <c r="D7662" s="17">
        <f t="shared" si="1431"/>
        <v>9</v>
      </c>
      <c r="E7662" s="18">
        <v>1580.29</v>
      </c>
      <c r="F7662">
        <f t="shared" si="1437"/>
        <v>7660</v>
      </c>
      <c r="L7662" s="20">
        <f t="shared" si="1440"/>
        <v>1580.29</v>
      </c>
      <c r="N7662" s="2">
        <f t="shared" si="1438"/>
        <v>554.52963446812407</v>
      </c>
      <c r="O7662" s="2">
        <f t="shared" si="1435"/>
        <v>1025.7603655318758</v>
      </c>
      <c r="P7662" s="2">
        <f t="shared" si="1436"/>
        <v>0</v>
      </c>
      <c r="R7662" s="12">
        <v>39226</v>
      </c>
      <c r="S7662" s="17">
        <f t="shared" si="1432"/>
        <v>5</v>
      </c>
      <c r="T7662" s="17">
        <f t="shared" si="1433"/>
        <v>4</v>
      </c>
      <c r="U7662" s="17">
        <f t="shared" si="1434"/>
        <v>24</v>
      </c>
      <c r="V7662" s="18">
        <v>2985</v>
      </c>
      <c r="W7662">
        <f t="shared" si="1439"/>
        <v>1100</v>
      </c>
    </row>
    <row r="7663" spans="1:23">
      <c r="A7663" s="12">
        <v>39433</v>
      </c>
      <c r="B7663" s="17">
        <f t="shared" si="1429"/>
        <v>12</v>
      </c>
      <c r="C7663" s="17">
        <f t="shared" si="1430"/>
        <v>1</v>
      </c>
      <c r="D7663" s="17">
        <f t="shared" si="1431"/>
        <v>17</v>
      </c>
      <c r="E7663" s="18">
        <v>1580.0086037326951</v>
      </c>
      <c r="F7663">
        <f t="shared" si="1437"/>
        <v>7661</v>
      </c>
      <c r="L7663" s="20">
        <f t="shared" si="1440"/>
        <v>1580.0086037326951</v>
      </c>
      <c r="N7663" s="2">
        <f t="shared" si="1438"/>
        <v>554.52963446812407</v>
      </c>
      <c r="O7663" s="2">
        <f t="shared" si="1435"/>
        <v>1025.4789692645709</v>
      </c>
      <c r="P7663" s="2">
        <f t="shared" si="1436"/>
        <v>0</v>
      </c>
      <c r="R7663" s="12">
        <v>39241</v>
      </c>
      <c r="S7663" s="17">
        <f t="shared" si="1432"/>
        <v>6</v>
      </c>
      <c r="T7663" s="17">
        <f t="shared" si="1433"/>
        <v>5</v>
      </c>
      <c r="U7663" s="17">
        <f t="shared" si="1434"/>
        <v>8</v>
      </c>
      <c r="V7663" s="18">
        <v>2985</v>
      </c>
      <c r="W7663">
        <f t="shared" si="1439"/>
        <v>1099</v>
      </c>
    </row>
    <row r="7664" spans="1:23">
      <c r="A7664" s="12">
        <v>39429</v>
      </c>
      <c r="B7664" s="17">
        <f t="shared" si="1429"/>
        <v>12</v>
      </c>
      <c r="C7664" s="17">
        <f t="shared" si="1430"/>
        <v>4</v>
      </c>
      <c r="D7664" s="17">
        <f t="shared" si="1431"/>
        <v>13</v>
      </c>
      <c r="E7664" s="18">
        <v>1578.7359829271484</v>
      </c>
      <c r="F7664">
        <f t="shared" si="1437"/>
        <v>7662</v>
      </c>
      <c r="L7664" s="20">
        <f t="shared" si="1440"/>
        <v>1578.7359829271484</v>
      </c>
      <c r="N7664" s="2">
        <f t="shared" si="1438"/>
        <v>554.52963446812407</v>
      </c>
      <c r="O7664" s="2">
        <f t="shared" si="1435"/>
        <v>1024.2063484590244</v>
      </c>
      <c r="P7664" s="2">
        <f t="shared" si="1436"/>
        <v>0</v>
      </c>
      <c r="R7664" s="12">
        <v>39254</v>
      </c>
      <c r="S7664" s="17">
        <f t="shared" si="1432"/>
        <v>6</v>
      </c>
      <c r="T7664" s="17">
        <f t="shared" si="1433"/>
        <v>4</v>
      </c>
      <c r="U7664" s="17">
        <f t="shared" si="1434"/>
        <v>21</v>
      </c>
      <c r="V7664" s="18">
        <v>2985</v>
      </c>
      <c r="W7664">
        <f t="shared" si="1439"/>
        <v>1098</v>
      </c>
    </row>
    <row r="7665" spans="1:23">
      <c r="A7665" s="12">
        <v>39421</v>
      </c>
      <c r="B7665" s="17">
        <f t="shared" si="1429"/>
        <v>12</v>
      </c>
      <c r="C7665" s="17">
        <f t="shared" si="1430"/>
        <v>3</v>
      </c>
      <c r="D7665" s="17">
        <f t="shared" si="1431"/>
        <v>5</v>
      </c>
      <c r="E7665" s="18">
        <v>1578.0856578739063</v>
      </c>
      <c r="F7665">
        <f t="shared" si="1437"/>
        <v>7663</v>
      </c>
      <c r="L7665" s="20">
        <f t="shared" si="1440"/>
        <v>1578.0856578739063</v>
      </c>
      <c r="N7665" s="2">
        <f t="shared" si="1438"/>
        <v>554.52963446812407</v>
      </c>
      <c r="O7665" s="2">
        <f t="shared" si="1435"/>
        <v>1023.5560234057822</v>
      </c>
      <c r="P7665" s="2">
        <f t="shared" si="1436"/>
        <v>0</v>
      </c>
      <c r="R7665" s="12">
        <v>39341</v>
      </c>
      <c r="S7665" s="17">
        <f t="shared" si="1432"/>
        <v>9</v>
      </c>
      <c r="T7665" s="17">
        <f t="shared" si="1433"/>
        <v>7</v>
      </c>
      <c r="U7665" s="17">
        <f t="shared" si="1434"/>
        <v>16</v>
      </c>
      <c r="V7665" s="18">
        <v>2985.3835597291013</v>
      </c>
      <c r="W7665">
        <f t="shared" si="1439"/>
        <v>1097</v>
      </c>
    </row>
    <row r="7666" spans="1:23">
      <c r="A7666" s="12">
        <v>39230</v>
      </c>
      <c r="B7666" s="17">
        <f t="shared" si="1429"/>
        <v>5</v>
      </c>
      <c r="C7666" s="17">
        <f t="shared" si="1430"/>
        <v>1</v>
      </c>
      <c r="D7666" s="17">
        <f t="shared" si="1431"/>
        <v>28</v>
      </c>
      <c r="E7666" s="18">
        <v>1577.76</v>
      </c>
      <c r="F7666">
        <f t="shared" si="1437"/>
        <v>7664</v>
      </c>
      <c r="L7666" s="20">
        <f t="shared" si="1440"/>
        <v>1577.76</v>
      </c>
      <c r="N7666" s="2">
        <f t="shared" si="1438"/>
        <v>554.52963446812407</v>
      </c>
      <c r="O7666" s="2">
        <f t="shared" si="1435"/>
        <v>1023.2303655318759</v>
      </c>
      <c r="P7666" s="2">
        <f t="shared" si="1436"/>
        <v>0</v>
      </c>
      <c r="R7666" s="12">
        <v>39258</v>
      </c>
      <c r="S7666" s="17">
        <f t="shared" si="1432"/>
        <v>6</v>
      </c>
      <c r="T7666" s="17">
        <f t="shared" si="1433"/>
        <v>1</v>
      </c>
      <c r="U7666" s="17">
        <f t="shared" si="1434"/>
        <v>25</v>
      </c>
      <c r="V7666" s="18">
        <v>2985.48</v>
      </c>
      <c r="W7666">
        <f t="shared" si="1439"/>
        <v>1096</v>
      </c>
    </row>
    <row r="7667" spans="1:23">
      <c r="A7667" s="12">
        <v>39083</v>
      </c>
      <c r="B7667" s="17">
        <f t="shared" si="1429"/>
        <v>1</v>
      </c>
      <c r="C7667" s="17">
        <f t="shared" si="1430"/>
        <v>1</v>
      </c>
      <c r="D7667" s="17">
        <f t="shared" si="1431"/>
        <v>1</v>
      </c>
      <c r="E7667" s="18">
        <v>1577.72</v>
      </c>
      <c r="F7667">
        <f t="shared" si="1437"/>
        <v>7665</v>
      </c>
      <c r="L7667" s="20">
        <f t="shared" si="1440"/>
        <v>1577.72</v>
      </c>
      <c r="N7667" s="2">
        <f t="shared" si="1438"/>
        <v>554.52963446812407</v>
      </c>
      <c r="O7667" s="2">
        <f t="shared" si="1435"/>
        <v>1023.190365531876</v>
      </c>
      <c r="P7667" s="2">
        <f t="shared" si="1436"/>
        <v>0</v>
      </c>
      <c r="R7667" s="12">
        <v>39301</v>
      </c>
      <c r="S7667" s="17">
        <f t="shared" si="1432"/>
        <v>8</v>
      </c>
      <c r="T7667" s="17">
        <f t="shared" si="1433"/>
        <v>2</v>
      </c>
      <c r="U7667" s="17">
        <f t="shared" si="1434"/>
        <v>7</v>
      </c>
      <c r="V7667" s="18">
        <v>2985.6381613693361</v>
      </c>
      <c r="W7667">
        <f t="shared" si="1439"/>
        <v>1095</v>
      </c>
    </row>
    <row r="7668" spans="1:23">
      <c r="A7668" s="12">
        <v>39208</v>
      </c>
      <c r="B7668" s="17">
        <f t="shared" si="1429"/>
        <v>5</v>
      </c>
      <c r="C7668" s="17">
        <f t="shared" si="1430"/>
        <v>7</v>
      </c>
      <c r="D7668" s="17">
        <f t="shared" si="1431"/>
        <v>6</v>
      </c>
      <c r="E7668" s="18">
        <v>1577.45</v>
      </c>
      <c r="F7668">
        <f t="shared" si="1437"/>
        <v>7666</v>
      </c>
      <c r="L7668" s="20">
        <f t="shared" si="1440"/>
        <v>1577.45</v>
      </c>
      <c r="N7668" s="2">
        <f t="shared" si="1438"/>
        <v>554.52963446812407</v>
      </c>
      <c r="O7668" s="2">
        <f t="shared" si="1435"/>
        <v>1022.920365531876</v>
      </c>
      <c r="P7668" s="2">
        <f t="shared" si="1436"/>
        <v>0</v>
      </c>
      <c r="R7668" s="12">
        <v>39289</v>
      </c>
      <c r="S7668" s="17">
        <f t="shared" si="1432"/>
        <v>7</v>
      </c>
      <c r="T7668" s="17">
        <f t="shared" si="1433"/>
        <v>4</v>
      </c>
      <c r="U7668" s="17">
        <f t="shared" si="1434"/>
        <v>26</v>
      </c>
      <c r="V7668" s="18">
        <v>2985.7771570923828</v>
      </c>
      <c r="W7668">
        <f t="shared" si="1439"/>
        <v>1094</v>
      </c>
    </row>
    <row r="7669" spans="1:23">
      <c r="A7669" s="12">
        <v>39084</v>
      </c>
      <c r="B7669" s="17">
        <f t="shared" si="1429"/>
        <v>1</v>
      </c>
      <c r="C7669" s="17">
        <f t="shared" si="1430"/>
        <v>2</v>
      </c>
      <c r="D7669" s="17">
        <f t="shared" si="1431"/>
        <v>2</v>
      </c>
      <c r="E7669" s="18">
        <v>1577.17</v>
      </c>
      <c r="F7669">
        <f t="shared" si="1437"/>
        <v>7667</v>
      </c>
      <c r="L7669" s="20">
        <f t="shared" si="1440"/>
        <v>1577.17</v>
      </c>
      <c r="N7669" s="2">
        <f t="shared" si="1438"/>
        <v>554.52963446812407</v>
      </c>
      <c r="O7669" s="2">
        <f t="shared" si="1435"/>
        <v>1022.640365531876</v>
      </c>
      <c r="P7669" s="2">
        <f t="shared" si="1436"/>
        <v>0</v>
      </c>
      <c r="R7669" s="12">
        <v>39303</v>
      </c>
      <c r="S7669" s="17">
        <f t="shared" si="1432"/>
        <v>8</v>
      </c>
      <c r="T7669" s="17">
        <f t="shared" si="1433"/>
        <v>4</v>
      </c>
      <c r="U7669" s="17">
        <f t="shared" si="1434"/>
        <v>9</v>
      </c>
      <c r="V7669" s="18">
        <v>2985.8234701276365</v>
      </c>
      <c r="W7669">
        <f t="shared" si="1439"/>
        <v>1093</v>
      </c>
    </row>
    <row r="7670" spans="1:23">
      <c r="A7670" s="12">
        <v>39225</v>
      </c>
      <c r="B7670" s="17">
        <f t="shared" si="1429"/>
        <v>5</v>
      </c>
      <c r="C7670" s="17">
        <f t="shared" si="1430"/>
        <v>3</v>
      </c>
      <c r="D7670" s="17">
        <f t="shared" si="1431"/>
        <v>23</v>
      </c>
      <c r="E7670" s="18">
        <v>1577.03</v>
      </c>
      <c r="F7670">
        <f t="shared" si="1437"/>
        <v>7668</v>
      </c>
      <c r="L7670" s="20">
        <f t="shared" si="1440"/>
        <v>1577.03</v>
      </c>
      <c r="N7670" s="2">
        <f t="shared" si="1438"/>
        <v>554.52963446812407</v>
      </c>
      <c r="O7670" s="2">
        <f t="shared" si="1435"/>
        <v>1022.5003655318759</v>
      </c>
      <c r="P7670" s="2">
        <f t="shared" si="1436"/>
        <v>0</v>
      </c>
      <c r="R7670" s="12">
        <v>39374</v>
      </c>
      <c r="S7670" s="17">
        <f t="shared" si="1432"/>
        <v>10</v>
      </c>
      <c r="T7670" s="17">
        <f t="shared" si="1433"/>
        <v>5</v>
      </c>
      <c r="U7670" s="17">
        <f t="shared" si="1434"/>
        <v>19</v>
      </c>
      <c r="V7670" s="18">
        <v>2985.8432235919918</v>
      </c>
      <c r="W7670">
        <f t="shared" si="1439"/>
        <v>1092</v>
      </c>
    </row>
    <row r="7671" spans="1:23">
      <c r="A7671" s="12">
        <v>39240</v>
      </c>
      <c r="B7671" s="17">
        <f t="shared" si="1429"/>
        <v>6</v>
      </c>
      <c r="C7671" s="17">
        <f t="shared" si="1430"/>
        <v>4</v>
      </c>
      <c r="D7671" s="17">
        <f t="shared" si="1431"/>
        <v>7</v>
      </c>
      <c r="E7671" s="18">
        <v>1577.03</v>
      </c>
      <c r="F7671">
        <f t="shared" si="1437"/>
        <v>7669</v>
      </c>
      <c r="L7671" s="20">
        <f t="shared" si="1440"/>
        <v>1577.03</v>
      </c>
      <c r="N7671" s="2">
        <f t="shared" si="1438"/>
        <v>554.52963446812407</v>
      </c>
      <c r="O7671" s="2">
        <f t="shared" si="1435"/>
        <v>1022.5003655318759</v>
      </c>
      <c r="P7671" s="2">
        <f t="shared" si="1436"/>
        <v>0</v>
      </c>
      <c r="R7671" s="12">
        <v>39257</v>
      </c>
      <c r="S7671" s="17">
        <f t="shared" si="1432"/>
        <v>6</v>
      </c>
      <c r="T7671" s="17">
        <f t="shared" si="1433"/>
        <v>7</v>
      </c>
      <c r="U7671" s="17">
        <f t="shared" si="1434"/>
        <v>24</v>
      </c>
      <c r="V7671" s="18">
        <v>2986.24</v>
      </c>
      <c r="W7671">
        <f t="shared" si="1439"/>
        <v>1091</v>
      </c>
    </row>
    <row r="7672" spans="1:23">
      <c r="A7672" s="12">
        <v>39200</v>
      </c>
      <c r="B7672" s="17">
        <f t="shared" si="1429"/>
        <v>4</v>
      </c>
      <c r="C7672" s="17">
        <f t="shared" si="1430"/>
        <v>6</v>
      </c>
      <c r="D7672" s="17">
        <f t="shared" si="1431"/>
        <v>28</v>
      </c>
      <c r="E7672" s="18">
        <v>1577</v>
      </c>
      <c r="F7672">
        <f t="shared" si="1437"/>
        <v>7670</v>
      </c>
      <c r="L7672" s="20">
        <f t="shared" si="1440"/>
        <v>1577</v>
      </c>
      <c r="N7672" s="2">
        <f t="shared" si="1438"/>
        <v>554.52963446812407</v>
      </c>
      <c r="O7672" s="2">
        <f t="shared" si="1435"/>
        <v>1022.4703655318759</v>
      </c>
      <c r="P7672" s="2">
        <f t="shared" si="1436"/>
        <v>0</v>
      </c>
      <c r="R7672" s="12">
        <v>39305</v>
      </c>
      <c r="S7672" s="17">
        <f t="shared" si="1432"/>
        <v>8</v>
      </c>
      <c r="T7672" s="17">
        <f t="shared" si="1433"/>
        <v>6</v>
      </c>
      <c r="U7672" s="17">
        <f t="shared" si="1434"/>
        <v>11</v>
      </c>
      <c r="V7672" s="18">
        <v>2986.7256346261715</v>
      </c>
      <c r="W7672">
        <f t="shared" si="1439"/>
        <v>1090</v>
      </c>
    </row>
    <row r="7673" spans="1:23">
      <c r="A7673" s="12">
        <v>39177</v>
      </c>
      <c r="B7673" s="17">
        <f t="shared" si="1429"/>
        <v>4</v>
      </c>
      <c r="C7673" s="17">
        <f t="shared" si="1430"/>
        <v>4</v>
      </c>
      <c r="D7673" s="17">
        <f t="shared" si="1431"/>
        <v>5</v>
      </c>
      <c r="E7673" s="18">
        <v>1576.99</v>
      </c>
      <c r="F7673">
        <f t="shared" si="1437"/>
        <v>7671</v>
      </c>
      <c r="L7673" s="20">
        <f t="shared" si="1440"/>
        <v>1576.99</v>
      </c>
      <c r="N7673" s="2">
        <f t="shared" si="1438"/>
        <v>554.52963446812407</v>
      </c>
      <c r="O7673" s="2">
        <f t="shared" si="1435"/>
        <v>1022.4603655318759</v>
      </c>
      <c r="P7673" s="2">
        <f t="shared" si="1436"/>
        <v>0</v>
      </c>
      <c r="R7673" s="12">
        <v>39233</v>
      </c>
      <c r="S7673" s="17">
        <f t="shared" si="1432"/>
        <v>5</v>
      </c>
      <c r="T7673" s="17">
        <f t="shared" si="1433"/>
        <v>4</v>
      </c>
      <c r="U7673" s="17">
        <f t="shared" si="1434"/>
        <v>31</v>
      </c>
      <c r="V7673" s="18">
        <v>2987</v>
      </c>
      <c r="W7673">
        <f t="shared" si="1439"/>
        <v>1089</v>
      </c>
    </row>
    <row r="7674" spans="1:23">
      <c r="A7674" s="12">
        <v>39198</v>
      </c>
      <c r="B7674" s="17">
        <f t="shared" si="1429"/>
        <v>4</v>
      </c>
      <c r="C7674" s="17">
        <f t="shared" si="1430"/>
        <v>4</v>
      </c>
      <c r="D7674" s="17">
        <f t="shared" si="1431"/>
        <v>26</v>
      </c>
      <c r="E7674" s="18">
        <v>1576.97</v>
      </c>
      <c r="F7674">
        <f t="shared" si="1437"/>
        <v>7672</v>
      </c>
      <c r="L7674" s="20">
        <f t="shared" si="1440"/>
        <v>1576.97</v>
      </c>
      <c r="N7674" s="2">
        <f t="shared" si="1438"/>
        <v>554.52963446812407</v>
      </c>
      <c r="O7674" s="2">
        <f t="shared" si="1435"/>
        <v>1022.440365531876</v>
      </c>
      <c r="P7674" s="2">
        <f t="shared" si="1436"/>
        <v>0</v>
      </c>
      <c r="R7674" s="12">
        <v>39340</v>
      </c>
      <c r="S7674" s="17">
        <f t="shared" si="1432"/>
        <v>9</v>
      </c>
      <c r="T7674" s="17">
        <f t="shared" si="1433"/>
        <v>6</v>
      </c>
      <c r="U7674" s="17">
        <f t="shared" si="1434"/>
        <v>15</v>
      </c>
      <c r="V7674" s="18">
        <v>2987.7252612732418</v>
      </c>
      <c r="W7674">
        <f t="shared" si="1439"/>
        <v>1088</v>
      </c>
    </row>
    <row r="7675" spans="1:23">
      <c r="A7675" s="12">
        <v>39209</v>
      </c>
      <c r="B7675" s="17">
        <f t="shared" si="1429"/>
        <v>5</v>
      </c>
      <c r="C7675" s="17">
        <f t="shared" si="1430"/>
        <v>1</v>
      </c>
      <c r="D7675" s="17">
        <f t="shared" si="1431"/>
        <v>7</v>
      </c>
      <c r="E7675" s="18">
        <v>1576.89</v>
      </c>
      <c r="F7675">
        <f t="shared" si="1437"/>
        <v>7673</v>
      </c>
      <c r="L7675" s="20">
        <f t="shared" si="1440"/>
        <v>1576.89</v>
      </c>
      <c r="N7675" s="2">
        <f t="shared" si="1438"/>
        <v>554.52963446812407</v>
      </c>
      <c r="O7675" s="2">
        <f t="shared" si="1435"/>
        <v>1022.360365531876</v>
      </c>
      <c r="P7675" s="2">
        <f t="shared" si="1436"/>
        <v>0</v>
      </c>
      <c r="R7675" s="12">
        <v>39339</v>
      </c>
      <c r="S7675" s="17">
        <f t="shared" si="1432"/>
        <v>9</v>
      </c>
      <c r="T7675" s="17">
        <f t="shared" si="1433"/>
        <v>5</v>
      </c>
      <c r="U7675" s="17">
        <f t="shared" si="1434"/>
        <v>14</v>
      </c>
      <c r="V7675" s="18">
        <v>2988.4179188279295</v>
      </c>
      <c r="W7675">
        <f t="shared" si="1439"/>
        <v>1087</v>
      </c>
    </row>
    <row r="7676" spans="1:23">
      <c r="A7676" s="12">
        <v>39217</v>
      </c>
      <c r="B7676" s="17">
        <f t="shared" si="1429"/>
        <v>5</v>
      </c>
      <c r="C7676" s="17">
        <f t="shared" si="1430"/>
        <v>2</v>
      </c>
      <c r="D7676" s="17">
        <f t="shared" si="1431"/>
        <v>15</v>
      </c>
      <c r="E7676" s="18">
        <v>1576.87</v>
      </c>
      <c r="F7676">
        <f t="shared" si="1437"/>
        <v>7674</v>
      </c>
      <c r="L7676" s="20">
        <f t="shared" si="1440"/>
        <v>1576.87</v>
      </c>
      <c r="N7676" s="2">
        <f t="shared" si="1438"/>
        <v>554.52963446812407</v>
      </c>
      <c r="O7676" s="2">
        <f t="shared" si="1435"/>
        <v>1022.3403655318758</v>
      </c>
      <c r="P7676" s="2">
        <f t="shared" si="1436"/>
        <v>0</v>
      </c>
      <c r="R7676" s="12">
        <v>39337</v>
      </c>
      <c r="S7676" s="17">
        <f t="shared" si="1432"/>
        <v>9</v>
      </c>
      <c r="T7676" s="17">
        <f t="shared" si="1433"/>
        <v>3</v>
      </c>
      <c r="U7676" s="17">
        <f t="shared" si="1434"/>
        <v>12</v>
      </c>
      <c r="V7676" s="18">
        <v>2989.8122907165043</v>
      </c>
      <c r="W7676">
        <f t="shared" si="1439"/>
        <v>1086</v>
      </c>
    </row>
    <row r="7677" spans="1:23">
      <c r="A7677" s="12">
        <v>39218</v>
      </c>
      <c r="B7677" s="17">
        <f t="shared" si="1429"/>
        <v>5</v>
      </c>
      <c r="C7677" s="17">
        <f t="shared" si="1430"/>
        <v>3</v>
      </c>
      <c r="D7677" s="17">
        <f t="shared" si="1431"/>
        <v>16</v>
      </c>
      <c r="E7677" s="18">
        <v>1575.98</v>
      </c>
      <c r="F7677">
        <f t="shared" si="1437"/>
        <v>7675</v>
      </c>
      <c r="L7677" s="20">
        <f t="shared" si="1440"/>
        <v>1575.98</v>
      </c>
      <c r="N7677" s="2">
        <f t="shared" si="1438"/>
        <v>554.52963446812407</v>
      </c>
      <c r="O7677" s="2">
        <f t="shared" si="1435"/>
        <v>1021.4503655318759</v>
      </c>
      <c r="P7677" s="2">
        <f t="shared" si="1436"/>
        <v>0</v>
      </c>
      <c r="R7677" s="12">
        <v>39254</v>
      </c>
      <c r="S7677" s="17">
        <f t="shared" si="1432"/>
        <v>6</v>
      </c>
      <c r="T7677" s="17">
        <f t="shared" si="1433"/>
        <v>4</v>
      </c>
      <c r="U7677" s="17">
        <f t="shared" si="1434"/>
        <v>21</v>
      </c>
      <c r="V7677" s="18">
        <v>2989.93</v>
      </c>
      <c r="W7677">
        <f t="shared" si="1439"/>
        <v>1085</v>
      </c>
    </row>
    <row r="7678" spans="1:23">
      <c r="A7678" s="12">
        <v>39209</v>
      </c>
      <c r="B7678" s="17">
        <f t="shared" si="1429"/>
        <v>5</v>
      </c>
      <c r="C7678" s="17">
        <f t="shared" si="1430"/>
        <v>1</v>
      </c>
      <c r="D7678" s="17">
        <f t="shared" si="1431"/>
        <v>7</v>
      </c>
      <c r="E7678" s="18">
        <v>1575.96</v>
      </c>
      <c r="F7678">
        <f t="shared" si="1437"/>
        <v>7676</v>
      </c>
      <c r="L7678" s="20">
        <f t="shared" si="1440"/>
        <v>1575.96</v>
      </c>
      <c r="N7678" s="2">
        <f t="shared" si="1438"/>
        <v>554.52963446812407</v>
      </c>
      <c r="O7678" s="2">
        <f t="shared" si="1435"/>
        <v>1021.430365531876</v>
      </c>
      <c r="P7678" s="2">
        <f t="shared" si="1436"/>
        <v>0</v>
      </c>
      <c r="R7678" s="12">
        <v>39206</v>
      </c>
      <c r="S7678" s="17">
        <f t="shared" si="1432"/>
        <v>5</v>
      </c>
      <c r="T7678" s="17">
        <f t="shared" si="1433"/>
        <v>5</v>
      </c>
      <c r="U7678" s="17">
        <f t="shared" si="1434"/>
        <v>4</v>
      </c>
      <c r="V7678" s="18">
        <v>2989.98</v>
      </c>
      <c r="W7678">
        <f t="shared" si="1439"/>
        <v>1084</v>
      </c>
    </row>
    <row r="7679" spans="1:23">
      <c r="A7679" s="12">
        <v>39134</v>
      </c>
      <c r="B7679" s="17">
        <f t="shared" si="1429"/>
        <v>2</v>
      </c>
      <c r="C7679" s="17">
        <f t="shared" si="1430"/>
        <v>3</v>
      </c>
      <c r="D7679" s="17">
        <f t="shared" si="1431"/>
        <v>21</v>
      </c>
      <c r="E7679" s="18">
        <v>1575.76</v>
      </c>
      <c r="F7679">
        <f t="shared" si="1437"/>
        <v>7677</v>
      </c>
      <c r="L7679" s="20">
        <f t="shared" si="1440"/>
        <v>1575.76</v>
      </c>
      <c r="N7679" s="2">
        <f t="shared" si="1438"/>
        <v>554.52963446812407</v>
      </c>
      <c r="O7679" s="2">
        <f t="shared" si="1435"/>
        <v>1021.2303655318759</v>
      </c>
      <c r="P7679" s="2">
        <f t="shared" si="1436"/>
        <v>0</v>
      </c>
      <c r="R7679" s="12">
        <v>39336</v>
      </c>
      <c r="S7679" s="17">
        <f t="shared" si="1432"/>
        <v>9</v>
      </c>
      <c r="T7679" s="17">
        <f t="shared" si="1433"/>
        <v>2</v>
      </c>
      <c r="U7679" s="17">
        <f t="shared" si="1434"/>
        <v>11</v>
      </c>
      <c r="V7679" s="18">
        <v>2990.0687990802735</v>
      </c>
      <c r="W7679">
        <f t="shared" si="1439"/>
        <v>1083</v>
      </c>
    </row>
    <row r="7680" spans="1:23">
      <c r="A7680" s="12">
        <v>39416</v>
      </c>
      <c r="B7680" s="17">
        <f t="shared" si="1429"/>
        <v>11</v>
      </c>
      <c r="C7680" s="17">
        <f t="shared" si="1430"/>
        <v>5</v>
      </c>
      <c r="D7680" s="17">
        <f t="shared" si="1431"/>
        <v>30</v>
      </c>
      <c r="E7680" s="18">
        <v>1575.6919440805079</v>
      </c>
      <c r="F7680">
        <f t="shared" si="1437"/>
        <v>7678</v>
      </c>
      <c r="L7680" s="20">
        <f t="shared" si="1440"/>
        <v>1575.6919440805079</v>
      </c>
      <c r="N7680" s="2">
        <f t="shared" si="1438"/>
        <v>554.52963446812407</v>
      </c>
      <c r="O7680" s="2">
        <f t="shared" si="1435"/>
        <v>1021.1623096123839</v>
      </c>
      <c r="P7680" s="2">
        <f t="shared" si="1436"/>
        <v>0</v>
      </c>
      <c r="R7680" s="12">
        <v>39337</v>
      </c>
      <c r="S7680" s="17">
        <f t="shared" si="1432"/>
        <v>9</v>
      </c>
      <c r="T7680" s="17">
        <f t="shared" si="1433"/>
        <v>3</v>
      </c>
      <c r="U7680" s="17">
        <f t="shared" si="1434"/>
        <v>12</v>
      </c>
      <c r="V7680" s="18">
        <v>2990.1250605044925</v>
      </c>
      <c r="W7680">
        <f t="shared" si="1439"/>
        <v>1082</v>
      </c>
    </row>
    <row r="7681" spans="1:23">
      <c r="A7681" s="12">
        <v>39431</v>
      </c>
      <c r="B7681" s="17">
        <f t="shared" si="1429"/>
        <v>12</v>
      </c>
      <c r="C7681" s="17">
        <f t="shared" si="1430"/>
        <v>6</v>
      </c>
      <c r="D7681" s="17">
        <f t="shared" si="1431"/>
        <v>15</v>
      </c>
      <c r="E7681" s="18">
        <v>1575.573411290547</v>
      </c>
      <c r="F7681">
        <f t="shared" si="1437"/>
        <v>7679</v>
      </c>
      <c r="L7681" s="20">
        <f t="shared" si="1440"/>
        <v>1575.573411290547</v>
      </c>
      <c r="N7681" s="2">
        <f t="shared" si="1438"/>
        <v>554.52963446812407</v>
      </c>
      <c r="O7681" s="2">
        <f t="shared" si="1435"/>
        <v>1021.043776822423</v>
      </c>
      <c r="P7681" s="2">
        <f t="shared" si="1436"/>
        <v>0</v>
      </c>
      <c r="R7681" s="12">
        <v>39372</v>
      </c>
      <c r="S7681" s="17">
        <f t="shared" si="1432"/>
        <v>10</v>
      </c>
      <c r="T7681" s="17">
        <f t="shared" si="1433"/>
        <v>3</v>
      </c>
      <c r="U7681" s="17">
        <f t="shared" si="1434"/>
        <v>17</v>
      </c>
      <c r="V7681" s="18">
        <v>2990.1441531521482</v>
      </c>
      <c r="W7681">
        <f t="shared" si="1439"/>
        <v>1081</v>
      </c>
    </row>
    <row r="7682" spans="1:23">
      <c r="A7682" s="12">
        <v>39215</v>
      </c>
      <c r="B7682" s="17">
        <f t="shared" ref="B7682:B7745" si="1441">MONTH(A7682)</f>
        <v>5</v>
      </c>
      <c r="C7682" s="17">
        <f t="shared" ref="C7682:C7745" si="1442">WEEKDAY(A7682,2)</f>
        <v>7</v>
      </c>
      <c r="D7682" s="17">
        <f t="shared" ref="D7682:D7745" si="1443">DAY(A7682)</f>
        <v>13</v>
      </c>
      <c r="E7682" s="18">
        <v>1575.45</v>
      </c>
      <c r="F7682">
        <f t="shared" si="1437"/>
        <v>7680</v>
      </c>
      <c r="L7682" s="20">
        <f t="shared" si="1440"/>
        <v>1575.45</v>
      </c>
      <c r="N7682" s="2">
        <f t="shared" si="1438"/>
        <v>554.52963446812407</v>
      </c>
      <c r="O7682" s="2">
        <f t="shared" si="1435"/>
        <v>1020.920365531876</v>
      </c>
      <c r="P7682" s="2">
        <f t="shared" si="1436"/>
        <v>0</v>
      </c>
      <c r="R7682" s="12">
        <v>39377</v>
      </c>
      <c r="S7682" s="17">
        <f t="shared" ref="S7682:S7745" si="1444">MONTH(R7682)</f>
        <v>10</v>
      </c>
      <c r="T7682" s="17">
        <f t="shared" ref="T7682:T7745" si="1445">WEEKDAY(R7682,2)</f>
        <v>1</v>
      </c>
      <c r="U7682" s="17">
        <f t="shared" ref="U7682:U7745" si="1446">DAY(R7682)</f>
        <v>22</v>
      </c>
      <c r="V7682" s="18">
        <v>2990.573528053711</v>
      </c>
      <c r="W7682">
        <f t="shared" si="1439"/>
        <v>1080</v>
      </c>
    </row>
    <row r="7683" spans="1:23">
      <c r="A7683" s="12">
        <v>39188</v>
      </c>
      <c r="B7683" s="17">
        <f t="shared" si="1441"/>
        <v>4</v>
      </c>
      <c r="C7683" s="17">
        <f t="shared" si="1442"/>
        <v>1</v>
      </c>
      <c r="D7683" s="17">
        <f t="shared" si="1443"/>
        <v>16</v>
      </c>
      <c r="E7683" s="18">
        <v>1575.16</v>
      </c>
      <c r="F7683">
        <f t="shared" si="1437"/>
        <v>7681</v>
      </c>
      <c r="L7683" s="20">
        <f t="shared" si="1440"/>
        <v>1575.16</v>
      </c>
      <c r="N7683" s="2">
        <f t="shared" si="1438"/>
        <v>554.52963446812407</v>
      </c>
      <c r="O7683" s="2">
        <f t="shared" ref="O7683:O7746" si="1447">IF(E7683-N7683&lt;0,0,E7683-N7683)</f>
        <v>1020.630365531876</v>
      </c>
      <c r="P7683" s="2">
        <f t="shared" ref="P7683:P7746" si="1448">E7683-N7683-O7683</f>
        <v>0</v>
      </c>
      <c r="R7683" s="12">
        <v>39243</v>
      </c>
      <c r="S7683" s="17">
        <f t="shared" si="1444"/>
        <v>6</v>
      </c>
      <c r="T7683" s="17">
        <f t="shared" si="1445"/>
        <v>7</v>
      </c>
      <c r="U7683" s="17">
        <f t="shared" si="1446"/>
        <v>10</v>
      </c>
      <c r="V7683" s="18">
        <v>2991</v>
      </c>
      <c r="W7683">
        <f t="shared" si="1439"/>
        <v>1079</v>
      </c>
    </row>
    <row r="7684" spans="1:23">
      <c r="A7684" s="12">
        <v>39418</v>
      </c>
      <c r="B7684" s="17">
        <f t="shared" si="1441"/>
        <v>12</v>
      </c>
      <c r="C7684" s="17">
        <f t="shared" si="1442"/>
        <v>7</v>
      </c>
      <c r="D7684" s="17">
        <f t="shared" si="1443"/>
        <v>2</v>
      </c>
      <c r="E7684" s="18">
        <v>1574.9721289128515</v>
      </c>
      <c r="F7684">
        <f t="shared" ref="F7684:F7747" si="1449">1+F7683</f>
        <v>7682</v>
      </c>
      <c r="L7684" s="20">
        <f t="shared" si="1440"/>
        <v>1574.9721289128515</v>
      </c>
      <c r="N7684" s="2">
        <f t="shared" ref="N7684:N7747" si="1450">N7683</f>
        <v>554.52963446812407</v>
      </c>
      <c r="O7684" s="2">
        <f t="shared" si="1447"/>
        <v>1020.4424944447275</v>
      </c>
      <c r="P7684" s="2">
        <f t="shared" si="1448"/>
        <v>0</v>
      </c>
      <c r="R7684" s="12">
        <v>39297</v>
      </c>
      <c r="S7684" s="17">
        <f t="shared" si="1444"/>
        <v>8</v>
      </c>
      <c r="T7684" s="17">
        <f t="shared" si="1445"/>
        <v>5</v>
      </c>
      <c r="U7684" s="17">
        <f t="shared" si="1446"/>
        <v>3</v>
      </c>
      <c r="V7684" s="18">
        <v>2991.4465339738281</v>
      </c>
      <c r="W7684">
        <f t="shared" ref="W7684:W7747" si="1451">W7683-1</f>
        <v>1078</v>
      </c>
    </row>
    <row r="7685" spans="1:23">
      <c r="A7685" s="12">
        <v>39114</v>
      </c>
      <c r="B7685" s="17">
        <f t="shared" si="1441"/>
        <v>2</v>
      </c>
      <c r="C7685" s="17">
        <f t="shared" si="1442"/>
        <v>4</v>
      </c>
      <c r="D7685" s="17">
        <f t="shared" si="1443"/>
        <v>1</v>
      </c>
      <c r="E7685" s="18">
        <v>1574.79</v>
      </c>
      <c r="F7685">
        <f t="shared" si="1449"/>
        <v>7683</v>
      </c>
      <c r="L7685" s="20">
        <f t="shared" si="1440"/>
        <v>1574.79</v>
      </c>
      <c r="N7685" s="2">
        <f t="shared" si="1450"/>
        <v>554.52963446812407</v>
      </c>
      <c r="O7685" s="2">
        <f t="shared" si="1447"/>
        <v>1020.2603655318759</v>
      </c>
      <c r="P7685" s="2">
        <f t="shared" si="1448"/>
        <v>0</v>
      </c>
      <c r="R7685" s="12">
        <v>39346</v>
      </c>
      <c r="S7685" s="17">
        <f t="shared" si="1444"/>
        <v>9</v>
      </c>
      <c r="T7685" s="17">
        <f t="shared" si="1445"/>
        <v>5</v>
      </c>
      <c r="U7685" s="17">
        <f t="shared" si="1446"/>
        <v>21</v>
      </c>
      <c r="V7685" s="18">
        <v>2992.2682554550784</v>
      </c>
      <c r="W7685">
        <f t="shared" si="1451"/>
        <v>1077</v>
      </c>
    </row>
    <row r="7686" spans="1:23">
      <c r="A7686" s="12">
        <v>39186</v>
      </c>
      <c r="B7686" s="17">
        <f t="shared" si="1441"/>
        <v>4</v>
      </c>
      <c r="C7686" s="17">
        <f t="shared" si="1442"/>
        <v>6</v>
      </c>
      <c r="D7686" s="17">
        <f t="shared" si="1443"/>
        <v>14</v>
      </c>
      <c r="E7686" s="18">
        <v>1574.78</v>
      </c>
      <c r="F7686">
        <f t="shared" si="1449"/>
        <v>7684</v>
      </c>
      <c r="L7686" s="20">
        <f t="shared" si="1440"/>
        <v>1574.78</v>
      </c>
      <c r="N7686" s="2">
        <f t="shared" si="1450"/>
        <v>554.52963446812407</v>
      </c>
      <c r="O7686" s="2">
        <f t="shared" si="1447"/>
        <v>1020.2503655318759</v>
      </c>
      <c r="P7686" s="2">
        <f t="shared" si="1448"/>
        <v>0</v>
      </c>
      <c r="R7686" s="12">
        <v>39291</v>
      </c>
      <c r="S7686" s="17">
        <f t="shared" si="1444"/>
        <v>7</v>
      </c>
      <c r="T7686" s="17">
        <f t="shared" si="1445"/>
        <v>6</v>
      </c>
      <c r="U7686" s="17">
        <f t="shared" si="1446"/>
        <v>28</v>
      </c>
      <c r="V7686" s="18">
        <v>2992.555952427344</v>
      </c>
      <c r="W7686">
        <f t="shared" si="1451"/>
        <v>1076</v>
      </c>
    </row>
    <row r="7687" spans="1:23">
      <c r="A7687" s="12">
        <v>39114</v>
      </c>
      <c r="B7687" s="17">
        <f t="shared" si="1441"/>
        <v>2</v>
      </c>
      <c r="C7687" s="17">
        <f t="shared" si="1442"/>
        <v>4</v>
      </c>
      <c r="D7687" s="17">
        <f t="shared" si="1443"/>
        <v>1</v>
      </c>
      <c r="E7687" s="18">
        <v>1574.63</v>
      </c>
      <c r="F7687">
        <f t="shared" si="1449"/>
        <v>7685</v>
      </c>
      <c r="L7687" s="20">
        <f t="shared" si="1440"/>
        <v>1574.63</v>
      </c>
      <c r="N7687" s="2">
        <f t="shared" si="1450"/>
        <v>554.52963446812407</v>
      </c>
      <c r="O7687" s="2">
        <f t="shared" si="1447"/>
        <v>1020.100365531876</v>
      </c>
      <c r="P7687" s="2">
        <f t="shared" si="1448"/>
        <v>0</v>
      </c>
      <c r="R7687" s="12">
        <v>39225</v>
      </c>
      <c r="S7687" s="17">
        <f t="shared" si="1444"/>
        <v>5</v>
      </c>
      <c r="T7687" s="17">
        <f t="shared" si="1445"/>
        <v>3</v>
      </c>
      <c r="U7687" s="17">
        <f t="shared" si="1446"/>
        <v>23</v>
      </c>
      <c r="V7687" s="18">
        <v>2993</v>
      </c>
      <c r="W7687">
        <f t="shared" si="1451"/>
        <v>1075</v>
      </c>
    </row>
    <row r="7688" spans="1:23">
      <c r="A7688" s="12">
        <v>39216</v>
      </c>
      <c r="B7688" s="17">
        <f t="shared" si="1441"/>
        <v>5</v>
      </c>
      <c r="C7688" s="17">
        <f t="shared" si="1442"/>
        <v>1</v>
      </c>
      <c r="D7688" s="17">
        <f t="shared" si="1443"/>
        <v>14</v>
      </c>
      <c r="E7688" s="18">
        <v>1574.37</v>
      </c>
      <c r="F7688">
        <f t="shared" si="1449"/>
        <v>7686</v>
      </c>
      <c r="L7688" s="20">
        <f t="shared" si="1440"/>
        <v>1574.37</v>
      </c>
      <c r="N7688" s="2">
        <f t="shared" si="1450"/>
        <v>554.52963446812407</v>
      </c>
      <c r="O7688" s="2">
        <f t="shared" si="1447"/>
        <v>1019.8403655318758</v>
      </c>
      <c r="P7688" s="2">
        <f t="shared" si="1448"/>
        <v>0</v>
      </c>
      <c r="R7688" s="12">
        <v>39252</v>
      </c>
      <c r="S7688" s="17">
        <f t="shared" si="1444"/>
        <v>6</v>
      </c>
      <c r="T7688" s="17">
        <f t="shared" si="1445"/>
        <v>2</v>
      </c>
      <c r="U7688" s="17">
        <f t="shared" si="1446"/>
        <v>19</v>
      </c>
      <c r="V7688" s="18">
        <v>2993</v>
      </c>
      <c r="W7688">
        <f t="shared" si="1451"/>
        <v>1074</v>
      </c>
    </row>
    <row r="7689" spans="1:23">
      <c r="A7689" s="12">
        <v>39426</v>
      </c>
      <c r="B7689" s="17">
        <f t="shared" si="1441"/>
        <v>12</v>
      </c>
      <c r="C7689" s="17">
        <f t="shared" si="1442"/>
        <v>1</v>
      </c>
      <c r="D7689" s="17">
        <f t="shared" si="1443"/>
        <v>10</v>
      </c>
      <c r="E7689" s="18">
        <v>1574.0743675686329</v>
      </c>
      <c r="F7689">
        <f t="shared" si="1449"/>
        <v>7687</v>
      </c>
      <c r="L7689" s="20">
        <f t="shared" si="1440"/>
        <v>1574.0743675686329</v>
      </c>
      <c r="N7689" s="2">
        <f t="shared" si="1450"/>
        <v>554.52963446812407</v>
      </c>
      <c r="O7689" s="2">
        <f t="shared" si="1447"/>
        <v>1019.5447331005088</v>
      </c>
      <c r="P7689" s="2">
        <f t="shared" si="1448"/>
        <v>0</v>
      </c>
      <c r="R7689" s="12">
        <v>39351</v>
      </c>
      <c r="S7689" s="17">
        <f t="shared" si="1444"/>
        <v>9</v>
      </c>
      <c r="T7689" s="17">
        <f t="shared" si="1445"/>
        <v>3</v>
      </c>
      <c r="U7689" s="17">
        <f t="shared" si="1446"/>
        <v>26</v>
      </c>
      <c r="V7689" s="18">
        <v>2993.4862060208984</v>
      </c>
      <c r="W7689">
        <f t="shared" si="1451"/>
        <v>1073</v>
      </c>
    </row>
    <row r="7690" spans="1:23">
      <c r="A7690" s="12">
        <v>39229</v>
      </c>
      <c r="B7690" s="17">
        <f t="shared" si="1441"/>
        <v>5</v>
      </c>
      <c r="C7690" s="17">
        <f t="shared" si="1442"/>
        <v>7</v>
      </c>
      <c r="D7690" s="17">
        <f t="shared" si="1443"/>
        <v>27</v>
      </c>
      <c r="E7690" s="18">
        <v>1574.01</v>
      </c>
      <c r="F7690">
        <f t="shared" si="1449"/>
        <v>7688</v>
      </c>
      <c r="L7690" s="20">
        <f t="shared" si="1440"/>
        <v>1574.01</v>
      </c>
      <c r="N7690" s="2">
        <f t="shared" si="1450"/>
        <v>554.52963446812407</v>
      </c>
      <c r="O7690" s="2">
        <f t="shared" si="1447"/>
        <v>1019.4803655318759</v>
      </c>
      <c r="P7690" s="2">
        <f t="shared" si="1448"/>
        <v>0</v>
      </c>
      <c r="R7690" s="12">
        <v>39226</v>
      </c>
      <c r="S7690" s="17">
        <f t="shared" si="1444"/>
        <v>5</v>
      </c>
      <c r="T7690" s="17">
        <f t="shared" si="1445"/>
        <v>4</v>
      </c>
      <c r="U7690" s="17">
        <f t="shared" si="1446"/>
        <v>24</v>
      </c>
      <c r="V7690" s="18">
        <v>2994</v>
      </c>
      <c r="W7690">
        <f t="shared" si="1451"/>
        <v>1072</v>
      </c>
    </row>
    <row r="7691" spans="1:23">
      <c r="A7691" s="12">
        <v>39149</v>
      </c>
      <c r="B7691" s="17">
        <f t="shared" si="1441"/>
        <v>3</v>
      </c>
      <c r="C7691" s="17">
        <f t="shared" si="1442"/>
        <v>4</v>
      </c>
      <c r="D7691" s="17">
        <f t="shared" si="1443"/>
        <v>8</v>
      </c>
      <c r="E7691" s="18">
        <v>1573.96</v>
      </c>
      <c r="F7691">
        <f t="shared" si="1449"/>
        <v>7689</v>
      </c>
      <c r="L7691" s="20">
        <f t="shared" si="1440"/>
        <v>1573.96</v>
      </c>
      <c r="N7691" s="2">
        <f t="shared" si="1450"/>
        <v>554.52963446812407</v>
      </c>
      <c r="O7691" s="2">
        <f t="shared" si="1447"/>
        <v>1019.430365531876</v>
      </c>
      <c r="P7691" s="2">
        <f t="shared" si="1448"/>
        <v>0</v>
      </c>
      <c r="R7691" s="12">
        <v>39226</v>
      </c>
      <c r="S7691" s="17">
        <f t="shared" si="1444"/>
        <v>5</v>
      </c>
      <c r="T7691" s="17">
        <f t="shared" si="1445"/>
        <v>4</v>
      </c>
      <c r="U7691" s="17">
        <f t="shared" si="1446"/>
        <v>24</v>
      </c>
      <c r="V7691" s="18">
        <v>2994</v>
      </c>
      <c r="W7691">
        <f t="shared" si="1451"/>
        <v>1071</v>
      </c>
    </row>
    <row r="7692" spans="1:23">
      <c r="A7692" s="12">
        <v>39159</v>
      </c>
      <c r="B7692" s="17">
        <f t="shared" si="1441"/>
        <v>3</v>
      </c>
      <c r="C7692" s="17">
        <f t="shared" si="1442"/>
        <v>7</v>
      </c>
      <c r="D7692" s="17">
        <f t="shared" si="1443"/>
        <v>18</v>
      </c>
      <c r="E7692" s="18">
        <v>1573.9</v>
      </c>
      <c r="F7692">
        <f t="shared" si="1449"/>
        <v>7690</v>
      </c>
      <c r="L7692" s="20">
        <f t="shared" si="1440"/>
        <v>1573.9</v>
      </c>
      <c r="N7692" s="2">
        <f t="shared" si="1450"/>
        <v>554.52963446812407</v>
      </c>
      <c r="O7692" s="2">
        <f t="shared" si="1447"/>
        <v>1019.370365531876</v>
      </c>
      <c r="P7692" s="2">
        <f t="shared" si="1448"/>
        <v>0</v>
      </c>
      <c r="R7692" s="12">
        <v>39252</v>
      </c>
      <c r="S7692" s="17">
        <f t="shared" si="1444"/>
        <v>6</v>
      </c>
      <c r="T7692" s="17">
        <f t="shared" si="1445"/>
        <v>2</v>
      </c>
      <c r="U7692" s="17">
        <f t="shared" si="1446"/>
        <v>19</v>
      </c>
      <c r="V7692" s="18">
        <v>2994.59</v>
      </c>
      <c r="W7692">
        <f t="shared" si="1451"/>
        <v>1070</v>
      </c>
    </row>
    <row r="7693" spans="1:23">
      <c r="A7693" s="12">
        <v>39440</v>
      </c>
      <c r="B7693" s="17">
        <f t="shared" si="1441"/>
        <v>12</v>
      </c>
      <c r="C7693" s="17">
        <f t="shared" si="1442"/>
        <v>1</v>
      </c>
      <c r="D7693" s="17">
        <f t="shared" si="1443"/>
        <v>24</v>
      </c>
      <c r="E7693" s="18">
        <v>1573.1965488705275</v>
      </c>
      <c r="F7693">
        <f t="shared" si="1449"/>
        <v>7691</v>
      </c>
      <c r="L7693" s="20">
        <f t="shared" si="1440"/>
        <v>1573.1965488705275</v>
      </c>
      <c r="N7693" s="2">
        <f t="shared" si="1450"/>
        <v>554.52963446812407</v>
      </c>
      <c r="O7693" s="2">
        <f t="shared" si="1447"/>
        <v>1018.6669144024034</v>
      </c>
      <c r="P7693" s="2">
        <f t="shared" si="1448"/>
        <v>0</v>
      </c>
      <c r="R7693" s="12">
        <v>39266</v>
      </c>
      <c r="S7693" s="17">
        <f t="shared" si="1444"/>
        <v>7</v>
      </c>
      <c r="T7693" s="17">
        <f t="shared" si="1445"/>
        <v>2</v>
      </c>
      <c r="U7693" s="17">
        <f t="shared" si="1446"/>
        <v>3</v>
      </c>
      <c r="V7693" s="18">
        <v>2994.7660028462888</v>
      </c>
      <c r="W7693">
        <f t="shared" si="1451"/>
        <v>1069</v>
      </c>
    </row>
    <row r="7694" spans="1:23">
      <c r="A7694" s="12">
        <v>39148</v>
      </c>
      <c r="B7694" s="17">
        <f t="shared" si="1441"/>
        <v>3</v>
      </c>
      <c r="C7694" s="17">
        <f t="shared" si="1442"/>
        <v>3</v>
      </c>
      <c r="D7694" s="17">
        <f t="shared" si="1443"/>
        <v>7</v>
      </c>
      <c r="E7694" s="18">
        <v>1572.95</v>
      </c>
      <c r="F7694">
        <f t="shared" si="1449"/>
        <v>7692</v>
      </c>
      <c r="L7694" s="20">
        <f t="shared" si="1440"/>
        <v>1572.95</v>
      </c>
      <c r="N7694" s="2">
        <f t="shared" si="1450"/>
        <v>554.52963446812407</v>
      </c>
      <c r="O7694" s="2">
        <f t="shared" si="1447"/>
        <v>1018.420365531876</v>
      </c>
      <c r="P7694" s="2">
        <f t="shared" si="1448"/>
        <v>0</v>
      </c>
      <c r="R7694" s="12">
        <v>39270</v>
      </c>
      <c r="S7694" s="17">
        <f t="shared" si="1444"/>
        <v>7</v>
      </c>
      <c r="T7694" s="17">
        <f t="shared" si="1445"/>
        <v>6</v>
      </c>
      <c r="U7694" s="17">
        <f t="shared" si="1446"/>
        <v>7</v>
      </c>
      <c r="V7694" s="18">
        <v>2994.8670711132813</v>
      </c>
      <c r="W7694">
        <f t="shared" si="1451"/>
        <v>1068</v>
      </c>
    </row>
    <row r="7695" spans="1:23">
      <c r="A7695" s="12">
        <v>39177</v>
      </c>
      <c r="B7695" s="17">
        <f t="shared" si="1441"/>
        <v>4</v>
      </c>
      <c r="C7695" s="17">
        <f t="shared" si="1442"/>
        <v>4</v>
      </c>
      <c r="D7695" s="17">
        <f t="shared" si="1443"/>
        <v>5</v>
      </c>
      <c r="E7695" s="18">
        <v>1572.35</v>
      </c>
      <c r="F7695">
        <f t="shared" si="1449"/>
        <v>7693</v>
      </c>
      <c r="L7695" s="20">
        <f t="shared" si="1440"/>
        <v>1572.35</v>
      </c>
      <c r="N7695" s="2">
        <f t="shared" si="1450"/>
        <v>554.52963446812407</v>
      </c>
      <c r="O7695" s="2">
        <f t="shared" si="1447"/>
        <v>1017.8203655318758</v>
      </c>
      <c r="P7695" s="2">
        <f t="shared" si="1448"/>
        <v>0</v>
      </c>
      <c r="R7695" s="12">
        <v>39366</v>
      </c>
      <c r="S7695" s="17">
        <f t="shared" si="1444"/>
        <v>10</v>
      </c>
      <c r="T7695" s="17">
        <f t="shared" si="1445"/>
        <v>4</v>
      </c>
      <c r="U7695" s="17">
        <f t="shared" si="1446"/>
        <v>11</v>
      </c>
      <c r="V7695" s="18">
        <v>2994.9820178993164</v>
      </c>
      <c r="W7695">
        <f t="shared" si="1451"/>
        <v>1067</v>
      </c>
    </row>
    <row r="7696" spans="1:23">
      <c r="A7696" s="12">
        <v>39165</v>
      </c>
      <c r="B7696" s="17">
        <f t="shared" si="1441"/>
        <v>3</v>
      </c>
      <c r="C7696" s="17">
        <f t="shared" si="1442"/>
        <v>6</v>
      </c>
      <c r="D7696" s="17">
        <f t="shared" si="1443"/>
        <v>24</v>
      </c>
      <c r="E7696" s="18">
        <v>1572</v>
      </c>
      <c r="F7696">
        <f t="shared" si="1449"/>
        <v>7694</v>
      </c>
      <c r="L7696" s="20">
        <f t="shared" si="1440"/>
        <v>1572</v>
      </c>
      <c r="N7696" s="2">
        <f t="shared" si="1450"/>
        <v>554.52963446812407</v>
      </c>
      <c r="O7696" s="2">
        <f t="shared" si="1447"/>
        <v>1017.4703655318759</v>
      </c>
      <c r="P7696" s="2">
        <f t="shared" si="1448"/>
        <v>0</v>
      </c>
      <c r="R7696" s="12">
        <v>39213</v>
      </c>
      <c r="S7696" s="17">
        <f t="shared" si="1444"/>
        <v>5</v>
      </c>
      <c r="T7696" s="17">
        <f t="shared" si="1445"/>
        <v>5</v>
      </c>
      <c r="U7696" s="17">
        <f t="shared" si="1446"/>
        <v>11</v>
      </c>
      <c r="V7696" s="18">
        <v>2995</v>
      </c>
      <c r="W7696">
        <f t="shared" si="1451"/>
        <v>1066</v>
      </c>
    </row>
    <row r="7697" spans="1:23">
      <c r="A7697" s="12">
        <v>39222</v>
      </c>
      <c r="B7697" s="17">
        <f t="shared" si="1441"/>
        <v>5</v>
      </c>
      <c r="C7697" s="17">
        <f t="shared" si="1442"/>
        <v>7</v>
      </c>
      <c r="D7697" s="17">
        <f t="shared" si="1443"/>
        <v>20</v>
      </c>
      <c r="E7697" s="18">
        <v>1572</v>
      </c>
      <c r="F7697">
        <f t="shared" si="1449"/>
        <v>7695</v>
      </c>
      <c r="L7697" s="20">
        <f t="shared" si="1440"/>
        <v>1572</v>
      </c>
      <c r="N7697" s="2">
        <f t="shared" si="1450"/>
        <v>554.52963446812407</v>
      </c>
      <c r="O7697" s="2">
        <f t="shared" si="1447"/>
        <v>1017.4703655318759</v>
      </c>
      <c r="P7697" s="2">
        <f t="shared" si="1448"/>
        <v>0</v>
      </c>
      <c r="R7697" s="12">
        <v>39363</v>
      </c>
      <c r="S7697" s="17">
        <f t="shared" si="1444"/>
        <v>10</v>
      </c>
      <c r="T7697" s="17">
        <f t="shared" si="1445"/>
        <v>1</v>
      </c>
      <c r="U7697" s="17">
        <f t="shared" si="1446"/>
        <v>8</v>
      </c>
      <c r="V7697" s="18">
        <v>2995.4008111283201</v>
      </c>
      <c r="W7697">
        <f t="shared" si="1451"/>
        <v>1065</v>
      </c>
    </row>
    <row r="7698" spans="1:23">
      <c r="A7698" s="12">
        <v>39184</v>
      </c>
      <c r="B7698" s="17">
        <f t="shared" si="1441"/>
        <v>4</v>
      </c>
      <c r="C7698" s="17">
        <f t="shared" si="1442"/>
        <v>4</v>
      </c>
      <c r="D7698" s="17">
        <f t="shared" si="1443"/>
        <v>12</v>
      </c>
      <c r="E7698" s="18">
        <v>1571.6</v>
      </c>
      <c r="F7698">
        <f t="shared" si="1449"/>
        <v>7696</v>
      </c>
      <c r="L7698" s="20">
        <f t="shared" si="1440"/>
        <v>1571.6</v>
      </c>
      <c r="N7698" s="2">
        <f t="shared" si="1450"/>
        <v>554.52963446812407</v>
      </c>
      <c r="O7698" s="2">
        <f t="shared" si="1447"/>
        <v>1017.0703655318758</v>
      </c>
      <c r="P7698" s="2">
        <f t="shared" si="1448"/>
        <v>0</v>
      </c>
      <c r="R7698" s="12">
        <v>39295</v>
      </c>
      <c r="S7698" s="17">
        <f t="shared" si="1444"/>
        <v>8</v>
      </c>
      <c r="T7698" s="17">
        <f t="shared" si="1445"/>
        <v>3</v>
      </c>
      <c r="U7698" s="17">
        <f t="shared" si="1446"/>
        <v>1</v>
      </c>
      <c r="V7698" s="18">
        <v>2995.4778020460935</v>
      </c>
      <c r="W7698">
        <f t="shared" si="1451"/>
        <v>1064</v>
      </c>
    </row>
    <row r="7699" spans="1:23">
      <c r="A7699" s="12">
        <v>39185</v>
      </c>
      <c r="B7699" s="17">
        <f t="shared" si="1441"/>
        <v>4</v>
      </c>
      <c r="C7699" s="17">
        <f t="shared" si="1442"/>
        <v>5</v>
      </c>
      <c r="D7699" s="17">
        <f t="shared" si="1443"/>
        <v>13</v>
      </c>
      <c r="E7699" s="18">
        <v>1571.49</v>
      </c>
      <c r="F7699">
        <f t="shared" si="1449"/>
        <v>7697</v>
      </c>
      <c r="L7699" s="20">
        <f t="shared" si="1440"/>
        <v>1571.49</v>
      </c>
      <c r="N7699" s="2">
        <f t="shared" si="1450"/>
        <v>554.52963446812407</v>
      </c>
      <c r="O7699" s="2">
        <f t="shared" si="1447"/>
        <v>1016.9603655318759</v>
      </c>
      <c r="P7699" s="2">
        <f t="shared" si="1448"/>
        <v>0</v>
      </c>
      <c r="R7699" s="12">
        <v>39320</v>
      </c>
      <c r="S7699" s="17">
        <f t="shared" si="1444"/>
        <v>8</v>
      </c>
      <c r="T7699" s="17">
        <f t="shared" si="1445"/>
        <v>7</v>
      </c>
      <c r="U7699" s="17">
        <f t="shared" si="1446"/>
        <v>26</v>
      </c>
      <c r="V7699" s="18">
        <v>2995.5664486417973</v>
      </c>
      <c r="W7699">
        <f t="shared" si="1451"/>
        <v>1063</v>
      </c>
    </row>
    <row r="7700" spans="1:23">
      <c r="A7700" s="12">
        <v>39369</v>
      </c>
      <c r="B7700" s="17">
        <f t="shared" si="1441"/>
        <v>10</v>
      </c>
      <c r="C7700" s="17">
        <f t="shared" si="1442"/>
        <v>7</v>
      </c>
      <c r="D7700" s="17">
        <f t="shared" si="1443"/>
        <v>14</v>
      </c>
      <c r="E7700" s="18">
        <v>1571.2068503265625</v>
      </c>
      <c r="F7700">
        <f t="shared" si="1449"/>
        <v>7698</v>
      </c>
      <c r="L7700" s="20">
        <f t="shared" si="1440"/>
        <v>1571.2068503265625</v>
      </c>
      <c r="N7700" s="2">
        <f t="shared" si="1450"/>
        <v>554.52963446812407</v>
      </c>
      <c r="O7700" s="2">
        <f t="shared" si="1447"/>
        <v>1016.6772158584384</v>
      </c>
      <c r="P7700" s="2">
        <f t="shared" si="1448"/>
        <v>0</v>
      </c>
      <c r="R7700" s="12">
        <v>39370</v>
      </c>
      <c r="S7700" s="17">
        <f t="shared" si="1444"/>
        <v>10</v>
      </c>
      <c r="T7700" s="17">
        <f t="shared" si="1445"/>
        <v>1</v>
      </c>
      <c r="U7700" s="17">
        <f t="shared" si="1446"/>
        <v>15</v>
      </c>
      <c r="V7700" s="18">
        <v>2995.6572899921875</v>
      </c>
      <c r="W7700">
        <f t="shared" si="1451"/>
        <v>1062</v>
      </c>
    </row>
    <row r="7701" spans="1:23">
      <c r="A7701" s="12">
        <v>39397</v>
      </c>
      <c r="B7701" s="17">
        <f t="shared" si="1441"/>
        <v>11</v>
      </c>
      <c r="C7701" s="17">
        <f t="shared" si="1442"/>
        <v>7</v>
      </c>
      <c r="D7701" s="17">
        <f t="shared" si="1443"/>
        <v>11</v>
      </c>
      <c r="E7701" s="18">
        <v>1570.8263295900783</v>
      </c>
      <c r="F7701">
        <f t="shared" si="1449"/>
        <v>7699</v>
      </c>
      <c r="L7701" s="20">
        <f t="shared" si="1440"/>
        <v>1570.8263295900783</v>
      </c>
      <c r="N7701" s="2">
        <f t="shared" si="1450"/>
        <v>554.52963446812407</v>
      </c>
      <c r="O7701" s="2">
        <f t="shared" si="1447"/>
        <v>1016.2966951219543</v>
      </c>
      <c r="P7701" s="2">
        <f t="shared" si="1448"/>
        <v>0</v>
      </c>
      <c r="R7701" s="12">
        <v>39358</v>
      </c>
      <c r="S7701" s="17">
        <f t="shared" si="1444"/>
        <v>10</v>
      </c>
      <c r="T7701" s="17">
        <f t="shared" si="1445"/>
        <v>3</v>
      </c>
      <c r="U7701" s="17">
        <f t="shared" si="1446"/>
        <v>3</v>
      </c>
      <c r="V7701" s="18">
        <v>2996.0908370466796</v>
      </c>
      <c r="W7701">
        <f t="shared" si="1451"/>
        <v>1061</v>
      </c>
    </row>
    <row r="7702" spans="1:23">
      <c r="A7702" s="12">
        <v>39400</v>
      </c>
      <c r="B7702" s="17">
        <f t="shared" si="1441"/>
        <v>11</v>
      </c>
      <c r="C7702" s="17">
        <f t="shared" si="1442"/>
        <v>3</v>
      </c>
      <c r="D7702" s="17">
        <f t="shared" si="1443"/>
        <v>14</v>
      </c>
      <c r="E7702" s="18">
        <v>1570.7631802734766</v>
      </c>
      <c r="F7702">
        <f t="shared" si="1449"/>
        <v>7700</v>
      </c>
      <c r="L7702" s="20">
        <f t="shared" si="1440"/>
        <v>1570.7631802734766</v>
      </c>
      <c r="N7702" s="2">
        <f t="shared" si="1450"/>
        <v>554.52963446812407</v>
      </c>
      <c r="O7702" s="2">
        <f t="shared" si="1447"/>
        <v>1016.2335458053525</v>
      </c>
      <c r="P7702" s="2">
        <f t="shared" si="1448"/>
        <v>0</v>
      </c>
      <c r="R7702" s="12">
        <v>39266</v>
      </c>
      <c r="S7702" s="17">
        <f t="shared" si="1444"/>
        <v>7</v>
      </c>
      <c r="T7702" s="17">
        <f t="shared" si="1445"/>
        <v>2</v>
      </c>
      <c r="U7702" s="17">
        <f t="shared" si="1446"/>
        <v>3</v>
      </c>
      <c r="V7702" s="18">
        <v>2996.5272871439456</v>
      </c>
      <c r="W7702">
        <f t="shared" si="1451"/>
        <v>1060</v>
      </c>
    </row>
    <row r="7703" spans="1:23">
      <c r="A7703" s="12">
        <v>39142</v>
      </c>
      <c r="B7703" s="17">
        <f t="shared" si="1441"/>
        <v>3</v>
      </c>
      <c r="C7703" s="17">
        <f t="shared" si="1442"/>
        <v>4</v>
      </c>
      <c r="D7703" s="17">
        <f t="shared" si="1443"/>
        <v>1</v>
      </c>
      <c r="E7703" s="18">
        <v>1570</v>
      </c>
      <c r="F7703">
        <f t="shared" si="1449"/>
        <v>7701</v>
      </c>
      <c r="L7703" s="20">
        <f t="shared" si="1440"/>
        <v>1570</v>
      </c>
      <c r="N7703" s="2">
        <f t="shared" si="1450"/>
        <v>554.52963446812407</v>
      </c>
      <c r="O7703" s="2">
        <f t="shared" si="1447"/>
        <v>1015.4703655318759</v>
      </c>
      <c r="P7703" s="2">
        <f t="shared" si="1448"/>
        <v>0</v>
      </c>
      <c r="R7703" s="12">
        <v>39202</v>
      </c>
      <c r="S7703" s="17">
        <f t="shared" si="1444"/>
        <v>4</v>
      </c>
      <c r="T7703" s="17">
        <f t="shared" si="1445"/>
        <v>1</v>
      </c>
      <c r="U7703" s="17">
        <f t="shared" si="1446"/>
        <v>30</v>
      </c>
      <c r="V7703" s="18">
        <v>2997</v>
      </c>
      <c r="W7703">
        <f t="shared" si="1451"/>
        <v>1059</v>
      </c>
    </row>
    <row r="7704" spans="1:23">
      <c r="A7704" s="12">
        <v>39145</v>
      </c>
      <c r="B7704" s="17">
        <f t="shared" si="1441"/>
        <v>3</v>
      </c>
      <c r="C7704" s="17">
        <f t="shared" si="1442"/>
        <v>7</v>
      </c>
      <c r="D7704" s="17">
        <f t="shared" si="1443"/>
        <v>4</v>
      </c>
      <c r="E7704" s="18">
        <v>1570</v>
      </c>
      <c r="F7704">
        <f t="shared" si="1449"/>
        <v>7702</v>
      </c>
      <c r="L7704" s="20">
        <f t="shared" si="1440"/>
        <v>1570</v>
      </c>
      <c r="N7704" s="2">
        <f t="shared" si="1450"/>
        <v>554.52963446812407</v>
      </c>
      <c r="O7704" s="2">
        <f t="shared" si="1447"/>
        <v>1015.4703655318759</v>
      </c>
      <c r="P7704" s="2">
        <f t="shared" si="1448"/>
        <v>0</v>
      </c>
      <c r="R7704" s="12">
        <v>39334</v>
      </c>
      <c r="S7704" s="17">
        <f t="shared" si="1444"/>
        <v>9</v>
      </c>
      <c r="T7704" s="17">
        <f t="shared" si="1445"/>
        <v>7</v>
      </c>
      <c r="U7704" s="17">
        <f t="shared" si="1446"/>
        <v>9</v>
      </c>
      <c r="V7704" s="18">
        <v>2997.1738153060546</v>
      </c>
      <c r="W7704">
        <f t="shared" si="1451"/>
        <v>1058</v>
      </c>
    </row>
    <row r="7705" spans="1:23">
      <c r="A7705" s="12">
        <v>39430</v>
      </c>
      <c r="B7705" s="17">
        <f t="shared" si="1441"/>
        <v>12</v>
      </c>
      <c r="C7705" s="17">
        <f t="shared" si="1442"/>
        <v>5</v>
      </c>
      <c r="D7705" s="17">
        <f t="shared" si="1443"/>
        <v>14</v>
      </c>
      <c r="E7705" s="18">
        <v>1569.719271763164</v>
      </c>
      <c r="F7705">
        <f t="shared" si="1449"/>
        <v>7703</v>
      </c>
      <c r="L7705" s="20">
        <f t="shared" si="1440"/>
        <v>1569.719271763164</v>
      </c>
      <c r="N7705" s="2">
        <f t="shared" si="1450"/>
        <v>554.52963446812407</v>
      </c>
      <c r="O7705" s="2">
        <f t="shared" si="1447"/>
        <v>1015.1896372950399</v>
      </c>
      <c r="P7705" s="2">
        <f t="shared" si="1448"/>
        <v>0</v>
      </c>
      <c r="R7705" s="12">
        <v>39291</v>
      </c>
      <c r="S7705" s="17">
        <f t="shared" si="1444"/>
        <v>7</v>
      </c>
      <c r="T7705" s="17">
        <f t="shared" si="1445"/>
        <v>6</v>
      </c>
      <c r="U7705" s="17">
        <f t="shared" si="1446"/>
        <v>28</v>
      </c>
      <c r="V7705" s="18">
        <v>2997.2837579076172</v>
      </c>
      <c r="W7705">
        <f t="shared" si="1451"/>
        <v>1057</v>
      </c>
    </row>
    <row r="7706" spans="1:23">
      <c r="A7706" s="12">
        <v>39122</v>
      </c>
      <c r="B7706" s="17">
        <f t="shared" si="1441"/>
        <v>2</v>
      </c>
      <c r="C7706" s="17">
        <f t="shared" si="1442"/>
        <v>5</v>
      </c>
      <c r="D7706" s="17">
        <f t="shared" si="1443"/>
        <v>9</v>
      </c>
      <c r="E7706" s="18">
        <v>1569.16</v>
      </c>
      <c r="F7706">
        <f t="shared" si="1449"/>
        <v>7704</v>
      </c>
      <c r="L7706" s="20">
        <f t="shared" si="1440"/>
        <v>1569.16</v>
      </c>
      <c r="N7706" s="2">
        <f t="shared" si="1450"/>
        <v>554.52963446812407</v>
      </c>
      <c r="O7706" s="2">
        <f t="shared" si="1447"/>
        <v>1014.630365531876</v>
      </c>
      <c r="P7706" s="2">
        <f t="shared" si="1448"/>
        <v>0</v>
      </c>
      <c r="R7706" s="12">
        <v>39311</v>
      </c>
      <c r="S7706" s="17">
        <f t="shared" si="1444"/>
        <v>8</v>
      </c>
      <c r="T7706" s="17">
        <f t="shared" si="1445"/>
        <v>5</v>
      </c>
      <c r="U7706" s="17">
        <f t="shared" si="1446"/>
        <v>17</v>
      </c>
      <c r="V7706" s="18">
        <v>2997.6502708750004</v>
      </c>
      <c r="W7706">
        <f t="shared" si="1451"/>
        <v>1056</v>
      </c>
    </row>
    <row r="7707" spans="1:23">
      <c r="A7707" s="12">
        <v>39226</v>
      </c>
      <c r="B7707" s="17">
        <f t="shared" si="1441"/>
        <v>5</v>
      </c>
      <c r="C7707" s="17">
        <f t="shared" si="1442"/>
        <v>4</v>
      </c>
      <c r="D7707" s="17">
        <f t="shared" si="1443"/>
        <v>24</v>
      </c>
      <c r="E7707" s="18">
        <v>1568.94</v>
      </c>
      <c r="F7707">
        <f t="shared" si="1449"/>
        <v>7705</v>
      </c>
      <c r="L7707" s="20">
        <f t="shared" si="1440"/>
        <v>1568.94</v>
      </c>
      <c r="N7707" s="2">
        <f t="shared" si="1450"/>
        <v>554.52963446812407</v>
      </c>
      <c r="O7707" s="2">
        <f t="shared" si="1447"/>
        <v>1014.410365531876</v>
      </c>
      <c r="P7707" s="2">
        <f t="shared" si="1448"/>
        <v>0</v>
      </c>
      <c r="R7707" s="12">
        <v>39284</v>
      </c>
      <c r="S7707" s="17">
        <f t="shared" si="1444"/>
        <v>7</v>
      </c>
      <c r="T7707" s="17">
        <f t="shared" si="1445"/>
        <v>6</v>
      </c>
      <c r="U7707" s="17">
        <f t="shared" si="1446"/>
        <v>21</v>
      </c>
      <c r="V7707" s="18">
        <v>2998.2498042398438</v>
      </c>
      <c r="W7707">
        <f t="shared" si="1451"/>
        <v>1055</v>
      </c>
    </row>
    <row r="7708" spans="1:23">
      <c r="A7708" s="12">
        <v>39198</v>
      </c>
      <c r="B7708" s="17">
        <f t="shared" si="1441"/>
        <v>4</v>
      </c>
      <c r="C7708" s="17">
        <f t="shared" si="1442"/>
        <v>4</v>
      </c>
      <c r="D7708" s="17">
        <f t="shared" si="1443"/>
        <v>26</v>
      </c>
      <c r="E7708" s="18">
        <v>1568.89</v>
      </c>
      <c r="F7708">
        <f t="shared" si="1449"/>
        <v>7706</v>
      </c>
      <c r="L7708" s="20">
        <f t="shared" si="1440"/>
        <v>1568.89</v>
      </c>
      <c r="N7708" s="2">
        <f t="shared" si="1450"/>
        <v>554.52963446812407</v>
      </c>
      <c r="O7708" s="2">
        <f t="shared" si="1447"/>
        <v>1014.360365531876</v>
      </c>
      <c r="P7708" s="2">
        <f t="shared" si="1448"/>
        <v>0</v>
      </c>
      <c r="R7708" s="12">
        <v>39370</v>
      </c>
      <c r="S7708" s="17">
        <f t="shared" si="1444"/>
        <v>10</v>
      </c>
      <c r="T7708" s="17">
        <f t="shared" si="1445"/>
        <v>1</v>
      </c>
      <c r="U7708" s="17">
        <f t="shared" si="1446"/>
        <v>15</v>
      </c>
      <c r="V7708" s="18">
        <v>2998.5681146914062</v>
      </c>
      <c r="W7708">
        <f t="shared" si="1451"/>
        <v>1054</v>
      </c>
    </row>
    <row r="7709" spans="1:23">
      <c r="A7709" s="12">
        <v>39175</v>
      </c>
      <c r="B7709" s="17">
        <f t="shared" si="1441"/>
        <v>4</v>
      </c>
      <c r="C7709" s="17">
        <f t="shared" si="1442"/>
        <v>2</v>
      </c>
      <c r="D7709" s="17">
        <f t="shared" si="1443"/>
        <v>3</v>
      </c>
      <c r="E7709" s="18">
        <v>1568.1</v>
      </c>
      <c r="F7709">
        <f t="shared" si="1449"/>
        <v>7707</v>
      </c>
      <c r="L7709" s="20">
        <f t="shared" si="1440"/>
        <v>1568.1</v>
      </c>
      <c r="N7709" s="2">
        <f t="shared" si="1450"/>
        <v>554.52963446812407</v>
      </c>
      <c r="O7709" s="2">
        <f t="shared" si="1447"/>
        <v>1013.5703655318758</v>
      </c>
      <c r="P7709" s="2">
        <f t="shared" si="1448"/>
        <v>0</v>
      </c>
      <c r="R7709" s="12">
        <v>39312</v>
      </c>
      <c r="S7709" s="17">
        <f t="shared" si="1444"/>
        <v>8</v>
      </c>
      <c r="T7709" s="17">
        <f t="shared" si="1445"/>
        <v>6</v>
      </c>
      <c r="U7709" s="17">
        <f t="shared" si="1446"/>
        <v>18</v>
      </c>
      <c r="V7709" s="18">
        <v>2998.7078056554687</v>
      </c>
      <c r="W7709">
        <f t="shared" si="1451"/>
        <v>1053</v>
      </c>
    </row>
    <row r="7710" spans="1:23">
      <c r="A7710" s="12">
        <v>39396</v>
      </c>
      <c r="B7710" s="17">
        <f t="shared" si="1441"/>
        <v>11</v>
      </c>
      <c r="C7710" s="17">
        <f t="shared" si="1442"/>
        <v>6</v>
      </c>
      <c r="D7710" s="17">
        <f t="shared" si="1443"/>
        <v>10</v>
      </c>
      <c r="E7710" s="18">
        <v>1567.5706516442967</v>
      </c>
      <c r="F7710">
        <f t="shared" si="1449"/>
        <v>7708</v>
      </c>
      <c r="L7710" s="20">
        <f t="shared" si="1440"/>
        <v>1567.5706516442967</v>
      </c>
      <c r="N7710" s="2">
        <f t="shared" si="1450"/>
        <v>554.52963446812407</v>
      </c>
      <c r="O7710" s="2">
        <f t="shared" si="1447"/>
        <v>1013.0410171761727</v>
      </c>
      <c r="P7710" s="2">
        <f t="shared" si="1448"/>
        <v>0</v>
      </c>
      <c r="R7710" s="12">
        <v>39366</v>
      </c>
      <c r="S7710" s="17">
        <f t="shared" si="1444"/>
        <v>10</v>
      </c>
      <c r="T7710" s="17">
        <f t="shared" si="1445"/>
        <v>4</v>
      </c>
      <c r="U7710" s="17">
        <f t="shared" si="1446"/>
        <v>11</v>
      </c>
      <c r="V7710" s="18">
        <v>2998.9970064585941</v>
      </c>
      <c r="W7710">
        <f t="shared" si="1451"/>
        <v>1052</v>
      </c>
    </row>
    <row r="7711" spans="1:23">
      <c r="A7711" s="12">
        <v>39441</v>
      </c>
      <c r="B7711" s="17">
        <f t="shared" si="1441"/>
        <v>12</v>
      </c>
      <c r="C7711" s="17">
        <f t="shared" si="1442"/>
        <v>2</v>
      </c>
      <c r="D7711" s="17">
        <f t="shared" si="1443"/>
        <v>25</v>
      </c>
      <c r="E7711" s="18">
        <v>1567.3362061235548</v>
      </c>
      <c r="F7711">
        <f t="shared" si="1449"/>
        <v>7709</v>
      </c>
      <c r="L7711" s="20">
        <f t="shared" si="1440"/>
        <v>1567.3362061235548</v>
      </c>
      <c r="N7711" s="2">
        <f t="shared" si="1450"/>
        <v>554.52963446812407</v>
      </c>
      <c r="O7711" s="2">
        <f t="shared" si="1447"/>
        <v>1012.8065716554307</v>
      </c>
      <c r="P7711" s="2">
        <f t="shared" si="1448"/>
        <v>0</v>
      </c>
      <c r="R7711" s="12">
        <v>39219</v>
      </c>
      <c r="S7711" s="17">
        <f t="shared" si="1444"/>
        <v>5</v>
      </c>
      <c r="T7711" s="17">
        <f t="shared" si="1445"/>
        <v>4</v>
      </c>
      <c r="U7711" s="17">
        <f t="shared" si="1446"/>
        <v>17</v>
      </c>
      <c r="V7711" s="18">
        <v>2999</v>
      </c>
      <c r="W7711">
        <f t="shared" si="1451"/>
        <v>1051</v>
      </c>
    </row>
    <row r="7712" spans="1:23">
      <c r="A7712" s="12">
        <v>39154</v>
      </c>
      <c r="B7712" s="17">
        <f t="shared" si="1441"/>
        <v>3</v>
      </c>
      <c r="C7712" s="17">
        <f t="shared" si="1442"/>
        <v>2</v>
      </c>
      <c r="D7712" s="17">
        <f t="shared" si="1443"/>
        <v>13</v>
      </c>
      <c r="E7712" s="18">
        <v>1566.93</v>
      </c>
      <c r="F7712">
        <f t="shared" si="1449"/>
        <v>7710</v>
      </c>
      <c r="L7712" s="20">
        <f t="shared" ref="L7712:L7775" si="1452">IF(F7712&gt;1000,E7712,0)</f>
        <v>1566.93</v>
      </c>
      <c r="N7712" s="2">
        <f t="shared" si="1450"/>
        <v>554.52963446812407</v>
      </c>
      <c r="O7712" s="2">
        <f t="shared" si="1447"/>
        <v>1012.400365531876</v>
      </c>
      <c r="P7712" s="2">
        <f t="shared" si="1448"/>
        <v>0</v>
      </c>
      <c r="R7712" s="12">
        <v>39349</v>
      </c>
      <c r="S7712" s="17">
        <f t="shared" si="1444"/>
        <v>9</v>
      </c>
      <c r="T7712" s="17">
        <f t="shared" si="1445"/>
        <v>1</v>
      </c>
      <c r="U7712" s="17">
        <f t="shared" si="1446"/>
        <v>24</v>
      </c>
      <c r="V7712" s="18">
        <v>2999.6370981941404</v>
      </c>
      <c r="W7712">
        <f t="shared" si="1451"/>
        <v>1050</v>
      </c>
    </row>
    <row r="7713" spans="1:23">
      <c r="A7713" s="12">
        <v>39110</v>
      </c>
      <c r="B7713" s="17">
        <f t="shared" si="1441"/>
        <v>1</v>
      </c>
      <c r="C7713" s="17">
        <f t="shared" si="1442"/>
        <v>7</v>
      </c>
      <c r="D7713" s="17">
        <f t="shared" si="1443"/>
        <v>28</v>
      </c>
      <c r="E7713" s="18">
        <v>1566.61</v>
      </c>
      <c r="F7713">
        <f t="shared" si="1449"/>
        <v>7711</v>
      </c>
      <c r="L7713" s="20">
        <f t="shared" si="1452"/>
        <v>1566.61</v>
      </c>
      <c r="N7713" s="2">
        <f t="shared" si="1450"/>
        <v>554.52963446812407</v>
      </c>
      <c r="O7713" s="2">
        <f t="shared" si="1447"/>
        <v>1012.0803655318758</v>
      </c>
      <c r="P7713" s="2">
        <f t="shared" si="1448"/>
        <v>0</v>
      </c>
      <c r="R7713" s="12">
        <v>39317</v>
      </c>
      <c r="S7713" s="17">
        <f t="shared" si="1444"/>
        <v>8</v>
      </c>
      <c r="T7713" s="17">
        <f t="shared" si="1445"/>
        <v>4</v>
      </c>
      <c r="U7713" s="17">
        <f t="shared" si="1446"/>
        <v>23</v>
      </c>
      <c r="V7713" s="18">
        <v>2999.7203871474608</v>
      </c>
      <c r="W7713">
        <f t="shared" si="1451"/>
        <v>1049</v>
      </c>
    </row>
    <row r="7714" spans="1:23">
      <c r="A7714" s="12">
        <v>39191</v>
      </c>
      <c r="B7714" s="17">
        <f t="shared" si="1441"/>
        <v>4</v>
      </c>
      <c r="C7714" s="17">
        <f t="shared" si="1442"/>
        <v>4</v>
      </c>
      <c r="D7714" s="17">
        <f t="shared" si="1443"/>
        <v>19</v>
      </c>
      <c r="E7714" s="18">
        <v>1566.25</v>
      </c>
      <c r="F7714">
        <f t="shared" si="1449"/>
        <v>7712</v>
      </c>
      <c r="L7714" s="20">
        <f t="shared" si="1452"/>
        <v>1566.25</v>
      </c>
      <c r="N7714" s="2">
        <f t="shared" si="1450"/>
        <v>554.52963446812407</v>
      </c>
      <c r="O7714" s="2">
        <f t="shared" si="1447"/>
        <v>1011.7203655318759</v>
      </c>
      <c r="P7714" s="2">
        <f t="shared" si="1448"/>
        <v>0</v>
      </c>
      <c r="R7714" s="12">
        <v>39202</v>
      </c>
      <c r="S7714" s="17">
        <f t="shared" si="1444"/>
        <v>4</v>
      </c>
      <c r="T7714" s="17">
        <f t="shared" si="1445"/>
        <v>1</v>
      </c>
      <c r="U7714" s="17">
        <f t="shared" si="1446"/>
        <v>30</v>
      </c>
      <c r="V7714" s="18">
        <v>3000</v>
      </c>
      <c r="W7714">
        <f t="shared" si="1451"/>
        <v>1048</v>
      </c>
    </row>
    <row r="7715" spans="1:23">
      <c r="A7715" s="12">
        <v>39368</v>
      </c>
      <c r="B7715" s="17">
        <f t="shared" si="1441"/>
        <v>10</v>
      </c>
      <c r="C7715" s="17">
        <f t="shared" si="1442"/>
        <v>6</v>
      </c>
      <c r="D7715" s="17">
        <f t="shared" si="1443"/>
        <v>13</v>
      </c>
      <c r="E7715" s="18">
        <v>1566.1758068821482</v>
      </c>
      <c r="F7715">
        <f t="shared" si="1449"/>
        <v>7713</v>
      </c>
      <c r="L7715" s="20">
        <f t="shared" si="1452"/>
        <v>1566.1758068821482</v>
      </c>
      <c r="N7715" s="2">
        <f t="shared" si="1450"/>
        <v>554.52963446812407</v>
      </c>
      <c r="O7715" s="2">
        <f t="shared" si="1447"/>
        <v>1011.6461724140241</v>
      </c>
      <c r="P7715" s="2">
        <f t="shared" si="1448"/>
        <v>0</v>
      </c>
      <c r="R7715" s="12">
        <v>39206</v>
      </c>
      <c r="S7715" s="17">
        <f t="shared" si="1444"/>
        <v>5</v>
      </c>
      <c r="T7715" s="17">
        <f t="shared" si="1445"/>
        <v>5</v>
      </c>
      <c r="U7715" s="17">
        <f t="shared" si="1446"/>
        <v>4</v>
      </c>
      <c r="V7715" s="18">
        <v>3000</v>
      </c>
      <c r="W7715">
        <f t="shared" si="1451"/>
        <v>1047</v>
      </c>
    </row>
    <row r="7716" spans="1:23">
      <c r="A7716" s="12">
        <v>39412</v>
      </c>
      <c r="B7716" s="17">
        <f t="shared" si="1441"/>
        <v>11</v>
      </c>
      <c r="C7716" s="17">
        <f t="shared" si="1442"/>
        <v>1</v>
      </c>
      <c r="D7716" s="17">
        <f t="shared" si="1443"/>
        <v>26</v>
      </c>
      <c r="E7716" s="18">
        <v>1566.0070631362112</v>
      </c>
      <c r="F7716">
        <f t="shared" si="1449"/>
        <v>7714</v>
      </c>
      <c r="L7716" s="20">
        <f t="shared" si="1452"/>
        <v>1566.0070631362112</v>
      </c>
      <c r="N7716" s="2">
        <f t="shared" si="1450"/>
        <v>554.52963446812407</v>
      </c>
      <c r="O7716" s="2">
        <f t="shared" si="1447"/>
        <v>1011.4774286680871</v>
      </c>
      <c r="P7716" s="2">
        <f t="shared" si="1448"/>
        <v>0</v>
      </c>
      <c r="R7716" s="12">
        <v>39207</v>
      </c>
      <c r="S7716" s="17">
        <f t="shared" si="1444"/>
        <v>5</v>
      </c>
      <c r="T7716" s="17">
        <f t="shared" si="1445"/>
        <v>6</v>
      </c>
      <c r="U7716" s="17">
        <f t="shared" si="1446"/>
        <v>5</v>
      </c>
      <c r="V7716" s="18">
        <v>3000</v>
      </c>
      <c r="W7716">
        <f t="shared" si="1451"/>
        <v>1046</v>
      </c>
    </row>
    <row r="7717" spans="1:23">
      <c r="A7717" s="12">
        <v>39144</v>
      </c>
      <c r="B7717" s="17">
        <f t="shared" si="1441"/>
        <v>3</v>
      </c>
      <c r="C7717" s="17">
        <f t="shared" si="1442"/>
        <v>6</v>
      </c>
      <c r="D7717" s="17">
        <f t="shared" si="1443"/>
        <v>3</v>
      </c>
      <c r="E7717" s="18">
        <v>1566</v>
      </c>
      <c r="F7717">
        <f t="shared" si="1449"/>
        <v>7715</v>
      </c>
      <c r="L7717" s="20">
        <f t="shared" si="1452"/>
        <v>1566</v>
      </c>
      <c r="N7717" s="2">
        <f t="shared" si="1450"/>
        <v>554.52963446812407</v>
      </c>
      <c r="O7717" s="2">
        <f t="shared" si="1447"/>
        <v>1011.4703655318759</v>
      </c>
      <c r="P7717" s="2">
        <f t="shared" si="1448"/>
        <v>0</v>
      </c>
      <c r="R7717" s="12">
        <v>39354</v>
      </c>
      <c r="S7717" s="17">
        <f t="shared" si="1444"/>
        <v>9</v>
      </c>
      <c r="T7717" s="17">
        <f t="shared" si="1445"/>
        <v>6</v>
      </c>
      <c r="U7717" s="17">
        <f t="shared" si="1446"/>
        <v>29</v>
      </c>
      <c r="V7717" s="18">
        <v>3000.7376104912109</v>
      </c>
      <c r="W7717">
        <f t="shared" si="1451"/>
        <v>1045</v>
      </c>
    </row>
    <row r="7718" spans="1:23">
      <c r="A7718" s="12">
        <v>39204</v>
      </c>
      <c r="B7718" s="17">
        <f t="shared" si="1441"/>
        <v>5</v>
      </c>
      <c r="C7718" s="17">
        <f t="shared" si="1442"/>
        <v>3</v>
      </c>
      <c r="D7718" s="17">
        <f t="shared" si="1443"/>
        <v>2</v>
      </c>
      <c r="E7718" s="18">
        <v>1565.91</v>
      </c>
      <c r="F7718">
        <f t="shared" si="1449"/>
        <v>7716</v>
      </c>
      <c r="L7718" s="20">
        <f t="shared" si="1452"/>
        <v>1565.91</v>
      </c>
      <c r="N7718" s="2">
        <f t="shared" si="1450"/>
        <v>554.52963446812407</v>
      </c>
      <c r="O7718" s="2">
        <f t="shared" si="1447"/>
        <v>1011.380365531876</v>
      </c>
      <c r="P7718" s="2">
        <f t="shared" si="1448"/>
        <v>0</v>
      </c>
      <c r="R7718" s="12">
        <v>39250</v>
      </c>
      <c r="S7718" s="17">
        <f t="shared" si="1444"/>
        <v>6</v>
      </c>
      <c r="T7718" s="17">
        <f t="shared" si="1445"/>
        <v>7</v>
      </c>
      <c r="U7718" s="17">
        <f t="shared" si="1446"/>
        <v>17</v>
      </c>
      <c r="V7718" s="18">
        <v>3002</v>
      </c>
      <c r="W7718">
        <f t="shared" si="1451"/>
        <v>1044</v>
      </c>
    </row>
    <row r="7719" spans="1:23">
      <c r="A7719" s="12">
        <v>39428</v>
      </c>
      <c r="B7719" s="17">
        <f t="shared" si="1441"/>
        <v>12</v>
      </c>
      <c r="C7719" s="17">
        <f t="shared" si="1442"/>
        <v>3</v>
      </c>
      <c r="D7719" s="17">
        <f t="shared" si="1443"/>
        <v>12</v>
      </c>
      <c r="E7719" s="18">
        <v>1565.8790981751563</v>
      </c>
      <c r="F7719">
        <f t="shared" si="1449"/>
        <v>7717</v>
      </c>
      <c r="L7719" s="20">
        <f t="shared" si="1452"/>
        <v>1565.8790981751563</v>
      </c>
      <c r="N7719" s="2">
        <f t="shared" si="1450"/>
        <v>554.52963446812407</v>
      </c>
      <c r="O7719" s="2">
        <f t="shared" si="1447"/>
        <v>1011.3494637070322</v>
      </c>
      <c r="P7719" s="2">
        <f t="shared" si="1448"/>
        <v>0</v>
      </c>
      <c r="R7719" s="12">
        <v>39220</v>
      </c>
      <c r="S7719" s="17">
        <f t="shared" si="1444"/>
        <v>5</v>
      </c>
      <c r="T7719" s="17">
        <f t="shared" si="1445"/>
        <v>5</v>
      </c>
      <c r="U7719" s="17">
        <f t="shared" si="1446"/>
        <v>18</v>
      </c>
      <c r="V7719" s="18">
        <v>3003</v>
      </c>
      <c r="W7719">
        <f t="shared" si="1451"/>
        <v>1043</v>
      </c>
    </row>
    <row r="7720" spans="1:23">
      <c r="A7720" s="12">
        <v>39224</v>
      </c>
      <c r="B7720" s="17">
        <f t="shared" si="1441"/>
        <v>5</v>
      </c>
      <c r="C7720" s="17">
        <f t="shared" si="1442"/>
        <v>2</v>
      </c>
      <c r="D7720" s="17">
        <f t="shared" si="1443"/>
        <v>22</v>
      </c>
      <c r="E7720" s="18">
        <v>1565.53</v>
      </c>
      <c r="F7720">
        <f t="shared" si="1449"/>
        <v>7718</v>
      </c>
      <c r="L7720" s="20">
        <f t="shared" si="1452"/>
        <v>1565.53</v>
      </c>
      <c r="N7720" s="2">
        <f t="shared" si="1450"/>
        <v>554.52963446812407</v>
      </c>
      <c r="O7720" s="2">
        <f t="shared" si="1447"/>
        <v>1011.0003655318759</v>
      </c>
      <c r="P7720" s="2">
        <f t="shared" si="1448"/>
        <v>0</v>
      </c>
      <c r="R7720" s="12">
        <v>39372</v>
      </c>
      <c r="S7720" s="17">
        <f t="shared" si="1444"/>
        <v>10</v>
      </c>
      <c r="T7720" s="17">
        <f t="shared" si="1445"/>
        <v>3</v>
      </c>
      <c r="U7720" s="17">
        <f t="shared" si="1446"/>
        <v>17</v>
      </c>
      <c r="V7720" s="18">
        <v>3003.1625990382809</v>
      </c>
      <c r="W7720">
        <f t="shared" si="1451"/>
        <v>1042</v>
      </c>
    </row>
    <row r="7721" spans="1:23">
      <c r="A7721" s="12">
        <v>39404</v>
      </c>
      <c r="B7721" s="17">
        <f t="shared" si="1441"/>
        <v>11</v>
      </c>
      <c r="C7721" s="17">
        <f t="shared" si="1442"/>
        <v>7</v>
      </c>
      <c r="D7721" s="17">
        <f t="shared" si="1443"/>
        <v>18</v>
      </c>
      <c r="E7721" s="18">
        <v>1565.4911320304298</v>
      </c>
      <c r="F7721">
        <f t="shared" si="1449"/>
        <v>7719</v>
      </c>
      <c r="L7721" s="20">
        <f t="shared" si="1452"/>
        <v>1565.4911320304298</v>
      </c>
      <c r="N7721" s="2">
        <f t="shared" si="1450"/>
        <v>554.52963446812407</v>
      </c>
      <c r="O7721" s="2">
        <f t="shared" si="1447"/>
        <v>1010.9614975623057</v>
      </c>
      <c r="P7721" s="2">
        <f t="shared" si="1448"/>
        <v>0</v>
      </c>
      <c r="R7721" s="12">
        <v>39308</v>
      </c>
      <c r="S7721" s="17">
        <f t="shared" si="1444"/>
        <v>8</v>
      </c>
      <c r="T7721" s="17">
        <f t="shared" si="1445"/>
        <v>2</v>
      </c>
      <c r="U7721" s="17">
        <f t="shared" si="1446"/>
        <v>14</v>
      </c>
      <c r="V7721" s="18">
        <v>3003.8382638353514</v>
      </c>
      <c r="W7721">
        <f t="shared" si="1451"/>
        <v>1041</v>
      </c>
    </row>
    <row r="7722" spans="1:23">
      <c r="A7722" s="12">
        <v>39118</v>
      </c>
      <c r="B7722" s="17">
        <f t="shared" si="1441"/>
        <v>2</v>
      </c>
      <c r="C7722" s="17">
        <f t="shared" si="1442"/>
        <v>1</v>
      </c>
      <c r="D7722" s="17">
        <f t="shared" si="1443"/>
        <v>5</v>
      </c>
      <c r="E7722" s="18">
        <v>1565.27</v>
      </c>
      <c r="F7722">
        <f t="shared" si="1449"/>
        <v>7720</v>
      </c>
      <c r="L7722" s="20">
        <f t="shared" si="1452"/>
        <v>1565.27</v>
      </c>
      <c r="N7722" s="2">
        <f t="shared" si="1450"/>
        <v>554.52963446812407</v>
      </c>
      <c r="O7722" s="2">
        <f t="shared" si="1447"/>
        <v>1010.7403655318759</v>
      </c>
      <c r="P7722" s="2">
        <f t="shared" si="1448"/>
        <v>0</v>
      </c>
      <c r="R7722" s="12">
        <v>39340</v>
      </c>
      <c r="S7722" s="17">
        <f t="shared" si="1444"/>
        <v>9</v>
      </c>
      <c r="T7722" s="17">
        <f t="shared" si="1445"/>
        <v>6</v>
      </c>
      <c r="U7722" s="17">
        <f t="shared" si="1446"/>
        <v>15</v>
      </c>
      <c r="V7722" s="18">
        <v>3004.7889849347653</v>
      </c>
      <c r="W7722">
        <f t="shared" si="1451"/>
        <v>1040</v>
      </c>
    </row>
    <row r="7723" spans="1:23">
      <c r="A7723" s="12">
        <v>39381</v>
      </c>
      <c r="B7723" s="17">
        <f t="shared" si="1441"/>
        <v>10</v>
      </c>
      <c r="C7723" s="17">
        <f t="shared" si="1442"/>
        <v>5</v>
      </c>
      <c r="D7723" s="17">
        <f t="shared" si="1443"/>
        <v>26</v>
      </c>
      <c r="E7723" s="18">
        <v>1565.1642769351174</v>
      </c>
      <c r="F7723">
        <f t="shared" si="1449"/>
        <v>7721</v>
      </c>
      <c r="L7723" s="20">
        <f t="shared" si="1452"/>
        <v>1565.1642769351174</v>
      </c>
      <c r="N7723" s="2">
        <f t="shared" si="1450"/>
        <v>554.52963446812407</v>
      </c>
      <c r="O7723" s="2">
        <f t="shared" si="1447"/>
        <v>1010.6346424669933</v>
      </c>
      <c r="P7723" s="2">
        <f t="shared" si="1448"/>
        <v>0</v>
      </c>
      <c r="R7723" s="12">
        <v>39343</v>
      </c>
      <c r="S7723" s="17">
        <f t="shared" si="1444"/>
        <v>9</v>
      </c>
      <c r="T7723" s="17">
        <f t="shared" si="1445"/>
        <v>2</v>
      </c>
      <c r="U7723" s="17">
        <f t="shared" si="1446"/>
        <v>18</v>
      </c>
      <c r="V7723" s="18">
        <v>3004.8773845218752</v>
      </c>
      <c r="W7723">
        <f t="shared" si="1451"/>
        <v>1039</v>
      </c>
    </row>
    <row r="7724" spans="1:23">
      <c r="A7724" s="12">
        <v>39395</v>
      </c>
      <c r="B7724" s="17">
        <f t="shared" si="1441"/>
        <v>11</v>
      </c>
      <c r="C7724" s="17">
        <f t="shared" si="1442"/>
        <v>5</v>
      </c>
      <c r="D7724" s="17">
        <f t="shared" si="1443"/>
        <v>9</v>
      </c>
      <c r="E7724" s="18">
        <v>1565.1405515824999</v>
      </c>
      <c r="F7724">
        <f t="shared" si="1449"/>
        <v>7722</v>
      </c>
      <c r="L7724" s="20">
        <f t="shared" si="1452"/>
        <v>1565.1405515824999</v>
      </c>
      <c r="N7724" s="2">
        <f t="shared" si="1450"/>
        <v>554.52963446812407</v>
      </c>
      <c r="O7724" s="2">
        <f t="shared" si="1447"/>
        <v>1010.6109171143759</v>
      </c>
      <c r="P7724" s="2">
        <f t="shared" si="1448"/>
        <v>0</v>
      </c>
      <c r="R7724" s="12">
        <v>39220</v>
      </c>
      <c r="S7724" s="17">
        <f t="shared" si="1444"/>
        <v>5</v>
      </c>
      <c r="T7724" s="17">
        <f t="shared" si="1445"/>
        <v>5</v>
      </c>
      <c r="U7724" s="17">
        <f t="shared" si="1446"/>
        <v>18</v>
      </c>
      <c r="V7724" s="18">
        <v>3005</v>
      </c>
      <c r="W7724">
        <f t="shared" si="1451"/>
        <v>1038</v>
      </c>
    </row>
    <row r="7725" spans="1:23">
      <c r="A7725" s="12">
        <v>39392</v>
      </c>
      <c r="B7725" s="17">
        <f t="shared" si="1441"/>
        <v>11</v>
      </c>
      <c r="C7725" s="17">
        <f t="shared" si="1442"/>
        <v>2</v>
      </c>
      <c r="D7725" s="17">
        <f t="shared" si="1443"/>
        <v>6</v>
      </c>
      <c r="E7725" s="18">
        <v>1565.0183368906251</v>
      </c>
      <c r="F7725">
        <f t="shared" si="1449"/>
        <v>7723</v>
      </c>
      <c r="L7725" s="20">
        <f t="shared" si="1452"/>
        <v>1565.0183368906251</v>
      </c>
      <c r="N7725" s="2">
        <f t="shared" si="1450"/>
        <v>554.52963446812407</v>
      </c>
      <c r="O7725" s="2">
        <f t="shared" si="1447"/>
        <v>1010.488702422501</v>
      </c>
      <c r="P7725" s="2">
        <f t="shared" si="1448"/>
        <v>0</v>
      </c>
      <c r="R7725" s="12">
        <v>39269</v>
      </c>
      <c r="S7725" s="17">
        <f t="shared" si="1444"/>
        <v>7</v>
      </c>
      <c r="T7725" s="17">
        <f t="shared" si="1445"/>
        <v>5</v>
      </c>
      <c r="U7725" s="17">
        <f t="shared" si="1446"/>
        <v>6</v>
      </c>
      <c r="V7725" s="18">
        <v>3005.3941513781251</v>
      </c>
      <c r="W7725">
        <f t="shared" si="1451"/>
        <v>1037</v>
      </c>
    </row>
    <row r="7726" spans="1:23">
      <c r="A7726" s="12">
        <v>39110</v>
      </c>
      <c r="B7726" s="17">
        <f t="shared" si="1441"/>
        <v>1</v>
      </c>
      <c r="C7726" s="17">
        <f t="shared" si="1442"/>
        <v>7</v>
      </c>
      <c r="D7726" s="17">
        <f t="shared" si="1443"/>
        <v>28</v>
      </c>
      <c r="E7726" s="18">
        <v>1565</v>
      </c>
      <c r="F7726">
        <f t="shared" si="1449"/>
        <v>7724</v>
      </c>
      <c r="L7726" s="20">
        <f t="shared" si="1452"/>
        <v>1565</v>
      </c>
      <c r="N7726" s="2">
        <f t="shared" si="1450"/>
        <v>554.52963446812407</v>
      </c>
      <c r="O7726" s="2">
        <f t="shared" si="1447"/>
        <v>1010.4703655318759</v>
      </c>
      <c r="P7726" s="2">
        <f t="shared" si="1448"/>
        <v>0</v>
      </c>
      <c r="R7726" s="12">
        <v>39348</v>
      </c>
      <c r="S7726" s="17">
        <f t="shared" si="1444"/>
        <v>9</v>
      </c>
      <c r="T7726" s="17">
        <f t="shared" si="1445"/>
        <v>7</v>
      </c>
      <c r="U7726" s="17">
        <f t="shared" si="1446"/>
        <v>23</v>
      </c>
      <c r="V7726" s="18">
        <v>3005.9721261374998</v>
      </c>
      <c r="W7726">
        <f t="shared" si="1451"/>
        <v>1036</v>
      </c>
    </row>
    <row r="7727" spans="1:23">
      <c r="A7727" s="12">
        <v>39430</v>
      </c>
      <c r="B7727" s="17">
        <f t="shared" si="1441"/>
        <v>12</v>
      </c>
      <c r="C7727" s="17">
        <f t="shared" si="1442"/>
        <v>5</v>
      </c>
      <c r="D7727" s="17">
        <f t="shared" si="1443"/>
        <v>14</v>
      </c>
      <c r="E7727" s="18">
        <v>1564.3142816715238</v>
      </c>
      <c r="F7727">
        <f t="shared" si="1449"/>
        <v>7725</v>
      </c>
      <c r="L7727" s="20">
        <f t="shared" si="1452"/>
        <v>1564.3142816715238</v>
      </c>
      <c r="N7727" s="2">
        <f t="shared" si="1450"/>
        <v>554.52963446812407</v>
      </c>
      <c r="O7727" s="2">
        <f t="shared" si="1447"/>
        <v>1009.7846472033997</v>
      </c>
      <c r="P7727" s="2">
        <f t="shared" si="1448"/>
        <v>0</v>
      </c>
      <c r="R7727" s="12">
        <v>39314</v>
      </c>
      <c r="S7727" s="17">
        <f t="shared" si="1444"/>
        <v>8</v>
      </c>
      <c r="T7727" s="17">
        <f t="shared" si="1445"/>
        <v>1</v>
      </c>
      <c r="U7727" s="17">
        <f t="shared" si="1446"/>
        <v>20</v>
      </c>
      <c r="V7727" s="18">
        <v>3006.0058441868164</v>
      </c>
      <c r="W7727">
        <f t="shared" si="1451"/>
        <v>1035</v>
      </c>
    </row>
    <row r="7728" spans="1:23">
      <c r="A7728" s="12">
        <v>39419</v>
      </c>
      <c r="B7728" s="17">
        <f t="shared" si="1441"/>
        <v>12</v>
      </c>
      <c r="C7728" s="17">
        <f t="shared" si="1442"/>
        <v>1</v>
      </c>
      <c r="D7728" s="17">
        <f t="shared" si="1443"/>
        <v>3</v>
      </c>
      <c r="E7728" s="18">
        <v>1564.0396966874218</v>
      </c>
      <c r="F7728">
        <f t="shared" si="1449"/>
        <v>7726</v>
      </c>
      <c r="L7728" s="20">
        <f t="shared" si="1452"/>
        <v>1564.0396966874218</v>
      </c>
      <c r="N7728" s="2">
        <f t="shared" si="1450"/>
        <v>554.52963446812407</v>
      </c>
      <c r="O7728" s="2">
        <f t="shared" si="1447"/>
        <v>1009.5100622192978</v>
      </c>
      <c r="P7728" s="2">
        <f t="shared" si="1448"/>
        <v>0</v>
      </c>
      <c r="R7728" s="12">
        <v>39326</v>
      </c>
      <c r="S7728" s="17">
        <f t="shared" si="1444"/>
        <v>9</v>
      </c>
      <c r="T7728" s="17">
        <f t="shared" si="1445"/>
        <v>6</v>
      </c>
      <c r="U7728" s="17">
        <f t="shared" si="1446"/>
        <v>1</v>
      </c>
      <c r="V7728" s="18">
        <v>3006.4594946164061</v>
      </c>
      <c r="W7728">
        <f t="shared" si="1451"/>
        <v>1034</v>
      </c>
    </row>
    <row r="7729" spans="1:23">
      <c r="A7729" s="12">
        <v>39226</v>
      </c>
      <c r="B7729" s="17">
        <f t="shared" si="1441"/>
        <v>5</v>
      </c>
      <c r="C7729" s="17">
        <f t="shared" si="1442"/>
        <v>4</v>
      </c>
      <c r="D7729" s="17">
        <f t="shared" si="1443"/>
        <v>24</v>
      </c>
      <c r="E7729" s="18">
        <v>1563.98</v>
      </c>
      <c r="F7729">
        <f t="shared" si="1449"/>
        <v>7727</v>
      </c>
      <c r="L7729" s="20">
        <f t="shared" si="1452"/>
        <v>1563.98</v>
      </c>
      <c r="N7729" s="2">
        <f t="shared" si="1450"/>
        <v>554.52963446812407</v>
      </c>
      <c r="O7729" s="2">
        <f t="shared" si="1447"/>
        <v>1009.4503655318759</v>
      </c>
      <c r="P7729" s="2">
        <f t="shared" si="1448"/>
        <v>0</v>
      </c>
      <c r="R7729" s="12">
        <v>39328</v>
      </c>
      <c r="S7729" s="17">
        <f t="shared" si="1444"/>
        <v>9</v>
      </c>
      <c r="T7729" s="17">
        <f t="shared" si="1445"/>
        <v>1</v>
      </c>
      <c r="U7729" s="17">
        <f t="shared" si="1446"/>
        <v>3</v>
      </c>
      <c r="V7729" s="18">
        <v>3008.4273528578124</v>
      </c>
      <c r="W7729">
        <f t="shared" si="1451"/>
        <v>1033</v>
      </c>
    </row>
    <row r="7730" spans="1:23">
      <c r="A7730" s="12">
        <v>39086</v>
      </c>
      <c r="B7730" s="17">
        <f t="shared" si="1441"/>
        <v>1</v>
      </c>
      <c r="C7730" s="17">
        <f t="shared" si="1442"/>
        <v>4</v>
      </c>
      <c r="D7730" s="17">
        <f t="shared" si="1443"/>
        <v>4</v>
      </c>
      <c r="E7730" s="18">
        <v>1563.63</v>
      </c>
      <c r="F7730">
        <f t="shared" si="1449"/>
        <v>7728</v>
      </c>
      <c r="L7730" s="20">
        <f t="shared" si="1452"/>
        <v>1563.63</v>
      </c>
      <c r="N7730" s="2">
        <f t="shared" si="1450"/>
        <v>554.52963446812407</v>
      </c>
      <c r="O7730" s="2">
        <f t="shared" si="1447"/>
        <v>1009.100365531876</v>
      </c>
      <c r="P7730" s="2">
        <f t="shared" si="1448"/>
        <v>0</v>
      </c>
      <c r="R7730" s="12">
        <v>39250</v>
      </c>
      <c r="S7730" s="17">
        <f t="shared" si="1444"/>
        <v>6</v>
      </c>
      <c r="T7730" s="17">
        <f t="shared" si="1445"/>
        <v>7</v>
      </c>
      <c r="U7730" s="17">
        <f t="shared" si="1446"/>
        <v>17</v>
      </c>
      <c r="V7730" s="18">
        <v>3008.49</v>
      </c>
      <c r="W7730">
        <f t="shared" si="1451"/>
        <v>1032</v>
      </c>
    </row>
    <row r="7731" spans="1:23">
      <c r="A7731" s="12">
        <v>39221</v>
      </c>
      <c r="B7731" s="17">
        <f t="shared" si="1441"/>
        <v>5</v>
      </c>
      <c r="C7731" s="17">
        <f t="shared" si="1442"/>
        <v>6</v>
      </c>
      <c r="D7731" s="17">
        <f t="shared" si="1443"/>
        <v>19</v>
      </c>
      <c r="E7731" s="18">
        <v>1563.12</v>
      </c>
      <c r="F7731">
        <f t="shared" si="1449"/>
        <v>7729</v>
      </c>
      <c r="L7731" s="20">
        <f t="shared" si="1452"/>
        <v>1563.12</v>
      </c>
      <c r="N7731" s="2">
        <f t="shared" si="1450"/>
        <v>554.52963446812407</v>
      </c>
      <c r="O7731" s="2">
        <f t="shared" si="1447"/>
        <v>1008.5903655318758</v>
      </c>
      <c r="P7731" s="2">
        <f t="shared" si="1448"/>
        <v>0</v>
      </c>
      <c r="R7731" s="12">
        <v>39277</v>
      </c>
      <c r="S7731" s="17">
        <f t="shared" si="1444"/>
        <v>7</v>
      </c>
      <c r="T7731" s="17">
        <f t="shared" si="1445"/>
        <v>6</v>
      </c>
      <c r="U7731" s="17">
        <f t="shared" si="1446"/>
        <v>14</v>
      </c>
      <c r="V7731" s="18">
        <v>3008.7807938007809</v>
      </c>
      <c r="W7731">
        <f t="shared" si="1451"/>
        <v>1031</v>
      </c>
    </row>
    <row r="7732" spans="1:23">
      <c r="A7732" s="12">
        <v>39356</v>
      </c>
      <c r="B7732" s="17">
        <f t="shared" si="1441"/>
        <v>10</v>
      </c>
      <c r="C7732" s="17">
        <f t="shared" si="1442"/>
        <v>1</v>
      </c>
      <c r="D7732" s="17">
        <f t="shared" si="1443"/>
        <v>1</v>
      </c>
      <c r="E7732" s="18">
        <v>1563.033013958242</v>
      </c>
      <c r="F7732">
        <f t="shared" si="1449"/>
        <v>7730</v>
      </c>
      <c r="L7732" s="20">
        <f t="shared" si="1452"/>
        <v>1563.033013958242</v>
      </c>
      <c r="N7732" s="2">
        <f t="shared" si="1450"/>
        <v>554.52963446812407</v>
      </c>
      <c r="O7732" s="2">
        <f t="shared" si="1447"/>
        <v>1008.5033794901179</v>
      </c>
      <c r="P7732" s="2">
        <f t="shared" si="1448"/>
        <v>0</v>
      </c>
      <c r="R7732" s="12">
        <v>39249</v>
      </c>
      <c r="S7732" s="17">
        <f t="shared" si="1444"/>
        <v>6</v>
      </c>
      <c r="T7732" s="17">
        <f t="shared" si="1445"/>
        <v>6</v>
      </c>
      <c r="U7732" s="17">
        <f t="shared" si="1446"/>
        <v>16</v>
      </c>
      <c r="V7732" s="18">
        <v>3009.28</v>
      </c>
      <c r="W7732">
        <f t="shared" si="1451"/>
        <v>1030</v>
      </c>
    </row>
    <row r="7733" spans="1:23">
      <c r="A7733" s="12">
        <v>39159</v>
      </c>
      <c r="B7733" s="17">
        <f t="shared" si="1441"/>
        <v>3</v>
      </c>
      <c r="C7733" s="17">
        <f t="shared" si="1442"/>
        <v>7</v>
      </c>
      <c r="D7733" s="17">
        <f t="shared" si="1443"/>
        <v>18</v>
      </c>
      <c r="E7733" s="18">
        <v>1563.02</v>
      </c>
      <c r="F7733">
        <f t="shared" si="1449"/>
        <v>7731</v>
      </c>
      <c r="L7733" s="20">
        <f t="shared" si="1452"/>
        <v>1563.02</v>
      </c>
      <c r="N7733" s="2">
        <f t="shared" si="1450"/>
        <v>554.52963446812407</v>
      </c>
      <c r="O7733" s="2">
        <f t="shared" si="1447"/>
        <v>1008.4903655318759</v>
      </c>
      <c r="P7733" s="2">
        <f t="shared" si="1448"/>
        <v>0</v>
      </c>
      <c r="R7733" s="12">
        <v>39291</v>
      </c>
      <c r="S7733" s="17">
        <f t="shared" si="1444"/>
        <v>7</v>
      </c>
      <c r="T7733" s="17">
        <f t="shared" si="1445"/>
        <v>6</v>
      </c>
      <c r="U7733" s="17">
        <f t="shared" si="1446"/>
        <v>28</v>
      </c>
      <c r="V7733" s="18">
        <v>3010.6682633201171</v>
      </c>
      <c r="W7733">
        <f t="shared" si="1451"/>
        <v>1029</v>
      </c>
    </row>
    <row r="7734" spans="1:23">
      <c r="A7734" s="12">
        <v>39371</v>
      </c>
      <c r="B7734" s="17">
        <f t="shared" si="1441"/>
        <v>10</v>
      </c>
      <c r="C7734" s="17">
        <f t="shared" si="1442"/>
        <v>2</v>
      </c>
      <c r="D7734" s="17">
        <f t="shared" si="1443"/>
        <v>16</v>
      </c>
      <c r="E7734" s="18">
        <v>1562.7491647432421</v>
      </c>
      <c r="F7734">
        <f t="shared" si="1449"/>
        <v>7732</v>
      </c>
      <c r="L7734" s="20">
        <f t="shared" si="1452"/>
        <v>1562.7491647432421</v>
      </c>
      <c r="N7734" s="2">
        <f t="shared" si="1450"/>
        <v>554.52963446812407</v>
      </c>
      <c r="O7734" s="2">
        <f t="shared" si="1447"/>
        <v>1008.219530275118</v>
      </c>
      <c r="P7734" s="2">
        <f t="shared" si="1448"/>
        <v>0</v>
      </c>
      <c r="R7734" s="12">
        <v>39367</v>
      </c>
      <c r="S7734" s="17">
        <f t="shared" si="1444"/>
        <v>10</v>
      </c>
      <c r="T7734" s="17">
        <f t="shared" si="1445"/>
        <v>5</v>
      </c>
      <c r="U7734" s="17">
        <f t="shared" si="1446"/>
        <v>12</v>
      </c>
      <c r="V7734" s="18">
        <v>3011.4536078623046</v>
      </c>
      <c r="W7734">
        <f t="shared" si="1451"/>
        <v>1028</v>
      </c>
    </row>
    <row r="7735" spans="1:23">
      <c r="A7735" s="12">
        <v>39084</v>
      </c>
      <c r="B7735" s="17">
        <f t="shared" si="1441"/>
        <v>1</v>
      </c>
      <c r="C7735" s="17">
        <f t="shared" si="1442"/>
        <v>2</v>
      </c>
      <c r="D7735" s="17">
        <f t="shared" si="1443"/>
        <v>2</v>
      </c>
      <c r="E7735" s="18">
        <v>1562.46</v>
      </c>
      <c r="F7735">
        <f t="shared" si="1449"/>
        <v>7733</v>
      </c>
      <c r="L7735" s="20">
        <f t="shared" si="1452"/>
        <v>1562.46</v>
      </c>
      <c r="N7735" s="2">
        <f t="shared" si="1450"/>
        <v>554.52963446812407</v>
      </c>
      <c r="O7735" s="2">
        <f t="shared" si="1447"/>
        <v>1007.930365531876</v>
      </c>
      <c r="P7735" s="2">
        <f t="shared" si="1448"/>
        <v>0</v>
      </c>
      <c r="R7735" s="12">
        <v>39372</v>
      </c>
      <c r="S7735" s="17">
        <f t="shared" si="1444"/>
        <v>10</v>
      </c>
      <c r="T7735" s="17">
        <f t="shared" si="1445"/>
        <v>3</v>
      </c>
      <c r="U7735" s="17">
        <f t="shared" si="1446"/>
        <v>17</v>
      </c>
      <c r="V7735" s="18">
        <v>3011.6070249302734</v>
      </c>
      <c r="W7735">
        <f t="shared" si="1451"/>
        <v>1027</v>
      </c>
    </row>
    <row r="7736" spans="1:23">
      <c r="A7736" s="12">
        <v>39189</v>
      </c>
      <c r="B7736" s="17">
        <f t="shared" si="1441"/>
        <v>4</v>
      </c>
      <c r="C7736" s="17">
        <f t="shared" si="1442"/>
        <v>2</v>
      </c>
      <c r="D7736" s="17">
        <f t="shared" si="1443"/>
        <v>17</v>
      </c>
      <c r="E7736" s="18">
        <v>1561.62</v>
      </c>
      <c r="F7736">
        <f t="shared" si="1449"/>
        <v>7734</v>
      </c>
      <c r="L7736" s="20">
        <f t="shared" si="1452"/>
        <v>1561.62</v>
      </c>
      <c r="N7736" s="2">
        <f t="shared" si="1450"/>
        <v>554.52963446812407</v>
      </c>
      <c r="O7736" s="2">
        <f t="shared" si="1447"/>
        <v>1007.0903655318758</v>
      </c>
      <c r="P7736" s="2">
        <f t="shared" si="1448"/>
        <v>0</v>
      </c>
      <c r="R7736" s="12">
        <v>39299</v>
      </c>
      <c r="S7736" s="17">
        <f t="shared" si="1444"/>
        <v>8</v>
      </c>
      <c r="T7736" s="17">
        <f t="shared" si="1445"/>
        <v>7</v>
      </c>
      <c r="U7736" s="17">
        <f t="shared" si="1446"/>
        <v>5</v>
      </c>
      <c r="V7736" s="18">
        <v>3011.6497332226563</v>
      </c>
      <c r="W7736">
        <f t="shared" si="1451"/>
        <v>1026</v>
      </c>
    </row>
    <row r="7737" spans="1:23">
      <c r="A7737" s="12">
        <v>39118</v>
      </c>
      <c r="B7737" s="17">
        <f t="shared" si="1441"/>
        <v>2</v>
      </c>
      <c r="C7737" s="17">
        <f t="shared" si="1442"/>
        <v>1</v>
      </c>
      <c r="D7737" s="17">
        <f t="shared" si="1443"/>
        <v>5</v>
      </c>
      <c r="E7737" s="18">
        <v>1561.11</v>
      </c>
      <c r="F7737">
        <f t="shared" si="1449"/>
        <v>7735</v>
      </c>
      <c r="L7737" s="20">
        <f t="shared" si="1452"/>
        <v>1561.11</v>
      </c>
      <c r="N7737" s="2">
        <f t="shared" si="1450"/>
        <v>554.52963446812407</v>
      </c>
      <c r="O7737" s="2">
        <f t="shared" si="1447"/>
        <v>1006.5803655318758</v>
      </c>
      <c r="P7737" s="2">
        <f t="shared" si="1448"/>
        <v>0</v>
      </c>
      <c r="R7737" s="12">
        <v>39352</v>
      </c>
      <c r="S7737" s="17">
        <f t="shared" si="1444"/>
        <v>9</v>
      </c>
      <c r="T7737" s="17">
        <f t="shared" si="1445"/>
        <v>4</v>
      </c>
      <c r="U7737" s="17">
        <f t="shared" si="1446"/>
        <v>27</v>
      </c>
      <c r="V7737" s="18">
        <v>3011.758830791211</v>
      </c>
      <c r="W7737">
        <f t="shared" si="1451"/>
        <v>1025</v>
      </c>
    </row>
    <row r="7738" spans="1:23">
      <c r="A7738" s="12">
        <v>39412</v>
      </c>
      <c r="B7738" s="17">
        <f t="shared" si="1441"/>
        <v>11</v>
      </c>
      <c r="C7738" s="17">
        <f t="shared" si="1442"/>
        <v>1</v>
      </c>
      <c r="D7738" s="17">
        <f t="shared" si="1443"/>
        <v>26</v>
      </c>
      <c r="E7738" s="18">
        <v>1560.2171161816407</v>
      </c>
      <c r="F7738">
        <f t="shared" si="1449"/>
        <v>7736</v>
      </c>
      <c r="L7738" s="20">
        <f t="shared" si="1452"/>
        <v>1560.2171161816407</v>
      </c>
      <c r="N7738" s="2">
        <f t="shared" si="1450"/>
        <v>554.52963446812407</v>
      </c>
      <c r="O7738" s="2">
        <f t="shared" si="1447"/>
        <v>1005.6874817135166</v>
      </c>
      <c r="P7738" s="2">
        <f t="shared" si="1448"/>
        <v>0</v>
      </c>
      <c r="R7738" s="12">
        <v>39327</v>
      </c>
      <c r="S7738" s="17">
        <f t="shared" si="1444"/>
        <v>9</v>
      </c>
      <c r="T7738" s="17">
        <f t="shared" si="1445"/>
        <v>7</v>
      </c>
      <c r="U7738" s="17">
        <f t="shared" si="1446"/>
        <v>2</v>
      </c>
      <c r="V7738" s="18">
        <v>3011.8708326787109</v>
      </c>
      <c r="W7738">
        <f t="shared" si="1451"/>
        <v>1024</v>
      </c>
    </row>
    <row r="7739" spans="1:23">
      <c r="A7739" s="12">
        <v>39212</v>
      </c>
      <c r="B7739" s="17">
        <f t="shared" si="1441"/>
        <v>5</v>
      </c>
      <c r="C7739" s="17">
        <f t="shared" si="1442"/>
        <v>4</v>
      </c>
      <c r="D7739" s="17">
        <f t="shared" si="1443"/>
        <v>10</v>
      </c>
      <c r="E7739" s="18">
        <v>1560.08</v>
      </c>
      <c r="F7739">
        <f t="shared" si="1449"/>
        <v>7737</v>
      </c>
      <c r="L7739" s="20">
        <f t="shared" si="1452"/>
        <v>1560.08</v>
      </c>
      <c r="N7739" s="2">
        <f t="shared" si="1450"/>
        <v>554.52963446812407</v>
      </c>
      <c r="O7739" s="2">
        <f t="shared" si="1447"/>
        <v>1005.5503655318759</v>
      </c>
      <c r="P7739" s="2">
        <f t="shared" si="1448"/>
        <v>0</v>
      </c>
      <c r="R7739" s="12">
        <v>39132</v>
      </c>
      <c r="S7739" s="17">
        <f t="shared" si="1444"/>
        <v>2</v>
      </c>
      <c r="T7739" s="17">
        <f t="shared" si="1445"/>
        <v>1</v>
      </c>
      <c r="U7739" s="17">
        <f t="shared" si="1446"/>
        <v>19</v>
      </c>
      <c r="V7739" s="18">
        <v>3012</v>
      </c>
      <c r="W7739">
        <f t="shared" si="1451"/>
        <v>1023</v>
      </c>
    </row>
    <row r="7740" spans="1:23">
      <c r="A7740" s="12">
        <v>39136</v>
      </c>
      <c r="B7740" s="17">
        <f t="shared" si="1441"/>
        <v>2</v>
      </c>
      <c r="C7740" s="17">
        <f t="shared" si="1442"/>
        <v>5</v>
      </c>
      <c r="D7740" s="17">
        <f t="shared" si="1443"/>
        <v>23</v>
      </c>
      <c r="E7740" s="18">
        <v>1559.83</v>
      </c>
      <c r="F7740">
        <f t="shared" si="1449"/>
        <v>7738</v>
      </c>
      <c r="L7740" s="20">
        <f t="shared" si="1452"/>
        <v>1559.83</v>
      </c>
      <c r="N7740" s="2">
        <f t="shared" si="1450"/>
        <v>554.52963446812407</v>
      </c>
      <c r="O7740" s="2">
        <f t="shared" si="1447"/>
        <v>1005.3003655318759</v>
      </c>
      <c r="P7740" s="2">
        <f t="shared" si="1448"/>
        <v>0</v>
      </c>
      <c r="R7740" s="12">
        <v>39225</v>
      </c>
      <c r="S7740" s="17">
        <f t="shared" si="1444"/>
        <v>5</v>
      </c>
      <c r="T7740" s="17">
        <f t="shared" si="1445"/>
        <v>3</v>
      </c>
      <c r="U7740" s="17">
        <f t="shared" si="1446"/>
        <v>23</v>
      </c>
      <c r="V7740" s="18">
        <v>3012</v>
      </c>
      <c r="W7740">
        <f t="shared" si="1451"/>
        <v>1022</v>
      </c>
    </row>
    <row r="7741" spans="1:23">
      <c r="A7741" s="12">
        <v>39382</v>
      </c>
      <c r="B7741" s="17">
        <f t="shared" si="1441"/>
        <v>10</v>
      </c>
      <c r="C7741" s="17">
        <f t="shared" si="1442"/>
        <v>6</v>
      </c>
      <c r="D7741" s="17">
        <f t="shared" si="1443"/>
        <v>27</v>
      </c>
      <c r="E7741" s="18">
        <v>1559.2708003160155</v>
      </c>
      <c r="F7741">
        <f t="shared" si="1449"/>
        <v>7739</v>
      </c>
      <c r="L7741" s="20">
        <f t="shared" si="1452"/>
        <v>1559.2708003160155</v>
      </c>
      <c r="N7741" s="2">
        <f t="shared" si="1450"/>
        <v>554.52963446812407</v>
      </c>
      <c r="O7741" s="2">
        <f t="shared" si="1447"/>
        <v>1004.7411658478915</v>
      </c>
      <c r="P7741" s="2">
        <f t="shared" si="1448"/>
        <v>0</v>
      </c>
      <c r="R7741" s="12">
        <v>39260</v>
      </c>
      <c r="S7741" s="17">
        <f t="shared" si="1444"/>
        <v>6</v>
      </c>
      <c r="T7741" s="17">
        <f t="shared" si="1445"/>
        <v>3</v>
      </c>
      <c r="U7741" s="17">
        <f t="shared" si="1446"/>
        <v>27</v>
      </c>
      <c r="V7741" s="18">
        <v>3012</v>
      </c>
      <c r="W7741">
        <f t="shared" si="1451"/>
        <v>1021</v>
      </c>
    </row>
    <row r="7742" spans="1:23">
      <c r="A7742" s="12">
        <v>39118</v>
      </c>
      <c r="B7742" s="17">
        <f t="shared" si="1441"/>
        <v>2</v>
      </c>
      <c r="C7742" s="17">
        <f t="shared" si="1442"/>
        <v>1</v>
      </c>
      <c r="D7742" s="17">
        <f t="shared" si="1443"/>
        <v>5</v>
      </c>
      <c r="E7742" s="18">
        <v>1559.19</v>
      </c>
      <c r="F7742">
        <f t="shared" si="1449"/>
        <v>7740</v>
      </c>
      <c r="L7742" s="20">
        <f t="shared" si="1452"/>
        <v>1559.19</v>
      </c>
      <c r="N7742" s="2">
        <f t="shared" si="1450"/>
        <v>554.52963446812407</v>
      </c>
      <c r="O7742" s="2">
        <f t="shared" si="1447"/>
        <v>1004.660365531876</v>
      </c>
      <c r="P7742" s="2">
        <f t="shared" si="1448"/>
        <v>0</v>
      </c>
      <c r="R7742" s="12">
        <v>39357</v>
      </c>
      <c r="S7742" s="17">
        <f t="shared" si="1444"/>
        <v>10</v>
      </c>
      <c r="T7742" s="17">
        <f t="shared" si="1445"/>
        <v>2</v>
      </c>
      <c r="U7742" s="17">
        <f t="shared" si="1446"/>
        <v>2</v>
      </c>
      <c r="V7742" s="18">
        <v>3013.8116190798833</v>
      </c>
      <c r="W7742">
        <f t="shared" si="1451"/>
        <v>1020</v>
      </c>
    </row>
    <row r="7743" spans="1:23">
      <c r="A7743" s="12">
        <v>39150</v>
      </c>
      <c r="B7743" s="17">
        <f t="shared" si="1441"/>
        <v>3</v>
      </c>
      <c r="C7743" s="17">
        <f t="shared" si="1442"/>
        <v>5</v>
      </c>
      <c r="D7743" s="17">
        <f t="shared" si="1443"/>
        <v>9</v>
      </c>
      <c r="E7743" s="18">
        <v>1557.72</v>
      </c>
      <c r="F7743">
        <f t="shared" si="1449"/>
        <v>7741</v>
      </c>
      <c r="L7743" s="20">
        <f t="shared" si="1452"/>
        <v>1557.72</v>
      </c>
      <c r="N7743" s="2">
        <f t="shared" si="1450"/>
        <v>554.52963446812407</v>
      </c>
      <c r="O7743" s="2">
        <f t="shared" si="1447"/>
        <v>1003.190365531876</v>
      </c>
      <c r="P7743" s="2">
        <f t="shared" si="1448"/>
        <v>0</v>
      </c>
      <c r="R7743" s="12">
        <v>39278</v>
      </c>
      <c r="S7743" s="17">
        <f t="shared" si="1444"/>
        <v>7</v>
      </c>
      <c r="T7743" s="17">
        <f t="shared" si="1445"/>
        <v>7</v>
      </c>
      <c r="U7743" s="17">
        <f t="shared" si="1446"/>
        <v>15</v>
      </c>
      <c r="V7743" s="18">
        <v>3014.5169698431641</v>
      </c>
      <c r="W7743">
        <f t="shared" si="1451"/>
        <v>1019</v>
      </c>
    </row>
    <row r="7744" spans="1:23">
      <c r="A7744" s="12">
        <v>39204</v>
      </c>
      <c r="B7744" s="17">
        <f t="shared" si="1441"/>
        <v>5</v>
      </c>
      <c r="C7744" s="17">
        <f t="shared" si="1442"/>
        <v>3</v>
      </c>
      <c r="D7744" s="17">
        <f t="shared" si="1443"/>
        <v>2</v>
      </c>
      <c r="E7744" s="18">
        <v>1557.65</v>
      </c>
      <c r="F7744">
        <f t="shared" si="1449"/>
        <v>7742</v>
      </c>
      <c r="L7744" s="20">
        <f t="shared" si="1452"/>
        <v>1557.65</v>
      </c>
      <c r="N7744" s="2">
        <f t="shared" si="1450"/>
        <v>554.52963446812407</v>
      </c>
      <c r="O7744" s="2">
        <f t="shared" si="1447"/>
        <v>1003.120365531876</v>
      </c>
      <c r="P7744" s="2">
        <f t="shared" si="1448"/>
        <v>0</v>
      </c>
      <c r="R7744" s="12">
        <v>39321</v>
      </c>
      <c r="S7744" s="17">
        <f t="shared" si="1444"/>
        <v>8</v>
      </c>
      <c r="T7744" s="17">
        <f t="shared" si="1445"/>
        <v>1</v>
      </c>
      <c r="U7744" s="17">
        <f t="shared" si="1446"/>
        <v>27</v>
      </c>
      <c r="V7744" s="18">
        <v>3014.6626072416016</v>
      </c>
      <c r="W7744">
        <f t="shared" si="1451"/>
        <v>1018</v>
      </c>
    </row>
    <row r="7745" spans="1:23">
      <c r="A7745" s="12">
        <v>39205</v>
      </c>
      <c r="B7745" s="17">
        <f t="shared" si="1441"/>
        <v>5</v>
      </c>
      <c r="C7745" s="17">
        <f t="shared" si="1442"/>
        <v>4</v>
      </c>
      <c r="D7745" s="17">
        <f t="shared" si="1443"/>
        <v>3</v>
      </c>
      <c r="E7745" s="18">
        <v>1557.06</v>
      </c>
      <c r="F7745">
        <f t="shared" si="1449"/>
        <v>7743</v>
      </c>
      <c r="L7745" s="20">
        <f t="shared" si="1452"/>
        <v>1557.06</v>
      </c>
      <c r="N7745" s="2">
        <f t="shared" si="1450"/>
        <v>554.52963446812407</v>
      </c>
      <c r="O7745" s="2">
        <f t="shared" si="1447"/>
        <v>1002.5303655318759</v>
      </c>
      <c r="P7745" s="2">
        <f t="shared" si="1448"/>
        <v>0</v>
      </c>
      <c r="R7745" s="12">
        <v>39290</v>
      </c>
      <c r="S7745" s="17">
        <f t="shared" si="1444"/>
        <v>7</v>
      </c>
      <c r="T7745" s="17">
        <f t="shared" si="1445"/>
        <v>5</v>
      </c>
      <c r="U7745" s="17">
        <f t="shared" si="1446"/>
        <v>27</v>
      </c>
      <c r="V7745" s="18">
        <v>3015.8646554896486</v>
      </c>
      <c r="W7745">
        <f t="shared" si="1451"/>
        <v>1017</v>
      </c>
    </row>
    <row r="7746" spans="1:23">
      <c r="A7746" s="12">
        <v>39138</v>
      </c>
      <c r="B7746" s="17">
        <f t="shared" ref="B7746:B7809" si="1453">MONTH(A7746)</f>
        <v>2</v>
      </c>
      <c r="C7746" s="17">
        <f t="shared" ref="C7746:C7809" si="1454">WEEKDAY(A7746,2)</f>
        <v>7</v>
      </c>
      <c r="D7746" s="17">
        <f t="shared" ref="D7746:D7809" si="1455">DAY(A7746)</f>
        <v>25</v>
      </c>
      <c r="E7746" s="18">
        <v>1556.91</v>
      </c>
      <c r="F7746">
        <f t="shared" si="1449"/>
        <v>7744</v>
      </c>
      <c r="L7746" s="20">
        <f t="shared" si="1452"/>
        <v>1556.91</v>
      </c>
      <c r="N7746" s="2">
        <f t="shared" si="1450"/>
        <v>554.52963446812407</v>
      </c>
      <c r="O7746" s="2">
        <f t="shared" si="1447"/>
        <v>1002.380365531876</v>
      </c>
      <c r="P7746" s="2">
        <f t="shared" si="1448"/>
        <v>0</v>
      </c>
      <c r="R7746" s="12">
        <v>39220</v>
      </c>
      <c r="S7746" s="17">
        <f t="shared" ref="S7746:S7809" si="1456">MONTH(R7746)</f>
        <v>5</v>
      </c>
      <c r="T7746" s="17">
        <f t="shared" ref="T7746:T7809" si="1457">WEEKDAY(R7746,2)</f>
        <v>5</v>
      </c>
      <c r="U7746" s="17">
        <f t="shared" ref="U7746:U7809" si="1458">DAY(R7746)</f>
        <v>18</v>
      </c>
      <c r="V7746" s="18">
        <v>3016</v>
      </c>
      <c r="W7746">
        <f t="shared" si="1451"/>
        <v>1016</v>
      </c>
    </row>
    <row r="7747" spans="1:23">
      <c r="A7747" s="12">
        <v>39122</v>
      </c>
      <c r="B7747" s="17">
        <f t="shared" si="1453"/>
        <v>2</v>
      </c>
      <c r="C7747" s="17">
        <f t="shared" si="1454"/>
        <v>5</v>
      </c>
      <c r="D7747" s="17">
        <f t="shared" si="1455"/>
        <v>9</v>
      </c>
      <c r="E7747" s="18">
        <v>1556.18</v>
      </c>
      <c r="F7747">
        <f t="shared" si="1449"/>
        <v>7745</v>
      </c>
      <c r="L7747" s="20">
        <f t="shared" si="1452"/>
        <v>1556.18</v>
      </c>
      <c r="N7747" s="2">
        <f t="shared" si="1450"/>
        <v>554.52963446812407</v>
      </c>
      <c r="O7747" s="2">
        <f t="shared" ref="O7747:O7810" si="1459">IF(E7747-N7747&lt;0,0,E7747-N7747)</f>
        <v>1001.650365531876</v>
      </c>
      <c r="P7747" s="2">
        <f t="shared" ref="P7747:P7810" si="1460">E7747-N7747-O7747</f>
        <v>0</v>
      </c>
      <c r="R7747" s="12">
        <v>39266</v>
      </c>
      <c r="S7747" s="17">
        <f t="shared" si="1456"/>
        <v>7</v>
      </c>
      <c r="T7747" s="17">
        <f t="shared" si="1457"/>
        <v>2</v>
      </c>
      <c r="U7747" s="17">
        <f t="shared" si="1458"/>
        <v>3</v>
      </c>
      <c r="V7747" s="18">
        <v>3016.2182701934571</v>
      </c>
      <c r="W7747">
        <f t="shared" si="1451"/>
        <v>1015</v>
      </c>
    </row>
    <row r="7748" spans="1:23">
      <c r="A7748" s="12">
        <v>39205</v>
      </c>
      <c r="B7748" s="17">
        <f t="shared" si="1453"/>
        <v>5</v>
      </c>
      <c r="C7748" s="17">
        <f t="shared" si="1454"/>
        <v>4</v>
      </c>
      <c r="D7748" s="17">
        <f t="shared" si="1455"/>
        <v>3</v>
      </c>
      <c r="E7748" s="18">
        <v>1556.05</v>
      </c>
      <c r="F7748">
        <f t="shared" ref="F7748:F7811" si="1461">1+F7747</f>
        <v>7746</v>
      </c>
      <c r="L7748" s="20">
        <f t="shared" si="1452"/>
        <v>1556.05</v>
      </c>
      <c r="N7748" s="2">
        <f t="shared" ref="N7748:N7811" si="1462">N7747</f>
        <v>554.52963446812407</v>
      </c>
      <c r="O7748" s="2">
        <f t="shared" si="1459"/>
        <v>1001.5203655318759</v>
      </c>
      <c r="P7748" s="2">
        <f t="shared" si="1460"/>
        <v>0</v>
      </c>
      <c r="R7748" s="12">
        <v>39240</v>
      </c>
      <c r="S7748" s="17">
        <f t="shared" si="1456"/>
        <v>6</v>
      </c>
      <c r="T7748" s="17">
        <f t="shared" si="1457"/>
        <v>4</v>
      </c>
      <c r="U7748" s="17">
        <f t="shared" si="1458"/>
        <v>7</v>
      </c>
      <c r="V7748" s="18">
        <v>3016.23</v>
      </c>
      <c r="W7748">
        <f t="shared" ref="W7748:W7811" si="1463">W7747-1</f>
        <v>1014</v>
      </c>
    </row>
    <row r="7749" spans="1:23">
      <c r="A7749" s="12">
        <v>39103</v>
      </c>
      <c r="B7749" s="17">
        <f t="shared" si="1453"/>
        <v>1</v>
      </c>
      <c r="C7749" s="17">
        <f t="shared" si="1454"/>
        <v>7</v>
      </c>
      <c r="D7749" s="17">
        <f t="shared" si="1455"/>
        <v>21</v>
      </c>
      <c r="E7749" s="18">
        <v>1556</v>
      </c>
      <c r="F7749">
        <f t="shared" si="1461"/>
        <v>7747</v>
      </c>
      <c r="L7749" s="20">
        <f t="shared" si="1452"/>
        <v>1556</v>
      </c>
      <c r="N7749" s="2">
        <f t="shared" si="1462"/>
        <v>554.52963446812407</v>
      </c>
      <c r="O7749" s="2">
        <f t="shared" si="1459"/>
        <v>1001.4703655318759</v>
      </c>
      <c r="P7749" s="2">
        <f t="shared" si="1460"/>
        <v>0</v>
      </c>
      <c r="R7749" s="12">
        <v>39238</v>
      </c>
      <c r="S7749" s="17">
        <f t="shared" si="1456"/>
        <v>6</v>
      </c>
      <c r="T7749" s="17">
        <f t="shared" si="1457"/>
        <v>2</v>
      </c>
      <c r="U7749" s="17">
        <f t="shared" si="1458"/>
        <v>5</v>
      </c>
      <c r="V7749" s="18">
        <v>3016.26</v>
      </c>
      <c r="W7749">
        <f t="shared" si="1463"/>
        <v>1013</v>
      </c>
    </row>
    <row r="7750" spans="1:23">
      <c r="A7750" s="12">
        <v>39114</v>
      </c>
      <c r="B7750" s="17">
        <f t="shared" si="1453"/>
        <v>2</v>
      </c>
      <c r="C7750" s="17">
        <f t="shared" si="1454"/>
        <v>4</v>
      </c>
      <c r="D7750" s="17">
        <f t="shared" si="1455"/>
        <v>1</v>
      </c>
      <c r="E7750" s="18">
        <v>1555.69</v>
      </c>
      <c r="F7750">
        <f t="shared" si="1461"/>
        <v>7748</v>
      </c>
      <c r="L7750" s="20">
        <f t="shared" si="1452"/>
        <v>1555.69</v>
      </c>
      <c r="N7750" s="2">
        <f t="shared" si="1462"/>
        <v>554.52963446812407</v>
      </c>
      <c r="O7750" s="2">
        <f t="shared" si="1459"/>
        <v>1001.160365531876</v>
      </c>
      <c r="P7750" s="2">
        <f t="shared" si="1460"/>
        <v>0</v>
      </c>
      <c r="R7750" s="12">
        <v>39360</v>
      </c>
      <c r="S7750" s="17">
        <f t="shared" si="1456"/>
        <v>10</v>
      </c>
      <c r="T7750" s="17">
        <f t="shared" si="1457"/>
        <v>5</v>
      </c>
      <c r="U7750" s="17">
        <f t="shared" si="1458"/>
        <v>5</v>
      </c>
      <c r="V7750" s="18">
        <v>3016.8034650105469</v>
      </c>
      <c r="W7750">
        <f t="shared" si="1463"/>
        <v>1012</v>
      </c>
    </row>
    <row r="7751" spans="1:23">
      <c r="A7751" s="12">
        <v>39123</v>
      </c>
      <c r="B7751" s="17">
        <f t="shared" si="1453"/>
        <v>2</v>
      </c>
      <c r="C7751" s="17">
        <f t="shared" si="1454"/>
        <v>6</v>
      </c>
      <c r="D7751" s="17">
        <f t="shared" si="1455"/>
        <v>10</v>
      </c>
      <c r="E7751" s="18">
        <v>1555.32</v>
      </c>
      <c r="F7751">
        <f t="shared" si="1461"/>
        <v>7749</v>
      </c>
      <c r="L7751" s="20">
        <f t="shared" si="1452"/>
        <v>1555.32</v>
      </c>
      <c r="N7751" s="2">
        <f t="shared" si="1462"/>
        <v>554.52963446812407</v>
      </c>
      <c r="O7751" s="2">
        <f t="shared" si="1459"/>
        <v>1000.7903655318759</v>
      </c>
      <c r="P7751" s="2">
        <f t="shared" si="1460"/>
        <v>0</v>
      </c>
      <c r="R7751" s="12">
        <v>39259</v>
      </c>
      <c r="S7751" s="17">
        <f t="shared" si="1456"/>
        <v>6</v>
      </c>
      <c r="T7751" s="17">
        <f t="shared" si="1457"/>
        <v>2</v>
      </c>
      <c r="U7751" s="17">
        <f t="shared" si="1458"/>
        <v>26</v>
      </c>
      <c r="V7751" s="18">
        <v>3017.39</v>
      </c>
      <c r="W7751">
        <f t="shared" si="1463"/>
        <v>1011</v>
      </c>
    </row>
    <row r="7752" spans="1:23">
      <c r="A7752" s="12">
        <v>39146</v>
      </c>
      <c r="B7752" s="17">
        <f t="shared" si="1453"/>
        <v>3</v>
      </c>
      <c r="C7752" s="17">
        <f t="shared" si="1454"/>
        <v>1</v>
      </c>
      <c r="D7752" s="17">
        <f t="shared" si="1455"/>
        <v>5</v>
      </c>
      <c r="E7752" s="18">
        <v>1554.92</v>
      </c>
      <c r="F7752">
        <f t="shared" si="1461"/>
        <v>7750</v>
      </c>
      <c r="L7752" s="20">
        <f t="shared" si="1452"/>
        <v>1554.92</v>
      </c>
      <c r="N7752" s="2">
        <f t="shared" si="1462"/>
        <v>554.52963446812407</v>
      </c>
      <c r="O7752" s="2">
        <f t="shared" si="1459"/>
        <v>1000.390365531876</v>
      </c>
      <c r="P7752" s="2">
        <f t="shared" si="1460"/>
        <v>0</v>
      </c>
      <c r="R7752" s="12">
        <v>39199</v>
      </c>
      <c r="S7752" s="17">
        <f t="shared" si="1456"/>
        <v>4</v>
      </c>
      <c r="T7752" s="17">
        <f t="shared" si="1457"/>
        <v>5</v>
      </c>
      <c r="U7752" s="17">
        <f t="shared" si="1458"/>
        <v>27</v>
      </c>
      <c r="V7752" s="18">
        <v>3018</v>
      </c>
      <c r="W7752">
        <f t="shared" si="1463"/>
        <v>1010</v>
      </c>
    </row>
    <row r="7753" spans="1:23">
      <c r="A7753" s="12">
        <v>39368</v>
      </c>
      <c r="B7753" s="17">
        <f t="shared" si="1453"/>
        <v>10</v>
      </c>
      <c r="C7753" s="17">
        <f t="shared" si="1454"/>
        <v>6</v>
      </c>
      <c r="D7753" s="17">
        <f t="shared" si="1455"/>
        <v>13</v>
      </c>
      <c r="E7753" s="18">
        <v>1554.1064436459374</v>
      </c>
      <c r="F7753">
        <f t="shared" si="1461"/>
        <v>7751</v>
      </c>
      <c r="L7753" s="20">
        <f t="shared" si="1452"/>
        <v>1554.1064436459374</v>
      </c>
      <c r="N7753" s="2">
        <f t="shared" si="1462"/>
        <v>554.52963446812407</v>
      </c>
      <c r="O7753" s="2">
        <f t="shared" si="1459"/>
        <v>999.57680917781329</v>
      </c>
      <c r="P7753" s="2">
        <f t="shared" si="1460"/>
        <v>0</v>
      </c>
      <c r="R7753" s="12">
        <v>39239</v>
      </c>
      <c r="S7753" s="17">
        <f t="shared" si="1456"/>
        <v>6</v>
      </c>
      <c r="T7753" s="17">
        <f t="shared" si="1457"/>
        <v>3</v>
      </c>
      <c r="U7753" s="17">
        <f t="shared" si="1458"/>
        <v>6</v>
      </c>
      <c r="V7753" s="18">
        <v>3018</v>
      </c>
      <c r="W7753">
        <f t="shared" si="1463"/>
        <v>1009</v>
      </c>
    </row>
    <row r="7754" spans="1:23">
      <c r="A7754" s="12">
        <v>39201</v>
      </c>
      <c r="B7754" s="17">
        <f t="shared" si="1453"/>
        <v>4</v>
      </c>
      <c r="C7754" s="17">
        <f t="shared" si="1454"/>
        <v>7</v>
      </c>
      <c r="D7754" s="17">
        <f t="shared" si="1455"/>
        <v>29</v>
      </c>
      <c r="E7754" s="18">
        <v>1553.97</v>
      </c>
      <c r="F7754">
        <f t="shared" si="1461"/>
        <v>7752</v>
      </c>
      <c r="L7754" s="20">
        <f t="shared" si="1452"/>
        <v>1553.97</v>
      </c>
      <c r="N7754" s="2">
        <f t="shared" si="1462"/>
        <v>554.52963446812407</v>
      </c>
      <c r="O7754" s="2">
        <f t="shared" si="1459"/>
        <v>999.44036553187595</v>
      </c>
      <c r="P7754" s="2">
        <f t="shared" si="1460"/>
        <v>0</v>
      </c>
      <c r="R7754" s="12">
        <v>39246</v>
      </c>
      <c r="S7754" s="17">
        <f t="shared" si="1456"/>
        <v>6</v>
      </c>
      <c r="T7754" s="17">
        <f t="shared" si="1457"/>
        <v>3</v>
      </c>
      <c r="U7754" s="17">
        <f t="shared" si="1458"/>
        <v>13</v>
      </c>
      <c r="V7754" s="18">
        <v>3018</v>
      </c>
      <c r="W7754">
        <f t="shared" si="1463"/>
        <v>1008</v>
      </c>
    </row>
    <row r="7755" spans="1:23">
      <c r="A7755" s="12">
        <v>39433</v>
      </c>
      <c r="B7755" s="17">
        <f t="shared" si="1453"/>
        <v>12</v>
      </c>
      <c r="C7755" s="17">
        <f t="shared" si="1454"/>
        <v>1</v>
      </c>
      <c r="D7755" s="17">
        <f t="shared" si="1455"/>
        <v>17</v>
      </c>
      <c r="E7755" s="18">
        <v>1553.4844415503517</v>
      </c>
      <c r="F7755">
        <f t="shared" si="1461"/>
        <v>7753</v>
      </c>
      <c r="L7755" s="20">
        <f t="shared" si="1452"/>
        <v>1553.4844415503517</v>
      </c>
      <c r="N7755" s="2">
        <f t="shared" si="1462"/>
        <v>554.52963446812407</v>
      </c>
      <c r="O7755" s="2">
        <f t="shared" si="1459"/>
        <v>998.9548070822276</v>
      </c>
      <c r="P7755" s="2">
        <f t="shared" si="1460"/>
        <v>0</v>
      </c>
      <c r="R7755" s="12">
        <v>39280</v>
      </c>
      <c r="S7755" s="17">
        <f t="shared" si="1456"/>
        <v>7</v>
      </c>
      <c r="T7755" s="17">
        <f t="shared" si="1457"/>
        <v>2</v>
      </c>
      <c r="U7755" s="17">
        <f t="shared" si="1458"/>
        <v>17</v>
      </c>
      <c r="V7755" s="18">
        <v>3018.4605535313476</v>
      </c>
      <c r="W7755">
        <f t="shared" si="1463"/>
        <v>1007</v>
      </c>
    </row>
    <row r="7756" spans="1:23">
      <c r="A7756" s="12">
        <v>39107</v>
      </c>
      <c r="B7756" s="17">
        <f t="shared" si="1453"/>
        <v>1</v>
      </c>
      <c r="C7756" s="17">
        <f t="shared" si="1454"/>
        <v>4</v>
      </c>
      <c r="D7756" s="17">
        <f t="shared" si="1455"/>
        <v>25</v>
      </c>
      <c r="E7756" s="18">
        <v>1553.31</v>
      </c>
      <c r="F7756">
        <f t="shared" si="1461"/>
        <v>7754</v>
      </c>
      <c r="L7756" s="20">
        <f t="shared" si="1452"/>
        <v>1553.31</v>
      </c>
      <c r="N7756" s="2">
        <f t="shared" si="1462"/>
        <v>554.52963446812407</v>
      </c>
      <c r="O7756" s="2">
        <f t="shared" si="1459"/>
        <v>998.78036553187587</v>
      </c>
      <c r="P7756" s="2">
        <f t="shared" si="1460"/>
        <v>0</v>
      </c>
      <c r="R7756" s="12">
        <v>39253</v>
      </c>
      <c r="S7756" s="17">
        <f t="shared" si="1456"/>
        <v>6</v>
      </c>
      <c r="T7756" s="17">
        <f t="shared" si="1457"/>
        <v>3</v>
      </c>
      <c r="U7756" s="17">
        <f t="shared" si="1458"/>
        <v>20</v>
      </c>
      <c r="V7756" s="18">
        <v>3018.55</v>
      </c>
      <c r="W7756">
        <f t="shared" si="1463"/>
        <v>1006</v>
      </c>
    </row>
    <row r="7757" spans="1:23">
      <c r="A7757" s="12">
        <v>39382</v>
      </c>
      <c r="B7757" s="17">
        <f t="shared" si="1453"/>
        <v>10</v>
      </c>
      <c r="C7757" s="17">
        <f t="shared" si="1454"/>
        <v>6</v>
      </c>
      <c r="D7757" s="17">
        <f t="shared" si="1455"/>
        <v>27</v>
      </c>
      <c r="E7757" s="18">
        <v>1553.0465277271485</v>
      </c>
      <c r="F7757">
        <f t="shared" si="1461"/>
        <v>7755</v>
      </c>
      <c r="L7757" s="20">
        <f t="shared" si="1452"/>
        <v>1553.0465277271485</v>
      </c>
      <c r="N7757" s="2">
        <f t="shared" si="1462"/>
        <v>554.52963446812407</v>
      </c>
      <c r="O7757" s="2">
        <f t="shared" si="1459"/>
        <v>998.51689325902441</v>
      </c>
      <c r="P7757" s="2">
        <f t="shared" si="1460"/>
        <v>0</v>
      </c>
      <c r="R7757" s="12">
        <v>39325</v>
      </c>
      <c r="S7757" s="17">
        <f t="shared" si="1456"/>
        <v>8</v>
      </c>
      <c r="T7757" s="17">
        <f t="shared" si="1457"/>
        <v>5</v>
      </c>
      <c r="U7757" s="17">
        <f t="shared" si="1458"/>
        <v>31</v>
      </c>
      <c r="V7757" s="18">
        <v>3018.7493951228516</v>
      </c>
      <c r="W7757">
        <f t="shared" si="1463"/>
        <v>1005</v>
      </c>
    </row>
    <row r="7758" spans="1:23">
      <c r="A7758" s="12">
        <v>39414</v>
      </c>
      <c r="B7758" s="17">
        <f t="shared" si="1453"/>
        <v>11</v>
      </c>
      <c r="C7758" s="17">
        <f t="shared" si="1454"/>
        <v>3</v>
      </c>
      <c r="D7758" s="17">
        <f t="shared" si="1455"/>
        <v>28</v>
      </c>
      <c r="E7758" s="18">
        <v>1552.7389585754688</v>
      </c>
      <c r="F7758">
        <f t="shared" si="1461"/>
        <v>7756</v>
      </c>
      <c r="L7758" s="20">
        <f t="shared" si="1452"/>
        <v>1552.7389585754688</v>
      </c>
      <c r="N7758" s="2">
        <f t="shared" si="1462"/>
        <v>554.52963446812407</v>
      </c>
      <c r="O7758" s="2">
        <f t="shared" si="1459"/>
        <v>998.20932410734474</v>
      </c>
      <c r="P7758" s="2">
        <f t="shared" si="1460"/>
        <v>0</v>
      </c>
      <c r="R7758" s="12">
        <v>39360</v>
      </c>
      <c r="S7758" s="17">
        <f t="shared" si="1456"/>
        <v>10</v>
      </c>
      <c r="T7758" s="17">
        <f t="shared" si="1457"/>
        <v>5</v>
      </c>
      <c r="U7758" s="17">
        <f t="shared" si="1458"/>
        <v>5</v>
      </c>
      <c r="V7758" s="18">
        <v>3019.3903743374999</v>
      </c>
      <c r="W7758">
        <f t="shared" si="1463"/>
        <v>1004</v>
      </c>
    </row>
    <row r="7759" spans="1:23">
      <c r="A7759" s="12">
        <v>39182</v>
      </c>
      <c r="B7759" s="17">
        <f t="shared" si="1453"/>
        <v>4</v>
      </c>
      <c r="C7759" s="17">
        <f t="shared" si="1454"/>
        <v>2</v>
      </c>
      <c r="D7759" s="17">
        <f t="shared" si="1455"/>
        <v>10</v>
      </c>
      <c r="E7759" s="18">
        <v>1551.98</v>
      </c>
      <c r="F7759">
        <f t="shared" si="1461"/>
        <v>7757</v>
      </c>
      <c r="L7759" s="20">
        <f t="shared" si="1452"/>
        <v>1551.98</v>
      </c>
      <c r="N7759" s="2">
        <f t="shared" si="1462"/>
        <v>554.52963446812407</v>
      </c>
      <c r="O7759" s="2">
        <f t="shared" si="1459"/>
        <v>997.45036553187595</v>
      </c>
      <c r="P7759" s="2">
        <f t="shared" si="1460"/>
        <v>0</v>
      </c>
      <c r="R7759" s="12">
        <v>39198</v>
      </c>
      <c r="S7759" s="17">
        <f t="shared" si="1456"/>
        <v>4</v>
      </c>
      <c r="T7759" s="17">
        <f t="shared" si="1457"/>
        <v>4</v>
      </c>
      <c r="U7759" s="17">
        <f t="shared" si="1458"/>
        <v>26</v>
      </c>
      <c r="V7759" s="18">
        <v>3020</v>
      </c>
      <c r="W7759">
        <f t="shared" si="1463"/>
        <v>1003</v>
      </c>
    </row>
    <row r="7760" spans="1:23">
      <c r="A7760" s="12">
        <v>39103</v>
      </c>
      <c r="B7760" s="17">
        <f t="shared" si="1453"/>
        <v>1</v>
      </c>
      <c r="C7760" s="17">
        <f t="shared" si="1454"/>
        <v>7</v>
      </c>
      <c r="D7760" s="17">
        <f t="shared" si="1455"/>
        <v>21</v>
      </c>
      <c r="E7760" s="18">
        <v>1550.83</v>
      </c>
      <c r="F7760">
        <f t="shared" si="1461"/>
        <v>7758</v>
      </c>
      <c r="L7760" s="20">
        <f t="shared" si="1452"/>
        <v>1550.83</v>
      </c>
      <c r="N7760" s="2">
        <f t="shared" si="1462"/>
        <v>554.52963446812407</v>
      </c>
      <c r="O7760" s="2">
        <f t="shared" si="1459"/>
        <v>996.30036553187585</v>
      </c>
      <c r="P7760" s="2">
        <f t="shared" si="1460"/>
        <v>0</v>
      </c>
      <c r="R7760" s="12">
        <v>39361</v>
      </c>
      <c r="S7760" s="17">
        <f t="shared" si="1456"/>
        <v>10</v>
      </c>
      <c r="T7760" s="17">
        <f t="shared" si="1457"/>
        <v>6</v>
      </c>
      <c r="U7760" s="17">
        <f t="shared" si="1458"/>
        <v>6</v>
      </c>
      <c r="V7760" s="18">
        <v>3020.0992388439454</v>
      </c>
      <c r="W7760">
        <f t="shared" si="1463"/>
        <v>1002</v>
      </c>
    </row>
    <row r="7761" spans="1:23">
      <c r="A7761" s="12">
        <v>39384</v>
      </c>
      <c r="B7761" s="17">
        <f t="shared" si="1453"/>
        <v>10</v>
      </c>
      <c r="C7761" s="17">
        <f t="shared" si="1454"/>
        <v>1</v>
      </c>
      <c r="D7761" s="17">
        <f t="shared" si="1455"/>
        <v>29</v>
      </c>
      <c r="E7761" s="18">
        <v>1550.7383446610547</v>
      </c>
      <c r="F7761">
        <f t="shared" si="1461"/>
        <v>7759</v>
      </c>
      <c r="L7761" s="20">
        <f t="shared" si="1452"/>
        <v>1550.7383446610547</v>
      </c>
      <c r="N7761" s="2">
        <f t="shared" si="1462"/>
        <v>554.52963446812407</v>
      </c>
      <c r="O7761" s="2">
        <f t="shared" si="1459"/>
        <v>996.20871019293065</v>
      </c>
      <c r="P7761" s="2">
        <f t="shared" si="1460"/>
        <v>0</v>
      </c>
      <c r="R7761" s="12">
        <v>39286</v>
      </c>
      <c r="S7761" s="17">
        <f t="shared" si="1456"/>
        <v>7</v>
      </c>
      <c r="T7761" s="17">
        <f t="shared" si="1457"/>
        <v>1</v>
      </c>
      <c r="U7761" s="17">
        <f t="shared" si="1458"/>
        <v>23</v>
      </c>
      <c r="V7761" s="18">
        <v>3020.1217649416017</v>
      </c>
      <c r="W7761">
        <f t="shared" si="1463"/>
        <v>1001</v>
      </c>
    </row>
    <row r="7762" spans="1:23">
      <c r="A7762" s="12">
        <v>39126</v>
      </c>
      <c r="B7762" s="17">
        <f t="shared" si="1453"/>
        <v>2</v>
      </c>
      <c r="C7762" s="17">
        <f t="shared" si="1454"/>
        <v>2</v>
      </c>
      <c r="D7762" s="17">
        <f t="shared" si="1455"/>
        <v>13</v>
      </c>
      <c r="E7762" s="18">
        <v>1550.67</v>
      </c>
      <c r="F7762">
        <f t="shared" si="1461"/>
        <v>7760</v>
      </c>
      <c r="L7762" s="20">
        <f t="shared" si="1452"/>
        <v>1550.67</v>
      </c>
      <c r="N7762" s="2">
        <f t="shared" si="1462"/>
        <v>554.52963446812407</v>
      </c>
      <c r="O7762" s="2">
        <f t="shared" si="1459"/>
        <v>996.140365531876</v>
      </c>
      <c r="P7762" s="2">
        <f t="shared" si="1460"/>
        <v>0</v>
      </c>
      <c r="R7762" s="12">
        <v>39364</v>
      </c>
      <c r="S7762" s="17">
        <f t="shared" si="1456"/>
        <v>10</v>
      </c>
      <c r="T7762" s="17">
        <f t="shared" si="1457"/>
        <v>2</v>
      </c>
      <c r="U7762" s="17">
        <f t="shared" si="1458"/>
        <v>9</v>
      </c>
      <c r="V7762" s="18">
        <v>3020.2151156279292</v>
      </c>
      <c r="W7762">
        <f t="shared" si="1463"/>
        <v>1000</v>
      </c>
    </row>
    <row r="7763" spans="1:23">
      <c r="A7763" s="12">
        <v>39140</v>
      </c>
      <c r="B7763" s="17">
        <f t="shared" si="1453"/>
        <v>2</v>
      </c>
      <c r="C7763" s="17">
        <f t="shared" si="1454"/>
        <v>2</v>
      </c>
      <c r="D7763" s="17">
        <f t="shared" si="1455"/>
        <v>27</v>
      </c>
      <c r="E7763" s="18">
        <v>1550.59</v>
      </c>
      <c r="F7763">
        <f t="shared" si="1461"/>
        <v>7761</v>
      </c>
      <c r="L7763" s="20">
        <f t="shared" si="1452"/>
        <v>1550.59</v>
      </c>
      <c r="N7763" s="2">
        <f t="shared" si="1462"/>
        <v>554.52963446812407</v>
      </c>
      <c r="O7763" s="2">
        <f t="shared" si="1459"/>
        <v>996.06036553187585</v>
      </c>
      <c r="P7763" s="2">
        <f t="shared" si="1460"/>
        <v>0</v>
      </c>
      <c r="R7763" s="12">
        <v>39327</v>
      </c>
      <c r="S7763" s="17">
        <f t="shared" si="1456"/>
        <v>9</v>
      </c>
      <c r="T7763" s="17">
        <f t="shared" si="1457"/>
        <v>7</v>
      </c>
      <c r="U7763" s="17">
        <f t="shared" si="1458"/>
        <v>2</v>
      </c>
      <c r="V7763" s="18">
        <v>3021.0574119763669</v>
      </c>
      <c r="W7763">
        <f t="shared" si="1463"/>
        <v>999</v>
      </c>
    </row>
    <row r="7764" spans="1:23">
      <c r="A7764" s="12">
        <v>39135</v>
      </c>
      <c r="B7764" s="17">
        <f t="shared" si="1453"/>
        <v>2</v>
      </c>
      <c r="C7764" s="17">
        <f t="shared" si="1454"/>
        <v>4</v>
      </c>
      <c r="D7764" s="17">
        <f t="shared" si="1455"/>
        <v>22</v>
      </c>
      <c r="E7764" s="18">
        <v>1550.4</v>
      </c>
      <c r="F7764">
        <f t="shared" si="1461"/>
        <v>7762</v>
      </c>
      <c r="L7764" s="20">
        <f t="shared" si="1452"/>
        <v>1550.4</v>
      </c>
      <c r="N7764" s="2">
        <f t="shared" si="1462"/>
        <v>554.52963446812407</v>
      </c>
      <c r="O7764" s="2">
        <f t="shared" si="1459"/>
        <v>995.87036553187602</v>
      </c>
      <c r="P7764" s="2">
        <f t="shared" si="1460"/>
        <v>0</v>
      </c>
      <c r="R7764" s="12">
        <v>39255</v>
      </c>
      <c r="S7764" s="17">
        <f t="shared" si="1456"/>
        <v>6</v>
      </c>
      <c r="T7764" s="17">
        <f t="shared" si="1457"/>
        <v>5</v>
      </c>
      <c r="U7764" s="17">
        <f t="shared" si="1458"/>
        <v>22</v>
      </c>
      <c r="V7764" s="18">
        <v>3022.67</v>
      </c>
      <c r="W7764">
        <f t="shared" si="1463"/>
        <v>998</v>
      </c>
    </row>
    <row r="7765" spans="1:23">
      <c r="A7765" s="12">
        <v>39428</v>
      </c>
      <c r="B7765" s="17">
        <f t="shared" si="1453"/>
        <v>12</v>
      </c>
      <c r="C7765" s="17">
        <f t="shared" si="1454"/>
        <v>3</v>
      </c>
      <c r="D7765" s="17">
        <f t="shared" si="1455"/>
        <v>12</v>
      </c>
      <c r="E7765" s="18">
        <v>1550.2027818277345</v>
      </c>
      <c r="F7765">
        <f t="shared" si="1461"/>
        <v>7763</v>
      </c>
      <c r="L7765" s="20">
        <f t="shared" si="1452"/>
        <v>1550.2027818277345</v>
      </c>
      <c r="N7765" s="2">
        <f t="shared" si="1462"/>
        <v>554.52963446812407</v>
      </c>
      <c r="O7765" s="2">
        <f t="shared" si="1459"/>
        <v>995.67314735961043</v>
      </c>
      <c r="P7765" s="2">
        <f t="shared" si="1460"/>
        <v>0</v>
      </c>
      <c r="R7765" s="12">
        <v>39323</v>
      </c>
      <c r="S7765" s="17">
        <f t="shared" si="1456"/>
        <v>8</v>
      </c>
      <c r="T7765" s="17">
        <f t="shared" si="1457"/>
        <v>3</v>
      </c>
      <c r="U7765" s="17">
        <f t="shared" si="1458"/>
        <v>29</v>
      </c>
      <c r="V7765" s="18">
        <v>3023.0859289867185</v>
      </c>
      <c r="W7765">
        <f t="shared" si="1463"/>
        <v>997</v>
      </c>
    </row>
    <row r="7766" spans="1:23">
      <c r="A7766" s="12">
        <v>39180</v>
      </c>
      <c r="B7766" s="17">
        <f t="shared" si="1453"/>
        <v>4</v>
      </c>
      <c r="C7766" s="17">
        <f t="shared" si="1454"/>
        <v>7</v>
      </c>
      <c r="D7766" s="17">
        <f t="shared" si="1455"/>
        <v>8</v>
      </c>
      <c r="E7766" s="18">
        <v>1549.96</v>
      </c>
      <c r="F7766">
        <f t="shared" si="1461"/>
        <v>7764</v>
      </c>
      <c r="L7766" s="20">
        <f t="shared" si="1452"/>
        <v>1549.96</v>
      </c>
      <c r="N7766" s="2">
        <f t="shared" si="1462"/>
        <v>554.52963446812407</v>
      </c>
      <c r="O7766" s="2">
        <f t="shared" si="1459"/>
        <v>995.43036553187596</v>
      </c>
      <c r="P7766" s="2">
        <f t="shared" si="1460"/>
        <v>0</v>
      </c>
      <c r="R7766" s="12">
        <v>39320</v>
      </c>
      <c r="S7766" s="17">
        <f t="shared" si="1456"/>
        <v>8</v>
      </c>
      <c r="T7766" s="17">
        <f t="shared" si="1457"/>
        <v>7</v>
      </c>
      <c r="U7766" s="17">
        <f t="shared" si="1458"/>
        <v>26</v>
      </c>
      <c r="V7766" s="18">
        <v>3023.1015386414065</v>
      </c>
      <c r="W7766">
        <f t="shared" si="1463"/>
        <v>996</v>
      </c>
    </row>
    <row r="7767" spans="1:23">
      <c r="A7767" s="12">
        <v>39218</v>
      </c>
      <c r="B7767" s="17">
        <f t="shared" si="1453"/>
        <v>5</v>
      </c>
      <c r="C7767" s="17">
        <f t="shared" si="1454"/>
        <v>3</v>
      </c>
      <c r="D7767" s="17">
        <f t="shared" si="1455"/>
        <v>16</v>
      </c>
      <c r="E7767" s="18">
        <v>1548.96</v>
      </c>
      <c r="F7767">
        <f t="shared" si="1461"/>
        <v>7765</v>
      </c>
      <c r="L7767" s="20">
        <f t="shared" si="1452"/>
        <v>1548.96</v>
      </c>
      <c r="N7767" s="2">
        <f t="shared" si="1462"/>
        <v>554.52963446812407</v>
      </c>
      <c r="O7767" s="2">
        <f t="shared" si="1459"/>
        <v>994.43036553187596</v>
      </c>
      <c r="P7767" s="2">
        <f t="shared" si="1460"/>
        <v>0</v>
      </c>
      <c r="R7767" s="12">
        <v>39283</v>
      </c>
      <c r="S7767" s="17">
        <f t="shared" si="1456"/>
        <v>7</v>
      </c>
      <c r="T7767" s="17">
        <f t="shared" si="1457"/>
        <v>5</v>
      </c>
      <c r="U7767" s="17">
        <f t="shared" si="1458"/>
        <v>20</v>
      </c>
      <c r="V7767" s="18">
        <v>3024.7506382896486</v>
      </c>
      <c r="W7767">
        <f t="shared" si="1463"/>
        <v>995</v>
      </c>
    </row>
    <row r="7768" spans="1:23">
      <c r="A7768" s="12">
        <v>39387</v>
      </c>
      <c r="B7768" s="17">
        <f t="shared" si="1453"/>
        <v>11</v>
      </c>
      <c r="C7768" s="17">
        <f t="shared" si="1454"/>
        <v>4</v>
      </c>
      <c r="D7768" s="17">
        <f t="shared" si="1455"/>
        <v>1</v>
      </c>
      <c r="E7768" s="18">
        <v>1548.5201543355076</v>
      </c>
      <c r="F7768">
        <f t="shared" si="1461"/>
        <v>7766</v>
      </c>
      <c r="L7768" s="20">
        <f t="shared" si="1452"/>
        <v>1548.5201543355076</v>
      </c>
      <c r="N7768" s="2">
        <f t="shared" si="1462"/>
        <v>554.52963446812407</v>
      </c>
      <c r="O7768" s="2">
        <f t="shared" si="1459"/>
        <v>993.99051986738357</v>
      </c>
      <c r="P7768" s="2">
        <f t="shared" si="1460"/>
        <v>0</v>
      </c>
      <c r="R7768" s="12">
        <v>39328</v>
      </c>
      <c r="S7768" s="17">
        <f t="shared" si="1456"/>
        <v>9</v>
      </c>
      <c r="T7768" s="17">
        <f t="shared" si="1457"/>
        <v>1</v>
      </c>
      <c r="U7768" s="17">
        <f t="shared" si="1458"/>
        <v>3</v>
      </c>
      <c r="V7768" s="18">
        <v>3024.8984586748047</v>
      </c>
      <c r="W7768">
        <f t="shared" si="1463"/>
        <v>994</v>
      </c>
    </row>
    <row r="7769" spans="1:23">
      <c r="A7769" s="12">
        <v>39107</v>
      </c>
      <c r="B7769" s="17">
        <f t="shared" si="1453"/>
        <v>1</v>
      </c>
      <c r="C7769" s="17">
        <f t="shared" si="1454"/>
        <v>4</v>
      </c>
      <c r="D7769" s="17">
        <f t="shared" si="1455"/>
        <v>25</v>
      </c>
      <c r="E7769" s="18">
        <v>1548.34</v>
      </c>
      <c r="F7769">
        <f t="shared" si="1461"/>
        <v>7767</v>
      </c>
      <c r="L7769" s="20">
        <f t="shared" si="1452"/>
        <v>1548.34</v>
      </c>
      <c r="N7769" s="2">
        <f t="shared" si="1462"/>
        <v>554.52963446812407</v>
      </c>
      <c r="O7769" s="2">
        <f t="shared" si="1459"/>
        <v>993.81036553187585</v>
      </c>
      <c r="P7769" s="2">
        <f t="shared" si="1460"/>
        <v>0</v>
      </c>
      <c r="R7769" s="12">
        <v>39371</v>
      </c>
      <c r="S7769" s="17">
        <f t="shared" si="1456"/>
        <v>10</v>
      </c>
      <c r="T7769" s="17">
        <f t="shared" si="1457"/>
        <v>2</v>
      </c>
      <c r="U7769" s="17">
        <f t="shared" si="1458"/>
        <v>16</v>
      </c>
      <c r="V7769" s="18">
        <v>3025.9902050027345</v>
      </c>
      <c r="W7769">
        <f t="shared" si="1463"/>
        <v>993</v>
      </c>
    </row>
    <row r="7770" spans="1:23">
      <c r="A7770" s="12">
        <v>39424</v>
      </c>
      <c r="B7770" s="17">
        <f t="shared" si="1453"/>
        <v>12</v>
      </c>
      <c r="C7770" s="17">
        <f t="shared" si="1454"/>
        <v>6</v>
      </c>
      <c r="D7770" s="17">
        <f t="shared" si="1455"/>
        <v>8</v>
      </c>
      <c r="E7770" s="18">
        <v>1548.2341297864455</v>
      </c>
      <c r="F7770">
        <f t="shared" si="1461"/>
        <v>7768</v>
      </c>
      <c r="L7770" s="20">
        <f t="shared" si="1452"/>
        <v>1548.2341297864455</v>
      </c>
      <c r="N7770" s="2">
        <f t="shared" si="1462"/>
        <v>554.52963446812407</v>
      </c>
      <c r="O7770" s="2">
        <f t="shared" si="1459"/>
        <v>993.70449531832139</v>
      </c>
      <c r="P7770" s="2">
        <f t="shared" si="1460"/>
        <v>0</v>
      </c>
      <c r="R7770" s="12">
        <v>39324</v>
      </c>
      <c r="S7770" s="17">
        <f t="shared" si="1456"/>
        <v>8</v>
      </c>
      <c r="T7770" s="17">
        <f t="shared" si="1457"/>
        <v>4</v>
      </c>
      <c r="U7770" s="17">
        <f t="shared" si="1458"/>
        <v>30</v>
      </c>
      <c r="V7770" s="18">
        <v>3026.9143289533208</v>
      </c>
      <c r="W7770">
        <f t="shared" si="1463"/>
        <v>992</v>
      </c>
    </row>
    <row r="7771" spans="1:23">
      <c r="A7771" s="12">
        <v>39370</v>
      </c>
      <c r="B7771" s="17">
        <f t="shared" si="1453"/>
        <v>10</v>
      </c>
      <c r="C7771" s="17">
        <f t="shared" si="1454"/>
        <v>1</v>
      </c>
      <c r="D7771" s="17">
        <f t="shared" si="1455"/>
        <v>15</v>
      </c>
      <c r="E7771" s="18">
        <v>1547.8437154975782</v>
      </c>
      <c r="F7771">
        <f t="shared" si="1461"/>
        <v>7769</v>
      </c>
      <c r="L7771" s="20">
        <f t="shared" si="1452"/>
        <v>1547.8437154975782</v>
      </c>
      <c r="N7771" s="2">
        <f t="shared" si="1462"/>
        <v>554.52963446812407</v>
      </c>
      <c r="O7771" s="2">
        <f t="shared" si="1459"/>
        <v>993.31408102945409</v>
      </c>
      <c r="P7771" s="2">
        <f t="shared" si="1460"/>
        <v>0</v>
      </c>
      <c r="R7771" s="12">
        <v>39219</v>
      </c>
      <c r="S7771" s="17">
        <f t="shared" si="1456"/>
        <v>5</v>
      </c>
      <c r="T7771" s="17">
        <f t="shared" si="1457"/>
        <v>4</v>
      </c>
      <c r="U7771" s="17">
        <f t="shared" si="1458"/>
        <v>17</v>
      </c>
      <c r="V7771" s="18">
        <v>3027</v>
      </c>
      <c r="W7771">
        <f t="shared" si="1463"/>
        <v>991</v>
      </c>
    </row>
    <row r="7772" spans="1:23">
      <c r="A7772" s="12">
        <v>39211</v>
      </c>
      <c r="B7772" s="17">
        <f t="shared" si="1453"/>
        <v>5</v>
      </c>
      <c r="C7772" s="17">
        <f t="shared" si="1454"/>
        <v>3</v>
      </c>
      <c r="D7772" s="17">
        <f t="shared" si="1455"/>
        <v>9</v>
      </c>
      <c r="E7772" s="18">
        <v>1547.81</v>
      </c>
      <c r="F7772">
        <f t="shared" si="1461"/>
        <v>7770</v>
      </c>
      <c r="L7772" s="20">
        <f t="shared" si="1452"/>
        <v>1547.81</v>
      </c>
      <c r="N7772" s="2">
        <f t="shared" si="1462"/>
        <v>554.52963446812407</v>
      </c>
      <c r="O7772" s="2">
        <f t="shared" si="1459"/>
        <v>993.28036553187587</v>
      </c>
      <c r="P7772" s="2">
        <f t="shared" si="1460"/>
        <v>0</v>
      </c>
      <c r="R7772" s="12">
        <v>39291</v>
      </c>
      <c r="S7772" s="17">
        <f t="shared" si="1456"/>
        <v>7</v>
      </c>
      <c r="T7772" s="17">
        <f t="shared" si="1457"/>
        <v>6</v>
      </c>
      <c r="U7772" s="17">
        <f t="shared" si="1458"/>
        <v>28</v>
      </c>
      <c r="V7772" s="18">
        <v>3027.2899862697268</v>
      </c>
      <c r="W7772">
        <f t="shared" si="1463"/>
        <v>990</v>
      </c>
    </row>
    <row r="7773" spans="1:23">
      <c r="A7773" s="12">
        <v>39384</v>
      </c>
      <c r="B7773" s="17">
        <f t="shared" si="1453"/>
        <v>10</v>
      </c>
      <c r="C7773" s="17">
        <f t="shared" si="1454"/>
        <v>1</v>
      </c>
      <c r="D7773" s="17">
        <f t="shared" si="1455"/>
        <v>29</v>
      </c>
      <c r="E7773" s="18">
        <v>1547.7866070026562</v>
      </c>
      <c r="F7773">
        <f t="shared" si="1461"/>
        <v>7771</v>
      </c>
      <c r="L7773" s="20">
        <f t="shared" si="1452"/>
        <v>1547.7866070026562</v>
      </c>
      <c r="N7773" s="2">
        <f t="shared" si="1462"/>
        <v>554.52963446812407</v>
      </c>
      <c r="O7773" s="2">
        <f t="shared" si="1459"/>
        <v>993.25697253453211</v>
      </c>
      <c r="P7773" s="2">
        <f t="shared" si="1460"/>
        <v>0</v>
      </c>
      <c r="R7773" s="12">
        <v>39284</v>
      </c>
      <c r="S7773" s="17">
        <f t="shared" si="1456"/>
        <v>7</v>
      </c>
      <c r="T7773" s="17">
        <f t="shared" si="1457"/>
        <v>6</v>
      </c>
      <c r="U7773" s="17">
        <f t="shared" si="1458"/>
        <v>21</v>
      </c>
      <c r="V7773" s="18">
        <v>3027.5507382328128</v>
      </c>
      <c r="W7773">
        <f t="shared" si="1463"/>
        <v>989</v>
      </c>
    </row>
    <row r="7774" spans="1:23">
      <c r="A7774" s="12">
        <v>39409</v>
      </c>
      <c r="B7774" s="17">
        <f t="shared" si="1453"/>
        <v>11</v>
      </c>
      <c r="C7774" s="17">
        <f t="shared" si="1454"/>
        <v>5</v>
      </c>
      <c r="D7774" s="17">
        <f t="shared" si="1455"/>
        <v>23</v>
      </c>
      <c r="E7774" s="18">
        <v>1547.7644049173048</v>
      </c>
      <c r="F7774">
        <f t="shared" si="1461"/>
        <v>7772</v>
      </c>
      <c r="L7774" s="20">
        <f t="shared" si="1452"/>
        <v>1547.7644049173048</v>
      </c>
      <c r="N7774" s="2">
        <f t="shared" si="1462"/>
        <v>554.52963446812407</v>
      </c>
      <c r="O7774" s="2">
        <f t="shared" si="1459"/>
        <v>993.2347704491807</v>
      </c>
      <c r="P7774" s="2">
        <f t="shared" si="1460"/>
        <v>0</v>
      </c>
      <c r="R7774" s="12">
        <v>39239</v>
      </c>
      <c r="S7774" s="17">
        <f t="shared" si="1456"/>
        <v>6</v>
      </c>
      <c r="T7774" s="17">
        <f t="shared" si="1457"/>
        <v>3</v>
      </c>
      <c r="U7774" s="17">
        <f t="shared" si="1458"/>
        <v>6</v>
      </c>
      <c r="V7774" s="18">
        <v>3028</v>
      </c>
      <c r="W7774">
        <f t="shared" si="1463"/>
        <v>988</v>
      </c>
    </row>
    <row r="7775" spans="1:23">
      <c r="A7775" s="12">
        <v>39390</v>
      </c>
      <c r="B7775" s="17">
        <f t="shared" si="1453"/>
        <v>11</v>
      </c>
      <c r="C7775" s="17">
        <f t="shared" si="1454"/>
        <v>7</v>
      </c>
      <c r="D7775" s="17">
        <f t="shared" si="1455"/>
        <v>4</v>
      </c>
      <c r="E7775" s="18">
        <v>1547.653612616914</v>
      </c>
      <c r="F7775">
        <f t="shared" si="1461"/>
        <v>7773</v>
      </c>
      <c r="L7775" s="20">
        <f t="shared" si="1452"/>
        <v>1547.653612616914</v>
      </c>
      <c r="N7775" s="2">
        <f t="shared" si="1462"/>
        <v>554.52963446812407</v>
      </c>
      <c r="O7775" s="2">
        <f t="shared" si="1459"/>
        <v>993.12397814878989</v>
      </c>
      <c r="P7775" s="2">
        <f t="shared" si="1460"/>
        <v>0</v>
      </c>
      <c r="R7775" s="12">
        <v>39245</v>
      </c>
      <c r="S7775" s="17">
        <f t="shared" si="1456"/>
        <v>6</v>
      </c>
      <c r="T7775" s="17">
        <f t="shared" si="1457"/>
        <v>2</v>
      </c>
      <c r="U7775" s="17">
        <f t="shared" si="1458"/>
        <v>12</v>
      </c>
      <c r="V7775" s="18">
        <v>3028</v>
      </c>
      <c r="W7775">
        <f t="shared" si="1463"/>
        <v>987</v>
      </c>
    </row>
    <row r="7776" spans="1:23">
      <c r="A7776" s="12">
        <v>39421</v>
      </c>
      <c r="B7776" s="17">
        <f t="shared" si="1453"/>
        <v>12</v>
      </c>
      <c r="C7776" s="17">
        <f t="shared" si="1454"/>
        <v>3</v>
      </c>
      <c r="D7776" s="17">
        <f t="shared" si="1455"/>
        <v>5</v>
      </c>
      <c r="E7776" s="18">
        <v>1547.5712037426954</v>
      </c>
      <c r="F7776">
        <f t="shared" si="1461"/>
        <v>7774</v>
      </c>
      <c r="L7776" s="20">
        <f t="shared" ref="L7776:L7839" si="1464">IF(F7776&gt;1000,E7776,0)</f>
        <v>1547.5712037426954</v>
      </c>
      <c r="N7776" s="2">
        <f t="shared" si="1462"/>
        <v>554.52963446812407</v>
      </c>
      <c r="O7776" s="2">
        <f t="shared" si="1459"/>
        <v>993.04156927457132</v>
      </c>
      <c r="P7776" s="2">
        <f t="shared" si="1460"/>
        <v>0</v>
      </c>
      <c r="R7776" s="12">
        <v>39319</v>
      </c>
      <c r="S7776" s="17">
        <f t="shared" si="1456"/>
        <v>8</v>
      </c>
      <c r="T7776" s="17">
        <f t="shared" si="1457"/>
        <v>6</v>
      </c>
      <c r="U7776" s="17">
        <f t="shared" si="1458"/>
        <v>25</v>
      </c>
      <c r="V7776" s="18">
        <v>3028.2424106140625</v>
      </c>
      <c r="W7776">
        <f t="shared" si="1463"/>
        <v>986</v>
      </c>
    </row>
    <row r="7777" spans="1:23">
      <c r="A7777" s="12">
        <v>39440</v>
      </c>
      <c r="B7777" s="17">
        <f t="shared" si="1453"/>
        <v>12</v>
      </c>
      <c r="C7777" s="17">
        <f t="shared" si="1454"/>
        <v>1</v>
      </c>
      <c r="D7777" s="17">
        <f t="shared" si="1455"/>
        <v>24</v>
      </c>
      <c r="E7777" s="18">
        <v>1547.4862502665624</v>
      </c>
      <c r="F7777">
        <f t="shared" si="1461"/>
        <v>7775</v>
      </c>
      <c r="L7777" s="20">
        <f t="shared" si="1464"/>
        <v>1547.4862502665624</v>
      </c>
      <c r="N7777" s="2">
        <f t="shared" si="1462"/>
        <v>554.52963446812407</v>
      </c>
      <c r="O7777" s="2">
        <f t="shared" si="1459"/>
        <v>992.95661579843829</v>
      </c>
      <c r="P7777" s="2">
        <f t="shared" si="1460"/>
        <v>0</v>
      </c>
      <c r="R7777" s="12">
        <v>39298</v>
      </c>
      <c r="S7777" s="17">
        <f t="shared" si="1456"/>
        <v>8</v>
      </c>
      <c r="T7777" s="17">
        <f t="shared" si="1457"/>
        <v>6</v>
      </c>
      <c r="U7777" s="17">
        <f t="shared" si="1458"/>
        <v>4</v>
      </c>
      <c r="V7777" s="18">
        <v>3028.7557930873049</v>
      </c>
      <c r="W7777">
        <f t="shared" si="1463"/>
        <v>985</v>
      </c>
    </row>
    <row r="7778" spans="1:23">
      <c r="A7778" s="12">
        <v>39200</v>
      </c>
      <c r="B7778" s="17">
        <f t="shared" si="1453"/>
        <v>4</v>
      </c>
      <c r="C7778" s="17">
        <f t="shared" si="1454"/>
        <v>6</v>
      </c>
      <c r="D7778" s="17">
        <f t="shared" si="1455"/>
        <v>28</v>
      </c>
      <c r="E7778" s="18">
        <v>1547.05</v>
      </c>
      <c r="F7778">
        <f t="shared" si="1461"/>
        <v>7776</v>
      </c>
      <c r="L7778" s="20">
        <f t="shared" si="1464"/>
        <v>1547.05</v>
      </c>
      <c r="N7778" s="2">
        <f t="shared" si="1462"/>
        <v>554.52963446812407</v>
      </c>
      <c r="O7778" s="2">
        <f t="shared" si="1459"/>
        <v>992.52036553187588</v>
      </c>
      <c r="P7778" s="2">
        <f t="shared" si="1460"/>
        <v>0</v>
      </c>
      <c r="R7778" s="12">
        <v>39268</v>
      </c>
      <c r="S7778" s="17">
        <f t="shared" si="1456"/>
        <v>7</v>
      </c>
      <c r="T7778" s="17">
        <f t="shared" si="1457"/>
        <v>4</v>
      </c>
      <c r="U7778" s="17">
        <f t="shared" si="1458"/>
        <v>5</v>
      </c>
      <c r="V7778" s="18">
        <v>3028.954070774414</v>
      </c>
      <c r="W7778">
        <f t="shared" si="1463"/>
        <v>984</v>
      </c>
    </row>
    <row r="7779" spans="1:23">
      <c r="A7779" s="12">
        <v>39173</v>
      </c>
      <c r="B7779" s="17">
        <f t="shared" si="1453"/>
        <v>4</v>
      </c>
      <c r="C7779" s="17">
        <f t="shared" si="1454"/>
        <v>7</v>
      </c>
      <c r="D7779" s="17">
        <f t="shared" si="1455"/>
        <v>1</v>
      </c>
      <c r="E7779" s="18">
        <v>1547</v>
      </c>
      <c r="F7779">
        <f t="shared" si="1461"/>
        <v>7777</v>
      </c>
      <c r="L7779" s="20">
        <f t="shared" si="1464"/>
        <v>1547</v>
      </c>
      <c r="N7779" s="2">
        <f t="shared" si="1462"/>
        <v>554.52963446812407</v>
      </c>
      <c r="O7779" s="2">
        <f t="shared" si="1459"/>
        <v>992.47036553187593</v>
      </c>
      <c r="P7779" s="2">
        <f t="shared" si="1460"/>
        <v>0</v>
      </c>
      <c r="R7779" s="12">
        <v>39217</v>
      </c>
      <c r="S7779" s="17">
        <f t="shared" si="1456"/>
        <v>5</v>
      </c>
      <c r="T7779" s="17">
        <f t="shared" si="1457"/>
        <v>2</v>
      </c>
      <c r="U7779" s="17">
        <f t="shared" si="1458"/>
        <v>15</v>
      </c>
      <c r="V7779" s="18">
        <v>3029</v>
      </c>
      <c r="W7779">
        <f t="shared" si="1463"/>
        <v>983</v>
      </c>
    </row>
    <row r="7780" spans="1:23">
      <c r="A7780" s="12">
        <v>39390</v>
      </c>
      <c r="B7780" s="17">
        <f t="shared" si="1453"/>
        <v>11</v>
      </c>
      <c r="C7780" s="17">
        <f t="shared" si="1454"/>
        <v>7</v>
      </c>
      <c r="D7780" s="17">
        <f t="shared" si="1455"/>
        <v>4</v>
      </c>
      <c r="E7780" s="18">
        <v>1546.9429826661719</v>
      </c>
      <c r="F7780">
        <f t="shared" si="1461"/>
        <v>7778</v>
      </c>
      <c r="L7780" s="20">
        <f t="shared" si="1464"/>
        <v>1546.9429826661719</v>
      </c>
      <c r="N7780" s="2">
        <f t="shared" si="1462"/>
        <v>554.52963446812407</v>
      </c>
      <c r="O7780" s="2">
        <f t="shared" si="1459"/>
        <v>992.41334819804786</v>
      </c>
      <c r="P7780" s="2">
        <f t="shared" si="1460"/>
        <v>0</v>
      </c>
      <c r="R7780" s="12">
        <v>39245</v>
      </c>
      <c r="S7780" s="17">
        <f t="shared" si="1456"/>
        <v>6</v>
      </c>
      <c r="T7780" s="17">
        <f t="shared" si="1457"/>
        <v>2</v>
      </c>
      <c r="U7780" s="17">
        <f t="shared" si="1458"/>
        <v>12</v>
      </c>
      <c r="V7780" s="18">
        <v>3029.71</v>
      </c>
      <c r="W7780">
        <f t="shared" si="1463"/>
        <v>982</v>
      </c>
    </row>
    <row r="7781" spans="1:23">
      <c r="A7781" s="12">
        <v>39419</v>
      </c>
      <c r="B7781" s="17">
        <f t="shared" si="1453"/>
        <v>12</v>
      </c>
      <c r="C7781" s="17">
        <f t="shared" si="1454"/>
        <v>1</v>
      </c>
      <c r="D7781" s="17">
        <f t="shared" si="1455"/>
        <v>3</v>
      </c>
      <c r="E7781" s="18">
        <v>1546.8503206424218</v>
      </c>
      <c r="F7781">
        <f t="shared" si="1461"/>
        <v>7779</v>
      </c>
      <c r="L7781" s="20">
        <f t="shared" si="1464"/>
        <v>1546.8503206424218</v>
      </c>
      <c r="N7781" s="2">
        <f t="shared" si="1462"/>
        <v>554.52963446812407</v>
      </c>
      <c r="O7781" s="2">
        <f t="shared" si="1459"/>
        <v>992.32068617429775</v>
      </c>
      <c r="P7781" s="2">
        <f t="shared" si="1460"/>
        <v>0</v>
      </c>
      <c r="R7781" s="12">
        <v>39246</v>
      </c>
      <c r="S7781" s="17">
        <f t="shared" si="1456"/>
        <v>6</v>
      </c>
      <c r="T7781" s="17">
        <f t="shared" si="1457"/>
        <v>3</v>
      </c>
      <c r="U7781" s="17">
        <f t="shared" si="1458"/>
        <v>13</v>
      </c>
      <c r="V7781" s="18">
        <v>3030</v>
      </c>
      <c r="W7781">
        <f t="shared" si="1463"/>
        <v>981</v>
      </c>
    </row>
    <row r="7782" spans="1:23">
      <c r="A7782" s="12">
        <v>39114</v>
      </c>
      <c r="B7782" s="17">
        <f t="shared" si="1453"/>
        <v>2</v>
      </c>
      <c r="C7782" s="17">
        <f t="shared" si="1454"/>
        <v>4</v>
      </c>
      <c r="D7782" s="17">
        <f t="shared" si="1455"/>
        <v>1</v>
      </c>
      <c r="E7782" s="18">
        <v>1546.7</v>
      </c>
      <c r="F7782">
        <f t="shared" si="1461"/>
        <v>7780</v>
      </c>
      <c r="L7782" s="20">
        <f t="shared" si="1464"/>
        <v>1546.7</v>
      </c>
      <c r="N7782" s="2">
        <f t="shared" si="1462"/>
        <v>554.52963446812407</v>
      </c>
      <c r="O7782" s="2">
        <f t="shared" si="1459"/>
        <v>992.17036553187597</v>
      </c>
      <c r="P7782" s="2">
        <f t="shared" si="1460"/>
        <v>0</v>
      </c>
      <c r="R7782" s="12">
        <v>39218</v>
      </c>
      <c r="S7782" s="17">
        <f t="shared" si="1456"/>
        <v>5</v>
      </c>
      <c r="T7782" s="17">
        <f t="shared" si="1457"/>
        <v>3</v>
      </c>
      <c r="U7782" s="17">
        <f t="shared" si="1458"/>
        <v>16</v>
      </c>
      <c r="V7782" s="18">
        <v>3030.15</v>
      </c>
      <c r="W7782">
        <f t="shared" si="1463"/>
        <v>980</v>
      </c>
    </row>
    <row r="7783" spans="1:23">
      <c r="A7783" s="12">
        <v>39386</v>
      </c>
      <c r="B7783" s="17">
        <f t="shared" si="1453"/>
        <v>10</v>
      </c>
      <c r="C7783" s="17">
        <f t="shared" si="1454"/>
        <v>3</v>
      </c>
      <c r="D7783" s="17">
        <f t="shared" si="1455"/>
        <v>31</v>
      </c>
      <c r="E7783" s="18">
        <v>1546.6030659451562</v>
      </c>
      <c r="F7783">
        <f t="shared" si="1461"/>
        <v>7781</v>
      </c>
      <c r="L7783" s="20">
        <f t="shared" si="1464"/>
        <v>1546.6030659451562</v>
      </c>
      <c r="N7783" s="2">
        <f t="shared" si="1462"/>
        <v>554.52963446812407</v>
      </c>
      <c r="O7783" s="2">
        <f t="shared" si="1459"/>
        <v>992.07343147703216</v>
      </c>
      <c r="P7783" s="2">
        <f t="shared" si="1460"/>
        <v>0</v>
      </c>
      <c r="R7783" s="12">
        <v>39225</v>
      </c>
      <c r="S7783" s="17">
        <f t="shared" si="1456"/>
        <v>5</v>
      </c>
      <c r="T7783" s="17">
        <f t="shared" si="1457"/>
        <v>3</v>
      </c>
      <c r="U7783" s="17">
        <f t="shared" si="1458"/>
        <v>23</v>
      </c>
      <c r="V7783" s="18">
        <v>3031</v>
      </c>
      <c r="W7783">
        <f t="shared" si="1463"/>
        <v>979</v>
      </c>
    </row>
    <row r="7784" spans="1:23">
      <c r="A7784" s="12">
        <v>39401</v>
      </c>
      <c r="B7784" s="17">
        <f t="shared" si="1453"/>
        <v>11</v>
      </c>
      <c r="C7784" s="17">
        <f t="shared" si="1454"/>
        <v>4</v>
      </c>
      <c r="D7784" s="17">
        <f t="shared" si="1455"/>
        <v>15</v>
      </c>
      <c r="E7784" s="18">
        <v>1546.2929532436719</v>
      </c>
      <c r="F7784">
        <f t="shared" si="1461"/>
        <v>7782</v>
      </c>
      <c r="L7784" s="20">
        <f t="shared" si="1464"/>
        <v>1546.2929532436719</v>
      </c>
      <c r="N7784" s="2">
        <f t="shared" si="1462"/>
        <v>554.52963446812407</v>
      </c>
      <c r="O7784" s="2">
        <f t="shared" si="1459"/>
        <v>991.76331877554787</v>
      </c>
      <c r="P7784" s="2">
        <f t="shared" si="1460"/>
        <v>0</v>
      </c>
      <c r="R7784" s="12">
        <v>39356</v>
      </c>
      <c r="S7784" s="17">
        <f t="shared" si="1456"/>
        <v>10</v>
      </c>
      <c r="T7784" s="17">
        <f t="shared" si="1457"/>
        <v>1</v>
      </c>
      <c r="U7784" s="17">
        <f t="shared" si="1458"/>
        <v>1</v>
      </c>
      <c r="V7784" s="18">
        <v>3031.3445465419923</v>
      </c>
      <c r="W7784">
        <f t="shared" si="1463"/>
        <v>978</v>
      </c>
    </row>
    <row r="7785" spans="1:23">
      <c r="A7785" s="12">
        <v>39203</v>
      </c>
      <c r="B7785" s="17">
        <f t="shared" si="1453"/>
        <v>5</v>
      </c>
      <c r="C7785" s="17">
        <f t="shared" si="1454"/>
        <v>2</v>
      </c>
      <c r="D7785" s="17">
        <f t="shared" si="1455"/>
        <v>1</v>
      </c>
      <c r="E7785" s="18">
        <v>1546.26</v>
      </c>
      <c r="F7785">
        <f t="shared" si="1461"/>
        <v>7783</v>
      </c>
      <c r="L7785" s="20">
        <f t="shared" si="1464"/>
        <v>1546.26</v>
      </c>
      <c r="N7785" s="2">
        <f t="shared" si="1462"/>
        <v>554.52963446812407</v>
      </c>
      <c r="O7785" s="2">
        <f t="shared" si="1459"/>
        <v>991.73036553187592</v>
      </c>
      <c r="P7785" s="2">
        <f t="shared" si="1460"/>
        <v>0</v>
      </c>
      <c r="R7785" s="12">
        <v>39330</v>
      </c>
      <c r="S7785" s="17">
        <f t="shared" si="1456"/>
        <v>9</v>
      </c>
      <c r="T7785" s="17">
        <f t="shared" si="1457"/>
        <v>3</v>
      </c>
      <c r="U7785" s="17">
        <f t="shared" si="1458"/>
        <v>5</v>
      </c>
      <c r="V7785" s="18">
        <v>3031.9892232734373</v>
      </c>
      <c r="W7785">
        <f t="shared" si="1463"/>
        <v>977</v>
      </c>
    </row>
    <row r="7786" spans="1:23">
      <c r="A7786" s="12">
        <v>39228</v>
      </c>
      <c r="B7786" s="17">
        <f t="shared" si="1453"/>
        <v>5</v>
      </c>
      <c r="C7786" s="17">
        <f t="shared" si="1454"/>
        <v>6</v>
      </c>
      <c r="D7786" s="17">
        <f t="shared" si="1455"/>
        <v>26</v>
      </c>
      <c r="E7786" s="18">
        <v>1546</v>
      </c>
      <c r="F7786">
        <f t="shared" si="1461"/>
        <v>7784</v>
      </c>
      <c r="L7786" s="20">
        <f t="shared" si="1464"/>
        <v>1546</v>
      </c>
      <c r="N7786" s="2">
        <f t="shared" si="1462"/>
        <v>554.52963446812407</v>
      </c>
      <c r="O7786" s="2">
        <f t="shared" si="1459"/>
        <v>991.47036553187593</v>
      </c>
      <c r="P7786" s="2">
        <f t="shared" si="1460"/>
        <v>0</v>
      </c>
      <c r="R7786" s="12">
        <v>39239</v>
      </c>
      <c r="S7786" s="17">
        <f t="shared" si="1456"/>
        <v>6</v>
      </c>
      <c r="T7786" s="17">
        <f t="shared" si="1457"/>
        <v>3</v>
      </c>
      <c r="U7786" s="17">
        <f t="shared" si="1458"/>
        <v>6</v>
      </c>
      <c r="V7786" s="18">
        <v>3032</v>
      </c>
      <c r="W7786">
        <f t="shared" si="1463"/>
        <v>976</v>
      </c>
    </row>
    <row r="7787" spans="1:23">
      <c r="A7787" s="12">
        <v>39090</v>
      </c>
      <c r="B7787" s="17">
        <f t="shared" si="1453"/>
        <v>1</v>
      </c>
      <c r="C7787" s="17">
        <f t="shared" si="1454"/>
        <v>1</v>
      </c>
      <c r="D7787" s="17">
        <f t="shared" si="1455"/>
        <v>8</v>
      </c>
      <c r="E7787" s="18">
        <v>1545.91</v>
      </c>
      <c r="F7787">
        <f t="shared" si="1461"/>
        <v>7785</v>
      </c>
      <c r="L7787" s="20">
        <f t="shared" si="1464"/>
        <v>1545.91</v>
      </c>
      <c r="N7787" s="2">
        <f t="shared" si="1462"/>
        <v>554.52963446812407</v>
      </c>
      <c r="O7787" s="2">
        <f t="shared" si="1459"/>
        <v>991.38036553187601</v>
      </c>
      <c r="P7787" s="2">
        <f t="shared" si="1460"/>
        <v>0</v>
      </c>
      <c r="R7787" s="12">
        <v>39203</v>
      </c>
      <c r="S7787" s="17">
        <f t="shared" si="1456"/>
        <v>5</v>
      </c>
      <c r="T7787" s="17">
        <f t="shared" si="1457"/>
        <v>2</v>
      </c>
      <c r="U7787" s="17">
        <f t="shared" si="1458"/>
        <v>1</v>
      </c>
      <c r="V7787" s="18">
        <v>3033</v>
      </c>
      <c r="W7787">
        <f t="shared" si="1463"/>
        <v>975</v>
      </c>
    </row>
    <row r="7788" spans="1:23">
      <c r="A7788" s="12">
        <v>39090</v>
      </c>
      <c r="B7788" s="17">
        <f t="shared" si="1453"/>
        <v>1</v>
      </c>
      <c r="C7788" s="17">
        <f t="shared" si="1454"/>
        <v>1</v>
      </c>
      <c r="D7788" s="17">
        <f t="shared" si="1455"/>
        <v>8</v>
      </c>
      <c r="E7788" s="18">
        <v>1545.88</v>
      </c>
      <c r="F7788">
        <f t="shared" si="1461"/>
        <v>7786</v>
      </c>
      <c r="L7788" s="20">
        <f t="shared" si="1464"/>
        <v>1545.88</v>
      </c>
      <c r="N7788" s="2">
        <f t="shared" si="1462"/>
        <v>554.52963446812407</v>
      </c>
      <c r="O7788" s="2">
        <f t="shared" si="1459"/>
        <v>991.35036553187604</v>
      </c>
      <c r="P7788" s="2">
        <f t="shared" si="1460"/>
        <v>0</v>
      </c>
      <c r="R7788" s="12">
        <v>39255</v>
      </c>
      <c r="S7788" s="17">
        <f t="shared" si="1456"/>
        <v>6</v>
      </c>
      <c r="T7788" s="17">
        <f t="shared" si="1457"/>
        <v>5</v>
      </c>
      <c r="U7788" s="17">
        <f t="shared" si="1458"/>
        <v>22</v>
      </c>
      <c r="V7788" s="18">
        <v>3033</v>
      </c>
      <c r="W7788">
        <f t="shared" si="1463"/>
        <v>974</v>
      </c>
    </row>
    <row r="7789" spans="1:23">
      <c r="A7789" s="12">
        <v>39197</v>
      </c>
      <c r="B7789" s="17">
        <f t="shared" si="1453"/>
        <v>4</v>
      </c>
      <c r="C7789" s="17">
        <f t="shared" si="1454"/>
        <v>3</v>
      </c>
      <c r="D7789" s="17">
        <f t="shared" si="1455"/>
        <v>25</v>
      </c>
      <c r="E7789" s="18">
        <v>1545.58</v>
      </c>
      <c r="F7789">
        <f t="shared" si="1461"/>
        <v>7787</v>
      </c>
      <c r="L7789" s="20">
        <f t="shared" si="1464"/>
        <v>1545.58</v>
      </c>
      <c r="N7789" s="2">
        <f t="shared" si="1462"/>
        <v>554.52963446812407</v>
      </c>
      <c r="O7789" s="2">
        <f t="shared" si="1459"/>
        <v>991.05036553187585</v>
      </c>
      <c r="P7789" s="2">
        <f t="shared" si="1460"/>
        <v>0</v>
      </c>
      <c r="R7789" s="12">
        <v>39271</v>
      </c>
      <c r="S7789" s="17">
        <f t="shared" si="1456"/>
        <v>7</v>
      </c>
      <c r="T7789" s="17">
        <f t="shared" si="1457"/>
        <v>7</v>
      </c>
      <c r="U7789" s="17">
        <f t="shared" si="1458"/>
        <v>8</v>
      </c>
      <c r="V7789" s="18">
        <v>3034.5230519275387</v>
      </c>
      <c r="W7789">
        <f t="shared" si="1463"/>
        <v>973</v>
      </c>
    </row>
    <row r="7790" spans="1:23">
      <c r="A7790" s="12">
        <v>39431</v>
      </c>
      <c r="B7790" s="17">
        <f t="shared" si="1453"/>
        <v>12</v>
      </c>
      <c r="C7790" s="17">
        <f t="shared" si="1454"/>
        <v>6</v>
      </c>
      <c r="D7790" s="17">
        <f t="shared" si="1455"/>
        <v>15</v>
      </c>
      <c r="E7790" s="18">
        <v>1544.8895201399998</v>
      </c>
      <c r="F7790">
        <f t="shared" si="1461"/>
        <v>7788</v>
      </c>
      <c r="L7790" s="20">
        <f t="shared" si="1464"/>
        <v>1544.8895201399998</v>
      </c>
      <c r="N7790" s="2">
        <f t="shared" si="1462"/>
        <v>554.52963446812407</v>
      </c>
      <c r="O7790" s="2">
        <f t="shared" si="1459"/>
        <v>990.35988567187576</v>
      </c>
      <c r="P7790" s="2">
        <f t="shared" si="1460"/>
        <v>0</v>
      </c>
      <c r="R7790" s="12">
        <v>39204</v>
      </c>
      <c r="S7790" s="17">
        <f t="shared" si="1456"/>
        <v>5</v>
      </c>
      <c r="T7790" s="17">
        <f t="shared" si="1457"/>
        <v>3</v>
      </c>
      <c r="U7790" s="17">
        <f t="shared" si="1458"/>
        <v>2</v>
      </c>
      <c r="V7790" s="18">
        <v>3035</v>
      </c>
      <c r="W7790">
        <f t="shared" si="1463"/>
        <v>972</v>
      </c>
    </row>
    <row r="7791" spans="1:23">
      <c r="A7791" s="12">
        <v>39134</v>
      </c>
      <c r="B7791" s="17">
        <f t="shared" si="1453"/>
        <v>2</v>
      </c>
      <c r="C7791" s="17">
        <f t="shared" si="1454"/>
        <v>3</v>
      </c>
      <c r="D7791" s="17">
        <f t="shared" si="1455"/>
        <v>21</v>
      </c>
      <c r="E7791" s="18">
        <v>1544.86</v>
      </c>
      <c r="F7791">
        <f t="shared" si="1461"/>
        <v>7789</v>
      </c>
      <c r="L7791" s="20">
        <f t="shared" si="1464"/>
        <v>1544.86</v>
      </c>
      <c r="N7791" s="2">
        <f t="shared" si="1462"/>
        <v>554.52963446812407</v>
      </c>
      <c r="O7791" s="2">
        <f t="shared" si="1459"/>
        <v>990.33036553187583</v>
      </c>
      <c r="P7791" s="2">
        <f t="shared" si="1460"/>
        <v>0</v>
      </c>
      <c r="R7791" s="12">
        <v>39207</v>
      </c>
      <c r="S7791" s="17">
        <f t="shared" si="1456"/>
        <v>5</v>
      </c>
      <c r="T7791" s="17">
        <f t="shared" si="1457"/>
        <v>6</v>
      </c>
      <c r="U7791" s="17">
        <f t="shared" si="1458"/>
        <v>5</v>
      </c>
      <c r="V7791" s="18">
        <v>3035</v>
      </c>
      <c r="W7791">
        <f t="shared" si="1463"/>
        <v>971</v>
      </c>
    </row>
    <row r="7792" spans="1:23">
      <c r="A7792" s="12">
        <v>39142</v>
      </c>
      <c r="B7792" s="17">
        <f t="shared" si="1453"/>
        <v>3</v>
      </c>
      <c r="C7792" s="17">
        <f t="shared" si="1454"/>
        <v>4</v>
      </c>
      <c r="D7792" s="17">
        <f t="shared" si="1455"/>
        <v>1</v>
      </c>
      <c r="E7792" s="18">
        <v>1544.63</v>
      </c>
      <c r="F7792">
        <f t="shared" si="1461"/>
        <v>7790</v>
      </c>
      <c r="L7792" s="20">
        <f t="shared" si="1464"/>
        <v>1544.63</v>
      </c>
      <c r="N7792" s="2">
        <f t="shared" si="1462"/>
        <v>554.52963446812407</v>
      </c>
      <c r="O7792" s="2">
        <f t="shared" si="1459"/>
        <v>990.10036553187604</v>
      </c>
      <c r="P7792" s="2">
        <f t="shared" si="1460"/>
        <v>0</v>
      </c>
      <c r="R7792" s="12">
        <v>39256</v>
      </c>
      <c r="S7792" s="17">
        <f t="shared" si="1456"/>
        <v>6</v>
      </c>
      <c r="T7792" s="17">
        <f t="shared" si="1457"/>
        <v>6</v>
      </c>
      <c r="U7792" s="17">
        <f t="shared" si="1458"/>
        <v>23</v>
      </c>
      <c r="V7792" s="18">
        <v>3035</v>
      </c>
      <c r="W7792">
        <f t="shared" si="1463"/>
        <v>970</v>
      </c>
    </row>
    <row r="7793" spans="1:23">
      <c r="A7793" s="12">
        <v>39392</v>
      </c>
      <c r="B7793" s="17">
        <f t="shared" si="1453"/>
        <v>11</v>
      </c>
      <c r="C7793" s="17">
        <f t="shared" si="1454"/>
        <v>2</v>
      </c>
      <c r="D7793" s="17">
        <f t="shared" si="1455"/>
        <v>6</v>
      </c>
      <c r="E7793" s="18">
        <v>1544.3735015125392</v>
      </c>
      <c r="F7793">
        <f t="shared" si="1461"/>
        <v>7791</v>
      </c>
      <c r="L7793" s="20">
        <f t="shared" si="1464"/>
        <v>1544.3735015125392</v>
      </c>
      <c r="N7793" s="2">
        <f t="shared" si="1462"/>
        <v>554.52963446812407</v>
      </c>
      <c r="O7793" s="2">
        <f t="shared" si="1459"/>
        <v>989.84386704441511</v>
      </c>
      <c r="P7793" s="2">
        <f t="shared" si="1460"/>
        <v>0</v>
      </c>
      <c r="R7793" s="12">
        <v>39278</v>
      </c>
      <c r="S7793" s="17">
        <f t="shared" si="1456"/>
        <v>7</v>
      </c>
      <c r="T7793" s="17">
        <f t="shared" si="1457"/>
        <v>7</v>
      </c>
      <c r="U7793" s="17">
        <f t="shared" si="1458"/>
        <v>15</v>
      </c>
      <c r="V7793" s="18">
        <v>3035.0198527207031</v>
      </c>
      <c r="W7793">
        <f t="shared" si="1463"/>
        <v>969</v>
      </c>
    </row>
    <row r="7794" spans="1:23">
      <c r="A7794" s="12">
        <v>39247</v>
      </c>
      <c r="B7794" s="17">
        <f t="shared" si="1453"/>
        <v>6</v>
      </c>
      <c r="C7794" s="17">
        <f t="shared" si="1454"/>
        <v>4</v>
      </c>
      <c r="D7794" s="17">
        <f t="shared" si="1455"/>
        <v>14</v>
      </c>
      <c r="E7794" s="18">
        <v>1544.09</v>
      </c>
      <c r="F7794">
        <f t="shared" si="1461"/>
        <v>7792</v>
      </c>
      <c r="L7794" s="20">
        <f t="shared" si="1464"/>
        <v>1544.09</v>
      </c>
      <c r="N7794" s="2">
        <f t="shared" si="1462"/>
        <v>554.52963446812407</v>
      </c>
      <c r="O7794" s="2">
        <f t="shared" si="1459"/>
        <v>989.56036553187585</v>
      </c>
      <c r="P7794" s="2">
        <f t="shared" si="1460"/>
        <v>0</v>
      </c>
      <c r="R7794" s="12">
        <v>39266</v>
      </c>
      <c r="S7794" s="17">
        <f t="shared" si="1456"/>
        <v>7</v>
      </c>
      <c r="T7794" s="17">
        <f t="shared" si="1457"/>
        <v>2</v>
      </c>
      <c r="U7794" s="17">
        <f t="shared" si="1458"/>
        <v>3</v>
      </c>
      <c r="V7794" s="18">
        <v>3035.4270486960941</v>
      </c>
      <c r="W7794">
        <f t="shared" si="1463"/>
        <v>968</v>
      </c>
    </row>
    <row r="7795" spans="1:23">
      <c r="A7795" s="12">
        <v>39194</v>
      </c>
      <c r="B7795" s="17">
        <f t="shared" si="1453"/>
        <v>4</v>
      </c>
      <c r="C7795" s="17">
        <f t="shared" si="1454"/>
        <v>7</v>
      </c>
      <c r="D7795" s="17">
        <f t="shared" si="1455"/>
        <v>22</v>
      </c>
      <c r="E7795" s="18">
        <v>1543.53</v>
      </c>
      <c r="F7795">
        <f t="shared" si="1461"/>
        <v>7793</v>
      </c>
      <c r="L7795" s="20">
        <f t="shared" si="1464"/>
        <v>1543.53</v>
      </c>
      <c r="N7795" s="2">
        <f t="shared" si="1462"/>
        <v>554.52963446812407</v>
      </c>
      <c r="O7795" s="2">
        <f t="shared" si="1459"/>
        <v>989.0003655318759</v>
      </c>
      <c r="P7795" s="2">
        <f t="shared" si="1460"/>
        <v>0</v>
      </c>
      <c r="R7795" s="12">
        <v>39358</v>
      </c>
      <c r="S7795" s="17">
        <f t="shared" si="1456"/>
        <v>10</v>
      </c>
      <c r="T7795" s="17">
        <f t="shared" si="1457"/>
        <v>3</v>
      </c>
      <c r="U7795" s="17">
        <f t="shared" si="1458"/>
        <v>3</v>
      </c>
      <c r="V7795" s="18">
        <v>3036.167515648242</v>
      </c>
      <c r="W7795">
        <f t="shared" si="1463"/>
        <v>967</v>
      </c>
    </row>
    <row r="7796" spans="1:23">
      <c r="A7796" s="12">
        <v>39122</v>
      </c>
      <c r="B7796" s="17">
        <f t="shared" si="1453"/>
        <v>2</v>
      </c>
      <c r="C7796" s="17">
        <f t="shared" si="1454"/>
        <v>5</v>
      </c>
      <c r="D7796" s="17">
        <f t="shared" si="1455"/>
        <v>9</v>
      </c>
      <c r="E7796" s="18">
        <v>1543.28</v>
      </c>
      <c r="F7796">
        <f t="shared" si="1461"/>
        <v>7794</v>
      </c>
      <c r="L7796" s="20">
        <f t="shared" si="1464"/>
        <v>1543.28</v>
      </c>
      <c r="N7796" s="2">
        <f t="shared" si="1462"/>
        <v>554.52963446812407</v>
      </c>
      <c r="O7796" s="2">
        <f t="shared" si="1459"/>
        <v>988.7503655318759</v>
      </c>
      <c r="P7796" s="2">
        <f t="shared" si="1460"/>
        <v>0</v>
      </c>
      <c r="R7796" s="12">
        <v>39292</v>
      </c>
      <c r="S7796" s="17">
        <f t="shared" si="1456"/>
        <v>7</v>
      </c>
      <c r="T7796" s="17">
        <f t="shared" si="1457"/>
        <v>7</v>
      </c>
      <c r="U7796" s="17">
        <f t="shared" si="1458"/>
        <v>29</v>
      </c>
      <c r="V7796" s="18">
        <v>3037.7498710189452</v>
      </c>
      <c r="W7796">
        <f t="shared" si="1463"/>
        <v>966</v>
      </c>
    </row>
    <row r="7797" spans="1:23">
      <c r="A7797" s="12">
        <v>39208</v>
      </c>
      <c r="B7797" s="17">
        <f t="shared" si="1453"/>
        <v>5</v>
      </c>
      <c r="C7797" s="17">
        <f t="shared" si="1454"/>
        <v>7</v>
      </c>
      <c r="D7797" s="17">
        <f t="shared" si="1455"/>
        <v>6</v>
      </c>
      <c r="E7797" s="18">
        <v>1543.27</v>
      </c>
      <c r="F7797">
        <f t="shared" si="1461"/>
        <v>7795</v>
      </c>
      <c r="L7797" s="20">
        <f t="shared" si="1464"/>
        <v>1543.27</v>
      </c>
      <c r="N7797" s="2">
        <f t="shared" si="1462"/>
        <v>554.52963446812407</v>
      </c>
      <c r="O7797" s="2">
        <f t="shared" si="1459"/>
        <v>988.74036553187591</v>
      </c>
      <c r="P7797" s="2">
        <f t="shared" si="1460"/>
        <v>0</v>
      </c>
      <c r="R7797" s="12">
        <v>39318</v>
      </c>
      <c r="S7797" s="17">
        <f t="shared" si="1456"/>
        <v>8</v>
      </c>
      <c r="T7797" s="17">
        <f t="shared" si="1457"/>
        <v>5</v>
      </c>
      <c r="U7797" s="17">
        <f t="shared" si="1458"/>
        <v>24</v>
      </c>
      <c r="V7797" s="18">
        <v>3037.9206552777346</v>
      </c>
      <c r="W7797">
        <f t="shared" si="1463"/>
        <v>965</v>
      </c>
    </row>
    <row r="7798" spans="1:23">
      <c r="A7798" s="12">
        <v>39446</v>
      </c>
      <c r="B7798" s="17">
        <f t="shared" si="1453"/>
        <v>12</v>
      </c>
      <c r="C7798" s="17">
        <f t="shared" si="1454"/>
        <v>7</v>
      </c>
      <c r="D7798" s="17">
        <f t="shared" si="1455"/>
        <v>30</v>
      </c>
      <c r="E7798" s="18">
        <v>1542.1984261719531</v>
      </c>
      <c r="F7798">
        <f t="shared" si="1461"/>
        <v>7796</v>
      </c>
      <c r="L7798" s="20">
        <f t="shared" si="1464"/>
        <v>1542.1984261719531</v>
      </c>
      <c r="N7798" s="2">
        <f t="shared" si="1462"/>
        <v>554.52963446812407</v>
      </c>
      <c r="O7798" s="2">
        <f t="shared" si="1459"/>
        <v>987.66879170382902</v>
      </c>
      <c r="P7798" s="2">
        <f t="shared" si="1460"/>
        <v>0</v>
      </c>
      <c r="R7798" s="12">
        <v>39361</v>
      </c>
      <c r="S7798" s="17">
        <f t="shared" si="1456"/>
        <v>10</v>
      </c>
      <c r="T7798" s="17">
        <f t="shared" si="1457"/>
        <v>6</v>
      </c>
      <c r="U7798" s="17">
        <f t="shared" si="1458"/>
        <v>6</v>
      </c>
      <c r="V7798" s="18">
        <v>3038.6246416099611</v>
      </c>
      <c r="W7798">
        <f t="shared" si="1463"/>
        <v>964</v>
      </c>
    </row>
    <row r="7799" spans="1:23">
      <c r="A7799" s="12">
        <v>39218</v>
      </c>
      <c r="B7799" s="17">
        <f t="shared" si="1453"/>
        <v>5</v>
      </c>
      <c r="C7799" s="17">
        <f t="shared" si="1454"/>
        <v>3</v>
      </c>
      <c r="D7799" s="17">
        <f t="shared" si="1455"/>
        <v>16</v>
      </c>
      <c r="E7799" s="18">
        <v>1541.96</v>
      </c>
      <c r="F7799">
        <f t="shared" si="1461"/>
        <v>7797</v>
      </c>
      <c r="L7799" s="20">
        <f t="shared" si="1464"/>
        <v>1541.96</v>
      </c>
      <c r="N7799" s="2">
        <f t="shared" si="1462"/>
        <v>554.52963446812407</v>
      </c>
      <c r="O7799" s="2">
        <f t="shared" si="1459"/>
        <v>987.43036553187596</v>
      </c>
      <c r="P7799" s="2">
        <f t="shared" si="1460"/>
        <v>0</v>
      </c>
      <c r="R7799" s="12">
        <v>39285</v>
      </c>
      <c r="S7799" s="17">
        <f t="shared" si="1456"/>
        <v>7</v>
      </c>
      <c r="T7799" s="17">
        <f t="shared" si="1457"/>
        <v>7</v>
      </c>
      <c r="U7799" s="17">
        <f t="shared" si="1458"/>
        <v>22</v>
      </c>
      <c r="V7799" s="18">
        <v>3039.137644595703</v>
      </c>
      <c r="W7799">
        <f t="shared" si="1463"/>
        <v>963</v>
      </c>
    </row>
    <row r="7800" spans="1:23">
      <c r="A7800" s="12">
        <v>39103</v>
      </c>
      <c r="B7800" s="17">
        <f t="shared" si="1453"/>
        <v>1</v>
      </c>
      <c r="C7800" s="17">
        <f t="shared" si="1454"/>
        <v>7</v>
      </c>
      <c r="D7800" s="17">
        <f t="shared" si="1455"/>
        <v>21</v>
      </c>
      <c r="E7800" s="18">
        <v>1541.85</v>
      </c>
      <c r="F7800">
        <f t="shared" si="1461"/>
        <v>7798</v>
      </c>
      <c r="L7800" s="20">
        <f t="shared" si="1464"/>
        <v>1541.85</v>
      </c>
      <c r="N7800" s="2">
        <f t="shared" si="1462"/>
        <v>554.52963446812407</v>
      </c>
      <c r="O7800" s="2">
        <f t="shared" si="1459"/>
        <v>987.32036553187584</v>
      </c>
      <c r="P7800" s="2">
        <f t="shared" si="1460"/>
        <v>0</v>
      </c>
      <c r="R7800" s="12">
        <v>39362</v>
      </c>
      <c r="S7800" s="17">
        <f t="shared" si="1456"/>
        <v>10</v>
      </c>
      <c r="T7800" s="17">
        <f t="shared" si="1457"/>
        <v>7</v>
      </c>
      <c r="U7800" s="17">
        <f t="shared" si="1458"/>
        <v>7</v>
      </c>
      <c r="V7800" s="18">
        <v>3039.3864486626953</v>
      </c>
      <c r="W7800">
        <f t="shared" si="1463"/>
        <v>962</v>
      </c>
    </row>
    <row r="7801" spans="1:23">
      <c r="A7801" s="12">
        <v>39231</v>
      </c>
      <c r="B7801" s="17">
        <f t="shared" si="1453"/>
        <v>5</v>
      </c>
      <c r="C7801" s="17">
        <f t="shared" si="1454"/>
        <v>2</v>
      </c>
      <c r="D7801" s="17">
        <f t="shared" si="1455"/>
        <v>29</v>
      </c>
      <c r="E7801" s="18">
        <v>1541.16</v>
      </c>
      <c r="F7801">
        <f t="shared" si="1461"/>
        <v>7799</v>
      </c>
      <c r="L7801" s="20">
        <f t="shared" si="1464"/>
        <v>1541.16</v>
      </c>
      <c r="N7801" s="2">
        <f t="shared" si="1462"/>
        <v>554.52963446812407</v>
      </c>
      <c r="O7801" s="2">
        <f t="shared" si="1459"/>
        <v>986.63036553187601</v>
      </c>
      <c r="P7801" s="2">
        <f t="shared" si="1460"/>
        <v>0</v>
      </c>
      <c r="R7801" s="12">
        <v>39342</v>
      </c>
      <c r="S7801" s="17">
        <f t="shared" si="1456"/>
        <v>9</v>
      </c>
      <c r="T7801" s="17">
        <f t="shared" si="1457"/>
        <v>1</v>
      </c>
      <c r="U7801" s="17">
        <f t="shared" si="1458"/>
        <v>17</v>
      </c>
      <c r="V7801" s="18">
        <v>3039.7529034257809</v>
      </c>
      <c r="W7801">
        <f t="shared" si="1463"/>
        <v>961</v>
      </c>
    </row>
    <row r="7802" spans="1:23">
      <c r="A7802" s="12">
        <v>39405</v>
      </c>
      <c r="B7802" s="17">
        <f t="shared" si="1453"/>
        <v>11</v>
      </c>
      <c r="C7802" s="17">
        <f t="shared" si="1454"/>
        <v>1</v>
      </c>
      <c r="D7802" s="17">
        <f t="shared" si="1455"/>
        <v>19</v>
      </c>
      <c r="E7802" s="18">
        <v>1541.0254262207034</v>
      </c>
      <c r="F7802">
        <f t="shared" si="1461"/>
        <v>7800</v>
      </c>
      <c r="L7802" s="20">
        <f t="shared" si="1464"/>
        <v>1541.0254262207034</v>
      </c>
      <c r="N7802" s="2">
        <f t="shared" si="1462"/>
        <v>554.52963446812407</v>
      </c>
      <c r="O7802" s="2">
        <f t="shared" si="1459"/>
        <v>986.49579175257929</v>
      </c>
      <c r="P7802" s="2">
        <f t="shared" si="1460"/>
        <v>0</v>
      </c>
      <c r="R7802" s="12">
        <v>39351</v>
      </c>
      <c r="S7802" s="17">
        <f t="shared" si="1456"/>
        <v>9</v>
      </c>
      <c r="T7802" s="17">
        <f t="shared" si="1457"/>
        <v>3</v>
      </c>
      <c r="U7802" s="17">
        <f t="shared" si="1458"/>
        <v>26</v>
      </c>
      <c r="V7802" s="18">
        <v>3040.4544050013669</v>
      </c>
      <c r="W7802">
        <f t="shared" si="1463"/>
        <v>960</v>
      </c>
    </row>
    <row r="7803" spans="1:23">
      <c r="A7803" s="12">
        <v>39200</v>
      </c>
      <c r="B7803" s="17">
        <f t="shared" si="1453"/>
        <v>4</v>
      </c>
      <c r="C7803" s="17">
        <f t="shared" si="1454"/>
        <v>6</v>
      </c>
      <c r="D7803" s="17">
        <f t="shared" si="1455"/>
        <v>28</v>
      </c>
      <c r="E7803" s="18">
        <v>1541</v>
      </c>
      <c r="F7803">
        <f t="shared" si="1461"/>
        <v>7801</v>
      </c>
      <c r="L7803" s="20">
        <f t="shared" si="1464"/>
        <v>1541</v>
      </c>
      <c r="N7803" s="2">
        <f t="shared" si="1462"/>
        <v>554.52963446812407</v>
      </c>
      <c r="O7803" s="2">
        <f t="shared" si="1459"/>
        <v>986.47036553187593</v>
      </c>
      <c r="P7803" s="2">
        <f t="shared" si="1460"/>
        <v>0</v>
      </c>
      <c r="R7803" s="12">
        <v>39276</v>
      </c>
      <c r="S7803" s="17">
        <f t="shared" si="1456"/>
        <v>7</v>
      </c>
      <c r="T7803" s="17">
        <f t="shared" si="1457"/>
        <v>5</v>
      </c>
      <c r="U7803" s="17">
        <f t="shared" si="1458"/>
        <v>13</v>
      </c>
      <c r="V7803" s="18">
        <v>3040.5209199447263</v>
      </c>
      <c r="W7803">
        <f t="shared" si="1463"/>
        <v>959</v>
      </c>
    </row>
    <row r="7804" spans="1:23">
      <c r="A7804" s="12">
        <v>39381</v>
      </c>
      <c r="B7804" s="17">
        <f t="shared" si="1453"/>
        <v>10</v>
      </c>
      <c r="C7804" s="17">
        <f t="shared" si="1454"/>
        <v>5</v>
      </c>
      <c r="D7804" s="17">
        <f t="shared" si="1455"/>
        <v>26</v>
      </c>
      <c r="E7804" s="18">
        <v>1540.7952566824608</v>
      </c>
      <c r="F7804">
        <f t="shared" si="1461"/>
        <v>7802</v>
      </c>
      <c r="L7804" s="20">
        <f t="shared" si="1464"/>
        <v>1540.7952566824608</v>
      </c>
      <c r="N7804" s="2">
        <f t="shared" si="1462"/>
        <v>554.52963446812407</v>
      </c>
      <c r="O7804" s="2">
        <f t="shared" si="1459"/>
        <v>986.26562221433676</v>
      </c>
      <c r="P7804" s="2">
        <f t="shared" si="1460"/>
        <v>0</v>
      </c>
      <c r="R7804" s="12">
        <v>39340</v>
      </c>
      <c r="S7804" s="17">
        <f t="shared" si="1456"/>
        <v>9</v>
      </c>
      <c r="T7804" s="17">
        <f t="shared" si="1457"/>
        <v>6</v>
      </c>
      <c r="U7804" s="17">
        <f t="shared" si="1458"/>
        <v>15</v>
      </c>
      <c r="V7804" s="18">
        <v>3040.5824846970704</v>
      </c>
      <c r="W7804">
        <f t="shared" si="1463"/>
        <v>958</v>
      </c>
    </row>
    <row r="7805" spans="1:23">
      <c r="A7805" s="12">
        <v>39126</v>
      </c>
      <c r="B7805" s="17">
        <f t="shared" si="1453"/>
        <v>2</v>
      </c>
      <c r="C7805" s="17">
        <f t="shared" si="1454"/>
        <v>2</v>
      </c>
      <c r="D7805" s="17">
        <f t="shared" si="1455"/>
        <v>13</v>
      </c>
      <c r="E7805" s="18">
        <v>1540.12</v>
      </c>
      <c r="F7805">
        <f t="shared" si="1461"/>
        <v>7803</v>
      </c>
      <c r="L7805" s="20">
        <f t="shared" si="1464"/>
        <v>1540.12</v>
      </c>
      <c r="N7805" s="2">
        <f t="shared" si="1462"/>
        <v>554.52963446812407</v>
      </c>
      <c r="O7805" s="2">
        <f t="shared" si="1459"/>
        <v>985.59036553187582</v>
      </c>
      <c r="P7805" s="2">
        <f t="shared" si="1460"/>
        <v>0</v>
      </c>
      <c r="R7805" s="12">
        <v>39250</v>
      </c>
      <c r="S7805" s="17">
        <f t="shared" si="1456"/>
        <v>6</v>
      </c>
      <c r="T7805" s="17">
        <f t="shared" si="1457"/>
        <v>7</v>
      </c>
      <c r="U7805" s="17">
        <f t="shared" si="1458"/>
        <v>17</v>
      </c>
      <c r="V7805" s="18">
        <v>3041.29</v>
      </c>
      <c r="W7805">
        <f t="shared" si="1463"/>
        <v>957</v>
      </c>
    </row>
    <row r="7806" spans="1:23">
      <c r="A7806" s="12">
        <v>39143</v>
      </c>
      <c r="B7806" s="17">
        <f t="shared" si="1453"/>
        <v>3</v>
      </c>
      <c r="C7806" s="17">
        <f t="shared" si="1454"/>
        <v>5</v>
      </c>
      <c r="D7806" s="17">
        <f t="shared" si="1455"/>
        <v>2</v>
      </c>
      <c r="E7806" s="18">
        <v>1540.02</v>
      </c>
      <c r="F7806">
        <f t="shared" si="1461"/>
        <v>7804</v>
      </c>
      <c r="L7806" s="20">
        <f t="shared" si="1464"/>
        <v>1540.02</v>
      </c>
      <c r="N7806" s="2">
        <f t="shared" si="1462"/>
        <v>554.52963446812407</v>
      </c>
      <c r="O7806" s="2">
        <f t="shared" si="1459"/>
        <v>985.49036553187591</v>
      </c>
      <c r="P7806" s="2">
        <f t="shared" si="1460"/>
        <v>0</v>
      </c>
      <c r="R7806" s="12">
        <v>39268</v>
      </c>
      <c r="S7806" s="17">
        <f t="shared" si="1456"/>
        <v>7</v>
      </c>
      <c r="T7806" s="17">
        <f t="shared" si="1457"/>
        <v>4</v>
      </c>
      <c r="U7806" s="17">
        <f t="shared" si="1458"/>
        <v>5</v>
      </c>
      <c r="V7806" s="18">
        <v>3041.9605008408203</v>
      </c>
      <c r="W7806">
        <f t="shared" si="1463"/>
        <v>956</v>
      </c>
    </row>
    <row r="7807" spans="1:23">
      <c r="A7807" s="12">
        <v>39152</v>
      </c>
      <c r="B7807" s="17">
        <f t="shared" si="1453"/>
        <v>3</v>
      </c>
      <c r="C7807" s="17">
        <f t="shared" si="1454"/>
        <v>7</v>
      </c>
      <c r="D7807" s="17">
        <f t="shared" si="1455"/>
        <v>11</v>
      </c>
      <c r="E7807" s="18">
        <v>1540</v>
      </c>
      <c r="F7807">
        <f t="shared" si="1461"/>
        <v>7805</v>
      </c>
      <c r="L7807" s="20">
        <f t="shared" si="1464"/>
        <v>1540</v>
      </c>
      <c r="N7807" s="2">
        <f t="shared" si="1462"/>
        <v>554.52963446812407</v>
      </c>
      <c r="O7807" s="2">
        <f t="shared" si="1459"/>
        <v>985.47036553187593</v>
      </c>
      <c r="P7807" s="2">
        <f t="shared" si="1460"/>
        <v>0</v>
      </c>
      <c r="R7807" s="12">
        <v>39332</v>
      </c>
      <c r="S7807" s="17">
        <f t="shared" si="1456"/>
        <v>9</v>
      </c>
      <c r="T7807" s="17">
        <f t="shared" si="1457"/>
        <v>5</v>
      </c>
      <c r="U7807" s="17">
        <f t="shared" si="1458"/>
        <v>7</v>
      </c>
      <c r="V7807" s="18">
        <v>3042.1922592736323</v>
      </c>
      <c r="W7807">
        <f t="shared" si="1463"/>
        <v>955</v>
      </c>
    </row>
    <row r="7808" spans="1:23">
      <c r="A7808" s="12">
        <v>39137</v>
      </c>
      <c r="B7808" s="17">
        <f t="shared" si="1453"/>
        <v>2</v>
      </c>
      <c r="C7808" s="17">
        <f t="shared" si="1454"/>
        <v>6</v>
      </c>
      <c r="D7808" s="17">
        <f t="shared" si="1455"/>
        <v>24</v>
      </c>
      <c r="E7808" s="18">
        <v>1539.98</v>
      </c>
      <c r="F7808">
        <f t="shared" si="1461"/>
        <v>7806</v>
      </c>
      <c r="L7808" s="20">
        <f t="shared" si="1464"/>
        <v>1539.98</v>
      </c>
      <c r="N7808" s="2">
        <f t="shared" si="1462"/>
        <v>554.52963446812407</v>
      </c>
      <c r="O7808" s="2">
        <f t="shared" si="1459"/>
        <v>985.45036553187595</v>
      </c>
      <c r="P7808" s="2">
        <f t="shared" si="1460"/>
        <v>0</v>
      </c>
      <c r="R7808" s="12">
        <v>39330</v>
      </c>
      <c r="S7808" s="17">
        <f t="shared" si="1456"/>
        <v>9</v>
      </c>
      <c r="T7808" s="17">
        <f t="shared" si="1457"/>
        <v>3</v>
      </c>
      <c r="U7808" s="17">
        <f t="shared" si="1458"/>
        <v>5</v>
      </c>
      <c r="V7808" s="18">
        <v>3042.3250422902343</v>
      </c>
      <c r="W7808">
        <f t="shared" si="1463"/>
        <v>954</v>
      </c>
    </row>
    <row r="7809" spans="1:23">
      <c r="A7809" s="12">
        <v>39179</v>
      </c>
      <c r="B7809" s="17">
        <f t="shared" si="1453"/>
        <v>4</v>
      </c>
      <c r="C7809" s="17">
        <f t="shared" si="1454"/>
        <v>6</v>
      </c>
      <c r="D7809" s="17">
        <f t="shared" si="1455"/>
        <v>7</v>
      </c>
      <c r="E7809" s="18">
        <v>1539.04</v>
      </c>
      <c r="F7809">
        <f t="shared" si="1461"/>
        <v>7807</v>
      </c>
      <c r="L7809" s="20">
        <f t="shared" si="1464"/>
        <v>1539.04</v>
      </c>
      <c r="N7809" s="2">
        <f t="shared" si="1462"/>
        <v>554.52963446812407</v>
      </c>
      <c r="O7809" s="2">
        <f t="shared" si="1459"/>
        <v>984.51036553187589</v>
      </c>
      <c r="P7809" s="2">
        <f t="shared" si="1460"/>
        <v>0</v>
      </c>
      <c r="R7809" s="12">
        <v>39224</v>
      </c>
      <c r="S7809" s="17">
        <f t="shared" si="1456"/>
        <v>5</v>
      </c>
      <c r="T7809" s="17">
        <f t="shared" si="1457"/>
        <v>2</v>
      </c>
      <c r="U7809" s="17">
        <f t="shared" si="1458"/>
        <v>22</v>
      </c>
      <c r="V7809" s="18">
        <v>3043</v>
      </c>
      <c r="W7809">
        <f t="shared" si="1463"/>
        <v>953</v>
      </c>
    </row>
    <row r="7810" spans="1:23">
      <c r="A7810" s="12">
        <v>39201</v>
      </c>
      <c r="B7810" s="17">
        <f t="shared" ref="B7810:B7873" si="1465">MONTH(A7810)</f>
        <v>4</v>
      </c>
      <c r="C7810" s="17">
        <f t="shared" ref="C7810:C7873" si="1466">WEEKDAY(A7810,2)</f>
        <v>7</v>
      </c>
      <c r="D7810" s="17">
        <f t="shared" ref="D7810:D7873" si="1467">DAY(A7810)</f>
        <v>29</v>
      </c>
      <c r="E7810" s="18">
        <v>1539</v>
      </c>
      <c r="F7810">
        <f t="shared" si="1461"/>
        <v>7808</v>
      </c>
      <c r="L7810" s="20">
        <f t="shared" si="1464"/>
        <v>1539</v>
      </c>
      <c r="N7810" s="2">
        <f t="shared" si="1462"/>
        <v>554.52963446812407</v>
      </c>
      <c r="O7810" s="2">
        <f t="shared" si="1459"/>
        <v>984.47036553187593</v>
      </c>
      <c r="P7810" s="2">
        <f t="shared" si="1460"/>
        <v>0</v>
      </c>
      <c r="R7810" s="12">
        <v>39334</v>
      </c>
      <c r="S7810" s="17">
        <f t="shared" ref="S7810:S7873" si="1468">MONTH(R7810)</f>
        <v>9</v>
      </c>
      <c r="T7810" s="17">
        <f t="shared" ref="T7810:T7873" si="1469">WEEKDAY(R7810,2)</f>
        <v>7</v>
      </c>
      <c r="U7810" s="17">
        <f t="shared" ref="U7810:U7873" si="1470">DAY(R7810)</f>
        <v>9</v>
      </c>
      <c r="V7810" s="18">
        <v>3043.1904065462886</v>
      </c>
      <c r="W7810">
        <f t="shared" si="1463"/>
        <v>952</v>
      </c>
    </row>
    <row r="7811" spans="1:23">
      <c r="A7811" s="12">
        <v>39212</v>
      </c>
      <c r="B7811" s="17">
        <f t="shared" si="1465"/>
        <v>5</v>
      </c>
      <c r="C7811" s="17">
        <f t="shared" si="1466"/>
        <v>4</v>
      </c>
      <c r="D7811" s="17">
        <f t="shared" si="1467"/>
        <v>10</v>
      </c>
      <c r="E7811" s="18">
        <v>1538.98</v>
      </c>
      <c r="F7811">
        <f t="shared" si="1461"/>
        <v>7809</v>
      </c>
      <c r="L7811" s="20">
        <f t="shared" si="1464"/>
        <v>1538.98</v>
      </c>
      <c r="N7811" s="2">
        <f t="shared" si="1462"/>
        <v>554.52963446812407</v>
      </c>
      <c r="O7811" s="2">
        <f t="shared" ref="O7811:O7874" si="1471">IF(E7811-N7811&lt;0,0,E7811-N7811)</f>
        <v>984.45036553187595</v>
      </c>
      <c r="P7811" s="2">
        <f t="shared" ref="P7811:P7874" si="1472">E7811-N7811-O7811</f>
        <v>0</v>
      </c>
      <c r="R7811" s="12">
        <v>39207</v>
      </c>
      <c r="S7811" s="17">
        <f t="shared" si="1468"/>
        <v>5</v>
      </c>
      <c r="T7811" s="17">
        <f t="shared" si="1469"/>
        <v>6</v>
      </c>
      <c r="U7811" s="17">
        <f t="shared" si="1470"/>
        <v>5</v>
      </c>
      <c r="V7811" s="18">
        <v>3044</v>
      </c>
      <c r="W7811">
        <f t="shared" si="1463"/>
        <v>951</v>
      </c>
    </row>
    <row r="7812" spans="1:23">
      <c r="A7812" s="12">
        <v>39403</v>
      </c>
      <c r="B7812" s="17">
        <f t="shared" si="1465"/>
        <v>11</v>
      </c>
      <c r="C7812" s="17">
        <f t="shared" si="1466"/>
        <v>6</v>
      </c>
      <c r="D7812" s="17">
        <f t="shared" si="1467"/>
        <v>17</v>
      </c>
      <c r="E7812" s="18">
        <v>1538.9380537369534</v>
      </c>
      <c r="F7812">
        <f t="shared" ref="F7812:F7875" si="1473">1+F7811</f>
        <v>7810</v>
      </c>
      <c r="L7812" s="20">
        <f t="shared" si="1464"/>
        <v>1538.9380537369534</v>
      </c>
      <c r="N7812" s="2">
        <f t="shared" ref="N7812:N7875" si="1474">N7811</f>
        <v>554.52963446812407</v>
      </c>
      <c r="O7812" s="2">
        <f t="shared" si="1471"/>
        <v>984.40841926882933</v>
      </c>
      <c r="P7812" s="2">
        <f t="shared" si="1472"/>
        <v>0</v>
      </c>
      <c r="R7812" s="12">
        <v>39247</v>
      </c>
      <c r="S7812" s="17">
        <f t="shared" si="1468"/>
        <v>6</v>
      </c>
      <c r="T7812" s="17">
        <f t="shared" si="1469"/>
        <v>4</v>
      </c>
      <c r="U7812" s="17">
        <f t="shared" si="1470"/>
        <v>14</v>
      </c>
      <c r="V7812" s="18">
        <v>3044</v>
      </c>
      <c r="W7812">
        <f t="shared" ref="W7812:W7875" si="1475">W7811-1</f>
        <v>950</v>
      </c>
    </row>
    <row r="7813" spans="1:23">
      <c r="A7813" s="12">
        <v>39404</v>
      </c>
      <c r="B7813" s="17">
        <f t="shared" si="1465"/>
        <v>11</v>
      </c>
      <c r="C7813" s="17">
        <f t="shared" si="1466"/>
        <v>7</v>
      </c>
      <c r="D7813" s="17">
        <f t="shared" si="1467"/>
        <v>18</v>
      </c>
      <c r="E7813" s="18">
        <v>1538.2399814327737</v>
      </c>
      <c r="F7813">
        <f t="shared" si="1473"/>
        <v>7811</v>
      </c>
      <c r="L7813" s="20">
        <f t="shared" si="1464"/>
        <v>1538.2399814327737</v>
      </c>
      <c r="N7813" s="2">
        <f t="shared" si="1474"/>
        <v>554.52963446812407</v>
      </c>
      <c r="O7813" s="2">
        <f t="shared" si="1471"/>
        <v>983.7103469646496</v>
      </c>
      <c r="P7813" s="2">
        <f t="shared" si="1472"/>
        <v>0</v>
      </c>
      <c r="R7813" s="12">
        <v>39340</v>
      </c>
      <c r="S7813" s="17">
        <f t="shared" si="1468"/>
        <v>9</v>
      </c>
      <c r="T7813" s="17">
        <f t="shared" si="1469"/>
        <v>6</v>
      </c>
      <c r="U7813" s="17">
        <f t="shared" si="1470"/>
        <v>15</v>
      </c>
      <c r="V7813" s="18">
        <v>3044.2911209236331</v>
      </c>
      <c r="W7813">
        <f t="shared" si="1475"/>
        <v>949</v>
      </c>
    </row>
    <row r="7814" spans="1:23">
      <c r="A7814" s="12">
        <v>39134</v>
      </c>
      <c r="B7814" s="17">
        <f t="shared" si="1465"/>
        <v>2</v>
      </c>
      <c r="C7814" s="17">
        <f t="shared" si="1466"/>
        <v>3</v>
      </c>
      <c r="D7814" s="17">
        <f t="shared" si="1467"/>
        <v>21</v>
      </c>
      <c r="E7814" s="18">
        <v>1538.05</v>
      </c>
      <c r="F7814">
        <f t="shared" si="1473"/>
        <v>7812</v>
      </c>
      <c r="L7814" s="20">
        <f t="shared" si="1464"/>
        <v>1538.05</v>
      </c>
      <c r="N7814" s="2">
        <f t="shared" si="1474"/>
        <v>554.52963446812407</v>
      </c>
      <c r="O7814" s="2">
        <f t="shared" si="1471"/>
        <v>983.52036553187588</v>
      </c>
      <c r="P7814" s="2">
        <f t="shared" si="1472"/>
        <v>0</v>
      </c>
      <c r="R7814" s="12">
        <v>39346</v>
      </c>
      <c r="S7814" s="17">
        <f t="shared" si="1468"/>
        <v>9</v>
      </c>
      <c r="T7814" s="17">
        <f t="shared" si="1469"/>
        <v>5</v>
      </c>
      <c r="U7814" s="17">
        <f t="shared" si="1470"/>
        <v>21</v>
      </c>
      <c r="V7814" s="18">
        <v>3044.3323618203131</v>
      </c>
      <c r="W7814">
        <f t="shared" si="1475"/>
        <v>948</v>
      </c>
    </row>
    <row r="7815" spans="1:23">
      <c r="A7815" s="12">
        <v>39107</v>
      </c>
      <c r="B7815" s="17">
        <f t="shared" si="1465"/>
        <v>1</v>
      </c>
      <c r="C7815" s="17">
        <f t="shared" si="1466"/>
        <v>4</v>
      </c>
      <c r="D7815" s="17">
        <f t="shared" si="1467"/>
        <v>25</v>
      </c>
      <c r="E7815" s="18">
        <v>1537.35</v>
      </c>
      <c r="F7815">
        <f t="shared" si="1473"/>
        <v>7813</v>
      </c>
      <c r="L7815" s="20">
        <f t="shared" si="1464"/>
        <v>1537.35</v>
      </c>
      <c r="N7815" s="2">
        <f t="shared" si="1474"/>
        <v>554.52963446812407</v>
      </c>
      <c r="O7815" s="2">
        <f t="shared" si="1471"/>
        <v>982.82036553187584</v>
      </c>
      <c r="P7815" s="2">
        <f t="shared" si="1472"/>
        <v>0</v>
      </c>
      <c r="R7815" s="12">
        <v>39257</v>
      </c>
      <c r="S7815" s="17">
        <f t="shared" si="1468"/>
        <v>6</v>
      </c>
      <c r="T7815" s="17">
        <f t="shared" si="1469"/>
        <v>7</v>
      </c>
      <c r="U7815" s="17">
        <f t="shared" si="1470"/>
        <v>24</v>
      </c>
      <c r="V7815" s="18">
        <v>3045</v>
      </c>
      <c r="W7815">
        <f t="shared" si="1475"/>
        <v>947</v>
      </c>
    </row>
    <row r="7816" spans="1:23">
      <c r="A7816" s="12">
        <v>39436</v>
      </c>
      <c r="B7816" s="17">
        <f t="shared" si="1465"/>
        <v>12</v>
      </c>
      <c r="C7816" s="17">
        <f t="shared" si="1466"/>
        <v>4</v>
      </c>
      <c r="D7816" s="17">
        <f t="shared" si="1467"/>
        <v>20</v>
      </c>
      <c r="E7816" s="18">
        <v>1537.1320853457032</v>
      </c>
      <c r="F7816">
        <f t="shared" si="1473"/>
        <v>7814</v>
      </c>
      <c r="L7816" s="20">
        <f t="shared" si="1464"/>
        <v>1537.1320853457032</v>
      </c>
      <c r="N7816" s="2">
        <f t="shared" si="1474"/>
        <v>554.52963446812407</v>
      </c>
      <c r="O7816" s="2">
        <f t="shared" si="1471"/>
        <v>982.60245087757914</v>
      </c>
      <c r="P7816" s="2">
        <f t="shared" si="1472"/>
        <v>0</v>
      </c>
      <c r="R7816" s="12">
        <v>39263</v>
      </c>
      <c r="S7816" s="17">
        <f t="shared" si="1468"/>
        <v>6</v>
      </c>
      <c r="T7816" s="17">
        <f t="shared" si="1469"/>
        <v>6</v>
      </c>
      <c r="U7816" s="17">
        <f t="shared" si="1470"/>
        <v>30</v>
      </c>
      <c r="V7816" s="18">
        <v>3045</v>
      </c>
      <c r="W7816">
        <f t="shared" si="1475"/>
        <v>946</v>
      </c>
    </row>
    <row r="7817" spans="1:23">
      <c r="A7817" s="12">
        <v>39224</v>
      </c>
      <c r="B7817" s="17">
        <f t="shared" si="1465"/>
        <v>5</v>
      </c>
      <c r="C7817" s="17">
        <f t="shared" si="1466"/>
        <v>2</v>
      </c>
      <c r="D7817" s="17">
        <f t="shared" si="1467"/>
        <v>22</v>
      </c>
      <c r="E7817" s="18">
        <v>1537.02</v>
      </c>
      <c r="F7817">
        <f t="shared" si="1473"/>
        <v>7815</v>
      </c>
      <c r="L7817" s="20">
        <f t="shared" si="1464"/>
        <v>1537.02</v>
      </c>
      <c r="N7817" s="2">
        <f t="shared" si="1474"/>
        <v>554.52963446812407</v>
      </c>
      <c r="O7817" s="2">
        <f t="shared" si="1471"/>
        <v>982.49036553187591</v>
      </c>
      <c r="P7817" s="2">
        <f t="shared" si="1472"/>
        <v>0</v>
      </c>
      <c r="R7817" s="12">
        <v>39370</v>
      </c>
      <c r="S7817" s="17">
        <f t="shared" si="1468"/>
        <v>10</v>
      </c>
      <c r="T7817" s="17">
        <f t="shared" si="1469"/>
        <v>1</v>
      </c>
      <c r="U7817" s="17">
        <f t="shared" si="1470"/>
        <v>15</v>
      </c>
      <c r="V7817" s="18">
        <v>3045.8041580295899</v>
      </c>
      <c r="W7817">
        <f t="shared" si="1475"/>
        <v>945</v>
      </c>
    </row>
    <row r="7818" spans="1:23">
      <c r="A7818" s="12">
        <v>39157</v>
      </c>
      <c r="B7818" s="17">
        <f t="shared" si="1465"/>
        <v>3</v>
      </c>
      <c r="C7818" s="17">
        <f t="shared" si="1466"/>
        <v>5</v>
      </c>
      <c r="D7818" s="17">
        <f t="shared" si="1467"/>
        <v>16</v>
      </c>
      <c r="E7818" s="18">
        <v>1536.76</v>
      </c>
      <c r="F7818">
        <f t="shared" si="1473"/>
        <v>7816</v>
      </c>
      <c r="L7818" s="20">
        <f t="shared" si="1464"/>
        <v>1536.76</v>
      </c>
      <c r="N7818" s="2">
        <f t="shared" si="1474"/>
        <v>554.52963446812407</v>
      </c>
      <c r="O7818" s="2">
        <f t="shared" si="1471"/>
        <v>982.23036553187592</v>
      </c>
      <c r="P7818" s="2">
        <f t="shared" si="1472"/>
        <v>0</v>
      </c>
      <c r="R7818" s="12">
        <v>39220</v>
      </c>
      <c r="S7818" s="17">
        <f t="shared" si="1468"/>
        <v>5</v>
      </c>
      <c r="T7818" s="17">
        <f t="shared" si="1469"/>
        <v>5</v>
      </c>
      <c r="U7818" s="17">
        <f t="shared" si="1470"/>
        <v>18</v>
      </c>
      <c r="V7818" s="18">
        <v>3046</v>
      </c>
      <c r="W7818">
        <f t="shared" si="1475"/>
        <v>944</v>
      </c>
    </row>
    <row r="7819" spans="1:23">
      <c r="A7819" s="12">
        <v>39415</v>
      </c>
      <c r="B7819" s="17">
        <f t="shared" si="1465"/>
        <v>11</v>
      </c>
      <c r="C7819" s="17">
        <f t="shared" si="1466"/>
        <v>4</v>
      </c>
      <c r="D7819" s="17">
        <f t="shared" si="1467"/>
        <v>29</v>
      </c>
      <c r="E7819" s="18">
        <v>1536.7313765902734</v>
      </c>
      <c r="F7819">
        <f t="shared" si="1473"/>
        <v>7817</v>
      </c>
      <c r="L7819" s="20">
        <f t="shared" si="1464"/>
        <v>1536.7313765902734</v>
      </c>
      <c r="N7819" s="2">
        <f t="shared" si="1474"/>
        <v>554.52963446812407</v>
      </c>
      <c r="O7819" s="2">
        <f t="shared" si="1471"/>
        <v>982.20174212214931</v>
      </c>
      <c r="P7819" s="2">
        <f t="shared" si="1472"/>
        <v>0</v>
      </c>
      <c r="R7819" s="12">
        <v>39362</v>
      </c>
      <c r="S7819" s="17">
        <f t="shared" si="1468"/>
        <v>10</v>
      </c>
      <c r="T7819" s="17">
        <f t="shared" si="1469"/>
        <v>7</v>
      </c>
      <c r="U7819" s="17">
        <f t="shared" si="1470"/>
        <v>7</v>
      </c>
      <c r="V7819" s="18">
        <v>3046.2507163566406</v>
      </c>
      <c r="W7819">
        <f t="shared" si="1475"/>
        <v>943</v>
      </c>
    </row>
    <row r="7820" spans="1:23">
      <c r="A7820" s="12">
        <v>39411</v>
      </c>
      <c r="B7820" s="17">
        <f t="shared" si="1465"/>
        <v>11</v>
      </c>
      <c r="C7820" s="17">
        <f t="shared" si="1466"/>
        <v>7</v>
      </c>
      <c r="D7820" s="17">
        <f t="shared" si="1467"/>
        <v>25</v>
      </c>
      <c r="E7820" s="18">
        <v>1536.7275175383984</v>
      </c>
      <c r="F7820">
        <f t="shared" si="1473"/>
        <v>7818</v>
      </c>
      <c r="L7820" s="20">
        <f t="shared" si="1464"/>
        <v>1536.7275175383984</v>
      </c>
      <c r="N7820" s="2">
        <f t="shared" si="1474"/>
        <v>554.52963446812407</v>
      </c>
      <c r="O7820" s="2">
        <f t="shared" si="1471"/>
        <v>982.19788307027432</v>
      </c>
      <c r="P7820" s="2">
        <f t="shared" si="1472"/>
        <v>0</v>
      </c>
      <c r="R7820" s="12">
        <v>39246</v>
      </c>
      <c r="S7820" s="17">
        <f t="shared" si="1468"/>
        <v>6</v>
      </c>
      <c r="T7820" s="17">
        <f t="shared" si="1469"/>
        <v>3</v>
      </c>
      <c r="U7820" s="17">
        <f t="shared" si="1470"/>
        <v>13</v>
      </c>
      <c r="V7820" s="18">
        <v>3047</v>
      </c>
      <c r="W7820">
        <f t="shared" si="1475"/>
        <v>942</v>
      </c>
    </row>
    <row r="7821" spans="1:23">
      <c r="A7821" s="12">
        <v>39176</v>
      </c>
      <c r="B7821" s="17">
        <f t="shared" si="1465"/>
        <v>4</v>
      </c>
      <c r="C7821" s="17">
        <f t="shared" si="1466"/>
        <v>3</v>
      </c>
      <c r="D7821" s="17">
        <f t="shared" si="1467"/>
        <v>4</v>
      </c>
      <c r="E7821" s="18">
        <v>1536.42</v>
      </c>
      <c r="F7821">
        <f t="shared" si="1473"/>
        <v>7819</v>
      </c>
      <c r="L7821" s="20">
        <f t="shared" si="1464"/>
        <v>1536.42</v>
      </c>
      <c r="N7821" s="2">
        <f t="shared" si="1474"/>
        <v>554.52963446812407</v>
      </c>
      <c r="O7821" s="2">
        <f t="shared" si="1471"/>
        <v>981.890365531876</v>
      </c>
      <c r="P7821" s="2">
        <f t="shared" si="1472"/>
        <v>0</v>
      </c>
      <c r="R7821" s="12">
        <v>39350</v>
      </c>
      <c r="S7821" s="17">
        <f t="shared" si="1468"/>
        <v>9</v>
      </c>
      <c r="T7821" s="17">
        <f t="shared" si="1469"/>
        <v>2</v>
      </c>
      <c r="U7821" s="17">
        <f t="shared" si="1470"/>
        <v>25</v>
      </c>
      <c r="V7821" s="18">
        <v>3047.6728048923828</v>
      </c>
      <c r="W7821">
        <f t="shared" si="1475"/>
        <v>941</v>
      </c>
    </row>
    <row r="7822" spans="1:23">
      <c r="A7822" s="12">
        <v>39158</v>
      </c>
      <c r="B7822" s="17">
        <f t="shared" si="1465"/>
        <v>3</v>
      </c>
      <c r="C7822" s="17">
        <f t="shared" si="1466"/>
        <v>6</v>
      </c>
      <c r="D7822" s="17">
        <f t="shared" si="1467"/>
        <v>17</v>
      </c>
      <c r="E7822" s="18">
        <v>1536.06</v>
      </c>
      <c r="F7822">
        <f t="shared" si="1473"/>
        <v>7820</v>
      </c>
      <c r="L7822" s="20">
        <f t="shared" si="1464"/>
        <v>1536.06</v>
      </c>
      <c r="N7822" s="2">
        <f t="shared" si="1474"/>
        <v>554.52963446812407</v>
      </c>
      <c r="O7822" s="2">
        <f t="shared" si="1471"/>
        <v>981.53036553187587</v>
      </c>
      <c r="P7822" s="2">
        <f t="shared" si="1472"/>
        <v>0</v>
      </c>
      <c r="R7822" s="12">
        <v>39371</v>
      </c>
      <c r="S7822" s="17">
        <f t="shared" si="1468"/>
        <v>10</v>
      </c>
      <c r="T7822" s="17">
        <f t="shared" si="1469"/>
        <v>2</v>
      </c>
      <c r="U7822" s="17">
        <f t="shared" si="1470"/>
        <v>16</v>
      </c>
      <c r="V7822" s="18">
        <v>3047.9959223244141</v>
      </c>
      <c r="W7822">
        <f t="shared" si="1475"/>
        <v>940</v>
      </c>
    </row>
    <row r="7823" spans="1:23">
      <c r="A7823" s="12">
        <v>39175</v>
      </c>
      <c r="B7823" s="17">
        <f t="shared" si="1465"/>
        <v>4</v>
      </c>
      <c r="C7823" s="17">
        <f t="shared" si="1466"/>
        <v>2</v>
      </c>
      <c r="D7823" s="17">
        <f t="shared" si="1467"/>
        <v>3</v>
      </c>
      <c r="E7823" s="18">
        <v>1535.39</v>
      </c>
      <c r="F7823">
        <f t="shared" si="1473"/>
        <v>7821</v>
      </c>
      <c r="L7823" s="20">
        <f t="shared" si="1464"/>
        <v>1535.39</v>
      </c>
      <c r="N7823" s="2">
        <f t="shared" si="1474"/>
        <v>554.52963446812407</v>
      </c>
      <c r="O7823" s="2">
        <f t="shared" si="1471"/>
        <v>980.86036553187603</v>
      </c>
      <c r="P7823" s="2">
        <f t="shared" si="1472"/>
        <v>0</v>
      </c>
      <c r="R7823" s="12">
        <v>39248</v>
      </c>
      <c r="S7823" s="17">
        <f t="shared" si="1468"/>
        <v>6</v>
      </c>
      <c r="T7823" s="17">
        <f t="shared" si="1469"/>
        <v>5</v>
      </c>
      <c r="U7823" s="17">
        <f t="shared" si="1470"/>
        <v>15</v>
      </c>
      <c r="V7823" s="18">
        <v>3048.41</v>
      </c>
      <c r="W7823">
        <f t="shared" si="1475"/>
        <v>939</v>
      </c>
    </row>
    <row r="7824" spans="1:23">
      <c r="A7824" s="12">
        <v>39396</v>
      </c>
      <c r="B7824" s="17">
        <f t="shared" si="1465"/>
        <v>11</v>
      </c>
      <c r="C7824" s="17">
        <f t="shared" si="1466"/>
        <v>6</v>
      </c>
      <c r="D7824" s="17">
        <f t="shared" si="1467"/>
        <v>10</v>
      </c>
      <c r="E7824" s="18">
        <v>1535.0998149805077</v>
      </c>
      <c r="F7824">
        <f t="shared" si="1473"/>
        <v>7822</v>
      </c>
      <c r="L7824" s="20">
        <f t="shared" si="1464"/>
        <v>1535.0998149805077</v>
      </c>
      <c r="N7824" s="2">
        <f t="shared" si="1474"/>
        <v>554.52963446812407</v>
      </c>
      <c r="O7824" s="2">
        <f t="shared" si="1471"/>
        <v>980.57018051238367</v>
      </c>
      <c r="P7824" s="2">
        <f t="shared" si="1472"/>
        <v>0</v>
      </c>
      <c r="R7824" s="12">
        <v>39314</v>
      </c>
      <c r="S7824" s="17">
        <f t="shared" si="1468"/>
        <v>8</v>
      </c>
      <c r="T7824" s="17">
        <f t="shared" si="1469"/>
        <v>1</v>
      </c>
      <c r="U7824" s="17">
        <f t="shared" si="1470"/>
        <v>20</v>
      </c>
      <c r="V7824" s="18">
        <v>3049.0838763998045</v>
      </c>
      <c r="W7824">
        <f t="shared" si="1475"/>
        <v>938</v>
      </c>
    </row>
    <row r="7825" spans="1:23">
      <c r="A7825" s="12">
        <v>39223</v>
      </c>
      <c r="B7825" s="17">
        <f t="shared" si="1465"/>
        <v>5</v>
      </c>
      <c r="C7825" s="17">
        <f t="shared" si="1466"/>
        <v>1</v>
      </c>
      <c r="D7825" s="17">
        <f t="shared" si="1467"/>
        <v>21</v>
      </c>
      <c r="E7825" s="18">
        <v>1535.08</v>
      </c>
      <c r="F7825">
        <f t="shared" si="1473"/>
        <v>7823</v>
      </c>
      <c r="L7825" s="20">
        <f t="shared" si="1464"/>
        <v>1535.08</v>
      </c>
      <c r="N7825" s="2">
        <f t="shared" si="1474"/>
        <v>554.52963446812407</v>
      </c>
      <c r="O7825" s="2">
        <f t="shared" si="1471"/>
        <v>980.55036553187585</v>
      </c>
      <c r="P7825" s="2">
        <f t="shared" si="1472"/>
        <v>0</v>
      </c>
      <c r="R7825" s="12">
        <v>39349</v>
      </c>
      <c r="S7825" s="17">
        <f t="shared" si="1468"/>
        <v>9</v>
      </c>
      <c r="T7825" s="17">
        <f t="shared" si="1469"/>
        <v>1</v>
      </c>
      <c r="U7825" s="17">
        <f t="shared" si="1470"/>
        <v>24</v>
      </c>
      <c r="V7825" s="18">
        <v>3049.3095518597652</v>
      </c>
      <c r="W7825">
        <f t="shared" si="1475"/>
        <v>937</v>
      </c>
    </row>
    <row r="7826" spans="1:23">
      <c r="A7826" s="12">
        <v>39143</v>
      </c>
      <c r="B7826" s="17">
        <f t="shared" si="1465"/>
        <v>3</v>
      </c>
      <c r="C7826" s="17">
        <f t="shared" si="1466"/>
        <v>5</v>
      </c>
      <c r="D7826" s="17">
        <f t="shared" si="1467"/>
        <v>2</v>
      </c>
      <c r="E7826" s="18">
        <v>1534.99</v>
      </c>
      <c r="F7826">
        <f t="shared" si="1473"/>
        <v>7824</v>
      </c>
      <c r="L7826" s="20">
        <f t="shared" si="1464"/>
        <v>1534.99</v>
      </c>
      <c r="N7826" s="2">
        <f t="shared" si="1474"/>
        <v>554.52963446812407</v>
      </c>
      <c r="O7826" s="2">
        <f t="shared" si="1471"/>
        <v>980.46036553187594</v>
      </c>
      <c r="P7826" s="2">
        <f t="shared" si="1472"/>
        <v>0</v>
      </c>
      <c r="R7826" s="12">
        <v>39269</v>
      </c>
      <c r="S7826" s="17">
        <f t="shared" si="1468"/>
        <v>7</v>
      </c>
      <c r="T7826" s="17">
        <f t="shared" si="1469"/>
        <v>5</v>
      </c>
      <c r="U7826" s="17">
        <f t="shared" si="1470"/>
        <v>6</v>
      </c>
      <c r="V7826" s="18">
        <v>3049.4603561044923</v>
      </c>
      <c r="W7826">
        <f t="shared" si="1475"/>
        <v>936</v>
      </c>
    </row>
    <row r="7827" spans="1:23">
      <c r="A7827" s="12">
        <v>39095</v>
      </c>
      <c r="B7827" s="17">
        <f t="shared" si="1465"/>
        <v>1</v>
      </c>
      <c r="C7827" s="17">
        <f t="shared" si="1466"/>
        <v>6</v>
      </c>
      <c r="D7827" s="17">
        <f t="shared" si="1467"/>
        <v>13</v>
      </c>
      <c r="E7827" s="18">
        <v>1534.85</v>
      </c>
      <c r="F7827">
        <f t="shared" si="1473"/>
        <v>7825</v>
      </c>
      <c r="L7827" s="20">
        <f t="shared" si="1464"/>
        <v>1534.85</v>
      </c>
      <c r="N7827" s="2">
        <f t="shared" si="1474"/>
        <v>554.52963446812407</v>
      </c>
      <c r="O7827" s="2">
        <f t="shared" si="1471"/>
        <v>980.32036553187584</v>
      </c>
      <c r="P7827" s="2">
        <f t="shared" si="1472"/>
        <v>0</v>
      </c>
      <c r="R7827" s="12">
        <v>39335</v>
      </c>
      <c r="S7827" s="17">
        <f t="shared" si="1468"/>
        <v>9</v>
      </c>
      <c r="T7827" s="17">
        <f t="shared" si="1469"/>
        <v>1</v>
      </c>
      <c r="U7827" s="17">
        <f t="shared" si="1470"/>
        <v>10</v>
      </c>
      <c r="V7827" s="18">
        <v>3050.1069093888677</v>
      </c>
      <c r="W7827">
        <f t="shared" si="1475"/>
        <v>935</v>
      </c>
    </row>
    <row r="7828" spans="1:23">
      <c r="A7828" s="12">
        <v>39186</v>
      </c>
      <c r="B7828" s="17">
        <f t="shared" si="1465"/>
        <v>4</v>
      </c>
      <c r="C7828" s="17">
        <f t="shared" si="1466"/>
        <v>6</v>
      </c>
      <c r="D7828" s="17">
        <f t="shared" si="1467"/>
        <v>14</v>
      </c>
      <c r="E7828" s="18">
        <v>1534.78</v>
      </c>
      <c r="F7828">
        <f t="shared" si="1473"/>
        <v>7826</v>
      </c>
      <c r="L7828" s="20">
        <f t="shared" si="1464"/>
        <v>1534.78</v>
      </c>
      <c r="N7828" s="2">
        <f t="shared" si="1474"/>
        <v>554.52963446812407</v>
      </c>
      <c r="O7828" s="2">
        <f t="shared" si="1471"/>
        <v>980.2503655318759</v>
      </c>
      <c r="P7828" s="2">
        <f t="shared" si="1472"/>
        <v>0</v>
      </c>
      <c r="R7828" s="12">
        <v>39307</v>
      </c>
      <c r="S7828" s="17">
        <f t="shared" si="1468"/>
        <v>8</v>
      </c>
      <c r="T7828" s="17">
        <f t="shared" si="1469"/>
        <v>1</v>
      </c>
      <c r="U7828" s="17">
        <f t="shared" si="1470"/>
        <v>13</v>
      </c>
      <c r="V7828" s="18">
        <v>3052.7911558484379</v>
      </c>
      <c r="W7828">
        <f t="shared" si="1475"/>
        <v>934</v>
      </c>
    </row>
    <row r="7829" spans="1:23">
      <c r="A7829" s="12">
        <v>39146</v>
      </c>
      <c r="B7829" s="17">
        <f t="shared" si="1465"/>
        <v>3</v>
      </c>
      <c r="C7829" s="17">
        <f t="shared" si="1466"/>
        <v>1</v>
      </c>
      <c r="D7829" s="17">
        <f t="shared" si="1467"/>
        <v>5</v>
      </c>
      <c r="E7829" s="18">
        <v>1534.69</v>
      </c>
      <c r="F7829">
        <f t="shared" si="1473"/>
        <v>7827</v>
      </c>
      <c r="L7829" s="20">
        <f t="shared" si="1464"/>
        <v>1534.69</v>
      </c>
      <c r="N7829" s="2">
        <f t="shared" si="1474"/>
        <v>554.52963446812407</v>
      </c>
      <c r="O7829" s="2">
        <f t="shared" si="1471"/>
        <v>980.16036553187598</v>
      </c>
      <c r="P7829" s="2">
        <f t="shared" si="1472"/>
        <v>0</v>
      </c>
      <c r="R7829" s="12">
        <v>39305</v>
      </c>
      <c r="S7829" s="17">
        <f t="shared" si="1468"/>
        <v>8</v>
      </c>
      <c r="T7829" s="17">
        <f t="shared" si="1469"/>
        <v>6</v>
      </c>
      <c r="U7829" s="17">
        <f t="shared" si="1470"/>
        <v>11</v>
      </c>
      <c r="V7829" s="18">
        <v>3052.8450275142577</v>
      </c>
      <c r="W7829">
        <f t="shared" si="1475"/>
        <v>933</v>
      </c>
    </row>
    <row r="7830" spans="1:23">
      <c r="A7830" s="12">
        <v>39184</v>
      </c>
      <c r="B7830" s="17">
        <f t="shared" si="1465"/>
        <v>4</v>
      </c>
      <c r="C7830" s="17">
        <f t="shared" si="1466"/>
        <v>4</v>
      </c>
      <c r="D7830" s="17">
        <f t="shared" si="1467"/>
        <v>12</v>
      </c>
      <c r="E7830" s="18">
        <v>1534.12</v>
      </c>
      <c r="F7830">
        <f t="shared" si="1473"/>
        <v>7828</v>
      </c>
      <c r="L7830" s="20">
        <f t="shared" si="1464"/>
        <v>1534.12</v>
      </c>
      <c r="N7830" s="2">
        <f t="shared" si="1474"/>
        <v>554.52963446812407</v>
      </c>
      <c r="O7830" s="2">
        <f t="shared" si="1471"/>
        <v>979.59036553187582</v>
      </c>
      <c r="P7830" s="2">
        <f t="shared" si="1472"/>
        <v>0</v>
      </c>
      <c r="R7830" s="12">
        <v>39310</v>
      </c>
      <c r="S7830" s="17">
        <f t="shared" si="1468"/>
        <v>8</v>
      </c>
      <c r="T7830" s="17">
        <f t="shared" si="1469"/>
        <v>4</v>
      </c>
      <c r="U7830" s="17">
        <f t="shared" si="1470"/>
        <v>16</v>
      </c>
      <c r="V7830" s="18">
        <v>3053.1996155119141</v>
      </c>
      <c r="W7830">
        <f t="shared" si="1475"/>
        <v>932</v>
      </c>
    </row>
    <row r="7831" spans="1:23">
      <c r="A7831" s="12">
        <v>39408</v>
      </c>
      <c r="B7831" s="17">
        <f t="shared" si="1465"/>
        <v>11</v>
      </c>
      <c r="C7831" s="17">
        <f t="shared" si="1466"/>
        <v>4</v>
      </c>
      <c r="D7831" s="17">
        <f t="shared" si="1467"/>
        <v>22</v>
      </c>
      <c r="E7831" s="18">
        <v>1534.1054635579687</v>
      </c>
      <c r="F7831">
        <f t="shared" si="1473"/>
        <v>7829</v>
      </c>
      <c r="L7831" s="20">
        <f t="shared" si="1464"/>
        <v>1534.1054635579687</v>
      </c>
      <c r="N7831" s="2">
        <f t="shared" si="1474"/>
        <v>554.52963446812407</v>
      </c>
      <c r="O7831" s="2">
        <f t="shared" si="1471"/>
        <v>979.57582908984466</v>
      </c>
      <c r="P7831" s="2">
        <f t="shared" si="1472"/>
        <v>0</v>
      </c>
      <c r="R7831" s="12">
        <v>39353</v>
      </c>
      <c r="S7831" s="17">
        <f t="shared" si="1468"/>
        <v>9</v>
      </c>
      <c r="T7831" s="17">
        <f t="shared" si="1469"/>
        <v>5</v>
      </c>
      <c r="U7831" s="17">
        <f t="shared" si="1470"/>
        <v>28</v>
      </c>
      <c r="V7831" s="18">
        <v>3053.3005766625001</v>
      </c>
      <c r="W7831">
        <f t="shared" si="1475"/>
        <v>931</v>
      </c>
    </row>
    <row r="7832" spans="1:23">
      <c r="A7832" s="12">
        <v>39228</v>
      </c>
      <c r="B7832" s="17">
        <f t="shared" si="1465"/>
        <v>5</v>
      </c>
      <c r="C7832" s="17">
        <f t="shared" si="1466"/>
        <v>6</v>
      </c>
      <c r="D7832" s="17">
        <f t="shared" si="1467"/>
        <v>26</v>
      </c>
      <c r="E7832" s="18">
        <v>1534.05</v>
      </c>
      <c r="F7832">
        <f t="shared" si="1473"/>
        <v>7830</v>
      </c>
      <c r="L7832" s="20">
        <f t="shared" si="1464"/>
        <v>1534.05</v>
      </c>
      <c r="N7832" s="2">
        <f t="shared" si="1474"/>
        <v>554.52963446812407</v>
      </c>
      <c r="O7832" s="2">
        <f t="shared" si="1471"/>
        <v>979.52036553187588</v>
      </c>
      <c r="P7832" s="2">
        <f t="shared" si="1472"/>
        <v>0</v>
      </c>
      <c r="R7832" s="12">
        <v>39294</v>
      </c>
      <c r="S7832" s="17">
        <f t="shared" si="1468"/>
        <v>7</v>
      </c>
      <c r="T7832" s="17">
        <f t="shared" si="1469"/>
        <v>2</v>
      </c>
      <c r="U7832" s="17">
        <f t="shared" si="1470"/>
        <v>31</v>
      </c>
      <c r="V7832" s="18">
        <v>3053.3128243812498</v>
      </c>
      <c r="W7832">
        <f t="shared" si="1475"/>
        <v>930</v>
      </c>
    </row>
    <row r="7833" spans="1:23">
      <c r="A7833" s="12">
        <v>39247</v>
      </c>
      <c r="B7833" s="17">
        <f t="shared" si="1465"/>
        <v>6</v>
      </c>
      <c r="C7833" s="17">
        <f t="shared" si="1466"/>
        <v>4</v>
      </c>
      <c r="D7833" s="17">
        <f t="shared" si="1467"/>
        <v>14</v>
      </c>
      <c r="E7833" s="18">
        <v>1533.13</v>
      </c>
      <c r="F7833">
        <f t="shared" si="1473"/>
        <v>7831</v>
      </c>
      <c r="L7833" s="20">
        <f t="shared" si="1464"/>
        <v>1533.13</v>
      </c>
      <c r="N7833" s="2">
        <f t="shared" si="1474"/>
        <v>554.52963446812407</v>
      </c>
      <c r="O7833" s="2">
        <f t="shared" si="1471"/>
        <v>978.60036553187604</v>
      </c>
      <c r="P7833" s="2">
        <f t="shared" si="1472"/>
        <v>0</v>
      </c>
      <c r="R7833" s="12">
        <v>39203</v>
      </c>
      <c r="S7833" s="17">
        <f t="shared" si="1468"/>
        <v>5</v>
      </c>
      <c r="T7833" s="17">
        <f t="shared" si="1469"/>
        <v>2</v>
      </c>
      <c r="U7833" s="17">
        <f t="shared" si="1470"/>
        <v>1</v>
      </c>
      <c r="V7833" s="18">
        <v>3054</v>
      </c>
      <c r="W7833">
        <f t="shared" si="1475"/>
        <v>929</v>
      </c>
    </row>
    <row r="7834" spans="1:23">
      <c r="A7834" s="12">
        <v>39165</v>
      </c>
      <c r="B7834" s="17">
        <f t="shared" si="1465"/>
        <v>3</v>
      </c>
      <c r="C7834" s="17">
        <f t="shared" si="1466"/>
        <v>6</v>
      </c>
      <c r="D7834" s="17">
        <f t="shared" si="1467"/>
        <v>24</v>
      </c>
      <c r="E7834" s="18">
        <v>1533.02</v>
      </c>
      <c r="F7834">
        <f t="shared" si="1473"/>
        <v>7832</v>
      </c>
      <c r="L7834" s="20">
        <f t="shared" si="1464"/>
        <v>1533.02</v>
      </c>
      <c r="N7834" s="2">
        <f t="shared" si="1474"/>
        <v>554.52963446812407</v>
      </c>
      <c r="O7834" s="2">
        <f t="shared" si="1471"/>
        <v>978.49036553187591</v>
      </c>
      <c r="P7834" s="2">
        <f t="shared" si="1472"/>
        <v>0</v>
      </c>
      <c r="R7834" s="12">
        <v>39301</v>
      </c>
      <c r="S7834" s="17">
        <f t="shared" si="1468"/>
        <v>8</v>
      </c>
      <c r="T7834" s="17">
        <f t="shared" si="1469"/>
        <v>2</v>
      </c>
      <c r="U7834" s="17">
        <f t="shared" si="1470"/>
        <v>7</v>
      </c>
      <c r="V7834" s="18">
        <v>3054.2163864894533</v>
      </c>
      <c r="W7834">
        <f t="shared" si="1475"/>
        <v>928</v>
      </c>
    </row>
    <row r="7835" spans="1:23">
      <c r="A7835" s="12">
        <v>39144</v>
      </c>
      <c r="B7835" s="17">
        <f t="shared" si="1465"/>
        <v>3</v>
      </c>
      <c r="C7835" s="17">
        <f t="shared" si="1466"/>
        <v>6</v>
      </c>
      <c r="D7835" s="17">
        <f t="shared" si="1467"/>
        <v>3</v>
      </c>
      <c r="E7835" s="18">
        <v>1532.9</v>
      </c>
      <c r="F7835">
        <f t="shared" si="1473"/>
        <v>7833</v>
      </c>
      <c r="L7835" s="20">
        <f t="shared" si="1464"/>
        <v>1532.9</v>
      </c>
      <c r="N7835" s="2">
        <f t="shared" si="1474"/>
        <v>554.52963446812407</v>
      </c>
      <c r="O7835" s="2">
        <f t="shared" si="1471"/>
        <v>978.37036553187602</v>
      </c>
      <c r="P7835" s="2">
        <f t="shared" si="1472"/>
        <v>0</v>
      </c>
      <c r="R7835" s="12">
        <v>39297</v>
      </c>
      <c r="S7835" s="17">
        <f t="shared" si="1468"/>
        <v>8</v>
      </c>
      <c r="T7835" s="17">
        <f t="shared" si="1469"/>
        <v>5</v>
      </c>
      <c r="U7835" s="17">
        <f t="shared" si="1470"/>
        <v>3</v>
      </c>
      <c r="V7835" s="18">
        <v>3054.4058705677739</v>
      </c>
      <c r="W7835">
        <f t="shared" si="1475"/>
        <v>927</v>
      </c>
    </row>
    <row r="7836" spans="1:23">
      <c r="A7836" s="12">
        <v>39088</v>
      </c>
      <c r="B7836" s="17">
        <f t="shared" si="1465"/>
        <v>1</v>
      </c>
      <c r="C7836" s="17">
        <f t="shared" si="1466"/>
        <v>6</v>
      </c>
      <c r="D7836" s="17">
        <f t="shared" si="1467"/>
        <v>6</v>
      </c>
      <c r="E7836" s="18">
        <v>1532.62</v>
      </c>
      <c r="F7836">
        <f t="shared" si="1473"/>
        <v>7834</v>
      </c>
      <c r="L7836" s="20">
        <f t="shared" si="1464"/>
        <v>1532.62</v>
      </c>
      <c r="N7836" s="2">
        <f t="shared" si="1474"/>
        <v>554.52963446812407</v>
      </c>
      <c r="O7836" s="2">
        <f t="shared" si="1471"/>
        <v>978.09036553187582</v>
      </c>
      <c r="P7836" s="2">
        <f t="shared" si="1472"/>
        <v>0</v>
      </c>
      <c r="R7836" s="12">
        <v>39238</v>
      </c>
      <c r="S7836" s="17">
        <f t="shared" si="1468"/>
        <v>6</v>
      </c>
      <c r="T7836" s="17">
        <f t="shared" si="1469"/>
        <v>2</v>
      </c>
      <c r="U7836" s="17">
        <f t="shared" si="1470"/>
        <v>5</v>
      </c>
      <c r="V7836" s="18">
        <v>3055</v>
      </c>
      <c r="W7836">
        <f t="shared" si="1475"/>
        <v>926</v>
      </c>
    </row>
    <row r="7837" spans="1:23">
      <c r="A7837" s="12">
        <v>39202</v>
      </c>
      <c r="B7837" s="17">
        <f t="shared" si="1465"/>
        <v>4</v>
      </c>
      <c r="C7837" s="17">
        <f t="shared" si="1466"/>
        <v>1</v>
      </c>
      <c r="D7837" s="17">
        <f t="shared" si="1467"/>
        <v>30</v>
      </c>
      <c r="E7837" s="18">
        <v>1532.33</v>
      </c>
      <c r="F7837">
        <f t="shared" si="1473"/>
        <v>7835</v>
      </c>
      <c r="L7837" s="20">
        <f t="shared" si="1464"/>
        <v>1532.33</v>
      </c>
      <c r="N7837" s="2">
        <f t="shared" si="1474"/>
        <v>554.52963446812407</v>
      </c>
      <c r="O7837" s="2">
        <f t="shared" si="1471"/>
        <v>977.80036553187585</v>
      </c>
      <c r="P7837" s="2">
        <f t="shared" si="1472"/>
        <v>0</v>
      </c>
      <c r="R7837" s="12">
        <v>39374</v>
      </c>
      <c r="S7837" s="17">
        <f t="shared" si="1468"/>
        <v>10</v>
      </c>
      <c r="T7837" s="17">
        <f t="shared" si="1469"/>
        <v>5</v>
      </c>
      <c r="U7837" s="17">
        <f t="shared" si="1470"/>
        <v>19</v>
      </c>
      <c r="V7837" s="18">
        <v>3055.2541536269532</v>
      </c>
      <c r="W7837">
        <f t="shared" si="1475"/>
        <v>925</v>
      </c>
    </row>
    <row r="7838" spans="1:23">
      <c r="A7838" s="12">
        <v>39383</v>
      </c>
      <c r="B7838" s="17">
        <f t="shared" si="1465"/>
        <v>10</v>
      </c>
      <c r="C7838" s="17">
        <f t="shared" si="1466"/>
        <v>7</v>
      </c>
      <c r="D7838" s="17">
        <f t="shared" si="1467"/>
        <v>28</v>
      </c>
      <c r="E7838" s="18">
        <v>1531.0744008230467</v>
      </c>
      <c r="F7838">
        <f t="shared" si="1473"/>
        <v>7836</v>
      </c>
      <c r="L7838" s="20">
        <f t="shared" si="1464"/>
        <v>1531.0744008230467</v>
      </c>
      <c r="N7838" s="2">
        <f t="shared" si="1474"/>
        <v>554.52963446812407</v>
      </c>
      <c r="O7838" s="2">
        <f t="shared" si="1471"/>
        <v>976.54476635492267</v>
      </c>
      <c r="P7838" s="2">
        <f t="shared" si="1472"/>
        <v>0</v>
      </c>
      <c r="R7838" s="12">
        <v>39247</v>
      </c>
      <c r="S7838" s="17">
        <f t="shared" si="1468"/>
        <v>6</v>
      </c>
      <c r="T7838" s="17">
        <f t="shared" si="1469"/>
        <v>4</v>
      </c>
      <c r="U7838" s="17">
        <f t="shared" si="1470"/>
        <v>14</v>
      </c>
      <c r="V7838" s="18">
        <v>3055.26</v>
      </c>
      <c r="W7838">
        <f t="shared" si="1475"/>
        <v>924</v>
      </c>
    </row>
    <row r="7839" spans="1:23">
      <c r="A7839" s="12">
        <v>39159</v>
      </c>
      <c r="B7839" s="17">
        <f t="shared" si="1465"/>
        <v>3</v>
      </c>
      <c r="C7839" s="17">
        <f t="shared" si="1466"/>
        <v>7</v>
      </c>
      <c r="D7839" s="17">
        <f t="shared" si="1467"/>
        <v>18</v>
      </c>
      <c r="E7839" s="18">
        <v>1530.74</v>
      </c>
      <c r="F7839">
        <f t="shared" si="1473"/>
        <v>7837</v>
      </c>
      <c r="L7839" s="20">
        <f t="shared" si="1464"/>
        <v>1530.74</v>
      </c>
      <c r="N7839" s="2">
        <f t="shared" si="1474"/>
        <v>554.52963446812407</v>
      </c>
      <c r="O7839" s="2">
        <f t="shared" si="1471"/>
        <v>976.21036553187594</v>
      </c>
      <c r="P7839" s="2">
        <f t="shared" si="1472"/>
        <v>0</v>
      </c>
      <c r="R7839" s="12">
        <v>39292</v>
      </c>
      <c r="S7839" s="17">
        <f t="shared" si="1468"/>
        <v>7</v>
      </c>
      <c r="T7839" s="17">
        <f t="shared" si="1469"/>
        <v>7</v>
      </c>
      <c r="U7839" s="17">
        <f t="shared" si="1470"/>
        <v>29</v>
      </c>
      <c r="V7839" s="18">
        <v>3055.4748226939455</v>
      </c>
      <c r="W7839">
        <f t="shared" si="1475"/>
        <v>923</v>
      </c>
    </row>
    <row r="7840" spans="1:23">
      <c r="A7840" s="12">
        <v>39170</v>
      </c>
      <c r="B7840" s="17">
        <f t="shared" si="1465"/>
        <v>3</v>
      </c>
      <c r="C7840" s="17">
        <f t="shared" si="1466"/>
        <v>4</v>
      </c>
      <c r="D7840" s="17">
        <f t="shared" si="1467"/>
        <v>29</v>
      </c>
      <c r="E7840" s="18">
        <v>1530.19</v>
      </c>
      <c r="F7840">
        <f t="shared" si="1473"/>
        <v>7838</v>
      </c>
      <c r="L7840" s="20">
        <f t="shared" ref="L7840:L7903" si="1476">IF(F7840&gt;1000,E7840,0)</f>
        <v>1530.19</v>
      </c>
      <c r="N7840" s="2">
        <f t="shared" si="1474"/>
        <v>554.52963446812407</v>
      </c>
      <c r="O7840" s="2">
        <f t="shared" si="1471"/>
        <v>975.66036553187598</v>
      </c>
      <c r="P7840" s="2">
        <f t="shared" si="1472"/>
        <v>0</v>
      </c>
      <c r="R7840" s="12">
        <v>39283</v>
      </c>
      <c r="S7840" s="17">
        <f t="shared" si="1468"/>
        <v>7</v>
      </c>
      <c r="T7840" s="17">
        <f t="shared" si="1469"/>
        <v>5</v>
      </c>
      <c r="U7840" s="17">
        <f t="shared" si="1470"/>
        <v>20</v>
      </c>
      <c r="V7840" s="18">
        <v>3056.5212269117187</v>
      </c>
      <c r="W7840">
        <f t="shared" si="1475"/>
        <v>922</v>
      </c>
    </row>
    <row r="7841" spans="1:23">
      <c r="A7841" s="12">
        <v>39176</v>
      </c>
      <c r="B7841" s="17">
        <f t="shared" si="1465"/>
        <v>4</v>
      </c>
      <c r="C7841" s="17">
        <f t="shared" si="1466"/>
        <v>3</v>
      </c>
      <c r="D7841" s="17">
        <f t="shared" si="1467"/>
        <v>4</v>
      </c>
      <c r="E7841" s="18">
        <v>1530.09</v>
      </c>
      <c r="F7841">
        <f t="shared" si="1473"/>
        <v>7839</v>
      </c>
      <c r="L7841" s="20">
        <f t="shared" si="1476"/>
        <v>1530.09</v>
      </c>
      <c r="N7841" s="2">
        <f t="shared" si="1474"/>
        <v>554.52963446812407</v>
      </c>
      <c r="O7841" s="2">
        <f t="shared" si="1471"/>
        <v>975.56036553187585</v>
      </c>
      <c r="P7841" s="2">
        <f t="shared" si="1472"/>
        <v>0</v>
      </c>
      <c r="R7841" s="12">
        <v>39293</v>
      </c>
      <c r="S7841" s="17">
        <f t="shared" si="1468"/>
        <v>7</v>
      </c>
      <c r="T7841" s="17">
        <f t="shared" si="1469"/>
        <v>1</v>
      </c>
      <c r="U7841" s="17">
        <f t="shared" si="1470"/>
        <v>30</v>
      </c>
      <c r="V7841" s="18">
        <v>3056.8469325074216</v>
      </c>
      <c r="W7841">
        <f t="shared" si="1475"/>
        <v>921</v>
      </c>
    </row>
    <row r="7842" spans="1:23">
      <c r="A7842" s="12">
        <v>39102</v>
      </c>
      <c r="B7842" s="17">
        <f t="shared" si="1465"/>
        <v>1</v>
      </c>
      <c r="C7842" s="17">
        <f t="shared" si="1466"/>
        <v>6</v>
      </c>
      <c r="D7842" s="17">
        <f t="shared" si="1467"/>
        <v>20</v>
      </c>
      <c r="E7842" s="18">
        <v>1529.83</v>
      </c>
      <c r="F7842">
        <f t="shared" si="1473"/>
        <v>7840</v>
      </c>
      <c r="L7842" s="20">
        <f t="shared" si="1476"/>
        <v>1529.83</v>
      </c>
      <c r="N7842" s="2">
        <f t="shared" si="1474"/>
        <v>554.52963446812407</v>
      </c>
      <c r="O7842" s="2">
        <f t="shared" si="1471"/>
        <v>975.30036553187585</v>
      </c>
      <c r="P7842" s="2">
        <f t="shared" si="1472"/>
        <v>0</v>
      </c>
      <c r="R7842" s="12">
        <v>39269</v>
      </c>
      <c r="S7842" s="17">
        <f t="shared" si="1468"/>
        <v>7</v>
      </c>
      <c r="T7842" s="17">
        <f t="shared" si="1469"/>
        <v>5</v>
      </c>
      <c r="U7842" s="17">
        <f t="shared" si="1470"/>
        <v>6</v>
      </c>
      <c r="V7842" s="18">
        <v>3059.1301497593749</v>
      </c>
      <c r="W7842">
        <f t="shared" si="1475"/>
        <v>920</v>
      </c>
    </row>
    <row r="7843" spans="1:23">
      <c r="A7843" s="12">
        <v>39435</v>
      </c>
      <c r="B7843" s="17">
        <f t="shared" si="1465"/>
        <v>12</v>
      </c>
      <c r="C7843" s="17">
        <f t="shared" si="1466"/>
        <v>3</v>
      </c>
      <c r="D7843" s="17">
        <f t="shared" si="1467"/>
        <v>19</v>
      </c>
      <c r="E7843" s="18">
        <v>1529.3743140282031</v>
      </c>
      <c r="F7843">
        <f t="shared" si="1473"/>
        <v>7841</v>
      </c>
      <c r="L7843" s="20">
        <f t="shared" si="1476"/>
        <v>1529.3743140282031</v>
      </c>
      <c r="N7843" s="2">
        <f t="shared" si="1474"/>
        <v>554.52963446812407</v>
      </c>
      <c r="O7843" s="2">
        <f t="shared" si="1471"/>
        <v>974.84467956007904</v>
      </c>
      <c r="P7843" s="2">
        <f t="shared" si="1472"/>
        <v>0</v>
      </c>
      <c r="R7843" s="12">
        <v>39365</v>
      </c>
      <c r="S7843" s="17">
        <f t="shared" si="1468"/>
        <v>10</v>
      </c>
      <c r="T7843" s="17">
        <f t="shared" si="1469"/>
        <v>3</v>
      </c>
      <c r="U7843" s="17">
        <f t="shared" si="1470"/>
        <v>10</v>
      </c>
      <c r="V7843" s="18">
        <v>3059.3949183105469</v>
      </c>
      <c r="W7843">
        <f t="shared" si="1475"/>
        <v>919</v>
      </c>
    </row>
    <row r="7844" spans="1:23">
      <c r="A7844" s="12">
        <v>39124</v>
      </c>
      <c r="B7844" s="17">
        <f t="shared" si="1465"/>
        <v>2</v>
      </c>
      <c r="C7844" s="17">
        <f t="shared" si="1466"/>
        <v>7</v>
      </c>
      <c r="D7844" s="17">
        <f t="shared" si="1467"/>
        <v>11</v>
      </c>
      <c r="E7844" s="18">
        <v>1529.2</v>
      </c>
      <c r="F7844">
        <f t="shared" si="1473"/>
        <v>7842</v>
      </c>
      <c r="L7844" s="20">
        <f t="shared" si="1476"/>
        <v>1529.2</v>
      </c>
      <c r="N7844" s="2">
        <f t="shared" si="1474"/>
        <v>554.52963446812407</v>
      </c>
      <c r="O7844" s="2">
        <f t="shared" si="1471"/>
        <v>974.67036553187597</v>
      </c>
      <c r="P7844" s="2">
        <f t="shared" si="1472"/>
        <v>0</v>
      </c>
      <c r="R7844" s="12">
        <v>39370</v>
      </c>
      <c r="S7844" s="17">
        <f t="shared" si="1468"/>
        <v>10</v>
      </c>
      <c r="T7844" s="17">
        <f t="shared" si="1469"/>
        <v>1</v>
      </c>
      <c r="U7844" s="17">
        <f t="shared" si="1470"/>
        <v>15</v>
      </c>
      <c r="V7844" s="18">
        <v>3059.5400209917966</v>
      </c>
      <c r="W7844">
        <f t="shared" si="1475"/>
        <v>918</v>
      </c>
    </row>
    <row r="7845" spans="1:23">
      <c r="A7845" s="12">
        <v>39148</v>
      </c>
      <c r="B7845" s="17">
        <f t="shared" si="1465"/>
        <v>3</v>
      </c>
      <c r="C7845" s="17">
        <f t="shared" si="1466"/>
        <v>3</v>
      </c>
      <c r="D7845" s="17">
        <f t="shared" si="1467"/>
        <v>7</v>
      </c>
      <c r="E7845" s="18">
        <v>1529.02</v>
      </c>
      <c r="F7845">
        <f t="shared" si="1473"/>
        <v>7843</v>
      </c>
      <c r="L7845" s="20">
        <f t="shared" si="1476"/>
        <v>1529.02</v>
      </c>
      <c r="N7845" s="2">
        <f t="shared" si="1474"/>
        <v>554.52963446812407</v>
      </c>
      <c r="O7845" s="2">
        <f t="shared" si="1471"/>
        <v>974.49036553187591</v>
      </c>
      <c r="P7845" s="2">
        <f t="shared" si="1472"/>
        <v>0</v>
      </c>
      <c r="R7845" s="12">
        <v>39246</v>
      </c>
      <c r="S7845" s="17">
        <f t="shared" si="1468"/>
        <v>6</v>
      </c>
      <c r="T7845" s="17">
        <f t="shared" si="1469"/>
        <v>3</v>
      </c>
      <c r="U7845" s="17">
        <f t="shared" si="1470"/>
        <v>13</v>
      </c>
      <c r="V7845" s="18">
        <v>3061</v>
      </c>
      <c r="W7845">
        <f t="shared" si="1475"/>
        <v>917</v>
      </c>
    </row>
    <row r="7846" spans="1:23">
      <c r="A7846" s="12">
        <v>39216</v>
      </c>
      <c r="B7846" s="17">
        <f t="shared" si="1465"/>
        <v>5</v>
      </c>
      <c r="C7846" s="17">
        <f t="shared" si="1466"/>
        <v>1</v>
      </c>
      <c r="D7846" s="17">
        <f t="shared" si="1467"/>
        <v>14</v>
      </c>
      <c r="E7846" s="18">
        <v>1528.25</v>
      </c>
      <c r="F7846">
        <f t="shared" si="1473"/>
        <v>7844</v>
      </c>
      <c r="L7846" s="20">
        <f t="shared" si="1476"/>
        <v>1528.25</v>
      </c>
      <c r="N7846" s="2">
        <f t="shared" si="1474"/>
        <v>554.52963446812407</v>
      </c>
      <c r="O7846" s="2">
        <f t="shared" si="1471"/>
        <v>973.72036553187593</v>
      </c>
      <c r="P7846" s="2">
        <f t="shared" si="1472"/>
        <v>0</v>
      </c>
      <c r="R7846" s="12">
        <v>39264</v>
      </c>
      <c r="S7846" s="17">
        <f t="shared" si="1468"/>
        <v>7</v>
      </c>
      <c r="T7846" s="17">
        <f t="shared" si="1469"/>
        <v>7</v>
      </c>
      <c r="U7846" s="17">
        <f t="shared" si="1470"/>
        <v>1</v>
      </c>
      <c r="V7846" s="18">
        <v>3061.0702946121091</v>
      </c>
      <c r="W7846">
        <f t="shared" si="1475"/>
        <v>916</v>
      </c>
    </row>
    <row r="7847" spans="1:23">
      <c r="A7847" s="12">
        <v>39190</v>
      </c>
      <c r="B7847" s="17">
        <f t="shared" si="1465"/>
        <v>4</v>
      </c>
      <c r="C7847" s="17">
        <f t="shared" si="1466"/>
        <v>3</v>
      </c>
      <c r="D7847" s="17">
        <f t="shared" si="1467"/>
        <v>18</v>
      </c>
      <c r="E7847" s="18">
        <v>1528.12</v>
      </c>
      <c r="F7847">
        <f t="shared" si="1473"/>
        <v>7845</v>
      </c>
      <c r="L7847" s="20">
        <f t="shared" si="1476"/>
        <v>1528.12</v>
      </c>
      <c r="N7847" s="2">
        <f t="shared" si="1474"/>
        <v>554.52963446812407</v>
      </c>
      <c r="O7847" s="2">
        <f t="shared" si="1471"/>
        <v>973.59036553187582</v>
      </c>
      <c r="P7847" s="2">
        <f t="shared" si="1472"/>
        <v>0</v>
      </c>
      <c r="R7847" s="12">
        <v>39367</v>
      </c>
      <c r="S7847" s="17">
        <f t="shared" si="1468"/>
        <v>10</v>
      </c>
      <c r="T7847" s="17">
        <f t="shared" si="1469"/>
        <v>5</v>
      </c>
      <c r="U7847" s="17">
        <f t="shared" si="1470"/>
        <v>12</v>
      </c>
      <c r="V7847" s="18">
        <v>3061.3656493464841</v>
      </c>
      <c r="W7847">
        <f t="shared" si="1475"/>
        <v>915</v>
      </c>
    </row>
    <row r="7848" spans="1:23">
      <c r="A7848" s="12">
        <v>39179</v>
      </c>
      <c r="B7848" s="17">
        <f t="shared" si="1465"/>
        <v>4</v>
      </c>
      <c r="C7848" s="17">
        <f t="shared" si="1466"/>
        <v>6</v>
      </c>
      <c r="D7848" s="17">
        <f t="shared" si="1467"/>
        <v>7</v>
      </c>
      <c r="E7848" s="18">
        <v>1528.02</v>
      </c>
      <c r="F7848">
        <f t="shared" si="1473"/>
        <v>7846</v>
      </c>
      <c r="L7848" s="20">
        <f t="shared" si="1476"/>
        <v>1528.02</v>
      </c>
      <c r="N7848" s="2">
        <f t="shared" si="1474"/>
        <v>554.52963446812407</v>
      </c>
      <c r="O7848" s="2">
        <f t="shared" si="1471"/>
        <v>973.49036553187591</v>
      </c>
      <c r="P7848" s="2">
        <f t="shared" si="1472"/>
        <v>0</v>
      </c>
      <c r="R7848" s="12">
        <v>39319</v>
      </c>
      <c r="S7848" s="17">
        <f t="shared" si="1468"/>
        <v>8</v>
      </c>
      <c r="T7848" s="17">
        <f t="shared" si="1469"/>
        <v>6</v>
      </c>
      <c r="U7848" s="17">
        <f t="shared" si="1470"/>
        <v>25</v>
      </c>
      <c r="V7848" s="18">
        <v>3063.0798219865237</v>
      </c>
      <c r="W7848">
        <f t="shared" si="1475"/>
        <v>914</v>
      </c>
    </row>
    <row r="7849" spans="1:23">
      <c r="A7849" s="12">
        <v>39174</v>
      </c>
      <c r="B7849" s="17">
        <f t="shared" si="1465"/>
        <v>4</v>
      </c>
      <c r="C7849" s="17">
        <f t="shared" si="1466"/>
        <v>1</v>
      </c>
      <c r="D7849" s="17">
        <f t="shared" si="1467"/>
        <v>2</v>
      </c>
      <c r="E7849" s="18">
        <v>1527.99</v>
      </c>
      <c r="F7849">
        <f t="shared" si="1473"/>
        <v>7847</v>
      </c>
      <c r="L7849" s="20">
        <f t="shared" si="1476"/>
        <v>1527.99</v>
      </c>
      <c r="N7849" s="2">
        <f t="shared" si="1474"/>
        <v>554.52963446812407</v>
      </c>
      <c r="O7849" s="2">
        <f t="shared" si="1471"/>
        <v>973.46036553187594</v>
      </c>
      <c r="P7849" s="2">
        <f t="shared" si="1472"/>
        <v>0</v>
      </c>
      <c r="R7849" s="12">
        <v>39231</v>
      </c>
      <c r="S7849" s="17">
        <f t="shared" si="1468"/>
        <v>5</v>
      </c>
      <c r="T7849" s="17">
        <f t="shared" si="1469"/>
        <v>2</v>
      </c>
      <c r="U7849" s="17">
        <f t="shared" si="1470"/>
        <v>29</v>
      </c>
      <c r="V7849" s="18">
        <v>3064</v>
      </c>
      <c r="W7849">
        <f t="shared" si="1475"/>
        <v>913</v>
      </c>
    </row>
    <row r="7850" spans="1:23">
      <c r="A7850" s="12">
        <v>39177</v>
      </c>
      <c r="B7850" s="17">
        <f t="shared" si="1465"/>
        <v>4</v>
      </c>
      <c r="C7850" s="17">
        <f t="shared" si="1466"/>
        <v>4</v>
      </c>
      <c r="D7850" s="17">
        <f t="shared" si="1467"/>
        <v>5</v>
      </c>
      <c r="E7850" s="18">
        <v>1527.36</v>
      </c>
      <c r="F7850">
        <f t="shared" si="1473"/>
        <v>7848</v>
      </c>
      <c r="L7850" s="20">
        <f t="shared" si="1476"/>
        <v>1527.36</v>
      </c>
      <c r="N7850" s="2">
        <f t="shared" si="1474"/>
        <v>554.52963446812407</v>
      </c>
      <c r="O7850" s="2">
        <f t="shared" si="1471"/>
        <v>972.83036553187583</v>
      </c>
      <c r="P7850" s="2">
        <f t="shared" si="1472"/>
        <v>0</v>
      </c>
      <c r="R7850" s="12">
        <v>39271</v>
      </c>
      <c r="S7850" s="17">
        <f t="shared" si="1468"/>
        <v>7</v>
      </c>
      <c r="T7850" s="17">
        <f t="shared" si="1469"/>
        <v>7</v>
      </c>
      <c r="U7850" s="17">
        <f t="shared" si="1470"/>
        <v>8</v>
      </c>
      <c r="V7850" s="18">
        <v>3064.125593484765</v>
      </c>
      <c r="W7850">
        <f t="shared" si="1475"/>
        <v>912</v>
      </c>
    </row>
    <row r="7851" spans="1:23">
      <c r="A7851" s="12">
        <v>39438</v>
      </c>
      <c r="B7851" s="17">
        <f t="shared" si="1465"/>
        <v>12</v>
      </c>
      <c r="C7851" s="17">
        <f t="shared" si="1466"/>
        <v>6</v>
      </c>
      <c r="D7851" s="17">
        <f t="shared" si="1467"/>
        <v>22</v>
      </c>
      <c r="E7851" s="18">
        <v>1527.3269092401172</v>
      </c>
      <c r="F7851">
        <f t="shared" si="1473"/>
        <v>7849</v>
      </c>
      <c r="L7851" s="20">
        <f t="shared" si="1476"/>
        <v>1527.3269092401172</v>
      </c>
      <c r="N7851" s="2">
        <f t="shared" si="1474"/>
        <v>554.52963446812407</v>
      </c>
      <c r="O7851" s="2">
        <f t="shared" si="1471"/>
        <v>972.7972747719931</v>
      </c>
      <c r="P7851" s="2">
        <f t="shared" si="1472"/>
        <v>0</v>
      </c>
      <c r="R7851" s="12">
        <v>39243</v>
      </c>
      <c r="S7851" s="17">
        <f t="shared" si="1468"/>
        <v>6</v>
      </c>
      <c r="T7851" s="17">
        <f t="shared" si="1469"/>
        <v>7</v>
      </c>
      <c r="U7851" s="17">
        <f t="shared" si="1470"/>
        <v>10</v>
      </c>
      <c r="V7851" s="18">
        <v>3065</v>
      </c>
      <c r="W7851">
        <f t="shared" si="1475"/>
        <v>911</v>
      </c>
    </row>
    <row r="7852" spans="1:23">
      <c r="A7852" s="12">
        <v>39386</v>
      </c>
      <c r="B7852" s="17">
        <f t="shared" si="1465"/>
        <v>10</v>
      </c>
      <c r="C7852" s="17">
        <f t="shared" si="1466"/>
        <v>3</v>
      </c>
      <c r="D7852" s="17">
        <f t="shared" si="1467"/>
        <v>31</v>
      </c>
      <c r="E7852" s="18">
        <v>1527.0971363758595</v>
      </c>
      <c r="F7852">
        <f t="shared" si="1473"/>
        <v>7850</v>
      </c>
      <c r="L7852" s="20">
        <f t="shared" si="1476"/>
        <v>1527.0971363758595</v>
      </c>
      <c r="N7852" s="2">
        <f t="shared" si="1474"/>
        <v>554.52963446812407</v>
      </c>
      <c r="O7852" s="2">
        <f t="shared" si="1471"/>
        <v>972.56750190773539</v>
      </c>
      <c r="P7852" s="2">
        <f t="shared" si="1472"/>
        <v>0</v>
      </c>
      <c r="R7852" s="12">
        <v>39343</v>
      </c>
      <c r="S7852" s="17">
        <f t="shared" si="1468"/>
        <v>9</v>
      </c>
      <c r="T7852" s="17">
        <f t="shared" si="1469"/>
        <v>2</v>
      </c>
      <c r="U7852" s="17">
        <f t="shared" si="1470"/>
        <v>18</v>
      </c>
      <c r="V7852" s="18">
        <v>3066.3760423621093</v>
      </c>
      <c r="W7852">
        <f t="shared" si="1475"/>
        <v>910</v>
      </c>
    </row>
    <row r="7853" spans="1:23">
      <c r="A7853" s="12">
        <v>39143</v>
      </c>
      <c r="B7853" s="17">
        <f t="shared" si="1465"/>
        <v>3</v>
      </c>
      <c r="C7853" s="17">
        <f t="shared" si="1466"/>
        <v>5</v>
      </c>
      <c r="D7853" s="17">
        <f t="shared" si="1467"/>
        <v>2</v>
      </c>
      <c r="E7853" s="18">
        <v>1527.05</v>
      </c>
      <c r="F7853">
        <f t="shared" si="1473"/>
        <v>7851</v>
      </c>
      <c r="L7853" s="20">
        <f t="shared" si="1476"/>
        <v>1527.05</v>
      </c>
      <c r="N7853" s="2">
        <f t="shared" si="1474"/>
        <v>554.52963446812407</v>
      </c>
      <c r="O7853" s="2">
        <f t="shared" si="1471"/>
        <v>972.52036553187588</v>
      </c>
      <c r="P7853" s="2">
        <f t="shared" si="1472"/>
        <v>0</v>
      </c>
      <c r="R7853" s="12">
        <v>39304</v>
      </c>
      <c r="S7853" s="17">
        <f t="shared" si="1468"/>
        <v>8</v>
      </c>
      <c r="T7853" s="17">
        <f t="shared" si="1469"/>
        <v>5</v>
      </c>
      <c r="U7853" s="17">
        <f t="shared" si="1470"/>
        <v>10</v>
      </c>
      <c r="V7853" s="18">
        <v>3066.7077337583987</v>
      </c>
      <c r="W7853">
        <f t="shared" si="1475"/>
        <v>909</v>
      </c>
    </row>
    <row r="7854" spans="1:23">
      <c r="A7854" s="12">
        <v>39388</v>
      </c>
      <c r="B7854" s="17">
        <f t="shared" si="1465"/>
        <v>11</v>
      </c>
      <c r="C7854" s="17">
        <f t="shared" si="1466"/>
        <v>5</v>
      </c>
      <c r="D7854" s="17">
        <f t="shared" si="1467"/>
        <v>2</v>
      </c>
      <c r="E7854" s="18">
        <v>1526.722041518711</v>
      </c>
      <c r="F7854">
        <f t="shared" si="1473"/>
        <v>7852</v>
      </c>
      <c r="L7854" s="20">
        <f t="shared" si="1476"/>
        <v>1526.722041518711</v>
      </c>
      <c r="N7854" s="2">
        <f t="shared" si="1474"/>
        <v>554.52963446812407</v>
      </c>
      <c r="O7854" s="2">
        <f t="shared" si="1471"/>
        <v>972.19240705058689</v>
      </c>
      <c r="P7854" s="2">
        <f t="shared" si="1472"/>
        <v>0</v>
      </c>
      <c r="R7854" s="12">
        <v>39224</v>
      </c>
      <c r="S7854" s="17">
        <f t="shared" si="1468"/>
        <v>5</v>
      </c>
      <c r="T7854" s="17">
        <f t="shared" si="1469"/>
        <v>2</v>
      </c>
      <c r="U7854" s="17">
        <f t="shared" si="1470"/>
        <v>22</v>
      </c>
      <c r="V7854" s="18">
        <v>3067</v>
      </c>
      <c r="W7854">
        <f t="shared" si="1475"/>
        <v>908</v>
      </c>
    </row>
    <row r="7855" spans="1:23">
      <c r="A7855" s="12">
        <v>39406</v>
      </c>
      <c r="B7855" s="17">
        <f t="shared" si="1465"/>
        <v>11</v>
      </c>
      <c r="C7855" s="17">
        <f t="shared" si="1466"/>
        <v>2</v>
      </c>
      <c r="D7855" s="17">
        <f t="shared" si="1467"/>
        <v>20</v>
      </c>
      <c r="E7855" s="18">
        <v>1526.4728545044923</v>
      </c>
      <c r="F7855">
        <f t="shared" si="1473"/>
        <v>7853</v>
      </c>
      <c r="L7855" s="20">
        <f t="shared" si="1476"/>
        <v>1526.4728545044923</v>
      </c>
      <c r="N7855" s="2">
        <f t="shared" si="1474"/>
        <v>554.52963446812407</v>
      </c>
      <c r="O7855" s="2">
        <f t="shared" si="1471"/>
        <v>971.94322003636819</v>
      </c>
      <c r="P7855" s="2">
        <f t="shared" si="1472"/>
        <v>0</v>
      </c>
      <c r="R7855" s="12">
        <v>39243</v>
      </c>
      <c r="S7855" s="17">
        <f t="shared" si="1468"/>
        <v>6</v>
      </c>
      <c r="T7855" s="17">
        <f t="shared" si="1469"/>
        <v>7</v>
      </c>
      <c r="U7855" s="17">
        <f t="shared" si="1470"/>
        <v>10</v>
      </c>
      <c r="V7855" s="18">
        <v>3067</v>
      </c>
      <c r="W7855">
        <f t="shared" si="1475"/>
        <v>907</v>
      </c>
    </row>
    <row r="7856" spans="1:23">
      <c r="A7856" s="12">
        <v>39431</v>
      </c>
      <c r="B7856" s="17">
        <f t="shared" si="1465"/>
        <v>12</v>
      </c>
      <c r="C7856" s="17">
        <f t="shared" si="1466"/>
        <v>6</v>
      </c>
      <c r="D7856" s="17">
        <f t="shared" si="1467"/>
        <v>15</v>
      </c>
      <c r="E7856" s="18">
        <v>1526.436302248633</v>
      </c>
      <c r="F7856">
        <f t="shared" si="1473"/>
        <v>7854</v>
      </c>
      <c r="L7856" s="20">
        <f t="shared" si="1476"/>
        <v>1526.436302248633</v>
      </c>
      <c r="N7856" s="2">
        <f t="shared" si="1474"/>
        <v>554.52963446812407</v>
      </c>
      <c r="O7856" s="2">
        <f t="shared" si="1471"/>
        <v>971.90666778050888</v>
      </c>
      <c r="P7856" s="2">
        <f t="shared" si="1472"/>
        <v>0</v>
      </c>
      <c r="R7856" s="12">
        <v>39331</v>
      </c>
      <c r="S7856" s="17">
        <f t="shared" si="1468"/>
        <v>9</v>
      </c>
      <c r="T7856" s="17">
        <f t="shared" si="1469"/>
        <v>4</v>
      </c>
      <c r="U7856" s="17">
        <f t="shared" si="1470"/>
        <v>6</v>
      </c>
      <c r="V7856" s="18">
        <v>3067.420797710547</v>
      </c>
      <c r="W7856">
        <f t="shared" si="1475"/>
        <v>906</v>
      </c>
    </row>
    <row r="7857" spans="1:23">
      <c r="A7857" s="12">
        <v>39124</v>
      </c>
      <c r="B7857" s="17">
        <f t="shared" si="1465"/>
        <v>2</v>
      </c>
      <c r="C7857" s="17">
        <f t="shared" si="1466"/>
        <v>7</v>
      </c>
      <c r="D7857" s="17">
        <f t="shared" si="1467"/>
        <v>11</v>
      </c>
      <c r="E7857" s="18">
        <v>1526.4</v>
      </c>
      <c r="F7857">
        <f t="shared" si="1473"/>
        <v>7855</v>
      </c>
      <c r="L7857" s="20">
        <f t="shared" si="1476"/>
        <v>1526.4</v>
      </c>
      <c r="N7857" s="2">
        <f t="shared" si="1474"/>
        <v>554.52963446812407</v>
      </c>
      <c r="O7857" s="2">
        <f t="shared" si="1471"/>
        <v>971.87036553187602</v>
      </c>
      <c r="P7857" s="2">
        <f t="shared" si="1472"/>
        <v>0</v>
      </c>
      <c r="R7857" s="12">
        <v>39205</v>
      </c>
      <c r="S7857" s="17">
        <f t="shared" si="1468"/>
        <v>5</v>
      </c>
      <c r="T7857" s="17">
        <f t="shared" si="1469"/>
        <v>4</v>
      </c>
      <c r="U7857" s="17">
        <f t="shared" si="1470"/>
        <v>3</v>
      </c>
      <c r="V7857" s="18">
        <v>3067.8</v>
      </c>
      <c r="W7857">
        <f t="shared" si="1475"/>
        <v>905</v>
      </c>
    </row>
    <row r="7858" spans="1:23">
      <c r="A7858" s="12">
        <v>39189</v>
      </c>
      <c r="B7858" s="17">
        <f t="shared" si="1465"/>
        <v>4</v>
      </c>
      <c r="C7858" s="17">
        <f t="shared" si="1466"/>
        <v>2</v>
      </c>
      <c r="D7858" s="17">
        <f t="shared" si="1467"/>
        <v>17</v>
      </c>
      <c r="E7858" s="18">
        <v>1526.36</v>
      </c>
      <c r="F7858">
        <f t="shared" si="1473"/>
        <v>7856</v>
      </c>
      <c r="L7858" s="20">
        <f t="shared" si="1476"/>
        <v>1526.36</v>
      </c>
      <c r="N7858" s="2">
        <f t="shared" si="1474"/>
        <v>554.52963446812407</v>
      </c>
      <c r="O7858" s="2">
        <f t="shared" si="1471"/>
        <v>971.83036553187583</v>
      </c>
      <c r="P7858" s="2">
        <f t="shared" si="1472"/>
        <v>0</v>
      </c>
      <c r="R7858" s="12">
        <v>39207</v>
      </c>
      <c r="S7858" s="17">
        <f t="shared" si="1468"/>
        <v>5</v>
      </c>
      <c r="T7858" s="17">
        <f t="shared" si="1469"/>
        <v>6</v>
      </c>
      <c r="U7858" s="17">
        <f t="shared" si="1470"/>
        <v>5</v>
      </c>
      <c r="V7858" s="18">
        <v>3068</v>
      </c>
      <c r="W7858">
        <f t="shared" si="1475"/>
        <v>904</v>
      </c>
    </row>
    <row r="7859" spans="1:23">
      <c r="A7859" s="12">
        <v>39136</v>
      </c>
      <c r="B7859" s="17">
        <f t="shared" si="1465"/>
        <v>2</v>
      </c>
      <c r="C7859" s="17">
        <f t="shared" si="1466"/>
        <v>5</v>
      </c>
      <c r="D7859" s="17">
        <f t="shared" si="1467"/>
        <v>23</v>
      </c>
      <c r="E7859" s="18">
        <v>1526.09</v>
      </c>
      <c r="F7859">
        <f t="shared" si="1473"/>
        <v>7857</v>
      </c>
      <c r="L7859" s="20">
        <f t="shared" si="1476"/>
        <v>1526.09</v>
      </c>
      <c r="N7859" s="2">
        <f t="shared" si="1474"/>
        <v>554.52963446812407</v>
      </c>
      <c r="O7859" s="2">
        <f t="shared" si="1471"/>
        <v>971.56036553187585</v>
      </c>
      <c r="P7859" s="2">
        <f t="shared" si="1472"/>
        <v>0</v>
      </c>
      <c r="R7859" s="12">
        <v>39298</v>
      </c>
      <c r="S7859" s="17">
        <f t="shared" si="1468"/>
        <v>8</v>
      </c>
      <c r="T7859" s="17">
        <f t="shared" si="1469"/>
        <v>6</v>
      </c>
      <c r="U7859" s="17">
        <f t="shared" si="1470"/>
        <v>4</v>
      </c>
      <c r="V7859" s="18">
        <v>3068.1595790728516</v>
      </c>
      <c r="W7859">
        <f t="shared" si="1475"/>
        <v>903</v>
      </c>
    </row>
    <row r="7860" spans="1:23">
      <c r="A7860" s="12">
        <v>39382</v>
      </c>
      <c r="B7860" s="17">
        <f t="shared" si="1465"/>
        <v>10</v>
      </c>
      <c r="C7860" s="17">
        <f t="shared" si="1466"/>
        <v>6</v>
      </c>
      <c r="D7860" s="17">
        <f t="shared" si="1467"/>
        <v>27</v>
      </c>
      <c r="E7860" s="18">
        <v>1526.0185370578122</v>
      </c>
      <c r="F7860">
        <f t="shared" si="1473"/>
        <v>7858</v>
      </c>
      <c r="L7860" s="20">
        <f t="shared" si="1476"/>
        <v>1526.0185370578122</v>
      </c>
      <c r="N7860" s="2">
        <f t="shared" si="1474"/>
        <v>554.52963446812407</v>
      </c>
      <c r="O7860" s="2">
        <f t="shared" si="1471"/>
        <v>971.48890258968811</v>
      </c>
      <c r="P7860" s="2">
        <f t="shared" si="1472"/>
        <v>0</v>
      </c>
      <c r="R7860" s="12">
        <v>39353</v>
      </c>
      <c r="S7860" s="17">
        <f t="shared" si="1468"/>
        <v>9</v>
      </c>
      <c r="T7860" s="17">
        <f t="shared" si="1469"/>
        <v>5</v>
      </c>
      <c r="U7860" s="17">
        <f t="shared" si="1470"/>
        <v>28</v>
      </c>
      <c r="V7860" s="18">
        <v>3068.9908006642581</v>
      </c>
      <c r="W7860">
        <f t="shared" si="1475"/>
        <v>902</v>
      </c>
    </row>
    <row r="7861" spans="1:23">
      <c r="A7861" s="12">
        <v>39421</v>
      </c>
      <c r="B7861" s="17">
        <f t="shared" si="1465"/>
        <v>12</v>
      </c>
      <c r="C7861" s="17">
        <f t="shared" si="1466"/>
        <v>3</v>
      </c>
      <c r="D7861" s="17">
        <f t="shared" si="1467"/>
        <v>5</v>
      </c>
      <c r="E7861" s="18">
        <v>1525.757248131875</v>
      </c>
      <c r="F7861">
        <f t="shared" si="1473"/>
        <v>7859</v>
      </c>
      <c r="L7861" s="20">
        <f t="shared" si="1476"/>
        <v>1525.757248131875</v>
      </c>
      <c r="N7861" s="2">
        <f t="shared" si="1474"/>
        <v>554.52963446812407</v>
      </c>
      <c r="O7861" s="2">
        <f t="shared" si="1471"/>
        <v>971.22761366375096</v>
      </c>
      <c r="P7861" s="2">
        <f t="shared" si="1472"/>
        <v>0</v>
      </c>
      <c r="R7861" s="12">
        <v>39213</v>
      </c>
      <c r="S7861" s="17">
        <f t="shared" si="1468"/>
        <v>5</v>
      </c>
      <c r="T7861" s="17">
        <f t="shared" si="1469"/>
        <v>5</v>
      </c>
      <c r="U7861" s="17">
        <f t="shared" si="1470"/>
        <v>11</v>
      </c>
      <c r="V7861" s="18">
        <v>3069</v>
      </c>
      <c r="W7861">
        <f t="shared" si="1475"/>
        <v>901</v>
      </c>
    </row>
    <row r="7862" spans="1:23">
      <c r="A7862" s="12">
        <v>39408</v>
      </c>
      <c r="B7862" s="17">
        <f t="shared" si="1465"/>
        <v>11</v>
      </c>
      <c r="C7862" s="17">
        <f t="shared" si="1466"/>
        <v>4</v>
      </c>
      <c r="D7862" s="17">
        <f t="shared" si="1467"/>
        <v>22</v>
      </c>
      <c r="E7862" s="18">
        <v>1525.5231473479298</v>
      </c>
      <c r="F7862">
        <f t="shared" si="1473"/>
        <v>7860</v>
      </c>
      <c r="L7862" s="20">
        <f t="shared" si="1476"/>
        <v>1525.5231473479298</v>
      </c>
      <c r="N7862" s="2">
        <f t="shared" si="1474"/>
        <v>554.52963446812407</v>
      </c>
      <c r="O7862" s="2">
        <f t="shared" si="1471"/>
        <v>970.99351287980573</v>
      </c>
      <c r="P7862" s="2">
        <f t="shared" si="1472"/>
        <v>0</v>
      </c>
      <c r="R7862" s="12">
        <v>39256</v>
      </c>
      <c r="S7862" s="17">
        <f t="shared" si="1468"/>
        <v>6</v>
      </c>
      <c r="T7862" s="17">
        <f t="shared" si="1469"/>
        <v>6</v>
      </c>
      <c r="U7862" s="17">
        <f t="shared" si="1470"/>
        <v>23</v>
      </c>
      <c r="V7862" s="18">
        <v>3070</v>
      </c>
      <c r="W7862">
        <f t="shared" si="1475"/>
        <v>900</v>
      </c>
    </row>
    <row r="7863" spans="1:23">
      <c r="A7863" s="12">
        <v>39445</v>
      </c>
      <c r="B7863" s="17">
        <f t="shared" si="1465"/>
        <v>12</v>
      </c>
      <c r="C7863" s="17">
        <f t="shared" si="1466"/>
        <v>6</v>
      </c>
      <c r="D7863" s="17">
        <f t="shared" si="1467"/>
        <v>29</v>
      </c>
      <c r="E7863" s="18">
        <v>1524.9668528668358</v>
      </c>
      <c r="F7863">
        <f t="shared" si="1473"/>
        <v>7861</v>
      </c>
      <c r="L7863" s="20">
        <f t="shared" si="1476"/>
        <v>1524.9668528668358</v>
      </c>
      <c r="N7863" s="2">
        <f t="shared" si="1474"/>
        <v>554.52963446812407</v>
      </c>
      <c r="O7863" s="2">
        <f t="shared" si="1471"/>
        <v>970.43721839871171</v>
      </c>
      <c r="P7863" s="2">
        <f t="shared" si="1472"/>
        <v>0</v>
      </c>
      <c r="R7863" s="12">
        <v>39237</v>
      </c>
      <c r="S7863" s="17">
        <f t="shared" si="1468"/>
        <v>6</v>
      </c>
      <c r="T7863" s="17">
        <f t="shared" si="1469"/>
        <v>1</v>
      </c>
      <c r="U7863" s="17">
        <f t="shared" si="1470"/>
        <v>4</v>
      </c>
      <c r="V7863" s="18">
        <v>3071</v>
      </c>
      <c r="W7863">
        <f t="shared" si="1475"/>
        <v>899</v>
      </c>
    </row>
    <row r="7864" spans="1:23">
      <c r="A7864" s="12">
        <v>39396</v>
      </c>
      <c r="B7864" s="17">
        <f t="shared" si="1465"/>
        <v>11</v>
      </c>
      <c r="C7864" s="17">
        <f t="shared" si="1466"/>
        <v>6</v>
      </c>
      <c r="D7864" s="17">
        <f t="shared" si="1467"/>
        <v>10</v>
      </c>
      <c r="E7864" s="18">
        <v>1524.7104184002344</v>
      </c>
      <c r="F7864">
        <f t="shared" si="1473"/>
        <v>7862</v>
      </c>
      <c r="L7864" s="20">
        <f t="shared" si="1476"/>
        <v>1524.7104184002344</v>
      </c>
      <c r="N7864" s="2">
        <f t="shared" si="1474"/>
        <v>554.52963446812407</v>
      </c>
      <c r="O7864" s="2">
        <f t="shared" si="1471"/>
        <v>970.18078393211033</v>
      </c>
      <c r="P7864" s="2">
        <f t="shared" si="1472"/>
        <v>0</v>
      </c>
      <c r="R7864" s="12">
        <v>39309</v>
      </c>
      <c r="S7864" s="17">
        <f t="shared" si="1468"/>
        <v>8</v>
      </c>
      <c r="T7864" s="17">
        <f t="shared" si="1469"/>
        <v>3</v>
      </c>
      <c r="U7864" s="17">
        <f t="shared" si="1470"/>
        <v>15</v>
      </c>
      <c r="V7864" s="18">
        <v>3072.655933776758</v>
      </c>
      <c r="W7864">
        <f t="shared" si="1475"/>
        <v>898</v>
      </c>
    </row>
    <row r="7865" spans="1:23">
      <c r="A7865" s="12">
        <v>39192</v>
      </c>
      <c r="B7865" s="17">
        <f t="shared" si="1465"/>
        <v>4</v>
      </c>
      <c r="C7865" s="17">
        <f t="shared" si="1466"/>
        <v>5</v>
      </c>
      <c r="D7865" s="17">
        <f t="shared" si="1467"/>
        <v>20</v>
      </c>
      <c r="E7865" s="18">
        <v>1524.51</v>
      </c>
      <c r="F7865">
        <f t="shared" si="1473"/>
        <v>7863</v>
      </c>
      <c r="L7865" s="20">
        <f t="shared" si="1476"/>
        <v>1524.51</v>
      </c>
      <c r="N7865" s="2">
        <f t="shared" si="1474"/>
        <v>554.52963446812407</v>
      </c>
      <c r="O7865" s="2">
        <f t="shared" si="1471"/>
        <v>969.98036553187592</v>
      </c>
      <c r="P7865" s="2">
        <f t="shared" si="1472"/>
        <v>0</v>
      </c>
      <c r="R7865" s="12">
        <v>39351</v>
      </c>
      <c r="S7865" s="17">
        <f t="shared" si="1468"/>
        <v>9</v>
      </c>
      <c r="T7865" s="17">
        <f t="shared" si="1469"/>
        <v>3</v>
      </c>
      <c r="U7865" s="17">
        <f t="shared" si="1470"/>
        <v>26</v>
      </c>
      <c r="V7865" s="18">
        <v>3072.7721043617189</v>
      </c>
      <c r="W7865">
        <f t="shared" si="1475"/>
        <v>897</v>
      </c>
    </row>
    <row r="7866" spans="1:23">
      <c r="A7866" s="12">
        <v>39086</v>
      </c>
      <c r="B7866" s="17">
        <f t="shared" si="1465"/>
        <v>1</v>
      </c>
      <c r="C7866" s="17">
        <f t="shared" si="1466"/>
        <v>4</v>
      </c>
      <c r="D7866" s="17">
        <f t="shared" si="1467"/>
        <v>4</v>
      </c>
      <c r="E7866" s="18">
        <v>1524.48</v>
      </c>
      <c r="F7866">
        <f t="shared" si="1473"/>
        <v>7864</v>
      </c>
      <c r="L7866" s="20">
        <f t="shared" si="1476"/>
        <v>1524.48</v>
      </c>
      <c r="N7866" s="2">
        <f t="shared" si="1474"/>
        <v>554.52963446812407</v>
      </c>
      <c r="O7866" s="2">
        <f t="shared" si="1471"/>
        <v>969.95036553187595</v>
      </c>
      <c r="P7866" s="2">
        <f t="shared" si="1472"/>
        <v>0</v>
      </c>
      <c r="R7866" s="12">
        <v>39356</v>
      </c>
      <c r="S7866" s="17">
        <f t="shared" si="1468"/>
        <v>10</v>
      </c>
      <c r="T7866" s="17">
        <f t="shared" si="1469"/>
        <v>1</v>
      </c>
      <c r="U7866" s="17">
        <f t="shared" si="1470"/>
        <v>1</v>
      </c>
      <c r="V7866" s="18">
        <v>3073.5191011505863</v>
      </c>
      <c r="W7866">
        <f t="shared" si="1475"/>
        <v>896</v>
      </c>
    </row>
    <row r="7867" spans="1:23">
      <c r="A7867" s="12">
        <v>39442</v>
      </c>
      <c r="B7867" s="17">
        <f t="shared" si="1465"/>
        <v>12</v>
      </c>
      <c r="C7867" s="17">
        <f t="shared" si="1466"/>
        <v>3</v>
      </c>
      <c r="D7867" s="17">
        <f t="shared" si="1467"/>
        <v>26</v>
      </c>
      <c r="E7867" s="18">
        <v>1523.6494692747851</v>
      </c>
      <c r="F7867">
        <f t="shared" si="1473"/>
        <v>7865</v>
      </c>
      <c r="L7867" s="20">
        <f t="shared" si="1476"/>
        <v>1523.6494692747851</v>
      </c>
      <c r="N7867" s="2">
        <f t="shared" si="1474"/>
        <v>554.52963446812407</v>
      </c>
      <c r="O7867" s="2">
        <f t="shared" si="1471"/>
        <v>969.11983480666106</v>
      </c>
      <c r="P7867" s="2">
        <f t="shared" si="1472"/>
        <v>0</v>
      </c>
      <c r="R7867" s="12">
        <v>39265</v>
      </c>
      <c r="S7867" s="17">
        <f t="shared" si="1468"/>
        <v>7</v>
      </c>
      <c r="T7867" s="17">
        <f t="shared" si="1469"/>
        <v>1</v>
      </c>
      <c r="U7867" s="17">
        <f t="shared" si="1470"/>
        <v>2</v>
      </c>
      <c r="V7867" s="18">
        <v>3073.6482074296873</v>
      </c>
      <c r="W7867">
        <f t="shared" si="1475"/>
        <v>895</v>
      </c>
    </row>
    <row r="7868" spans="1:23">
      <c r="A7868" s="12">
        <v>39140</v>
      </c>
      <c r="B7868" s="17">
        <f t="shared" si="1465"/>
        <v>2</v>
      </c>
      <c r="C7868" s="17">
        <f t="shared" si="1466"/>
        <v>2</v>
      </c>
      <c r="D7868" s="17">
        <f t="shared" si="1467"/>
        <v>27</v>
      </c>
      <c r="E7868" s="18">
        <v>1523.31</v>
      </c>
      <c r="F7868">
        <f t="shared" si="1473"/>
        <v>7866</v>
      </c>
      <c r="L7868" s="20">
        <f t="shared" si="1476"/>
        <v>1523.31</v>
      </c>
      <c r="N7868" s="2">
        <f t="shared" si="1474"/>
        <v>554.52963446812407</v>
      </c>
      <c r="O7868" s="2">
        <f t="shared" si="1471"/>
        <v>968.78036553187587</v>
      </c>
      <c r="P7868" s="2">
        <f t="shared" si="1472"/>
        <v>0</v>
      </c>
      <c r="R7868" s="12">
        <v>39372</v>
      </c>
      <c r="S7868" s="17">
        <f t="shared" si="1468"/>
        <v>10</v>
      </c>
      <c r="T7868" s="17">
        <f t="shared" si="1469"/>
        <v>3</v>
      </c>
      <c r="U7868" s="17">
        <f t="shared" si="1470"/>
        <v>17</v>
      </c>
      <c r="V7868" s="18">
        <v>3074.7291947343751</v>
      </c>
      <c r="W7868">
        <f t="shared" si="1475"/>
        <v>894</v>
      </c>
    </row>
    <row r="7869" spans="1:23">
      <c r="A7869" s="12">
        <v>39236</v>
      </c>
      <c r="B7869" s="17">
        <f t="shared" si="1465"/>
        <v>6</v>
      </c>
      <c r="C7869" s="17">
        <f t="shared" si="1466"/>
        <v>7</v>
      </c>
      <c r="D7869" s="17">
        <f t="shared" si="1467"/>
        <v>3</v>
      </c>
      <c r="E7869" s="18">
        <v>1523.21</v>
      </c>
      <c r="F7869">
        <f t="shared" si="1473"/>
        <v>7867</v>
      </c>
      <c r="L7869" s="20">
        <f t="shared" si="1476"/>
        <v>1523.21</v>
      </c>
      <c r="N7869" s="2">
        <f t="shared" si="1474"/>
        <v>554.52963446812407</v>
      </c>
      <c r="O7869" s="2">
        <f t="shared" si="1471"/>
        <v>968.68036553187596</v>
      </c>
      <c r="P7869" s="2">
        <f t="shared" si="1472"/>
        <v>0</v>
      </c>
      <c r="R7869" s="12">
        <v>39373</v>
      </c>
      <c r="S7869" s="17">
        <f t="shared" si="1468"/>
        <v>10</v>
      </c>
      <c r="T7869" s="17">
        <f t="shared" si="1469"/>
        <v>4</v>
      </c>
      <c r="U7869" s="17">
        <f t="shared" si="1470"/>
        <v>18</v>
      </c>
      <c r="V7869" s="18">
        <v>3075.3475474671873</v>
      </c>
      <c r="W7869">
        <f t="shared" si="1475"/>
        <v>893</v>
      </c>
    </row>
    <row r="7870" spans="1:23">
      <c r="A7870" s="12">
        <v>39167</v>
      </c>
      <c r="B7870" s="17">
        <f t="shared" si="1465"/>
        <v>3</v>
      </c>
      <c r="C7870" s="17">
        <f t="shared" si="1466"/>
        <v>1</v>
      </c>
      <c r="D7870" s="17">
        <f t="shared" si="1467"/>
        <v>26</v>
      </c>
      <c r="E7870" s="18">
        <v>1522.95</v>
      </c>
      <c r="F7870">
        <f t="shared" si="1473"/>
        <v>7868</v>
      </c>
      <c r="L7870" s="20">
        <f t="shared" si="1476"/>
        <v>1522.95</v>
      </c>
      <c r="N7870" s="2">
        <f t="shared" si="1474"/>
        <v>554.52963446812407</v>
      </c>
      <c r="O7870" s="2">
        <f t="shared" si="1471"/>
        <v>968.42036553187597</v>
      </c>
      <c r="P7870" s="2">
        <f t="shared" si="1472"/>
        <v>0</v>
      </c>
      <c r="R7870" s="12">
        <v>39223</v>
      </c>
      <c r="S7870" s="17">
        <f t="shared" si="1468"/>
        <v>5</v>
      </c>
      <c r="T7870" s="17">
        <f t="shared" si="1469"/>
        <v>1</v>
      </c>
      <c r="U7870" s="17">
        <f t="shared" si="1470"/>
        <v>21</v>
      </c>
      <c r="V7870" s="18">
        <v>3076</v>
      </c>
      <c r="W7870">
        <f t="shared" si="1475"/>
        <v>892</v>
      </c>
    </row>
    <row r="7871" spans="1:23">
      <c r="A7871" s="12">
        <v>39146</v>
      </c>
      <c r="B7871" s="17">
        <f t="shared" si="1465"/>
        <v>3</v>
      </c>
      <c r="C7871" s="17">
        <f t="shared" si="1466"/>
        <v>1</v>
      </c>
      <c r="D7871" s="17">
        <f t="shared" si="1467"/>
        <v>5</v>
      </c>
      <c r="E7871" s="18">
        <v>1522.79</v>
      </c>
      <c r="F7871">
        <f t="shared" si="1473"/>
        <v>7869</v>
      </c>
      <c r="L7871" s="20">
        <f t="shared" si="1476"/>
        <v>1522.79</v>
      </c>
      <c r="N7871" s="2">
        <f t="shared" si="1474"/>
        <v>554.52963446812407</v>
      </c>
      <c r="O7871" s="2">
        <f t="shared" si="1471"/>
        <v>968.26036553187589</v>
      </c>
      <c r="P7871" s="2">
        <f t="shared" si="1472"/>
        <v>0</v>
      </c>
      <c r="R7871" s="12">
        <v>39231</v>
      </c>
      <c r="S7871" s="17">
        <f t="shared" si="1468"/>
        <v>5</v>
      </c>
      <c r="T7871" s="17">
        <f t="shared" si="1469"/>
        <v>2</v>
      </c>
      <c r="U7871" s="17">
        <f t="shared" si="1470"/>
        <v>29</v>
      </c>
      <c r="V7871" s="18">
        <v>3076</v>
      </c>
      <c r="W7871">
        <f t="shared" si="1475"/>
        <v>891</v>
      </c>
    </row>
    <row r="7872" spans="1:23">
      <c r="A7872" s="12">
        <v>39104</v>
      </c>
      <c r="B7872" s="17">
        <f t="shared" si="1465"/>
        <v>1</v>
      </c>
      <c r="C7872" s="17">
        <f t="shared" si="1466"/>
        <v>1</v>
      </c>
      <c r="D7872" s="17">
        <f t="shared" si="1467"/>
        <v>22</v>
      </c>
      <c r="E7872" s="18">
        <v>1522.63</v>
      </c>
      <c r="F7872">
        <f t="shared" si="1473"/>
        <v>7870</v>
      </c>
      <c r="L7872" s="20">
        <f t="shared" si="1476"/>
        <v>1522.63</v>
      </c>
      <c r="N7872" s="2">
        <f t="shared" si="1474"/>
        <v>554.52963446812407</v>
      </c>
      <c r="O7872" s="2">
        <f t="shared" si="1471"/>
        <v>968.10036553187604</v>
      </c>
      <c r="P7872" s="2">
        <f t="shared" si="1472"/>
        <v>0</v>
      </c>
      <c r="R7872" s="12">
        <v>39283</v>
      </c>
      <c r="S7872" s="17">
        <f t="shared" si="1468"/>
        <v>7</v>
      </c>
      <c r="T7872" s="17">
        <f t="shared" si="1469"/>
        <v>5</v>
      </c>
      <c r="U7872" s="17">
        <f t="shared" si="1470"/>
        <v>20</v>
      </c>
      <c r="V7872" s="18">
        <v>3076.1463895960937</v>
      </c>
      <c r="W7872">
        <f t="shared" si="1475"/>
        <v>890</v>
      </c>
    </row>
    <row r="7873" spans="1:23">
      <c r="A7873" s="12">
        <v>39087</v>
      </c>
      <c r="B7873" s="17">
        <f t="shared" si="1465"/>
        <v>1</v>
      </c>
      <c r="C7873" s="17">
        <f t="shared" si="1466"/>
        <v>5</v>
      </c>
      <c r="D7873" s="17">
        <f t="shared" si="1467"/>
        <v>5</v>
      </c>
      <c r="E7873" s="18">
        <v>1522.4</v>
      </c>
      <c r="F7873">
        <f t="shared" si="1473"/>
        <v>7871</v>
      </c>
      <c r="L7873" s="20">
        <f t="shared" si="1476"/>
        <v>1522.4</v>
      </c>
      <c r="N7873" s="2">
        <f t="shared" si="1474"/>
        <v>554.52963446812407</v>
      </c>
      <c r="O7873" s="2">
        <f t="shared" si="1471"/>
        <v>967.87036553187602</v>
      </c>
      <c r="P7873" s="2">
        <f t="shared" si="1472"/>
        <v>0</v>
      </c>
      <c r="R7873" s="12">
        <v>39198</v>
      </c>
      <c r="S7873" s="17">
        <f t="shared" si="1468"/>
        <v>4</v>
      </c>
      <c r="T7873" s="17">
        <f t="shared" si="1469"/>
        <v>4</v>
      </c>
      <c r="U7873" s="17">
        <f t="shared" si="1470"/>
        <v>26</v>
      </c>
      <c r="V7873" s="18">
        <v>3077</v>
      </c>
      <c r="W7873">
        <f t="shared" si="1475"/>
        <v>889</v>
      </c>
    </row>
    <row r="7874" spans="1:23">
      <c r="A7874" s="12">
        <v>39116</v>
      </c>
      <c r="B7874" s="17">
        <f t="shared" ref="B7874:B7937" si="1477">MONTH(A7874)</f>
        <v>2</v>
      </c>
      <c r="C7874" s="17">
        <f t="shared" ref="C7874:C7937" si="1478">WEEKDAY(A7874,2)</f>
        <v>6</v>
      </c>
      <c r="D7874" s="17">
        <f t="shared" ref="D7874:D7937" si="1479">DAY(A7874)</f>
        <v>3</v>
      </c>
      <c r="E7874" s="18">
        <v>1522.18</v>
      </c>
      <c r="F7874">
        <f t="shared" si="1473"/>
        <v>7872</v>
      </c>
      <c r="L7874" s="20">
        <f t="shared" si="1476"/>
        <v>1522.18</v>
      </c>
      <c r="N7874" s="2">
        <f t="shared" si="1474"/>
        <v>554.52963446812407</v>
      </c>
      <c r="O7874" s="2">
        <f t="shared" si="1471"/>
        <v>967.65036553187599</v>
      </c>
      <c r="P7874" s="2">
        <f t="shared" si="1472"/>
        <v>0</v>
      </c>
      <c r="R7874" s="12">
        <v>39308</v>
      </c>
      <c r="S7874" s="17">
        <f t="shared" ref="S7874:S7937" si="1480">MONTH(R7874)</f>
        <v>8</v>
      </c>
      <c r="T7874" s="17">
        <f t="shared" ref="T7874:T7937" si="1481">WEEKDAY(R7874,2)</f>
        <v>2</v>
      </c>
      <c r="U7874" s="17">
        <f t="shared" ref="U7874:U7937" si="1482">DAY(R7874)</f>
        <v>14</v>
      </c>
      <c r="V7874" s="18">
        <v>3077.9092956602535</v>
      </c>
      <c r="W7874">
        <f t="shared" si="1475"/>
        <v>888</v>
      </c>
    </row>
    <row r="7875" spans="1:23">
      <c r="A7875" s="12">
        <v>39215</v>
      </c>
      <c r="B7875" s="17">
        <f t="shared" si="1477"/>
        <v>5</v>
      </c>
      <c r="C7875" s="17">
        <f t="shared" si="1478"/>
        <v>7</v>
      </c>
      <c r="D7875" s="17">
        <f t="shared" si="1479"/>
        <v>13</v>
      </c>
      <c r="E7875" s="18">
        <v>1522</v>
      </c>
      <c r="F7875">
        <f t="shared" si="1473"/>
        <v>7873</v>
      </c>
      <c r="L7875" s="20">
        <f t="shared" si="1476"/>
        <v>1522</v>
      </c>
      <c r="N7875" s="2">
        <f t="shared" si="1474"/>
        <v>554.52963446812407</v>
      </c>
      <c r="O7875" s="2">
        <f t="shared" ref="O7875:O7938" si="1483">IF(E7875-N7875&lt;0,0,E7875-N7875)</f>
        <v>967.47036553187593</v>
      </c>
      <c r="P7875" s="2">
        <f t="shared" ref="P7875:P7938" si="1484">E7875-N7875-O7875</f>
        <v>0</v>
      </c>
      <c r="R7875" s="12">
        <v>39198</v>
      </c>
      <c r="S7875" s="17">
        <f t="shared" si="1480"/>
        <v>4</v>
      </c>
      <c r="T7875" s="17">
        <f t="shared" si="1481"/>
        <v>4</v>
      </c>
      <c r="U7875" s="17">
        <f t="shared" si="1482"/>
        <v>26</v>
      </c>
      <c r="V7875" s="18">
        <v>3078</v>
      </c>
      <c r="W7875">
        <f t="shared" si="1475"/>
        <v>887</v>
      </c>
    </row>
    <row r="7876" spans="1:23">
      <c r="A7876" s="12">
        <v>39090</v>
      </c>
      <c r="B7876" s="17">
        <f t="shared" si="1477"/>
        <v>1</v>
      </c>
      <c r="C7876" s="17">
        <f t="shared" si="1478"/>
        <v>1</v>
      </c>
      <c r="D7876" s="17">
        <f t="shared" si="1479"/>
        <v>8</v>
      </c>
      <c r="E7876" s="18">
        <v>1521.95</v>
      </c>
      <c r="F7876">
        <f t="shared" ref="F7876:F7939" si="1485">1+F7875</f>
        <v>7874</v>
      </c>
      <c r="L7876" s="20">
        <f t="shared" si="1476"/>
        <v>1521.95</v>
      </c>
      <c r="N7876" s="2">
        <f t="shared" ref="N7876:N7939" si="1486">N7875</f>
        <v>554.52963446812407</v>
      </c>
      <c r="O7876" s="2">
        <f t="shared" si="1483"/>
        <v>967.42036553187597</v>
      </c>
      <c r="P7876" s="2">
        <f t="shared" si="1484"/>
        <v>0</v>
      </c>
      <c r="R7876" s="12">
        <v>39218</v>
      </c>
      <c r="S7876" s="17">
        <f t="shared" si="1480"/>
        <v>5</v>
      </c>
      <c r="T7876" s="17">
        <f t="shared" si="1481"/>
        <v>3</v>
      </c>
      <c r="U7876" s="17">
        <f t="shared" si="1482"/>
        <v>16</v>
      </c>
      <c r="V7876" s="18">
        <v>3078</v>
      </c>
      <c r="W7876">
        <f t="shared" ref="W7876:W7939" si="1487">W7875-1</f>
        <v>886</v>
      </c>
    </row>
    <row r="7877" spans="1:23">
      <c r="A7877" s="12">
        <v>39421</v>
      </c>
      <c r="B7877" s="17">
        <f t="shared" si="1477"/>
        <v>12</v>
      </c>
      <c r="C7877" s="17">
        <f t="shared" si="1478"/>
        <v>3</v>
      </c>
      <c r="D7877" s="17">
        <f t="shared" si="1479"/>
        <v>5</v>
      </c>
      <c r="E7877" s="18">
        <v>1521.7397016960936</v>
      </c>
      <c r="F7877">
        <f t="shared" si="1485"/>
        <v>7875</v>
      </c>
      <c r="L7877" s="20">
        <f t="shared" si="1476"/>
        <v>1521.7397016960936</v>
      </c>
      <c r="N7877" s="2">
        <f t="shared" si="1486"/>
        <v>554.52963446812407</v>
      </c>
      <c r="O7877" s="2">
        <f t="shared" si="1483"/>
        <v>967.21006722796949</v>
      </c>
      <c r="P7877" s="2">
        <f t="shared" si="1484"/>
        <v>0</v>
      </c>
      <c r="R7877" s="12">
        <v>39325</v>
      </c>
      <c r="S7877" s="17">
        <f t="shared" si="1480"/>
        <v>8</v>
      </c>
      <c r="T7877" s="17">
        <f t="shared" si="1481"/>
        <v>5</v>
      </c>
      <c r="U7877" s="17">
        <f t="shared" si="1482"/>
        <v>31</v>
      </c>
      <c r="V7877" s="18">
        <v>3078.0971398611327</v>
      </c>
      <c r="W7877">
        <f t="shared" si="1487"/>
        <v>885</v>
      </c>
    </row>
    <row r="7878" spans="1:23">
      <c r="A7878" s="12">
        <v>39382</v>
      </c>
      <c r="B7878" s="17">
        <f t="shared" si="1477"/>
        <v>10</v>
      </c>
      <c r="C7878" s="17">
        <f t="shared" si="1478"/>
        <v>6</v>
      </c>
      <c r="D7878" s="17">
        <f t="shared" si="1479"/>
        <v>27</v>
      </c>
      <c r="E7878" s="18">
        <v>1521.6839199158594</v>
      </c>
      <c r="F7878">
        <f t="shared" si="1485"/>
        <v>7876</v>
      </c>
      <c r="L7878" s="20">
        <f t="shared" si="1476"/>
        <v>1521.6839199158594</v>
      </c>
      <c r="N7878" s="2">
        <f t="shared" si="1486"/>
        <v>554.52963446812407</v>
      </c>
      <c r="O7878" s="2">
        <f t="shared" si="1483"/>
        <v>967.15428544773533</v>
      </c>
      <c r="P7878" s="2">
        <f t="shared" si="1484"/>
        <v>0</v>
      </c>
      <c r="R7878" s="12">
        <v>39290</v>
      </c>
      <c r="S7878" s="17">
        <f t="shared" si="1480"/>
        <v>7</v>
      </c>
      <c r="T7878" s="17">
        <f t="shared" si="1481"/>
        <v>5</v>
      </c>
      <c r="U7878" s="17">
        <f t="shared" si="1482"/>
        <v>27</v>
      </c>
      <c r="V7878" s="18">
        <v>3078.1233930755861</v>
      </c>
      <c r="W7878">
        <f t="shared" si="1487"/>
        <v>884</v>
      </c>
    </row>
    <row r="7879" spans="1:23">
      <c r="A7879" s="12">
        <v>39444</v>
      </c>
      <c r="B7879" s="17">
        <f t="shared" si="1477"/>
        <v>12</v>
      </c>
      <c r="C7879" s="17">
        <f t="shared" si="1478"/>
        <v>5</v>
      </c>
      <c r="D7879" s="17">
        <f t="shared" si="1479"/>
        <v>28</v>
      </c>
      <c r="E7879" s="18">
        <v>1521.5061593002736</v>
      </c>
      <c r="F7879">
        <f t="shared" si="1485"/>
        <v>7877</v>
      </c>
      <c r="L7879" s="20">
        <f t="shared" si="1476"/>
        <v>1521.5061593002736</v>
      </c>
      <c r="N7879" s="2">
        <f t="shared" si="1486"/>
        <v>554.52963446812407</v>
      </c>
      <c r="O7879" s="2">
        <f t="shared" si="1483"/>
        <v>966.97652483214949</v>
      </c>
      <c r="P7879" s="2">
        <f t="shared" si="1484"/>
        <v>0</v>
      </c>
      <c r="R7879" s="12">
        <v>39325</v>
      </c>
      <c r="S7879" s="17">
        <f t="shared" si="1480"/>
        <v>8</v>
      </c>
      <c r="T7879" s="17">
        <f t="shared" si="1481"/>
        <v>5</v>
      </c>
      <c r="U7879" s="17">
        <f t="shared" si="1482"/>
        <v>31</v>
      </c>
      <c r="V7879" s="18">
        <v>3078.1403989755859</v>
      </c>
      <c r="W7879">
        <f t="shared" si="1487"/>
        <v>883</v>
      </c>
    </row>
    <row r="7880" spans="1:23">
      <c r="A7880" s="12">
        <v>39196</v>
      </c>
      <c r="B7880" s="17">
        <f t="shared" si="1477"/>
        <v>4</v>
      </c>
      <c r="C7880" s="17">
        <f t="shared" si="1478"/>
        <v>2</v>
      </c>
      <c r="D7880" s="17">
        <f t="shared" si="1479"/>
        <v>24</v>
      </c>
      <c r="E7880" s="18">
        <v>1521.31</v>
      </c>
      <c r="F7880">
        <f t="shared" si="1485"/>
        <v>7878</v>
      </c>
      <c r="L7880" s="20">
        <f t="shared" si="1476"/>
        <v>1521.31</v>
      </c>
      <c r="N7880" s="2">
        <f t="shared" si="1486"/>
        <v>554.52963446812407</v>
      </c>
      <c r="O7880" s="2">
        <f t="shared" si="1483"/>
        <v>966.78036553187587</v>
      </c>
      <c r="P7880" s="2">
        <f t="shared" si="1484"/>
        <v>0</v>
      </c>
      <c r="R7880" s="12">
        <v>39328</v>
      </c>
      <c r="S7880" s="17">
        <f t="shared" si="1480"/>
        <v>9</v>
      </c>
      <c r="T7880" s="17">
        <f t="shared" si="1481"/>
        <v>1</v>
      </c>
      <c r="U7880" s="17">
        <f t="shared" si="1482"/>
        <v>3</v>
      </c>
      <c r="V7880" s="18">
        <v>3078.1638312196287</v>
      </c>
      <c r="W7880">
        <f t="shared" si="1487"/>
        <v>882</v>
      </c>
    </row>
    <row r="7881" spans="1:23">
      <c r="A7881" s="12">
        <v>39138</v>
      </c>
      <c r="B7881" s="17">
        <f t="shared" si="1477"/>
        <v>2</v>
      </c>
      <c r="C7881" s="17">
        <f t="shared" si="1478"/>
        <v>7</v>
      </c>
      <c r="D7881" s="17">
        <f t="shared" si="1479"/>
        <v>25</v>
      </c>
      <c r="E7881" s="18">
        <v>1521</v>
      </c>
      <c r="F7881">
        <f t="shared" si="1485"/>
        <v>7879</v>
      </c>
      <c r="L7881" s="20">
        <f t="shared" si="1476"/>
        <v>1521</v>
      </c>
      <c r="N7881" s="2">
        <f t="shared" si="1486"/>
        <v>554.52963446812407</v>
      </c>
      <c r="O7881" s="2">
        <f t="shared" si="1483"/>
        <v>966.47036553187593</v>
      </c>
      <c r="P7881" s="2">
        <f t="shared" si="1484"/>
        <v>0</v>
      </c>
      <c r="R7881" s="12">
        <v>39253</v>
      </c>
      <c r="S7881" s="17">
        <f t="shared" si="1480"/>
        <v>6</v>
      </c>
      <c r="T7881" s="17">
        <f t="shared" si="1481"/>
        <v>3</v>
      </c>
      <c r="U7881" s="17">
        <f t="shared" si="1482"/>
        <v>20</v>
      </c>
      <c r="V7881" s="18">
        <v>3078.28</v>
      </c>
      <c r="W7881">
        <f t="shared" si="1487"/>
        <v>881</v>
      </c>
    </row>
    <row r="7882" spans="1:23">
      <c r="A7882" s="12">
        <v>39391</v>
      </c>
      <c r="B7882" s="17">
        <f t="shared" si="1477"/>
        <v>11</v>
      </c>
      <c r="C7882" s="17">
        <f t="shared" si="1478"/>
        <v>1</v>
      </c>
      <c r="D7882" s="17">
        <f t="shared" si="1479"/>
        <v>5</v>
      </c>
      <c r="E7882" s="18">
        <v>1520.9149999674999</v>
      </c>
      <c r="F7882">
        <f t="shared" si="1485"/>
        <v>7880</v>
      </c>
      <c r="L7882" s="20">
        <f t="shared" si="1476"/>
        <v>1520.9149999674999</v>
      </c>
      <c r="N7882" s="2">
        <f t="shared" si="1486"/>
        <v>554.52963446812407</v>
      </c>
      <c r="O7882" s="2">
        <f t="shared" si="1483"/>
        <v>966.38536549937578</v>
      </c>
      <c r="P7882" s="2">
        <f t="shared" si="1484"/>
        <v>0</v>
      </c>
      <c r="R7882" s="12">
        <v>39203</v>
      </c>
      <c r="S7882" s="17">
        <f t="shared" si="1480"/>
        <v>5</v>
      </c>
      <c r="T7882" s="17">
        <f t="shared" si="1481"/>
        <v>2</v>
      </c>
      <c r="U7882" s="17">
        <f t="shared" si="1482"/>
        <v>1</v>
      </c>
      <c r="V7882" s="18">
        <v>3079</v>
      </c>
      <c r="W7882">
        <f t="shared" si="1487"/>
        <v>880</v>
      </c>
    </row>
    <row r="7883" spans="1:23">
      <c r="A7883" s="12">
        <v>39247</v>
      </c>
      <c r="B7883" s="17">
        <f t="shared" si="1477"/>
        <v>6</v>
      </c>
      <c r="C7883" s="17">
        <f t="shared" si="1478"/>
        <v>4</v>
      </c>
      <c r="D7883" s="17">
        <f t="shared" si="1479"/>
        <v>14</v>
      </c>
      <c r="E7883" s="18">
        <v>1520.12</v>
      </c>
      <c r="F7883">
        <f t="shared" si="1485"/>
        <v>7881</v>
      </c>
      <c r="L7883" s="20">
        <f t="shared" si="1476"/>
        <v>1520.12</v>
      </c>
      <c r="N7883" s="2">
        <f t="shared" si="1486"/>
        <v>554.52963446812407</v>
      </c>
      <c r="O7883" s="2">
        <f t="shared" si="1483"/>
        <v>965.59036553187582</v>
      </c>
      <c r="P7883" s="2">
        <f t="shared" si="1484"/>
        <v>0</v>
      </c>
      <c r="R7883" s="12">
        <v>39315</v>
      </c>
      <c r="S7883" s="17">
        <f t="shared" si="1480"/>
        <v>8</v>
      </c>
      <c r="T7883" s="17">
        <f t="shared" si="1481"/>
        <v>2</v>
      </c>
      <c r="U7883" s="17">
        <f t="shared" si="1482"/>
        <v>21</v>
      </c>
      <c r="V7883" s="18">
        <v>3079.1864129287114</v>
      </c>
      <c r="W7883">
        <f t="shared" si="1487"/>
        <v>879</v>
      </c>
    </row>
    <row r="7884" spans="1:23">
      <c r="A7884" s="12">
        <v>39438</v>
      </c>
      <c r="B7884" s="17">
        <f t="shared" si="1477"/>
        <v>12</v>
      </c>
      <c r="C7884" s="17">
        <f t="shared" si="1478"/>
        <v>6</v>
      </c>
      <c r="D7884" s="17">
        <f t="shared" si="1479"/>
        <v>22</v>
      </c>
      <c r="E7884" s="18">
        <v>1519.3489993341016</v>
      </c>
      <c r="F7884">
        <f t="shared" si="1485"/>
        <v>7882</v>
      </c>
      <c r="L7884" s="20">
        <f t="shared" si="1476"/>
        <v>1519.3489993341016</v>
      </c>
      <c r="N7884" s="2">
        <f t="shared" si="1486"/>
        <v>554.52963446812407</v>
      </c>
      <c r="O7884" s="2">
        <f t="shared" si="1483"/>
        <v>964.81936486597749</v>
      </c>
      <c r="P7884" s="2">
        <f t="shared" si="1484"/>
        <v>0</v>
      </c>
      <c r="R7884" s="12">
        <v>39204</v>
      </c>
      <c r="S7884" s="17">
        <f t="shared" si="1480"/>
        <v>5</v>
      </c>
      <c r="T7884" s="17">
        <f t="shared" si="1481"/>
        <v>3</v>
      </c>
      <c r="U7884" s="17">
        <f t="shared" si="1482"/>
        <v>2</v>
      </c>
      <c r="V7884" s="18">
        <v>3081</v>
      </c>
      <c r="W7884">
        <f t="shared" si="1487"/>
        <v>878</v>
      </c>
    </row>
    <row r="7885" spans="1:23">
      <c r="A7885" s="12">
        <v>39153</v>
      </c>
      <c r="B7885" s="17">
        <f t="shared" si="1477"/>
        <v>3</v>
      </c>
      <c r="C7885" s="17">
        <f t="shared" si="1478"/>
        <v>1</v>
      </c>
      <c r="D7885" s="17">
        <f t="shared" si="1479"/>
        <v>12</v>
      </c>
      <c r="E7885" s="18">
        <v>1519.04</v>
      </c>
      <c r="F7885">
        <f t="shared" si="1485"/>
        <v>7883</v>
      </c>
      <c r="L7885" s="20">
        <f t="shared" si="1476"/>
        <v>1519.04</v>
      </c>
      <c r="N7885" s="2">
        <f t="shared" si="1486"/>
        <v>554.52963446812407</v>
      </c>
      <c r="O7885" s="2">
        <f t="shared" si="1483"/>
        <v>964.51036553187589</v>
      </c>
      <c r="P7885" s="2">
        <f t="shared" si="1484"/>
        <v>0</v>
      </c>
      <c r="R7885" s="12">
        <v>39327</v>
      </c>
      <c r="S7885" s="17">
        <f t="shared" si="1480"/>
        <v>9</v>
      </c>
      <c r="T7885" s="17">
        <f t="shared" si="1481"/>
        <v>7</v>
      </c>
      <c r="U7885" s="17">
        <f t="shared" si="1482"/>
        <v>2</v>
      </c>
      <c r="V7885" s="18">
        <v>3081.2331315966794</v>
      </c>
      <c r="W7885">
        <f t="shared" si="1487"/>
        <v>877</v>
      </c>
    </row>
    <row r="7886" spans="1:23">
      <c r="A7886" s="12">
        <v>39384</v>
      </c>
      <c r="B7886" s="17">
        <f t="shared" si="1477"/>
        <v>10</v>
      </c>
      <c r="C7886" s="17">
        <f t="shared" si="1478"/>
        <v>1</v>
      </c>
      <c r="D7886" s="17">
        <f t="shared" si="1479"/>
        <v>29</v>
      </c>
      <c r="E7886" s="18">
        <v>1518.4749578870701</v>
      </c>
      <c r="F7886">
        <f t="shared" si="1485"/>
        <v>7884</v>
      </c>
      <c r="L7886" s="20">
        <f t="shared" si="1476"/>
        <v>1518.4749578870701</v>
      </c>
      <c r="N7886" s="2">
        <f t="shared" si="1486"/>
        <v>554.52963446812407</v>
      </c>
      <c r="O7886" s="2">
        <f t="shared" si="1483"/>
        <v>963.94532341894603</v>
      </c>
      <c r="P7886" s="2">
        <f t="shared" si="1484"/>
        <v>0</v>
      </c>
      <c r="R7886" s="12">
        <v>39254</v>
      </c>
      <c r="S7886" s="17">
        <f t="shared" si="1480"/>
        <v>6</v>
      </c>
      <c r="T7886" s="17">
        <f t="shared" si="1481"/>
        <v>4</v>
      </c>
      <c r="U7886" s="17">
        <f t="shared" si="1482"/>
        <v>21</v>
      </c>
      <c r="V7886" s="18">
        <v>3081.43</v>
      </c>
      <c r="W7886">
        <f t="shared" si="1487"/>
        <v>876</v>
      </c>
    </row>
    <row r="7887" spans="1:23">
      <c r="A7887" s="12">
        <v>39185</v>
      </c>
      <c r="B7887" s="17">
        <f t="shared" si="1477"/>
        <v>4</v>
      </c>
      <c r="C7887" s="17">
        <f t="shared" si="1478"/>
        <v>5</v>
      </c>
      <c r="D7887" s="17">
        <f t="shared" si="1479"/>
        <v>13</v>
      </c>
      <c r="E7887" s="18">
        <v>1518.26</v>
      </c>
      <c r="F7887">
        <f t="shared" si="1485"/>
        <v>7885</v>
      </c>
      <c r="L7887" s="20">
        <f t="shared" si="1476"/>
        <v>1518.26</v>
      </c>
      <c r="N7887" s="2">
        <f t="shared" si="1486"/>
        <v>554.52963446812407</v>
      </c>
      <c r="O7887" s="2">
        <f t="shared" si="1483"/>
        <v>963.73036553187592</v>
      </c>
      <c r="P7887" s="2">
        <f t="shared" si="1484"/>
        <v>0</v>
      </c>
      <c r="R7887" s="12">
        <v>39244</v>
      </c>
      <c r="S7887" s="17">
        <f t="shared" si="1480"/>
        <v>6</v>
      </c>
      <c r="T7887" s="17">
        <f t="shared" si="1481"/>
        <v>1</v>
      </c>
      <c r="U7887" s="17">
        <f t="shared" si="1482"/>
        <v>11</v>
      </c>
      <c r="V7887" s="18">
        <v>3081.48</v>
      </c>
      <c r="W7887">
        <f t="shared" si="1487"/>
        <v>875</v>
      </c>
    </row>
    <row r="7888" spans="1:23">
      <c r="A7888" s="12">
        <v>39124</v>
      </c>
      <c r="B7888" s="17">
        <f t="shared" si="1477"/>
        <v>2</v>
      </c>
      <c r="C7888" s="17">
        <f t="shared" si="1478"/>
        <v>7</v>
      </c>
      <c r="D7888" s="17">
        <f t="shared" si="1479"/>
        <v>11</v>
      </c>
      <c r="E7888" s="18">
        <v>1517.89</v>
      </c>
      <c r="F7888">
        <f t="shared" si="1485"/>
        <v>7886</v>
      </c>
      <c r="L7888" s="20">
        <f t="shared" si="1476"/>
        <v>1517.89</v>
      </c>
      <c r="N7888" s="2">
        <f t="shared" si="1486"/>
        <v>554.52963446812407</v>
      </c>
      <c r="O7888" s="2">
        <f t="shared" si="1483"/>
        <v>963.36036553187603</v>
      </c>
      <c r="P7888" s="2">
        <f t="shared" si="1484"/>
        <v>0</v>
      </c>
      <c r="R7888" s="12">
        <v>39251</v>
      </c>
      <c r="S7888" s="17">
        <f t="shared" si="1480"/>
        <v>6</v>
      </c>
      <c r="T7888" s="17">
        <f t="shared" si="1481"/>
        <v>1</v>
      </c>
      <c r="U7888" s="17">
        <f t="shared" si="1482"/>
        <v>18</v>
      </c>
      <c r="V7888" s="18">
        <v>3082</v>
      </c>
      <c r="W7888">
        <f t="shared" si="1487"/>
        <v>874</v>
      </c>
    </row>
    <row r="7889" spans="1:23">
      <c r="A7889" s="12">
        <v>39168</v>
      </c>
      <c r="B7889" s="17">
        <f t="shared" si="1477"/>
        <v>3</v>
      </c>
      <c r="C7889" s="17">
        <f t="shared" si="1478"/>
        <v>2</v>
      </c>
      <c r="D7889" s="17">
        <f t="shared" si="1479"/>
        <v>27</v>
      </c>
      <c r="E7889" s="18">
        <v>1517.81</v>
      </c>
      <c r="F7889">
        <f t="shared" si="1485"/>
        <v>7887</v>
      </c>
      <c r="L7889" s="20">
        <f t="shared" si="1476"/>
        <v>1517.81</v>
      </c>
      <c r="N7889" s="2">
        <f t="shared" si="1486"/>
        <v>554.52963446812407</v>
      </c>
      <c r="O7889" s="2">
        <f t="shared" si="1483"/>
        <v>963.28036553187587</v>
      </c>
      <c r="P7889" s="2">
        <f t="shared" si="1484"/>
        <v>0</v>
      </c>
      <c r="R7889" s="12">
        <v>39252</v>
      </c>
      <c r="S7889" s="17">
        <f t="shared" si="1480"/>
        <v>6</v>
      </c>
      <c r="T7889" s="17">
        <f t="shared" si="1481"/>
        <v>2</v>
      </c>
      <c r="U7889" s="17">
        <f t="shared" si="1482"/>
        <v>19</v>
      </c>
      <c r="V7889" s="18">
        <v>3082.25</v>
      </c>
      <c r="W7889">
        <f t="shared" si="1487"/>
        <v>873</v>
      </c>
    </row>
    <row r="7890" spans="1:23">
      <c r="A7890" s="12">
        <v>39431</v>
      </c>
      <c r="B7890" s="17">
        <f t="shared" si="1477"/>
        <v>12</v>
      </c>
      <c r="C7890" s="17">
        <f t="shared" si="1478"/>
        <v>6</v>
      </c>
      <c r="D7890" s="17">
        <f t="shared" si="1479"/>
        <v>15</v>
      </c>
      <c r="E7890" s="18">
        <v>1517.6094361962109</v>
      </c>
      <c r="F7890">
        <f t="shared" si="1485"/>
        <v>7888</v>
      </c>
      <c r="L7890" s="20">
        <f t="shared" si="1476"/>
        <v>1517.6094361962109</v>
      </c>
      <c r="N7890" s="2">
        <f t="shared" si="1486"/>
        <v>554.52963446812407</v>
      </c>
      <c r="O7890" s="2">
        <f t="shared" si="1483"/>
        <v>963.07980172808686</v>
      </c>
      <c r="P7890" s="2">
        <f t="shared" si="1484"/>
        <v>0</v>
      </c>
      <c r="R7890" s="12">
        <v>39220</v>
      </c>
      <c r="S7890" s="17">
        <f t="shared" si="1480"/>
        <v>5</v>
      </c>
      <c r="T7890" s="17">
        <f t="shared" si="1481"/>
        <v>5</v>
      </c>
      <c r="U7890" s="17">
        <f t="shared" si="1482"/>
        <v>18</v>
      </c>
      <c r="V7890" s="18">
        <v>3083</v>
      </c>
      <c r="W7890">
        <f t="shared" si="1487"/>
        <v>872</v>
      </c>
    </row>
    <row r="7891" spans="1:23">
      <c r="A7891" s="12">
        <v>39089</v>
      </c>
      <c r="B7891" s="17">
        <f t="shared" si="1477"/>
        <v>1</v>
      </c>
      <c r="C7891" s="17">
        <f t="shared" si="1478"/>
        <v>7</v>
      </c>
      <c r="D7891" s="17">
        <f t="shared" si="1479"/>
        <v>7</v>
      </c>
      <c r="E7891" s="18">
        <v>1517.53</v>
      </c>
      <c r="F7891">
        <f t="shared" si="1485"/>
        <v>7889</v>
      </c>
      <c r="L7891" s="20">
        <f t="shared" si="1476"/>
        <v>1517.53</v>
      </c>
      <c r="N7891" s="2">
        <f t="shared" si="1486"/>
        <v>554.52963446812407</v>
      </c>
      <c r="O7891" s="2">
        <f t="shared" si="1483"/>
        <v>963.0003655318759</v>
      </c>
      <c r="P7891" s="2">
        <f t="shared" si="1484"/>
        <v>0</v>
      </c>
      <c r="R7891" s="12">
        <v>39367</v>
      </c>
      <c r="S7891" s="17">
        <f t="shared" si="1480"/>
        <v>10</v>
      </c>
      <c r="T7891" s="17">
        <f t="shared" si="1481"/>
        <v>5</v>
      </c>
      <c r="U7891" s="17">
        <f t="shared" si="1482"/>
        <v>12</v>
      </c>
      <c r="V7891" s="18">
        <v>3083.2193467681641</v>
      </c>
      <c r="W7891">
        <f t="shared" si="1487"/>
        <v>871</v>
      </c>
    </row>
    <row r="7892" spans="1:23">
      <c r="A7892" s="12">
        <v>39123</v>
      </c>
      <c r="B7892" s="17">
        <f t="shared" si="1477"/>
        <v>2</v>
      </c>
      <c r="C7892" s="17">
        <f t="shared" si="1478"/>
        <v>6</v>
      </c>
      <c r="D7892" s="17">
        <f t="shared" si="1479"/>
        <v>10</v>
      </c>
      <c r="E7892" s="18">
        <v>1517.29</v>
      </c>
      <c r="F7892">
        <f t="shared" si="1485"/>
        <v>7890</v>
      </c>
      <c r="L7892" s="20">
        <f t="shared" si="1476"/>
        <v>1517.29</v>
      </c>
      <c r="N7892" s="2">
        <f t="shared" si="1486"/>
        <v>554.52963446812407</v>
      </c>
      <c r="O7892" s="2">
        <f t="shared" si="1483"/>
        <v>962.76036553187589</v>
      </c>
      <c r="P7892" s="2">
        <f t="shared" si="1484"/>
        <v>0</v>
      </c>
      <c r="R7892" s="12">
        <v>39264</v>
      </c>
      <c r="S7892" s="17">
        <f t="shared" si="1480"/>
        <v>7</v>
      </c>
      <c r="T7892" s="17">
        <f t="shared" si="1481"/>
        <v>7</v>
      </c>
      <c r="U7892" s="17">
        <f t="shared" si="1482"/>
        <v>1</v>
      </c>
      <c r="V7892" s="18">
        <v>3083.5341860328126</v>
      </c>
      <c r="W7892">
        <f t="shared" si="1487"/>
        <v>870</v>
      </c>
    </row>
    <row r="7893" spans="1:23">
      <c r="A7893" s="12">
        <v>39388</v>
      </c>
      <c r="B7893" s="17">
        <f t="shared" si="1477"/>
        <v>11</v>
      </c>
      <c r="C7893" s="17">
        <f t="shared" si="1478"/>
        <v>5</v>
      </c>
      <c r="D7893" s="17">
        <f t="shared" si="1479"/>
        <v>2</v>
      </c>
      <c r="E7893" s="18">
        <v>1517.0201754784375</v>
      </c>
      <c r="F7893">
        <f t="shared" si="1485"/>
        <v>7891</v>
      </c>
      <c r="L7893" s="20">
        <f t="shared" si="1476"/>
        <v>1517.0201754784375</v>
      </c>
      <c r="N7893" s="2">
        <f t="shared" si="1486"/>
        <v>554.52963446812407</v>
      </c>
      <c r="O7893" s="2">
        <f t="shared" si="1483"/>
        <v>962.49054101031345</v>
      </c>
      <c r="P7893" s="2">
        <f t="shared" si="1484"/>
        <v>0</v>
      </c>
      <c r="R7893" s="12">
        <v>39202</v>
      </c>
      <c r="S7893" s="17">
        <f t="shared" si="1480"/>
        <v>4</v>
      </c>
      <c r="T7893" s="17">
        <f t="shared" si="1481"/>
        <v>1</v>
      </c>
      <c r="U7893" s="17">
        <f t="shared" si="1482"/>
        <v>30</v>
      </c>
      <c r="V7893" s="18">
        <v>3084</v>
      </c>
      <c r="W7893">
        <f t="shared" si="1487"/>
        <v>869</v>
      </c>
    </row>
    <row r="7894" spans="1:23">
      <c r="A7894" s="12">
        <v>39230</v>
      </c>
      <c r="B7894" s="17">
        <f t="shared" si="1477"/>
        <v>5</v>
      </c>
      <c r="C7894" s="17">
        <f t="shared" si="1478"/>
        <v>1</v>
      </c>
      <c r="D7894" s="17">
        <f t="shared" si="1479"/>
        <v>28</v>
      </c>
      <c r="E7894" s="18">
        <v>1516.41</v>
      </c>
      <c r="F7894">
        <f t="shared" si="1485"/>
        <v>7892</v>
      </c>
      <c r="L7894" s="20">
        <f t="shared" si="1476"/>
        <v>1516.41</v>
      </c>
      <c r="N7894" s="2">
        <f t="shared" si="1486"/>
        <v>554.52963446812407</v>
      </c>
      <c r="O7894" s="2">
        <f t="shared" si="1483"/>
        <v>961.88036553187601</v>
      </c>
      <c r="P7894" s="2">
        <f t="shared" si="1484"/>
        <v>0</v>
      </c>
      <c r="R7894" s="12">
        <v>39342</v>
      </c>
      <c r="S7894" s="17">
        <f t="shared" si="1480"/>
        <v>9</v>
      </c>
      <c r="T7894" s="17">
        <f t="shared" si="1481"/>
        <v>1</v>
      </c>
      <c r="U7894" s="17">
        <f t="shared" si="1482"/>
        <v>17</v>
      </c>
      <c r="V7894" s="18">
        <v>3084.1892829816406</v>
      </c>
      <c r="W7894">
        <f t="shared" si="1487"/>
        <v>868</v>
      </c>
    </row>
    <row r="7895" spans="1:23">
      <c r="A7895" s="12">
        <v>39426</v>
      </c>
      <c r="B7895" s="17">
        <f t="shared" si="1477"/>
        <v>12</v>
      </c>
      <c r="C7895" s="17">
        <f t="shared" si="1478"/>
        <v>1</v>
      </c>
      <c r="D7895" s="17">
        <f t="shared" si="1479"/>
        <v>10</v>
      </c>
      <c r="E7895" s="18">
        <v>1516.3781861043751</v>
      </c>
      <c r="F7895">
        <f t="shared" si="1485"/>
        <v>7893</v>
      </c>
      <c r="L7895" s="20">
        <f t="shared" si="1476"/>
        <v>1516.3781861043751</v>
      </c>
      <c r="N7895" s="2">
        <f t="shared" si="1486"/>
        <v>554.52963446812407</v>
      </c>
      <c r="O7895" s="2">
        <f t="shared" si="1483"/>
        <v>961.84855163625105</v>
      </c>
      <c r="P7895" s="2">
        <f t="shared" si="1484"/>
        <v>0</v>
      </c>
      <c r="R7895" s="12">
        <v>39366</v>
      </c>
      <c r="S7895" s="17">
        <f t="shared" si="1480"/>
        <v>10</v>
      </c>
      <c r="T7895" s="17">
        <f t="shared" si="1481"/>
        <v>4</v>
      </c>
      <c r="U7895" s="17">
        <f t="shared" si="1482"/>
        <v>11</v>
      </c>
      <c r="V7895" s="18">
        <v>3084.2877014271485</v>
      </c>
      <c r="W7895">
        <f t="shared" si="1487"/>
        <v>867</v>
      </c>
    </row>
    <row r="7896" spans="1:23">
      <c r="A7896" s="12">
        <v>39094</v>
      </c>
      <c r="B7896" s="17">
        <f t="shared" si="1477"/>
        <v>1</v>
      </c>
      <c r="C7896" s="17">
        <f t="shared" si="1478"/>
        <v>5</v>
      </c>
      <c r="D7896" s="17">
        <f t="shared" si="1479"/>
        <v>12</v>
      </c>
      <c r="E7896" s="18">
        <v>1516.14</v>
      </c>
      <c r="F7896">
        <f t="shared" si="1485"/>
        <v>7894</v>
      </c>
      <c r="L7896" s="20">
        <f t="shared" si="1476"/>
        <v>1516.14</v>
      </c>
      <c r="N7896" s="2">
        <f t="shared" si="1486"/>
        <v>554.52963446812407</v>
      </c>
      <c r="O7896" s="2">
        <f t="shared" si="1483"/>
        <v>961.61036553187603</v>
      </c>
      <c r="P7896" s="2">
        <f t="shared" si="1484"/>
        <v>0</v>
      </c>
      <c r="R7896" s="12">
        <v>39349</v>
      </c>
      <c r="S7896" s="17">
        <f t="shared" si="1480"/>
        <v>9</v>
      </c>
      <c r="T7896" s="17">
        <f t="shared" si="1481"/>
        <v>1</v>
      </c>
      <c r="U7896" s="17">
        <f t="shared" si="1482"/>
        <v>24</v>
      </c>
      <c r="V7896" s="18">
        <v>3084.4674570289062</v>
      </c>
      <c r="W7896">
        <f t="shared" si="1487"/>
        <v>866</v>
      </c>
    </row>
    <row r="7897" spans="1:23">
      <c r="A7897" s="12">
        <v>39172</v>
      </c>
      <c r="B7897" s="17">
        <f t="shared" si="1477"/>
        <v>3</v>
      </c>
      <c r="C7897" s="17">
        <f t="shared" si="1478"/>
        <v>6</v>
      </c>
      <c r="D7897" s="17">
        <f t="shared" si="1479"/>
        <v>31</v>
      </c>
      <c r="E7897" s="18">
        <v>1516</v>
      </c>
      <c r="F7897">
        <f t="shared" si="1485"/>
        <v>7895</v>
      </c>
      <c r="L7897" s="20">
        <f t="shared" si="1476"/>
        <v>1516</v>
      </c>
      <c r="N7897" s="2">
        <f t="shared" si="1486"/>
        <v>554.52963446812407</v>
      </c>
      <c r="O7897" s="2">
        <f t="shared" si="1483"/>
        <v>961.47036553187593</v>
      </c>
      <c r="P7897" s="2">
        <f t="shared" si="1484"/>
        <v>0</v>
      </c>
      <c r="R7897" s="12">
        <v>39310</v>
      </c>
      <c r="S7897" s="17">
        <f t="shared" si="1480"/>
        <v>8</v>
      </c>
      <c r="T7897" s="17">
        <f t="shared" si="1481"/>
        <v>4</v>
      </c>
      <c r="U7897" s="17">
        <f t="shared" si="1482"/>
        <v>16</v>
      </c>
      <c r="V7897" s="18">
        <v>3084.7294942742187</v>
      </c>
      <c r="W7897">
        <f t="shared" si="1487"/>
        <v>865</v>
      </c>
    </row>
    <row r="7898" spans="1:23">
      <c r="A7898" s="12">
        <v>39179</v>
      </c>
      <c r="B7898" s="17">
        <f t="shared" si="1477"/>
        <v>4</v>
      </c>
      <c r="C7898" s="17">
        <f t="shared" si="1478"/>
        <v>6</v>
      </c>
      <c r="D7898" s="17">
        <f t="shared" si="1479"/>
        <v>7</v>
      </c>
      <c r="E7898" s="18">
        <v>1516</v>
      </c>
      <c r="F7898">
        <f t="shared" si="1485"/>
        <v>7896</v>
      </c>
      <c r="L7898" s="20">
        <f t="shared" si="1476"/>
        <v>1516</v>
      </c>
      <c r="N7898" s="2">
        <f t="shared" si="1486"/>
        <v>554.52963446812407</v>
      </c>
      <c r="O7898" s="2">
        <f t="shared" si="1483"/>
        <v>961.47036553187593</v>
      </c>
      <c r="P7898" s="2">
        <f t="shared" si="1484"/>
        <v>0</v>
      </c>
      <c r="R7898" s="12">
        <v>39325</v>
      </c>
      <c r="S7898" s="17">
        <f t="shared" si="1480"/>
        <v>8</v>
      </c>
      <c r="T7898" s="17">
        <f t="shared" si="1481"/>
        <v>5</v>
      </c>
      <c r="U7898" s="17">
        <f t="shared" si="1482"/>
        <v>31</v>
      </c>
      <c r="V7898" s="18">
        <v>3084.8021441949218</v>
      </c>
      <c r="W7898">
        <f t="shared" si="1487"/>
        <v>864</v>
      </c>
    </row>
    <row r="7899" spans="1:23">
      <c r="A7899" s="12">
        <v>39414</v>
      </c>
      <c r="B7899" s="17">
        <f t="shared" si="1477"/>
        <v>11</v>
      </c>
      <c r="C7899" s="17">
        <f t="shared" si="1478"/>
        <v>3</v>
      </c>
      <c r="D7899" s="17">
        <f t="shared" si="1479"/>
        <v>28</v>
      </c>
      <c r="E7899" s="18">
        <v>1515.1343652336329</v>
      </c>
      <c r="F7899">
        <f t="shared" si="1485"/>
        <v>7897</v>
      </c>
      <c r="L7899" s="20">
        <f t="shared" si="1476"/>
        <v>1515.1343652336329</v>
      </c>
      <c r="N7899" s="2">
        <f t="shared" si="1486"/>
        <v>554.52963446812407</v>
      </c>
      <c r="O7899" s="2">
        <f t="shared" si="1483"/>
        <v>960.60473076550886</v>
      </c>
      <c r="P7899" s="2">
        <f t="shared" si="1484"/>
        <v>0</v>
      </c>
      <c r="R7899" s="12">
        <v>39272</v>
      </c>
      <c r="S7899" s="17">
        <f t="shared" si="1480"/>
        <v>7</v>
      </c>
      <c r="T7899" s="17">
        <f t="shared" si="1481"/>
        <v>1</v>
      </c>
      <c r="U7899" s="17">
        <f t="shared" si="1482"/>
        <v>9</v>
      </c>
      <c r="V7899" s="18">
        <v>3085.140887973047</v>
      </c>
      <c r="W7899">
        <f t="shared" si="1487"/>
        <v>863</v>
      </c>
    </row>
    <row r="7900" spans="1:23">
      <c r="A7900" s="12">
        <v>39417</v>
      </c>
      <c r="B7900" s="17">
        <f t="shared" si="1477"/>
        <v>12</v>
      </c>
      <c r="C7900" s="17">
        <f t="shared" si="1478"/>
        <v>6</v>
      </c>
      <c r="D7900" s="17">
        <f t="shared" si="1479"/>
        <v>1</v>
      </c>
      <c r="E7900" s="18">
        <v>1515.0175534958594</v>
      </c>
      <c r="F7900">
        <f t="shared" si="1485"/>
        <v>7898</v>
      </c>
      <c r="L7900" s="20">
        <f t="shared" si="1476"/>
        <v>1515.0175534958594</v>
      </c>
      <c r="N7900" s="2">
        <f t="shared" si="1486"/>
        <v>554.52963446812407</v>
      </c>
      <c r="O7900" s="2">
        <f t="shared" si="1483"/>
        <v>960.4879190277353</v>
      </c>
      <c r="P7900" s="2">
        <f t="shared" si="1484"/>
        <v>0</v>
      </c>
      <c r="R7900" s="12">
        <v>39247</v>
      </c>
      <c r="S7900" s="17">
        <f t="shared" si="1480"/>
        <v>6</v>
      </c>
      <c r="T7900" s="17">
        <f t="shared" si="1481"/>
        <v>4</v>
      </c>
      <c r="U7900" s="17">
        <f t="shared" si="1482"/>
        <v>14</v>
      </c>
      <c r="V7900" s="18">
        <v>3086</v>
      </c>
      <c r="W7900">
        <f t="shared" si="1487"/>
        <v>862</v>
      </c>
    </row>
    <row r="7901" spans="1:23">
      <c r="A7901" s="12">
        <v>39161</v>
      </c>
      <c r="B7901" s="17">
        <f t="shared" si="1477"/>
        <v>3</v>
      </c>
      <c r="C7901" s="17">
        <f t="shared" si="1478"/>
        <v>2</v>
      </c>
      <c r="D7901" s="17">
        <f t="shared" si="1479"/>
        <v>20</v>
      </c>
      <c r="E7901" s="18">
        <v>1514.91</v>
      </c>
      <c r="F7901">
        <f t="shared" si="1485"/>
        <v>7899</v>
      </c>
      <c r="L7901" s="20">
        <f t="shared" si="1476"/>
        <v>1514.91</v>
      </c>
      <c r="N7901" s="2">
        <f t="shared" si="1486"/>
        <v>554.52963446812407</v>
      </c>
      <c r="O7901" s="2">
        <f t="shared" si="1483"/>
        <v>960.38036553187601</v>
      </c>
      <c r="P7901" s="2">
        <f t="shared" si="1484"/>
        <v>0</v>
      </c>
      <c r="R7901" s="12">
        <v>39262</v>
      </c>
      <c r="S7901" s="17">
        <f t="shared" si="1480"/>
        <v>6</v>
      </c>
      <c r="T7901" s="17">
        <f t="shared" si="1481"/>
        <v>5</v>
      </c>
      <c r="U7901" s="17">
        <f t="shared" si="1482"/>
        <v>29</v>
      </c>
      <c r="V7901" s="18">
        <v>3086</v>
      </c>
      <c r="W7901">
        <f t="shared" si="1487"/>
        <v>861</v>
      </c>
    </row>
    <row r="7902" spans="1:23">
      <c r="A7902" s="12">
        <v>39445</v>
      </c>
      <c r="B7902" s="17">
        <f t="shared" si="1477"/>
        <v>12</v>
      </c>
      <c r="C7902" s="17">
        <f t="shared" si="1478"/>
        <v>6</v>
      </c>
      <c r="D7902" s="17">
        <f t="shared" si="1479"/>
        <v>29</v>
      </c>
      <c r="E7902" s="18">
        <v>1514.4434981583984</v>
      </c>
      <c r="F7902">
        <f t="shared" si="1485"/>
        <v>7900</v>
      </c>
      <c r="L7902" s="20">
        <f t="shared" si="1476"/>
        <v>1514.4434981583984</v>
      </c>
      <c r="N7902" s="2">
        <f t="shared" si="1486"/>
        <v>554.52963446812407</v>
      </c>
      <c r="O7902" s="2">
        <f t="shared" si="1483"/>
        <v>959.9138636902743</v>
      </c>
      <c r="P7902" s="2">
        <f t="shared" si="1484"/>
        <v>0</v>
      </c>
      <c r="R7902" s="12">
        <v>39278</v>
      </c>
      <c r="S7902" s="17">
        <f t="shared" si="1480"/>
        <v>7</v>
      </c>
      <c r="T7902" s="17">
        <f t="shared" si="1481"/>
        <v>7</v>
      </c>
      <c r="U7902" s="17">
        <f t="shared" si="1482"/>
        <v>15</v>
      </c>
      <c r="V7902" s="18">
        <v>3086.0757695056641</v>
      </c>
      <c r="W7902">
        <f t="shared" si="1487"/>
        <v>860</v>
      </c>
    </row>
    <row r="7903" spans="1:23">
      <c r="A7903" s="12">
        <v>39124</v>
      </c>
      <c r="B7903" s="17">
        <f t="shared" si="1477"/>
        <v>2</v>
      </c>
      <c r="C7903" s="17">
        <f t="shared" si="1478"/>
        <v>7</v>
      </c>
      <c r="D7903" s="17">
        <f t="shared" si="1479"/>
        <v>11</v>
      </c>
      <c r="E7903" s="18">
        <v>1514.26</v>
      </c>
      <c r="F7903">
        <f t="shared" si="1485"/>
        <v>7901</v>
      </c>
      <c r="L7903" s="20">
        <f t="shared" si="1476"/>
        <v>1514.26</v>
      </c>
      <c r="N7903" s="2">
        <f t="shared" si="1486"/>
        <v>554.52963446812407</v>
      </c>
      <c r="O7903" s="2">
        <f t="shared" si="1483"/>
        <v>959.73036553187592</v>
      </c>
      <c r="P7903" s="2">
        <f t="shared" si="1484"/>
        <v>0</v>
      </c>
      <c r="R7903" s="12">
        <v>39378</v>
      </c>
      <c r="S7903" s="17">
        <f t="shared" si="1480"/>
        <v>10</v>
      </c>
      <c r="T7903" s="17">
        <f t="shared" si="1481"/>
        <v>2</v>
      </c>
      <c r="U7903" s="17">
        <f t="shared" si="1482"/>
        <v>23</v>
      </c>
      <c r="V7903" s="18">
        <v>3086.5184957048832</v>
      </c>
      <c r="W7903">
        <f t="shared" si="1487"/>
        <v>859</v>
      </c>
    </row>
    <row r="7904" spans="1:23">
      <c r="A7904" s="12">
        <v>39170</v>
      </c>
      <c r="B7904" s="17">
        <f t="shared" si="1477"/>
        <v>3</v>
      </c>
      <c r="C7904" s="17">
        <f t="shared" si="1478"/>
        <v>4</v>
      </c>
      <c r="D7904" s="17">
        <f t="shared" si="1479"/>
        <v>29</v>
      </c>
      <c r="E7904" s="18">
        <v>1513.41</v>
      </c>
      <c r="F7904">
        <f t="shared" si="1485"/>
        <v>7902</v>
      </c>
      <c r="L7904" s="20">
        <f t="shared" ref="L7904:L7967" si="1488">IF(F7904&gt;1000,E7904,0)</f>
        <v>1513.41</v>
      </c>
      <c r="N7904" s="2">
        <f t="shared" si="1486"/>
        <v>554.52963446812407</v>
      </c>
      <c r="O7904" s="2">
        <f t="shared" si="1483"/>
        <v>958.88036553187601</v>
      </c>
      <c r="P7904" s="2">
        <f t="shared" si="1484"/>
        <v>0</v>
      </c>
      <c r="R7904" s="12">
        <v>39276</v>
      </c>
      <c r="S7904" s="17">
        <f t="shared" si="1480"/>
        <v>7</v>
      </c>
      <c r="T7904" s="17">
        <f t="shared" si="1481"/>
        <v>5</v>
      </c>
      <c r="U7904" s="17">
        <f t="shared" si="1482"/>
        <v>13</v>
      </c>
      <c r="V7904" s="18">
        <v>3087.0911012177735</v>
      </c>
      <c r="W7904">
        <f t="shared" si="1487"/>
        <v>858</v>
      </c>
    </row>
    <row r="7905" spans="1:23">
      <c r="A7905" s="12">
        <v>39433</v>
      </c>
      <c r="B7905" s="17">
        <f t="shared" si="1477"/>
        <v>12</v>
      </c>
      <c r="C7905" s="17">
        <f t="shared" si="1478"/>
        <v>1</v>
      </c>
      <c r="D7905" s="17">
        <f t="shared" si="1479"/>
        <v>17</v>
      </c>
      <c r="E7905" s="18">
        <v>1513.1777569785938</v>
      </c>
      <c r="F7905">
        <f t="shared" si="1485"/>
        <v>7903</v>
      </c>
      <c r="L7905" s="20">
        <f t="shared" si="1488"/>
        <v>1513.1777569785938</v>
      </c>
      <c r="N7905" s="2">
        <f t="shared" si="1486"/>
        <v>554.52963446812407</v>
      </c>
      <c r="O7905" s="2">
        <f t="shared" si="1483"/>
        <v>958.64812251046976</v>
      </c>
      <c r="P7905" s="2">
        <f t="shared" si="1484"/>
        <v>0</v>
      </c>
      <c r="R7905" s="12">
        <v>39306</v>
      </c>
      <c r="S7905" s="17">
        <f t="shared" si="1480"/>
        <v>8</v>
      </c>
      <c r="T7905" s="17">
        <f t="shared" si="1481"/>
        <v>7</v>
      </c>
      <c r="U7905" s="17">
        <f t="shared" si="1482"/>
        <v>12</v>
      </c>
      <c r="V7905" s="18">
        <v>3087.2385133332032</v>
      </c>
      <c r="W7905">
        <f t="shared" si="1487"/>
        <v>857</v>
      </c>
    </row>
    <row r="7906" spans="1:23">
      <c r="A7906" s="12">
        <v>39230</v>
      </c>
      <c r="B7906" s="17">
        <f t="shared" si="1477"/>
        <v>5</v>
      </c>
      <c r="C7906" s="17">
        <f t="shared" si="1478"/>
        <v>1</v>
      </c>
      <c r="D7906" s="17">
        <f t="shared" si="1479"/>
        <v>28</v>
      </c>
      <c r="E7906" s="18">
        <v>1513</v>
      </c>
      <c r="F7906">
        <f t="shared" si="1485"/>
        <v>7904</v>
      </c>
      <c r="L7906" s="20">
        <f t="shared" si="1488"/>
        <v>1513</v>
      </c>
      <c r="N7906" s="2">
        <f t="shared" si="1486"/>
        <v>554.52963446812407</v>
      </c>
      <c r="O7906" s="2">
        <f t="shared" si="1483"/>
        <v>958.47036553187593</v>
      </c>
      <c r="P7906" s="2">
        <f t="shared" si="1484"/>
        <v>0</v>
      </c>
      <c r="R7906" s="12">
        <v>39290</v>
      </c>
      <c r="S7906" s="17">
        <f t="shared" si="1480"/>
        <v>7</v>
      </c>
      <c r="T7906" s="17">
        <f t="shared" si="1481"/>
        <v>5</v>
      </c>
      <c r="U7906" s="17">
        <f t="shared" si="1482"/>
        <v>27</v>
      </c>
      <c r="V7906" s="18">
        <v>3087.3641101962889</v>
      </c>
      <c r="W7906">
        <f t="shared" si="1487"/>
        <v>856</v>
      </c>
    </row>
    <row r="7907" spans="1:23">
      <c r="A7907" s="12">
        <v>39212</v>
      </c>
      <c r="B7907" s="17">
        <f t="shared" si="1477"/>
        <v>5</v>
      </c>
      <c r="C7907" s="17">
        <f t="shared" si="1478"/>
        <v>4</v>
      </c>
      <c r="D7907" s="17">
        <f t="shared" si="1479"/>
        <v>10</v>
      </c>
      <c r="E7907" s="18">
        <v>1512.95</v>
      </c>
      <c r="F7907">
        <f t="shared" si="1485"/>
        <v>7905</v>
      </c>
      <c r="L7907" s="20">
        <f t="shared" si="1488"/>
        <v>1512.95</v>
      </c>
      <c r="N7907" s="2">
        <f t="shared" si="1486"/>
        <v>554.52963446812407</v>
      </c>
      <c r="O7907" s="2">
        <f t="shared" si="1483"/>
        <v>958.42036553187597</v>
      </c>
      <c r="P7907" s="2">
        <f t="shared" si="1484"/>
        <v>0</v>
      </c>
      <c r="R7907" s="12">
        <v>39309</v>
      </c>
      <c r="S7907" s="17">
        <f t="shared" si="1480"/>
        <v>8</v>
      </c>
      <c r="T7907" s="17">
        <f t="shared" si="1481"/>
        <v>3</v>
      </c>
      <c r="U7907" s="17">
        <f t="shared" si="1482"/>
        <v>15</v>
      </c>
      <c r="V7907" s="18">
        <v>3087.8698355867191</v>
      </c>
      <c r="W7907">
        <f t="shared" si="1487"/>
        <v>855</v>
      </c>
    </row>
    <row r="7908" spans="1:23">
      <c r="A7908" s="12">
        <v>39418</v>
      </c>
      <c r="B7908" s="17">
        <f t="shared" si="1477"/>
        <v>12</v>
      </c>
      <c r="C7908" s="17">
        <f t="shared" si="1478"/>
        <v>7</v>
      </c>
      <c r="D7908" s="17">
        <f t="shared" si="1479"/>
        <v>2</v>
      </c>
      <c r="E7908" s="18">
        <v>1512.8165977877734</v>
      </c>
      <c r="F7908">
        <f t="shared" si="1485"/>
        <v>7906</v>
      </c>
      <c r="L7908" s="20">
        <f t="shared" si="1488"/>
        <v>1512.8165977877734</v>
      </c>
      <c r="N7908" s="2">
        <f t="shared" si="1486"/>
        <v>554.52963446812407</v>
      </c>
      <c r="O7908" s="2">
        <f t="shared" si="1483"/>
        <v>958.28696331964932</v>
      </c>
      <c r="P7908" s="2">
        <f t="shared" si="1484"/>
        <v>0</v>
      </c>
      <c r="R7908" s="12">
        <v>39370</v>
      </c>
      <c r="S7908" s="17">
        <f t="shared" si="1480"/>
        <v>10</v>
      </c>
      <c r="T7908" s="17">
        <f t="shared" si="1481"/>
        <v>1</v>
      </c>
      <c r="U7908" s="17">
        <f t="shared" si="1482"/>
        <v>15</v>
      </c>
      <c r="V7908" s="18">
        <v>3088.4539789416021</v>
      </c>
      <c r="W7908">
        <f t="shared" si="1487"/>
        <v>854</v>
      </c>
    </row>
    <row r="7909" spans="1:23">
      <c r="A7909" s="12">
        <v>39389</v>
      </c>
      <c r="B7909" s="17">
        <f t="shared" si="1477"/>
        <v>11</v>
      </c>
      <c r="C7909" s="17">
        <f t="shared" si="1478"/>
        <v>6</v>
      </c>
      <c r="D7909" s="17">
        <f t="shared" si="1479"/>
        <v>3</v>
      </c>
      <c r="E7909" s="18">
        <v>1512.6352573287891</v>
      </c>
      <c r="F7909">
        <f t="shared" si="1485"/>
        <v>7907</v>
      </c>
      <c r="L7909" s="20">
        <f t="shared" si="1488"/>
        <v>1512.6352573287891</v>
      </c>
      <c r="N7909" s="2">
        <f t="shared" si="1486"/>
        <v>554.52963446812407</v>
      </c>
      <c r="O7909" s="2">
        <f t="shared" si="1483"/>
        <v>958.10562286066499</v>
      </c>
      <c r="P7909" s="2">
        <f t="shared" si="1484"/>
        <v>0</v>
      </c>
      <c r="R7909" s="12">
        <v>39285</v>
      </c>
      <c r="S7909" s="17">
        <f t="shared" si="1480"/>
        <v>7</v>
      </c>
      <c r="T7909" s="17">
        <f t="shared" si="1481"/>
        <v>7</v>
      </c>
      <c r="U7909" s="17">
        <f t="shared" si="1482"/>
        <v>22</v>
      </c>
      <c r="V7909" s="18">
        <v>3088.6597708996092</v>
      </c>
      <c r="W7909">
        <f t="shared" si="1487"/>
        <v>853</v>
      </c>
    </row>
    <row r="7910" spans="1:23">
      <c r="A7910" s="12">
        <v>39394</v>
      </c>
      <c r="B7910" s="17">
        <f t="shared" si="1477"/>
        <v>11</v>
      </c>
      <c r="C7910" s="17">
        <f t="shared" si="1478"/>
        <v>4</v>
      </c>
      <c r="D7910" s="17">
        <f t="shared" si="1479"/>
        <v>8</v>
      </c>
      <c r="E7910" s="18">
        <v>1512.5804826223048</v>
      </c>
      <c r="F7910">
        <f t="shared" si="1485"/>
        <v>7908</v>
      </c>
      <c r="L7910" s="20">
        <f t="shared" si="1488"/>
        <v>1512.5804826223048</v>
      </c>
      <c r="N7910" s="2">
        <f t="shared" si="1486"/>
        <v>554.52963446812407</v>
      </c>
      <c r="O7910" s="2">
        <f t="shared" si="1483"/>
        <v>958.0508481541807</v>
      </c>
      <c r="P7910" s="2">
        <f t="shared" si="1484"/>
        <v>0</v>
      </c>
      <c r="R7910" s="12">
        <v>39248</v>
      </c>
      <c r="S7910" s="17">
        <f t="shared" si="1480"/>
        <v>6</v>
      </c>
      <c r="T7910" s="17">
        <f t="shared" si="1481"/>
        <v>5</v>
      </c>
      <c r="U7910" s="17">
        <f t="shared" si="1482"/>
        <v>15</v>
      </c>
      <c r="V7910" s="18">
        <v>3089</v>
      </c>
      <c r="W7910">
        <f t="shared" si="1487"/>
        <v>852</v>
      </c>
    </row>
    <row r="7911" spans="1:23">
      <c r="A7911" s="12">
        <v>39235</v>
      </c>
      <c r="B7911" s="17">
        <f t="shared" si="1477"/>
        <v>6</v>
      </c>
      <c r="C7911" s="17">
        <f t="shared" si="1478"/>
        <v>6</v>
      </c>
      <c r="D7911" s="17">
        <f t="shared" si="1479"/>
        <v>2</v>
      </c>
      <c r="E7911" s="18">
        <v>1512.57</v>
      </c>
      <c r="F7911">
        <f t="shared" si="1485"/>
        <v>7909</v>
      </c>
      <c r="L7911" s="20">
        <f t="shared" si="1488"/>
        <v>1512.57</v>
      </c>
      <c r="N7911" s="2">
        <f t="shared" si="1486"/>
        <v>554.52963446812407</v>
      </c>
      <c r="O7911" s="2">
        <f t="shared" si="1483"/>
        <v>958.04036553187586</v>
      </c>
      <c r="P7911" s="2">
        <f t="shared" si="1484"/>
        <v>0</v>
      </c>
      <c r="R7911" s="12">
        <v>39366</v>
      </c>
      <c r="S7911" s="17">
        <f t="shared" si="1480"/>
        <v>10</v>
      </c>
      <c r="T7911" s="17">
        <f t="shared" si="1481"/>
        <v>4</v>
      </c>
      <c r="U7911" s="17">
        <f t="shared" si="1482"/>
        <v>11</v>
      </c>
      <c r="V7911" s="18">
        <v>3089.2394746094728</v>
      </c>
      <c r="W7911">
        <f t="shared" si="1487"/>
        <v>851</v>
      </c>
    </row>
    <row r="7912" spans="1:23">
      <c r="A7912" s="12">
        <v>39193</v>
      </c>
      <c r="B7912" s="17">
        <f t="shared" si="1477"/>
        <v>4</v>
      </c>
      <c r="C7912" s="17">
        <f t="shared" si="1478"/>
        <v>6</v>
      </c>
      <c r="D7912" s="17">
        <f t="shared" si="1479"/>
        <v>21</v>
      </c>
      <c r="E7912" s="18">
        <v>1512</v>
      </c>
      <c r="F7912">
        <f t="shared" si="1485"/>
        <v>7910</v>
      </c>
      <c r="L7912" s="20">
        <f t="shared" si="1488"/>
        <v>1512</v>
      </c>
      <c r="N7912" s="2">
        <f t="shared" si="1486"/>
        <v>554.52963446812407</v>
      </c>
      <c r="O7912" s="2">
        <f t="shared" si="1483"/>
        <v>957.47036553187593</v>
      </c>
      <c r="P7912" s="2">
        <f t="shared" si="1484"/>
        <v>0</v>
      </c>
      <c r="R7912" s="12">
        <v>39358</v>
      </c>
      <c r="S7912" s="17">
        <f t="shared" si="1480"/>
        <v>10</v>
      </c>
      <c r="T7912" s="17">
        <f t="shared" si="1481"/>
        <v>3</v>
      </c>
      <c r="U7912" s="17">
        <f t="shared" si="1482"/>
        <v>3</v>
      </c>
      <c r="V7912" s="18">
        <v>3089.2517346507811</v>
      </c>
      <c r="W7912">
        <f t="shared" si="1487"/>
        <v>850</v>
      </c>
    </row>
    <row r="7913" spans="1:23">
      <c r="A7913" s="12">
        <v>39171</v>
      </c>
      <c r="B7913" s="17">
        <f t="shared" si="1477"/>
        <v>3</v>
      </c>
      <c r="C7913" s="17">
        <f t="shared" si="1478"/>
        <v>5</v>
      </c>
      <c r="D7913" s="17">
        <f t="shared" si="1479"/>
        <v>30</v>
      </c>
      <c r="E7913" s="18">
        <v>1511.74</v>
      </c>
      <c r="F7913">
        <f t="shared" si="1485"/>
        <v>7911</v>
      </c>
      <c r="L7913" s="20">
        <f t="shared" si="1488"/>
        <v>1511.74</v>
      </c>
      <c r="N7913" s="2">
        <f t="shared" si="1486"/>
        <v>554.52963446812407</v>
      </c>
      <c r="O7913" s="2">
        <f t="shared" si="1483"/>
        <v>957.21036553187594</v>
      </c>
      <c r="P7913" s="2">
        <f t="shared" si="1484"/>
        <v>0</v>
      </c>
      <c r="R7913" s="12">
        <v>39258</v>
      </c>
      <c r="S7913" s="17">
        <f t="shared" si="1480"/>
        <v>6</v>
      </c>
      <c r="T7913" s="17">
        <f t="shared" si="1481"/>
        <v>1</v>
      </c>
      <c r="U7913" s="17">
        <f t="shared" si="1482"/>
        <v>25</v>
      </c>
      <c r="V7913" s="18">
        <v>3089.65</v>
      </c>
      <c r="W7913">
        <f t="shared" si="1487"/>
        <v>849</v>
      </c>
    </row>
    <row r="7914" spans="1:23">
      <c r="A7914" s="12">
        <v>39125</v>
      </c>
      <c r="B7914" s="17">
        <f t="shared" si="1477"/>
        <v>2</v>
      </c>
      <c r="C7914" s="17">
        <f t="shared" si="1478"/>
        <v>1</v>
      </c>
      <c r="D7914" s="17">
        <f t="shared" si="1479"/>
        <v>12</v>
      </c>
      <c r="E7914" s="18">
        <v>1511.5</v>
      </c>
      <c r="F7914">
        <f t="shared" si="1485"/>
        <v>7912</v>
      </c>
      <c r="L7914" s="20">
        <f t="shared" si="1488"/>
        <v>1511.5</v>
      </c>
      <c r="N7914" s="2">
        <f t="shared" si="1486"/>
        <v>554.52963446812407</v>
      </c>
      <c r="O7914" s="2">
        <f t="shared" si="1483"/>
        <v>956.97036553187593</v>
      </c>
      <c r="P7914" s="2">
        <f t="shared" si="1484"/>
        <v>0</v>
      </c>
      <c r="R7914" s="12">
        <v>39362</v>
      </c>
      <c r="S7914" s="17">
        <f t="shared" si="1480"/>
        <v>10</v>
      </c>
      <c r="T7914" s="17">
        <f t="shared" si="1481"/>
        <v>7</v>
      </c>
      <c r="U7914" s="17">
        <f t="shared" si="1482"/>
        <v>7</v>
      </c>
      <c r="V7914" s="18">
        <v>3089.7442567490239</v>
      </c>
      <c r="W7914">
        <f t="shared" si="1487"/>
        <v>848</v>
      </c>
    </row>
    <row r="7915" spans="1:23">
      <c r="A7915" s="12">
        <v>39098</v>
      </c>
      <c r="B7915" s="17">
        <f t="shared" si="1477"/>
        <v>1</v>
      </c>
      <c r="C7915" s="17">
        <f t="shared" si="1478"/>
        <v>2</v>
      </c>
      <c r="D7915" s="17">
        <f t="shared" si="1479"/>
        <v>16</v>
      </c>
      <c r="E7915" s="18">
        <v>1511.02</v>
      </c>
      <c r="F7915">
        <f t="shared" si="1485"/>
        <v>7913</v>
      </c>
      <c r="L7915" s="20">
        <f t="shared" si="1488"/>
        <v>1511.02</v>
      </c>
      <c r="N7915" s="2">
        <f t="shared" si="1486"/>
        <v>554.52963446812407</v>
      </c>
      <c r="O7915" s="2">
        <f t="shared" si="1483"/>
        <v>956.49036553187591</v>
      </c>
      <c r="P7915" s="2">
        <f t="shared" si="1484"/>
        <v>0</v>
      </c>
      <c r="R7915" s="12">
        <v>39213</v>
      </c>
      <c r="S7915" s="17">
        <f t="shared" si="1480"/>
        <v>5</v>
      </c>
      <c r="T7915" s="17">
        <f t="shared" si="1481"/>
        <v>5</v>
      </c>
      <c r="U7915" s="17">
        <f t="shared" si="1482"/>
        <v>11</v>
      </c>
      <c r="V7915" s="18">
        <v>3090</v>
      </c>
      <c r="W7915">
        <f t="shared" si="1487"/>
        <v>847</v>
      </c>
    </row>
    <row r="7916" spans="1:23">
      <c r="A7916" s="12">
        <v>39116</v>
      </c>
      <c r="B7916" s="17">
        <f t="shared" si="1477"/>
        <v>2</v>
      </c>
      <c r="C7916" s="17">
        <f t="shared" si="1478"/>
        <v>6</v>
      </c>
      <c r="D7916" s="17">
        <f t="shared" si="1479"/>
        <v>3</v>
      </c>
      <c r="E7916" s="18">
        <v>1510.33</v>
      </c>
      <c r="F7916">
        <f t="shared" si="1485"/>
        <v>7914</v>
      </c>
      <c r="L7916" s="20">
        <f t="shared" si="1488"/>
        <v>1510.33</v>
      </c>
      <c r="N7916" s="2">
        <f t="shared" si="1486"/>
        <v>554.52963446812407</v>
      </c>
      <c r="O7916" s="2">
        <f t="shared" si="1483"/>
        <v>955.80036553187585</v>
      </c>
      <c r="P7916" s="2">
        <f t="shared" si="1484"/>
        <v>0</v>
      </c>
      <c r="R7916" s="12">
        <v>39354</v>
      </c>
      <c r="S7916" s="17">
        <f t="shared" si="1480"/>
        <v>9</v>
      </c>
      <c r="T7916" s="17">
        <f t="shared" si="1481"/>
        <v>6</v>
      </c>
      <c r="U7916" s="17">
        <f t="shared" si="1482"/>
        <v>29</v>
      </c>
      <c r="V7916" s="18">
        <v>3090.8982319535157</v>
      </c>
      <c r="W7916">
        <f t="shared" si="1487"/>
        <v>846</v>
      </c>
    </row>
    <row r="7917" spans="1:23">
      <c r="A7917" s="12">
        <v>39231</v>
      </c>
      <c r="B7917" s="17">
        <f t="shared" si="1477"/>
        <v>5</v>
      </c>
      <c r="C7917" s="17">
        <f t="shared" si="1478"/>
        <v>2</v>
      </c>
      <c r="D7917" s="17">
        <f t="shared" si="1479"/>
        <v>29</v>
      </c>
      <c r="E7917" s="18">
        <v>1510.09</v>
      </c>
      <c r="F7917">
        <f t="shared" si="1485"/>
        <v>7915</v>
      </c>
      <c r="L7917" s="20">
        <f t="shared" si="1488"/>
        <v>1510.09</v>
      </c>
      <c r="N7917" s="2">
        <f t="shared" si="1486"/>
        <v>554.52963446812407</v>
      </c>
      <c r="O7917" s="2">
        <f t="shared" si="1483"/>
        <v>955.56036553187585</v>
      </c>
      <c r="P7917" s="2">
        <f t="shared" si="1484"/>
        <v>0</v>
      </c>
      <c r="R7917" s="12">
        <v>39332</v>
      </c>
      <c r="S7917" s="17">
        <f t="shared" si="1480"/>
        <v>9</v>
      </c>
      <c r="T7917" s="17">
        <f t="shared" si="1481"/>
        <v>5</v>
      </c>
      <c r="U7917" s="17">
        <f t="shared" si="1482"/>
        <v>7</v>
      </c>
      <c r="V7917" s="18">
        <v>3090.96861316582</v>
      </c>
      <c r="W7917">
        <f t="shared" si="1487"/>
        <v>845</v>
      </c>
    </row>
    <row r="7918" spans="1:23">
      <c r="A7918" s="12">
        <v>39383</v>
      </c>
      <c r="B7918" s="17">
        <f t="shared" si="1477"/>
        <v>10</v>
      </c>
      <c r="C7918" s="17">
        <f t="shared" si="1478"/>
        <v>7</v>
      </c>
      <c r="D7918" s="17">
        <f t="shared" si="1479"/>
        <v>28</v>
      </c>
      <c r="E7918" s="18">
        <v>1509.5240644792968</v>
      </c>
      <c r="F7918">
        <f t="shared" si="1485"/>
        <v>7916</v>
      </c>
      <c r="L7918" s="20">
        <f t="shared" si="1488"/>
        <v>1509.5240644792968</v>
      </c>
      <c r="N7918" s="2">
        <f t="shared" si="1486"/>
        <v>554.52963446812407</v>
      </c>
      <c r="O7918" s="2">
        <f t="shared" si="1483"/>
        <v>954.99443001117277</v>
      </c>
      <c r="P7918" s="2">
        <f t="shared" si="1484"/>
        <v>0</v>
      </c>
      <c r="R7918" s="12">
        <v>39231</v>
      </c>
      <c r="S7918" s="17">
        <f t="shared" si="1480"/>
        <v>5</v>
      </c>
      <c r="T7918" s="17">
        <f t="shared" si="1481"/>
        <v>2</v>
      </c>
      <c r="U7918" s="17">
        <f t="shared" si="1482"/>
        <v>29</v>
      </c>
      <c r="V7918" s="18">
        <v>3091</v>
      </c>
      <c r="W7918">
        <f t="shared" si="1487"/>
        <v>844</v>
      </c>
    </row>
    <row r="7919" spans="1:23">
      <c r="A7919" s="12">
        <v>39391</v>
      </c>
      <c r="B7919" s="17">
        <f t="shared" si="1477"/>
        <v>11</v>
      </c>
      <c r="C7919" s="17">
        <f t="shared" si="1478"/>
        <v>1</v>
      </c>
      <c r="D7919" s="17">
        <f t="shared" si="1479"/>
        <v>5</v>
      </c>
      <c r="E7919" s="18">
        <v>1509.4886048171484</v>
      </c>
      <c r="F7919">
        <f t="shared" si="1485"/>
        <v>7917</v>
      </c>
      <c r="L7919" s="20">
        <f t="shared" si="1488"/>
        <v>1509.4886048171484</v>
      </c>
      <c r="N7919" s="2">
        <f t="shared" si="1486"/>
        <v>554.52963446812407</v>
      </c>
      <c r="O7919" s="2">
        <f t="shared" si="1483"/>
        <v>954.9589703490243</v>
      </c>
      <c r="P7919" s="2">
        <f t="shared" si="1484"/>
        <v>0</v>
      </c>
      <c r="R7919" s="12">
        <v>39354</v>
      </c>
      <c r="S7919" s="17">
        <f t="shared" si="1480"/>
        <v>9</v>
      </c>
      <c r="T7919" s="17">
        <f t="shared" si="1481"/>
        <v>6</v>
      </c>
      <c r="U7919" s="17">
        <f t="shared" si="1482"/>
        <v>29</v>
      </c>
      <c r="V7919" s="18">
        <v>3091.638735931836</v>
      </c>
      <c r="W7919">
        <f t="shared" si="1487"/>
        <v>843</v>
      </c>
    </row>
    <row r="7920" spans="1:23">
      <c r="A7920" s="12">
        <v>39215</v>
      </c>
      <c r="B7920" s="17">
        <f t="shared" si="1477"/>
        <v>5</v>
      </c>
      <c r="C7920" s="17">
        <f t="shared" si="1478"/>
        <v>7</v>
      </c>
      <c r="D7920" s="17">
        <f t="shared" si="1479"/>
        <v>13</v>
      </c>
      <c r="E7920" s="18">
        <v>1509.35</v>
      </c>
      <c r="F7920">
        <f t="shared" si="1485"/>
        <v>7918</v>
      </c>
      <c r="L7920" s="20">
        <f t="shared" si="1488"/>
        <v>1509.35</v>
      </c>
      <c r="N7920" s="2">
        <f t="shared" si="1486"/>
        <v>554.52963446812407</v>
      </c>
      <c r="O7920" s="2">
        <f t="shared" si="1483"/>
        <v>954.82036553187584</v>
      </c>
      <c r="P7920" s="2">
        <f t="shared" si="1484"/>
        <v>0</v>
      </c>
      <c r="R7920" s="12">
        <v>39223</v>
      </c>
      <c r="S7920" s="17">
        <f t="shared" si="1480"/>
        <v>5</v>
      </c>
      <c r="T7920" s="17">
        <f t="shared" si="1481"/>
        <v>1</v>
      </c>
      <c r="U7920" s="17">
        <f t="shared" si="1482"/>
        <v>21</v>
      </c>
      <c r="V7920" s="18">
        <v>3092</v>
      </c>
      <c r="W7920">
        <f t="shared" si="1487"/>
        <v>842</v>
      </c>
    </row>
    <row r="7921" spans="1:23">
      <c r="A7921" s="12">
        <v>39369</v>
      </c>
      <c r="B7921" s="17">
        <f t="shared" si="1477"/>
        <v>10</v>
      </c>
      <c r="C7921" s="17">
        <f t="shared" si="1478"/>
        <v>7</v>
      </c>
      <c r="D7921" s="17">
        <f t="shared" si="1479"/>
        <v>14</v>
      </c>
      <c r="E7921" s="18">
        <v>1509.1789048630078</v>
      </c>
      <c r="F7921">
        <f t="shared" si="1485"/>
        <v>7919</v>
      </c>
      <c r="L7921" s="20">
        <f t="shared" si="1488"/>
        <v>1509.1789048630078</v>
      </c>
      <c r="N7921" s="2">
        <f t="shared" si="1486"/>
        <v>554.52963446812407</v>
      </c>
      <c r="O7921" s="2">
        <f t="shared" si="1483"/>
        <v>954.64927039488373</v>
      </c>
      <c r="P7921" s="2">
        <f t="shared" si="1484"/>
        <v>0</v>
      </c>
      <c r="R7921" s="12">
        <v>39318</v>
      </c>
      <c r="S7921" s="17">
        <f t="shared" si="1480"/>
        <v>8</v>
      </c>
      <c r="T7921" s="17">
        <f t="shared" si="1481"/>
        <v>5</v>
      </c>
      <c r="U7921" s="17">
        <f t="shared" si="1482"/>
        <v>24</v>
      </c>
      <c r="V7921" s="18">
        <v>3092.4360330365234</v>
      </c>
      <c r="W7921">
        <f t="shared" si="1487"/>
        <v>841</v>
      </c>
    </row>
    <row r="7922" spans="1:23">
      <c r="A7922" s="12">
        <v>39089</v>
      </c>
      <c r="B7922" s="17">
        <f t="shared" si="1477"/>
        <v>1</v>
      </c>
      <c r="C7922" s="17">
        <f t="shared" si="1478"/>
        <v>7</v>
      </c>
      <c r="D7922" s="17">
        <f t="shared" si="1479"/>
        <v>7</v>
      </c>
      <c r="E7922" s="18">
        <v>1509</v>
      </c>
      <c r="F7922">
        <f t="shared" si="1485"/>
        <v>7920</v>
      </c>
      <c r="L7922" s="20">
        <f t="shared" si="1488"/>
        <v>1509</v>
      </c>
      <c r="N7922" s="2">
        <f t="shared" si="1486"/>
        <v>554.52963446812407</v>
      </c>
      <c r="O7922" s="2">
        <f t="shared" si="1483"/>
        <v>954.47036553187593</v>
      </c>
      <c r="P7922" s="2">
        <f t="shared" si="1484"/>
        <v>0</v>
      </c>
      <c r="R7922" s="12">
        <v>39365</v>
      </c>
      <c r="S7922" s="17">
        <f t="shared" si="1480"/>
        <v>10</v>
      </c>
      <c r="T7922" s="17">
        <f t="shared" si="1481"/>
        <v>3</v>
      </c>
      <c r="U7922" s="17">
        <f t="shared" si="1482"/>
        <v>10</v>
      </c>
      <c r="V7922" s="18">
        <v>3092.7902101650393</v>
      </c>
      <c r="W7922">
        <f t="shared" si="1487"/>
        <v>840</v>
      </c>
    </row>
    <row r="7923" spans="1:23">
      <c r="A7923" s="12">
        <v>39447</v>
      </c>
      <c r="B7923" s="17">
        <f t="shared" si="1477"/>
        <v>12</v>
      </c>
      <c r="C7923" s="17">
        <f t="shared" si="1478"/>
        <v>1</v>
      </c>
      <c r="D7923" s="17">
        <f t="shared" si="1479"/>
        <v>31</v>
      </c>
      <c r="E7923" s="18">
        <v>1508.3702961135161</v>
      </c>
      <c r="F7923">
        <f t="shared" si="1485"/>
        <v>7921</v>
      </c>
      <c r="L7923" s="20">
        <f t="shared" si="1488"/>
        <v>1508.3702961135161</v>
      </c>
      <c r="N7923" s="2">
        <f t="shared" si="1486"/>
        <v>554.52963446812407</v>
      </c>
      <c r="O7923" s="2">
        <f t="shared" si="1483"/>
        <v>953.84066164539206</v>
      </c>
      <c r="P7923" s="2">
        <f t="shared" si="1484"/>
        <v>0</v>
      </c>
      <c r="R7923" s="12">
        <v>39293</v>
      </c>
      <c r="S7923" s="17">
        <f t="shared" si="1480"/>
        <v>7</v>
      </c>
      <c r="T7923" s="17">
        <f t="shared" si="1481"/>
        <v>1</v>
      </c>
      <c r="U7923" s="17">
        <f t="shared" si="1482"/>
        <v>30</v>
      </c>
      <c r="V7923" s="18">
        <v>3092.9862201109377</v>
      </c>
      <c r="W7923">
        <f t="shared" si="1487"/>
        <v>839</v>
      </c>
    </row>
    <row r="7924" spans="1:23">
      <c r="A7924" s="12">
        <v>39215</v>
      </c>
      <c r="B7924" s="17">
        <f t="shared" si="1477"/>
        <v>5</v>
      </c>
      <c r="C7924" s="17">
        <f t="shared" si="1478"/>
        <v>7</v>
      </c>
      <c r="D7924" s="17">
        <f t="shared" si="1479"/>
        <v>13</v>
      </c>
      <c r="E7924" s="18">
        <v>1507.51</v>
      </c>
      <c r="F7924">
        <f t="shared" si="1485"/>
        <v>7922</v>
      </c>
      <c r="L7924" s="20">
        <f t="shared" si="1488"/>
        <v>1507.51</v>
      </c>
      <c r="N7924" s="2">
        <f t="shared" si="1486"/>
        <v>554.52963446812407</v>
      </c>
      <c r="O7924" s="2">
        <f t="shared" si="1483"/>
        <v>952.98036553187592</v>
      </c>
      <c r="P7924" s="2">
        <f t="shared" si="1484"/>
        <v>0</v>
      </c>
      <c r="R7924" s="12">
        <v>39263</v>
      </c>
      <c r="S7924" s="17">
        <f t="shared" si="1480"/>
        <v>6</v>
      </c>
      <c r="T7924" s="17">
        <f t="shared" si="1481"/>
        <v>6</v>
      </c>
      <c r="U7924" s="17">
        <f t="shared" si="1482"/>
        <v>30</v>
      </c>
      <c r="V7924" s="18">
        <v>3093</v>
      </c>
      <c r="W7924">
        <f t="shared" si="1487"/>
        <v>838</v>
      </c>
    </row>
    <row r="7925" spans="1:23">
      <c r="A7925" s="12">
        <v>39197</v>
      </c>
      <c r="B7925" s="17">
        <f t="shared" si="1477"/>
        <v>4</v>
      </c>
      <c r="C7925" s="17">
        <f t="shared" si="1478"/>
        <v>3</v>
      </c>
      <c r="D7925" s="17">
        <f t="shared" si="1479"/>
        <v>25</v>
      </c>
      <c r="E7925" s="18">
        <v>1507.48</v>
      </c>
      <c r="F7925">
        <f t="shared" si="1485"/>
        <v>7923</v>
      </c>
      <c r="L7925" s="20">
        <f t="shared" si="1488"/>
        <v>1507.48</v>
      </c>
      <c r="N7925" s="2">
        <f t="shared" si="1486"/>
        <v>554.52963446812407</v>
      </c>
      <c r="O7925" s="2">
        <f t="shared" si="1483"/>
        <v>952.95036553187595</v>
      </c>
      <c r="P7925" s="2">
        <f t="shared" si="1484"/>
        <v>0</v>
      </c>
      <c r="R7925" s="12">
        <v>39269</v>
      </c>
      <c r="S7925" s="17">
        <f t="shared" si="1480"/>
        <v>7</v>
      </c>
      <c r="T7925" s="17">
        <f t="shared" si="1481"/>
        <v>5</v>
      </c>
      <c r="U7925" s="17">
        <f t="shared" si="1482"/>
        <v>6</v>
      </c>
      <c r="V7925" s="18">
        <v>3093.9144841262696</v>
      </c>
      <c r="W7925">
        <f t="shared" si="1487"/>
        <v>837</v>
      </c>
    </row>
    <row r="7926" spans="1:23">
      <c r="A7926" s="12">
        <v>39236</v>
      </c>
      <c r="B7926" s="17">
        <f t="shared" si="1477"/>
        <v>6</v>
      </c>
      <c r="C7926" s="17">
        <f t="shared" si="1478"/>
        <v>7</v>
      </c>
      <c r="D7926" s="17">
        <f t="shared" si="1479"/>
        <v>3</v>
      </c>
      <c r="E7926" s="18">
        <v>1507.25</v>
      </c>
      <c r="F7926">
        <f t="shared" si="1485"/>
        <v>7924</v>
      </c>
      <c r="L7926" s="20">
        <f t="shared" si="1488"/>
        <v>1507.25</v>
      </c>
      <c r="N7926" s="2">
        <f t="shared" si="1486"/>
        <v>554.52963446812407</v>
      </c>
      <c r="O7926" s="2">
        <f t="shared" si="1483"/>
        <v>952.72036553187593</v>
      </c>
      <c r="P7926" s="2">
        <f t="shared" si="1484"/>
        <v>0</v>
      </c>
      <c r="R7926" s="12">
        <v>39354</v>
      </c>
      <c r="S7926" s="17">
        <f t="shared" si="1480"/>
        <v>9</v>
      </c>
      <c r="T7926" s="17">
        <f t="shared" si="1481"/>
        <v>6</v>
      </c>
      <c r="U7926" s="17">
        <f t="shared" si="1482"/>
        <v>29</v>
      </c>
      <c r="V7926" s="18">
        <v>3093.9867302664061</v>
      </c>
      <c r="W7926">
        <f t="shared" si="1487"/>
        <v>836</v>
      </c>
    </row>
    <row r="7927" spans="1:23">
      <c r="A7927" s="12">
        <v>39151</v>
      </c>
      <c r="B7927" s="17">
        <f t="shared" si="1477"/>
        <v>3</v>
      </c>
      <c r="C7927" s="17">
        <f t="shared" si="1478"/>
        <v>6</v>
      </c>
      <c r="D7927" s="17">
        <f t="shared" si="1479"/>
        <v>10</v>
      </c>
      <c r="E7927" s="18">
        <v>1507</v>
      </c>
      <c r="F7927">
        <f t="shared" si="1485"/>
        <v>7925</v>
      </c>
      <c r="L7927" s="20">
        <f t="shared" si="1488"/>
        <v>1507</v>
      </c>
      <c r="N7927" s="2">
        <f t="shared" si="1486"/>
        <v>554.52963446812407</v>
      </c>
      <c r="O7927" s="2">
        <f t="shared" si="1483"/>
        <v>952.47036553187593</v>
      </c>
      <c r="P7927" s="2">
        <f t="shared" si="1484"/>
        <v>0</v>
      </c>
      <c r="R7927" s="12">
        <v>39199</v>
      </c>
      <c r="S7927" s="17">
        <f t="shared" si="1480"/>
        <v>4</v>
      </c>
      <c r="T7927" s="17">
        <f t="shared" si="1481"/>
        <v>5</v>
      </c>
      <c r="U7927" s="17">
        <f t="shared" si="1482"/>
        <v>27</v>
      </c>
      <c r="V7927" s="18">
        <v>3094</v>
      </c>
      <c r="W7927">
        <f t="shared" si="1487"/>
        <v>835</v>
      </c>
    </row>
    <row r="7928" spans="1:23">
      <c r="A7928" s="12">
        <v>39410</v>
      </c>
      <c r="B7928" s="17">
        <f t="shared" si="1477"/>
        <v>11</v>
      </c>
      <c r="C7928" s="17">
        <f t="shared" si="1478"/>
        <v>6</v>
      </c>
      <c r="D7928" s="17">
        <f t="shared" si="1479"/>
        <v>24</v>
      </c>
      <c r="E7928" s="18">
        <v>1506.8158587371483</v>
      </c>
      <c r="F7928">
        <f t="shared" si="1485"/>
        <v>7926</v>
      </c>
      <c r="L7928" s="20">
        <f t="shared" si="1488"/>
        <v>1506.8158587371483</v>
      </c>
      <c r="N7928" s="2">
        <f t="shared" si="1486"/>
        <v>554.52963446812407</v>
      </c>
      <c r="O7928" s="2">
        <f t="shared" si="1483"/>
        <v>952.28622426902427</v>
      </c>
      <c r="P7928" s="2">
        <f t="shared" si="1484"/>
        <v>0</v>
      </c>
      <c r="R7928" s="12">
        <v>39237</v>
      </c>
      <c r="S7928" s="17">
        <f t="shared" si="1480"/>
        <v>6</v>
      </c>
      <c r="T7928" s="17">
        <f t="shared" si="1481"/>
        <v>1</v>
      </c>
      <c r="U7928" s="17">
        <f t="shared" si="1482"/>
        <v>4</v>
      </c>
      <c r="V7928" s="18">
        <v>3094</v>
      </c>
      <c r="W7928">
        <f t="shared" si="1487"/>
        <v>834</v>
      </c>
    </row>
    <row r="7929" spans="1:23">
      <c r="A7929" s="12">
        <v>39127</v>
      </c>
      <c r="B7929" s="17">
        <f t="shared" si="1477"/>
        <v>2</v>
      </c>
      <c r="C7929" s="17">
        <f t="shared" si="1478"/>
        <v>3</v>
      </c>
      <c r="D7929" s="17">
        <f t="shared" si="1479"/>
        <v>14</v>
      </c>
      <c r="E7929" s="18">
        <v>1506.75</v>
      </c>
      <c r="F7929">
        <f t="shared" si="1485"/>
        <v>7927</v>
      </c>
      <c r="L7929" s="20">
        <f t="shared" si="1488"/>
        <v>1506.75</v>
      </c>
      <c r="N7929" s="2">
        <f t="shared" si="1486"/>
        <v>554.52963446812407</v>
      </c>
      <c r="O7929" s="2">
        <f t="shared" si="1483"/>
        <v>952.22036553187593</v>
      </c>
      <c r="P7929" s="2">
        <f t="shared" si="1484"/>
        <v>0</v>
      </c>
      <c r="R7929" s="12">
        <v>39323</v>
      </c>
      <c r="S7929" s="17">
        <f t="shared" si="1480"/>
        <v>8</v>
      </c>
      <c r="T7929" s="17">
        <f t="shared" si="1481"/>
        <v>3</v>
      </c>
      <c r="U7929" s="17">
        <f t="shared" si="1482"/>
        <v>29</v>
      </c>
      <c r="V7929" s="18">
        <v>3094.2578781921875</v>
      </c>
      <c r="W7929">
        <f t="shared" si="1487"/>
        <v>833</v>
      </c>
    </row>
    <row r="7930" spans="1:23">
      <c r="A7930" s="12">
        <v>39413</v>
      </c>
      <c r="B7930" s="17">
        <f t="shared" si="1477"/>
        <v>11</v>
      </c>
      <c r="C7930" s="17">
        <f t="shared" si="1478"/>
        <v>2</v>
      </c>
      <c r="D7930" s="17">
        <f t="shared" si="1479"/>
        <v>27</v>
      </c>
      <c r="E7930" s="18">
        <v>1505.9087487315624</v>
      </c>
      <c r="F7930">
        <f t="shared" si="1485"/>
        <v>7928</v>
      </c>
      <c r="L7930" s="20">
        <f t="shared" si="1488"/>
        <v>1505.9087487315624</v>
      </c>
      <c r="N7930" s="2">
        <f t="shared" si="1486"/>
        <v>554.52963446812407</v>
      </c>
      <c r="O7930" s="2">
        <f t="shared" si="1483"/>
        <v>951.37911426343828</v>
      </c>
      <c r="P7930" s="2">
        <f t="shared" si="1484"/>
        <v>0</v>
      </c>
      <c r="R7930" s="12">
        <v>39335</v>
      </c>
      <c r="S7930" s="17">
        <f t="shared" si="1480"/>
        <v>9</v>
      </c>
      <c r="T7930" s="17">
        <f t="shared" si="1481"/>
        <v>1</v>
      </c>
      <c r="U7930" s="17">
        <f t="shared" si="1482"/>
        <v>10</v>
      </c>
      <c r="V7930" s="18">
        <v>3094.6828606613285</v>
      </c>
      <c r="W7930">
        <f t="shared" si="1487"/>
        <v>832</v>
      </c>
    </row>
    <row r="7931" spans="1:23">
      <c r="A7931" s="12">
        <v>39171</v>
      </c>
      <c r="B7931" s="17">
        <f t="shared" si="1477"/>
        <v>3</v>
      </c>
      <c r="C7931" s="17">
        <f t="shared" si="1478"/>
        <v>5</v>
      </c>
      <c r="D7931" s="17">
        <f t="shared" si="1479"/>
        <v>30</v>
      </c>
      <c r="E7931" s="18">
        <v>1505.75</v>
      </c>
      <c r="F7931">
        <f t="shared" si="1485"/>
        <v>7929</v>
      </c>
      <c r="L7931" s="20">
        <f t="shared" si="1488"/>
        <v>1505.75</v>
      </c>
      <c r="N7931" s="2">
        <f t="shared" si="1486"/>
        <v>554.52963446812407</v>
      </c>
      <c r="O7931" s="2">
        <f t="shared" si="1483"/>
        <v>951.22036553187593</v>
      </c>
      <c r="P7931" s="2">
        <f t="shared" si="1484"/>
        <v>0</v>
      </c>
      <c r="R7931" s="12">
        <v>39316</v>
      </c>
      <c r="S7931" s="17">
        <f t="shared" si="1480"/>
        <v>8</v>
      </c>
      <c r="T7931" s="17">
        <f t="shared" si="1481"/>
        <v>3</v>
      </c>
      <c r="U7931" s="17">
        <f t="shared" si="1482"/>
        <v>22</v>
      </c>
      <c r="V7931" s="18">
        <v>3096.0845982373044</v>
      </c>
      <c r="W7931">
        <f t="shared" si="1487"/>
        <v>831</v>
      </c>
    </row>
    <row r="7932" spans="1:23">
      <c r="A7932" s="12">
        <v>39400</v>
      </c>
      <c r="B7932" s="17">
        <f t="shared" si="1477"/>
        <v>11</v>
      </c>
      <c r="C7932" s="17">
        <f t="shared" si="1478"/>
        <v>3</v>
      </c>
      <c r="D7932" s="17">
        <f t="shared" si="1479"/>
        <v>14</v>
      </c>
      <c r="E7932" s="18">
        <v>1505.5910368343748</v>
      </c>
      <c r="F7932">
        <f t="shared" si="1485"/>
        <v>7930</v>
      </c>
      <c r="L7932" s="20">
        <f t="shared" si="1488"/>
        <v>1505.5910368343748</v>
      </c>
      <c r="N7932" s="2">
        <f t="shared" si="1486"/>
        <v>554.52963446812407</v>
      </c>
      <c r="O7932" s="2">
        <f t="shared" si="1483"/>
        <v>951.06140236625072</v>
      </c>
      <c r="P7932" s="2">
        <f t="shared" si="1484"/>
        <v>0</v>
      </c>
      <c r="R7932" s="12">
        <v>39378</v>
      </c>
      <c r="S7932" s="17">
        <f t="shared" si="1480"/>
        <v>10</v>
      </c>
      <c r="T7932" s="17">
        <f t="shared" si="1481"/>
        <v>2</v>
      </c>
      <c r="U7932" s="17">
        <f t="shared" si="1482"/>
        <v>23</v>
      </c>
      <c r="V7932" s="18">
        <v>3096.197456510547</v>
      </c>
      <c r="W7932">
        <f t="shared" si="1487"/>
        <v>830</v>
      </c>
    </row>
    <row r="7933" spans="1:23">
      <c r="A7933" s="12">
        <v>39230</v>
      </c>
      <c r="B7933" s="17">
        <f t="shared" si="1477"/>
        <v>5</v>
      </c>
      <c r="C7933" s="17">
        <f t="shared" si="1478"/>
        <v>1</v>
      </c>
      <c r="D7933" s="17">
        <f t="shared" si="1479"/>
        <v>28</v>
      </c>
      <c r="E7933" s="18">
        <v>1505.58</v>
      </c>
      <c r="F7933">
        <f t="shared" si="1485"/>
        <v>7931</v>
      </c>
      <c r="L7933" s="20">
        <f t="shared" si="1488"/>
        <v>1505.58</v>
      </c>
      <c r="N7933" s="2">
        <f t="shared" si="1486"/>
        <v>554.52963446812407</v>
      </c>
      <c r="O7933" s="2">
        <f t="shared" si="1483"/>
        <v>951.05036553187585</v>
      </c>
      <c r="P7933" s="2">
        <f t="shared" si="1484"/>
        <v>0</v>
      </c>
      <c r="R7933" s="12">
        <v>39311</v>
      </c>
      <c r="S7933" s="17">
        <f t="shared" si="1480"/>
        <v>8</v>
      </c>
      <c r="T7933" s="17">
        <f t="shared" si="1481"/>
        <v>5</v>
      </c>
      <c r="U7933" s="17">
        <f t="shared" si="1482"/>
        <v>17</v>
      </c>
      <c r="V7933" s="18">
        <v>3097.1144086689451</v>
      </c>
      <c r="W7933">
        <f t="shared" si="1487"/>
        <v>829</v>
      </c>
    </row>
    <row r="7934" spans="1:23">
      <c r="A7934" s="12">
        <v>39209</v>
      </c>
      <c r="B7934" s="17">
        <f t="shared" si="1477"/>
        <v>5</v>
      </c>
      <c r="C7934" s="17">
        <f t="shared" si="1478"/>
        <v>1</v>
      </c>
      <c r="D7934" s="17">
        <f t="shared" si="1479"/>
        <v>7</v>
      </c>
      <c r="E7934" s="18">
        <v>1504.94</v>
      </c>
      <c r="F7934">
        <f t="shared" si="1485"/>
        <v>7932</v>
      </c>
      <c r="L7934" s="20">
        <f t="shared" si="1488"/>
        <v>1504.94</v>
      </c>
      <c r="N7934" s="2">
        <f t="shared" si="1486"/>
        <v>554.52963446812407</v>
      </c>
      <c r="O7934" s="2">
        <f t="shared" si="1483"/>
        <v>950.41036553187598</v>
      </c>
      <c r="P7934" s="2">
        <f t="shared" si="1484"/>
        <v>0</v>
      </c>
      <c r="R7934" s="12">
        <v>39335</v>
      </c>
      <c r="S7934" s="17">
        <f t="shared" si="1480"/>
        <v>9</v>
      </c>
      <c r="T7934" s="17">
        <f t="shared" si="1481"/>
        <v>1</v>
      </c>
      <c r="U7934" s="17">
        <f t="shared" si="1482"/>
        <v>10</v>
      </c>
      <c r="V7934" s="18">
        <v>3097.3190429365236</v>
      </c>
      <c r="W7934">
        <f t="shared" si="1487"/>
        <v>828</v>
      </c>
    </row>
    <row r="7935" spans="1:23">
      <c r="A7935" s="12">
        <v>39115</v>
      </c>
      <c r="B7935" s="17">
        <f t="shared" si="1477"/>
        <v>2</v>
      </c>
      <c r="C7935" s="17">
        <f t="shared" si="1478"/>
        <v>5</v>
      </c>
      <c r="D7935" s="17">
        <f t="shared" si="1479"/>
        <v>2</v>
      </c>
      <c r="E7935" s="18">
        <v>1504.79</v>
      </c>
      <c r="F7935">
        <f t="shared" si="1485"/>
        <v>7933</v>
      </c>
      <c r="L7935" s="20">
        <f t="shared" si="1488"/>
        <v>1504.79</v>
      </c>
      <c r="N7935" s="2">
        <f t="shared" si="1486"/>
        <v>554.52963446812407</v>
      </c>
      <c r="O7935" s="2">
        <f t="shared" si="1483"/>
        <v>950.26036553187589</v>
      </c>
      <c r="P7935" s="2">
        <f t="shared" si="1484"/>
        <v>0</v>
      </c>
      <c r="R7935" s="12">
        <v>39281</v>
      </c>
      <c r="S7935" s="17">
        <f t="shared" si="1480"/>
        <v>7</v>
      </c>
      <c r="T7935" s="17">
        <f t="shared" si="1481"/>
        <v>3</v>
      </c>
      <c r="U7935" s="17">
        <f t="shared" si="1482"/>
        <v>18</v>
      </c>
      <c r="V7935" s="18">
        <v>3097.347811337891</v>
      </c>
      <c r="W7935">
        <f t="shared" si="1487"/>
        <v>827</v>
      </c>
    </row>
    <row r="7936" spans="1:23">
      <c r="A7936" s="12">
        <v>39204</v>
      </c>
      <c r="B7936" s="17">
        <f t="shared" si="1477"/>
        <v>5</v>
      </c>
      <c r="C7936" s="17">
        <f t="shared" si="1478"/>
        <v>3</v>
      </c>
      <c r="D7936" s="17">
        <f t="shared" si="1479"/>
        <v>2</v>
      </c>
      <c r="E7936" s="18">
        <v>1504.71</v>
      </c>
      <c r="F7936">
        <f t="shared" si="1485"/>
        <v>7934</v>
      </c>
      <c r="L7936" s="20">
        <f t="shared" si="1488"/>
        <v>1504.71</v>
      </c>
      <c r="N7936" s="2">
        <f t="shared" si="1486"/>
        <v>554.52963446812407</v>
      </c>
      <c r="O7936" s="2">
        <f t="shared" si="1483"/>
        <v>950.18036553187596</v>
      </c>
      <c r="P7936" s="2">
        <f t="shared" si="1484"/>
        <v>0</v>
      </c>
      <c r="R7936" s="12">
        <v>39372</v>
      </c>
      <c r="S7936" s="17">
        <f t="shared" si="1480"/>
        <v>10</v>
      </c>
      <c r="T7936" s="17">
        <f t="shared" si="1481"/>
        <v>3</v>
      </c>
      <c r="U7936" s="17">
        <f t="shared" si="1482"/>
        <v>17</v>
      </c>
      <c r="V7936" s="18">
        <v>3098.4285753857421</v>
      </c>
      <c r="W7936">
        <f t="shared" si="1487"/>
        <v>826</v>
      </c>
    </row>
    <row r="7937" spans="1:23">
      <c r="A7937" s="12">
        <v>39174</v>
      </c>
      <c r="B7937" s="17">
        <f t="shared" si="1477"/>
        <v>4</v>
      </c>
      <c r="C7937" s="17">
        <f t="shared" si="1478"/>
        <v>1</v>
      </c>
      <c r="D7937" s="17">
        <f t="shared" si="1479"/>
        <v>2</v>
      </c>
      <c r="E7937" s="18">
        <v>1504.37</v>
      </c>
      <c r="F7937">
        <f t="shared" si="1485"/>
        <v>7935</v>
      </c>
      <c r="L7937" s="20">
        <f t="shared" si="1488"/>
        <v>1504.37</v>
      </c>
      <c r="N7937" s="2">
        <f t="shared" si="1486"/>
        <v>554.52963446812407</v>
      </c>
      <c r="O7937" s="2">
        <f t="shared" si="1483"/>
        <v>949.84036553187582</v>
      </c>
      <c r="P7937" s="2">
        <f t="shared" si="1484"/>
        <v>0</v>
      </c>
      <c r="R7937" s="12">
        <v>39292</v>
      </c>
      <c r="S7937" s="17">
        <f t="shared" si="1480"/>
        <v>7</v>
      </c>
      <c r="T7937" s="17">
        <f t="shared" si="1481"/>
        <v>7</v>
      </c>
      <c r="U7937" s="17">
        <f t="shared" si="1482"/>
        <v>29</v>
      </c>
      <c r="V7937" s="18">
        <v>3098.7566555593748</v>
      </c>
      <c r="W7937">
        <f t="shared" si="1487"/>
        <v>825</v>
      </c>
    </row>
    <row r="7938" spans="1:23">
      <c r="A7938" s="12">
        <v>39178</v>
      </c>
      <c r="B7938" s="17">
        <f t="shared" ref="B7938:B8001" si="1489">MONTH(A7938)</f>
        <v>4</v>
      </c>
      <c r="C7938" s="17">
        <f t="shared" ref="C7938:C8001" si="1490">WEEKDAY(A7938,2)</f>
        <v>5</v>
      </c>
      <c r="D7938" s="17">
        <f t="shared" ref="D7938:D8001" si="1491">DAY(A7938)</f>
        <v>6</v>
      </c>
      <c r="E7938" s="18">
        <v>1503.32</v>
      </c>
      <c r="F7938">
        <f t="shared" si="1485"/>
        <v>7936</v>
      </c>
      <c r="L7938" s="20">
        <f t="shared" si="1488"/>
        <v>1503.32</v>
      </c>
      <c r="N7938" s="2">
        <f t="shared" si="1486"/>
        <v>554.52963446812407</v>
      </c>
      <c r="O7938" s="2">
        <f t="shared" si="1483"/>
        <v>948.79036553187586</v>
      </c>
      <c r="P7938" s="2">
        <f t="shared" si="1484"/>
        <v>0</v>
      </c>
      <c r="R7938" s="12">
        <v>39283</v>
      </c>
      <c r="S7938" s="17">
        <f t="shared" ref="S7938:S8001" si="1492">MONTH(R7938)</f>
        <v>7</v>
      </c>
      <c r="T7938" s="17">
        <f t="shared" ref="T7938:T8001" si="1493">WEEKDAY(R7938,2)</f>
        <v>5</v>
      </c>
      <c r="U7938" s="17">
        <f t="shared" ref="U7938:U8001" si="1494">DAY(R7938)</f>
        <v>20</v>
      </c>
      <c r="V7938" s="18">
        <v>3099.2652883378905</v>
      </c>
      <c r="W7938">
        <f t="shared" si="1487"/>
        <v>824</v>
      </c>
    </row>
    <row r="7939" spans="1:23">
      <c r="A7939" s="12">
        <v>39440</v>
      </c>
      <c r="B7939" s="17">
        <f t="shared" si="1489"/>
        <v>12</v>
      </c>
      <c r="C7939" s="17">
        <f t="shared" si="1490"/>
        <v>1</v>
      </c>
      <c r="D7939" s="17">
        <f t="shared" si="1491"/>
        <v>24</v>
      </c>
      <c r="E7939" s="18">
        <v>1503.1597600916407</v>
      </c>
      <c r="F7939">
        <f t="shared" si="1485"/>
        <v>7937</v>
      </c>
      <c r="L7939" s="20">
        <f t="shared" si="1488"/>
        <v>1503.1597600916407</v>
      </c>
      <c r="N7939" s="2">
        <f t="shared" si="1486"/>
        <v>554.52963446812407</v>
      </c>
      <c r="O7939" s="2">
        <f t="shared" ref="O7939:O8002" si="1495">IF(E7939-N7939&lt;0,0,E7939-N7939)</f>
        <v>948.63012562351662</v>
      </c>
      <c r="P7939" s="2">
        <f t="shared" ref="P7939:P8002" si="1496">E7939-N7939-O7939</f>
        <v>0</v>
      </c>
      <c r="R7939" s="12">
        <v>39288</v>
      </c>
      <c r="S7939" s="17">
        <f t="shared" si="1492"/>
        <v>7</v>
      </c>
      <c r="T7939" s="17">
        <f t="shared" si="1493"/>
        <v>3</v>
      </c>
      <c r="U7939" s="17">
        <f t="shared" si="1494"/>
        <v>25</v>
      </c>
      <c r="V7939" s="18">
        <v>3101.2595262861332</v>
      </c>
      <c r="W7939">
        <f t="shared" si="1487"/>
        <v>823</v>
      </c>
    </row>
    <row r="7940" spans="1:23">
      <c r="A7940" s="12">
        <v>39094</v>
      </c>
      <c r="B7940" s="17">
        <f t="shared" si="1489"/>
        <v>1</v>
      </c>
      <c r="C7940" s="17">
        <f t="shared" si="1490"/>
        <v>5</v>
      </c>
      <c r="D7940" s="17">
        <f t="shared" si="1491"/>
        <v>12</v>
      </c>
      <c r="E7940" s="18">
        <v>1503.13</v>
      </c>
      <c r="F7940">
        <f t="shared" ref="F7940:F8003" si="1497">1+F7939</f>
        <v>7938</v>
      </c>
      <c r="L7940" s="20">
        <f t="shared" si="1488"/>
        <v>1503.13</v>
      </c>
      <c r="N7940" s="2">
        <f t="shared" ref="N7940:N8003" si="1498">N7939</f>
        <v>554.52963446812407</v>
      </c>
      <c r="O7940" s="2">
        <f t="shared" si="1495"/>
        <v>948.60036553187604</v>
      </c>
      <c r="P7940" s="2">
        <f t="shared" si="1496"/>
        <v>0</v>
      </c>
      <c r="R7940" s="12">
        <v>39241</v>
      </c>
      <c r="S7940" s="17">
        <f t="shared" si="1492"/>
        <v>6</v>
      </c>
      <c r="T7940" s="17">
        <f t="shared" si="1493"/>
        <v>5</v>
      </c>
      <c r="U7940" s="17">
        <f t="shared" si="1494"/>
        <v>8</v>
      </c>
      <c r="V7940" s="18">
        <v>3102</v>
      </c>
      <c r="W7940">
        <f t="shared" ref="W7940:W8003" si="1499">W7939-1</f>
        <v>822</v>
      </c>
    </row>
    <row r="7941" spans="1:23">
      <c r="A7941" s="12">
        <v>39211</v>
      </c>
      <c r="B7941" s="17">
        <f t="shared" si="1489"/>
        <v>5</v>
      </c>
      <c r="C7941" s="17">
        <f t="shared" si="1490"/>
        <v>3</v>
      </c>
      <c r="D7941" s="17">
        <f t="shared" si="1491"/>
        <v>9</v>
      </c>
      <c r="E7941" s="18">
        <v>1503.08</v>
      </c>
      <c r="F7941">
        <f t="shared" si="1497"/>
        <v>7939</v>
      </c>
      <c r="L7941" s="20">
        <f t="shared" si="1488"/>
        <v>1503.08</v>
      </c>
      <c r="N7941" s="2">
        <f t="shared" si="1498"/>
        <v>554.52963446812407</v>
      </c>
      <c r="O7941" s="2">
        <f t="shared" si="1495"/>
        <v>948.55036553187585</v>
      </c>
      <c r="P7941" s="2">
        <f t="shared" si="1496"/>
        <v>0</v>
      </c>
      <c r="R7941" s="12">
        <v>39326</v>
      </c>
      <c r="S7941" s="17">
        <f t="shared" si="1492"/>
        <v>9</v>
      </c>
      <c r="T7941" s="17">
        <f t="shared" si="1493"/>
        <v>6</v>
      </c>
      <c r="U7941" s="17">
        <f t="shared" si="1494"/>
        <v>1</v>
      </c>
      <c r="V7941" s="18">
        <v>3102.1572167720706</v>
      </c>
      <c r="W7941">
        <f t="shared" si="1499"/>
        <v>821</v>
      </c>
    </row>
    <row r="7942" spans="1:23">
      <c r="A7942" s="12">
        <v>39203</v>
      </c>
      <c r="B7942" s="17">
        <f t="shared" si="1489"/>
        <v>5</v>
      </c>
      <c r="C7942" s="17">
        <f t="shared" si="1490"/>
        <v>2</v>
      </c>
      <c r="D7942" s="17">
        <f t="shared" si="1491"/>
        <v>1</v>
      </c>
      <c r="E7942" s="18">
        <v>1502.45</v>
      </c>
      <c r="F7942">
        <f t="shared" si="1497"/>
        <v>7940</v>
      </c>
      <c r="L7942" s="20">
        <f t="shared" si="1488"/>
        <v>1502.45</v>
      </c>
      <c r="N7942" s="2">
        <f t="shared" si="1498"/>
        <v>554.52963446812407</v>
      </c>
      <c r="O7942" s="2">
        <f t="shared" si="1495"/>
        <v>947.92036553187597</v>
      </c>
      <c r="P7942" s="2">
        <f t="shared" si="1496"/>
        <v>0</v>
      </c>
      <c r="R7942" s="12">
        <v>39351</v>
      </c>
      <c r="S7942" s="17">
        <f t="shared" si="1492"/>
        <v>9</v>
      </c>
      <c r="T7942" s="17">
        <f t="shared" si="1493"/>
        <v>3</v>
      </c>
      <c r="U7942" s="17">
        <f t="shared" si="1494"/>
        <v>26</v>
      </c>
      <c r="V7942" s="18">
        <v>3102.681416061328</v>
      </c>
      <c r="W7942">
        <f t="shared" si="1499"/>
        <v>820</v>
      </c>
    </row>
    <row r="7943" spans="1:23">
      <c r="A7943" s="12">
        <v>39236</v>
      </c>
      <c r="B7943" s="17">
        <f t="shared" si="1489"/>
        <v>6</v>
      </c>
      <c r="C7943" s="17">
        <f t="shared" si="1490"/>
        <v>7</v>
      </c>
      <c r="D7943" s="17">
        <f t="shared" si="1491"/>
        <v>3</v>
      </c>
      <c r="E7943" s="18">
        <v>1501.9</v>
      </c>
      <c r="F7943">
        <f t="shared" si="1497"/>
        <v>7941</v>
      </c>
      <c r="L7943" s="20">
        <f t="shared" si="1488"/>
        <v>1501.9</v>
      </c>
      <c r="N7943" s="2">
        <f t="shared" si="1498"/>
        <v>554.52963446812407</v>
      </c>
      <c r="O7943" s="2">
        <f t="shared" si="1495"/>
        <v>947.37036553187602</v>
      </c>
      <c r="P7943" s="2">
        <f t="shared" si="1496"/>
        <v>0</v>
      </c>
      <c r="R7943" s="12">
        <v>39274</v>
      </c>
      <c r="S7943" s="17">
        <f t="shared" si="1492"/>
        <v>7</v>
      </c>
      <c r="T7943" s="17">
        <f t="shared" si="1493"/>
        <v>3</v>
      </c>
      <c r="U7943" s="17">
        <f t="shared" si="1494"/>
        <v>11</v>
      </c>
      <c r="V7943" s="18">
        <v>3103.0367667429691</v>
      </c>
      <c r="W7943">
        <f t="shared" si="1499"/>
        <v>819</v>
      </c>
    </row>
    <row r="7944" spans="1:23">
      <c r="A7944" s="12">
        <v>39181</v>
      </c>
      <c r="B7944" s="17">
        <f t="shared" si="1489"/>
        <v>4</v>
      </c>
      <c r="C7944" s="17">
        <f t="shared" si="1490"/>
        <v>1</v>
      </c>
      <c r="D7944" s="17">
        <f t="shared" si="1491"/>
        <v>9</v>
      </c>
      <c r="E7944" s="18">
        <v>1501.8</v>
      </c>
      <c r="F7944">
        <f t="shared" si="1497"/>
        <v>7942</v>
      </c>
      <c r="L7944" s="20">
        <f t="shared" si="1488"/>
        <v>1501.8</v>
      </c>
      <c r="N7944" s="2">
        <f t="shared" si="1498"/>
        <v>554.52963446812407</v>
      </c>
      <c r="O7944" s="2">
        <f t="shared" si="1495"/>
        <v>947.27036553187588</v>
      </c>
      <c r="P7944" s="2">
        <f t="shared" si="1496"/>
        <v>0</v>
      </c>
      <c r="R7944" s="12">
        <v>39338</v>
      </c>
      <c r="S7944" s="17">
        <f t="shared" si="1492"/>
        <v>9</v>
      </c>
      <c r="T7944" s="17">
        <f t="shared" si="1493"/>
        <v>4</v>
      </c>
      <c r="U7944" s="17">
        <f t="shared" si="1494"/>
        <v>13</v>
      </c>
      <c r="V7944" s="18">
        <v>3103.6534443312503</v>
      </c>
      <c r="W7944">
        <f t="shared" si="1499"/>
        <v>818</v>
      </c>
    </row>
    <row r="7945" spans="1:23">
      <c r="A7945" s="12">
        <v>39411</v>
      </c>
      <c r="B7945" s="17">
        <f t="shared" si="1489"/>
        <v>11</v>
      </c>
      <c r="C7945" s="17">
        <f t="shared" si="1490"/>
        <v>7</v>
      </c>
      <c r="D7945" s="17">
        <f t="shared" si="1491"/>
        <v>25</v>
      </c>
      <c r="E7945" s="18">
        <v>1501.6042458930467</v>
      </c>
      <c r="F7945">
        <f t="shared" si="1497"/>
        <v>7943</v>
      </c>
      <c r="L7945" s="20">
        <f t="shared" si="1488"/>
        <v>1501.6042458930467</v>
      </c>
      <c r="N7945" s="2">
        <f t="shared" si="1498"/>
        <v>554.52963446812407</v>
      </c>
      <c r="O7945" s="2">
        <f t="shared" si="1495"/>
        <v>947.07461142492264</v>
      </c>
      <c r="P7945" s="2">
        <f t="shared" si="1496"/>
        <v>0</v>
      </c>
      <c r="R7945" s="12">
        <v>39294</v>
      </c>
      <c r="S7945" s="17">
        <f t="shared" si="1492"/>
        <v>7</v>
      </c>
      <c r="T7945" s="17">
        <f t="shared" si="1493"/>
        <v>2</v>
      </c>
      <c r="U7945" s="17">
        <f t="shared" si="1494"/>
        <v>31</v>
      </c>
      <c r="V7945" s="18">
        <v>3104.1488107996092</v>
      </c>
      <c r="W7945">
        <f t="shared" si="1499"/>
        <v>817</v>
      </c>
    </row>
    <row r="7946" spans="1:23">
      <c r="A7946" s="12">
        <v>39089</v>
      </c>
      <c r="B7946" s="17">
        <f t="shared" si="1489"/>
        <v>1</v>
      </c>
      <c r="C7946" s="17">
        <f t="shared" si="1490"/>
        <v>7</v>
      </c>
      <c r="D7946" s="17">
        <f t="shared" si="1491"/>
        <v>7</v>
      </c>
      <c r="E7946" s="18">
        <v>1501.5</v>
      </c>
      <c r="F7946">
        <f t="shared" si="1497"/>
        <v>7944</v>
      </c>
      <c r="L7946" s="20">
        <f t="shared" si="1488"/>
        <v>1501.5</v>
      </c>
      <c r="N7946" s="2">
        <f t="shared" si="1498"/>
        <v>554.52963446812407</v>
      </c>
      <c r="O7946" s="2">
        <f t="shared" si="1495"/>
        <v>946.97036553187593</v>
      </c>
      <c r="P7946" s="2">
        <f t="shared" si="1496"/>
        <v>0</v>
      </c>
      <c r="R7946" s="12">
        <v>39328</v>
      </c>
      <c r="S7946" s="17">
        <f t="shared" si="1492"/>
        <v>9</v>
      </c>
      <c r="T7946" s="17">
        <f t="shared" si="1493"/>
        <v>1</v>
      </c>
      <c r="U7946" s="17">
        <f t="shared" si="1494"/>
        <v>3</v>
      </c>
      <c r="V7946" s="18">
        <v>3104.1767350769533</v>
      </c>
      <c r="W7946">
        <f t="shared" si="1499"/>
        <v>816</v>
      </c>
    </row>
    <row r="7947" spans="1:23">
      <c r="A7947" s="12">
        <v>39146</v>
      </c>
      <c r="B7947" s="17">
        <f t="shared" si="1489"/>
        <v>3</v>
      </c>
      <c r="C7947" s="17">
        <f t="shared" si="1490"/>
        <v>1</v>
      </c>
      <c r="D7947" s="17">
        <f t="shared" si="1491"/>
        <v>5</v>
      </c>
      <c r="E7947" s="18">
        <v>1500.87</v>
      </c>
      <c r="F7947">
        <f t="shared" si="1497"/>
        <v>7945</v>
      </c>
      <c r="L7947" s="20">
        <f t="shared" si="1488"/>
        <v>1500.87</v>
      </c>
      <c r="N7947" s="2">
        <f t="shared" si="1498"/>
        <v>554.52963446812407</v>
      </c>
      <c r="O7947" s="2">
        <f t="shared" si="1495"/>
        <v>946.34036553187582</v>
      </c>
      <c r="P7947" s="2">
        <f t="shared" si="1496"/>
        <v>0</v>
      </c>
      <c r="R7947" s="12">
        <v>39272</v>
      </c>
      <c r="S7947" s="17">
        <f t="shared" si="1492"/>
        <v>7</v>
      </c>
      <c r="T7947" s="17">
        <f t="shared" si="1493"/>
        <v>1</v>
      </c>
      <c r="U7947" s="17">
        <f t="shared" si="1494"/>
        <v>9</v>
      </c>
      <c r="V7947" s="18">
        <v>3104.2076879265624</v>
      </c>
      <c r="W7947">
        <f t="shared" si="1499"/>
        <v>815</v>
      </c>
    </row>
    <row r="7948" spans="1:23">
      <c r="A7948" s="12">
        <v>39135</v>
      </c>
      <c r="B7948" s="17">
        <f t="shared" si="1489"/>
        <v>2</v>
      </c>
      <c r="C7948" s="17">
        <f t="shared" si="1490"/>
        <v>4</v>
      </c>
      <c r="D7948" s="17">
        <f t="shared" si="1491"/>
        <v>22</v>
      </c>
      <c r="E7948" s="18">
        <v>1500.77</v>
      </c>
      <c r="F7948">
        <f t="shared" si="1497"/>
        <v>7946</v>
      </c>
      <c r="L7948" s="20">
        <f t="shared" si="1488"/>
        <v>1500.77</v>
      </c>
      <c r="N7948" s="2">
        <f t="shared" si="1498"/>
        <v>554.52963446812407</v>
      </c>
      <c r="O7948" s="2">
        <f t="shared" si="1495"/>
        <v>946.24036553187591</v>
      </c>
      <c r="P7948" s="2">
        <f t="shared" si="1496"/>
        <v>0</v>
      </c>
      <c r="R7948" s="12">
        <v>39239</v>
      </c>
      <c r="S7948" s="17">
        <f t="shared" si="1492"/>
        <v>6</v>
      </c>
      <c r="T7948" s="17">
        <f t="shared" si="1493"/>
        <v>3</v>
      </c>
      <c r="U7948" s="17">
        <f t="shared" si="1494"/>
        <v>6</v>
      </c>
      <c r="V7948" s="18">
        <v>3105</v>
      </c>
      <c r="W7948">
        <f t="shared" si="1499"/>
        <v>814</v>
      </c>
    </row>
    <row r="7949" spans="1:23">
      <c r="A7949" s="12">
        <v>39134</v>
      </c>
      <c r="B7949" s="17">
        <f t="shared" si="1489"/>
        <v>2</v>
      </c>
      <c r="C7949" s="17">
        <f t="shared" si="1490"/>
        <v>3</v>
      </c>
      <c r="D7949" s="17">
        <f t="shared" si="1491"/>
        <v>21</v>
      </c>
      <c r="E7949" s="18">
        <v>1500.67</v>
      </c>
      <c r="F7949">
        <f t="shared" si="1497"/>
        <v>7947</v>
      </c>
      <c r="L7949" s="20">
        <f t="shared" si="1488"/>
        <v>1500.67</v>
      </c>
      <c r="N7949" s="2">
        <f t="shared" si="1498"/>
        <v>554.52963446812407</v>
      </c>
      <c r="O7949" s="2">
        <f t="shared" si="1495"/>
        <v>946.140365531876</v>
      </c>
      <c r="P7949" s="2">
        <f t="shared" si="1496"/>
        <v>0</v>
      </c>
      <c r="R7949" s="12">
        <v>39252</v>
      </c>
      <c r="S7949" s="17">
        <f t="shared" si="1492"/>
        <v>6</v>
      </c>
      <c r="T7949" s="17">
        <f t="shared" si="1493"/>
        <v>2</v>
      </c>
      <c r="U7949" s="17">
        <f t="shared" si="1494"/>
        <v>19</v>
      </c>
      <c r="V7949" s="18">
        <v>3106</v>
      </c>
      <c r="W7949">
        <f t="shared" si="1499"/>
        <v>813</v>
      </c>
    </row>
    <row r="7950" spans="1:23">
      <c r="A7950" s="12">
        <v>39417</v>
      </c>
      <c r="B7950" s="17">
        <f t="shared" si="1489"/>
        <v>12</v>
      </c>
      <c r="C7950" s="17">
        <f t="shared" si="1490"/>
        <v>6</v>
      </c>
      <c r="D7950" s="17">
        <f t="shared" si="1491"/>
        <v>1</v>
      </c>
      <c r="E7950" s="18">
        <v>1500.3968106030859</v>
      </c>
      <c r="F7950">
        <f t="shared" si="1497"/>
        <v>7948</v>
      </c>
      <c r="L7950" s="20">
        <f t="shared" si="1488"/>
        <v>1500.3968106030859</v>
      </c>
      <c r="N7950" s="2">
        <f t="shared" si="1498"/>
        <v>554.52963446812407</v>
      </c>
      <c r="O7950" s="2">
        <f t="shared" si="1495"/>
        <v>945.86717613496182</v>
      </c>
      <c r="P7950" s="2">
        <f t="shared" si="1496"/>
        <v>0</v>
      </c>
      <c r="R7950" s="12">
        <v>39206</v>
      </c>
      <c r="S7950" s="17">
        <f t="shared" si="1492"/>
        <v>5</v>
      </c>
      <c r="T7950" s="17">
        <f t="shared" si="1493"/>
        <v>5</v>
      </c>
      <c r="U7950" s="17">
        <f t="shared" si="1494"/>
        <v>4</v>
      </c>
      <c r="V7950" s="18">
        <v>3107</v>
      </c>
      <c r="W7950">
        <f t="shared" si="1499"/>
        <v>812</v>
      </c>
    </row>
    <row r="7951" spans="1:23">
      <c r="A7951" s="12">
        <v>39124</v>
      </c>
      <c r="B7951" s="17">
        <f t="shared" si="1489"/>
        <v>2</v>
      </c>
      <c r="C7951" s="17">
        <f t="shared" si="1490"/>
        <v>7</v>
      </c>
      <c r="D7951" s="17">
        <f t="shared" si="1491"/>
        <v>11</v>
      </c>
      <c r="E7951" s="18">
        <v>1500.29</v>
      </c>
      <c r="F7951">
        <f t="shared" si="1497"/>
        <v>7949</v>
      </c>
      <c r="L7951" s="20">
        <f t="shared" si="1488"/>
        <v>1500.29</v>
      </c>
      <c r="N7951" s="2">
        <f t="shared" si="1498"/>
        <v>554.52963446812407</v>
      </c>
      <c r="O7951" s="2">
        <f t="shared" si="1495"/>
        <v>945.76036553187589</v>
      </c>
      <c r="P7951" s="2">
        <f t="shared" si="1496"/>
        <v>0</v>
      </c>
      <c r="R7951" s="12">
        <v>39343</v>
      </c>
      <c r="S7951" s="17">
        <f t="shared" si="1492"/>
        <v>9</v>
      </c>
      <c r="T7951" s="17">
        <f t="shared" si="1493"/>
        <v>2</v>
      </c>
      <c r="U7951" s="17">
        <f t="shared" si="1494"/>
        <v>18</v>
      </c>
      <c r="V7951" s="18">
        <v>3107.3626835240239</v>
      </c>
      <c r="W7951">
        <f t="shared" si="1499"/>
        <v>811</v>
      </c>
    </row>
    <row r="7952" spans="1:23">
      <c r="A7952" s="12">
        <v>39106</v>
      </c>
      <c r="B7952" s="17">
        <f t="shared" si="1489"/>
        <v>1</v>
      </c>
      <c r="C7952" s="17">
        <f t="shared" si="1490"/>
        <v>3</v>
      </c>
      <c r="D7952" s="17">
        <f t="shared" si="1491"/>
        <v>24</v>
      </c>
      <c r="E7952" s="18">
        <v>1500.18</v>
      </c>
      <c r="F7952">
        <f t="shared" si="1497"/>
        <v>7950</v>
      </c>
      <c r="L7952" s="20">
        <f t="shared" si="1488"/>
        <v>1500.18</v>
      </c>
      <c r="N7952" s="2">
        <f t="shared" si="1498"/>
        <v>554.52963446812407</v>
      </c>
      <c r="O7952" s="2">
        <f t="shared" si="1495"/>
        <v>945.65036553187599</v>
      </c>
      <c r="P7952" s="2">
        <f t="shared" si="1496"/>
        <v>0</v>
      </c>
      <c r="R7952" s="12">
        <v>39208</v>
      </c>
      <c r="S7952" s="17">
        <f t="shared" si="1492"/>
        <v>5</v>
      </c>
      <c r="T7952" s="17">
        <f t="shared" si="1493"/>
        <v>7</v>
      </c>
      <c r="U7952" s="17">
        <f t="shared" si="1494"/>
        <v>6</v>
      </c>
      <c r="V7952" s="18">
        <v>3108</v>
      </c>
      <c r="W7952">
        <f t="shared" si="1499"/>
        <v>810</v>
      </c>
    </row>
    <row r="7953" spans="1:23">
      <c r="A7953" s="12">
        <v>39407</v>
      </c>
      <c r="B7953" s="17">
        <f t="shared" si="1489"/>
        <v>11</v>
      </c>
      <c r="C7953" s="17">
        <f t="shared" si="1490"/>
        <v>3</v>
      </c>
      <c r="D7953" s="17">
        <f t="shared" si="1491"/>
        <v>21</v>
      </c>
      <c r="E7953" s="18">
        <v>1500.160185032656</v>
      </c>
      <c r="F7953">
        <f t="shared" si="1497"/>
        <v>7951</v>
      </c>
      <c r="L7953" s="20">
        <f t="shared" si="1488"/>
        <v>1500.160185032656</v>
      </c>
      <c r="N7953" s="2">
        <f t="shared" si="1498"/>
        <v>554.52963446812407</v>
      </c>
      <c r="O7953" s="2">
        <f t="shared" si="1495"/>
        <v>945.63055056453197</v>
      </c>
      <c r="P7953" s="2">
        <f t="shared" si="1496"/>
        <v>0</v>
      </c>
      <c r="R7953" s="12">
        <v>39273</v>
      </c>
      <c r="S7953" s="17">
        <f t="shared" si="1492"/>
        <v>7</v>
      </c>
      <c r="T7953" s="17">
        <f t="shared" si="1493"/>
        <v>2</v>
      </c>
      <c r="U7953" s="17">
        <f t="shared" si="1494"/>
        <v>10</v>
      </c>
      <c r="V7953" s="18">
        <v>3109.5129871617187</v>
      </c>
      <c r="W7953">
        <f t="shared" si="1499"/>
        <v>809</v>
      </c>
    </row>
    <row r="7954" spans="1:23">
      <c r="A7954" s="12">
        <v>39148</v>
      </c>
      <c r="B7954" s="17">
        <f t="shared" si="1489"/>
        <v>3</v>
      </c>
      <c r="C7954" s="17">
        <f t="shared" si="1490"/>
        <v>3</v>
      </c>
      <c r="D7954" s="17">
        <f t="shared" si="1491"/>
        <v>7</v>
      </c>
      <c r="E7954" s="18">
        <v>1499.95</v>
      </c>
      <c r="F7954">
        <f t="shared" si="1497"/>
        <v>7952</v>
      </c>
      <c r="L7954" s="20">
        <f t="shared" si="1488"/>
        <v>1499.95</v>
      </c>
      <c r="N7954" s="2">
        <f t="shared" si="1498"/>
        <v>554.52963446812407</v>
      </c>
      <c r="O7954" s="2">
        <f t="shared" si="1495"/>
        <v>945.42036553187597</v>
      </c>
      <c r="P7954" s="2">
        <f t="shared" si="1496"/>
        <v>0</v>
      </c>
      <c r="R7954" s="12">
        <v>39374</v>
      </c>
      <c r="S7954" s="17">
        <f t="shared" si="1492"/>
        <v>10</v>
      </c>
      <c r="T7954" s="17">
        <f t="shared" si="1493"/>
        <v>5</v>
      </c>
      <c r="U7954" s="17">
        <f t="shared" si="1494"/>
        <v>19</v>
      </c>
      <c r="V7954" s="18">
        <v>3111.9129309265627</v>
      </c>
      <c r="W7954">
        <f t="shared" si="1499"/>
        <v>808</v>
      </c>
    </row>
    <row r="7955" spans="1:23">
      <c r="A7955" s="12">
        <v>39156</v>
      </c>
      <c r="B7955" s="17">
        <f t="shared" si="1489"/>
        <v>3</v>
      </c>
      <c r="C7955" s="17">
        <f t="shared" si="1490"/>
        <v>4</v>
      </c>
      <c r="D7955" s="17">
        <f t="shared" si="1491"/>
        <v>15</v>
      </c>
      <c r="E7955" s="18">
        <v>1499.9</v>
      </c>
      <c r="F7955">
        <f t="shared" si="1497"/>
        <v>7953</v>
      </c>
      <c r="L7955" s="20">
        <f t="shared" si="1488"/>
        <v>1499.9</v>
      </c>
      <c r="N7955" s="2">
        <f t="shared" si="1498"/>
        <v>554.52963446812407</v>
      </c>
      <c r="O7955" s="2">
        <f t="shared" si="1495"/>
        <v>945.37036553187602</v>
      </c>
      <c r="P7955" s="2">
        <f t="shared" si="1496"/>
        <v>0</v>
      </c>
      <c r="R7955" s="12">
        <v>39253</v>
      </c>
      <c r="S7955" s="17">
        <f t="shared" si="1492"/>
        <v>6</v>
      </c>
      <c r="T7955" s="17">
        <f t="shared" si="1493"/>
        <v>3</v>
      </c>
      <c r="U7955" s="17">
        <f t="shared" si="1494"/>
        <v>20</v>
      </c>
      <c r="V7955" s="18">
        <v>3112</v>
      </c>
      <c r="W7955">
        <f t="shared" si="1499"/>
        <v>807</v>
      </c>
    </row>
    <row r="7956" spans="1:23">
      <c r="A7956" s="12">
        <v>39088</v>
      </c>
      <c r="B7956" s="17">
        <f t="shared" si="1489"/>
        <v>1</v>
      </c>
      <c r="C7956" s="17">
        <f t="shared" si="1490"/>
        <v>6</v>
      </c>
      <c r="D7956" s="17">
        <f t="shared" si="1491"/>
        <v>6</v>
      </c>
      <c r="E7956" s="18">
        <v>1499.83</v>
      </c>
      <c r="F7956">
        <f t="shared" si="1497"/>
        <v>7954</v>
      </c>
      <c r="L7956" s="20">
        <f t="shared" si="1488"/>
        <v>1499.83</v>
      </c>
      <c r="N7956" s="2">
        <f t="shared" si="1498"/>
        <v>554.52963446812407</v>
      </c>
      <c r="O7956" s="2">
        <f t="shared" si="1495"/>
        <v>945.30036553187585</v>
      </c>
      <c r="P7956" s="2">
        <f t="shared" si="1496"/>
        <v>0</v>
      </c>
      <c r="R7956" s="12">
        <v>39373</v>
      </c>
      <c r="S7956" s="17">
        <f t="shared" si="1492"/>
        <v>10</v>
      </c>
      <c r="T7956" s="17">
        <f t="shared" si="1493"/>
        <v>4</v>
      </c>
      <c r="U7956" s="17">
        <f t="shared" si="1494"/>
        <v>18</v>
      </c>
      <c r="V7956" s="18">
        <v>3112.667020513672</v>
      </c>
      <c r="W7956">
        <f t="shared" si="1499"/>
        <v>806</v>
      </c>
    </row>
    <row r="7957" spans="1:23">
      <c r="A7957" s="12">
        <v>39228</v>
      </c>
      <c r="B7957" s="17">
        <f t="shared" si="1489"/>
        <v>5</v>
      </c>
      <c r="C7957" s="17">
        <f t="shared" si="1490"/>
        <v>6</v>
      </c>
      <c r="D7957" s="17">
        <f t="shared" si="1491"/>
        <v>26</v>
      </c>
      <c r="E7957" s="18">
        <v>1499.68</v>
      </c>
      <c r="F7957">
        <f t="shared" si="1497"/>
        <v>7955</v>
      </c>
      <c r="L7957" s="20">
        <f t="shared" si="1488"/>
        <v>1499.68</v>
      </c>
      <c r="N7957" s="2">
        <f t="shared" si="1498"/>
        <v>554.52963446812407</v>
      </c>
      <c r="O7957" s="2">
        <f t="shared" si="1495"/>
        <v>945.15036553187599</v>
      </c>
      <c r="P7957" s="2">
        <f t="shared" si="1496"/>
        <v>0</v>
      </c>
      <c r="R7957" s="12">
        <v>39205</v>
      </c>
      <c r="S7957" s="17">
        <f t="shared" si="1492"/>
        <v>5</v>
      </c>
      <c r="T7957" s="17">
        <f t="shared" si="1493"/>
        <v>4</v>
      </c>
      <c r="U7957" s="17">
        <f t="shared" si="1494"/>
        <v>3</v>
      </c>
      <c r="V7957" s="18">
        <v>3113</v>
      </c>
      <c r="W7957">
        <f t="shared" si="1499"/>
        <v>805</v>
      </c>
    </row>
    <row r="7958" spans="1:23">
      <c r="A7958" s="12">
        <v>39385</v>
      </c>
      <c r="B7958" s="17">
        <f t="shared" si="1489"/>
        <v>10</v>
      </c>
      <c r="C7958" s="17">
        <f t="shared" si="1490"/>
        <v>2</v>
      </c>
      <c r="D7958" s="17">
        <f t="shared" si="1491"/>
        <v>30</v>
      </c>
      <c r="E7958" s="18">
        <v>1499.5174830792189</v>
      </c>
      <c r="F7958">
        <f t="shared" si="1497"/>
        <v>7956</v>
      </c>
      <c r="L7958" s="20">
        <f t="shared" si="1488"/>
        <v>1499.5174830792189</v>
      </c>
      <c r="N7958" s="2">
        <f t="shared" si="1498"/>
        <v>554.52963446812407</v>
      </c>
      <c r="O7958" s="2">
        <f t="shared" si="1495"/>
        <v>944.98784861109482</v>
      </c>
      <c r="P7958" s="2">
        <f t="shared" si="1496"/>
        <v>0</v>
      </c>
      <c r="R7958" s="12">
        <v>39208</v>
      </c>
      <c r="S7958" s="17">
        <f t="shared" si="1492"/>
        <v>5</v>
      </c>
      <c r="T7958" s="17">
        <f t="shared" si="1493"/>
        <v>7</v>
      </c>
      <c r="U7958" s="17">
        <f t="shared" si="1494"/>
        <v>6</v>
      </c>
      <c r="V7958" s="18">
        <v>3113</v>
      </c>
      <c r="W7958">
        <f t="shared" si="1499"/>
        <v>804</v>
      </c>
    </row>
    <row r="7959" spans="1:23">
      <c r="A7959" s="12">
        <v>39380</v>
      </c>
      <c r="B7959" s="17">
        <f t="shared" si="1489"/>
        <v>10</v>
      </c>
      <c r="C7959" s="17">
        <f t="shared" si="1490"/>
        <v>4</v>
      </c>
      <c r="D7959" s="17">
        <f t="shared" si="1491"/>
        <v>25</v>
      </c>
      <c r="E7959" s="18">
        <v>1499.4993707659764</v>
      </c>
      <c r="F7959">
        <f t="shared" si="1497"/>
        <v>7957</v>
      </c>
      <c r="L7959" s="20">
        <f t="shared" si="1488"/>
        <v>1499.4993707659764</v>
      </c>
      <c r="N7959" s="2">
        <f t="shared" si="1498"/>
        <v>554.52963446812407</v>
      </c>
      <c r="O7959" s="2">
        <f t="shared" si="1495"/>
        <v>944.96973629785236</v>
      </c>
      <c r="P7959" s="2">
        <f t="shared" si="1496"/>
        <v>0</v>
      </c>
      <c r="R7959" s="12">
        <v>39252</v>
      </c>
      <c r="S7959" s="17">
        <f t="shared" si="1492"/>
        <v>6</v>
      </c>
      <c r="T7959" s="17">
        <f t="shared" si="1493"/>
        <v>2</v>
      </c>
      <c r="U7959" s="17">
        <f t="shared" si="1494"/>
        <v>19</v>
      </c>
      <c r="V7959" s="18">
        <v>3114</v>
      </c>
      <c r="W7959">
        <f t="shared" si="1499"/>
        <v>803</v>
      </c>
    </row>
    <row r="7960" spans="1:23">
      <c r="A7960" s="12">
        <v>39383</v>
      </c>
      <c r="B7960" s="17">
        <f t="shared" si="1489"/>
        <v>10</v>
      </c>
      <c r="C7960" s="17">
        <f t="shared" si="1490"/>
        <v>7</v>
      </c>
      <c r="D7960" s="17">
        <f t="shared" si="1491"/>
        <v>28</v>
      </c>
      <c r="E7960" s="18">
        <v>1499.3769498009374</v>
      </c>
      <c r="F7960">
        <f t="shared" si="1497"/>
        <v>7958</v>
      </c>
      <c r="L7960" s="20">
        <f t="shared" si="1488"/>
        <v>1499.3769498009374</v>
      </c>
      <c r="N7960" s="2">
        <f t="shared" si="1498"/>
        <v>554.52963446812407</v>
      </c>
      <c r="O7960" s="2">
        <f t="shared" si="1495"/>
        <v>944.84731533281331</v>
      </c>
      <c r="P7960" s="2">
        <f t="shared" si="1496"/>
        <v>0</v>
      </c>
      <c r="R7960" s="12">
        <v>39328</v>
      </c>
      <c r="S7960" s="17">
        <f t="shared" si="1492"/>
        <v>9</v>
      </c>
      <c r="T7960" s="17">
        <f t="shared" si="1493"/>
        <v>1</v>
      </c>
      <c r="U7960" s="17">
        <f t="shared" si="1494"/>
        <v>3</v>
      </c>
      <c r="V7960" s="18">
        <v>3114.4514006960935</v>
      </c>
      <c r="W7960">
        <f t="shared" si="1499"/>
        <v>802</v>
      </c>
    </row>
    <row r="7961" spans="1:23">
      <c r="A7961" s="12">
        <v>39162</v>
      </c>
      <c r="B7961" s="17">
        <f t="shared" si="1489"/>
        <v>3</v>
      </c>
      <c r="C7961" s="17">
        <f t="shared" si="1490"/>
        <v>3</v>
      </c>
      <c r="D7961" s="17">
        <f t="shared" si="1491"/>
        <v>21</v>
      </c>
      <c r="E7961" s="18">
        <v>1498.95</v>
      </c>
      <c r="F7961">
        <f t="shared" si="1497"/>
        <v>7959</v>
      </c>
      <c r="L7961" s="20">
        <f t="shared" si="1488"/>
        <v>1498.95</v>
      </c>
      <c r="N7961" s="2">
        <f t="shared" si="1498"/>
        <v>554.52963446812407</v>
      </c>
      <c r="O7961" s="2">
        <f t="shared" si="1495"/>
        <v>944.42036553187597</v>
      </c>
      <c r="P7961" s="2">
        <f t="shared" si="1496"/>
        <v>0</v>
      </c>
      <c r="R7961" s="12">
        <v>39288</v>
      </c>
      <c r="S7961" s="17">
        <f t="shared" si="1492"/>
        <v>7</v>
      </c>
      <c r="T7961" s="17">
        <f t="shared" si="1493"/>
        <v>3</v>
      </c>
      <c r="U7961" s="17">
        <f t="shared" si="1494"/>
        <v>25</v>
      </c>
      <c r="V7961" s="18">
        <v>3115.467902664453</v>
      </c>
      <c r="W7961">
        <f t="shared" si="1499"/>
        <v>801</v>
      </c>
    </row>
    <row r="7962" spans="1:23">
      <c r="A7962" s="12">
        <v>39435</v>
      </c>
      <c r="B7962" s="17">
        <f t="shared" si="1489"/>
        <v>12</v>
      </c>
      <c r="C7962" s="17">
        <f t="shared" si="1490"/>
        <v>3</v>
      </c>
      <c r="D7962" s="17">
        <f t="shared" si="1491"/>
        <v>19</v>
      </c>
      <c r="E7962" s="18">
        <v>1498.7239295751563</v>
      </c>
      <c r="F7962">
        <f t="shared" si="1497"/>
        <v>7960</v>
      </c>
      <c r="L7962" s="20">
        <f t="shared" si="1488"/>
        <v>1498.7239295751563</v>
      </c>
      <c r="N7962" s="2">
        <f t="shared" si="1498"/>
        <v>554.52963446812407</v>
      </c>
      <c r="O7962" s="2">
        <f t="shared" si="1495"/>
        <v>944.19429510703219</v>
      </c>
      <c r="P7962" s="2">
        <f t="shared" si="1496"/>
        <v>0</v>
      </c>
      <c r="R7962" s="12">
        <v>39352</v>
      </c>
      <c r="S7962" s="17">
        <f t="shared" si="1492"/>
        <v>9</v>
      </c>
      <c r="T7962" s="17">
        <f t="shared" si="1493"/>
        <v>4</v>
      </c>
      <c r="U7962" s="17">
        <f t="shared" si="1494"/>
        <v>27</v>
      </c>
      <c r="V7962" s="18">
        <v>3115.99849668457</v>
      </c>
      <c r="W7962">
        <f t="shared" si="1499"/>
        <v>800</v>
      </c>
    </row>
    <row r="7963" spans="1:23">
      <c r="A7963" s="12">
        <v>39370</v>
      </c>
      <c r="B7963" s="17">
        <f t="shared" si="1489"/>
        <v>10</v>
      </c>
      <c r="C7963" s="17">
        <f t="shared" si="1490"/>
        <v>1</v>
      </c>
      <c r="D7963" s="17">
        <f t="shared" si="1491"/>
        <v>15</v>
      </c>
      <c r="E7963" s="18">
        <v>1498.327194524375</v>
      </c>
      <c r="F7963">
        <f t="shared" si="1497"/>
        <v>7961</v>
      </c>
      <c r="L7963" s="20">
        <f t="shared" si="1488"/>
        <v>1498.327194524375</v>
      </c>
      <c r="N7963" s="2">
        <f t="shared" si="1498"/>
        <v>554.52963446812407</v>
      </c>
      <c r="O7963" s="2">
        <f t="shared" si="1495"/>
        <v>943.79756005625097</v>
      </c>
      <c r="P7963" s="2">
        <f t="shared" si="1496"/>
        <v>0</v>
      </c>
      <c r="R7963" s="12">
        <v>39242</v>
      </c>
      <c r="S7963" s="17">
        <f t="shared" si="1492"/>
        <v>6</v>
      </c>
      <c r="T7963" s="17">
        <f t="shared" si="1493"/>
        <v>6</v>
      </c>
      <c r="U7963" s="17">
        <f t="shared" si="1494"/>
        <v>9</v>
      </c>
      <c r="V7963" s="18">
        <v>3116</v>
      </c>
      <c r="W7963">
        <f t="shared" si="1499"/>
        <v>799</v>
      </c>
    </row>
    <row r="7964" spans="1:23">
      <c r="A7964" s="12">
        <v>39370</v>
      </c>
      <c r="B7964" s="17">
        <f t="shared" si="1489"/>
        <v>10</v>
      </c>
      <c r="C7964" s="17">
        <f t="shared" si="1490"/>
        <v>1</v>
      </c>
      <c r="D7964" s="17">
        <f t="shared" si="1491"/>
        <v>15</v>
      </c>
      <c r="E7964" s="18">
        <v>1497.4574972441014</v>
      </c>
      <c r="F7964">
        <f t="shared" si="1497"/>
        <v>7962</v>
      </c>
      <c r="L7964" s="20">
        <f t="shared" si="1488"/>
        <v>1497.4574972441014</v>
      </c>
      <c r="N7964" s="2">
        <f t="shared" si="1498"/>
        <v>554.52963446812407</v>
      </c>
      <c r="O7964" s="2">
        <f t="shared" si="1495"/>
        <v>942.92786277597736</v>
      </c>
      <c r="P7964" s="2">
        <f t="shared" si="1496"/>
        <v>0</v>
      </c>
      <c r="R7964" s="12">
        <v>39254</v>
      </c>
      <c r="S7964" s="17">
        <f t="shared" si="1492"/>
        <v>6</v>
      </c>
      <c r="T7964" s="17">
        <f t="shared" si="1493"/>
        <v>4</v>
      </c>
      <c r="U7964" s="17">
        <f t="shared" si="1494"/>
        <v>21</v>
      </c>
      <c r="V7964" s="18">
        <v>3116</v>
      </c>
      <c r="W7964">
        <f t="shared" si="1499"/>
        <v>798</v>
      </c>
    </row>
    <row r="7965" spans="1:23">
      <c r="A7965" s="12">
        <v>39188</v>
      </c>
      <c r="B7965" s="17">
        <f t="shared" si="1489"/>
        <v>4</v>
      </c>
      <c r="C7965" s="17">
        <f t="shared" si="1490"/>
        <v>1</v>
      </c>
      <c r="D7965" s="17">
        <f t="shared" si="1491"/>
        <v>16</v>
      </c>
      <c r="E7965" s="18">
        <v>1497.33</v>
      </c>
      <c r="F7965">
        <f t="shared" si="1497"/>
        <v>7963</v>
      </c>
      <c r="L7965" s="20">
        <f t="shared" si="1488"/>
        <v>1497.33</v>
      </c>
      <c r="N7965" s="2">
        <f t="shared" si="1498"/>
        <v>554.52963446812407</v>
      </c>
      <c r="O7965" s="2">
        <f t="shared" si="1495"/>
        <v>942.80036553187585</v>
      </c>
      <c r="P7965" s="2">
        <f t="shared" si="1496"/>
        <v>0</v>
      </c>
      <c r="R7965" s="12">
        <v>39299</v>
      </c>
      <c r="S7965" s="17">
        <f t="shared" si="1492"/>
        <v>8</v>
      </c>
      <c r="T7965" s="17">
        <f t="shared" si="1493"/>
        <v>7</v>
      </c>
      <c r="U7965" s="17">
        <f t="shared" si="1494"/>
        <v>5</v>
      </c>
      <c r="V7965" s="18">
        <v>3117.331636595899</v>
      </c>
      <c r="W7965">
        <f t="shared" si="1499"/>
        <v>797</v>
      </c>
    </row>
    <row r="7966" spans="1:23">
      <c r="A7966" s="12">
        <v>39105</v>
      </c>
      <c r="B7966" s="17">
        <f t="shared" si="1489"/>
        <v>1</v>
      </c>
      <c r="C7966" s="17">
        <f t="shared" si="1490"/>
        <v>2</v>
      </c>
      <c r="D7966" s="17">
        <f t="shared" si="1491"/>
        <v>23</v>
      </c>
      <c r="E7966" s="18">
        <v>1497.13</v>
      </c>
      <c r="F7966">
        <f t="shared" si="1497"/>
        <v>7964</v>
      </c>
      <c r="L7966" s="20">
        <f t="shared" si="1488"/>
        <v>1497.13</v>
      </c>
      <c r="N7966" s="2">
        <f t="shared" si="1498"/>
        <v>554.52963446812407</v>
      </c>
      <c r="O7966" s="2">
        <f t="shared" si="1495"/>
        <v>942.60036553187604</v>
      </c>
      <c r="P7966" s="2">
        <f t="shared" si="1496"/>
        <v>0</v>
      </c>
      <c r="R7966" s="12">
        <v>39377</v>
      </c>
      <c r="S7966" s="17">
        <f t="shared" si="1492"/>
        <v>10</v>
      </c>
      <c r="T7966" s="17">
        <f t="shared" si="1493"/>
        <v>1</v>
      </c>
      <c r="U7966" s="17">
        <f t="shared" si="1494"/>
        <v>22</v>
      </c>
      <c r="V7966" s="18">
        <v>3117.4325175623044</v>
      </c>
      <c r="W7966">
        <f t="shared" si="1499"/>
        <v>796</v>
      </c>
    </row>
    <row r="7967" spans="1:23">
      <c r="A7967" s="12">
        <v>39396</v>
      </c>
      <c r="B7967" s="17">
        <f t="shared" si="1489"/>
        <v>11</v>
      </c>
      <c r="C7967" s="17">
        <f t="shared" si="1490"/>
        <v>6</v>
      </c>
      <c r="D7967" s="17">
        <f t="shared" si="1491"/>
        <v>10</v>
      </c>
      <c r="E7967" s="18">
        <v>1496.871678344922</v>
      </c>
      <c r="F7967">
        <f t="shared" si="1497"/>
        <v>7965</v>
      </c>
      <c r="L7967" s="20">
        <f t="shared" si="1488"/>
        <v>1496.871678344922</v>
      </c>
      <c r="N7967" s="2">
        <f t="shared" si="1498"/>
        <v>554.52963446812407</v>
      </c>
      <c r="O7967" s="2">
        <f t="shared" si="1495"/>
        <v>942.3420438767979</v>
      </c>
      <c r="P7967" s="2">
        <f t="shared" si="1496"/>
        <v>0</v>
      </c>
      <c r="R7967" s="12">
        <v>39359</v>
      </c>
      <c r="S7967" s="17">
        <f t="shared" si="1492"/>
        <v>10</v>
      </c>
      <c r="T7967" s="17">
        <f t="shared" si="1493"/>
        <v>4</v>
      </c>
      <c r="U7967" s="17">
        <f t="shared" si="1494"/>
        <v>4</v>
      </c>
      <c r="V7967" s="18">
        <v>3117.5637686419923</v>
      </c>
      <c r="W7967">
        <f t="shared" si="1499"/>
        <v>795</v>
      </c>
    </row>
    <row r="7968" spans="1:23">
      <c r="A7968" s="12">
        <v>39437</v>
      </c>
      <c r="B7968" s="17">
        <f t="shared" si="1489"/>
        <v>12</v>
      </c>
      <c r="C7968" s="17">
        <f t="shared" si="1490"/>
        <v>5</v>
      </c>
      <c r="D7968" s="17">
        <f t="shared" si="1491"/>
        <v>21</v>
      </c>
      <c r="E7968" s="18">
        <v>1496.7259472792969</v>
      </c>
      <c r="F7968">
        <f t="shared" si="1497"/>
        <v>7966</v>
      </c>
      <c r="L7968" s="20">
        <f t="shared" ref="L7968:L8031" si="1500">IF(F7968&gt;1000,E7968,0)</f>
        <v>1496.7259472792969</v>
      </c>
      <c r="N7968" s="2">
        <f t="shared" si="1498"/>
        <v>554.52963446812407</v>
      </c>
      <c r="O7968" s="2">
        <f t="shared" si="1495"/>
        <v>942.19631281117279</v>
      </c>
      <c r="P7968" s="2">
        <f t="shared" si="1496"/>
        <v>0</v>
      </c>
      <c r="R7968" s="12">
        <v>39340</v>
      </c>
      <c r="S7968" s="17">
        <f t="shared" si="1492"/>
        <v>9</v>
      </c>
      <c r="T7968" s="17">
        <f t="shared" si="1493"/>
        <v>6</v>
      </c>
      <c r="U7968" s="17">
        <f t="shared" si="1494"/>
        <v>15</v>
      </c>
      <c r="V7968" s="18">
        <v>3117.928375749414</v>
      </c>
      <c r="W7968">
        <f t="shared" si="1499"/>
        <v>794</v>
      </c>
    </row>
    <row r="7969" spans="1:23">
      <c r="A7969" s="12">
        <v>39203</v>
      </c>
      <c r="B7969" s="17">
        <f t="shared" si="1489"/>
        <v>5</v>
      </c>
      <c r="C7969" s="17">
        <f t="shared" si="1490"/>
        <v>2</v>
      </c>
      <c r="D7969" s="17">
        <f t="shared" si="1491"/>
        <v>1</v>
      </c>
      <c r="E7969" s="18">
        <v>1496.39</v>
      </c>
      <c r="F7969">
        <f t="shared" si="1497"/>
        <v>7967</v>
      </c>
      <c r="L7969" s="20">
        <f t="shared" si="1500"/>
        <v>1496.39</v>
      </c>
      <c r="N7969" s="2">
        <f t="shared" si="1498"/>
        <v>554.52963446812407</v>
      </c>
      <c r="O7969" s="2">
        <f t="shared" si="1495"/>
        <v>941.86036553187603</v>
      </c>
      <c r="P7969" s="2">
        <f t="shared" si="1496"/>
        <v>0</v>
      </c>
      <c r="R7969" s="12">
        <v>39266</v>
      </c>
      <c r="S7969" s="17">
        <f t="shared" si="1492"/>
        <v>7</v>
      </c>
      <c r="T7969" s="17">
        <f t="shared" si="1493"/>
        <v>2</v>
      </c>
      <c r="U7969" s="17">
        <f t="shared" si="1494"/>
        <v>3</v>
      </c>
      <c r="V7969" s="18">
        <v>3117.931710103906</v>
      </c>
      <c r="W7969">
        <f t="shared" si="1499"/>
        <v>793</v>
      </c>
    </row>
    <row r="7970" spans="1:23">
      <c r="A7970" s="12">
        <v>39215</v>
      </c>
      <c r="B7970" s="17">
        <f t="shared" si="1489"/>
        <v>5</v>
      </c>
      <c r="C7970" s="17">
        <f t="shared" si="1490"/>
        <v>7</v>
      </c>
      <c r="D7970" s="17">
        <f t="shared" si="1491"/>
        <v>13</v>
      </c>
      <c r="E7970" s="18">
        <v>1496.32</v>
      </c>
      <c r="F7970">
        <f t="shared" si="1497"/>
        <v>7968</v>
      </c>
      <c r="L7970" s="20">
        <f t="shared" si="1500"/>
        <v>1496.32</v>
      </c>
      <c r="N7970" s="2">
        <f t="shared" si="1498"/>
        <v>554.52963446812407</v>
      </c>
      <c r="O7970" s="2">
        <f t="shared" si="1495"/>
        <v>941.79036553187586</v>
      </c>
      <c r="P7970" s="2">
        <f t="shared" si="1496"/>
        <v>0</v>
      </c>
      <c r="R7970" s="12">
        <v>39205</v>
      </c>
      <c r="S7970" s="17">
        <f t="shared" si="1492"/>
        <v>5</v>
      </c>
      <c r="T7970" s="17">
        <f t="shared" si="1493"/>
        <v>4</v>
      </c>
      <c r="U7970" s="17">
        <f t="shared" si="1494"/>
        <v>3</v>
      </c>
      <c r="V7970" s="18">
        <v>3118.16</v>
      </c>
      <c r="W7970">
        <f t="shared" si="1499"/>
        <v>792</v>
      </c>
    </row>
    <row r="7971" spans="1:23">
      <c r="A7971" s="12">
        <v>39105</v>
      </c>
      <c r="B7971" s="17">
        <f t="shared" si="1489"/>
        <v>1</v>
      </c>
      <c r="C7971" s="17">
        <f t="shared" si="1490"/>
        <v>2</v>
      </c>
      <c r="D7971" s="17">
        <f t="shared" si="1491"/>
        <v>23</v>
      </c>
      <c r="E7971" s="18">
        <v>1496.11</v>
      </c>
      <c r="F7971">
        <f t="shared" si="1497"/>
        <v>7969</v>
      </c>
      <c r="L7971" s="20">
        <f t="shared" si="1500"/>
        <v>1496.11</v>
      </c>
      <c r="N7971" s="2">
        <f t="shared" si="1498"/>
        <v>554.52963446812407</v>
      </c>
      <c r="O7971" s="2">
        <f t="shared" si="1495"/>
        <v>941.58036553187583</v>
      </c>
      <c r="P7971" s="2">
        <f t="shared" si="1496"/>
        <v>0</v>
      </c>
      <c r="R7971" s="12">
        <v>39219</v>
      </c>
      <c r="S7971" s="17">
        <f t="shared" si="1492"/>
        <v>5</v>
      </c>
      <c r="T7971" s="17">
        <f t="shared" si="1493"/>
        <v>4</v>
      </c>
      <c r="U7971" s="17">
        <f t="shared" si="1494"/>
        <v>17</v>
      </c>
      <c r="V7971" s="18">
        <v>3119</v>
      </c>
      <c r="W7971">
        <f t="shared" si="1499"/>
        <v>791</v>
      </c>
    </row>
    <row r="7972" spans="1:23">
      <c r="A7972" s="12">
        <v>39101</v>
      </c>
      <c r="B7972" s="17">
        <f t="shared" si="1489"/>
        <v>1</v>
      </c>
      <c r="C7972" s="17">
        <f t="shared" si="1490"/>
        <v>5</v>
      </c>
      <c r="D7972" s="17">
        <f t="shared" si="1491"/>
        <v>19</v>
      </c>
      <c r="E7972" s="18">
        <v>1495.71</v>
      </c>
      <c r="F7972">
        <f t="shared" si="1497"/>
        <v>7970</v>
      </c>
      <c r="L7972" s="20">
        <f t="shared" si="1500"/>
        <v>1495.71</v>
      </c>
      <c r="N7972" s="2">
        <f t="shared" si="1498"/>
        <v>554.52963446812407</v>
      </c>
      <c r="O7972" s="2">
        <f t="shared" si="1495"/>
        <v>941.18036553187596</v>
      </c>
      <c r="P7972" s="2">
        <f t="shared" si="1496"/>
        <v>0</v>
      </c>
      <c r="R7972" s="12">
        <v>39249</v>
      </c>
      <c r="S7972" s="17">
        <f t="shared" si="1492"/>
        <v>6</v>
      </c>
      <c r="T7972" s="17">
        <f t="shared" si="1493"/>
        <v>6</v>
      </c>
      <c r="U7972" s="17">
        <f t="shared" si="1494"/>
        <v>16</v>
      </c>
      <c r="V7972" s="18">
        <v>3119</v>
      </c>
      <c r="W7972">
        <f t="shared" si="1499"/>
        <v>790</v>
      </c>
    </row>
    <row r="7973" spans="1:23">
      <c r="A7973" s="12">
        <v>39099</v>
      </c>
      <c r="B7973" s="17">
        <f t="shared" si="1489"/>
        <v>1</v>
      </c>
      <c r="C7973" s="17">
        <f t="shared" si="1490"/>
        <v>3</v>
      </c>
      <c r="D7973" s="17">
        <f t="shared" si="1491"/>
        <v>17</v>
      </c>
      <c r="E7973" s="18">
        <v>1495.41</v>
      </c>
      <c r="F7973">
        <f t="shared" si="1497"/>
        <v>7971</v>
      </c>
      <c r="L7973" s="20">
        <f t="shared" si="1500"/>
        <v>1495.41</v>
      </c>
      <c r="N7973" s="2">
        <f t="shared" si="1498"/>
        <v>554.52963446812407</v>
      </c>
      <c r="O7973" s="2">
        <f t="shared" si="1495"/>
        <v>940.88036553187601</v>
      </c>
      <c r="P7973" s="2">
        <f t="shared" si="1496"/>
        <v>0</v>
      </c>
      <c r="R7973" s="12">
        <v>39259</v>
      </c>
      <c r="S7973" s="17">
        <f t="shared" si="1492"/>
        <v>6</v>
      </c>
      <c r="T7973" s="17">
        <f t="shared" si="1493"/>
        <v>2</v>
      </c>
      <c r="U7973" s="17">
        <f t="shared" si="1494"/>
        <v>26</v>
      </c>
      <c r="V7973" s="18">
        <v>3119.28</v>
      </c>
      <c r="W7973">
        <f t="shared" si="1499"/>
        <v>789</v>
      </c>
    </row>
    <row r="7974" spans="1:23">
      <c r="A7974" s="12">
        <v>39128</v>
      </c>
      <c r="B7974" s="17">
        <f t="shared" si="1489"/>
        <v>2</v>
      </c>
      <c r="C7974" s="17">
        <f t="shared" si="1490"/>
        <v>4</v>
      </c>
      <c r="D7974" s="17">
        <f t="shared" si="1491"/>
        <v>15</v>
      </c>
      <c r="E7974" s="18">
        <v>1494.19</v>
      </c>
      <c r="F7974">
        <f t="shared" si="1497"/>
        <v>7972</v>
      </c>
      <c r="L7974" s="20">
        <f t="shared" si="1500"/>
        <v>1494.19</v>
      </c>
      <c r="N7974" s="2">
        <f t="shared" si="1498"/>
        <v>554.52963446812407</v>
      </c>
      <c r="O7974" s="2">
        <f t="shared" si="1495"/>
        <v>939.66036553187598</v>
      </c>
      <c r="P7974" s="2">
        <f t="shared" si="1496"/>
        <v>0</v>
      </c>
      <c r="R7974" s="12">
        <v>39237</v>
      </c>
      <c r="S7974" s="17">
        <f t="shared" si="1492"/>
        <v>6</v>
      </c>
      <c r="T7974" s="17">
        <f t="shared" si="1493"/>
        <v>1</v>
      </c>
      <c r="U7974" s="17">
        <f t="shared" si="1494"/>
        <v>4</v>
      </c>
      <c r="V7974" s="18">
        <v>3120</v>
      </c>
      <c r="W7974">
        <f t="shared" si="1499"/>
        <v>788</v>
      </c>
    </row>
    <row r="7975" spans="1:23">
      <c r="A7975" s="12">
        <v>39091</v>
      </c>
      <c r="B7975" s="17">
        <f t="shared" si="1489"/>
        <v>1</v>
      </c>
      <c r="C7975" s="17">
        <f t="shared" si="1490"/>
        <v>2</v>
      </c>
      <c r="D7975" s="17">
        <f t="shared" si="1491"/>
        <v>9</v>
      </c>
      <c r="E7975" s="18">
        <v>1493.96</v>
      </c>
      <c r="F7975">
        <f t="shared" si="1497"/>
        <v>7973</v>
      </c>
      <c r="L7975" s="20">
        <f t="shared" si="1500"/>
        <v>1493.96</v>
      </c>
      <c r="N7975" s="2">
        <f t="shared" si="1498"/>
        <v>554.52963446812407</v>
      </c>
      <c r="O7975" s="2">
        <f t="shared" si="1495"/>
        <v>939.43036553187596</v>
      </c>
      <c r="P7975" s="2">
        <f t="shared" si="1496"/>
        <v>0</v>
      </c>
      <c r="R7975" s="12">
        <v>39307</v>
      </c>
      <c r="S7975" s="17">
        <f t="shared" si="1492"/>
        <v>8</v>
      </c>
      <c r="T7975" s="17">
        <f t="shared" si="1493"/>
        <v>1</v>
      </c>
      <c r="U7975" s="17">
        <f t="shared" si="1494"/>
        <v>13</v>
      </c>
      <c r="V7975" s="18">
        <v>3120.276276321094</v>
      </c>
      <c r="W7975">
        <f t="shared" si="1499"/>
        <v>787</v>
      </c>
    </row>
    <row r="7976" spans="1:23">
      <c r="A7976" s="12">
        <v>39369</v>
      </c>
      <c r="B7976" s="17">
        <f t="shared" si="1489"/>
        <v>10</v>
      </c>
      <c r="C7976" s="17">
        <f t="shared" si="1490"/>
        <v>7</v>
      </c>
      <c r="D7976" s="17">
        <f t="shared" si="1491"/>
        <v>14</v>
      </c>
      <c r="E7976" s="18">
        <v>1493.8202843977733</v>
      </c>
      <c r="F7976">
        <f t="shared" si="1497"/>
        <v>7974</v>
      </c>
      <c r="L7976" s="20">
        <f t="shared" si="1500"/>
        <v>1493.8202843977733</v>
      </c>
      <c r="N7976" s="2">
        <f t="shared" si="1498"/>
        <v>554.52963446812407</v>
      </c>
      <c r="O7976" s="2">
        <f t="shared" si="1495"/>
        <v>939.29064992964925</v>
      </c>
      <c r="P7976" s="2">
        <f t="shared" si="1496"/>
        <v>0</v>
      </c>
      <c r="R7976" s="12">
        <v>39343</v>
      </c>
      <c r="S7976" s="17">
        <f t="shared" si="1492"/>
        <v>9</v>
      </c>
      <c r="T7976" s="17">
        <f t="shared" si="1493"/>
        <v>2</v>
      </c>
      <c r="U7976" s="17">
        <f t="shared" si="1494"/>
        <v>18</v>
      </c>
      <c r="V7976" s="18">
        <v>3120.4134614849609</v>
      </c>
      <c r="W7976">
        <f t="shared" si="1499"/>
        <v>786</v>
      </c>
    </row>
    <row r="7977" spans="1:23">
      <c r="A7977" s="12">
        <v>39436</v>
      </c>
      <c r="B7977" s="17">
        <f t="shared" si="1489"/>
        <v>12</v>
      </c>
      <c r="C7977" s="17">
        <f t="shared" si="1490"/>
        <v>4</v>
      </c>
      <c r="D7977" s="17">
        <f t="shared" si="1491"/>
        <v>20</v>
      </c>
      <c r="E7977" s="18">
        <v>1493.79143084625</v>
      </c>
      <c r="F7977">
        <f t="shared" si="1497"/>
        <v>7975</v>
      </c>
      <c r="L7977" s="20">
        <f t="shared" si="1500"/>
        <v>1493.79143084625</v>
      </c>
      <c r="N7977" s="2">
        <f t="shared" si="1498"/>
        <v>554.52963446812407</v>
      </c>
      <c r="O7977" s="2">
        <f t="shared" si="1495"/>
        <v>939.26179637812595</v>
      </c>
      <c r="P7977" s="2">
        <f t="shared" si="1496"/>
        <v>0</v>
      </c>
      <c r="R7977" s="12">
        <v>39294</v>
      </c>
      <c r="S7977" s="17">
        <f t="shared" si="1492"/>
        <v>7</v>
      </c>
      <c r="T7977" s="17">
        <f t="shared" si="1493"/>
        <v>2</v>
      </c>
      <c r="U7977" s="17">
        <f t="shared" si="1494"/>
        <v>31</v>
      </c>
      <c r="V7977" s="18">
        <v>3120.6362101701175</v>
      </c>
      <c r="W7977">
        <f t="shared" si="1499"/>
        <v>785</v>
      </c>
    </row>
    <row r="7978" spans="1:23">
      <c r="A7978" s="12">
        <v>39124</v>
      </c>
      <c r="B7978" s="17">
        <f t="shared" si="1489"/>
        <v>2</v>
      </c>
      <c r="C7978" s="17">
        <f t="shared" si="1490"/>
        <v>7</v>
      </c>
      <c r="D7978" s="17">
        <f t="shared" si="1491"/>
        <v>11</v>
      </c>
      <c r="E7978" s="18">
        <v>1493.23</v>
      </c>
      <c r="F7978">
        <f t="shared" si="1497"/>
        <v>7976</v>
      </c>
      <c r="L7978" s="20">
        <f t="shared" si="1500"/>
        <v>1493.23</v>
      </c>
      <c r="N7978" s="2">
        <f t="shared" si="1498"/>
        <v>554.52963446812407</v>
      </c>
      <c r="O7978" s="2">
        <f t="shared" si="1495"/>
        <v>938.70036553187595</v>
      </c>
      <c r="P7978" s="2">
        <f t="shared" si="1496"/>
        <v>0</v>
      </c>
      <c r="R7978" s="12">
        <v>39358</v>
      </c>
      <c r="S7978" s="17">
        <f t="shared" si="1492"/>
        <v>10</v>
      </c>
      <c r="T7978" s="17">
        <f t="shared" si="1493"/>
        <v>3</v>
      </c>
      <c r="U7978" s="17">
        <f t="shared" si="1494"/>
        <v>3</v>
      </c>
      <c r="V7978" s="18">
        <v>3120.9176484429686</v>
      </c>
      <c r="W7978">
        <f t="shared" si="1499"/>
        <v>784</v>
      </c>
    </row>
    <row r="7979" spans="1:23">
      <c r="A7979" s="12">
        <v>39409</v>
      </c>
      <c r="B7979" s="17">
        <f t="shared" si="1489"/>
        <v>11</v>
      </c>
      <c r="C7979" s="17">
        <f t="shared" si="1490"/>
        <v>5</v>
      </c>
      <c r="D7979" s="17">
        <f t="shared" si="1491"/>
        <v>23</v>
      </c>
      <c r="E7979" s="18">
        <v>1492.9607677275783</v>
      </c>
      <c r="F7979">
        <f t="shared" si="1497"/>
        <v>7977</v>
      </c>
      <c r="L7979" s="20">
        <f t="shared" si="1500"/>
        <v>1492.9607677275783</v>
      </c>
      <c r="N7979" s="2">
        <f t="shared" si="1498"/>
        <v>554.52963446812407</v>
      </c>
      <c r="O7979" s="2">
        <f t="shared" si="1495"/>
        <v>938.43113325945421</v>
      </c>
      <c r="P7979" s="2">
        <f t="shared" si="1496"/>
        <v>0</v>
      </c>
      <c r="R7979" s="12">
        <v>39372</v>
      </c>
      <c r="S7979" s="17">
        <f t="shared" si="1492"/>
        <v>10</v>
      </c>
      <c r="T7979" s="17">
        <f t="shared" si="1493"/>
        <v>3</v>
      </c>
      <c r="U7979" s="17">
        <f t="shared" si="1494"/>
        <v>17</v>
      </c>
      <c r="V7979" s="18">
        <v>3121.6543246730471</v>
      </c>
      <c r="W7979">
        <f t="shared" si="1499"/>
        <v>783</v>
      </c>
    </row>
    <row r="7980" spans="1:23">
      <c r="A7980" s="12">
        <v>39204</v>
      </c>
      <c r="B7980" s="17">
        <f t="shared" si="1489"/>
        <v>5</v>
      </c>
      <c r="C7980" s="17">
        <f t="shared" si="1490"/>
        <v>3</v>
      </c>
      <c r="D7980" s="17">
        <f t="shared" si="1491"/>
        <v>2</v>
      </c>
      <c r="E7980" s="18">
        <v>1492.78</v>
      </c>
      <c r="F7980">
        <f t="shared" si="1497"/>
        <v>7978</v>
      </c>
      <c r="L7980" s="20">
        <f t="shared" si="1500"/>
        <v>1492.78</v>
      </c>
      <c r="N7980" s="2">
        <f t="shared" si="1498"/>
        <v>554.52963446812407</v>
      </c>
      <c r="O7980" s="2">
        <f t="shared" si="1495"/>
        <v>938.2503655318759</v>
      </c>
      <c r="P7980" s="2">
        <f t="shared" si="1496"/>
        <v>0</v>
      </c>
      <c r="R7980" s="12">
        <v>39374</v>
      </c>
      <c r="S7980" s="17">
        <f t="shared" si="1492"/>
        <v>10</v>
      </c>
      <c r="T7980" s="17">
        <f t="shared" si="1493"/>
        <v>5</v>
      </c>
      <c r="U7980" s="17">
        <f t="shared" si="1494"/>
        <v>19</v>
      </c>
      <c r="V7980" s="18">
        <v>3122.9625346914063</v>
      </c>
      <c r="W7980">
        <f t="shared" si="1499"/>
        <v>782</v>
      </c>
    </row>
    <row r="7981" spans="1:23">
      <c r="A7981" s="12">
        <v>39368</v>
      </c>
      <c r="B7981" s="17">
        <f t="shared" si="1489"/>
        <v>10</v>
      </c>
      <c r="C7981" s="17">
        <f t="shared" si="1490"/>
        <v>6</v>
      </c>
      <c r="D7981" s="17">
        <f t="shared" si="1491"/>
        <v>13</v>
      </c>
      <c r="E7981" s="18">
        <v>1492.7427998934766</v>
      </c>
      <c r="F7981">
        <f t="shared" si="1497"/>
        <v>7979</v>
      </c>
      <c r="L7981" s="20">
        <f t="shared" si="1500"/>
        <v>1492.7427998934766</v>
      </c>
      <c r="N7981" s="2">
        <f t="shared" si="1498"/>
        <v>554.52963446812407</v>
      </c>
      <c r="O7981" s="2">
        <f t="shared" si="1495"/>
        <v>938.21316542535249</v>
      </c>
      <c r="P7981" s="2">
        <f t="shared" si="1496"/>
        <v>0</v>
      </c>
      <c r="R7981" s="12">
        <v>39224</v>
      </c>
      <c r="S7981" s="17">
        <f t="shared" si="1492"/>
        <v>5</v>
      </c>
      <c r="T7981" s="17">
        <f t="shared" si="1493"/>
        <v>2</v>
      </c>
      <c r="U7981" s="17">
        <f t="shared" si="1494"/>
        <v>22</v>
      </c>
      <c r="V7981" s="18">
        <v>3123</v>
      </c>
      <c r="W7981">
        <f t="shared" si="1499"/>
        <v>781</v>
      </c>
    </row>
    <row r="7982" spans="1:23">
      <c r="A7982" s="12">
        <v>39380</v>
      </c>
      <c r="B7982" s="17">
        <f t="shared" si="1489"/>
        <v>10</v>
      </c>
      <c r="C7982" s="17">
        <f t="shared" si="1490"/>
        <v>4</v>
      </c>
      <c r="D7982" s="17">
        <f t="shared" si="1491"/>
        <v>25</v>
      </c>
      <c r="E7982" s="18">
        <v>1492.688231671289</v>
      </c>
      <c r="F7982">
        <f t="shared" si="1497"/>
        <v>7980</v>
      </c>
      <c r="L7982" s="20">
        <f t="shared" si="1500"/>
        <v>1492.688231671289</v>
      </c>
      <c r="N7982" s="2">
        <f t="shared" si="1498"/>
        <v>554.52963446812407</v>
      </c>
      <c r="O7982" s="2">
        <f t="shared" si="1495"/>
        <v>938.15859720316496</v>
      </c>
      <c r="P7982" s="2">
        <f t="shared" si="1496"/>
        <v>0</v>
      </c>
      <c r="R7982" s="12">
        <v>39297</v>
      </c>
      <c r="S7982" s="17">
        <f t="shared" si="1492"/>
        <v>8</v>
      </c>
      <c r="T7982" s="17">
        <f t="shared" si="1493"/>
        <v>5</v>
      </c>
      <c r="U7982" s="17">
        <f t="shared" si="1494"/>
        <v>3</v>
      </c>
      <c r="V7982" s="18">
        <v>3123.0481726828125</v>
      </c>
      <c r="W7982">
        <f t="shared" si="1499"/>
        <v>780</v>
      </c>
    </row>
    <row r="7983" spans="1:23">
      <c r="A7983" s="12">
        <v>39128</v>
      </c>
      <c r="B7983" s="17">
        <f t="shared" si="1489"/>
        <v>2</v>
      </c>
      <c r="C7983" s="17">
        <f t="shared" si="1490"/>
        <v>4</v>
      </c>
      <c r="D7983" s="17">
        <f t="shared" si="1491"/>
        <v>15</v>
      </c>
      <c r="E7983" s="18">
        <v>1492.41</v>
      </c>
      <c r="F7983">
        <f t="shared" si="1497"/>
        <v>7981</v>
      </c>
      <c r="L7983" s="20">
        <f t="shared" si="1500"/>
        <v>1492.41</v>
      </c>
      <c r="N7983" s="2">
        <f t="shared" si="1498"/>
        <v>554.52963446812407</v>
      </c>
      <c r="O7983" s="2">
        <f t="shared" si="1495"/>
        <v>937.88036553187601</v>
      </c>
      <c r="P7983" s="2">
        <f t="shared" si="1496"/>
        <v>0</v>
      </c>
      <c r="R7983" s="12">
        <v>39358</v>
      </c>
      <c r="S7983" s="17">
        <f t="shared" si="1492"/>
        <v>10</v>
      </c>
      <c r="T7983" s="17">
        <f t="shared" si="1493"/>
        <v>3</v>
      </c>
      <c r="U7983" s="17">
        <f t="shared" si="1494"/>
        <v>3</v>
      </c>
      <c r="V7983" s="18">
        <v>3123.1004906726562</v>
      </c>
      <c r="W7983">
        <f t="shared" si="1499"/>
        <v>779</v>
      </c>
    </row>
    <row r="7984" spans="1:23">
      <c r="A7984" s="12">
        <v>39427</v>
      </c>
      <c r="B7984" s="17">
        <f t="shared" si="1489"/>
        <v>12</v>
      </c>
      <c r="C7984" s="17">
        <f t="shared" si="1490"/>
        <v>2</v>
      </c>
      <c r="D7984" s="17">
        <f t="shared" si="1491"/>
        <v>11</v>
      </c>
      <c r="E7984" s="18">
        <v>1492.3190265942576</v>
      </c>
      <c r="F7984">
        <f t="shared" si="1497"/>
        <v>7982</v>
      </c>
      <c r="L7984" s="20">
        <f t="shared" si="1500"/>
        <v>1492.3190265942576</v>
      </c>
      <c r="N7984" s="2">
        <f t="shared" si="1498"/>
        <v>554.52963446812407</v>
      </c>
      <c r="O7984" s="2">
        <f t="shared" si="1495"/>
        <v>937.78939212613352</v>
      </c>
      <c r="P7984" s="2">
        <f t="shared" si="1496"/>
        <v>0</v>
      </c>
      <c r="R7984" s="12">
        <v>39282</v>
      </c>
      <c r="S7984" s="17">
        <f t="shared" si="1492"/>
        <v>7</v>
      </c>
      <c r="T7984" s="17">
        <f t="shared" si="1493"/>
        <v>4</v>
      </c>
      <c r="U7984" s="17">
        <f t="shared" si="1494"/>
        <v>19</v>
      </c>
      <c r="V7984" s="18">
        <v>3126.5595570566406</v>
      </c>
      <c r="W7984">
        <f t="shared" si="1499"/>
        <v>778</v>
      </c>
    </row>
    <row r="7985" spans="1:23">
      <c r="A7985" s="12">
        <v>39166</v>
      </c>
      <c r="B7985" s="17">
        <f t="shared" si="1489"/>
        <v>3</v>
      </c>
      <c r="C7985" s="17">
        <f t="shared" si="1490"/>
        <v>7</v>
      </c>
      <c r="D7985" s="17">
        <f t="shared" si="1491"/>
        <v>25</v>
      </c>
      <c r="E7985" s="18">
        <v>1492.04</v>
      </c>
      <c r="F7985">
        <f t="shared" si="1497"/>
        <v>7983</v>
      </c>
      <c r="L7985" s="20">
        <f t="shared" si="1500"/>
        <v>1492.04</v>
      </c>
      <c r="N7985" s="2">
        <f t="shared" si="1498"/>
        <v>554.52963446812407</v>
      </c>
      <c r="O7985" s="2">
        <f t="shared" si="1495"/>
        <v>937.51036553187589</v>
      </c>
      <c r="P7985" s="2">
        <f t="shared" si="1496"/>
        <v>0</v>
      </c>
      <c r="R7985" s="12">
        <v>39224</v>
      </c>
      <c r="S7985" s="17">
        <f t="shared" si="1492"/>
        <v>5</v>
      </c>
      <c r="T7985" s="17">
        <f t="shared" si="1493"/>
        <v>2</v>
      </c>
      <c r="U7985" s="17">
        <f t="shared" si="1494"/>
        <v>22</v>
      </c>
      <c r="V7985" s="18">
        <v>3127</v>
      </c>
      <c r="W7985">
        <f t="shared" si="1499"/>
        <v>777</v>
      </c>
    </row>
    <row r="7986" spans="1:23">
      <c r="A7986" s="12">
        <v>39095</v>
      </c>
      <c r="B7986" s="17">
        <f t="shared" si="1489"/>
        <v>1</v>
      </c>
      <c r="C7986" s="17">
        <f t="shared" si="1490"/>
        <v>6</v>
      </c>
      <c r="D7986" s="17">
        <f t="shared" si="1491"/>
        <v>13</v>
      </c>
      <c r="E7986" s="18">
        <v>1491.11</v>
      </c>
      <c r="F7986">
        <f t="shared" si="1497"/>
        <v>7984</v>
      </c>
      <c r="L7986" s="20">
        <f t="shared" si="1500"/>
        <v>1491.11</v>
      </c>
      <c r="N7986" s="2">
        <f t="shared" si="1498"/>
        <v>554.52963446812407</v>
      </c>
      <c r="O7986" s="2">
        <f t="shared" si="1495"/>
        <v>936.58036553187583</v>
      </c>
      <c r="P7986" s="2">
        <f t="shared" si="1496"/>
        <v>0</v>
      </c>
      <c r="R7986" s="12">
        <v>39255</v>
      </c>
      <c r="S7986" s="17">
        <f t="shared" si="1492"/>
        <v>6</v>
      </c>
      <c r="T7986" s="17">
        <f t="shared" si="1493"/>
        <v>5</v>
      </c>
      <c r="U7986" s="17">
        <f t="shared" si="1494"/>
        <v>22</v>
      </c>
      <c r="V7986" s="18">
        <v>3127.29</v>
      </c>
      <c r="W7986">
        <f t="shared" si="1499"/>
        <v>776</v>
      </c>
    </row>
    <row r="7987" spans="1:23">
      <c r="A7987" s="12">
        <v>39172</v>
      </c>
      <c r="B7987" s="17">
        <f t="shared" si="1489"/>
        <v>3</v>
      </c>
      <c r="C7987" s="17">
        <f t="shared" si="1490"/>
        <v>6</v>
      </c>
      <c r="D7987" s="17">
        <f t="shared" si="1491"/>
        <v>31</v>
      </c>
      <c r="E7987" s="18">
        <v>1490.91</v>
      </c>
      <c r="F7987">
        <f t="shared" si="1497"/>
        <v>7985</v>
      </c>
      <c r="L7987" s="20">
        <f t="shared" si="1500"/>
        <v>1490.91</v>
      </c>
      <c r="N7987" s="2">
        <f t="shared" si="1498"/>
        <v>554.52963446812407</v>
      </c>
      <c r="O7987" s="2">
        <f t="shared" si="1495"/>
        <v>936.38036553187601</v>
      </c>
      <c r="P7987" s="2">
        <f t="shared" si="1496"/>
        <v>0</v>
      </c>
      <c r="R7987" s="12">
        <v>39219</v>
      </c>
      <c r="S7987" s="17">
        <f t="shared" si="1492"/>
        <v>5</v>
      </c>
      <c r="T7987" s="17">
        <f t="shared" si="1493"/>
        <v>4</v>
      </c>
      <c r="U7987" s="17">
        <f t="shared" si="1494"/>
        <v>17</v>
      </c>
      <c r="V7987" s="18">
        <v>3128</v>
      </c>
      <c r="W7987">
        <f t="shared" si="1499"/>
        <v>775</v>
      </c>
    </row>
    <row r="7988" spans="1:23">
      <c r="A7988" s="12">
        <v>39186</v>
      </c>
      <c r="B7988" s="17">
        <f t="shared" si="1489"/>
        <v>4</v>
      </c>
      <c r="C7988" s="17">
        <f t="shared" si="1490"/>
        <v>6</v>
      </c>
      <c r="D7988" s="17">
        <f t="shared" si="1491"/>
        <v>14</v>
      </c>
      <c r="E7988" s="18">
        <v>1490.89</v>
      </c>
      <c r="F7988">
        <f t="shared" si="1497"/>
        <v>7986</v>
      </c>
      <c r="L7988" s="20">
        <f t="shared" si="1500"/>
        <v>1490.89</v>
      </c>
      <c r="N7988" s="2">
        <f t="shared" si="1498"/>
        <v>554.52963446812407</v>
      </c>
      <c r="O7988" s="2">
        <f t="shared" si="1495"/>
        <v>936.36036553187603</v>
      </c>
      <c r="P7988" s="2">
        <f t="shared" si="1496"/>
        <v>0</v>
      </c>
      <c r="R7988" s="12">
        <v>39223</v>
      </c>
      <c r="S7988" s="17">
        <f t="shared" si="1492"/>
        <v>5</v>
      </c>
      <c r="T7988" s="17">
        <f t="shared" si="1493"/>
        <v>1</v>
      </c>
      <c r="U7988" s="17">
        <f t="shared" si="1494"/>
        <v>21</v>
      </c>
      <c r="V7988" s="18">
        <v>3128</v>
      </c>
      <c r="W7988">
        <f t="shared" si="1499"/>
        <v>774</v>
      </c>
    </row>
    <row r="7989" spans="1:23">
      <c r="A7989" s="12">
        <v>39369</v>
      </c>
      <c r="B7989" s="17">
        <f t="shared" si="1489"/>
        <v>10</v>
      </c>
      <c r="C7989" s="17">
        <f t="shared" si="1490"/>
        <v>7</v>
      </c>
      <c r="D7989" s="17">
        <f t="shared" si="1491"/>
        <v>14</v>
      </c>
      <c r="E7989" s="18">
        <v>1490.821272008086</v>
      </c>
      <c r="F7989">
        <f t="shared" si="1497"/>
        <v>7987</v>
      </c>
      <c r="L7989" s="20">
        <f t="shared" si="1500"/>
        <v>1490.821272008086</v>
      </c>
      <c r="N7989" s="2">
        <f t="shared" si="1498"/>
        <v>554.52963446812407</v>
      </c>
      <c r="O7989" s="2">
        <f t="shared" si="1495"/>
        <v>936.29163753996193</v>
      </c>
      <c r="P7989" s="2">
        <f t="shared" si="1496"/>
        <v>0</v>
      </c>
      <c r="R7989" s="12">
        <v>39260</v>
      </c>
      <c r="S7989" s="17">
        <f t="shared" si="1492"/>
        <v>6</v>
      </c>
      <c r="T7989" s="17">
        <f t="shared" si="1493"/>
        <v>3</v>
      </c>
      <c r="U7989" s="17">
        <f t="shared" si="1494"/>
        <v>27</v>
      </c>
      <c r="V7989" s="18">
        <v>3129</v>
      </c>
      <c r="W7989">
        <f t="shared" si="1499"/>
        <v>773</v>
      </c>
    </row>
    <row r="7990" spans="1:23">
      <c r="A7990" s="12">
        <v>39087</v>
      </c>
      <c r="B7990" s="17">
        <f t="shared" si="1489"/>
        <v>1</v>
      </c>
      <c r="C7990" s="17">
        <f t="shared" si="1490"/>
        <v>5</v>
      </c>
      <c r="D7990" s="17">
        <f t="shared" si="1491"/>
        <v>5</v>
      </c>
      <c r="E7990" s="18">
        <v>1490.67</v>
      </c>
      <c r="F7990">
        <f t="shared" si="1497"/>
        <v>7988</v>
      </c>
      <c r="L7990" s="20">
        <f t="shared" si="1500"/>
        <v>1490.67</v>
      </c>
      <c r="N7990" s="2">
        <f t="shared" si="1498"/>
        <v>554.52963446812407</v>
      </c>
      <c r="O7990" s="2">
        <f t="shared" si="1495"/>
        <v>936.140365531876</v>
      </c>
      <c r="P7990" s="2">
        <f t="shared" si="1496"/>
        <v>0</v>
      </c>
      <c r="R7990" s="12">
        <v>39204</v>
      </c>
      <c r="S7990" s="17">
        <f t="shared" si="1492"/>
        <v>5</v>
      </c>
      <c r="T7990" s="17">
        <f t="shared" si="1493"/>
        <v>3</v>
      </c>
      <c r="U7990" s="17">
        <f t="shared" si="1494"/>
        <v>2</v>
      </c>
      <c r="V7990" s="18">
        <v>3130</v>
      </c>
      <c r="W7990">
        <f t="shared" si="1499"/>
        <v>772</v>
      </c>
    </row>
    <row r="7991" spans="1:23">
      <c r="A7991" s="12">
        <v>39215</v>
      </c>
      <c r="B7991" s="17">
        <f t="shared" si="1489"/>
        <v>5</v>
      </c>
      <c r="C7991" s="17">
        <f t="shared" si="1490"/>
        <v>7</v>
      </c>
      <c r="D7991" s="17">
        <f t="shared" si="1491"/>
        <v>13</v>
      </c>
      <c r="E7991" s="18">
        <v>1490.26</v>
      </c>
      <c r="F7991">
        <f t="shared" si="1497"/>
        <v>7989</v>
      </c>
      <c r="L7991" s="20">
        <f t="shared" si="1500"/>
        <v>1490.26</v>
      </c>
      <c r="N7991" s="2">
        <f t="shared" si="1498"/>
        <v>554.52963446812407</v>
      </c>
      <c r="O7991" s="2">
        <f t="shared" si="1495"/>
        <v>935.73036553187592</v>
      </c>
      <c r="P7991" s="2">
        <f t="shared" si="1496"/>
        <v>0</v>
      </c>
      <c r="R7991" s="12">
        <v>39262</v>
      </c>
      <c r="S7991" s="17">
        <f t="shared" si="1492"/>
        <v>6</v>
      </c>
      <c r="T7991" s="17">
        <f t="shared" si="1493"/>
        <v>5</v>
      </c>
      <c r="U7991" s="17">
        <f t="shared" si="1494"/>
        <v>29</v>
      </c>
      <c r="V7991" s="18">
        <v>3130</v>
      </c>
      <c r="W7991">
        <f t="shared" si="1499"/>
        <v>771</v>
      </c>
    </row>
    <row r="7992" spans="1:23">
      <c r="A7992" s="12">
        <v>39406</v>
      </c>
      <c r="B7992" s="17">
        <f t="shared" si="1489"/>
        <v>11</v>
      </c>
      <c r="C7992" s="17">
        <f t="shared" si="1490"/>
        <v>2</v>
      </c>
      <c r="D7992" s="17">
        <f t="shared" si="1491"/>
        <v>20</v>
      </c>
      <c r="E7992" s="18">
        <v>1490.1545520317579</v>
      </c>
      <c r="F7992">
        <f t="shared" si="1497"/>
        <v>7990</v>
      </c>
      <c r="L7992" s="20">
        <f t="shared" si="1500"/>
        <v>1490.1545520317579</v>
      </c>
      <c r="N7992" s="2">
        <f t="shared" si="1498"/>
        <v>554.52963446812407</v>
      </c>
      <c r="O7992" s="2">
        <f t="shared" si="1495"/>
        <v>935.62491756363386</v>
      </c>
      <c r="P7992" s="2">
        <f t="shared" si="1496"/>
        <v>0</v>
      </c>
      <c r="R7992" s="12">
        <v>39340</v>
      </c>
      <c r="S7992" s="17">
        <f t="shared" si="1492"/>
        <v>9</v>
      </c>
      <c r="T7992" s="17">
        <f t="shared" si="1493"/>
        <v>6</v>
      </c>
      <c r="U7992" s="17">
        <f t="shared" si="1494"/>
        <v>15</v>
      </c>
      <c r="V7992" s="18">
        <v>3130.2250377082032</v>
      </c>
      <c r="W7992">
        <f t="shared" si="1499"/>
        <v>770</v>
      </c>
    </row>
    <row r="7993" spans="1:23">
      <c r="A7993" s="12">
        <v>39173</v>
      </c>
      <c r="B7993" s="17">
        <f t="shared" si="1489"/>
        <v>4</v>
      </c>
      <c r="C7993" s="17">
        <f t="shared" si="1490"/>
        <v>7</v>
      </c>
      <c r="D7993" s="17">
        <f t="shared" si="1491"/>
        <v>1</v>
      </c>
      <c r="E7993" s="18">
        <v>1490.06</v>
      </c>
      <c r="F7993">
        <f t="shared" si="1497"/>
        <v>7991</v>
      </c>
      <c r="L7993" s="20">
        <f t="shared" si="1500"/>
        <v>1490.06</v>
      </c>
      <c r="N7993" s="2">
        <f t="shared" si="1498"/>
        <v>554.52963446812407</v>
      </c>
      <c r="O7993" s="2">
        <f t="shared" si="1495"/>
        <v>935.53036553187587</v>
      </c>
      <c r="P7993" s="2">
        <f t="shared" si="1496"/>
        <v>0</v>
      </c>
      <c r="R7993" s="12">
        <v>39320</v>
      </c>
      <c r="S7993" s="17">
        <f t="shared" si="1492"/>
        <v>8</v>
      </c>
      <c r="T7993" s="17">
        <f t="shared" si="1493"/>
        <v>7</v>
      </c>
      <c r="U7993" s="17">
        <f t="shared" si="1494"/>
        <v>26</v>
      </c>
      <c r="V7993" s="18">
        <v>3130.3185905638675</v>
      </c>
      <c r="W7993">
        <f t="shared" si="1499"/>
        <v>769</v>
      </c>
    </row>
    <row r="7994" spans="1:23">
      <c r="A7994" s="12">
        <v>39166</v>
      </c>
      <c r="B7994" s="17">
        <f t="shared" si="1489"/>
        <v>3</v>
      </c>
      <c r="C7994" s="17">
        <f t="shared" si="1490"/>
        <v>7</v>
      </c>
      <c r="D7994" s="17">
        <f t="shared" si="1491"/>
        <v>25</v>
      </c>
      <c r="E7994" s="18">
        <v>1488</v>
      </c>
      <c r="F7994">
        <f t="shared" si="1497"/>
        <v>7992</v>
      </c>
      <c r="L7994" s="20">
        <f t="shared" si="1500"/>
        <v>1488</v>
      </c>
      <c r="N7994" s="2">
        <f t="shared" si="1498"/>
        <v>554.52963446812407</v>
      </c>
      <c r="O7994" s="2">
        <f t="shared" si="1495"/>
        <v>933.47036553187593</v>
      </c>
      <c r="P7994" s="2">
        <f t="shared" si="1496"/>
        <v>0</v>
      </c>
      <c r="R7994" s="12">
        <v>39362</v>
      </c>
      <c r="S7994" s="17">
        <f t="shared" si="1492"/>
        <v>10</v>
      </c>
      <c r="T7994" s="17">
        <f t="shared" si="1493"/>
        <v>7</v>
      </c>
      <c r="U7994" s="17">
        <f t="shared" si="1494"/>
        <v>7</v>
      </c>
      <c r="V7994" s="18">
        <v>3130.3905608972659</v>
      </c>
      <c r="W7994">
        <f t="shared" si="1499"/>
        <v>768</v>
      </c>
    </row>
    <row r="7995" spans="1:23">
      <c r="A7995" s="12">
        <v>39404</v>
      </c>
      <c r="B7995" s="17">
        <f t="shared" si="1489"/>
        <v>11</v>
      </c>
      <c r="C7995" s="17">
        <f t="shared" si="1490"/>
        <v>7</v>
      </c>
      <c r="D7995" s="17">
        <f t="shared" si="1491"/>
        <v>18</v>
      </c>
      <c r="E7995" s="18">
        <v>1487.9508208571483</v>
      </c>
      <c r="F7995">
        <f t="shared" si="1497"/>
        <v>7993</v>
      </c>
      <c r="L7995" s="20">
        <f t="shared" si="1500"/>
        <v>1487.9508208571483</v>
      </c>
      <c r="N7995" s="2">
        <f t="shared" si="1498"/>
        <v>554.52963446812407</v>
      </c>
      <c r="O7995" s="2">
        <f t="shared" si="1495"/>
        <v>933.42118638902423</v>
      </c>
      <c r="P7995" s="2">
        <f t="shared" si="1496"/>
        <v>0</v>
      </c>
      <c r="R7995" s="12">
        <v>39251</v>
      </c>
      <c r="S7995" s="17">
        <f t="shared" si="1492"/>
        <v>6</v>
      </c>
      <c r="T7995" s="17">
        <f t="shared" si="1493"/>
        <v>1</v>
      </c>
      <c r="U7995" s="17">
        <f t="shared" si="1494"/>
        <v>18</v>
      </c>
      <c r="V7995" s="18">
        <v>3131</v>
      </c>
      <c r="W7995">
        <f t="shared" si="1499"/>
        <v>767</v>
      </c>
    </row>
    <row r="7996" spans="1:23">
      <c r="A7996" s="12">
        <v>39409</v>
      </c>
      <c r="B7996" s="17">
        <f t="shared" si="1489"/>
        <v>11</v>
      </c>
      <c r="C7996" s="17">
        <f t="shared" si="1490"/>
        <v>5</v>
      </c>
      <c r="D7996" s="17">
        <f t="shared" si="1491"/>
        <v>23</v>
      </c>
      <c r="E7996" s="18">
        <v>1487.8791449128905</v>
      </c>
      <c r="F7996">
        <f t="shared" si="1497"/>
        <v>7994</v>
      </c>
      <c r="L7996" s="20">
        <f t="shared" si="1500"/>
        <v>1487.8791449128905</v>
      </c>
      <c r="N7996" s="2">
        <f t="shared" si="1498"/>
        <v>554.52963446812407</v>
      </c>
      <c r="O7996" s="2">
        <f t="shared" si="1495"/>
        <v>933.34951044476645</v>
      </c>
      <c r="P7996" s="2">
        <f t="shared" si="1496"/>
        <v>0</v>
      </c>
      <c r="R7996" s="12">
        <v>39270</v>
      </c>
      <c r="S7996" s="17">
        <f t="shared" si="1492"/>
        <v>7</v>
      </c>
      <c r="T7996" s="17">
        <f t="shared" si="1493"/>
        <v>6</v>
      </c>
      <c r="U7996" s="17">
        <f t="shared" si="1494"/>
        <v>7</v>
      </c>
      <c r="V7996" s="18">
        <v>3131.1281945355472</v>
      </c>
      <c r="W7996">
        <f t="shared" si="1499"/>
        <v>766</v>
      </c>
    </row>
    <row r="7997" spans="1:23">
      <c r="A7997" s="12">
        <v>39210</v>
      </c>
      <c r="B7997" s="17">
        <f t="shared" si="1489"/>
        <v>5</v>
      </c>
      <c r="C7997" s="17">
        <f t="shared" si="1490"/>
        <v>2</v>
      </c>
      <c r="D7997" s="17">
        <f t="shared" si="1491"/>
        <v>8</v>
      </c>
      <c r="E7997" s="18">
        <v>1487.77</v>
      </c>
      <c r="F7997">
        <f t="shared" si="1497"/>
        <v>7995</v>
      </c>
      <c r="L7997" s="20">
        <f t="shared" si="1500"/>
        <v>1487.77</v>
      </c>
      <c r="N7997" s="2">
        <f t="shared" si="1498"/>
        <v>554.52963446812407</v>
      </c>
      <c r="O7997" s="2">
        <f t="shared" si="1495"/>
        <v>933.24036553187591</v>
      </c>
      <c r="P7997" s="2">
        <f t="shared" si="1496"/>
        <v>0</v>
      </c>
      <c r="R7997" s="12">
        <v>39298</v>
      </c>
      <c r="S7997" s="17">
        <f t="shared" si="1492"/>
        <v>8</v>
      </c>
      <c r="T7997" s="17">
        <f t="shared" si="1493"/>
        <v>6</v>
      </c>
      <c r="U7997" s="17">
        <f t="shared" si="1494"/>
        <v>4</v>
      </c>
      <c r="V7997" s="18">
        <v>3131.162216989258</v>
      </c>
      <c r="W7997">
        <f t="shared" si="1499"/>
        <v>765</v>
      </c>
    </row>
    <row r="7998" spans="1:23">
      <c r="A7998" s="12">
        <v>39368</v>
      </c>
      <c r="B7998" s="17">
        <f t="shared" si="1489"/>
        <v>10</v>
      </c>
      <c r="C7998" s="17">
        <f t="shared" si="1490"/>
        <v>6</v>
      </c>
      <c r="D7998" s="17">
        <f t="shared" si="1491"/>
        <v>13</v>
      </c>
      <c r="E7998" s="18">
        <v>1487.3529740012502</v>
      </c>
      <c r="F7998">
        <f t="shared" si="1497"/>
        <v>7996</v>
      </c>
      <c r="L7998" s="20">
        <f t="shared" si="1500"/>
        <v>1487.3529740012502</v>
      </c>
      <c r="N7998" s="2">
        <f t="shared" si="1498"/>
        <v>554.52963446812407</v>
      </c>
      <c r="O7998" s="2">
        <f t="shared" si="1495"/>
        <v>932.82333953312616</v>
      </c>
      <c r="P7998" s="2">
        <f t="shared" si="1496"/>
        <v>0</v>
      </c>
      <c r="R7998" s="12">
        <v>39248</v>
      </c>
      <c r="S7998" s="17">
        <f t="shared" si="1492"/>
        <v>6</v>
      </c>
      <c r="T7998" s="17">
        <f t="shared" si="1493"/>
        <v>5</v>
      </c>
      <c r="U7998" s="17">
        <f t="shared" si="1494"/>
        <v>15</v>
      </c>
      <c r="V7998" s="18">
        <v>3131.28</v>
      </c>
      <c r="W7998">
        <f t="shared" si="1499"/>
        <v>764</v>
      </c>
    </row>
    <row r="7999" spans="1:23">
      <c r="A7999" s="12">
        <v>39094</v>
      </c>
      <c r="B7999" s="17">
        <f t="shared" si="1489"/>
        <v>1</v>
      </c>
      <c r="C7999" s="17">
        <f t="shared" si="1490"/>
        <v>5</v>
      </c>
      <c r="D7999" s="17">
        <f t="shared" si="1491"/>
        <v>12</v>
      </c>
      <c r="E7999" s="18">
        <v>1487.17</v>
      </c>
      <c r="F7999">
        <f t="shared" si="1497"/>
        <v>7997</v>
      </c>
      <c r="L7999" s="20">
        <f t="shared" si="1500"/>
        <v>1487.17</v>
      </c>
      <c r="N7999" s="2">
        <f t="shared" si="1498"/>
        <v>554.52963446812407</v>
      </c>
      <c r="O7999" s="2">
        <f t="shared" si="1495"/>
        <v>932.640365531876</v>
      </c>
      <c r="P7999" s="2">
        <f t="shared" si="1496"/>
        <v>0</v>
      </c>
      <c r="R7999" s="12">
        <v>39311</v>
      </c>
      <c r="S7999" s="17">
        <f t="shared" si="1492"/>
        <v>8</v>
      </c>
      <c r="T7999" s="17">
        <f t="shared" si="1493"/>
        <v>5</v>
      </c>
      <c r="U7999" s="17">
        <f t="shared" si="1494"/>
        <v>17</v>
      </c>
      <c r="V7999" s="18">
        <v>3131.3808375843746</v>
      </c>
      <c r="W7999">
        <f t="shared" si="1499"/>
        <v>763</v>
      </c>
    </row>
    <row r="8000" spans="1:23">
      <c r="A8000" s="12">
        <v>39192</v>
      </c>
      <c r="B8000" s="17">
        <f t="shared" si="1489"/>
        <v>4</v>
      </c>
      <c r="C8000" s="17">
        <f t="shared" si="1490"/>
        <v>5</v>
      </c>
      <c r="D8000" s="17">
        <f t="shared" si="1491"/>
        <v>20</v>
      </c>
      <c r="E8000" s="18">
        <v>1487.14</v>
      </c>
      <c r="F8000">
        <f t="shared" si="1497"/>
        <v>7998</v>
      </c>
      <c r="L8000" s="20">
        <f t="shared" si="1500"/>
        <v>1487.14</v>
      </c>
      <c r="N8000" s="2">
        <f t="shared" si="1498"/>
        <v>554.52963446812407</v>
      </c>
      <c r="O8000" s="2">
        <f t="shared" si="1495"/>
        <v>932.61036553187603</v>
      </c>
      <c r="P8000" s="2">
        <f t="shared" si="1496"/>
        <v>0</v>
      </c>
      <c r="R8000" s="12">
        <v>39333</v>
      </c>
      <c r="S8000" s="17">
        <f t="shared" si="1492"/>
        <v>9</v>
      </c>
      <c r="T8000" s="17">
        <f t="shared" si="1493"/>
        <v>6</v>
      </c>
      <c r="U8000" s="17">
        <f t="shared" si="1494"/>
        <v>8</v>
      </c>
      <c r="V8000" s="18">
        <v>3132.1298792703128</v>
      </c>
      <c r="W8000">
        <f t="shared" si="1499"/>
        <v>762</v>
      </c>
    </row>
    <row r="8001" spans="1:23">
      <c r="A8001" s="12">
        <v>39447</v>
      </c>
      <c r="B8001" s="17">
        <f t="shared" si="1489"/>
        <v>12</v>
      </c>
      <c r="C8001" s="17">
        <f t="shared" si="1490"/>
        <v>1</v>
      </c>
      <c r="D8001" s="17">
        <f t="shared" si="1491"/>
        <v>31</v>
      </c>
      <c r="E8001" s="18">
        <v>1487.1291416343358</v>
      </c>
      <c r="F8001">
        <f t="shared" si="1497"/>
        <v>7999</v>
      </c>
      <c r="L8001" s="20">
        <f t="shared" si="1500"/>
        <v>1487.1291416343358</v>
      </c>
      <c r="N8001" s="2">
        <f t="shared" si="1498"/>
        <v>554.52963446812407</v>
      </c>
      <c r="O8001" s="2">
        <f t="shared" si="1495"/>
        <v>932.59950716621177</v>
      </c>
      <c r="P8001" s="2">
        <f t="shared" si="1496"/>
        <v>0</v>
      </c>
      <c r="R8001" s="12">
        <v>39353</v>
      </c>
      <c r="S8001" s="17">
        <f t="shared" si="1492"/>
        <v>9</v>
      </c>
      <c r="T8001" s="17">
        <f t="shared" si="1493"/>
        <v>5</v>
      </c>
      <c r="U8001" s="17">
        <f t="shared" si="1494"/>
        <v>28</v>
      </c>
      <c r="V8001" s="18">
        <v>3132.7622154412111</v>
      </c>
      <c r="W8001">
        <f t="shared" si="1499"/>
        <v>761</v>
      </c>
    </row>
    <row r="8002" spans="1:23">
      <c r="A8002" s="12">
        <v>39083</v>
      </c>
      <c r="B8002" s="17">
        <f t="shared" ref="B8002:B8065" si="1501">MONTH(A8002)</f>
        <v>1</v>
      </c>
      <c r="C8002" s="17">
        <f t="shared" ref="C8002:C8065" si="1502">WEEKDAY(A8002,2)</f>
        <v>1</v>
      </c>
      <c r="D8002" s="17">
        <f t="shared" ref="D8002:D8065" si="1503">DAY(A8002)</f>
        <v>1</v>
      </c>
      <c r="E8002" s="18">
        <v>1487</v>
      </c>
      <c r="F8002">
        <f t="shared" si="1497"/>
        <v>8000</v>
      </c>
      <c r="L8002" s="20">
        <f t="shared" si="1500"/>
        <v>1487</v>
      </c>
      <c r="N8002" s="2">
        <f t="shared" si="1498"/>
        <v>554.52963446812407</v>
      </c>
      <c r="O8002" s="2">
        <f t="shared" si="1495"/>
        <v>932.47036553187593</v>
      </c>
      <c r="P8002" s="2">
        <f t="shared" si="1496"/>
        <v>0</v>
      </c>
      <c r="R8002" s="12">
        <v>39329</v>
      </c>
      <c r="S8002" s="17">
        <f t="shared" ref="S8002:S8065" si="1504">MONTH(R8002)</f>
        <v>9</v>
      </c>
      <c r="T8002" s="17">
        <f t="shared" ref="T8002:T8065" si="1505">WEEKDAY(R8002,2)</f>
        <v>2</v>
      </c>
      <c r="U8002" s="17">
        <f t="shared" ref="U8002:U8065" si="1506">DAY(R8002)</f>
        <v>4</v>
      </c>
      <c r="V8002" s="18">
        <v>3132.7801318935549</v>
      </c>
      <c r="W8002">
        <f t="shared" si="1499"/>
        <v>760</v>
      </c>
    </row>
    <row r="8003" spans="1:23">
      <c r="A8003" s="12">
        <v>39160</v>
      </c>
      <c r="B8003" s="17">
        <f t="shared" si="1501"/>
        <v>3</v>
      </c>
      <c r="C8003" s="17">
        <f t="shared" si="1502"/>
        <v>1</v>
      </c>
      <c r="D8003" s="17">
        <f t="shared" si="1503"/>
        <v>19</v>
      </c>
      <c r="E8003" s="18">
        <v>1486.97</v>
      </c>
      <c r="F8003">
        <f t="shared" si="1497"/>
        <v>8001</v>
      </c>
      <c r="L8003" s="20">
        <f t="shared" si="1500"/>
        <v>1486.97</v>
      </c>
      <c r="N8003" s="2">
        <f t="shared" si="1498"/>
        <v>554.52963446812407</v>
      </c>
      <c r="O8003" s="2">
        <f t="shared" ref="O8003:O8066" si="1507">IF(E8003-N8003&lt;0,0,E8003-N8003)</f>
        <v>932.44036553187595</v>
      </c>
      <c r="P8003" s="2">
        <f t="shared" ref="P8003:P8066" si="1508">E8003-N8003-O8003</f>
        <v>0</v>
      </c>
      <c r="R8003" s="12">
        <v>39268</v>
      </c>
      <c r="S8003" s="17">
        <f t="shared" si="1504"/>
        <v>7</v>
      </c>
      <c r="T8003" s="17">
        <f t="shared" si="1505"/>
        <v>4</v>
      </c>
      <c r="U8003" s="17">
        <f t="shared" si="1506"/>
        <v>5</v>
      </c>
      <c r="V8003" s="18">
        <v>3133.6667334482422</v>
      </c>
      <c r="W8003">
        <f t="shared" si="1499"/>
        <v>759</v>
      </c>
    </row>
    <row r="8004" spans="1:23">
      <c r="A8004" s="12">
        <v>39104</v>
      </c>
      <c r="B8004" s="17">
        <f t="shared" si="1501"/>
        <v>1</v>
      </c>
      <c r="C8004" s="17">
        <f t="shared" si="1502"/>
        <v>1</v>
      </c>
      <c r="D8004" s="17">
        <f t="shared" si="1503"/>
        <v>22</v>
      </c>
      <c r="E8004" s="18">
        <v>1486.78</v>
      </c>
      <c r="F8004">
        <f t="shared" ref="F8004:F8067" si="1509">1+F8003</f>
        <v>8002</v>
      </c>
      <c r="L8004" s="20">
        <f t="shared" si="1500"/>
        <v>1486.78</v>
      </c>
      <c r="N8004" s="2">
        <f t="shared" ref="N8004:N8067" si="1510">N8003</f>
        <v>554.52963446812407</v>
      </c>
      <c r="O8004" s="2">
        <f t="shared" si="1507"/>
        <v>932.2503655318759</v>
      </c>
      <c r="P8004" s="2">
        <f t="shared" si="1508"/>
        <v>0</v>
      </c>
      <c r="R8004" s="12">
        <v>39237</v>
      </c>
      <c r="S8004" s="17">
        <f t="shared" si="1504"/>
        <v>6</v>
      </c>
      <c r="T8004" s="17">
        <f t="shared" si="1505"/>
        <v>1</v>
      </c>
      <c r="U8004" s="17">
        <f t="shared" si="1506"/>
        <v>4</v>
      </c>
      <c r="V8004" s="18">
        <v>3134</v>
      </c>
      <c r="W8004">
        <f t="shared" ref="W8004:W8067" si="1511">W8003-1</f>
        <v>758</v>
      </c>
    </row>
    <row r="8005" spans="1:23">
      <c r="A8005" s="12">
        <v>39137</v>
      </c>
      <c r="B8005" s="17">
        <f t="shared" si="1501"/>
        <v>2</v>
      </c>
      <c r="C8005" s="17">
        <f t="shared" si="1502"/>
        <v>6</v>
      </c>
      <c r="D8005" s="17">
        <f t="shared" si="1503"/>
        <v>24</v>
      </c>
      <c r="E8005" s="18">
        <v>1486.36</v>
      </c>
      <c r="F8005">
        <f t="shared" si="1509"/>
        <v>8003</v>
      </c>
      <c r="L8005" s="20">
        <f t="shared" si="1500"/>
        <v>1486.36</v>
      </c>
      <c r="N8005" s="2">
        <f t="shared" si="1510"/>
        <v>554.52963446812407</v>
      </c>
      <c r="O8005" s="2">
        <f t="shared" si="1507"/>
        <v>931.83036553187583</v>
      </c>
      <c r="P8005" s="2">
        <f t="shared" si="1508"/>
        <v>0</v>
      </c>
      <c r="R8005" s="12">
        <v>39242</v>
      </c>
      <c r="S8005" s="17">
        <f t="shared" si="1504"/>
        <v>6</v>
      </c>
      <c r="T8005" s="17">
        <f t="shared" si="1505"/>
        <v>6</v>
      </c>
      <c r="U8005" s="17">
        <f t="shared" si="1506"/>
        <v>9</v>
      </c>
      <c r="V8005" s="18">
        <v>3134</v>
      </c>
      <c r="W8005">
        <f t="shared" si="1511"/>
        <v>757</v>
      </c>
    </row>
    <row r="8006" spans="1:23">
      <c r="A8006" s="12">
        <v>39098</v>
      </c>
      <c r="B8006" s="17">
        <f t="shared" si="1501"/>
        <v>1</v>
      </c>
      <c r="C8006" s="17">
        <f t="shared" si="1502"/>
        <v>2</v>
      </c>
      <c r="D8006" s="17">
        <f t="shared" si="1503"/>
        <v>16</v>
      </c>
      <c r="E8006" s="18">
        <v>1486.22</v>
      </c>
      <c r="F8006">
        <f t="shared" si="1509"/>
        <v>8004</v>
      </c>
      <c r="L8006" s="20">
        <f t="shared" si="1500"/>
        <v>1486.22</v>
      </c>
      <c r="N8006" s="2">
        <f t="shared" si="1510"/>
        <v>554.52963446812407</v>
      </c>
      <c r="O8006" s="2">
        <f t="shared" si="1507"/>
        <v>931.69036553187595</v>
      </c>
      <c r="P8006" s="2">
        <f t="shared" si="1508"/>
        <v>0</v>
      </c>
      <c r="R8006" s="12">
        <v>39288</v>
      </c>
      <c r="S8006" s="17">
        <f t="shared" si="1504"/>
        <v>7</v>
      </c>
      <c r="T8006" s="17">
        <f t="shared" si="1505"/>
        <v>3</v>
      </c>
      <c r="U8006" s="17">
        <f t="shared" si="1506"/>
        <v>25</v>
      </c>
      <c r="V8006" s="18">
        <v>3134.8210114179687</v>
      </c>
      <c r="W8006">
        <f t="shared" si="1511"/>
        <v>756</v>
      </c>
    </row>
    <row r="8007" spans="1:23">
      <c r="A8007" s="12">
        <v>39202</v>
      </c>
      <c r="B8007" s="17">
        <f t="shared" si="1501"/>
        <v>4</v>
      </c>
      <c r="C8007" s="17">
        <f t="shared" si="1502"/>
        <v>1</v>
      </c>
      <c r="D8007" s="17">
        <f t="shared" si="1503"/>
        <v>30</v>
      </c>
      <c r="E8007" s="18">
        <v>1486.21</v>
      </c>
      <c r="F8007">
        <f t="shared" si="1509"/>
        <v>8005</v>
      </c>
      <c r="L8007" s="20">
        <f t="shared" si="1500"/>
        <v>1486.21</v>
      </c>
      <c r="N8007" s="2">
        <f t="shared" si="1510"/>
        <v>554.52963446812407</v>
      </c>
      <c r="O8007" s="2">
        <f t="shared" si="1507"/>
        <v>931.68036553187596</v>
      </c>
      <c r="P8007" s="2">
        <f t="shared" si="1508"/>
        <v>0</v>
      </c>
      <c r="R8007" s="12">
        <v>39363</v>
      </c>
      <c r="S8007" s="17">
        <f t="shared" si="1504"/>
        <v>10</v>
      </c>
      <c r="T8007" s="17">
        <f t="shared" si="1505"/>
        <v>1</v>
      </c>
      <c r="U8007" s="17">
        <f t="shared" si="1506"/>
        <v>8</v>
      </c>
      <c r="V8007" s="18">
        <v>3134.879332245313</v>
      </c>
      <c r="W8007">
        <f t="shared" si="1511"/>
        <v>755</v>
      </c>
    </row>
    <row r="8008" spans="1:23">
      <c r="A8008" s="12">
        <v>39115</v>
      </c>
      <c r="B8008" s="17">
        <f t="shared" si="1501"/>
        <v>2</v>
      </c>
      <c r="C8008" s="17">
        <f t="shared" si="1502"/>
        <v>5</v>
      </c>
      <c r="D8008" s="17">
        <f t="shared" si="1503"/>
        <v>2</v>
      </c>
      <c r="E8008" s="18">
        <v>1485.73</v>
      </c>
      <c r="F8008">
        <f t="shared" si="1509"/>
        <v>8006</v>
      </c>
      <c r="L8008" s="20">
        <f t="shared" si="1500"/>
        <v>1485.73</v>
      </c>
      <c r="N8008" s="2">
        <f t="shared" si="1510"/>
        <v>554.52963446812407</v>
      </c>
      <c r="O8008" s="2">
        <f t="shared" si="1507"/>
        <v>931.20036553187595</v>
      </c>
      <c r="P8008" s="2">
        <f t="shared" si="1508"/>
        <v>0</v>
      </c>
      <c r="R8008" s="12">
        <v>39257</v>
      </c>
      <c r="S8008" s="17">
        <f t="shared" si="1504"/>
        <v>6</v>
      </c>
      <c r="T8008" s="17">
        <f t="shared" si="1505"/>
        <v>7</v>
      </c>
      <c r="U8008" s="17">
        <f t="shared" si="1506"/>
        <v>24</v>
      </c>
      <c r="V8008" s="18">
        <v>3135</v>
      </c>
      <c r="W8008">
        <f t="shared" si="1511"/>
        <v>754</v>
      </c>
    </row>
    <row r="8009" spans="1:23">
      <c r="A8009" s="12">
        <v>39172</v>
      </c>
      <c r="B8009" s="17">
        <f t="shared" si="1501"/>
        <v>3</v>
      </c>
      <c r="C8009" s="17">
        <f t="shared" si="1502"/>
        <v>6</v>
      </c>
      <c r="D8009" s="17">
        <f t="shared" si="1503"/>
        <v>31</v>
      </c>
      <c r="E8009" s="18">
        <v>1485.66</v>
      </c>
      <c r="F8009">
        <f t="shared" si="1509"/>
        <v>8007</v>
      </c>
      <c r="L8009" s="20">
        <f t="shared" si="1500"/>
        <v>1485.66</v>
      </c>
      <c r="N8009" s="2">
        <f t="shared" si="1510"/>
        <v>554.52963446812407</v>
      </c>
      <c r="O8009" s="2">
        <f t="shared" si="1507"/>
        <v>931.13036553187601</v>
      </c>
      <c r="P8009" s="2">
        <f t="shared" si="1508"/>
        <v>0</v>
      </c>
      <c r="R8009" s="12">
        <v>39336</v>
      </c>
      <c r="S8009" s="17">
        <f t="shared" si="1504"/>
        <v>9</v>
      </c>
      <c r="T8009" s="17">
        <f t="shared" si="1505"/>
        <v>2</v>
      </c>
      <c r="U8009" s="17">
        <f t="shared" si="1506"/>
        <v>11</v>
      </c>
      <c r="V8009" s="18">
        <v>3135.2405679583981</v>
      </c>
      <c r="W8009">
        <f t="shared" si="1511"/>
        <v>753</v>
      </c>
    </row>
    <row r="8010" spans="1:23">
      <c r="A8010" s="12">
        <v>39209</v>
      </c>
      <c r="B8010" s="17">
        <f t="shared" si="1501"/>
        <v>5</v>
      </c>
      <c r="C8010" s="17">
        <f t="shared" si="1502"/>
        <v>1</v>
      </c>
      <c r="D8010" s="17">
        <f t="shared" si="1503"/>
        <v>7</v>
      </c>
      <c r="E8010" s="18">
        <v>1485.05</v>
      </c>
      <c r="F8010">
        <f t="shared" si="1509"/>
        <v>8008</v>
      </c>
      <c r="L8010" s="20">
        <f t="shared" si="1500"/>
        <v>1485.05</v>
      </c>
      <c r="N8010" s="2">
        <f t="shared" si="1510"/>
        <v>554.52963446812407</v>
      </c>
      <c r="O8010" s="2">
        <f t="shared" si="1507"/>
        <v>930.52036553187588</v>
      </c>
      <c r="P8010" s="2">
        <f t="shared" si="1508"/>
        <v>0</v>
      </c>
      <c r="R8010" s="12">
        <v>39378</v>
      </c>
      <c r="S8010" s="17">
        <f t="shared" si="1504"/>
        <v>10</v>
      </c>
      <c r="T8010" s="17">
        <f t="shared" si="1505"/>
        <v>2</v>
      </c>
      <c r="U8010" s="17">
        <f t="shared" si="1506"/>
        <v>23</v>
      </c>
      <c r="V8010" s="18">
        <v>3135.4809560792974</v>
      </c>
      <c r="W8010">
        <f t="shared" si="1511"/>
        <v>752</v>
      </c>
    </row>
    <row r="8011" spans="1:23">
      <c r="A8011" s="12">
        <v>39385</v>
      </c>
      <c r="B8011" s="17">
        <f t="shared" si="1501"/>
        <v>10</v>
      </c>
      <c r="C8011" s="17">
        <f t="shared" si="1502"/>
        <v>2</v>
      </c>
      <c r="D8011" s="17">
        <f t="shared" si="1503"/>
        <v>30</v>
      </c>
      <c r="E8011" s="18">
        <v>1484.3970611793361</v>
      </c>
      <c r="F8011">
        <f t="shared" si="1509"/>
        <v>8009</v>
      </c>
      <c r="L8011" s="20">
        <f t="shared" si="1500"/>
        <v>1484.3970611793361</v>
      </c>
      <c r="N8011" s="2">
        <f t="shared" si="1510"/>
        <v>554.52963446812407</v>
      </c>
      <c r="O8011" s="2">
        <f t="shared" si="1507"/>
        <v>929.86742671121203</v>
      </c>
      <c r="P8011" s="2">
        <f t="shared" si="1508"/>
        <v>0</v>
      </c>
      <c r="R8011" s="12">
        <v>39279</v>
      </c>
      <c r="S8011" s="17">
        <f t="shared" si="1504"/>
        <v>7</v>
      </c>
      <c r="T8011" s="17">
        <f t="shared" si="1505"/>
        <v>1</v>
      </c>
      <c r="U8011" s="17">
        <f t="shared" si="1506"/>
        <v>16</v>
      </c>
      <c r="V8011" s="18">
        <v>3135.7184250769528</v>
      </c>
      <c r="W8011">
        <f t="shared" si="1511"/>
        <v>751</v>
      </c>
    </row>
    <row r="8012" spans="1:23">
      <c r="A8012" s="12">
        <v>39236</v>
      </c>
      <c r="B8012" s="17">
        <f t="shared" si="1501"/>
        <v>6</v>
      </c>
      <c r="C8012" s="17">
        <f t="shared" si="1502"/>
        <v>7</v>
      </c>
      <c r="D8012" s="17">
        <f t="shared" si="1503"/>
        <v>3</v>
      </c>
      <c r="E8012" s="18">
        <v>1484.23</v>
      </c>
      <c r="F8012">
        <f t="shared" si="1509"/>
        <v>8010</v>
      </c>
      <c r="L8012" s="20">
        <f t="shared" si="1500"/>
        <v>1484.23</v>
      </c>
      <c r="N8012" s="2">
        <f t="shared" si="1510"/>
        <v>554.52963446812407</v>
      </c>
      <c r="O8012" s="2">
        <f t="shared" si="1507"/>
        <v>929.70036553187595</v>
      </c>
      <c r="P8012" s="2">
        <f t="shared" si="1508"/>
        <v>0</v>
      </c>
      <c r="R8012" s="12">
        <v>39266</v>
      </c>
      <c r="S8012" s="17">
        <f t="shared" si="1504"/>
        <v>7</v>
      </c>
      <c r="T8012" s="17">
        <f t="shared" si="1505"/>
        <v>2</v>
      </c>
      <c r="U8012" s="17">
        <f t="shared" si="1506"/>
        <v>3</v>
      </c>
      <c r="V8012" s="18">
        <v>3135.9031071564455</v>
      </c>
      <c r="W8012">
        <f t="shared" si="1511"/>
        <v>750</v>
      </c>
    </row>
    <row r="8013" spans="1:23">
      <c r="A8013" s="12">
        <v>39222</v>
      </c>
      <c r="B8013" s="17">
        <f t="shared" si="1501"/>
        <v>5</v>
      </c>
      <c r="C8013" s="17">
        <f t="shared" si="1502"/>
        <v>7</v>
      </c>
      <c r="D8013" s="17">
        <f t="shared" si="1503"/>
        <v>20</v>
      </c>
      <c r="E8013" s="18">
        <v>1484.04</v>
      </c>
      <c r="F8013">
        <f t="shared" si="1509"/>
        <v>8011</v>
      </c>
      <c r="L8013" s="20">
        <f t="shared" si="1500"/>
        <v>1484.04</v>
      </c>
      <c r="N8013" s="2">
        <f t="shared" si="1510"/>
        <v>554.52963446812407</v>
      </c>
      <c r="O8013" s="2">
        <f t="shared" si="1507"/>
        <v>929.51036553187589</v>
      </c>
      <c r="P8013" s="2">
        <f t="shared" si="1508"/>
        <v>0</v>
      </c>
      <c r="R8013" s="12">
        <v>39281</v>
      </c>
      <c r="S8013" s="17">
        <f t="shared" si="1504"/>
        <v>7</v>
      </c>
      <c r="T8013" s="17">
        <f t="shared" si="1505"/>
        <v>3</v>
      </c>
      <c r="U8013" s="17">
        <f t="shared" si="1506"/>
        <v>18</v>
      </c>
      <c r="V8013" s="18">
        <v>3135.9830919777346</v>
      </c>
      <c r="W8013">
        <f t="shared" si="1511"/>
        <v>749</v>
      </c>
    </row>
    <row r="8014" spans="1:23">
      <c r="A8014" s="12">
        <v>39385</v>
      </c>
      <c r="B8014" s="17">
        <f t="shared" si="1501"/>
        <v>10</v>
      </c>
      <c r="C8014" s="17">
        <f t="shared" si="1502"/>
        <v>2</v>
      </c>
      <c r="D8014" s="17">
        <f t="shared" si="1503"/>
        <v>30</v>
      </c>
      <c r="E8014" s="18">
        <v>1483.355042111797</v>
      </c>
      <c r="F8014">
        <f t="shared" si="1509"/>
        <v>8012</v>
      </c>
      <c r="L8014" s="20">
        <f t="shared" si="1500"/>
        <v>1483.355042111797</v>
      </c>
      <c r="N8014" s="2">
        <f t="shared" si="1510"/>
        <v>554.52963446812407</v>
      </c>
      <c r="O8014" s="2">
        <f t="shared" si="1507"/>
        <v>928.82540764367297</v>
      </c>
      <c r="P8014" s="2">
        <f t="shared" si="1508"/>
        <v>0</v>
      </c>
      <c r="R8014" s="12">
        <v>39130</v>
      </c>
      <c r="S8014" s="17">
        <f t="shared" si="1504"/>
        <v>2</v>
      </c>
      <c r="T8014" s="17">
        <f t="shared" si="1505"/>
        <v>6</v>
      </c>
      <c r="U8014" s="17">
        <f t="shared" si="1506"/>
        <v>17</v>
      </c>
      <c r="V8014" s="18">
        <v>3136</v>
      </c>
      <c r="W8014">
        <f t="shared" si="1511"/>
        <v>748</v>
      </c>
    </row>
    <row r="8015" spans="1:23">
      <c r="A8015" s="12">
        <v>39236</v>
      </c>
      <c r="B8015" s="17">
        <f t="shared" si="1501"/>
        <v>6</v>
      </c>
      <c r="C8015" s="17">
        <f t="shared" si="1502"/>
        <v>7</v>
      </c>
      <c r="D8015" s="17">
        <f t="shared" si="1503"/>
        <v>3</v>
      </c>
      <c r="E8015" s="18">
        <v>1483.28</v>
      </c>
      <c r="F8015">
        <f t="shared" si="1509"/>
        <v>8013</v>
      </c>
      <c r="L8015" s="20">
        <f t="shared" si="1500"/>
        <v>1483.28</v>
      </c>
      <c r="N8015" s="2">
        <f t="shared" si="1510"/>
        <v>554.52963446812407</v>
      </c>
      <c r="O8015" s="2">
        <f t="shared" si="1507"/>
        <v>928.7503655318759</v>
      </c>
      <c r="P8015" s="2">
        <f t="shared" si="1508"/>
        <v>0</v>
      </c>
      <c r="R8015" s="12">
        <v>39247</v>
      </c>
      <c r="S8015" s="17">
        <f t="shared" si="1504"/>
        <v>6</v>
      </c>
      <c r="T8015" s="17">
        <f t="shared" si="1505"/>
        <v>4</v>
      </c>
      <c r="U8015" s="17">
        <f t="shared" si="1506"/>
        <v>14</v>
      </c>
      <c r="V8015" s="18">
        <v>3136</v>
      </c>
      <c r="W8015">
        <f t="shared" si="1511"/>
        <v>747</v>
      </c>
    </row>
    <row r="8016" spans="1:23">
      <c r="A8016" s="12">
        <v>39186</v>
      </c>
      <c r="B8016" s="17">
        <f t="shared" si="1501"/>
        <v>4</v>
      </c>
      <c r="C8016" s="17">
        <f t="shared" si="1502"/>
        <v>6</v>
      </c>
      <c r="D8016" s="17">
        <f t="shared" si="1503"/>
        <v>14</v>
      </c>
      <c r="E8016" s="18">
        <v>1482.51</v>
      </c>
      <c r="F8016">
        <f t="shared" si="1509"/>
        <v>8014</v>
      </c>
      <c r="L8016" s="20">
        <f t="shared" si="1500"/>
        <v>1482.51</v>
      </c>
      <c r="N8016" s="2">
        <f t="shared" si="1510"/>
        <v>554.52963446812407</v>
      </c>
      <c r="O8016" s="2">
        <f t="shared" si="1507"/>
        <v>927.98036553187592</v>
      </c>
      <c r="P8016" s="2">
        <f t="shared" si="1508"/>
        <v>0</v>
      </c>
      <c r="R8016" s="12">
        <v>39332</v>
      </c>
      <c r="S8016" s="17">
        <f t="shared" si="1504"/>
        <v>9</v>
      </c>
      <c r="T8016" s="17">
        <f t="shared" si="1505"/>
        <v>5</v>
      </c>
      <c r="U8016" s="17">
        <f t="shared" si="1506"/>
        <v>7</v>
      </c>
      <c r="V8016" s="18">
        <v>3136.0799521273439</v>
      </c>
      <c r="W8016">
        <f t="shared" si="1511"/>
        <v>746</v>
      </c>
    </row>
    <row r="8017" spans="1:23">
      <c r="A8017" s="12">
        <v>39416</v>
      </c>
      <c r="B8017" s="17">
        <f t="shared" si="1501"/>
        <v>11</v>
      </c>
      <c r="C8017" s="17">
        <f t="shared" si="1502"/>
        <v>5</v>
      </c>
      <c r="D8017" s="17">
        <f t="shared" si="1503"/>
        <v>30</v>
      </c>
      <c r="E8017" s="18">
        <v>1481.7697100788671</v>
      </c>
      <c r="F8017">
        <f t="shared" si="1509"/>
        <v>8015</v>
      </c>
      <c r="L8017" s="20">
        <f t="shared" si="1500"/>
        <v>1481.7697100788671</v>
      </c>
      <c r="N8017" s="2">
        <f t="shared" si="1510"/>
        <v>554.52963446812407</v>
      </c>
      <c r="O8017" s="2">
        <f t="shared" si="1507"/>
        <v>927.24007561074302</v>
      </c>
      <c r="P8017" s="2">
        <f t="shared" si="1508"/>
        <v>0</v>
      </c>
      <c r="R8017" s="12">
        <v>39342</v>
      </c>
      <c r="S8017" s="17">
        <f t="shared" si="1504"/>
        <v>9</v>
      </c>
      <c r="T8017" s="17">
        <f t="shared" si="1505"/>
        <v>1</v>
      </c>
      <c r="U8017" s="17">
        <f t="shared" si="1506"/>
        <v>17</v>
      </c>
      <c r="V8017" s="18">
        <v>3136.1099531666014</v>
      </c>
      <c r="W8017">
        <f t="shared" si="1511"/>
        <v>745</v>
      </c>
    </row>
    <row r="8018" spans="1:23">
      <c r="A8018" s="12">
        <v>39235</v>
      </c>
      <c r="B8018" s="17">
        <f t="shared" si="1501"/>
        <v>6</v>
      </c>
      <c r="C8018" s="17">
        <f t="shared" si="1502"/>
        <v>6</v>
      </c>
      <c r="D8018" s="17">
        <f t="shared" si="1503"/>
        <v>2</v>
      </c>
      <c r="E8018" s="18">
        <v>1481.31</v>
      </c>
      <c r="F8018">
        <f t="shared" si="1509"/>
        <v>8016</v>
      </c>
      <c r="L8018" s="20">
        <f t="shared" si="1500"/>
        <v>1481.31</v>
      </c>
      <c r="N8018" s="2">
        <f t="shared" si="1510"/>
        <v>554.52963446812407</v>
      </c>
      <c r="O8018" s="2">
        <f t="shared" si="1507"/>
        <v>926.78036553187587</v>
      </c>
      <c r="P8018" s="2">
        <f t="shared" si="1508"/>
        <v>0</v>
      </c>
      <c r="R8018" s="12">
        <v>39291</v>
      </c>
      <c r="S8018" s="17">
        <f t="shared" si="1504"/>
        <v>7</v>
      </c>
      <c r="T8018" s="17">
        <f t="shared" si="1505"/>
        <v>6</v>
      </c>
      <c r="U8018" s="17">
        <f t="shared" si="1506"/>
        <v>28</v>
      </c>
      <c r="V8018" s="18">
        <v>3136.1899718777345</v>
      </c>
      <c r="W8018">
        <f t="shared" si="1511"/>
        <v>744</v>
      </c>
    </row>
    <row r="8019" spans="1:23">
      <c r="A8019" s="12">
        <v>39228</v>
      </c>
      <c r="B8019" s="17">
        <f t="shared" si="1501"/>
        <v>5</v>
      </c>
      <c r="C8019" s="17">
        <f t="shared" si="1502"/>
        <v>6</v>
      </c>
      <c r="D8019" s="17">
        <f t="shared" si="1503"/>
        <v>26</v>
      </c>
      <c r="E8019" s="18">
        <v>1481.14</v>
      </c>
      <c r="F8019">
        <f t="shared" si="1509"/>
        <v>8017</v>
      </c>
      <c r="L8019" s="20">
        <f t="shared" si="1500"/>
        <v>1481.14</v>
      </c>
      <c r="N8019" s="2">
        <f t="shared" si="1510"/>
        <v>554.52963446812407</v>
      </c>
      <c r="O8019" s="2">
        <f t="shared" si="1507"/>
        <v>926.61036553187603</v>
      </c>
      <c r="P8019" s="2">
        <f t="shared" si="1508"/>
        <v>0</v>
      </c>
      <c r="R8019" s="12">
        <v>39352</v>
      </c>
      <c r="S8019" s="17">
        <f t="shared" si="1504"/>
        <v>9</v>
      </c>
      <c r="T8019" s="17">
        <f t="shared" si="1505"/>
        <v>4</v>
      </c>
      <c r="U8019" s="17">
        <f t="shared" si="1506"/>
        <v>27</v>
      </c>
      <c r="V8019" s="18">
        <v>3137.6772918296874</v>
      </c>
      <c r="W8019">
        <f t="shared" si="1511"/>
        <v>743</v>
      </c>
    </row>
    <row r="8020" spans="1:23">
      <c r="A8020" s="12">
        <v>39158</v>
      </c>
      <c r="B8020" s="17">
        <f t="shared" si="1501"/>
        <v>3</v>
      </c>
      <c r="C8020" s="17">
        <f t="shared" si="1502"/>
        <v>6</v>
      </c>
      <c r="D8020" s="17">
        <f t="shared" si="1503"/>
        <v>17</v>
      </c>
      <c r="E8020" s="18">
        <v>1481</v>
      </c>
      <c r="F8020">
        <f t="shared" si="1509"/>
        <v>8018</v>
      </c>
      <c r="L8020" s="20">
        <f t="shared" si="1500"/>
        <v>1481</v>
      </c>
      <c r="N8020" s="2">
        <f t="shared" si="1510"/>
        <v>554.52963446812407</v>
      </c>
      <c r="O8020" s="2">
        <f t="shared" si="1507"/>
        <v>926.47036553187593</v>
      </c>
      <c r="P8020" s="2">
        <f t="shared" si="1508"/>
        <v>0</v>
      </c>
      <c r="R8020" s="12">
        <v>39312</v>
      </c>
      <c r="S8020" s="17">
        <f t="shared" si="1504"/>
        <v>8</v>
      </c>
      <c r="T8020" s="17">
        <f t="shared" si="1505"/>
        <v>6</v>
      </c>
      <c r="U8020" s="17">
        <f t="shared" si="1506"/>
        <v>18</v>
      </c>
      <c r="V8020" s="18">
        <v>3137.6901812332035</v>
      </c>
      <c r="W8020">
        <f t="shared" si="1511"/>
        <v>742</v>
      </c>
    </row>
    <row r="8021" spans="1:23">
      <c r="A8021" s="12">
        <v>39198</v>
      </c>
      <c r="B8021" s="17">
        <f t="shared" si="1501"/>
        <v>4</v>
      </c>
      <c r="C8021" s="17">
        <f t="shared" si="1502"/>
        <v>4</v>
      </c>
      <c r="D8021" s="17">
        <f t="shared" si="1503"/>
        <v>26</v>
      </c>
      <c r="E8021" s="18">
        <v>1480.94</v>
      </c>
      <c r="F8021">
        <f t="shared" si="1509"/>
        <v>8019</v>
      </c>
      <c r="L8021" s="20">
        <f t="shared" si="1500"/>
        <v>1480.94</v>
      </c>
      <c r="N8021" s="2">
        <f t="shared" si="1510"/>
        <v>554.52963446812407</v>
      </c>
      <c r="O8021" s="2">
        <f t="shared" si="1507"/>
        <v>926.41036553187598</v>
      </c>
      <c r="P8021" s="2">
        <f t="shared" si="1508"/>
        <v>0</v>
      </c>
      <c r="R8021" s="12">
        <v>39260</v>
      </c>
      <c r="S8021" s="17">
        <f t="shared" si="1504"/>
        <v>6</v>
      </c>
      <c r="T8021" s="17">
        <f t="shared" si="1505"/>
        <v>3</v>
      </c>
      <c r="U8021" s="17">
        <f t="shared" si="1506"/>
        <v>27</v>
      </c>
      <c r="V8021" s="18">
        <v>3138</v>
      </c>
      <c r="W8021">
        <f t="shared" si="1511"/>
        <v>741</v>
      </c>
    </row>
    <row r="8022" spans="1:23">
      <c r="A8022" s="12">
        <v>39223</v>
      </c>
      <c r="B8022" s="17">
        <f t="shared" si="1501"/>
        <v>5</v>
      </c>
      <c r="C8022" s="17">
        <f t="shared" si="1502"/>
        <v>1</v>
      </c>
      <c r="D8022" s="17">
        <f t="shared" si="1503"/>
        <v>21</v>
      </c>
      <c r="E8022" s="18">
        <v>1480.88</v>
      </c>
      <c r="F8022">
        <f t="shared" si="1509"/>
        <v>8020</v>
      </c>
      <c r="L8022" s="20">
        <f t="shared" si="1500"/>
        <v>1480.88</v>
      </c>
      <c r="N8022" s="2">
        <f t="shared" si="1510"/>
        <v>554.52963446812407</v>
      </c>
      <c r="O8022" s="2">
        <f t="shared" si="1507"/>
        <v>926.35036553187604</v>
      </c>
      <c r="P8022" s="2">
        <f t="shared" si="1508"/>
        <v>0</v>
      </c>
      <c r="R8022" s="12">
        <v>39363</v>
      </c>
      <c r="S8022" s="17">
        <f t="shared" si="1504"/>
        <v>10</v>
      </c>
      <c r="T8022" s="17">
        <f t="shared" si="1505"/>
        <v>1</v>
      </c>
      <c r="U8022" s="17">
        <f t="shared" si="1506"/>
        <v>8</v>
      </c>
      <c r="V8022" s="18">
        <v>3138.0750002476566</v>
      </c>
      <c r="W8022">
        <f t="shared" si="1511"/>
        <v>740</v>
      </c>
    </row>
    <row r="8023" spans="1:23">
      <c r="A8023" s="12">
        <v>39425</v>
      </c>
      <c r="B8023" s="17">
        <f t="shared" si="1501"/>
        <v>12</v>
      </c>
      <c r="C8023" s="17">
        <f t="shared" si="1502"/>
        <v>7</v>
      </c>
      <c r="D8023" s="17">
        <f t="shared" si="1503"/>
        <v>9</v>
      </c>
      <c r="E8023" s="18">
        <v>1480.7100744587108</v>
      </c>
      <c r="F8023">
        <f t="shared" si="1509"/>
        <v>8021</v>
      </c>
      <c r="L8023" s="20">
        <f t="shared" si="1500"/>
        <v>1480.7100744587108</v>
      </c>
      <c r="N8023" s="2">
        <f t="shared" si="1510"/>
        <v>554.52963446812407</v>
      </c>
      <c r="O8023" s="2">
        <f t="shared" si="1507"/>
        <v>926.18043999058671</v>
      </c>
      <c r="P8023" s="2">
        <f t="shared" si="1508"/>
        <v>0</v>
      </c>
      <c r="R8023" s="12">
        <v>39306</v>
      </c>
      <c r="S8023" s="17">
        <f t="shared" si="1504"/>
        <v>8</v>
      </c>
      <c r="T8023" s="17">
        <f t="shared" si="1505"/>
        <v>7</v>
      </c>
      <c r="U8023" s="17">
        <f t="shared" si="1506"/>
        <v>12</v>
      </c>
      <c r="V8023" s="18">
        <v>3138.5879240207032</v>
      </c>
      <c r="W8023">
        <f t="shared" si="1511"/>
        <v>739</v>
      </c>
    </row>
    <row r="8024" spans="1:23">
      <c r="A8024" s="12">
        <v>39139</v>
      </c>
      <c r="B8024" s="17">
        <f t="shared" si="1501"/>
        <v>2</v>
      </c>
      <c r="C8024" s="17">
        <f t="shared" si="1502"/>
        <v>1</v>
      </c>
      <c r="D8024" s="17">
        <f t="shared" si="1503"/>
        <v>26</v>
      </c>
      <c r="E8024" s="18">
        <v>1480.59</v>
      </c>
      <c r="F8024">
        <f t="shared" si="1509"/>
        <v>8022</v>
      </c>
      <c r="L8024" s="20">
        <f t="shared" si="1500"/>
        <v>1480.59</v>
      </c>
      <c r="N8024" s="2">
        <f t="shared" si="1510"/>
        <v>554.52963446812407</v>
      </c>
      <c r="O8024" s="2">
        <f t="shared" si="1507"/>
        <v>926.06036553187585</v>
      </c>
      <c r="P8024" s="2">
        <f t="shared" si="1508"/>
        <v>0</v>
      </c>
      <c r="R8024" s="12">
        <v>39353</v>
      </c>
      <c r="S8024" s="17">
        <f t="shared" si="1504"/>
        <v>9</v>
      </c>
      <c r="T8024" s="17">
        <f t="shared" si="1505"/>
        <v>5</v>
      </c>
      <c r="U8024" s="17">
        <f t="shared" si="1506"/>
        <v>28</v>
      </c>
      <c r="V8024" s="18">
        <v>3138.7249544283204</v>
      </c>
      <c r="W8024">
        <f t="shared" si="1511"/>
        <v>738</v>
      </c>
    </row>
    <row r="8025" spans="1:23">
      <c r="A8025" s="12">
        <v>39398</v>
      </c>
      <c r="B8025" s="17">
        <f t="shared" si="1501"/>
        <v>11</v>
      </c>
      <c r="C8025" s="17">
        <f t="shared" si="1502"/>
        <v>1</v>
      </c>
      <c r="D8025" s="17">
        <f t="shared" si="1503"/>
        <v>12</v>
      </c>
      <c r="E8025" s="18">
        <v>1479.8943621077344</v>
      </c>
      <c r="F8025">
        <f t="shared" si="1509"/>
        <v>8023</v>
      </c>
      <c r="L8025" s="20">
        <f t="shared" si="1500"/>
        <v>1479.8943621077344</v>
      </c>
      <c r="N8025" s="2">
        <f t="shared" si="1510"/>
        <v>554.52963446812407</v>
      </c>
      <c r="O8025" s="2">
        <f t="shared" si="1507"/>
        <v>925.36472763961035</v>
      </c>
      <c r="P8025" s="2">
        <f t="shared" si="1508"/>
        <v>0</v>
      </c>
      <c r="R8025" s="12">
        <v>39256</v>
      </c>
      <c r="S8025" s="17">
        <f t="shared" si="1504"/>
        <v>6</v>
      </c>
      <c r="T8025" s="17">
        <f t="shared" si="1505"/>
        <v>6</v>
      </c>
      <c r="U8025" s="17">
        <f t="shared" si="1506"/>
        <v>23</v>
      </c>
      <c r="V8025" s="18">
        <v>3140</v>
      </c>
      <c r="W8025">
        <f t="shared" si="1511"/>
        <v>737</v>
      </c>
    </row>
    <row r="8026" spans="1:23">
      <c r="A8026" s="12">
        <v>39168</v>
      </c>
      <c r="B8026" s="17">
        <f t="shared" si="1501"/>
        <v>3</v>
      </c>
      <c r="C8026" s="17">
        <f t="shared" si="1502"/>
        <v>2</v>
      </c>
      <c r="D8026" s="17">
        <f t="shared" si="1503"/>
        <v>27</v>
      </c>
      <c r="E8026" s="18">
        <v>1479.13</v>
      </c>
      <c r="F8026">
        <f t="shared" si="1509"/>
        <v>8024</v>
      </c>
      <c r="L8026" s="20">
        <f t="shared" si="1500"/>
        <v>1479.13</v>
      </c>
      <c r="N8026" s="2">
        <f t="shared" si="1510"/>
        <v>554.52963446812407</v>
      </c>
      <c r="O8026" s="2">
        <f t="shared" si="1507"/>
        <v>924.60036553187604</v>
      </c>
      <c r="P8026" s="2">
        <f t="shared" si="1508"/>
        <v>0</v>
      </c>
      <c r="R8026" s="12">
        <v>39240</v>
      </c>
      <c r="S8026" s="17">
        <f t="shared" si="1504"/>
        <v>6</v>
      </c>
      <c r="T8026" s="17">
        <f t="shared" si="1505"/>
        <v>4</v>
      </c>
      <c r="U8026" s="17">
        <f t="shared" si="1506"/>
        <v>7</v>
      </c>
      <c r="V8026" s="18">
        <v>3141</v>
      </c>
      <c r="W8026">
        <f t="shared" si="1511"/>
        <v>736</v>
      </c>
    </row>
    <row r="8027" spans="1:23">
      <c r="A8027" s="12">
        <v>39230</v>
      </c>
      <c r="B8027" s="17">
        <f t="shared" si="1501"/>
        <v>5</v>
      </c>
      <c r="C8027" s="17">
        <f t="shared" si="1502"/>
        <v>1</v>
      </c>
      <c r="D8027" s="17">
        <f t="shared" si="1503"/>
        <v>28</v>
      </c>
      <c r="E8027" s="18">
        <v>1479.09</v>
      </c>
      <c r="F8027">
        <f t="shared" si="1509"/>
        <v>8025</v>
      </c>
      <c r="L8027" s="20">
        <f t="shared" si="1500"/>
        <v>1479.09</v>
      </c>
      <c r="N8027" s="2">
        <f t="shared" si="1510"/>
        <v>554.52963446812407</v>
      </c>
      <c r="O8027" s="2">
        <f t="shared" si="1507"/>
        <v>924.56036553187585</v>
      </c>
      <c r="P8027" s="2">
        <f t="shared" si="1508"/>
        <v>0</v>
      </c>
      <c r="R8027" s="12">
        <v>39256</v>
      </c>
      <c r="S8027" s="17">
        <f t="shared" si="1504"/>
        <v>6</v>
      </c>
      <c r="T8027" s="17">
        <f t="shared" si="1505"/>
        <v>6</v>
      </c>
      <c r="U8027" s="17">
        <f t="shared" si="1506"/>
        <v>23</v>
      </c>
      <c r="V8027" s="18">
        <v>3141</v>
      </c>
      <c r="W8027">
        <f t="shared" si="1511"/>
        <v>735</v>
      </c>
    </row>
    <row r="8028" spans="1:23">
      <c r="A8028" s="12">
        <v>39424</v>
      </c>
      <c r="B8028" s="17">
        <f t="shared" si="1501"/>
        <v>12</v>
      </c>
      <c r="C8028" s="17">
        <f t="shared" si="1502"/>
        <v>6</v>
      </c>
      <c r="D8028" s="17">
        <f t="shared" si="1503"/>
        <v>8</v>
      </c>
      <c r="E8028" s="18">
        <v>1478.9815011861326</v>
      </c>
      <c r="F8028">
        <f t="shared" si="1509"/>
        <v>8026</v>
      </c>
      <c r="L8028" s="20">
        <f t="shared" si="1500"/>
        <v>1478.9815011861326</v>
      </c>
      <c r="N8028" s="2">
        <f t="shared" si="1510"/>
        <v>554.52963446812407</v>
      </c>
      <c r="O8028" s="2">
        <f t="shared" si="1507"/>
        <v>924.45186671800855</v>
      </c>
      <c r="P8028" s="2">
        <f t="shared" si="1508"/>
        <v>0</v>
      </c>
      <c r="R8028" s="12">
        <v>39247</v>
      </c>
      <c r="S8028" s="17">
        <f t="shared" si="1504"/>
        <v>6</v>
      </c>
      <c r="T8028" s="17">
        <f t="shared" si="1505"/>
        <v>4</v>
      </c>
      <c r="U8028" s="17">
        <f t="shared" si="1506"/>
        <v>14</v>
      </c>
      <c r="V8028" s="18">
        <v>3142</v>
      </c>
      <c r="W8028">
        <f t="shared" si="1511"/>
        <v>734</v>
      </c>
    </row>
    <row r="8029" spans="1:23">
      <c r="A8029" s="12">
        <v>39443</v>
      </c>
      <c r="B8029" s="17">
        <f t="shared" si="1501"/>
        <v>12</v>
      </c>
      <c r="C8029" s="17">
        <f t="shared" si="1502"/>
        <v>4</v>
      </c>
      <c r="D8029" s="17">
        <f t="shared" si="1503"/>
        <v>27</v>
      </c>
      <c r="E8029" s="18">
        <v>1478.9213489107422</v>
      </c>
      <c r="F8029">
        <f t="shared" si="1509"/>
        <v>8027</v>
      </c>
      <c r="L8029" s="20">
        <f t="shared" si="1500"/>
        <v>1478.9213489107422</v>
      </c>
      <c r="N8029" s="2">
        <f t="shared" si="1510"/>
        <v>554.52963446812407</v>
      </c>
      <c r="O8029" s="2">
        <f t="shared" si="1507"/>
        <v>924.39171444261808</v>
      </c>
      <c r="P8029" s="2">
        <f t="shared" si="1508"/>
        <v>0</v>
      </c>
      <c r="R8029" s="12">
        <v>39327</v>
      </c>
      <c r="S8029" s="17">
        <f t="shared" si="1504"/>
        <v>9</v>
      </c>
      <c r="T8029" s="17">
        <f t="shared" si="1505"/>
        <v>7</v>
      </c>
      <c r="U8029" s="17">
        <f t="shared" si="1506"/>
        <v>2</v>
      </c>
      <c r="V8029" s="18">
        <v>3142.3726073835937</v>
      </c>
      <c r="W8029">
        <f t="shared" si="1511"/>
        <v>733</v>
      </c>
    </row>
    <row r="8030" spans="1:23">
      <c r="A8030" s="12">
        <v>39159</v>
      </c>
      <c r="B8030" s="17">
        <f t="shared" si="1501"/>
        <v>3</v>
      </c>
      <c r="C8030" s="17">
        <f t="shared" si="1502"/>
        <v>7</v>
      </c>
      <c r="D8030" s="17">
        <f t="shared" si="1503"/>
        <v>18</v>
      </c>
      <c r="E8030" s="18">
        <v>1478.78</v>
      </c>
      <c r="F8030">
        <f t="shared" si="1509"/>
        <v>8028</v>
      </c>
      <c r="L8030" s="20">
        <f t="shared" si="1500"/>
        <v>1478.78</v>
      </c>
      <c r="N8030" s="2">
        <f t="shared" si="1510"/>
        <v>554.52963446812407</v>
      </c>
      <c r="O8030" s="2">
        <f t="shared" si="1507"/>
        <v>924.2503655318759</v>
      </c>
      <c r="P8030" s="2">
        <f t="shared" si="1508"/>
        <v>0</v>
      </c>
      <c r="R8030" s="12">
        <v>39268</v>
      </c>
      <c r="S8030" s="17">
        <f t="shared" si="1504"/>
        <v>7</v>
      </c>
      <c r="T8030" s="17">
        <f t="shared" si="1505"/>
        <v>4</v>
      </c>
      <c r="U8030" s="17">
        <f t="shared" si="1506"/>
        <v>5</v>
      </c>
      <c r="V8030" s="18">
        <v>3142.9280743822264</v>
      </c>
      <c r="W8030">
        <f t="shared" si="1511"/>
        <v>732</v>
      </c>
    </row>
    <row r="8031" spans="1:23">
      <c r="A8031" s="12">
        <v>39110</v>
      </c>
      <c r="B8031" s="17">
        <f t="shared" si="1501"/>
        <v>1</v>
      </c>
      <c r="C8031" s="17">
        <f t="shared" si="1502"/>
        <v>7</v>
      </c>
      <c r="D8031" s="17">
        <f t="shared" si="1503"/>
        <v>28</v>
      </c>
      <c r="E8031" s="18">
        <v>1478.43</v>
      </c>
      <c r="F8031">
        <f t="shared" si="1509"/>
        <v>8029</v>
      </c>
      <c r="L8031" s="20">
        <f t="shared" si="1500"/>
        <v>1478.43</v>
      </c>
      <c r="N8031" s="2">
        <f t="shared" si="1510"/>
        <v>554.52963446812407</v>
      </c>
      <c r="O8031" s="2">
        <f t="shared" si="1507"/>
        <v>923.90036553187599</v>
      </c>
      <c r="P8031" s="2">
        <f t="shared" si="1508"/>
        <v>0</v>
      </c>
      <c r="R8031" s="12">
        <v>39245</v>
      </c>
      <c r="S8031" s="17">
        <f t="shared" si="1504"/>
        <v>6</v>
      </c>
      <c r="T8031" s="17">
        <f t="shared" si="1505"/>
        <v>2</v>
      </c>
      <c r="U8031" s="17">
        <f t="shared" si="1506"/>
        <v>12</v>
      </c>
      <c r="V8031" s="18">
        <v>3143.25</v>
      </c>
      <c r="W8031">
        <f t="shared" si="1511"/>
        <v>731</v>
      </c>
    </row>
    <row r="8032" spans="1:23">
      <c r="A8032" s="12">
        <v>39182</v>
      </c>
      <c r="B8032" s="17">
        <f t="shared" si="1501"/>
        <v>4</v>
      </c>
      <c r="C8032" s="17">
        <f t="shared" si="1502"/>
        <v>2</v>
      </c>
      <c r="D8032" s="17">
        <f t="shared" si="1503"/>
        <v>10</v>
      </c>
      <c r="E8032" s="18">
        <v>1478.23</v>
      </c>
      <c r="F8032">
        <f t="shared" si="1509"/>
        <v>8030</v>
      </c>
      <c r="L8032" s="20">
        <f t="shared" ref="L8032:L8095" si="1512">IF(F8032&gt;1000,E8032,0)</f>
        <v>1478.23</v>
      </c>
      <c r="N8032" s="2">
        <f t="shared" si="1510"/>
        <v>554.52963446812407</v>
      </c>
      <c r="O8032" s="2">
        <f t="shared" si="1507"/>
        <v>923.70036553187595</v>
      </c>
      <c r="P8032" s="2">
        <f t="shared" si="1508"/>
        <v>0</v>
      </c>
      <c r="R8032" s="12">
        <v>39324</v>
      </c>
      <c r="S8032" s="17">
        <f t="shared" si="1504"/>
        <v>8</v>
      </c>
      <c r="T8032" s="17">
        <f t="shared" si="1505"/>
        <v>4</v>
      </c>
      <c r="U8032" s="17">
        <f t="shared" si="1506"/>
        <v>30</v>
      </c>
      <c r="V8032" s="18">
        <v>3143.5656628671877</v>
      </c>
      <c r="W8032">
        <f t="shared" si="1511"/>
        <v>730</v>
      </c>
    </row>
    <row r="8033" spans="1:23">
      <c r="A8033" s="12">
        <v>39230</v>
      </c>
      <c r="B8033" s="17">
        <f t="shared" si="1501"/>
        <v>5</v>
      </c>
      <c r="C8033" s="17">
        <f t="shared" si="1502"/>
        <v>1</v>
      </c>
      <c r="D8033" s="17">
        <f t="shared" si="1503"/>
        <v>28</v>
      </c>
      <c r="E8033" s="18">
        <v>1478.14</v>
      </c>
      <c r="F8033">
        <f t="shared" si="1509"/>
        <v>8031</v>
      </c>
      <c r="L8033" s="20">
        <f t="shared" si="1512"/>
        <v>1478.14</v>
      </c>
      <c r="N8033" s="2">
        <f t="shared" si="1510"/>
        <v>554.52963446812407</v>
      </c>
      <c r="O8033" s="2">
        <f t="shared" si="1507"/>
        <v>923.61036553187603</v>
      </c>
      <c r="P8033" s="2">
        <f t="shared" si="1508"/>
        <v>0</v>
      </c>
      <c r="R8033" s="12">
        <v>39341</v>
      </c>
      <c r="S8033" s="17">
        <f t="shared" si="1504"/>
        <v>9</v>
      </c>
      <c r="T8033" s="17">
        <f t="shared" si="1505"/>
        <v>7</v>
      </c>
      <c r="U8033" s="17">
        <f t="shared" si="1506"/>
        <v>16</v>
      </c>
      <c r="V8033" s="18">
        <v>3144.5959273966801</v>
      </c>
      <c r="W8033">
        <f t="shared" si="1511"/>
        <v>729</v>
      </c>
    </row>
    <row r="8034" spans="1:23">
      <c r="A8034" s="12">
        <v>39097</v>
      </c>
      <c r="B8034" s="17">
        <f t="shared" si="1501"/>
        <v>1</v>
      </c>
      <c r="C8034" s="17">
        <f t="shared" si="1502"/>
        <v>1</v>
      </c>
      <c r="D8034" s="17">
        <f t="shared" si="1503"/>
        <v>15</v>
      </c>
      <c r="E8034" s="18">
        <v>1478.04</v>
      </c>
      <c r="F8034">
        <f t="shared" si="1509"/>
        <v>8032</v>
      </c>
      <c r="L8034" s="20">
        <f t="shared" si="1512"/>
        <v>1478.04</v>
      </c>
      <c r="N8034" s="2">
        <f t="shared" si="1510"/>
        <v>554.52963446812407</v>
      </c>
      <c r="O8034" s="2">
        <f t="shared" si="1507"/>
        <v>923.51036553187589</v>
      </c>
      <c r="P8034" s="2">
        <f t="shared" si="1508"/>
        <v>0</v>
      </c>
      <c r="R8034" s="12">
        <v>39335</v>
      </c>
      <c r="S8034" s="17">
        <f t="shared" si="1504"/>
        <v>9</v>
      </c>
      <c r="T8034" s="17">
        <f t="shared" si="1505"/>
        <v>1</v>
      </c>
      <c r="U8034" s="17">
        <f t="shared" si="1506"/>
        <v>10</v>
      </c>
      <c r="V8034" s="18">
        <v>3145.0965074374999</v>
      </c>
      <c r="W8034">
        <f t="shared" si="1511"/>
        <v>728</v>
      </c>
    </row>
    <row r="8035" spans="1:23">
      <c r="A8035" s="12">
        <v>39141</v>
      </c>
      <c r="B8035" s="17">
        <f t="shared" si="1501"/>
        <v>2</v>
      </c>
      <c r="C8035" s="17">
        <f t="shared" si="1502"/>
        <v>3</v>
      </c>
      <c r="D8035" s="17">
        <f t="shared" si="1503"/>
        <v>28</v>
      </c>
      <c r="E8035" s="18">
        <v>1476.98</v>
      </c>
      <c r="F8035">
        <f t="shared" si="1509"/>
        <v>8033</v>
      </c>
      <c r="L8035" s="20">
        <f t="shared" si="1512"/>
        <v>1476.98</v>
      </c>
      <c r="N8035" s="2">
        <f t="shared" si="1510"/>
        <v>554.52963446812407</v>
      </c>
      <c r="O8035" s="2">
        <f t="shared" si="1507"/>
        <v>922.45036553187595</v>
      </c>
      <c r="P8035" s="2">
        <f t="shared" si="1508"/>
        <v>0</v>
      </c>
      <c r="R8035" s="12">
        <v>39282</v>
      </c>
      <c r="S8035" s="17">
        <f t="shared" si="1504"/>
        <v>7</v>
      </c>
      <c r="T8035" s="17">
        <f t="shared" si="1505"/>
        <v>4</v>
      </c>
      <c r="U8035" s="17">
        <f t="shared" si="1506"/>
        <v>19</v>
      </c>
      <c r="V8035" s="18">
        <v>3145.1228064763668</v>
      </c>
      <c r="W8035">
        <f t="shared" si="1511"/>
        <v>727</v>
      </c>
    </row>
    <row r="8036" spans="1:23">
      <c r="A8036" s="12">
        <v>39163</v>
      </c>
      <c r="B8036" s="17">
        <f t="shared" si="1501"/>
        <v>3</v>
      </c>
      <c r="C8036" s="17">
        <f t="shared" si="1502"/>
        <v>4</v>
      </c>
      <c r="D8036" s="17">
        <f t="shared" si="1503"/>
        <v>22</v>
      </c>
      <c r="E8036" s="18">
        <v>1476.92</v>
      </c>
      <c r="F8036">
        <f t="shared" si="1509"/>
        <v>8034</v>
      </c>
      <c r="L8036" s="20">
        <f t="shared" si="1512"/>
        <v>1476.92</v>
      </c>
      <c r="N8036" s="2">
        <f t="shared" si="1510"/>
        <v>554.52963446812407</v>
      </c>
      <c r="O8036" s="2">
        <f t="shared" si="1507"/>
        <v>922.390365531876</v>
      </c>
      <c r="P8036" s="2">
        <f t="shared" si="1508"/>
        <v>0</v>
      </c>
      <c r="R8036" s="12">
        <v>39331</v>
      </c>
      <c r="S8036" s="17">
        <f t="shared" si="1504"/>
        <v>9</v>
      </c>
      <c r="T8036" s="17">
        <f t="shared" si="1505"/>
        <v>4</v>
      </c>
      <c r="U8036" s="17">
        <f t="shared" si="1506"/>
        <v>6</v>
      </c>
      <c r="V8036" s="18">
        <v>3145.3909508740235</v>
      </c>
      <c r="W8036">
        <f t="shared" si="1511"/>
        <v>726</v>
      </c>
    </row>
    <row r="8037" spans="1:23">
      <c r="A8037" s="12">
        <v>39085</v>
      </c>
      <c r="B8037" s="17">
        <f t="shared" si="1501"/>
        <v>1</v>
      </c>
      <c r="C8037" s="17">
        <f t="shared" si="1502"/>
        <v>3</v>
      </c>
      <c r="D8037" s="17">
        <f t="shared" si="1503"/>
        <v>3</v>
      </c>
      <c r="E8037" s="18">
        <v>1476.91</v>
      </c>
      <c r="F8037">
        <f t="shared" si="1509"/>
        <v>8035</v>
      </c>
      <c r="L8037" s="20">
        <f t="shared" si="1512"/>
        <v>1476.91</v>
      </c>
      <c r="N8037" s="2">
        <f t="shared" si="1510"/>
        <v>554.52963446812407</v>
      </c>
      <c r="O8037" s="2">
        <f t="shared" si="1507"/>
        <v>922.38036553187601</v>
      </c>
      <c r="P8037" s="2">
        <f t="shared" si="1508"/>
        <v>0</v>
      </c>
      <c r="R8037" s="12">
        <v>39277</v>
      </c>
      <c r="S8037" s="17">
        <f t="shared" si="1504"/>
        <v>7</v>
      </c>
      <c r="T8037" s="17">
        <f t="shared" si="1505"/>
        <v>6</v>
      </c>
      <c r="U8037" s="17">
        <f t="shared" si="1506"/>
        <v>14</v>
      </c>
      <c r="V8037" s="18">
        <v>3146.9622909628906</v>
      </c>
      <c r="W8037">
        <f t="shared" si="1511"/>
        <v>725</v>
      </c>
    </row>
    <row r="8038" spans="1:23">
      <c r="A8038" s="12">
        <v>39223</v>
      </c>
      <c r="B8038" s="17">
        <f t="shared" si="1501"/>
        <v>5</v>
      </c>
      <c r="C8038" s="17">
        <f t="shared" si="1502"/>
        <v>1</v>
      </c>
      <c r="D8038" s="17">
        <f t="shared" si="1503"/>
        <v>21</v>
      </c>
      <c r="E8038" s="18">
        <v>1476.88</v>
      </c>
      <c r="F8038">
        <f t="shared" si="1509"/>
        <v>8036</v>
      </c>
      <c r="L8038" s="20">
        <f t="shared" si="1512"/>
        <v>1476.88</v>
      </c>
      <c r="N8038" s="2">
        <f t="shared" si="1510"/>
        <v>554.52963446812407</v>
      </c>
      <c r="O8038" s="2">
        <f t="shared" si="1507"/>
        <v>922.35036553187604</v>
      </c>
      <c r="P8038" s="2">
        <f t="shared" si="1508"/>
        <v>0</v>
      </c>
      <c r="R8038" s="12">
        <v>39359</v>
      </c>
      <c r="S8038" s="17">
        <f t="shared" si="1504"/>
        <v>10</v>
      </c>
      <c r="T8038" s="17">
        <f t="shared" si="1505"/>
        <v>4</v>
      </c>
      <c r="U8038" s="17">
        <f t="shared" si="1506"/>
        <v>4</v>
      </c>
      <c r="V8038" s="18">
        <v>3147.0894150343752</v>
      </c>
      <c r="W8038">
        <f t="shared" si="1511"/>
        <v>724</v>
      </c>
    </row>
    <row r="8039" spans="1:23">
      <c r="A8039" s="12">
        <v>39083</v>
      </c>
      <c r="B8039" s="17">
        <f t="shared" si="1501"/>
        <v>1</v>
      </c>
      <c r="C8039" s="17">
        <f t="shared" si="1502"/>
        <v>1</v>
      </c>
      <c r="D8039" s="17">
        <f t="shared" si="1503"/>
        <v>1</v>
      </c>
      <c r="E8039" s="18">
        <v>1476.82</v>
      </c>
      <c r="F8039">
        <f t="shared" si="1509"/>
        <v>8037</v>
      </c>
      <c r="L8039" s="20">
        <f t="shared" si="1512"/>
        <v>1476.82</v>
      </c>
      <c r="N8039" s="2">
        <f t="shared" si="1510"/>
        <v>554.52963446812407</v>
      </c>
      <c r="O8039" s="2">
        <f t="shared" si="1507"/>
        <v>922.29036553187586</v>
      </c>
      <c r="P8039" s="2">
        <f t="shared" si="1508"/>
        <v>0</v>
      </c>
      <c r="R8039" s="12">
        <v>39279</v>
      </c>
      <c r="S8039" s="17">
        <f t="shared" si="1504"/>
        <v>7</v>
      </c>
      <c r="T8039" s="17">
        <f t="shared" si="1505"/>
        <v>1</v>
      </c>
      <c r="U8039" s="17">
        <f t="shared" si="1506"/>
        <v>16</v>
      </c>
      <c r="V8039" s="18">
        <v>3147.1552922951173</v>
      </c>
      <c r="W8039">
        <f t="shared" si="1511"/>
        <v>723</v>
      </c>
    </row>
    <row r="8040" spans="1:23">
      <c r="A8040" s="12">
        <v>39436</v>
      </c>
      <c r="B8040" s="17">
        <f t="shared" si="1501"/>
        <v>12</v>
      </c>
      <c r="C8040" s="17">
        <f t="shared" si="1502"/>
        <v>4</v>
      </c>
      <c r="D8040" s="17">
        <f t="shared" si="1503"/>
        <v>20</v>
      </c>
      <c r="E8040" s="18">
        <v>1476.1737542688281</v>
      </c>
      <c r="F8040">
        <f t="shared" si="1509"/>
        <v>8038</v>
      </c>
      <c r="L8040" s="20">
        <f t="shared" si="1512"/>
        <v>1476.1737542688281</v>
      </c>
      <c r="N8040" s="2">
        <f t="shared" si="1510"/>
        <v>554.52963446812407</v>
      </c>
      <c r="O8040" s="2">
        <f t="shared" si="1507"/>
        <v>921.64411980070406</v>
      </c>
      <c r="P8040" s="2">
        <f t="shared" si="1508"/>
        <v>0</v>
      </c>
      <c r="R8040" s="12">
        <v>39364</v>
      </c>
      <c r="S8040" s="17">
        <f t="shared" si="1504"/>
        <v>10</v>
      </c>
      <c r="T8040" s="17">
        <f t="shared" si="1505"/>
        <v>2</v>
      </c>
      <c r="U8040" s="17">
        <f t="shared" si="1506"/>
        <v>9</v>
      </c>
      <c r="V8040" s="18">
        <v>3147.2155328380859</v>
      </c>
      <c r="W8040">
        <f t="shared" si="1511"/>
        <v>722</v>
      </c>
    </row>
    <row r="8041" spans="1:23">
      <c r="A8041" s="12">
        <v>39096</v>
      </c>
      <c r="B8041" s="17">
        <f t="shared" si="1501"/>
        <v>1</v>
      </c>
      <c r="C8041" s="17">
        <f t="shared" si="1502"/>
        <v>7</v>
      </c>
      <c r="D8041" s="17">
        <f t="shared" si="1503"/>
        <v>14</v>
      </c>
      <c r="E8041" s="18">
        <v>1476.03</v>
      </c>
      <c r="F8041">
        <f t="shared" si="1509"/>
        <v>8039</v>
      </c>
      <c r="L8041" s="20">
        <f t="shared" si="1512"/>
        <v>1476.03</v>
      </c>
      <c r="N8041" s="2">
        <f t="shared" si="1510"/>
        <v>554.52963446812407</v>
      </c>
      <c r="O8041" s="2">
        <f t="shared" si="1507"/>
        <v>921.5003655318759</v>
      </c>
      <c r="P8041" s="2">
        <f t="shared" si="1508"/>
        <v>0</v>
      </c>
      <c r="R8041" s="12">
        <v>39326</v>
      </c>
      <c r="S8041" s="17">
        <f t="shared" si="1504"/>
        <v>9</v>
      </c>
      <c r="T8041" s="17">
        <f t="shared" si="1505"/>
        <v>6</v>
      </c>
      <c r="U8041" s="17">
        <f t="shared" si="1506"/>
        <v>1</v>
      </c>
      <c r="V8041" s="18">
        <v>3147.2288654542972</v>
      </c>
      <c r="W8041">
        <f t="shared" si="1511"/>
        <v>721</v>
      </c>
    </row>
    <row r="8042" spans="1:23">
      <c r="A8042" s="12">
        <v>39157</v>
      </c>
      <c r="B8042" s="17">
        <f t="shared" si="1501"/>
        <v>3</v>
      </c>
      <c r="C8042" s="17">
        <f t="shared" si="1502"/>
        <v>5</v>
      </c>
      <c r="D8042" s="17">
        <f t="shared" si="1503"/>
        <v>16</v>
      </c>
      <c r="E8042" s="18">
        <v>1475.98</v>
      </c>
      <c r="F8042">
        <f t="shared" si="1509"/>
        <v>8040</v>
      </c>
      <c r="L8042" s="20">
        <f t="shared" si="1512"/>
        <v>1475.98</v>
      </c>
      <c r="N8042" s="2">
        <f t="shared" si="1510"/>
        <v>554.52963446812407</v>
      </c>
      <c r="O8042" s="2">
        <f t="shared" si="1507"/>
        <v>921.45036553187595</v>
      </c>
      <c r="P8042" s="2">
        <f t="shared" si="1508"/>
        <v>0</v>
      </c>
      <c r="R8042" s="12">
        <v>39205</v>
      </c>
      <c r="S8042" s="17">
        <f t="shared" si="1504"/>
        <v>5</v>
      </c>
      <c r="T8042" s="17">
        <f t="shared" si="1505"/>
        <v>4</v>
      </c>
      <c r="U8042" s="17">
        <f t="shared" si="1506"/>
        <v>3</v>
      </c>
      <c r="V8042" s="18">
        <v>3148</v>
      </c>
      <c r="W8042">
        <f t="shared" si="1511"/>
        <v>720</v>
      </c>
    </row>
    <row r="8043" spans="1:23">
      <c r="A8043" s="12">
        <v>39155</v>
      </c>
      <c r="B8043" s="17">
        <f t="shared" si="1501"/>
        <v>3</v>
      </c>
      <c r="C8043" s="17">
        <f t="shared" si="1502"/>
        <v>3</v>
      </c>
      <c r="D8043" s="17">
        <f t="shared" si="1503"/>
        <v>14</v>
      </c>
      <c r="E8043" s="18">
        <v>1475.9</v>
      </c>
      <c r="F8043">
        <f t="shared" si="1509"/>
        <v>8041</v>
      </c>
      <c r="L8043" s="20">
        <f t="shared" si="1512"/>
        <v>1475.9</v>
      </c>
      <c r="N8043" s="2">
        <f t="shared" si="1510"/>
        <v>554.52963446812407</v>
      </c>
      <c r="O8043" s="2">
        <f t="shared" si="1507"/>
        <v>921.37036553187602</v>
      </c>
      <c r="P8043" s="2">
        <f t="shared" si="1508"/>
        <v>0</v>
      </c>
      <c r="R8043" s="12">
        <v>39250</v>
      </c>
      <c r="S8043" s="17">
        <f t="shared" si="1504"/>
        <v>6</v>
      </c>
      <c r="T8043" s="17">
        <f t="shared" si="1505"/>
        <v>7</v>
      </c>
      <c r="U8043" s="17">
        <f t="shared" si="1506"/>
        <v>17</v>
      </c>
      <c r="V8043" s="18">
        <v>3148</v>
      </c>
      <c r="W8043">
        <f t="shared" si="1511"/>
        <v>719</v>
      </c>
    </row>
    <row r="8044" spans="1:23">
      <c r="A8044" s="12">
        <v>39422</v>
      </c>
      <c r="B8044" s="17">
        <f t="shared" si="1501"/>
        <v>12</v>
      </c>
      <c r="C8044" s="17">
        <f t="shared" si="1502"/>
        <v>4</v>
      </c>
      <c r="D8044" s="17">
        <f t="shared" si="1503"/>
        <v>6</v>
      </c>
      <c r="E8044" s="18">
        <v>1475.7982965065626</v>
      </c>
      <c r="F8044">
        <f t="shared" si="1509"/>
        <v>8042</v>
      </c>
      <c r="L8044" s="20">
        <f t="shared" si="1512"/>
        <v>1475.7982965065626</v>
      </c>
      <c r="N8044" s="2">
        <f t="shared" si="1510"/>
        <v>554.52963446812407</v>
      </c>
      <c r="O8044" s="2">
        <f t="shared" si="1507"/>
        <v>921.26866203843849</v>
      </c>
      <c r="P8044" s="2">
        <f t="shared" si="1508"/>
        <v>0</v>
      </c>
      <c r="R8044" s="12">
        <v>39364</v>
      </c>
      <c r="S8044" s="17">
        <f t="shared" si="1504"/>
        <v>10</v>
      </c>
      <c r="T8044" s="17">
        <f t="shared" si="1505"/>
        <v>2</v>
      </c>
      <c r="U8044" s="17">
        <f t="shared" si="1506"/>
        <v>9</v>
      </c>
      <c r="V8044" s="18">
        <v>3148.0040884804685</v>
      </c>
      <c r="W8044">
        <f t="shared" si="1511"/>
        <v>718</v>
      </c>
    </row>
    <row r="8045" spans="1:23">
      <c r="A8045" s="12">
        <v>39440</v>
      </c>
      <c r="B8045" s="17">
        <f t="shared" si="1501"/>
        <v>12</v>
      </c>
      <c r="C8045" s="17">
        <f t="shared" si="1502"/>
        <v>1</v>
      </c>
      <c r="D8045" s="17">
        <f t="shared" si="1503"/>
        <v>24</v>
      </c>
      <c r="E8045" s="18">
        <v>1475.7164609097658</v>
      </c>
      <c r="F8045">
        <f t="shared" si="1509"/>
        <v>8043</v>
      </c>
      <c r="L8045" s="20">
        <f t="shared" si="1512"/>
        <v>1475.7164609097658</v>
      </c>
      <c r="N8045" s="2">
        <f t="shared" si="1510"/>
        <v>554.52963446812407</v>
      </c>
      <c r="O8045" s="2">
        <f t="shared" si="1507"/>
        <v>921.18682644164176</v>
      </c>
      <c r="P8045" s="2">
        <f t="shared" si="1508"/>
        <v>0</v>
      </c>
      <c r="R8045" s="12">
        <v>39351</v>
      </c>
      <c r="S8045" s="17">
        <f t="shared" si="1504"/>
        <v>9</v>
      </c>
      <c r="T8045" s="17">
        <f t="shared" si="1505"/>
        <v>3</v>
      </c>
      <c r="U8045" s="17">
        <f t="shared" si="1506"/>
        <v>26</v>
      </c>
      <c r="V8045" s="18">
        <v>3148.7648102951171</v>
      </c>
      <c r="W8045">
        <f t="shared" si="1511"/>
        <v>717</v>
      </c>
    </row>
    <row r="8046" spans="1:23">
      <c r="A8046" s="12">
        <v>39197</v>
      </c>
      <c r="B8046" s="17">
        <f t="shared" si="1501"/>
        <v>4</v>
      </c>
      <c r="C8046" s="17">
        <f t="shared" si="1502"/>
        <v>3</v>
      </c>
      <c r="D8046" s="17">
        <f t="shared" si="1503"/>
        <v>25</v>
      </c>
      <c r="E8046" s="18">
        <v>1475.62</v>
      </c>
      <c r="F8046">
        <f t="shared" si="1509"/>
        <v>8044</v>
      </c>
      <c r="L8046" s="20">
        <f t="shared" si="1512"/>
        <v>1475.62</v>
      </c>
      <c r="N8046" s="2">
        <f t="shared" si="1510"/>
        <v>554.52963446812407</v>
      </c>
      <c r="O8046" s="2">
        <f t="shared" si="1507"/>
        <v>921.09036553187582</v>
      </c>
      <c r="P8046" s="2">
        <f t="shared" si="1508"/>
        <v>0</v>
      </c>
      <c r="R8046" s="12">
        <v>39240</v>
      </c>
      <c r="S8046" s="17">
        <f t="shared" si="1504"/>
        <v>6</v>
      </c>
      <c r="T8046" s="17">
        <f t="shared" si="1505"/>
        <v>4</v>
      </c>
      <c r="U8046" s="17">
        <f t="shared" si="1506"/>
        <v>7</v>
      </c>
      <c r="V8046" s="18">
        <v>3149</v>
      </c>
      <c r="W8046">
        <f t="shared" si="1511"/>
        <v>716</v>
      </c>
    </row>
    <row r="8047" spans="1:23">
      <c r="A8047" s="12">
        <v>39433</v>
      </c>
      <c r="B8047" s="17">
        <f t="shared" si="1501"/>
        <v>12</v>
      </c>
      <c r="C8047" s="17">
        <f t="shared" si="1502"/>
        <v>1</v>
      </c>
      <c r="D8047" s="17">
        <f t="shared" si="1503"/>
        <v>17</v>
      </c>
      <c r="E8047" s="18">
        <v>1474.8258288905079</v>
      </c>
      <c r="F8047">
        <f t="shared" si="1509"/>
        <v>8045</v>
      </c>
      <c r="L8047" s="20">
        <f t="shared" si="1512"/>
        <v>1474.8258288905079</v>
      </c>
      <c r="N8047" s="2">
        <f t="shared" si="1510"/>
        <v>554.52963446812407</v>
      </c>
      <c r="O8047" s="2">
        <f t="shared" si="1507"/>
        <v>920.29619442238379</v>
      </c>
      <c r="P8047" s="2">
        <f t="shared" si="1508"/>
        <v>0</v>
      </c>
      <c r="R8047" s="12">
        <v>39334</v>
      </c>
      <c r="S8047" s="17">
        <f t="shared" si="1504"/>
        <v>9</v>
      </c>
      <c r="T8047" s="17">
        <f t="shared" si="1505"/>
        <v>7</v>
      </c>
      <c r="U8047" s="17">
        <f t="shared" si="1506"/>
        <v>9</v>
      </c>
      <c r="V8047" s="18">
        <v>3149.0917135132813</v>
      </c>
      <c r="W8047">
        <f t="shared" si="1511"/>
        <v>715</v>
      </c>
    </row>
    <row r="8048" spans="1:23">
      <c r="A8048" s="12">
        <v>39399</v>
      </c>
      <c r="B8048" s="17">
        <f t="shared" si="1501"/>
        <v>11</v>
      </c>
      <c r="C8048" s="17">
        <f t="shared" si="1502"/>
        <v>2</v>
      </c>
      <c r="D8048" s="17">
        <f t="shared" si="1503"/>
        <v>13</v>
      </c>
      <c r="E8048" s="18">
        <v>1474.178562820078</v>
      </c>
      <c r="F8048">
        <f t="shared" si="1509"/>
        <v>8046</v>
      </c>
      <c r="L8048" s="20">
        <f t="shared" si="1512"/>
        <v>1474.178562820078</v>
      </c>
      <c r="N8048" s="2">
        <f t="shared" si="1510"/>
        <v>554.52963446812407</v>
      </c>
      <c r="O8048" s="2">
        <f t="shared" si="1507"/>
        <v>919.64892835195394</v>
      </c>
      <c r="P8048" s="2">
        <f t="shared" si="1508"/>
        <v>0</v>
      </c>
      <c r="R8048" s="12">
        <v>39322</v>
      </c>
      <c r="S8048" s="17">
        <f t="shared" si="1504"/>
        <v>8</v>
      </c>
      <c r="T8048" s="17">
        <f t="shared" si="1505"/>
        <v>2</v>
      </c>
      <c r="U8048" s="17">
        <f t="shared" si="1506"/>
        <v>28</v>
      </c>
      <c r="V8048" s="18">
        <v>3149.9375473048826</v>
      </c>
      <c r="W8048">
        <f t="shared" si="1511"/>
        <v>714</v>
      </c>
    </row>
    <row r="8049" spans="1:23">
      <c r="A8049" s="12">
        <v>39236</v>
      </c>
      <c r="B8049" s="17">
        <f t="shared" si="1501"/>
        <v>6</v>
      </c>
      <c r="C8049" s="17">
        <f t="shared" si="1502"/>
        <v>7</v>
      </c>
      <c r="D8049" s="17">
        <f t="shared" si="1503"/>
        <v>3</v>
      </c>
      <c r="E8049" s="18">
        <v>1474</v>
      </c>
      <c r="F8049">
        <f t="shared" si="1509"/>
        <v>8047</v>
      </c>
      <c r="L8049" s="20">
        <f t="shared" si="1512"/>
        <v>1474</v>
      </c>
      <c r="N8049" s="2">
        <f t="shared" si="1510"/>
        <v>554.52963446812407</v>
      </c>
      <c r="O8049" s="2">
        <f t="shared" si="1507"/>
        <v>919.47036553187593</v>
      </c>
      <c r="P8049" s="2">
        <f t="shared" si="1508"/>
        <v>0</v>
      </c>
      <c r="R8049" s="12">
        <v>39351</v>
      </c>
      <c r="S8049" s="17">
        <f t="shared" si="1504"/>
        <v>9</v>
      </c>
      <c r="T8049" s="17">
        <f t="shared" si="1505"/>
        <v>3</v>
      </c>
      <c r="U8049" s="17">
        <f t="shared" si="1506"/>
        <v>26</v>
      </c>
      <c r="V8049" s="18">
        <v>3150.7311788603515</v>
      </c>
      <c r="W8049">
        <f t="shared" si="1511"/>
        <v>713</v>
      </c>
    </row>
    <row r="8050" spans="1:23">
      <c r="A8050" s="12">
        <v>39209</v>
      </c>
      <c r="B8050" s="17">
        <f t="shared" si="1501"/>
        <v>5</v>
      </c>
      <c r="C8050" s="17">
        <f t="shared" si="1502"/>
        <v>1</v>
      </c>
      <c r="D8050" s="17">
        <f t="shared" si="1503"/>
        <v>7</v>
      </c>
      <c r="E8050" s="18">
        <v>1473.98</v>
      </c>
      <c r="F8050">
        <f t="shared" si="1509"/>
        <v>8048</v>
      </c>
      <c r="L8050" s="20">
        <f t="shared" si="1512"/>
        <v>1473.98</v>
      </c>
      <c r="N8050" s="2">
        <f t="shared" si="1510"/>
        <v>554.52963446812407</v>
      </c>
      <c r="O8050" s="2">
        <f t="shared" si="1507"/>
        <v>919.45036553187595</v>
      </c>
      <c r="P8050" s="2">
        <f t="shared" si="1508"/>
        <v>0</v>
      </c>
      <c r="R8050" s="12">
        <v>39250</v>
      </c>
      <c r="S8050" s="17">
        <f t="shared" si="1504"/>
        <v>6</v>
      </c>
      <c r="T8050" s="17">
        <f t="shared" si="1505"/>
        <v>7</v>
      </c>
      <c r="U8050" s="17">
        <f t="shared" si="1506"/>
        <v>17</v>
      </c>
      <c r="V8050" s="18">
        <v>3151</v>
      </c>
      <c r="W8050">
        <f t="shared" si="1511"/>
        <v>712</v>
      </c>
    </row>
    <row r="8051" spans="1:23">
      <c r="A8051" s="12">
        <v>39402</v>
      </c>
      <c r="B8051" s="17">
        <f t="shared" si="1501"/>
        <v>11</v>
      </c>
      <c r="C8051" s="17">
        <f t="shared" si="1502"/>
        <v>5</v>
      </c>
      <c r="D8051" s="17">
        <f t="shared" si="1503"/>
        <v>16</v>
      </c>
      <c r="E8051" s="18">
        <v>1473.5730353671483</v>
      </c>
      <c r="F8051">
        <f t="shared" si="1509"/>
        <v>8049</v>
      </c>
      <c r="L8051" s="20">
        <f t="shared" si="1512"/>
        <v>1473.5730353671483</v>
      </c>
      <c r="N8051" s="2">
        <f t="shared" si="1510"/>
        <v>554.52963446812407</v>
      </c>
      <c r="O8051" s="2">
        <f t="shared" si="1507"/>
        <v>919.04340089902428</v>
      </c>
      <c r="P8051" s="2">
        <f t="shared" si="1508"/>
        <v>0</v>
      </c>
      <c r="R8051" s="12">
        <v>39300</v>
      </c>
      <c r="S8051" s="17">
        <f t="shared" si="1504"/>
        <v>8</v>
      </c>
      <c r="T8051" s="17">
        <f t="shared" si="1505"/>
        <v>1</v>
      </c>
      <c r="U8051" s="17">
        <f t="shared" si="1506"/>
        <v>6</v>
      </c>
      <c r="V8051" s="18">
        <v>3151.157443946875</v>
      </c>
      <c r="W8051">
        <f t="shared" si="1511"/>
        <v>711</v>
      </c>
    </row>
    <row r="8052" spans="1:23">
      <c r="A8052" s="12">
        <v>39420</v>
      </c>
      <c r="B8052" s="17">
        <f t="shared" si="1501"/>
        <v>12</v>
      </c>
      <c r="C8052" s="17">
        <f t="shared" si="1502"/>
        <v>2</v>
      </c>
      <c r="D8052" s="17">
        <f t="shared" si="1503"/>
        <v>4</v>
      </c>
      <c r="E8052" s="18">
        <v>1473.5056722300783</v>
      </c>
      <c r="F8052">
        <f t="shared" si="1509"/>
        <v>8050</v>
      </c>
      <c r="L8052" s="20">
        <f t="shared" si="1512"/>
        <v>1473.5056722300783</v>
      </c>
      <c r="N8052" s="2">
        <f t="shared" si="1510"/>
        <v>554.52963446812407</v>
      </c>
      <c r="O8052" s="2">
        <f t="shared" si="1507"/>
        <v>918.97603776195422</v>
      </c>
      <c r="P8052" s="2">
        <f t="shared" si="1508"/>
        <v>0</v>
      </c>
      <c r="R8052" s="12">
        <v>39320</v>
      </c>
      <c r="S8052" s="17">
        <f t="shared" si="1504"/>
        <v>8</v>
      </c>
      <c r="T8052" s="17">
        <f t="shared" si="1505"/>
        <v>7</v>
      </c>
      <c r="U8052" s="17">
        <f t="shared" si="1506"/>
        <v>26</v>
      </c>
      <c r="V8052" s="18">
        <v>3152.5534386767577</v>
      </c>
      <c r="W8052">
        <f t="shared" si="1511"/>
        <v>710</v>
      </c>
    </row>
    <row r="8053" spans="1:23">
      <c r="A8053" s="12">
        <v>39397</v>
      </c>
      <c r="B8053" s="17">
        <f t="shared" si="1501"/>
        <v>11</v>
      </c>
      <c r="C8053" s="17">
        <f t="shared" si="1502"/>
        <v>7</v>
      </c>
      <c r="D8053" s="17">
        <f t="shared" si="1503"/>
        <v>11</v>
      </c>
      <c r="E8053" s="18">
        <v>1473.2394433983591</v>
      </c>
      <c r="F8053">
        <f t="shared" si="1509"/>
        <v>8051</v>
      </c>
      <c r="L8053" s="20">
        <f t="shared" si="1512"/>
        <v>1473.2394433983591</v>
      </c>
      <c r="N8053" s="2">
        <f t="shared" si="1510"/>
        <v>554.52963446812407</v>
      </c>
      <c r="O8053" s="2">
        <f t="shared" si="1507"/>
        <v>918.709808930235</v>
      </c>
      <c r="P8053" s="2">
        <f t="shared" si="1508"/>
        <v>0</v>
      </c>
      <c r="R8053" s="12">
        <v>39373</v>
      </c>
      <c r="S8053" s="17">
        <f t="shared" si="1504"/>
        <v>10</v>
      </c>
      <c r="T8053" s="17">
        <f t="shared" si="1505"/>
        <v>4</v>
      </c>
      <c r="U8053" s="17">
        <f t="shared" si="1506"/>
        <v>18</v>
      </c>
      <c r="V8053" s="18">
        <v>3152.7219466109377</v>
      </c>
      <c r="W8053">
        <f t="shared" si="1511"/>
        <v>709</v>
      </c>
    </row>
    <row r="8054" spans="1:23">
      <c r="A8054" s="12">
        <v>39106</v>
      </c>
      <c r="B8054" s="17">
        <f t="shared" si="1501"/>
        <v>1</v>
      </c>
      <c r="C8054" s="17">
        <f t="shared" si="1502"/>
        <v>3</v>
      </c>
      <c r="D8054" s="17">
        <f t="shared" si="1503"/>
        <v>24</v>
      </c>
      <c r="E8054" s="18">
        <v>1472.44</v>
      </c>
      <c r="F8054">
        <f t="shared" si="1509"/>
        <v>8052</v>
      </c>
      <c r="L8054" s="20">
        <f t="shared" si="1512"/>
        <v>1472.44</v>
      </c>
      <c r="N8054" s="2">
        <f t="shared" si="1510"/>
        <v>554.52963446812407</v>
      </c>
      <c r="O8054" s="2">
        <f t="shared" si="1507"/>
        <v>917.91036553187598</v>
      </c>
      <c r="P8054" s="2">
        <f t="shared" si="1508"/>
        <v>0</v>
      </c>
      <c r="R8054" s="12">
        <v>39333</v>
      </c>
      <c r="S8054" s="17">
        <f t="shared" si="1504"/>
        <v>9</v>
      </c>
      <c r="T8054" s="17">
        <f t="shared" si="1505"/>
        <v>6</v>
      </c>
      <c r="U8054" s="17">
        <f t="shared" si="1506"/>
        <v>8</v>
      </c>
      <c r="V8054" s="18">
        <v>3153.0625674244143</v>
      </c>
      <c r="W8054">
        <f t="shared" si="1511"/>
        <v>708</v>
      </c>
    </row>
    <row r="8055" spans="1:23">
      <c r="A8055" s="12">
        <v>39123</v>
      </c>
      <c r="B8055" s="17">
        <f t="shared" si="1501"/>
        <v>2</v>
      </c>
      <c r="C8055" s="17">
        <f t="shared" si="1502"/>
        <v>6</v>
      </c>
      <c r="D8055" s="17">
        <f t="shared" si="1503"/>
        <v>10</v>
      </c>
      <c r="E8055" s="18">
        <v>1472.35</v>
      </c>
      <c r="F8055">
        <f t="shared" si="1509"/>
        <v>8053</v>
      </c>
      <c r="L8055" s="20">
        <f t="shared" si="1512"/>
        <v>1472.35</v>
      </c>
      <c r="N8055" s="2">
        <f t="shared" si="1510"/>
        <v>554.52963446812407</v>
      </c>
      <c r="O8055" s="2">
        <f t="shared" si="1507"/>
        <v>917.82036553187584</v>
      </c>
      <c r="P8055" s="2">
        <f t="shared" si="1508"/>
        <v>0</v>
      </c>
      <c r="R8055" s="12">
        <v>39278</v>
      </c>
      <c r="S8055" s="17">
        <f t="shared" si="1504"/>
        <v>7</v>
      </c>
      <c r="T8055" s="17">
        <f t="shared" si="1505"/>
        <v>7</v>
      </c>
      <c r="U8055" s="17">
        <f t="shared" si="1506"/>
        <v>15</v>
      </c>
      <c r="V8055" s="18">
        <v>3153.4378217337894</v>
      </c>
      <c r="W8055">
        <f t="shared" si="1511"/>
        <v>707</v>
      </c>
    </row>
    <row r="8056" spans="1:23">
      <c r="A8056" s="12">
        <v>39165</v>
      </c>
      <c r="B8056" s="17">
        <f t="shared" si="1501"/>
        <v>3</v>
      </c>
      <c r="C8056" s="17">
        <f t="shared" si="1502"/>
        <v>6</v>
      </c>
      <c r="D8056" s="17">
        <f t="shared" si="1503"/>
        <v>24</v>
      </c>
      <c r="E8056" s="18">
        <v>1472</v>
      </c>
      <c r="F8056">
        <f t="shared" si="1509"/>
        <v>8054</v>
      </c>
      <c r="L8056" s="20">
        <f t="shared" si="1512"/>
        <v>1472</v>
      </c>
      <c r="N8056" s="2">
        <f t="shared" si="1510"/>
        <v>554.52963446812407</v>
      </c>
      <c r="O8056" s="2">
        <f t="shared" si="1507"/>
        <v>917.47036553187593</v>
      </c>
      <c r="P8056" s="2">
        <f t="shared" si="1508"/>
        <v>0</v>
      </c>
      <c r="R8056" s="12">
        <v>39313</v>
      </c>
      <c r="S8056" s="17">
        <f t="shared" si="1504"/>
        <v>8</v>
      </c>
      <c r="T8056" s="17">
        <f t="shared" si="1505"/>
        <v>7</v>
      </c>
      <c r="U8056" s="17">
        <f t="shared" si="1506"/>
        <v>19</v>
      </c>
      <c r="V8056" s="18">
        <v>3154.4469978277343</v>
      </c>
      <c r="W8056">
        <f t="shared" si="1511"/>
        <v>706</v>
      </c>
    </row>
    <row r="8057" spans="1:23">
      <c r="A8057" s="12">
        <v>39228</v>
      </c>
      <c r="B8057" s="17">
        <f t="shared" si="1501"/>
        <v>5</v>
      </c>
      <c r="C8057" s="17">
        <f t="shared" si="1502"/>
        <v>6</v>
      </c>
      <c r="D8057" s="17">
        <f t="shared" si="1503"/>
        <v>26</v>
      </c>
      <c r="E8057" s="18">
        <v>1471.13</v>
      </c>
      <c r="F8057">
        <f t="shared" si="1509"/>
        <v>8055</v>
      </c>
      <c r="L8057" s="20">
        <f t="shared" si="1512"/>
        <v>1471.13</v>
      </c>
      <c r="N8057" s="2">
        <f t="shared" si="1510"/>
        <v>554.52963446812407</v>
      </c>
      <c r="O8057" s="2">
        <f t="shared" si="1507"/>
        <v>916.60036553187604</v>
      </c>
      <c r="P8057" s="2">
        <f t="shared" si="1508"/>
        <v>0</v>
      </c>
      <c r="R8057" s="12">
        <v>39231</v>
      </c>
      <c r="S8057" s="17">
        <f t="shared" si="1504"/>
        <v>5</v>
      </c>
      <c r="T8057" s="17">
        <f t="shared" si="1505"/>
        <v>2</v>
      </c>
      <c r="U8057" s="17">
        <f t="shared" si="1506"/>
        <v>29</v>
      </c>
      <c r="V8057" s="18">
        <v>3155</v>
      </c>
      <c r="W8057">
        <f t="shared" si="1511"/>
        <v>705</v>
      </c>
    </row>
    <row r="8058" spans="1:23">
      <c r="A8058" s="12">
        <v>39151</v>
      </c>
      <c r="B8058" s="17">
        <f t="shared" si="1501"/>
        <v>3</v>
      </c>
      <c r="C8058" s="17">
        <f t="shared" si="1502"/>
        <v>6</v>
      </c>
      <c r="D8058" s="17">
        <f t="shared" si="1503"/>
        <v>10</v>
      </c>
      <c r="E8058" s="18">
        <v>1471.07</v>
      </c>
      <c r="F8058">
        <f t="shared" si="1509"/>
        <v>8056</v>
      </c>
      <c r="L8058" s="20">
        <f t="shared" si="1512"/>
        <v>1471.07</v>
      </c>
      <c r="N8058" s="2">
        <f t="shared" si="1510"/>
        <v>554.52963446812407</v>
      </c>
      <c r="O8058" s="2">
        <f t="shared" si="1507"/>
        <v>916.54036553187586</v>
      </c>
      <c r="P8058" s="2">
        <f t="shared" si="1508"/>
        <v>0</v>
      </c>
      <c r="R8058" s="12">
        <v>39244</v>
      </c>
      <c r="S8058" s="17">
        <f t="shared" si="1504"/>
        <v>6</v>
      </c>
      <c r="T8058" s="17">
        <f t="shared" si="1505"/>
        <v>1</v>
      </c>
      <c r="U8058" s="17">
        <f t="shared" si="1506"/>
        <v>11</v>
      </c>
      <c r="V8058" s="18">
        <v>3155</v>
      </c>
      <c r="W8058">
        <f t="shared" si="1511"/>
        <v>704</v>
      </c>
    </row>
    <row r="8059" spans="1:23">
      <c r="A8059" s="12">
        <v>39159</v>
      </c>
      <c r="B8059" s="17">
        <f t="shared" si="1501"/>
        <v>3</v>
      </c>
      <c r="C8059" s="17">
        <f t="shared" si="1502"/>
        <v>7</v>
      </c>
      <c r="D8059" s="17">
        <f t="shared" si="1503"/>
        <v>18</v>
      </c>
      <c r="E8059" s="18">
        <v>1470.74</v>
      </c>
      <c r="F8059">
        <f t="shared" si="1509"/>
        <v>8057</v>
      </c>
      <c r="L8059" s="20">
        <f t="shared" si="1512"/>
        <v>1470.74</v>
      </c>
      <c r="N8059" s="2">
        <f t="shared" si="1510"/>
        <v>554.52963446812407</v>
      </c>
      <c r="O8059" s="2">
        <f t="shared" si="1507"/>
        <v>916.21036553187594</v>
      </c>
      <c r="P8059" s="2">
        <f t="shared" si="1508"/>
        <v>0</v>
      </c>
      <c r="R8059" s="12">
        <v>39299</v>
      </c>
      <c r="S8059" s="17">
        <f t="shared" si="1504"/>
        <v>8</v>
      </c>
      <c r="T8059" s="17">
        <f t="shared" si="1505"/>
        <v>7</v>
      </c>
      <c r="U8059" s="17">
        <f t="shared" si="1506"/>
        <v>5</v>
      </c>
      <c r="V8059" s="18">
        <v>3155.184318993945</v>
      </c>
      <c r="W8059">
        <f t="shared" si="1511"/>
        <v>703</v>
      </c>
    </row>
    <row r="8060" spans="1:23">
      <c r="A8060" s="12">
        <v>39383</v>
      </c>
      <c r="B8060" s="17">
        <f t="shared" si="1501"/>
        <v>10</v>
      </c>
      <c r="C8060" s="17">
        <f t="shared" si="1502"/>
        <v>7</v>
      </c>
      <c r="D8060" s="17">
        <f t="shared" si="1503"/>
        <v>28</v>
      </c>
      <c r="E8060" s="18">
        <v>1470.6753041234374</v>
      </c>
      <c r="F8060">
        <f t="shared" si="1509"/>
        <v>8058</v>
      </c>
      <c r="L8060" s="20">
        <f t="shared" si="1512"/>
        <v>1470.6753041234374</v>
      </c>
      <c r="N8060" s="2">
        <f t="shared" si="1510"/>
        <v>554.52963446812407</v>
      </c>
      <c r="O8060" s="2">
        <f t="shared" si="1507"/>
        <v>916.14566965531333</v>
      </c>
      <c r="P8060" s="2">
        <f t="shared" si="1508"/>
        <v>0</v>
      </c>
      <c r="R8060" s="12">
        <v>39339</v>
      </c>
      <c r="S8060" s="17">
        <f t="shared" si="1504"/>
        <v>9</v>
      </c>
      <c r="T8060" s="17">
        <f t="shared" si="1505"/>
        <v>5</v>
      </c>
      <c r="U8060" s="17">
        <f t="shared" si="1506"/>
        <v>14</v>
      </c>
      <c r="V8060" s="18">
        <v>3155.4788197923831</v>
      </c>
      <c r="W8060">
        <f t="shared" si="1511"/>
        <v>702</v>
      </c>
    </row>
    <row r="8061" spans="1:23">
      <c r="A8061" s="12">
        <v>39180</v>
      </c>
      <c r="B8061" s="17">
        <f t="shared" si="1501"/>
        <v>4</v>
      </c>
      <c r="C8061" s="17">
        <f t="shared" si="1502"/>
        <v>7</v>
      </c>
      <c r="D8061" s="17">
        <f t="shared" si="1503"/>
        <v>8</v>
      </c>
      <c r="E8061" s="18">
        <v>1470.11</v>
      </c>
      <c r="F8061">
        <f t="shared" si="1509"/>
        <v>8059</v>
      </c>
      <c r="L8061" s="20">
        <f t="shared" si="1512"/>
        <v>1470.11</v>
      </c>
      <c r="N8061" s="2">
        <f t="shared" si="1510"/>
        <v>554.52963446812407</v>
      </c>
      <c r="O8061" s="2">
        <f t="shared" si="1507"/>
        <v>915.58036553187583</v>
      </c>
      <c r="P8061" s="2">
        <f t="shared" si="1508"/>
        <v>0</v>
      </c>
      <c r="R8061" s="12">
        <v>39366</v>
      </c>
      <c r="S8061" s="17">
        <f t="shared" si="1504"/>
        <v>10</v>
      </c>
      <c r="T8061" s="17">
        <f t="shared" si="1505"/>
        <v>4</v>
      </c>
      <c r="U8061" s="17">
        <f t="shared" si="1506"/>
        <v>11</v>
      </c>
      <c r="V8061" s="18">
        <v>3155.7923554463869</v>
      </c>
      <c r="W8061">
        <f t="shared" si="1511"/>
        <v>701</v>
      </c>
    </row>
    <row r="8062" spans="1:23">
      <c r="A8062" s="12">
        <v>39161</v>
      </c>
      <c r="B8062" s="17">
        <f t="shared" si="1501"/>
        <v>3</v>
      </c>
      <c r="C8062" s="17">
        <f t="shared" si="1502"/>
        <v>2</v>
      </c>
      <c r="D8062" s="17">
        <f t="shared" si="1503"/>
        <v>20</v>
      </c>
      <c r="E8062" s="18">
        <v>1469.86</v>
      </c>
      <c r="F8062">
        <f t="shared" si="1509"/>
        <v>8060</v>
      </c>
      <c r="L8062" s="20">
        <f t="shared" si="1512"/>
        <v>1469.86</v>
      </c>
      <c r="N8062" s="2">
        <f t="shared" si="1510"/>
        <v>554.52963446812407</v>
      </c>
      <c r="O8062" s="2">
        <f t="shared" si="1507"/>
        <v>915.33036553187583</v>
      </c>
      <c r="P8062" s="2">
        <f t="shared" si="1508"/>
        <v>0</v>
      </c>
      <c r="R8062" s="12">
        <v>39328</v>
      </c>
      <c r="S8062" s="17">
        <f t="shared" si="1504"/>
        <v>9</v>
      </c>
      <c r="T8062" s="17">
        <f t="shared" si="1505"/>
        <v>1</v>
      </c>
      <c r="U8062" s="17">
        <f t="shared" si="1506"/>
        <v>3</v>
      </c>
      <c r="V8062" s="18">
        <v>3156.7306023169917</v>
      </c>
      <c r="W8062">
        <f t="shared" si="1511"/>
        <v>700</v>
      </c>
    </row>
    <row r="8063" spans="1:23">
      <c r="A8063" s="12">
        <v>39390</v>
      </c>
      <c r="B8063" s="17">
        <f t="shared" si="1501"/>
        <v>11</v>
      </c>
      <c r="C8063" s="17">
        <f t="shared" si="1502"/>
        <v>7</v>
      </c>
      <c r="D8063" s="17">
        <f t="shared" si="1503"/>
        <v>4</v>
      </c>
      <c r="E8063" s="18">
        <v>1469.6999210888671</v>
      </c>
      <c r="F8063">
        <f t="shared" si="1509"/>
        <v>8061</v>
      </c>
      <c r="L8063" s="20">
        <f t="shared" si="1512"/>
        <v>1469.6999210888671</v>
      </c>
      <c r="N8063" s="2">
        <f t="shared" si="1510"/>
        <v>554.52963446812407</v>
      </c>
      <c r="O8063" s="2">
        <f t="shared" si="1507"/>
        <v>915.17028662074301</v>
      </c>
      <c r="P8063" s="2">
        <f t="shared" si="1508"/>
        <v>0</v>
      </c>
      <c r="R8063" s="12">
        <v>39255</v>
      </c>
      <c r="S8063" s="17">
        <f t="shared" si="1504"/>
        <v>6</v>
      </c>
      <c r="T8063" s="17">
        <f t="shared" si="1505"/>
        <v>5</v>
      </c>
      <c r="U8063" s="17">
        <f t="shared" si="1506"/>
        <v>22</v>
      </c>
      <c r="V8063" s="18">
        <v>3157</v>
      </c>
      <c r="W8063">
        <f t="shared" si="1511"/>
        <v>699</v>
      </c>
    </row>
    <row r="8064" spans="1:23">
      <c r="A8064" s="12">
        <v>39152</v>
      </c>
      <c r="B8064" s="17">
        <f t="shared" si="1501"/>
        <v>3</v>
      </c>
      <c r="C8064" s="17">
        <f t="shared" si="1502"/>
        <v>7</v>
      </c>
      <c r="D8064" s="17">
        <f t="shared" si="1503"/>
        <v>11</v>
      </c>
      <c r="E8064" s="18">
        <v>1469.07</v>
      </c>
      <c r="F8064">
        <f t="shared" si="1509"/>
        <v>8062</v>
      </c>
      <c r="L8064" s="20">
        <f t="shared" si="1512"/>
        <v>1469.07</v>
      </c>
      <c r="N8064" s="2">
        <f t="shared" si="1510"/>
        <v>554.52963446812407</v>
      </c>
      <c r="O8064" s="2">
        <f t="shared" si="1507"/>
        <v>914.54036553187586</v>
      </c>
      <c r="P8064" s="2">
        <f t="shared" si="1508"/>
        <v>0</v>
      </c>
      <c r="R8064" s="12">
        <v>39334</v>
      </c>
      <c r="S8064" s="17">
        <f t="shared" si="1504"/>
        <v>9</v>
      </c>
      <c r="T8064" s="17">
        <f t="shared" si="1505"/>
        <v>7</v>
      </c>
      <c r="U8064" s="17">
        <f t="shared" si="1506"/>
        <v>9</v>
      </c>
      <c r="V8064" s="18">
        <v>3157.0793959017578</v>
      </c>
      <c r="W8064">
        <f t="shared" si="1511"/>
        <v>698</v>
      </c>
    </row>
    <row r="8065" spans="1:23">
      <c r="A8065" s="12">
        <v>39095</v>
      </c>
      <c r="B8065" s="17">
        <f t="shared" si="1501"/>
        <v>1</v>
      </c>
      <c r="C8065" s="17">
        <f t="shared" si="1502"/>
        <v>6</v>
      </c>
      <c r="D8065" s="17">
        <f t="shared" si="1503"/>
        <v>13</v>
      </c>
      <c r="E8065" s="18">
        <v>1469.03</v>
      </c>
      <c r="F8065">
        <f t="shared" si="1509"/>
        <v>8063</v>
      </c>
      <c r="L8065" s="20">
        <f t="shared" si="1512"/>
        <v>1469.03</v>
      </c>
      <c r="N8065" s="2">
        <f t="shared" si="1510"/>
        <v>554.52963446812407</v>
      </c>
      <c r="O8065" s="2">
        <f t="shared" si="1507"/>
        <v>914.5003655318759</v>
      </c>
      <c r="P8065" s="2">
        <f t="shared" si="1508"/>
        <v>0</v>
      </c>
      <c r="R8065" s="12">
        <v>39354</v>
      </c>
      <c r="S8065" s="17">
        <f t="shared" si="1504"/>
        <v>9</v>
      </c>
      <c r="T8065" s="17">
        <f t="shared" si="1505"/>
        <v>6</v>
      </c>
      <c r="U8065" s="17">
        <f t="shared" si="1506"/>
        <v>29</v>
      </c>
      <c r="V8065" s="18">
        <v>3158.0042647826172</v>
      </c>
      <c r="W8065">
        <f t="shared" si="1511"/>
        <v>697</v>
      </c>
    </row>
    <row r="8066" spans="1:23">
      <c r="A8066" s="12">
        <v>39195</v>
      </c>
      <c r="B8066" s="17">
        <f t="shared" ref="B8066:B8129" si="1513">MONTH(A8066)</f>
        <v>4</v>
      </c>
      <c r="C8066" s="17">
        <f t="shared" ref="C8066:C8129" si="1514">WEEKDAY(A8066,2)</f>
        <v>1</v>
      </c>
      <c r="D8066" s="17">
        <f t="shared" ref="D8066:D8129" si="1515">DAY(A8066)</f>
        <v>23</v>
      </c>
      <c r="E8066" s="18">
        <v>1468.99</v>
      </c>
      <c r="F8066">
        <f t="shared" si="1509"/>
        <v>8064</v>
      </c>
      <c r="L8066" s="20">
        <f t="shared" si="1512"/>
        <v>1468.99</v>
      </c>
      <c r="N8066" s="2">
        <f t="shared" si="1510"/>
        <v>554.52963446812407</v>
      </c>
      <c r="O8066" s="2">
        <f t="shared" si="1507"/>
        <v>914.46036553187594</v>
      </c>
      <c r="P8066" s="2">
        <f t="shared" si="1508"/>
        <v>0</v>
      </c>
      <c r="R8066" s="12">
        <v>39205</v>
      </c>
      <c r="S8066" s="17">
        <f t="shared" ref="S8066:S8129" si="1516">MONTH(R8066)</f>
        <v>5</v>
      </c>
      <c r="T8066" s="17">
        <f t="shared" ref="T8066:T8129" si="1517">WEEKDAY(R8066,2)</f>
        <v>4</v>
      </c>
      <c r="U8066" s="17">
        <f t="shared" ref="U8066:U8129" si="1518">DAY(R8066)</f>
        <v>3</v>
      </c>
      <c r="V8066" s="18">
        <v>3159</v>
      </c>
      <c r="W8066">
        <f t="shared" si="1511"/>
        <v>696</v>
      </c>
    </row>
    <row r="8067" spans="1:23">
      <c r="A8067" s="12">
        <v>39395</v>
      </c>
      <c r="B8067" s="17">
        <f t="shared" si="1513"/>
        <v>11</v>
      </c>
      <c r="C8067" s="17">
        <f t="shared" si="1514"/>
        <v>5</v>
      </c>
      <c r="D8067" s="17">
        <f t="shared" si="1515"/>
        <v>9</v>
      </c>
      <c r="E8067" s="18">
        <v>1468.9225700752345</v>
      </c>
      <c r="F8067">
        <f t="shared" si="1509"/>
        <v>8065</v>
      </c>
      <c r="L8067" s="20">
        <f t="shared" si="1512"/>
        <v>1468.9225700752345</v>
      </c>
      <c r="N8067" s="2">
        <f t="shared" si="1510"/>
        <v>554.52963446812407</v>
      </c>
      <c r="O8067" s="2">
        <f t="shared" ref="O8067:O8130" si="1519">IF(E8067-N8067&lt;0,0,E8067-N8067)</f>
        <v>914.39293560711042</v>
      </c>
      <c r="P8067" s="2">
        <f t="shared" ref="P8067:P8130" si="1520">E8067-N8067-O8067</f>
        <v>0</v>
      </c>
      <c r="R8067" s="12">
        <v>39271</v>
      </c>
      <c r="S8067" s="17">
        <f t="shared" si="1516"/>
        <v>7</v>
      </c>
      <c r="T8067" s="17">
        <f t="shared" si="1517"/>
        <v>7</v>
      </c>
      <c r="U8067" s="17">
        <f t="shared" si="1518"/>
        <v>8</v>
      </c>
      <c r="V8067" s="18">
        <v>3159.2594602193362</v>
      </c>
      <c r="W8067">
        <f t="shared" si="1511"/>
        <v>695</v>
      </c>
    </row>
    <row r="8068" spans="1:23">
      <c r="A8068" s="12">
        <v>39164</v>
      </c>
      <c r="B8068" s="17">
        <f t="shared" si="1513"/>
        <v>3</v>
      </c>
      <c r="C8068" s="17">
        <f t="shared" si="1514"/>
        <v>5</v>
      </c>
      <c r="D8068" s="17">
        <f t="shared" si="1515"/>
        <v>23</v>
      </c>
      <c r="E8068" s="18">
        <v>1468.87</v>
      </c>
      <c r="F8068">
        <f t="shared" ref="F8068:F8131" si="1521">1+F8067</f>
        <v>8066</v>
      </c>
      <c r="L8068" s="20">
        <f t="shared" si="1512"/>
        <v>1468.87</v>
      </c>
      <c r="N8068" s="2">
        <f t="shared" ref="N8068:N8131" si="1522">N8067</f>
        <v>554.52963446812407</v>
      </c>
      <c r="O8068" s="2">
        <f t="shared" si="1519"/>
        <v>914.34036553187582</v>
      </c>
      <c r="P8068" s="2">
        <f t="shared" si="1520"/>
        <v>0</v>
      </c>
      <c r="R8068" s="12">
        <v>39288</v>
      </c>
      <c r="S8068" s="17">
        <f t="shared" si="1516"/>
        <v>7</v>
      </c>
      <c r="T8068" s="17">
        <f t="shared" si="1517"/>
        <v>3</v>
      </c>
      <c r="U8068" s="17">
        <f t="shared" si="1518"/>
        <v>25</v>
      </c>
      <c r="V8068" s="18">
        <v>3160.5508777972659</v>
      </c>
      <c r="W8068">
        <f t="shared" ref="W8068:W8131" si="1523">W8067-1</f>
        <v>694</v>
      </c>
    </row>
    <row r="8069" spans="1:23">
      <c r="A8069" s="12">
        <v>39445</v>
      </c>
      <c r="B8069" s="17">
        <f t="shared" si="1513"/>
        <v>12</v>
      </c>
      <c r="C8069" s="17">
        <f t="shared" si="1514"/>
        <v>6</v>
      </c>
      <c r="D8069" s="17">
        <f t="shared" si="1515"/>
        <v>29</v>
      </c>
      <c r="E8069" s="18">
        <v>1468.2641872250781</v>
      </c>
      <c r="F8069">
        <f t="shared" si="1521"/>
        <v>8067</v>
      </c>
      <c r="L8069" s="20">
        <f t="shared" si="1512"/>
        <v>1468.2641872250781</v>
      </c>
      <c r="N8069" s="2">
        <f t="shared" si="1522"/>
        <v>554.52963446812407</v>
      </c>
      <c r="O8069" s="2">
        <f t="shared" si="1519"/>
        <v>913.73455275695403</v>
      </c>
      <c r="P8069" s="2">
        <f t="shared" si="1520"/>
        <v>0</v>
      </c>
      <c r="R8069" s="12">
        <v>39248</v>
      </c>
      <c r="S8069" s="17">
        <f t="shared" si="1516"/>
        <v>6</v>
      </c>
      <c r="T8069" s="17">
        <f t="shared" si="1517"/>
        <v>5</v>
      </c>
      <c r="U8069" s="17">
        <f t="shared" si="1518"/>
        <v>15</v>
      </c>
      <c r="V8069" s="18">
        <v>3161</v>
      </c>
      <c r="W8069">
        <f t="shared" si="1523"/>
        <v>693</v>
      </c>
    </row>
    <row r="8070" spans="1:23">
      <c r="A8070" s="12">
        <v>39420</v>
      </c>
      <c r="B8070" s="17">
        <f t="shared" si="1513"/>
        <v>12</v>
      </c>
      <c r="C8070" s="17">
        <f t="shared" si="1514"/>
        <v>2</v>
      </c>
      <c r="D8070" s="17">
        <f t="shared" si="1515"/>
        <v>4</v>
      </c>
      <c r="E8070" s="18">
        <v>1468.233920649375</v>
      </c>
      <c r="F8070">
        <f t="shared" si="1521"/>
        <v>8068</v>
      </c>
      <c r="L8070" s="20">
        <f t="shared" si="1512"/>
        <v>1468.233920649375</v>
      </c>
      <c r="N8070" s="2">
        <f t="shared" si="1522"/>
        <v>554.52963446812407</v>
      </c>
      <c r="O8070" s="2">
        <f t="shared" si="1519"/>
        <v>913.70428618125095</v>
      </c>
      <c r="P8070" s="2">
        <f t="shared" si="1520"/>
        <v>0</v>
      </c>
      <c r="R8070" s="12">
        <v>39258</v>
      </c>
      <c r="S8070" s="17">
        <f t="shared" si="1516"/>
        <v>6</v>
      </c>
      <c r="T8070" s="17">
        <f t="shared" si="1517"/>
        <v>1</v>
      </c>
      <c r="U8070" s="17">
        <f t="shared" si="1518"/>
        <v>25</v>
      </c>
      <c r="V8070" s="18">
        <v>3161</v>
      </c>
      <c r="W8070">
        <f t="shared" si="1523"/>
        <v>692</v>
      </c>
    </row>
    <row r="8071" spans="1:23">
      <c r="A8071" s="12">
        <v>39169</v>
      </c>
      <c r="B8071" s="17">
        <f t="shared" si="1513"/>
        <v>3</v>
      </c>
      <c r="C8071" s="17">
        <f t="shared" si="1514"/>
        <v>3</v>
      </c>
      <c r="D8071" s="17">
        <f t="shared" si="1515"/>
        <v>28</v>
      </c>
      <c r="E8071" s="18">
        <v>1468.09</v>
      </c>
      <c r="F8071">
        <f t="shared" si="1521"/>
        <v>8069</v>
      </c>
      <c r="L8071" s="20">
        <f t="shared" si="1512"/>
        <v>1468.09</v>
      </c>
      <c r="N8071" s="2">
        <f t="shared" si="1522"/>
        <v>554.52963446812407</v>
      </c>
      <c r="O8071" s="2">
        <f t="shared" si="1519"/>
        <v>913.56036553187585</v>
      </c>
      <c r="P8071" s="2">
        <f t="shared" si="1520"/>
        <v>0</v>
      </c>
      <c r="R8071" s="12">
        <v>39275</v>
      </c>
      <c r="S8071" s="17">
        <f t="shared" si="1516"/>
        <v>7</v>
      </c>
      <c r="T8071" s="17">
        <f t="shared" si="1517"/>
        <v>4</v>
      </c>
      <c r="U8071" s="17">
        <f t="shared" si="1518"/>
        <v>12</v>
      </c>
      <c r="V8071" s="18">
        <v>3161.0891711648437</v>
      </c>
      <c r="W8071">
        <f t="shared" si="1523"/>
        <v>691</v>
      </c>
    </row>
    <row r="8072" spans="1:23">
      <c r="A8072" s="12">
        <v>39396</v>
      </c>
      <c r="B8072" s="17">
        <f t="shared" si="1513"/>
        <v>11</v>
      </c>
      <c r="C8072" s="17">
        <f t="shared" si="1514"/>
        <v>6</v>
      </c>
      <c r="D8072" s="17">
        <f t="shared" si="1515"/>
        <v>10</v>
      </c>
      <c r="E8072" s="18">
        <v>1467.7920819719532</v>
      </c>
      <c r="F8072">
        <f t="shared" si="1521"/>
        <v>8070</v>
      </c>
      <c r="L8072" s="20">
        <f t="shared" si="1512"/>
        <v>1467.7920819719532</v>
      </c>
      <c r="N8072" s="2">
        <f t="shared" si="1522"/>
        <v>554.52963446812407</v>
      </c>
      <c r="O8072" s="2">
        <f t="shared" si="1519"/>
        <v>913.26244750382909</v>
      </c>
      <c r="P8072" s="2">
        <f t="shared" si="1520"/>
        <v>0</v>
      </c>
      <c r="R8072" s="12">
        <v>39346</v>
      </c>
      <c r="S8072" s="17">
        <f t="shared" si="1516"/>
        <v>9</v>
      </c>
      <c r="T8072" s="17">
        <f t="shared" si="1517"/>
        <v>5</v>
      </c>
      <c r="U8072" s="17">
        <f t="shared" si="1518"/>
        <v>21</v>
      </c>
      <c r="V8072" s="18">
        <v>3161.5343317371089</v>
      </c>
      <c r="W8072">
        <f t="shared" si="1523"/>
        <v>690</v>
      </c>
    </row>
    <row r="8073" spans="1:23">
      <c r="A8073" s="12">
        <v>39193</v>
      </c>
      <c r="B8073" s="17">
        <f t="shared" si="1513"/>
        <v>4</v>
      </c>
      <c r="C8073" s="17">
        <f t="shared" si="1514"/>
        <v>6</v>
      </c>
      <c r="D8073" s="17">
        <f t="shared" si="1515"/>
        <v>21</v>
      </c>
      <c r="E8073" s="18">
        <v>1467.64</v>
      </c>
      <c r="F8073">
        <f t="shared" si="1521"/>
        <v>8071</v>
      </c>
      <c r="L8073" s="20">
        <f t="shared" si="1512"/>
        <v>1467.64</v>
      </c>
      <c r="N8073" s="2">
        <f t="shared" si="1522"/>
        <v>554.52963446812407</v>
      </c>
      <c r="O8073" s="2">
        <f t="shared" si="1519"/>
        <v>913.11036553187603</v>
      </c>
      <c r="P8073" s="2">
        <f t="shared" si="1520"/>
        <v>0</v>
      </c>
      <c r="R8073" s="12">
        <v>39247</v>
      </c>
      <c r="S8073" s="17">
        <f t="shared" si="1516"/>
        <v>6</v>
      </c>
      <c r="T8073" s="17">
        <f t="shared" si="1517"/>
        <v>4</v>
      </c>
      <c r="U8073" s="17">
        <f t="shared" si="1518"/>
        <v>14</v>
      </c>
      <c r="V8073" s="18">
        <v>3162</v>
      </c>
      <c r="W8073">
        <f t="shared" si="1523"/>
        <v>689</v>
      </c>
    </row>
    <row r="8074" spans="1:23">
      <c r="A8074" s="12">
        <v>39383</v>
      </c>
      <c r="B8074" s="17">
        <f t="shared" si="1513"/>
        <v>10</v>
      </c>
      <c r="C8074" s="17">
        <f t="shared" si="1514"/>
        <v>7</v>
      </c>
      <c r="D8074" s="17">
        <f t="shared" si="1515"/>
        <v>28</v>
      </c>
      <c r="E8074" s="18">
        <v>1467.1488564619922</v>
      </c>
      <c r="F8074">
        <f t="shared" si="1521"/>
        <v>8072</v>
      </c>
      <c r="L8074" s="20">
        <f t="shared" si="1512"/>
        <v>1467.1488564619922</v>
      </c>
      <c r="N8074" s="2">
        <f t="shared" si="1522"/>
        <v>554.52963446812407</v>
      </c>
      <c r="O8074" s="2">
        <f t="shared" si="1519"/>
        <v>912.61922199386811</v>
      </c>
      <c r="P8074" s="2">
        <f t="shared" si="1520"/>
        <v>0</v>
      </c>
      <c r="R8074" s="12">
        <v>39270</v>
      </c>
      <c r="S8074" s="17">
        <f t="shared" si="1516"/>
        <v>7</v>
      </c>
      <c r="T8074" s="17">
        <f t="shared" si="1517"/>
        <v>6</v>
      </c>
      <c r="U8074" s="17">
        <f t="shared" si="1518"/>
        <v>7</v>
      </c>
      <c r="V8074" s="18">
        <v>3162.6063799437502</v>
      </c>
      <c r="W8074">
        <f t="shared" si="1523"/>
        <v>688</v>
      </c>
    </row>
    <row r="8075" spans="1:23">
      <c r="A8075" s="12">
        <v>39091</v>
      </c>
      <c r="B8075" s="17">
        <f t="shared" si="1513"/>
        <v>1</v>
      </c>
      <c r="C8075" s="17">
        <f t="shared" si="1514"/>
        <v>2</v>
      </c>
      <c r="D8075" s="17">
        <f t="shared" si="1515"/>
        <v>9</v>
      </c>
      <c r="E8075" s="18">
        <v>1466.84</v>
      </c>
      <c r="F8075">
        <f t="shared" si="1521"/>
        <v>8073</v>
      </c>
      <c r="L8075" s="20">
        <f t="shared" si="1512"/>
        <v>1466.84</v>
      </c>
      <c r="N8075" s="2">
        <f t="shared" si="1522"/>
        <v>554.52963446812407</v>
      </c>
      <c r="O8075" s="2">
        <f t="shared" si="1519"/>
        <v>912.31036553187585</v>
      </c>
      <c r="P8075" s="2">
        <f t="shared" si="1520"/>
        <v>0</v>
      </c>
      <c r="R8075" s="12">
        <v>39261</v>
      </c>
      <c r="S8075" s="17">
        <f t="shared" si="1516"/>
        <v>6</v>
      </c>
      <c r="T8075" s="17">
        <f t="shared" si="1517"/>
        <v>4</v>
      </c>
      <c r="U8075" s="17">
        <f t="shared" si="1518"/>
        <v>28</v>
      </c>
      <c r="V8075" s="18">
        <v>3163</v>
      </c>
      <c r="W8075">
        <f t="shared" si="1523"/>
        <v>687</v>
      </c>
    </row>
    <row r="8076" spans="1:23">
      <c r="A8076" s="12">
        <v>39380</v>
      </c>
      <c r="B8076" s="17">
        <f t="shared" si="1513"/>
        <v>10</v>
      </c>
      <c r="C8076" s="17">
        <f t="shared" si="1514"/>
        <v>4</v>
      </c>
      <c r="D8076" s="17">
        <f t="shared" si="1515"/>
        <v>25</v>
      </c>
      <c r="E8076" s="18">
        <v>1466.1575228923828</v>
      </c>
      <c r="F8076">
        <f t="shared" si="1521"/>
        <v>8074</v>
      </c>
      <c r="L8076" s="20">
        <f t="shared" si="1512"/>
        <v>1466.1575228923828</v>
      </c>
      <c r="N8076" s="2">
        <f t="shared" si="1522"/>
        <v>554.52963446812407</v>
      </c>
      <c r="O8076" s="2">
        <f t="shared" si="1519"/>
        <v>911.62788842425869</v>
      </c>
      <c r="P8076" s="2">
        <f t="shared" si="1520"/>
        <v>0</v>
      </c>
      <c r="R8076" s="12">
        <v>39263</v>
      </c>
      <c r="S8076" s="17">
        <f t="shared" si="1516"/>
        <v>6</v>
      </c>
      <c r="T8076" s="17">
        <f t="shared" si="1517"/>
        <v>6</v>
      </c>
      <c r="U8076" s="17">
        <f t="shared" si="1518"/>
        <v>30</v>
      </c>
      <c r="V8076" s="18">
        <v>3163</v>
      </c>
      <c r="W8076">
        <f t="shared" si="1523"/>
        <v>686</v>
      </c>
    </row>
    <row r="8077" spans="1:23">
      <c r="A8077" s="12">
        <v>39369</v>
      </c>
      <c r="B8077" s="17">
        <f t="shared" si="1513"/>
        <v>10</v>
      </c>
      <c r="C8077" s="17">
        <f t="shared" si="1514"/>
        <v>7</v>
      </c>
      <c r="D8077" s="17">
        <f t="shared" si="1515"/>
        <v>14</v>
      </c>
      <c r="E8077" s="18">
        <v>1465.8814194135546</v>
      </c>
      <c r="F8077">
        <f t="shared" si="1521"/>
        <v>8075</v>
      </c>
      <c r="L8077" s="20">
        <f t="shared" si="1512"/>
        <v>1465.8814194135546</v>
      </c>
      <c r="N8077" s="2">
        <f t="shared" si="1522"/>
        <v>554.52963446812407</v>
      </c>
      <c r="O8077" s="2">
        <f t="shared" si="1519"/>
        <v>911.3517849454305</v>
      </c>
      <c r="P8077" s="2">
        <f t="shared" si="1520"/>
        <v>0</v>
      </c>
      <c r="R8077" s="12">
        <v>39354</v>
      </c>
      <c r="S8077" s="17">
        <f t="shared" si="1516"/>
        <v>9</v>
      </c>
      <c r="T8077" s="17">
        <f t="shared" si="1517"/>
        <v>6</v>
      </c>
      <c r="U8077" s="17">
        <f t="shared" si="1518"/>
        <v>29</v>
      </c>
      <c r="V8077" s="18">
        <v>3163.9957918365235</v>
      </c>
      <c r="W8077">
        <f t="shared" si="1523"/>
        <v>685</v>
      </c>
    </row>
    <row r="8078" spans="1:23">
      <c r="A8078" s="12">
        <v>39198</v>
      </c>
      <c r="B8078" s="17">
        <f t="shared" si="1513"/>
        <v>4</v>
      </c>
      <c r="C8078" s="17">
        <f t="shared" si="1514"/>
        <v>4</v>
      </c>
      <c r="D8078" s="17">
        <f t="shared" si="1515"/>
        <v>26</v>
      </c>
      <c r="E8078" s="18">
        <v>1465.87</v>
      </c>
      <c r="F8078">
        <f t="shared" si="1521"/>
        <v>8076</v>
      </c>
      <c r="L8078" s="20">
        <f t="shared" si="1512"/>
        <v>1465.87</v>
      </c>
      <c r="N8078" s="2">
        <f t="shared" si="1522"/>
        <v>554.52963446812407</v>
      </c>
      <c r="O8078" s="2">
        <f t="shared" si="1519"/>
        <v>911.34036553187582</v>
      </c>
      <c r="P8078" s="2">
        <f t="shared" si="1520"/>
        <v>0</v>
      </c>
      <c r="R8078" s="12">
        <v>39237</v>
      </c>
      <c r="S8078" s="17">
        <f t="shared" si="1516"/>
        <v>6</v>
      </c>
      <c r="T8078" s="17">
        <f t="shared" si="1517"/>
        <v>1</v>
      </c>
      <c r="U8078" s="17">
        <f t="shared" si="1518"/>
        <v>4</v>
      </c>
      <c r="V8078" s="18">
        <v>3164</v>
      </c>
      <c r="W8078">
        <f t="shared" si="1523"/>
        <v>684</v>
      </c>
    </row>
    <row r="8079" spans="1:23">
      <c r="A8079" s="12">
        <v>39430</v>
      </c>
      <c r="B8079" s="17">
        <f t="shared" si="1513"/>
        <v>12</v>
      </c>
      <c r="C8079" s="17">
        <f t="shared" si="1514"/>
        <v>5</v>
      </c>
      <c r="D8079" s="17">
        <f t="shared" si="1515"/>
        <v>14</v>
      </c>
      <c r="E8079" s="18">
        <v>1465.467968918711</v>
      </c>
      <c r="F8079">
        <f t="shared" si="1521"/>
        <v>8077</v>
      </c>
      <c r="L8079" s="20">
        <f t="shared" si="1512"/>
        <v>1465.467968918711</v>
      </c>
      <c r="N8079" s="2">
        <f t="shared" si="1522"/>
        <v>554.52963446812407</v>
      </c>
      <c r="O8079" s="2">
        <f t="shared" si="1519"/>
        <v>910.93833445058692</v>
      </c>
      <c r="P8079" s="2">
        <f t="shared" si="1520"/>
        <v>0</v>
      </c>
      <c r="R8079" s="12">
        <v>39366</v>
      </c>
      <c r="S8079" s="17">
        <f t="shared" si="1516"/>
        <v>10</v>
      </c>
      <c r="T8079" s="17">
        <f t="shared" si="1517"/>
        <v>4</v>
      </c>
      <c r="U8079" s="17">
        <f t="shared" si="1518"/>
        <v>11</v>
      </c>
      <c r="V8079" s="18">
        <v>3164.7781653298825</v>
      </c>
      <c r="W8079">
        <f t="shared" si="1523"/>
        <v>683</v>
      </c>
    </row>
    <row r="8080" spans="1:23">
      <c r="A8080" s="12">
        <v>39429</v>
      </c>
      <c r="B8080" s="17">
        <f t="shared" si="1513"/>
        <v>12</v>
      </c>
      <c r="C8080" s="17">
        <f t="shared" si="1514"/>
        <v>4</v>
      </c>
      <c r="D8080" s="17">
        <f t="shared" si="1515"/>
        <v>13</v>
      </c>
      <c r="E8080" s="18">
        <v>1465.3682837661329</v>
      </c>
      <c r="F8080">
        <f t="shared" si="1521"/>
        <v>8078</v>
      </c>
      <c r="L8080" s="20">
        <f t="shared" si="1512"/>
        <v>1465.3682837661329</v>
      </c>
      <c r="N8080" s="2">
        <f t="shared" si="1522"/>
        <v>554.52963446812407</v>
      </c>
      <c r="O8080" s="2">
        <f t="shared" si="1519"/>
        <v>910.83864929800882</v>
      </c>
      <c r="P8080" s="2">
        <f t="shared" si="1520"/>
        <v>0</v>
      </c>
      <c r="R8080" s="12">
        <v>39249</v>
      </c>
      <c r="S8080" s="17">
        <f t="shared" si="1516"/>
        <v>6</v>
      </c>
      <c r="T8080" s="17">
        <f t="shared" si="1517"/>
        <v>6</v>
      </c>
      <c r="U8080" s="17">
        <f t="shared" si="1518"/>
        <v>16</v>
      </c>
      <c r="V8080" s="18">
        <v>3165</v>
      </c>
      <c r="W8080">
        <f t="shared" si="1523"/>
        <v>682</v>
      </c>
    </row>
    <row r="8081" spans="1:23">
      <c r="A8081" s="12">
        <v>39102</v>
      </c>
      <c r="B8081" s="17">
        <f t="shared" si="1513"/>
        <v>1</v>
      </c>
      <c r="C8081" s="17">
        <f t="shared" si="1514"/>
        <v>6</v>
      </c>
      <c r="D8081" s="17">
        <f t="shared" si="1515"/>
        <v>20</v>
      </c>
      <c r="E8081" s="18">
        <v>1464.92</v>
      </c>
      <c r="F8081">
        <f t="shared" si="1521"/>
        <v>8079</v>
      </c>
      <c r="L8081" s="20">
        <f t="shared" si="1512"/>
        <v>1464.92</v>
      </c>
      <c r="N8081" s="2">
        <f t="shared" si="1522"/>
        <v>554.52963446812407</v>
      </c>
      <c r="O8081" s="2">
        <f t="shared" si="1519"/>
        <v>910.390365531876</v>
      </c>
      <c r="P8081" s="2">
        <f t="shared" si="1520"/>
        <v>0</v>
      </c>
      <c r="R8081" s="12">
        <v>39366</v>
      </c>
      <c r="S8081" s="17">
        <f t="shared" si="1516"/>
        <v>10</v>
      </c>
      <c r="T8081" s="17">
        <f t="shared" si="1517"/>
        <v>4</v>
      </c>
      <c r="U8081" s="17">
        <f t="shared" si="1518"/>
        <v>11</v>
      </c>
      <c r="V8081" s="18">
        <v>3165.3821005055661</v>
      </c>
      <c r="W8081">
        <f t="shared" si="1523"/>
        <v>681</v>
      </c>
    </row>
    <row r="8082" spans="1:23">
      <c r="A8082" s="12">
        <v>39144</v>
      </c>
      <c r="B8082" s="17">
        <f t="shared" si="1513"/>
        <v>3</v>
      </c>
      <c r="C8082" s="17">
        <f t="shared" si="1514"/>
        <v>6</v>
      </c>
      <c r="D8082" s="17">
        <f t="shared" si="1515"/>
        <v>3</v>
      </c>
      <c r="E8082" s="18">
        <v>1464.89</v>
      </c>
      <c r="F8082">
        <f t="shared" si="1521"/>
        <v>8080</v>
      </c>
      <c r="L8082" s="20">
        <f t="shared" si="1512"/>
        <v>1464.89</v>
      </c>
      <c r="N8082" s="2">
        <f t="shared" si="1522"/>
        <v>554.52963446812407</v>
      </c>
      <c r="O8082" s="2">
        <f t="shared" si="1519"/>
        <v>910.36036553187603</v>
      </c>
      <c r="P8082" s="2">
        <f t="shared" si="1520"/>
        <v>0</v>
      </c>
      <c r="R8082" s="12">
        <v>39373</v>
      </c>
      <c r="S8082" s="17">
        <f t="shared" si="1516"/>
        <v>10</v>
      </c>
      <c r="T8082" s="17">
        <f t="shared" si="1517"/>
        <v>4</v>
      </c>
      <c r="U8082" s="17">
        <f t="shared" si="1518"/>
        <v>18</v>
      </c>
      <c r="V8082" s="18">
        <v>3165.6213341017578</v>
      </c>
      <c r="W8082">
        <f t="shared" si="1523"/>
        <v>680</v>
      </c>
    </row>
    <row r="8083" spans="1:23">
      <c r="A8083" s="12">
        <v>39088</v>
      </c>
      <c r="B8083" s="17">
        <f t="shared" si="1513"/>
        <v>1</v>
      </c>
      <c r="C8083" s="17">
        <f t="shared" si="1514"/>
        <v>6</v>
      </c>
      <c r="D8083" s="17">
        <f t="shared" si="1515"/>
        <v>6</v>
      </c>
      <c r="E8083" s="18">
        <v>1464.74</v>
      </c>
      <c r="F8083">
        <f t="shared" si="1521"/>
        <v>8081</v>
      </c>
      <c r="L8083" s="20">
        <f t="shared" si="1512"/>
        <v>1464.74</v>
      </c>
      <c r="N8083" s="2">
        <f t="shared" si="1522"/>
        <v>554.52963446812407</v>
      </c>
      <c r="O8083" s="2">
        <f t="shared" si="1519"/>
        <v>910.21036553187594</v>
      </c>
      <c r="P8083" s="2">
        <f t="shared" si="1520"/>
        <v>0</v>
      </c>
      <c r="R8083" s="12">
        <v>39284</v>
      </c>
      <c r="S8083" s="17">
        <f t="shared" si="1516"/>
        <v>7</v>
      </c>
      <c r="T8083" s="17">
        <f t="shared" si="1517"/>
        <v>6</v>
      </c>
      <c r="U8083" s="17">
        <f t="shared" si="1518"/>
        <v>21</v>
      </c>
      <c r="V8083" s="18">
        <v>3167.6759230824218</v>
      </c>
      <c r="W8083">
        <f t="shared" si="1523"/>
        <v>679</v>
      </c>
    </row>
    <row r="8084" spans="1:23">
      <c r="A8084" s="12">
        <v>39160</v>
      </c>
      <c r="B8084" s="17">
        <f t="shared" si="1513"/>
        <v>3</v>
      </c>
      <c r="C8084" s="17">
        <f t="shared" si="1514"/>
        <v>1</v>
      </c>
      <c r="D8084" s="17">
        <f t="shared" si="1515"/>
        <v>19</v>
      </c>
      <c r="E8084" s="18">
        <v>1464.74</v>
      </c>
      <c r="F8084">
        <f t="shared" si="1521"/>
        <v>8082</v>
      </c>
      <c r="L8084" s="20">
        <f t="shared" si="1512"/>
        <v>1464.74</v>
      </c>
      <c r="N8084" s="2">
        <f t="shared" si="1522"/>
        <v>554.52963446812407</v>
      </c>
      <c r="O8084" s="2">
        <f t="shared" si="1519"/>
        <v>910.21036553187594</v>
      </c>
      <c r="P8084" s="2">
        <f t="shared" si="1520"/>
        <v>0</v>
      </c>
      <c r="R8084" s="12">
        <v>39206</v>
      </c>
      <c r="S8084" s="17">
        <f t="shared" si="1516"/>
        <v>5</v>
      </c>
      <c r="T8084" s="17">
        <f t="shared" si="1517"/>
        <v>5</v>
      </c>
      <c r="U8084" s="17">
        <f t="shared" si="1518"/>
        <v>4</v>
      </c>
      <c r="V8084" s="18">
        <v>3168</v>
      </c>
      <c r="W8084">
        <f t="shared" si="1523"/>
        <v>678</v>
      </c>
    </row>
    <row r="8085" spans="1:23">
      <c r="A8085" s="12">
        <v>39099</v>
      </c>
      <c r="B8085" s="17">
        <f t="shared" si="1513"/>
        <v>1</v>
      </c>
      <c r="C8085" s="17">
        <f t="shared" si="1514"/>
        <v>3</v>
      </c>
      <c r="D8085" s="17">
        <f t="shared" si="1515"/>
        <v>17</v>
      </c>
      <c r="E8085" s="18">
        <v>1464.28</v>
      </c>
      <c r="F8085">
        <f t="shared" si="1521"/>
        <v>8083</v>
      </c>
      <c r="L8085" s="20">
        <f t="shared" si="1512"/>
        <v>1464.28</v>
      </c>
      <c r="N8085" s="2">
        <f t="shared" si="1522"/>
        <v>554.52963446812407</v>
      </c>
      <c r="O8085" s="2">
        <f t="shared" si="1519"/>
        <v>909.7503655318759</v>
      </c>
      <c r="P8085" s="2">
        <f t="shared" si="1520"/>
        <v>0</v>
      </c>
      <c r="R8085" s="12">
        <v>39249</v>
      </c>
      <c r="S8085" s="17">
        <f t="shared" si="1516"/>
        <v>6</v>
      </c>
      <c r="T8085" s="17">
        <f t="shared" si="1517"/>
        <v>6</v>
      </c>
      <c r="U8085" s="17">
        <f t="shared" si="1518"/>
        <v>16</v>
      </c>
      <c r="V8085" s="18">
        <v>3168</v>
      </c>
      <c r="W8085">
        <f t="shared" si="1523"/>
        <v>677</v>
      </c>
    </row>
    <row r="8086" spans="1:23">
      <c r="A8086" s="12">
        <v>39437</v>
      </c>
      <c r="B8086" s="17">
        <f t="shared" si="1513"/>
        <v>12</v>
      </c>
      <c r="C8086" s="17">
        <f t="shared" si="1514"/>
        <v>5</v>
      </c>
      <c r="D8086" s="17">
        <f t="shared" si="1515"/>
        <v>21</v>
      </c>
      <c r="E8086" s="18">
        <v>1463.9842494072266</v>
      </c>
      <c r="F8086">
        <f t="shared" si="1521"/>
        <v>8084</v>
      </c>
      <c r="L8086" s="20">
        <f t="shared" si="1512"/>
        <v>1463.9842494072266</v>
      </c>
      <c r="N8086" s="2">
        <f t="shared" si="1522"/>
        <v>554.52963446812407</v>
      </c>
      <c r="O8086" s="2">
        <f t="shared" si="1519"/>
        <v>909.4546149391025</v>
      </c>
      <c r="P8086" s="2">
        <f t="shared" si="1520"/>
        <v>0</v>
      </c>
      <c r="R8086" s="12">
        <v>39317</v>
      </c>
      <c r="S8086" s="17">
        <f t="shared" si="1516"/>
        <v>8</v>
      </c>
      <c r="T8086" s="17">
        <f t="shared" si="1517"/>
        <v>4</v>
      </c>
      <c r="U8086" s="17">
        <f t="shared" si="1518"/>
        <v>23</v>
      </c>
      <c r="V8086" s="18">
        <v>3168.9476322251953</v>
      </c>
      <c r="W8086">
        <f t="shared" si="1523"/>
        <v>676</v>
      </c>
    </row>
    <row r="8087" spans="1:23">
      <c r="A8087" s="12">
        <v>39141</v>
      </c>
      <c r="B8087" s="17">
        <f t="shared" si="1513"/>
        <v>2</v>
      </c>
      <c r="C8087" s="17">
        <f t="shared" si="1514"/>
        <v>3</v>
      </c>
      <c r="D8087" s="17">
        <f t="shared" si="1515"/>
        <v>28</v>
      </c>
      <c r="E8087" s="18">
        <v>1463.85</v>
      </c>
      <c r="F8087">
        <f t="shared" si="1521"/>
        <v>8085</v>
      </c>
      <c r="L8087" s="20">
        <f t="shared" si="1512"/>
        <v>1463.85</v>
      </c>
      <c r="N8087" s="2">
        <f t="shared" si="1522"/>
        <v>554.52963446812407</v>
      </c>
      <c r="O8087" s="2">
        <f t="shared" si="1519"/>
        <v>909.32036553187584</v>
      </c>
      <c r="P8087" s="2">
        <f t="shared" si="1520"/>
        <v>0</v>
      </c>
      <c r="R8087" s="12">
        <v>39313</v>
      </c>
      <c r="S8087" s="17">
        <f t="shared" si="1516"/>
        <v>8</v>
      </c>
      <c r="T8087" s="17">
        <f t="shared" si="1517"/>
        <v>7</v>
      </c>
      <c r="U8087" s="17">
        <f t="shared" si="1518"/>
        <v>19</v>
      </c>
      <c r="V8087" s="18">
        <v>3168.9491426494137</v>
      </c>
      <c r="W8087">
        <f t="shared" si="1523"/>
        <v>675</v>
      </c>
    </row>
    <row r="8088" spans="1:23">
      <c r="A8088" s="12">
        <v>39155</v>
      </c>
      <c r="B8088" s="17">
        <f t="shared" si="1513"/>
        <v>3</v>
      </c>
      <c r="C8088" s="17">
        <f t="shared" si="1514"/>
        <v>3</v>
      </c>
      <c r="D8088" s="17">
        <f t="shared" si="1515"/>
        <v>14</v>
      </c>
      <c r="E8088" s="18">
        <v>1463.58</v>
      </c>
      <c r="F8088">
        <f t="shared" si="1521"/>
        <v>8086</v>
      </c>
      <c r="L8088" s="20">
        <f t="shared" si="1512"/>
        <v>1463.58</v>
      </c>
      <c r="N8088" s="2">
        <f t="shared" si="1522"/>
        <v>554.52963446812407</v>
      </c>
      <c r="O8088" s="2">
        <f t="shared" si="1519"/>
        <v>909.05036553187585</v>
      </c>
      <c r="P8088" s="2">
        <f t="shared" si="1520"/>
        <v>0</v>
      </c>
      <c r="R8088" s="12">
        <v>39253</v>
      </c>
      <c r="S8088" s="17">
        <f t="shared" si="1516"/>
        <v>6</v>
      </c>
      <c r="T8088" s="17">
        <f t="shared" si="1517"/>
        <v>3</v>
      </c>
      <c r="U8088" s="17">
        <f t="shared" si="1518"/>
        <v>20</v>
      </c>
      <c r="V8088" s="18">
        <v>3169</v>
      </c>
      <c r="W8088">
        <f t="shared" si="1523"/>
        <v>674</v>
      </c>
    </row>
    <row r="8089" spans="1:23">
      <c r="A8089" s="12">
        <v>39201</v>
      </c>
      <c r="B8089" s="17">
        <f t="shared" si="1513"/>
        <v>4</v>
      </c>
      <c r="C8089" s="17">
        <f t="shared" si="1514"/>
        <v>7</v>
      </c>
      <c r="D8089" s="17">
        <f t="shared" si="1515"/>
        <v>29</v>
      </c>
      <c r="E8089" s="18">
        <v>1463.47</v>
      </c>
      <c r="F8089">
        <f t="shared" si="1521"/>
        <v>8087</v>
      </c>
      <c r="L8089" s="20">
        <f t="shared" si="1512"/>
        <v>1463.47</v>
      </c>
      <c r="N8089" s="2">
        <f t="shared" si="1522"/>
        <v>554.52963446812407</v>
      </c>
      <c r="O8089" s="2">
        <f t="shared" si="1519"/>
        <v>908.94036553187595</v>
      </c>
      <c r="P8089" s="2">
        <f t="shared" si="1520"/>
        <v>0</v>
      </c>
      <c r="R8089" s="12">
        <v>39288</v>
      </c>
      <c r="S8089" s="17">
        <f t="shared" si="1516"/>
        <v>7</v>
      </c>
      <c r="T8089" s="17">
        <f t="shared" si="1517"/>
        <v>3</v>
      </c>
      <c r="U8089" s="17">
        <f t="shared" si="1518"/>
        <v>25</v>
      </c>
      <c r="V8089" s="18">
        <v>3169.1064039402345</v>
      </c>
      <c r="W8089">
        <f t="shared" si="1523"/>
        <v>673</v>
      </c>
    </row>
    <row r="8090" spans="1:23">
      <c r="A8090" s="12">
        <v>39415</v>
      </c>
      <c r="B8090" s="17">
        <f t="shared" si="1513"/>
        <v>11</v>
      </c>
      <c r="C8090" s="17">
        <f t="shared" si="1514"/>
        <v>4</v>
      </c>
      <c r="D8090" s="17">
        <f t="shared" si="1515"/>
        <v>29</v>
      </c>
      <c r="E8090" s="18">
        <v>1463.0453939351173</v>
      </c>
      <c r="F8090">
        <f t="shared" si="1521"/>
        <v>8088</v>
      </c>
      <c r="L8090" s="20">
        <f t="shared" si="1512"/>
        <v>1463.0453939351173</v>
      </c>
      <c r="N8090" s="2">
        <f t="shared" si="1522"/>
        <v>554.52963446812407</v>
      </c>
      <c r="O8090" s="2">
        <f t="shared" si="1519"/>
        <v>908.51575946699325</v>
      </c>
      <c r="P8090" s="2">
        <f t="shared" si="1520"/>
        <v>0</v>
      </c>
      <c r="R8090" s="12">
        <v>39241</v>
      </c>
      <c r="S8090" s="17">
        <f t="shared" si="1516"/>
        <v>6</v>
      </c>
      <c r="T8090" s="17">
        <f t="shared" si="1517"/>
        <v>5</v>
      </c>
      <c r="U8090" s="17">
        <f t="shared" si="1518"/>
        <v>8</v>
      </c>
      <c r="V8090" s="18">
        <v>3170</v>
      </c>
      <c r="W8090">
        <f t="shared" si="1523"/>
        <v>672</v>
      </c>
    </row>
    <row r="8091" spans="1:23">
      <c r="A8091" s="12">
        <v>39184</v>
      </c>
      <c r="B8091" s="17">
        <f t="shared" si="1513"/>
        <v>4</v>
      </c>
      <c r="C8091" s="17">
        <f t="shared" si="1514"/>
        <v>4</v>
      </c>
      <c r="D8091" s="17">
        <f t="shared" si="1515"/>
        <v>12</v>
      </c>
      <c r="E8091" s="18">
        <v>1463.04</v>
      </c>
      <c r="F8091">
        <f t="shared" si="1521"/>
        <v>8089</v>
      </c>
      <c r="L8091" s="20">
        <f t="shared" si="1512"/>
        <v>1463.04</v>
      </c>
      <c r="N8091" s="2">
        <f t="shared" si="1522"/>
        <v>554.52963446812407</v>
      </c>
      <c r="O8091" s="2">
        <f t="shared" si="1519"/>
        <v>908.51036553187589</v>
      </c>
      <c r="P8091" s="2">
        <f t="shared" si="1520"/>
        <v>0</v>
      </c>
      <c r="R8091" s="12">
        <v>39272</v>
      </c>
      <c r="S8091" s="17">
        <f t="shared" si="1516"/>
        <v>7</v>
      </c>
      <c r="T8091" s="17">
        <f t="shared" si="1517"/>
        <v>1</v>
      </c>
      <c r="U8091" s="17">
        <f t="shared" si="1518"/>
        <v>9</v>
      </c>
      <c r="V8091" s="18">
        <v>3170.9212442335938</v>
      </c>
      <c r="W8091">
        <f t="shared" si="1523"/>
        <v>671</v>
      </c>
    </row>
    <row r="8092" spans="1:23">
      <c r="A8092" s="12">
        <v>39169</v>
      </c>
      <c r="B8092" s="17">
        <f t="shared" si="1513"/>
        <v>3</v>
      </c>
      <c r="C8092" s="17">
        <f t="shared" si="1514"/>
        <v>3</v>
      </c>
      <c r="D8092" s="17">
        <f t="shared" si="1515"/>
        <v>28</v>
      </c>
      <c r="E8092" s="18">
        <v>1462.81</v>
      </c>
      <c r="F8092">
        <f t="shared" si="1521"/>
        <v>8090</v>
      </c>
      <c r="L8092" s="20">
        <f t="shared" si="1512"/>
        <v>1462.81</v>
      </c>
      <c r="N8092" s="2">
        <f t="shared" si="1522"/>
        <v>554.52963446812407</v>
      </c>
      <c r="O8092" s="2">
        <f t="shared" si="1519"/>
        <v>908.28036553187587</v>
      </c>
      <c r="P8092" s="2">
        <f t="shared" si="1520"/>
        <v>0</v>
      </c>
      <c r="R8092" s="12">
        <v>39278</v>
      </c>
      <c r="S8092" s="17">
        <f t="shared" si="1516"/>
        <v>7</v>
      </c>
      <c r="T8092" s="17">
        <f t="shared" si="1517"/>
        <v>7</v>
      </c>
      <c r="U8092" s="17">
        <f t="shared" si="1518"/>
        <v>15</v>
      </c>
      <c r="V8092" s="18">
        <v>3171.1517132925778</v>
      </c>
      <c r="W8092">
        <f t="shared" si="1523"/>
        <v>670</v>
      </c>
    </row>
    <row r="8093" spans="1:23">
      <c r="A8093" s="12">
        <v>39412</v>
      </c>
      <c r="B8093" s="17">
        <f t="shared" si="1513"/>
        <v>11</v>
      </c>
      <c r="C8093" s="17">
        <f t="shared" si="1514"/>
        <v>1</v>
      </c>
      <c r="D8093" s="17">
        <f t="shared" si="1515"/>
        <v>26</v>
      </c>
      <c r="E8093" s="18">
        <v>1462.7865721807423</v>
      </c>
      <c r="F8093">
        <f t="shared" si="1521"/>
        <v>8091</v>
      </c>
      <c r="L8093" s="20">
        <f t="shared" si="1512"/>
        <v>1462.7865721807423</v>
      </c>
      <c r="N8093" s="2">
        <f t="shared" si="1522"/>
        <v>554.52963446812407</v>
      </c>
      <c r="O8093" s="2">
        <f t="shared" si="1519"/>
        <v>908.2569377126182</v>
      </c>
      <c r="P8093" s="2">
        <f t="shared" si="1520"/>
        <v>0</v>
      </c>
      <c r="R8093" s="12">
        <v>39299</v>
      </c>
      <c r="S8093" s="17">
        <f t="shared" si="1516"/>
        <v>8</v>
      </c>
      <c r="T8093" s="17">
        <f t="shared" si="1517"/>
        <v>7</v>
      </c>
      <c r="U8093" s="17">
        <f t="shared" si="1518"/>
        <v>5</v>
      </c>
      <c r="V8093" s="18">
        <v>3171.3271183558595</v>
      </c>
      <c r="W8093">
        <f t="shared" si="1523"/>
        <v>669</v>
      </c>
    </row>
    <row r="8094" spans="1:23">
      <c r="A8094" s="12">
        <v>39422</v>
      </c>
      <c r="B8094" s="17">
        <f t="shared" si="1513"/>
        <v>12</v>
      </c>
      <c r="C8094" s="17">
        <f t="shared" si="1514"/>
        <v>4</v>
      </c>
      <c r="D8094" s="17">
        <f t="shared" si="1515"/>
        <v>6</v>
      </c>
      <c r="E8094" s="18">
        <v>1462.6415706236717</v>
      </c>
      <c r="F8094">
        <f t="shared" si="1521"/>
        <v>8092</v>
      </c>
      <c r="L8094" s="20">
        <f t="shared" si="1512"/>
        <v>1462.6415706236717</v>
      </c>
      <c r="N8094" s="2">
        <f t="shared" si="1522"/>
        <v>554.52963446812407</v>
      </c>
      <c r="O8094" s="2">
        <f t="shared" si="1519"/>
        <v>908.1119361555476</v>
      </c>
      <c r="P8094" s="2">
        <f t="shared" si="1520"/>
        <v>0</v>
      </c>
      <c r="R8094" s="12">
        <v>39349</v>
      </c>
      <c r="S8094" s="17">
        <f t="shared" si="1516"/>
        <v>9</v>
      </c>
      <c r="T8094" s="17">
        <f t="shared" si="1517"/>
        <v>1</v>
      </c>
      <c r="U8094" s="17">
        <f t="shared" si="1518"/>
        <v>24</v>
      </c>
      <c r="V8094" s="18">
        <v>3172.5885817585936</v>
      </c>
      <c r="W8094">
        <f t="shared" si="1523"/>
        <v>668</v>
      </c>
    </row>
    <row r="8095" spans="1:23">
      <c r="A8095" s="12">
        <v>39423</v>
      </c>
      <c r="B8095" s="17">
        <f t="shared" si="1513"/>
        <v>12</v>
      </c>
      <c r="C8095" s="17">
        <f t="shared" si="1514"/>
        <v>5</v>
      </c>
      <c r="D8095" s="17">
        <f t="shared" si="1515"/>
        <v>7</v>
      </c>
      <c r="E8095" s="18">
        <v>1462.4927516992186</v>
      </c>
      <c r="F8095">
        <f t="shared" si="1521"/>
        <v>8093</v>
      </c>
      <c r="L8095" s="20">
        <f t="shared" si="1512"/>
        <v>1462.4927516992186</v>
      </c>
      <c r="N8095" s="2">
        <f t="shared" si="1522"/>
        <v>554.52963446812407</v>
      </c>
      <c r="O8095" s="2">
        <f t="shared" si="1519"/>
        <v>907.96311723109454</v>
      </c>
      <c r="P8095" s="2">
        <f t="shared" si="1520"/>
        <v>0</v>
      </c>
      <c r="R8095" s="12">
        <v>39366</v>
      </c>
      <c r="S8095" s="17">
        <f t="shared" si="1516"/>
        <v>10</v>
      </c>
      <c r="T8095" s="17">
        <f t="shared" si="1517"/>
        <v>4</v>
      </c>
      <c r="U8095" s="17">
        <f t="shared" si="1518"/>
        <v>11</v>
      </c>
      <c r="V8095" s="18">
        <v>3173.1330129673829</v>
      </c>
      <c r="W8095">
        <f t="shared" si="1523"/>
        <v>667</v>
      </c>
    </row>
    <row r="8096" spans="1:23">
      <c r="A8096" s="12">
        <v>39148</v>
      </c>
      <c r="B8096" s="17">
        <f t="shared" si="1513"/>
        <v>3</v>
      </c>
      <c r="C8096" s="17">
        <f t="shared" si="1514"/>
        <v>3</v>
      </c>
      <c r="D8096" s="17">
        <f t="shared" si="1515"/>
        <v>7</v>
      </c>
      <c r="E8096" s="18">
        <v>1462.07</v>
      </c>
      <c r="F8096">
        <f t="shared" si="1521"/>
        <v>8094</v>
      </c>
      <c r="L8096" s="20">
        <f t="shared" ref="L8096:L8159" si="1524">IF(F8096&gt;1000,E8096,0)</f>
        <v>1462.07</v>
      </c>
      <c r="N8096" s="2">
        <f t="shared" si="1522"/>
        <v>554.52963446812407</v>
      </c>
      <c r="O8096" s="2">
        <f t="shared" si="1519"/>
        <v>907.54036553187586</v>
      </c>
      <c r="P8096" s="2">
        <f t="shared" si="1520"/>
        <v>0</v>
      </c>
      <c r="R8096" s="12">
        <v>39346</v>
      </c>
      <c r="S8096" s="17">
        <f t="shared" si="1516"/>
        <v>9</v>
      </c>
      <c r="T8096" s="17">
        <f t="shared" si="1517"/>
        <v>5</v>
      </c>
      <c r="U8096" s="17">
        <f t="shared" si="1518"/>
        <v>21</v>
      </c>
      <c r="V8096" s="18">
        <v>3174.060917399609</v>
      </c>
      <c r="W8096">
        <f t="shared" si="1523"/>
        <v>666</v>
      </c>
    </row>
    <row r="8097" spans="1:23">
      <c r="A8097" s="12">
        <v>39392</v>
      </c>
      <c r="B8097" s="17">
        <f t="shared" si="1513"/>
        <v>11</v>
      </c>
      <c r="C8097" s="17">
        <f t="shared" si="1514"/>
        <v>2</v>
      </c>
      <c r="D8097" s="17">
        <f t="shared" si="1515"/>
        <v>6</v>
      </c>
      <c r="E8097" s="18">
        <v>1461.897757591172</v>
      </c>
      <c r="F8097">
        <f t="shared" si="1521"/>
        <v>8095</v>
      </c>
      <c r="L8097" s="20">
        <f t="shared" si="1524"/>
        <v>1461.897757591172</v>
      </c>
      <c r="N8097" s="2">
        <f t="shared" si="1522"/>
        <v>554.52963446812407</v>
      </c>
      <c r="O8097" s="2">
        <f t="shared" si="1519"/>
        <v>907.36812312304789</v>
      </c>
      <c r="P8097" s="2">
        <f t="shared" si="1520"/>
        <v>0</v>
      </c>
      <c r="R8097" s="12">
        <v>39325</v>
      </c>
      <c r="S8097" s="17">
        <f t="shared" si="1516"/>
        <v>8</v>
      </c>
      <c r="T8097" s="17">
        <f t="shared" si="1517"/>
        <v>5</v>
      </c>
      <c r="U8097" s="17">
        <f t="shared" si="1518"/>
        <v>31</v>
      </c>
      <c r="V8097" s="18">
        <v>3174.3213589003908</v>
      </c>
      <c r="W8097">
        <f t="shared" si="1523"/>
        <v>665</v>
      </c>
    </row>
    <row r="8098" spans="1:23">
      <c r="A8098" s="12">
        <v>39441</v>
      </c>
      <c r="B8098" s="17">
        <f t="shared" si="1513"/>
        <v>12</v>
      </c>
      <c r="C8098" s="17">
        <f t="shared" si="1514"/>
        <v>2</v>
      </c>
      <c r="D8098" s="17">
        <f t="shared" si="1515"/>
        <v>25</v>
      </c>
      <c r="E8098" s="18">
        <v>1461.7350597123047</v>
      </c>
      <c r="F8098">
        <f t="shared" si="1521"/>
        <v>8096</v>
      </c>
      <c r="L8098" s="20">
        <f t="shared" si="1524"/>
        <v>1461.7350597123047</v>
      </c>
      <c r="N8098" s="2">
        <f t="shared" si="1522"/>
        <v>554.52963446812407</v>
      </c>
      <c r="O8098" s="2">
        <f t="shared" si="1519"/>
        <v>907.20542524418067</v>
      </c>
      <c r="P8098" s="2">
        <f t="shared" si="1520"/>
        <v>0</v>
      </c>
      <c r="R8098" s="12">
        <v>39317</v>
      </c>
      <c r="S8098" s="17">
        <f t="shared" si="1516"/>
        <v>8</v>
      </c>
      <c r="T8098" s="17">
        <f t="shared" si="1517"/>
        <v>4</v>
      </c>
      <c r="U8098" s="17">
        <f t="shared" si="1518"/>
        <v>23</v>
      </c>
      <c r="V8098" s="18">
        <v>3175.6641024970704</v>
      </c>
      <c r="W8098">
        <f t="shared" si="1523"/>
        <v>664</v>
      </c>
    </row>
    <row r="8099" spans="1:23">
      <c r="A8099" s="12">
        <v>39368</v>
      </c>
      <c r="B8099" s="17">
        <f t="shared" si="1513"/>
        <v>10</v>
      </c>
      <c r="C8099" s="17">
        <f t="shared" si="1514"/>
        <v>6</v>
      </c>
      <c r="D8099" s="17">
        <f t="shared" si="1515"/>
        <v>13</v>
      </c>
      <c r="E8099" s="18">
        <v>1461.5651620902343</v>
      </c>
      <c r="F8099">
        <f t="shared" si="1521"/>
        <v>8097</v>
      </c>
      <c r="L8099" s="20">
        <f t="shared" si="1524"/>
        <v>1461.5651620902343</v>
      </c>
      <c r="N8099" s="2">
        <f t="shared" si="1522"/>
        <v>554.52963446812407</v>
      </c>
      <c r="O8099" s="2">
        <f t="shared" si="1519"/>
        <v>907.03552762211018</v>
      </c>
      <c r="P8099" s="2">
        <f t="shared" si="1520"/>
        <v>0</v>
      </c>
      <c r="R8099" s="12">
        <v>39242</v>
      </c>
      <c r="S8099" s="17">
        <f t="shared" si="1516"/>
        <v>6</v>
      </c>
      <c r="T8099" s="17">
        <f t="shared" si="1517"/>
        <v>6</v>
      </c>
      <c r="U8099" s="17">
        <f t="shared" si="1518"/>
        <v>9</v>
      </c>
      <c r="V8099" s="18">
        <v>3178</v>
      </c>
      <c r="W8099">
        <f t="shared" si="1523"/>
        <v>663</v>
      </c>
    </row>
    <row r="8100" spans="1:23">
      <c r="A8100" s="12">
        <v>39389</v>
      </c>
      <c r="B8100" s="17">
        <f t="shared" si="1513"/>
        <v>11</v>
      </c>
      <c r="C8100" s="17">
        <f t="shared" si="1514"/>
        <v>6</v>
      </c>
      <c r="D8100" s="17">
        <f t="shared" si="1515"/>
        <v>3</v>
      </c>
      <c r="E8100" s="18">
        <v>1461.4030453719531</v>
      </c>
      <c r="F8100">
        <f t="shared" si="1521"/>
        <v>8098</v>
      </c>
      <c r="L8100" s="20">
        <f t="shared" si="1524"/>
        <v>1461.4030453719531</v>
      </c>
      <c r="N8100" s="2">
        <f t="shared" si="1522"/>
        <v>554.52963446812407</v>
      </c>
      <c r="O8100" s="2">
        <f t="shared" si="1519"/>
        <v>906.87341090382904</v>
      </c>
      <c r="P8100" s="2">
        <f t="shared" si="1520"/>
        <v>0</v>
      </c>
      <c r="R8100" s="12">
        <v>39331</v>
      </c>
      <c r="S8100" s="17">
        <f t="shared" si="1516"/>
        <v>9</v>
      </c>
      <c r="T8100" s="17">
        <f t="shared" si="1517"/>
        <v>4</v>
      </c>
      <c r="U8100" s="17">
        <f t="shared" si="1518"/>
        <v>6</v>
      </c>
      <c r="V8100" s="18">
        <v>3178.7432121962893</v>
      </c>
      <c r="W8100">
        <f t="shared" si="1523"/>
        <v>662</v>
      </c>
    </row>
    <row r="8101" spans="1:23">
      <c r="A8101" s="12">
        <v>39425</v>
      </c>
      <c r="B8101" s="17">
        <f t="shared" si="1513"/>
        <v>12</v>
      </c>
      <c r="C8101" s="17">
        <f t="shared" si="1514"/>
        <v>7</v>
      </c>
      <c r="D8101" s="17">
        <f t="shared" si="1515"/>
        <v>9</v>
      </c>
      <c r="E8101" s="18">
        <v>1461.1923319696093</v>
      </c>
      <c r="F8101">
        <f t="shared" si="1521"/>
        <v>8099</v>
      </c>
      <c r="L8101" s="20">
        <f t="shared" si="1524"/>
        <v>1461.1923319696093</v>
      </c>
      <c r="N8101" s="2">
        <f t="shared" si="1522"/>
        <v>554.52963446812407</v>
      </c>
      <c r="O8101" s="2">
        <f t="shared" si="1519"/>
        <v>906.66269750148524</v>
      </c>
      <c r="P8101" s="2">
        <f t="shared" si="1520"/>
        <v>0</v>
      </c>
      <c r="R8101" s="12">
        <v>39349</v>
      </c>
      <c r="S8101" s="17">
        <f t="shared" si="1516"/>
        <v>9</v>
      </c>
      <c r="T8101" s="17">
        <f t="shared" si="1517"/>
        <v>1</v>
      </c>
      <c r="U8101" s="17">
        <f t="shared" si="1518"/>
        <v>24</v>
      </c>
      <c r="V8101" s="18">
        <v>3179.2591056156252</v>
      </c>
      <c r="W8101">
        <f t="shared" si="1523"/>
        <v>661</v>
      </c>
    </row>
    <row r="8102" spans="1:23">
      <c r="A8102" s="12">
        <v>39177</v>
      </c>
      <c r="B8102" s="17">
        <f t="shared" si="1513"/>
        <v>4</v>
      </c>
      <c r="C8102" s="17">
        <f t="shared" si="1514"/>
        <v>4</v>
      </c>
      <c r="D8102" s="17">
        <f t="shared" si="1515"/>
        <v>5</v>
      </c>
      <c r="E8102" s="18">
        <v>1461.19</v>
      </c>
      <c r="F8102">
        <f t="shared" si="1521"/>
        <v>8100</v>
      </c>
      <c r="L8102" s="20">
        <f t="shared" si="1524"/>
        <v>1461.19</v>
      </c>
      <c r="N8102" s="2">
        <f t="shared" si="1522"/>
        <v>554.52963446812407</v>
      </c>
      <c r="O8102" s="2">
        <f t="shared" si="1519"/>
        <v>906.66036553187598</v>
      </c>
      <c r="P8102" s="2">
        <f t="shared" si="1520"/>
        <v>0</v>
      </c>
      <c r="R8102" s="12">
        <v>39378</v>
      </c>
      <c r="S8102" s="17">
        <f t="shared" si="1516"/>
        <v>10</v>
      </c>
      <c r="T8102" s="17">
        <f t="shared" si="1517"/>
        <v>2</v>
      </c>
      <c r="U8102" s="17">
        <f t="shared" si="1518"/>
        <v>23</v>
      </c>
      <c r="V8102" s="18">
        <v>3182.0362493572266</v>
      </c>
      <c r="W8102">
        <f t="shared" si="1523"/>
        <v>660</v>
      </c>
    </row>
    <row r="8103" spans="1:23">
      <c r="A8103" s="12">
        <v>39439</v>
      </c>
      <c r="B8103" s="17">
        <f t="shared" si="1513"/>
        <v>12</v>
      </c>
      <c r="C8103" s="17">
        <f t="shared" si="1514"/>
        <v>7</v>
      </c>
      <c r="D8103" s="17">
        <f t="shared" si="1515"/>
        <v>23</v>
      </c>
      <c r="E8103" s="18">
        <v>1461.0984660511717</v>
      </c>
      <c r="F8103">
        <f t="shared" si="1521"/>
        <v>8101</v>
      </c>
      <c r="L8103" s="20">
        <f t="shared" si="1524"/>
        <v>1461.0984660511717</v>
      </c>
      <c r="N8103" s="2">
        <f t="shared" si="1522"/>
        <v>554.52963446812407</v>
      </c>
      <c r="O8103" s="2">
        <f t="shared" si="1519"/>
        <v>906.56883158304765</v>
      </c>
      <c r="P8103" s="2">
        <f t="shared" si="1520"/>
        <v>0</v>
      </c>
      <c r="R8103" s="12">
        <v>39270</v>
      </c>
      <c r="S8103" s="17">
        <f t="shared" si="1516"/>
        <v>7</v>
      </c>
      <c r="T8103" s="17">
        <f t="shared" si="1517"/>
        <v>6</v>
      </c>
      <c r="U8103" s="17">
        <f t="shared" si="1518"/>
        <v>7</v>
      </c>
      <c r="V8103" s="18">
        <v>3182.5769006886721</v>
      </c>
      <c r="W8103">
        <f t="shared" si="1523"/>
        <v>659</v>
      </c>
    </row>
    <row r="8104" spans="1:23">
      <c r="A8104" s="12">
        <v>39144</v>
      </c>
      <c r="B8104" s="17">
        <f t="shared" si="1513"/>
        <v>3</v>
      </c>
      <c r="C8104" s="17">
        <f t="shared" si="1514"/>
        <v>6</v>
      </c>
      <c r="D8104" s="17">
        <f t="shared" si="1515"/>
        <v>3</v>
      </c>
      <c r="E8104" s="18">
        <v>1460.96</v>
      </c>
      <c r="F8104">
        <f t="shared" si="1521"/>
        <v>8102</v>
      </c>
      <c r="L8104" s="20">
        <f t="shared" si="1524"/>
        <v>1460.96</v>
      </c>
      <c r="N8104" s="2">
        <f t="shared" si="1522"/>
        <v>554.52963446812407</v>
      </c>
      <c r="O8104" s="2">
        <f t="shared" si="1519"/>
        <v>906.43036553187596</v>
      </c>
      <c r="P8104" s="2">
        <f t="shared" si="1520"/>
        <v>0</v>
      </c>
      <c r="R8104" s="12">
        <v>39365</v>
      </c>
      <c r="S8104" s="17">
        <f t="shared" si="1516"/>
        <v>10</v>
      </c>
      <c r="T8104" s="17">
        <f t="shared" si="1517"/>
        <v>3</v>
      </c>
      <c r="U8104" s="17">
        <f t="shared" si="1518"/>
        <v>10</v>
      </c>
      <c r="V8104" s="18">
        <v>3182.6491383568364</v>
      </c>
      <c r="W8104">
        <f t="shared" si="1523"/>
        <v>658</v>
      </c>
    </row>
    <row r="8105" spans="1:23">
      <c r="A8105" s="12">
        <v>39441</v>
      </c>
      <c r="B8105" s="17">
        <f t="shared" si="1513"/>
        <v>12</v>
      </c>
      <c r="C8105" s="17">
        <f t="shared" si="1514"/>
        <v>2</v>
      </c>
      <c r="D8105" s="17">
        <f t="shared" si="1515"/>
        <v>25</v>
      </c>
      <c r="E8105" s="18">
        <v>1460.4724691718359</v>
      </c>
      <c r="F8105">
        <f t="shared" si="1521"/>
        <v>8103</v>
      </c>
      <c r="L8105" s="20">
        <f t="shared" si="1524"/>
        <v>1460.4724691718359</v>
      </c>
      <c r="N8105" s="2">
        <f t="shared" si="1522"/>
        <v>554.52963446812407</v>
      </c>
      <c r="O8105" s="2">
        <f t="shared" si="1519"/>
        <v>905.94283470371181</v>
      </c>
      <c r="P8105" s="2">
        <f t="shared" si="1520"/>
        <v>0</v>
      </c>
      <c r="R8105" s="12">
        <v>39251</v>
      </c>
      <c r="S8105" s="17">
        <f t="shared" si="1516"/>
        <v>6</v>
      </c>
      <c r="T8105" s="17">
        <f t="shared" si="1517"/>
        <v>1</v>
      </c>
      <c r="U8105" s="17">
        <f t="shared" si="1518"/>
        <v>18</v>
      </c>
      <c r="V8105" s="18">
        <v>3183</v>
      </c>
      <c r="W8105">
        <f t="shared" si="1523"/>
        <v>657</v>
      </c>
    </row>
    <row r="8106" spans="1:23">
      <c r="A8106" s="12">
        <v>39428</v>
      </c>
      <c r="B8106" s="17">
        <f t="shared" si="1513"/>
        <v>12</v>
      </c>
      <c r="C8106" s="17">
        <f t="shared" si="1514"/>
        <v>3</v>
      </c>
      <c r="D8106" s="17">
        <f t="shared" si="1515"/>
        <v>12</v>
      </c>
      <c r="E8106" s="18">
        <v>1460.3686054785549</v>
      </c>
      <c r="F8106">
        <f t="shared" si="1521"/>
        <v>8104</v>
      </c>
      <c r="L8106" s="20">
        <f t="shared" si="1524"/>
        <v>1460.3686054785549</v>
      </c>
      <c r="N8106" s="2">
        <f t="shared" si="1522"/>
        <v>554.52963446812407</v>
      </c>
      <c r="O8106" s="2">
        <f t="shared" si="1519"/>
        <v>905.83897101043078</v>
      </c>
      <c r="P8106" s="2">
        <f t="shared" si="1520"/>
        <v>0</v>
      </c>
      <c r="R8106" s="12">
        <v>39378</v>
      </c>
      <c r="S8106" s="17">
        <f t="shared" si="1516"/>
        <v>10</v>
      </c>
      <c r="T8106" s="17">
        <f t="shared" si="1517"/>
        <v>2</v>
      </c>
      <c r="U8106" s="17">
        <f t="shared" si="1518"/>
        <v>23</v>
      </c>
      <c r="V8106" s="18">
        <v>3183.6736482326173</v>
      </c>
      <c r="W8106">
        <f t="shared" si="1523"/>
        <v>656</v>
      </c>
    </row>
    <row r="8107" spans="1:23">
      <c r="A8107" s="12">
        <v>39396</v>
      </c>
      <c r="B8107" s="17">
        <f t="shared" si="1513"/>
        <v>11</v>
      </c>
      <c r="C8107" s="17">
        <f t="shared" si="1514"/>
        <v>6</v>
      </c>
      <c r="D8107" s="17">
        <f t="shared" si="1515"/>
        <v>10</v>
      </c>
      <c r="E8107" s="18">
        <v>1459.9991532037109</v>
      </c>
      <c r="F8107">
        <f t="shared" si="1521"/>
        <v>8105</v>
      </c>
      <c r="L8107" s="20">
        <f t="shared" si="1524"/>
        <v>1459.9991532037109</v>
      </c>
      <c r="N8107" s="2">
        <f t="shared" si="1522"/>
        <v>554.52963446812407</v>
      </c>
      <c r="O8107" s="2">
        <f t="shared" si="1519"/>
        <v>905.4695187355868</v>
      </c>
      <c r="P8107" s="2">
        <f t="shared" si="1520"/>
        <v>0</v>
      </c>
      <c r="R8107" s="12">
        <v>39277</v>
      </c>
      <c r="S8107" s="17">
        <f t="shared" si="1516"/>
        <v>7</v>
      </c>
      <c r="T8107" s="17">
        <f t="shared" si="1517"/>
        <v>6</v>
      </c>
      <c r="U8107" s="17">
        <f t="shared" si="1518"/>
        <v>14</v>
      </c>
      <c r="V8107" s="18">
        <v>3185.313386714844</v>
      </c>
      <c r="W8107">
        <f t="shared" si="1523"/>
        <v>655</v>
      </c>
    </row>
    <row r="8108" spans="1:23">
      <c r="A8108" s="12">
        <v>39408</v>
      </c>
      <c r="B8108" s="17">
        <f t="shared" si="1513"/>
        <v>11</v>
      </c>
      <c r="C8108" s="17">
        <f t="shared" si="1514"/>
        <v>4</v>
      </c>
      <c r="D8108" s="17">
        <f t="shared" si="1515"/>
        <v>22</v>
      </c>
      <c r="E8108" s="18">
        <v>1459.6051582363673</v>
      </c>
      <c r="F8108">
        <f t="shared" si="1521"/>
        <v>8106</v>
      </c>
      <c r="L8108" s="20">
        <f t="shared" si="1524"/>
        <v>1459.6051582363673</v>
      </c>
      <c r="N8108" s="2">
        <f t="shared" si="1522"/>
        <v>554.52963446812407</v>
      </c>
      <c r="O8108" s="2">
        <f t="shared" si="1519"/>
        <v>905.07552376824322</v>
      </c>
      <c r="P8108" s="2">
        <f t="shared" si="1520"/>
        <v>0</v>
      </c>
      <c r="R8108" s="12">
        <v>39238</v>
      </c>
      <c r="S8108" s="17">
        <f t="shared" si="1516"/>
        <v>6</v>
      </c>
      <c r="T8108" s="17">
        <f t="shared" si="1517"/>
        <v>2</v>
      </c>
      <c r="U8108" s="17">
        <f t="shared" si="1518"/>
        <v>5</v>
      </c>
      <c r="V8108" s="18">
        <v>3186</v>
      </c>
      <c r="W8108">
        <f t="shared" si="1523"/>
        <v>654</v>
      </c>
    </row>
    <row r="8109" spans="1:23">
      <c r="A8109" s="12">
        <v>39405</v>
      </c>
      <c r="B8109" s="17">
        <f t="shared" si="1513"/>
        <v>11</v>
      </c>
      <c r="C8109" s="17">
        <f t="shared" si="1514"/>
        <v>1</v>
      </c>
      <c r="D8109" s="17">
        <f t="shared" si="1515"/>
        <v>19</v>
      </c>
      <c r="E8109" s="18">
        <v>1458.8672608896484</v>
      </c>
      <c r="F8109">
        <f t="shared" si="1521"/>
        <v>8107</v>
      </c>
      <c r="L8109" s="20">
        <f t="shared" si="1524"/>
        <v>1458.8672608896484</v>
      </c>
      <c r="N8109" s="2">
        <f t="shared" si="1522"/>
        <v>554.52963446812407</v>
      </c>
      <c r="O8109" s="2">
        <f t="shared" si="1519"/>
        <v>904.33762642152431</v>
      </c>
      <c r="P8109" s="2">
        <f t="shared" si="1520"/>
        <v>0</v>
      </c>
      <c r="R8109" s="12">
        <v>39374</v>
      </c>
      <c r="S8109" s="17">
        <f t="shared" si="1516"/>
        <v>10</v>
      </c>
      <c r="T8109" s="17">
        <f t="shared" si="1517"/>
        <v>5</v>
      </c>
      <c r="U8109" s="17">
        <f t="shared" si="1518"/>
        <v>19</v>
      </c>
      <c r="V8109" s="18">
        <v>3187.2656226050781</v>
      </c>
      <c r="W8109">
        <f t="shared" si="1523"/>
        <v>653</v>
      </c>
    </row>
    <row r="8110" spans="1:23">
      <c r="A8110" s="12">
        <v>39096</v>
      </c>
      <c r="B8110" s="17">
        <f t="shared" si="1513"/>
        <v>1</v>
      </c>
      <c r="C8110" s="17">
        <f t="shared" si="1514"/>
        <v>7</v>
      </c>
      <c r="D8110" s="17">
        <f t="shared" si="1515"/>
        <v>14</v>
      </c>
      <c r="E8110" s="18">
        <v>1458</v>
      </c>
      <c r="F8110">
        <f t="shared" si="1521"/>
        <v>8108</v>
      </c>
      <c r="L8110" s="20">
        <f t="shared" si="1524"/>
        <v>1458</v>
      </c>
      <c r="N8110" s="2">
        <f t="shared" si="1522"/>
        <v>554.52963446812407</v>
      </c>
      <c r="O8110" s="2">
        <f t="shared" si="1519"/>
        <v>903.47036553187593</v>
      </c>
      <c r="P8110" s="2">
        <f t="shared" si="1520"/>
        <v>0</v>
      </c>
      <c r="R8110" s="12">
        <v>39327</v>
      </c>
      <c r="S8110" s="17">
        <f t="shared" si="1516"/>
        <v>9</v>
      </c>
      <c r="T8110" s="17">
        <f t="shared" si="1517"/>
        <v>7</v>
      </c>
      <c r="U8110" s="17">
        <f t="shared" si="1518"/>
        <v>2</v>
      </c>
      <c r="V8110" s="18">
        <v>3187.9619599318357</v>
      </c>
      <c r="W8110">
        <f t="shared" si="1523"/>
        <v>652</v>
      </c>
    </row>
    <row r="8111" spans="1:23">
      <c r="A8111" s="12">
        <v>39139</v>
      </c>
      <c r="B8111" s="17">
        <f t="shared" si="1513"/>
        <v>2</v>
      </c>
      <c r="C8111" s="17">
        <f t="shared" si="1514"/>
        <v>1</v>
      </c>
      <c r="D8111" s="17">
        <f t="shared" si="1515"/>
        <v>26</v>
      </c>
      <c r="E8111" s="18">
        <v>1457.83</v>
      </c>
      <c r="F8111">
        <f t="shared" si="1521"/>
        <v>8109</v>
      </c>
      <c r="L8111" s="20">
        <f t="shared" si="1524"/>
        <v>1457.83</v>
      </c>
      <c r="N8111" s="2">
        <f t="shared" si="1522"/>
        <v>554.52963446812407</v>
      </c>
      <c r="O8111" s="2">
        <f t="shared" si="1519"/>
        <v>903.30036553187585</v>
      </c>
      <c r="P8111" s="2">
        <f t="shared" si="1520"/>
        <v>0</v>
      </c>
      <c r="R8111" s="12">
        <v>39238</v>
      </c>
      <c r="S8111" s="17">
        <f t="shared" si="1516"/>
        <v>6</v>
      </c>
      <c r="T8111" s="17">
        <f t="shared" si="1517"/>
        <v>2</v>
      </c>
      <c r="U8111" s="17">
        <f t="shared" si="1518"/>
        <v>5</v>
      </c>
      <c r="V8111" s="18">
        <v>3188</v>
      </c>
      <c r="W8111">
        <f t="shared" si="1523"/>
        <v>651</v>
      </c>
    </row>
    <row r="8112" spans="1:23">
      <c r="A8112" s="12">
        <v>39414</v>
      </c>
      <c r="B8112" s="17">
        <f t="shared" si="1513"/>
        <v>11</v>
      </c>
      <c r="C8112" s="17">
        <f t="shared" si="1514"/>
        <v>3</v>
      </c>
      <c r="D8112" s="17">
        <f t="shared" si="1515"/>
        <v>28</v>
      </c>
      <c r="E8112" s="18">
        <v>1457.480536821836</v>
      </c>
      <c r="F8112">
        <f t="shared" si="1521"/>
        <v>8110</v>
      </c>
      <c r="L8112" s="20">
        <f t="shared" si="1524"/>
        <v>1457.480536821836</v>
      </c>
      <c r="N8112" s="2">
        <f t="shared" si="1522"/>
        <v>554.52963446812407</v>
      </c>
      <c r="O8112" s="2">
        <f t="shared" si="1519"/>
        <v>902.95090235371197</v>
      </c>
      <c r="P8112" s="2">
        <f t="shared" si="1520"/>
        <v>0</v>
      </c>
      <c r="R8112" s="12">
        <v>39363</v>
      </c>
      <c r="S8112" s="17">
        <f t="shared" si="1516"/>
        <v>10</v>
      </c>
      <c r="T8112" s="17">
        <f t="shared" si="1517"/>
        <v>1</v>
      </c>
      <c r="U8112" s="17">
        <f t="shared" si="1518"/>
        <v>8</v>
      </c>
      <c r="V8112" s="18">
        <v>3188.1266754785156</v>
      </c>
      <c r="W8112">
        <f t="shared" si="1523"/>
        <v>650</v>
      </c>
    </row>
    <row r="8113" spans="1:23">
      <c r="A8113" s="12">
        <v>39126</v>
      </c>
      <c r="B8113" s="17">
        <f t="shared" si="1513"/>
        <v>2</v>
      </c>
      <c r="C8113" s="17">
        <f t="shared" si="1514"/>
        <v>2</v>
      </c>
      <c r="D8113" s="17">
        <f t="shared" si="1515"/>
        <v>13</v>
      </c>
      <c r="E8113" s="18">
        <v>1457.46</v>
      </c>
      <c r="F8113">
        <f t="shared" si="1521"/>
        <v>8111</v>
      </c>
      <c r="L8113" s="20">
        <f t="shared" si="1524"/>
        <v>1457.46</v>
      </c>
      <c r="N8113" s="2">
        <f t="shared" si="1522"/>
        <v>554.52963446812407</v>
      </c>
      <c r="O8113" s="2">
        <f t="shared" si="1519"/>
        <v>902.93036553187596</v>
      </c>
      <c r="P8113" s="2">
        <f t="shared" si="1520"/>
        <v>0</v>
      </c>
      <c r="R8113" s="12">
        <v>39339</v>
      </c>
      <c r="S8113" s="17">
        <f t="shared" si="1516"/>
        <v>9</v>
      </c>
      <c r="T8113" s="17">
        <f t="shared" si="1517"/>
        <v>5</v>
      </c>
      <c r="U8113" s="17">
        <f t="shared" si="1518"/>
        <v>14</v>
      </c>
      <c r="V8113" s="18">
        <v>3188.3981350421873</v>
      </c>
      <c r="W8113">
        <f t="shared" si="1523"/>
        <v>649</v>
      </c>
    </row>
    <row r="8114" spans="1:23">
      <c r="A8114" s="12">
        <v>39190</v>
      </c>
      <c r="B8114" s="17">
        <f t="shared" si="1513"/>
        <v>4</v>
      </c>
      <c r="C8114" s="17">
        <f t="shared" si="1514"/>
        <v>3</v>
      </c>
      <c r="D8114" s="17">
        <f t="shared" si="1515"/>
        <v>18</v>
      </c>
      <c r="E8114" s="18">
        <v>1457.46</v>
      </c>
      <c r="F8114">
        <f t="shared" si="1521"/>
        <v>8112</v>
      </c>
      <c r="L8114" s="20">
        <f t="shared" si="1524"/>
        <v>1457.46</v>
      </c>
      <c r="N8114" s="2">
        <f t="shared" si="1522"/>
        <v>554.52963446812407</v>
      </c>
      <c r="O8114" s="2">
        <f t="shared" si="1519"/>
        <v>902.93036553187596</v>
      </c>
      <c r="P8114" s="2">
        <f t="shared" si="1520"/>
        <v>0</v>
      </c>
      <c r="R8114" s="12">
        <v>39325</v>
      </c>
      <c r="S8114" s="17">
        <f t="shared" si="1516"/>
        <v>8</v>
      </c>
      <c r="T8114" s="17">
        <f t="shared" si="1517"/>
        <v>5</v>
      </c>
      <c r="U8114" s="17">
        <f t="shared" si="1518"/>
        <v>31</v>
      </c>
      <c r="V8114" s="18">
        <v>3188.6747905767579</v>
      </c>
      <c r="W8114">
        <f t="shared" si="1523"/>
        <v>648</v>
      </c>
    </row>
    <row r="8115" spans="1:23">
      <c r="A8115" s="12">
        <v>39427</v>
      </c>
      <c r="B8115" s="17">
        <f t="shared" si="1513"/>
        <v>12</v>
      </c>
      <c r="C8115" s="17">
        <f t="shared" si="1514"/>
        <v>2</v>
      </c>
      <c r="D8115" s="17">
        <f t="shared" si="1515"/>
        <v>11</v>
      </c>
      <c r="E8115" s="18">
        <v>1457.3424407571094</v>
      </c>
      <c r="F8115">
        <f t="shared" si="1521"/>
        <v>8113</v>
      </c>
      <c r="L8115" s="20">
        <f t="shared" si="1524"/>
        <v>1457.3424407571094</v>
      </c>
      <c r="N8115" s="2">
        <f t="shared" si="1522"/>
        <v>554.52963446812407</v>
      </c>
      <c r="O8115" s="2">
        <f t="shared" si="1519"/>
        <v>902.81280628898537</v>
      </c>
      <c r="P8115" s="2">
        <f t="shared" si="1520"/>
        <v>0</v>
      </c>
      <c r="R8115" s="12">
        <v>39205</v>
      </c>
      <c r="S8115" s="17">
        <f t="shared" si="1516"/>
        <v>5</v>
      </c>
      <c r="T8115" s="17">
        <f t="shared" si="1517"/>
        <v>4</v>
      </c>
      <c r="U8115" s="17">
        <f t="shared" si="1518"/>
        <v>3</v>
      </c>
      <c r="V8115" s="18">
        <v>3189</v>
      </c>
      <c r="W8115">
        <f t="shared" si="1523"/>
        <v>647</v>
      </c>
    </row>
    <row r="8116" spans="1:23">
      <c r="A8116" s="12">
        <v>39210</v>
      </c>
      <c r="B8116" s="17">
        <f t="shared" si="1513"/>
        <v>5</v>
      </c>
      <c r="C8116" s="17">
        <f t="shared" si="1514"/>
        <v>2</v>
      </c>
      <c r="D8116" s="17">
        <f t="shared" si="1515"/>
        <v>8</v>
      </c>
      <c r="E8116" s="18">
        <v>1457.24</v>
      </c>
      <c r="F8116">
        <f t="shared" si="1521"/>
        <v>8114</v>
      </c>
      <c r="L8116" s="20">
        <f t="shared" si="1524"/>
        <v>1457.24</v>
      </c>
      <c r="N8116" s="2">
        <f t="shared" si="1522"/>
        <v>554.52963446812407</v>
      </c>
      <c r="O8116" s="2">
        <f t="shared" si="1519"/>
        <v>902.71036553187594</v>
      </c>
      <c r="P8116" s="2">
        <f t="shared" si="1520"/>
        <v>0</v>
      </c>
      <c r="R8116" s="12">
        <v>39237</v>
      </c>
      <c r="S8116" s="17">
        <f t="shared" si="1516"/>
        <v>6</v>
      </c>
      <c r="T8116" s="17">
        <f t="shared" si="1517"/>
        <v>1</v>
      </c>
      <c r="U8116" s="17">
        <f t="shared" si="1518"/>
        <v>4</v>
      </c>
      <c r="V8116" s="18">
        <v>3189</v>
      </c>
      <c r="W8116">
        <f t="shared" si="1523"/>
        <v>646</v>
      </c>
    </row>
    <row r="8117" spans="1:23">
      <c r="A8117" s="12">
        <v>39426</v>
      </c>
      <c r="B8117" s="17">
        <f t="shared" si="1513"/>
        <v>12</v>
      </c>
      <c r="C8117" s="17">
        <f t="shared" si="1514"/>
        <v>1</v>
      </c>
      <c r="D8117" s="17">
        <f t="shared" si="1515"/>
        <v>10</v>
      </c>
      <c r="E8117" s="18">
        <v>1456.2224011716796</v>
      </c>
      <c r="F8117">
        <f t="shared" si="1521"/>
        <v>8115</v>
      </c>
      <c r="L8117" s="20">
        <f t="shared" si="1524"/>
        <v>1456.2224011716796</v>
      </c>
      <c r="N8117" s="2">
        <f t="shared" si="1522"/>
        <v>554.52963446812407</v>
      </c>
      <c r="O8117" s="2">
        <f t="shared" si="1519"/>
        <v>901.69276670355555</v>
      </c>
      <c r="P8117" s="2">
        <f t="shared" si="1520"/>
        <v>0</v>
      </c>
      <c r="R8117" s="12">
        <v>39252</v>
      </c>
      <c r="S8117" s="17">
        <f t="shared" si="1516"/>
        <v>6</v>
      </c>
      <c r="T8117" s="17">
        <f t="shared" si="1517"/>
        <v>2</v>
      </c>
      <c r="U8117" s="17">
        <f t="shared" si="1518"/>
        <v>19</v>
      </c>
      <c r="V8117" s="18">
        <v>3189</v>
      </c>
      <c r="W8117">
        <f t="shared" si="1523"/>
        <v>645</v>
      </c>
    </row>
    <row r="8118" spans="1:23">
      <c r="A8118" s="12">
        <v>39439</v>
      </c>
      <c r="B8118" s="17">
        <f t="shared" si="1513"/>
        <v>12</v>
      </c>
      <c r="C8118" s="17">
        <f t="shared" si="1514"/>
        <v>7</v>
      </c>
      <c r="D8118" s="17">
        <f t="shared" si="1515"/>
        <v>23</v>
      </c>
      <c r="E8118" s="18">
        <v>1456.058417494336</v>
      </c>
      <c r="F8118">
        <f t="shared" si="1521"/>
        <v>8116</v>
      </c>
      <c r="L8118" s="20">
        <f t="shared" si="1524"/>
        <v>1456.058417494336</v>
      </c>
      <c r="N8118" s="2">
        <f t="shared" si="1522"/>
        <v>554.52963446812407</v>
      </c>
      <c r="O8118" s="2">
        <f t="shared" si="1519"/>
        <v>901.52878302621195</v>
      </c>
      <c r="P8118" s="2">
        <f t="shared" si="1520"/>
        <v>0</v>
      </c>
      <c r="R8118" s="12">
        <v>39257</v>
      </c>
      <c r="S8118" s="17">
        <f t="shared" si="1516"/>
        <v>6</v>
      </c>
      <c r="T8118" s="17">
        <f t="shared" si="1517"/>
        <v>7</v>
      </c>
      <c r="U8118" s="17">
        <f t="shared" si="1518"/>
        <v>24</v>
      </c>
      <c r="V8118" s="18">
        <v>3189</v>
      </c>
      <c r="W8118">
        <f t="shared" si="1523"/>
        <v>644</v>
      </c>
    </row>
    <row r="8119" spans="1:23">
      <c r="A8119" s="12">
        <v>39229</v>
      </c>
      <c r="B8119" s="17">
        <f t="shared" si="1513"/>
        <v>5</v>
      </c>
      <c r="C8119" s="17">
        <f t="shared" si="1514"/>
        <v>7</v>
      </c>
      <c r="D8119" s="17">
        <f t="shared" si="1515"/>
        <v>27</v>
      </c>
      <c r="E8119" s="18">
        <v>1455.97</v>
      </c>
      <c r="F8119">
        <f t="shared" si="1521"/>
        <v>8117</v>
      </c>
      <c r="L8119" s="20">
        <f t="shared" si="1524"/>
        <v>1455.97</v>
      </c>
      <c r="N8119" s="2">
        <f t="shared" si="1522"/>
        <v>554.52963446812407</v>
      </c>
      <c r="O8119" s="2">
        <f t="shared" si="1519"/>
        <v>901.44036553187595</v>
      </c>
      <c r="P8119" s="2">
        <f t="shared" si="1520"/>
        <v>0</v>
      </c>
      <c r="R8119" s="12">
        <v>39304</v>
      </c>
      <c r="S8119" s="17">
        <f t="shared" si="1516"/>
        <v>8</v>
      </c>
      <c r="T8119" s="17">
        <f t="shared" si="1517"/>
        <v>5</v>
      </c>
      <c r="U8119" s="17">
        <f t="shared" si="1518"/>
        <v>10</v>
      </c>
      <c r="V8119" s="18">
        <v>3189.3957720833987</v>
      </c>
      <c r="W8119">
        <f t="shared" si="1523"/>
        <v>643</v>
      </c>
    </row>
    <row r="8120" spans="1:23">
      <c r="A8120" s="12">
        <v>39407</v>
      </c>
      <c r="B8120" s="17">
        <f t="shared" si="1513"/>
        <v>11</v>
      </c>
      <c r="C8120" s="17">
        <f t="shared" si="1514"/>
        <v>3</v>
      </c>
      <c r="D8120" s="17">
        <f t="shared" si="1515"/>
        <v>21</v>
      </c>
      <c r="E8120" s="18">
        <v>1455.9526921146876</v>
      </c>
      <c r="F8120">
        <f t="shared" si="1521"/>
        <v>8118</v>
      </c>
      <c r="L8120" s="20">
        <f t="shared" si="1524"/>
        <v>1455.9526921146876</v>
      </c>
      <c r="N8120" s="2">
        <f t="shared" si="1522"/>
        <v>554.52963446812407</v>
      </c>
      <c r="O8120" s="2">
        <f t="shared" si="1519"/>
        <v>901.42305764656351</v>
      </c>
      <c r="P8120" s="2">
        <f t="shared" si="1520"/>
        <v>0</v>
      </c>
      <c r="R8120" s="12">
        <v>39249</v>
      </c>
      <c r="S8120" s="17">
        <f t="shared" si="1516"/>
        <v>6</v>
      </c>
      <c r="T8120" s="17">
        <f t="shared" si="1517"/>
        <v>6</v>
      </c>
      <c r="U8120" s="17">
        <f t="shared" si="1518"/>
        <v>16</v>
      </c>
      <c r="V8120" s="18">
        <v>3191</v>
      </c>
      <c r="W8120">
        <f t="shared" si="1523"/>
        <v>642</v>
      </c>
    </row>
    <row r="8121" spans="1:23">
      <c r="A8121" s="12">
        <v>39088</v>
      </c>
      <c r="B8121" s="17">
        <f t="shared" si="1513"/>
        <v>1</v>
      </c>
      <c r="C8121" s="17">
        <f t="shared" si="1514"/>
        <v>6</v>
      </c>
      <c r="D8121" s="17">
        <f t="shared" si="1515"/>
        <v>6</v>
      </c>
      <c r="E8121" s="18">
        <v>1455.76</v>
      </c>
      <c r="F8121">
        <f t="shared" si="1521"/>
        <v>8119</v>
      </c>
      <c r="L8121" s="20">
        <f t="shared" si="1524"/>
        <v>1455.76</v>
      </c>
      <c r="N8121" s="2">
        <f t="shared" si="1522"/>
        <v>554.52963446812407</v>
      </c>
      <c r="O8121" s="2">
        <f t="shared" si="1519"/>
        <v>901.23036553187592</v>
      </c>
      <c r="P8121" s="2">
        <f t="shared" si="1520"/>
        <v>0</v>
      </c>
      <c r="R8121" s="12">
        <v>39330</v>
      </c>
      <c r="S8121" s="17">
        <f t="shared" si="1516"/>
        <v>9</v>
      </c>
      <c r="T8121" s="17">
        <f t="shared" si="1517"/>
        <v>3</v>
      </c>
      <c r="U8121" s="17">
        <f t="shared" si="1518"/>
        <v>5</v>
      </c>
      <c r="V8121" s="18">
        <v>3191.7968487927733</v>
      </c>
      <c r="W8121">
        <f t="shared" si="1523"/>
        <v>641</v>
      </c>
    </row>
    <row r="8122" spans="1:23">
      <c r="A8122" s="12">
        <v>39197</v>
      </c>
      <c r="B8122" s="17">
        <f t="shared" si="1513"/>
        <v>4</v>
      </c>
      <c r="C8122" s="17">
        <f t="shared" si="1514"/>
        <v>3</v>
      </c>
      <c r="D8122" s="17">
        <f t="shared" si="1515"/>
        <v>25</v>
      </c>
      <c r="E8122" s="18">
        <v>1455.5</v>
      </c>
      <c r="F8122">
        <f t="shared" si="1521"/>
        <v>8120</v>
      </c>
      <c r="L8122" s="20">
        <f t="shared" si="1524"/>
        <v>1455.5</v>
      </c>
      <c r="N8122" s="2">
        <f t="shared" si="1522"/>
        <v>554.52963446812407</v>
      </c>
      <c r="O8122" s="2">
        <f t="shared" si="1519"/>
        <v>900.97036553187593</v>
      </c>
      <c r="P8122" s="2">
        <f t="shared" si="1520"/>
        <v>0</v>
      </c>
      <c r="R8122" s="12">
        <v>39325</v>
      </c>
      <c r="S8122" s="17">
        <f t="shared" si="1516"/>
        <v>8</v>
      </c>
      <c r="T8122" s="17">
        <f t="shared" si="1517"/>
        <v>5</v>
      </c>
      <c r="U8122" s="17">
        <f t="shared" si="1518"/>
        <v>31</v>
      </c>
      <c r="V8122" s="18">
        <v>3192.0987877162111</v>
      </c>
      <c r="W8122">
        <f t="shared" si="1523"/>
        <v>640</v>
      </c>
    </row>
    <row r="8123" spans="1:23">
      <c r="A8123" s="12">
        <v>39102</v>
      </c>
      <c r="B8123" s="17">
        <f t="shared" si="1513"/>
        <v>1</v>
      </c>
      <c r="C8123" s="17">
        <f t="shared" si="1514"/>
        <v>6</v>
      </c>
      <c r="D8123" s="17">
        <f t="shared" si="1515"/>
        <v>20</v>
      </c>
      <c r="E8123" s="18">
        <v>1454.87</v>
      </c>
      <c r="F8123">
        <f t="shared" si="1521"/>
        <v>8121</v>
      </c>
      <c r="L8123" s="20">
        <f t="shared" si="1524"/>
        <v>1454.87</v>
      </c>
      <c r="N8123" s="2">
        <f t="shared" si="1522"/>
        <v>554.52963446812407</v>
      </c>
      <c r="O8123" s="2">
        <f t="shared" si="1519"/>
        <v>900.34036553187582</v>
      </c>
      <c r="P8123" s="2">
        <f t="shared" si="1520"/>
        <v>0</v>
      </c>
      <c r="R8123" s="12">
        <v>39332</v>
      </c>
      <c r="S8123" s="17">
        <f t="shared" si="1516"/>
        <v>9</v>
      </c>
      <c r="T8123" s="17">
        <f t="shared" si="1517"/>
        <v>5</v>
      </c>
      <c r="U8123" s="17">
        <f t="shared" si="1518"/>
        <v>7</v>
      </c>
      <c r="V8123" s="18">
        <v>3192.7249508744144</v>
      </c>
      <c r="W8123">
        <f t="shared" si="1523"/>
        <v>639</v>
      </c>
    </row>
    <row r="8124" spans="1:23">
      <c r="A8124" s="12">
        <v>39103</v>
      </c>
      <c r="B8124" s="17">
        <f t="shared" si="1513"/>
        <v>1</v>
      </c>
      <c r="C8124" s="17">
        <f t="shared" si="1514"/>
        <v>7</v>
      </c>
      <c r="D8124" s="17">
        <f t="shared" si="1515"/>
        <v>21</v>
      </c>
      <c r="E8124" s="18">
        <v>1454.81</v>
      </c>
      <c r="F8124">
        <f t="shared" si="1521"/>
        <v>8122</v>
      </c>
      <c r="L8124" s="20">
        <f t="shared" si="1524"/>
        <v>1454.81</v>
      </c>
      <c r="N8124" s="2">
        <f t="shared" si="1522"/>
        <v>554.52963446812407</v>
      </c>
      <c r="O8124" s="2">
        <f t="shared" si="1519"/>
        <v>900.28036553187587</v>
      </c>
      <c r="P8124" s="2">
        <f t="shared" si="1520"/>
        <v>0</v>
      </c>
      <c r="R8124" s="12">
        <v>39205</v>
      </c>
      <c r="S8124" s="17">
        <f t="shared" si="1516"/>
        <v>5</v>
      </c>
      <c r="T8124" s="17">
        <f t="shared" si="1517"/>
        <v>4</v>
      </c>
      <c r="U8124" s="17">
        <f t="shared" si="1518"/>
        <v>3</v>
      </c>
      <c r="V8124" s="18">
        <v>3193</v>
      </c>
      <c r="W8124">
        <f t="shared" si="1523"/>
        <v>638</v>
      </c>
    </row>
    <row r="8125" spans="1:23">
      <c r="A8125" s="12">
        <v>39088</v>
      </c>
      <c r="B8125" s="17">
        <f t="shared" si="1513"/>
        <v>1</v>
      </c>
      <c r="C8125" s="17">
        <f t="shared" si="1514"/>
        <v>6</v>
      </c>
      <c r="D8125" s="17">
        <f t="shared" si="1515"/>
        <v>6</v>
      </c>
      <c r="E8125" s="18">
        <v>1454.78</v>
      </c>
      <c r="F8125">
        <f t="shared" si="1521"/>
        <v>8123</v>
      </c>
      <c r="L8125" s="20">
        <f t="shared" si="1524"/>
        <v>1454.78</v>
      </c>
      <c r="N8125" s="2">
        <f t="shared" si="1522"/>
        <v>554.52963446812407</v>
      </c>
      <c r="O8125" s="2">
        <f t="shared" si="1519"/>
        <v>900.2503655318759</v>
      </c>
      <c r="P8125" s="2">
        <f t="shared" si="1520"/>
        <v>0</v>
      </c>
      <c r="R8125" s="12">
        <v>39350</v>
      </c>
      <c r="S8125" s="17">
        <f t="shared" si="1516"/>
        <v>9</v>
      </c>
      <c r="T8125" s="17">
        <f t="shared" si="1517"/>
        <v>2</v>
      </c>
      <c r="U8125" s="17">
        <f t="shared" si="1518"/>
        <v>25</v>
      </c>
      <c r="V8125" s="18">
        <v>3193.1775543357421</v>
      </c>
      <c r="W8125">
        <f t="shared" si="1523"/>
        <v>637</v>
      </c>
    </row>
    <row r="8126" spans="1:23">
      <c r="A8126" s="12">
        <v>39389</v>
      </c>
      <c r="B8126" s="17">
        <f t="shared" si="1513"/>
        <v>11</v>
      </c>
      <c r="C8126" s="17">
        <f t="shared" si="1514"/>
        <v>6</v>
      </c>
      <c r="D8126" s="17">
        <f t="shared" si="1515"/>
        <v>3</v>
      </c>
      <c r="E8126" s="18">
        <v>1453.9384061742578</v>
      </c>
      <c r="F8126">
        <f t="shared" si="1521"/>
        <v>8124</v>
      </c>
      <c r="L8126" s="20">
        <f t="shared" si="1524"/>
        <v>1453.9384061742578</v>
      </c>
      <c r="N8126" s="2">
        <f t="shared" si="1522"/>
        <v>554.52963446812407</v>
      </c>
      <c r="O8126" s="2">
        <f t="shared" si="1519"/>
        <v>899.40877170613373</v>
      </c>
      <c r="P8126" s="2">
        <f t="shared" si="1520"/>
        <v>0</v>
      </c>
      <c r="R8126" s="12">
        <v>39204</v>
      </c>
      <c r="S8126" s="17">
        <f t="shared" si="1516"/>
        <v>5</v>
      </c>
      <c r="T8126" s="17">
        <f t="shared" si="1517"/>
        <v>3</v>
      </c>
      <c r="U8126" s="17">
        <f t="shared" si="1518"/>
        <v>2</v>
      </c>
      <c r="V8126" s="18">
        <v>3194</v>
      </c>
      <c r="W8126">
        <f t="shared" si="1523"/>
        <v>636</v>
      </c>
    </row>
    <row r="8127" spans="1:23">
      <c r="A8127" s="12">
        <v>39235</v>
      </c>
      <c r="B8127" s="17">
        <f t="shared" si="1513"/>
        <v>6</v>
      </c>
      <c r="C8127" s="17">
        <f t="shared" si="1514"/>
        <v>6</v>
      </c>
      <c r="D8127" s="17">
        <f t="shared" si="1515"/>
        <v>2</v>
      </c>
      <c r="E8127" s="18">
        <v>1452.87</v>
      </c>
      <c r="F8127">
        <f t="shared" si="1521"/>
        <v>8125</v>
      </c>
      <c r="L8127" s="20">
        <f t="shared" si="1524"/>
        <v>1452.87</v>
      </c>
      <c r="N8127" s="2">
        <f t="shared" si="1522"/>
        <v>554.52963446812407</v>
      </c>
      <c r="O8127" s="2">
        <f t="shared" si="1519"/>
        <v>898.34036553187582</v>
      </c>
      <c r="P8127" s="2">
        <f t="shared" si="1520"/>
        <v>0</v>
      </c>
      <c r="R8127" s="12">
        <v>39326</v>
      </c>
      <c r="S8127" s="17">
        <f t="shared" si="1516"/>
        <v>9</v>
      </c>
      <c r="T8127" s="17">
        <f t="shared" si="1517"/>
        <v>6</v>
      </c>
      <c r="U8127" s="17">
        <f t="shared" si="1518"/>
        <v>1</v>
      </c>
      <c r="V8127" s="18">
        <v>3194.0936049414063</v>
      </c>
      <c r="W8127">
        <f t="shared" si="1523"/>
        <v>635</v>
      </c>
    </row>
    <row r="8128" spans="1:23">
      <c r="A8128" s="12">
        <v>39193</v>
      </c>
      <c r="B8128" s="17">
        <f t="shared" si="1513"/>
        <v>4</v>
      </c>
      <c r="C8128" s="17">
        <f t="shared" si="1514"/>
        <v>6</v>
      </c>
      <c r="D8128" s="17">
        <f t="shared" si="1515"/>
        <v>21</v>
      </c>
      <c r="E8128" s="18">
        <v>1452.67</v>
      </c>
      <c r="F8128">
        <f t="shared" si="1521"/>
        <v>8126</v>
      </c>
      <c r="L8128" s="20">
        <f t="shared" si="1524"/>
        <v>1452.67</v>
      </c>
      <c r="N8128" s="2">
        <f t="shared" si="1522"/>
        <v>554.52963446812407</v>
      </c>
      <c r="O8128" s="2">
        <f t="shared" si="1519"/>
        <v>898.140365531876</v>
      </c>
      <c r="P8128" s="2">
        <f t="shared" si="1520"/>
        <v>0</v>
      </c>
      <c r="R8128" s="12">
        <v>39284</v>
      </c>
      <c r="S8128" s="17">
        <f t="shared" si="1516"/>
        <v>7</v>
      </c>
      <c r="T8128" s="17">
        <f t="shared" si="1517"/>
        <v>6</v>
      </c>
      <c r="U8128" s="17">
        <f t="shared" si="1518"/>
        <v>21</v>
      </c>
      <c r="V8128" s="18">
        <v>3194.5804608875001</v>
      </c>
      <c r="W8128">
        <f t="shared" si="1523"/>
        <v>634</v>
      </c>
    </row>
    <row r="8129" spans="1:23">
      <c r="A8129" s="12">
        <v>39083</v>
      </c>
      <c r="B8129" s="17">
        <f t="shared" si="1513"/>
        <v>1</v>
      </c>
      <c r="C8129" s="17">
        <f t="shared" si="1514"/>
        <v>1</v>
      </c>
      <c r="D8129" s="17">
        <f t="shared" si="1515"/>
        <v>1</v>
      </c>
      <c r="E8129" s="18">
        <v>1452.61</v>
      </c>
      <c r="F8129">
        <f t="shared" si="1521"/>
        <v>8127</v>
      </c>
      <c r="L8129" s="20">
        <f t="shared" si="1524"/>
        <v>1452.61</v>
      </c>
      <c r="N8129" s="2">
        <f t="shared" si="1522"/>
        <v>554.52963446812407</v>
      </c>
      <c r="O8129" s="2">
        <f t="shared" si="1519"/>
        <v>898.08036553187583</v>
      </c>
      <c r="P8129" s="2">
        <f t="shared" si="1520"/>
        <v>0</v>
      </c>
      <c r="R8129" s="12">
        <v>39293</v>
      </c>
      <c r="S8129" s="17">
        <f t="shared" si="1516"/>
        <v>7</v>
      </c>
      <c r="T8129" s="17">
        <f t="shared" si="1517"/>
        <v>1</v>
      </c>
      <c r="U8129" s="17">
        <f t="shared" si="1518"/>
        <v>30</v>
      </c>
      <c r="V8129" s="18">
        <v>3194.6665776800778</v>
      </c>
      <c r="W8129">
        <f t="shared" si="1523"/>
        <v>633</v>
      </c>
    </row>
    <row r="8130" spans="1:23">
      <c r="A8130" s="12">
        <v>39196</v>
      </c>
      <c r="B8130" s="17">
        <f t="shared" ref="B8130:B8193" si="1525">MONTH(A8130)</f>
        <v>4</v>
      </c>
      <c r="C8130" s="17">
        <f t="shared" ref="C8130:C8193" si="1526">WEEKDAY(A8130,2)</f>
        <v>2</v>
      </c>
      <c r="D8130" s="17">
        <f t="shared" ref="D8130:D8193" si="1527">DAY(A8130)</f>
        <v>24</v>
      </c>
      <c r="E8130" s="18">
        <v>1452.61</v>
      </c>
      <c r="F8130">
        <f t="shared" si="1521"/>
        <v>8128</v>
      </c>
      <c r="L8130" s="20">
        <f t="shared" si="1524"/>
        <v>1452.61</v>
      </c>
      <c r="N8130" s="2">
        <f t="shared" si="1522"/>
        <v>554.52963446812407</v>
      </c>
      <c r="O8130" s="2">
        <f t="shared" si="1519"/>
        <v>898.08036553187583</v>
      </c>
      <c r="P8130" s="2">
        <f t="shared" si="1520"/>
        <v>0</v>
      </c>
      <c r="R8130" s="12">
        <v>39289</v>
      </c>
      <c r="S8130" s="17">
        <f t="shared" ref="S8130:S8193" si="1528">MONTH(R8130)</f>
        <v>7</v>
      </c>
      <c r="T8130" s="17">
        <f t="shared" ref="T8130:T8193" si="1529">WEEKDAY(R8130,2)</f>
        <v>4</v>
      </c>
      <c r="U8130" s="17">
        <f t="shared" ref="U8130:U8193" si="1530">DAY(R8130)</f>
        <v>26</v>
      </c>
      <c r="V8130" s="18">
        <v>3195.2485370867189</v>
      </c>
      <c r="W8130">
        <f t="shared" si="1523"/>
        <v>632</v>
      </c>
    </row>
    <row r="8131" spans="1:23">
      <c r="A8131" s="12">
        <v>39413</v>
      </c>
      <c r="B8131" s="17">
        <f t="shared" si="1525"/>
        <v>11</v>
      </c>
      <c r="C8131" s="17">
        <f t="shared" si="1526"/>
        <v>2</v>
      </c>
      <c r="D8131" s="17">
        <f t="shared" si="1527"/>
        <v>27</v>
      </c>
      <c r="E8131" s="18">
        <v>1452.2222028405859</v>
      </c>
      <c r="F8131">
        <f t="shared" si="1521"/>
        <v>8129</v>
      </c>
      <c r="L8131" s="20">
        <f t="shared" si="1524"/>
        <v>1452.2222028405859</v>
      </c>
      <c r="N8131" s="2">
        <f t="shared" si="1522"/>
        <v>554.52963446812407</v>
      </c>
      <c r="O8131" s="2">
        <f t="shared" ref="O8131:O8194" si="1531">IF(E8131-N8131&lt;0,0,E8131-N8131)</f>
        <v>897.69256837246178</v>
      </c>
      <c r="P8131" s="2">
        <f t="shared" ref="P8131:P8194" si="1532">E8131-N8131-O8131</f>
        <v>0</v>
      </c>
      <c r="R8131" s="12">
        <v>39350</v>
      </c>
      <c r="S8131" s="17">
        <f t="shared" si="1528"/>
        <v>9</v>
      </c>
      <c r="T8131" s="17">
        <f t="shared" si="1529"/>
        <v>2</v>
      </c>
      <c r="U8131" s="17">
        <f t="shared" si="1530"/>
        <v>25</v>
      </c>
      <c r="V8131" s="18">
        <v>3195.3918585779297</v>
      </c>
      <c r="W8131">
        <f t="shared" si="1523"/>
        <v>631</v>
      </c>
    </row>
    <row r="8132" spans="1:23">
      <c r="A8132" s="12">
        <v>39186</v>
      </c>
      <c r="B8132" s="17">
        <f t="shared" si="1525"/>
        <v>4</v>
      </c>
      <c r="C8132" s="17">
        <f t="shared" si="1526"/>
        <v>6</v>
      </c>
      <c r="D8132" s="17">
        <f t="shared" si="1527"/>
        <v>14</v>
      </c>
      <c r="E8132" s="18">
        <v>1451.71</v>
      </c>
      <c r="F8132">
        <f t="shared" ref="F8132:F8195" si="1533">1+F8131</f>
        <v>8130</v>
      </c>
      <c r="L8132" s="20">
        <f t="shared" si="1524"/>
        <v>1451.71</v>
      </c>
      <c r="N8132" s="2">
        <f t="shared" ref="N8132:N8195" si="1534">N8131</f>
        <v>554.52963446812407</v>
      </c>
      <c r="O8132" s="2">
        <f t="shared" si="1531"/>
        <v>897.18036553187596</v>
      </c>
      <c r="P8132" s="2">
        <f t="shared" si="1532"/>
        <v>0</v>
      </c>
      <c r="R8132" s="12">
        <v>39271</v>
      </c>
      <c r="S8132" s="17">
        <f t="shared" si="1528"/>
        <v>7</v>
      </c>
      <c r="T8132" s="17">
        <f t="shared" si="1529"/>
        <v>7</v>
      </c>
      <c r="U8132" s="17">
        <f t="shared" si="1530"/>
        <v>8</v>
      </c>
      <c r="V8132" s="18">
        <v>3195.5000436283203</v>
      </c>
      <c r="W8132">
        <f t="shared" ref="W8132:W8195" si="1535">W8131-1</f>
        <v>630</v>
      </c>
    </row>
    <row r="8133" spans="1:23">
      <c r="A8133" s="12">
        <v>39447</v>
      </c>
      <c r="B8133" s="17">
        <f t="shared" si="1525"/>
        <v>12</v>
      </c>
      <c r="C8133" s="17">
        <f t="shared" si="1526"/>
        <v>1</v>
      </c>
      <c r="D8133" s="17">
        <f t="shared" si="1527"/>
        <v>31</v>
      </c>
      <c r="E8133" s="18">
        <v>1451.6019888031251</v>
      </c>
      <c r="F8133">
        <f t="shared" si="1533"/>
        <v>8131</v>
      </c>
      <c r="L8133" s="20">
        <f t="shared" si="1524"/>
        <v>1451.6019888031251</v>
      </c>
      <c r="N8133" s="2">
        <f t="shared" si="1534"/>
        <v>554.52963446812407</v>
      </c>
      <c r="O8133" s="2">
        <f t="shared" si="1531"/>
        <v>897.07235433500102</v>
      </c>
      <c r="P8133" s="2">
        <f t="shared" si="1532"/>
        <v>0</v>
      </c>
      <c r="R8133" s="12">
        <v>39243</v>
      </c>
      <c r="S8133" s="17">
        <f t="shared" si="1528"/>
        <v>6</v>
      </c>
      <c r="T8133" s="17">
        <f t="shared" si="1529"/>
        <v>7</v>
      </c>
      <c r="U8133" s="17">
        <f t="shared" si="1530"/>
        <v>10</v>
      </c>
      <c r="V8133" s="18">
        <v>3197</v>
      </c>
      <c r="W8133">
        <f t="shared" si="1535"/>
        <v>629</v>
      </c>
    </row>
    <row r="8134" spans="1:23">
      <c r="A8134" s="12">
        <v>39185</v>
      </c>
      <c r="B8134" s="17">
        <f t="shared" si="1525"/>
        <v>4</v>
      </c>
      <c r="C8134" s="17">
        <f t="shared" si="1526"/>
        <v>5</v>
      </c>
      <c r="D8134" s="17">
        <f t="shared" si="1527"/>
        <v>13</v>
      </c>
      <c r="E8134" s="18">
        <v>1451.49</v>
      </c>
      <c r="F8134">
        <f t="shared" si="1533"/>
        <v>8132</v>
      </c>
      <c r="L8134" s="20">
        <f t="shared" si="1524"/>
        <v>1451.49</v>
      </c>
      <c r="N8134" s="2">
        <f t="shared" si="1534"/>
        <v>554.52963446812407</v>
      </c>
      <c r="O8134" s="2">
        <f t="shared" si="1531"/>
        <v>896.96036553187594</v>
      </c>
      <c r="P8134" s="2">
        <f t="shared" si="1532"/>
        <v>0</v>
      </c>
      <c r="R8134" s="12">
        <v>39335</v>
      </c>
      <c r="S8134" s="17">
        <f t="shared" si="1528"/>
        <v>9</v>
      </c>
      <c r="T8134" s="17">
        <f t="shared" si="1529"/>
        <v>1</v>
      </c>
      <c r="U8134" s="17">
        <f t="shared" si="1530"/>
        <v>10</v>
      </c>
      <c r="V8134" s="18">
        <v>3197.2249263527342</v>
      </c>
      <c r="W8134">
        <f t="shared" si="1535"/>
        <v>628</v>
      </c>
    </row>
    <row r="8135" spans="1:23">
      <c r="A8135" s="12">
        <v>39103</v>
      </c>
      <c r="B8135" s="17">
        <f t="shared" si="1525"/>
        <v>1</v>
      </c>
      <c r="C8135" s="17">
        <f t="shared" si="1526"/>
        <v>7</v>
      </c>
      <c r="D8135" s="17">
        <f t="shared" si="1527"/>
        <v>21</v>
      </c>
      <c r="E8135" s="18">
        <v>1450.9</v>
      </c>
      <c r="F8135">
        <f t="shared" si="1533"/>
        <v>8133</v>
      </c>
      <c r="L8135" s="20">
        <f t="shared" si="1524"/>
        <v>1450.9</v>
      </c>
      <c r="N8135" s="2">
        <f t="shared" si="1534"/>
        <v>554.52963446812407</v>
      </c>
      <c r="O8135" s="2">
        <f t="shared" si="1531"/>
        <v>896.37036553187602</v>
      </c>
      <c r="P8135" s="2">
        <f t="shared" si="1532"/>
        <v>0</v>
      </c>
      <c r="R8135" s="12">
        <v>39268</v>
      </c>
      <c r="S8135" s="17">
        <f t="shared" si="1528"/>
        <v>7</v>
      </c>
      <c r="T8135" s="17">
        <f t="shared" si="1529"/>
        <v>4</v>
      </c>
      <c r="U8135" s="17">
        <f t="shared" si="1530"/>
        <v>5</v>
      </c>
      <c r="V8135" s="18">
        <v>3200.3781715750001</v>
      </c>
      <c r="W8135">
        <f t="shared" si="1535"/>
        <v>627</v>
      </c>
    </row>
    <row r="8136" spans="1:23">
      <c r="A8136" s="12">
        <v>39396</v>
      </c>
      <c r="B8136" s="17">
        <f t="shared" si="1525"/>
        <v>11</v>
      </c>
      <c r="C8136" s="17">
        <f t="shared" si="1526"/>
        <v>6</v>
      </c>
      <c r="D8136" s="17">
        <f t="shared" si="1527"/>
        <v>10</v>
      </c>
      <c r="E8136" s="18">
        <v>1450.2574474877733</v>
      </c>
      <c r="F8136">
        <f t="shared" si="1533"/>
        <v>8134</v>
      </c>
      <c r="L8136" s="20">
        <f t="shared" si="1524"/>
        <v>1450.2574474877733</v>
      </c>
      <c r="N8136" s="2">
        <f t="shared" si="1534"/>
        <v>554.52963446812407</v>
      </c>
      <c r="O8136" s="2">
        <f t="shared" si="1531"/>
        <v>895.72781301964926</v>
      </c>
      <c r="P8136" s="2">
        <f t="shared" si="1532"/>
        <v>0</v>
      </c>
      <c r="R8136" s="12">
        <v>39374</v>
      </c>
      <c r="S8136" s="17">
        <f t="shared" si="1528"/>
        <v>10</v>
      </c>
      <c r="T8136" s="17">
        <f t="shared" si="1529"/>
        <v>5</v>
      </c>
      <c r="U8136" s="17">
        <f t="shared" si="1530"/>
        <v>19</v>
      </c>
      <c r="V8136" s="18">
        <v>3202.4068872031248</v>
      </c>
      <c r="W8136">
        <f t="shared" si="1535"/>
        <v>626</v>
      </c>
    </row>
    <row r="8137" spans="1:23">
      <c r="A8137" s="12">
        <v>39369</v>
      </c>
      <c r="B8137" s="17">
        <f t="shared" si="1525"/>
        <v>10</v>
      </c>
      <c r="C8137" s="17">
        <f t="shared" si="1526"/>
        <v>7</v>
      </c>
      <c r="D8137" s="17">
        <f t="shared" si="1527"/>
        <v>14</v>
      </c>
      <c r="E8137" s="18">
        <v>1449.9277090540234</v>
      </c>
      <c r="F8137">
        <f t="shared" si="1533"/>
        <v>8135</v>
      </c>
      <c r="L8137" s="20">
        <f t="shared" si="1524"/>
        <v>1449.9277090540234</v>
      </c>
      <c r="N8137" s="2">
        <f t="shared" si="1534"/>
        <v>554.52963446812407</v>
      </c>
      <c r="O8137" s="2">
        <f t="shared" si="1531"/>
        <v>895.39807458589928</v>
      </c>
      <c r="P8137" s="2">
        <f t="shared" si="1532"/>
        <v>0</v>
      </c>
      <c r="R8137" s="12">
        <v>39254</v>
      </c>
      <c r="S8137" s="17">
        <f t="shared" si="1528"/>
        <v>6</v>
      </c>
      <c r="T8137" s="17">
        <f t="shared" si="1529"/>
        <v>4</v>
      </c>
      <c r="U8137" s="17">
        <f t="shared" si="1530"/>
        <v>21</v>
      </c>
      <c r="V8137" s="18">
        <v>3203</v>
      </c>
      <c r="W8137">
        <f t="shared" si="1535"/>
        <v>625</v>
      </c>
    </row>
    <row r="8138" spans="1:23">
      <c r="A8138" s="12">
        <v>39198</v>
      </c>
      <c r="B8138" s="17">
        <f t="shared" si="1525"/>
        <v>4</v>
      </c>
      <c r="C8138" s="17">
        <f t="shared" si="1526"/>
        <v>4</v>
      </c>
      <c r="D8138" s="17">
        <f t="shared" si="1527"/>
        <v>26</v>
      </c>
      <c r="E8138" s="18">
        <v>1449.86</v>
      </c>
      <c r="F8138">
        <f t="shared" si="1533"/>
        <v>8136</v>
      </c>
      <c r="L8138" s="20">
        <f t="shared" si="1524"/>
        <v>1449.86</v>
      </c>
      <c r="N8138" s="2">
        <f t="shared" si="1534"/>
        <v>554.52963446812407</v>
      </c>
      <c r="O8138" s="2">
        <f t="shared" si="1531"/>
        <v>895.33036553187583</v>
      </c>
      <c r="P8138" s="2">
        <f t="shared" si="1532"/>
        <v>0</v>
      </c>
      <c r="R8138" s="12">
        <v>39340</v>
      </c>
      <c r="S8138" s="17">
        <f t="shared" si="1528"/>
        <v>9</v>
      </c>
      <c r="T8138" s="17">
        <f t="shared" si="1529"/>
        <v>6</v>
      </c>
      <c r="U8138" s="17">
        <f t="shared" si="1530"/>
        <v>15</v>
      </c>
      <c r="V8138" s="18">
        <v>3203.4749509884768</v>
      </c>
      <c r="W8138">
        <f t="shared" si="1535"/>
        <v>624</v>
      </c>
    </row>
    <row r="8139" spans="1:23">
      <c r="A8139" s="12">
        <v>39156</v>
      </c>
      <c r="B8139" s="17">
        <f t="shared" si="1525"/>
        <v>3</v>
      </c>
      <c r="C8139" s="17">
        <f t="shared" si="1526"/>
        <v>4</v>
      </c>
      <c r="D8139" s="17">
        <f t="shared" si="1527"/>
        <v>15</v>
      </c>
      <c r="E8139" s="18">
        <v>1449.85</v>
      </c>
      <c r="F8139">
        <f t="shared" si="1533"/>
        <v>8137</v>
      </c>
      <c r="L8139" s="20">
        <f t="shared" si="1524"/>
        <v>1449.85</v>
      </c>
      <c r="N8139" s="2">
        <f t="shared" si="1534"/>
        <v>554.52963446812407</v>
      </c>
      <c r="O8139" s="2">
        <f t="shared" si="1531"/>
        <v>895.32036553187584</v>
      </c>
      <c r="P8139" s="2">
        <f t="shared" si="1532"/>
        <v>0</v>
      </c>
      <c r="R8139" s="12">
        <v>39377</v>
      </c>
      <c r="S8139" s="17">
        <f t="shared" si="1528"/>
        <v>10</v>
      </c>
      <c r="T8139" s="17">
        <f t="shared" si="1529"/>
        <v>1</v>
      </c>
      <c r="U8139" s="17">
        <f t="shared" si="1530"/>
        <v>22</v>
      </c>
      <c r="V8139" s="18">
        <v>3204.3067853345706</v>
      </c>
      <c r="W8139">
        <f t="shared" si="1535"/>
        <v>623</v>
      </c>
    </row>
    <row r="8140" spans="1:23">
      <c r="A8140" s="12">
        <v>39396</v>
      </c>
      <c r="B8140" s="17">
        <f t="shared" si="1525"/>
        <v>11</v>
      </c>
      <c r="C8140" s="17">
        <f t="shared" si="1526"/>
        <v>6</v>
      </c>
      <c r="D8140" s="17">
        <f t="shared" si="1527"/>
        <v>10</v>
      </c>
      <c r="E8140" s="18">
        <v>1449.4848422582031</v>
      </c>
      <c r="F8140">
        <f t="shared" si="1533"/>
        <v>8138</v>
      </c>
      <c r="L8140" s="20">
        <f t="shared" si="1524"/>
        <v>1449.4848422582031</v>
      </c>
      <c r="N8140" s="2">
        <f t="shared" si="1534"/>
        <v>554.52963446812407</v>
      </c>
      <c r="O8140" s="2">
        <f t="shared" si="1531"/>
        <v>894.95520779007904</v>
      </c>
      <c r="P8140" s="2">
        <f t="shared" si="1532"/>
        <v>0</v>
      </c>
      <c r="R8140" s="12">
        <v>39297</v>
      </c>
      <c r="S8140" s="17">
        <f t="shared" si="1528"/>
        <v>8</v>
      </c>
      <c r="T8140" s="17">
        <f t="shared" si="1529"/>
        <v>5</v>
      </c>
      <c r="U8140" s="17">
        <f t="shared" si="1530"/>
        <v>3</v>
      </c>
      <c r="V8140" s="18">
        <v>3205.4523606390626</v>
      </c>
      <c r="W8140">
        <f t="shared" si="1535"/>
        <v>622</v>
      </c>
    </row>
    <row r="8141" spans="1:23">
      <c r="A8141" s="12">
        <v>39191</v>
      </c>
      <c r="B8141" s="17">
        <f t="shared" si="1525"/>
        <v>4</v>
      </c>
      <c r="C8141" s="17">
        <f t="shared" si="1526"/>
        <v>4</v>
      </c>
      <c r="D8141" s="17">
        <f t="shared" si="1527"/>
        <v>19</v>
      </c>
      <c r="E8141" s="18">
        <v>1449.45</v>
      </c>
      <c r="F8141">
        <f t="shared" si="1533"/>
        <v>8139</v>
      </c>
      <c r="L8141" s="20">
        <f t="shared" si="1524"/>
        <v>1449.45</v>
      </c>
      <c r="N8141" s="2">
        <f t="shared" si="1534"/>
        <v>554.52963446812407</v>
      </c>
      <c r="O8141" s="2">
        <f t="shared" si="1531"/>
        <v>894.92036553187597</v>
      </c>
      <c r="P8141" s="2">
        <f t="shared" si="1532"/>
        <v>0</v>
      </c>
      <c r="R8141" s="12">
        <v>39273</v>
      </c>
      <c r="S8141" s="17">
        <f t="shared" si="1528"/>
        <v>7</v>
      </c>
      <c r="T8141" s="17">
        <f t="shared" si="1529"/>
        <v>2</v>
      </c>
      <c r="U8141" s="17">
        <f t="shared" si="1530"/>
        <v>10</v>
      </c>
      <c r="V8141" s="18">
        <v>3205.835042130469</v>
      </c>
      <c r="W8141">
        <f t="shared" si="1535"/>
        <v>621</v>
      </c>
    </row>
    <row r="8142" spans="1:23">
      <c r="A8142" s="12">
        <v>39413</v>
      </c>
      <c r="B8142" s="17">
        <f t="shared" si="1525"/>
        <v>11</v>
      </c>
      <c r="C8142" s="17">
        <f t="shared" si="1526"/>
        <v>2</v>
      </c>
      <c r="D8142" s="17">
        <f t="shared" si="1527"/>
        <v>27</v>
      </c>
      <c r="E8142" s="18">
        <v>1449.2835063116015</v>
      </c>
      <c r="F8142">
        <f t="shared" si="1533"/>
        <v>8140</v>
      </c>
      <c r="L8142" s="20">
        <f t="shared" si="1524"/>
        <v>1449.2835063116015</v>
      </c>
      <c r="N8142" s="2">
        <f t="shared" si="1534"/>
        <v>554.52963446812407</v>
      </c>
      <c r="O8142" s="2">
        <f t="shared" si="1531"/>
        <v>894.75387184347744</v>
      </c>
      <c r="P8142" s="2">
        <f t="shared" si="1532"/>
        <v>0</v>
      </c>
      <c r="R8142" s="12">
        <v>39250</v>
      </c>
      <c r="S8142" s="17">
        <f t="shared" si="1528"/>
        <v>6</v>
      </c>
      <c r="T8142" s="17">
        <f t="shared" si="1529"/>
        <v>7</v>
      </c>
      <c r="U8142" s="17">
        <f t="shared" si="1530"/>
        <v>17</v>
      </c>
      <c r="V8142" s="18">
        <v>3206</v>
      </c>
      <c r="W8142">
        <f t="shared" si="1535"/>
        <v>620</v>
      </c>
    </row>
    <row r="8143" spans="1:23">
      <c r="A8143" s="12">
        <v>39100</v>
      </c>
      <c r="B8143" s="17">
        <f t="shared" si="1525"/>
        <v>1</v>
      </c>
      <c r="C8143" s="17">
        <f t="shared" si="1526"/>
        <v>4</v>
      </c>
      <c r="D8143" s="17">
        <f t="shared" si="1527"/>
        <v>18</v>
      </c>
      <c r="E8143" s="18">
        <v>1449.15</v>
      </c>
      <c r="F8143">
        <f t="shared" si="1533"/>
        <v>8141</v>
      </c>
      <c r="L8143" s="20">
        <f t="shared" si="1524"/>
        <v>1449.15</v>
      </c>
      <c r="N8143" s="2">
        <f t="shared" si="1534"/>
        <v>554.52963446812407</v>
      </c>
      <c r="O8143" s="2">
        <f t="shared" si="1531"/>
        <v>894.62036553187602</v>
      </c>
      <c r="P8143" s="2">
        <f t="shared" si="1532"/>
        <v>0</v>
      </c>
      <c r="R8143" s="12">
        <v>39365</v>
      </c>
      <c r="S8143" s="17">
        <f t="shared" si="1528"/>
        <v>10</v>
      </c>
      <c r="T8143" s="17">
        <f t="shared" si="1529"/>
        <v>3</v>
      </c>
      <c r="U8143" s="17">
        <f t="shared" si="1530"/>
        <v>10</v>
      </c>
      <c r="V8143" s="18">
        <v>3206.3816269396484</v>
      </c>
      <c r="W8143">
        <f t="shared" si="1535"/>
        <v>619</v>
      </c>
    </row>
    <row r="8144" spans="1:23">
      <c r="A8144" s="12">
        <v>39381</v>
      </c>
      <c r="B8144" s="17">
        <f t="shared" si="1525"/>
        <v>10</v>
      </c>
      <c r="C8144" s="17">
        <f t="shared" si="1526"/>
        <v>5</v>
      </c>
      <c r="D8144" s="17">
        <f t="shared" si="1527"/>
        <v>26</v>
      </c>
      <c r="E8144" s="18">
        <v>1448.7329364007423</v>
      </c>
      <c r="F8144">
        <f t="shared" si="1533"/>
        <v>8142</v>
      </c>
      <c r="L8144" s="20">
        <f t="shared" si="1524"/>
        <v>1448.7329364007423</v>
      </c>
      <c r="N8144" s="2">
        <f t="shared" si="1534"/>
        <v>554.52963446812407</v>
      </c>
      <c r="O8144" s="2">
        <f t="shared" si="1531"/>
        <v>894.20330193261827</v>
      </c>
      <c r="P8144" s="2">
        <f t="shared" si="1532"/>
        <v>0</v>
      </c>
      <c r="R8144" s="12">
        <v>39321</v>
      </c>
      <c r="S8144" s="17">
        <f t="shared" si="1528"/>
        <v>8</v>
      </c>
      <c r="T8144" s="17">
        <f t="shared" si="1529"/>
        <v>1</v>
      </c>
      <c r="U8144" s="17">
        <f t="shared" si="1530"/>
        <v>27</v>
      </c>
      <c r="V8144" s="18">
        <v>3206.7430033529295</v>
      </c>
      <c r="W8144">
        <f t="shared" si="1535"/>
        <v>618</v>
      </c>
    </row>
    <row r="8145" spans="1:23">
      <c r="A8145" s="12">
        <v>39154</v>
      </c>
      <c r="B8145" s="17">
        <f t="shared" si="1525"/>
        <v>3</v>
      </c>
      <c r="C8145" s="17">
        <f t="shared" si="1526"/>
        <v>2</v>
      </c>
      <c r="D8145" s="17">
        <f t="shared" si="1527"/>
        <v>13</v>
      </c>
      <c r="E8145" s="18">
        <v>1448.07</v>
      </c>
      <c r="F8145">
        <f t="shared" si="1533"/>
        <v>8143</v>
      </c>
      <c r="L8145" s="20">
        <f t="shared" si="1524"/>
        <v>1448.07</v>
      </c>
      <c r="N8145" s="2">
        <f t="shared" si="1534"/>
        <v>554.52963446812407</v>
      </c>
      <c r="O8145" s="2">
        <f t="shared" si="1531"/>
        <v>893.54036553187586</v>
      </c>
      <c r="P8145" s="2">
        <f t="shared" si="1532"/>
        <v>0</v>
      </c>
      <c r="R8145" s="12">
        <v>39309</v>
      </c>
      <c r="S8145" s="17">
        <f t="shared" si="1528"/>
        <v>8</v>
      </c>
      <c r="T8145" s="17">
        <f t="shared" si="1529"/>
        <v>3</v>
      </c>
      <c r="U8145" s="17">
        <f t="shared" si="1530"/>
        <v>15</v>
      </c>
      <c r="V8145" s="18">
        <v>3208.6152689033206</v>
      </c>
      <c r="W8145">
        <f t="shared" si="1535"/>
        <v>617</v>
      </c>
    </row>
    <row r="8146" spans="1:23">
      <c r="A8146" s="12">
        <v>39416</v>
      </c>
      <c r="B8146" s="17">
        <f t="shared" si="1525"/>
        <v>11</v>
      </c>
      <c r="C8146" s="17">
        <f t="shared" si="1526"/>
        <v>5</v>
      </c>
      <c r="D8146" s="17">
        <f t="shared" si="1527"/>
        <v>30</v>
      </c>
      <c r="E8146" s="18">
        <v>1447.8402750747657</v>
      </c>
      <c r="F8146">
        <f t="shared" si="1533"/>
        <v>8144</v>
      </c>
      <c r="L8146" s="20">
        <f t="shared" si="1524"/>
        <v>1447.8402750747657</v>
      </c>
      <c r="N8146" s="2">
        <f t="shared" si="1534"/>
        <v>554.52963446812407</v>
      </c>
      <c r="O8146" s="2">
        <f t="shared" si="1531"/>
        <v>893.31064060664164</v>
      </c>
      <c r="P8146" s="2">
        <f t="shared" si="1532"/>
        <v>0</v>
      </c>
      <c r="R8146" s="12">
        <v>39364</v>
      </c>
      <c r="S8146" s="17">
        <f t="shared" si="1528"/>
        <v>10</v>
      </c>
      <c r="T8146" s="17">
        <f t="shared" si="1529"/>
        <v>2</v>
      </c>
      <c r="U8146" s="17">
        <f t="shared" si="1530"/>
        <v>9</v>
      </c>
      <c r="V8146" s="18">
        <v>3208.8915477599612</v>
      </c>
      <c r="W8146">
        <f t="shared" si="1535"/>
        <v>616</v>
      </c>
    </row>
    <row r="8147" spans="1:23">
      <c r="A8147" s="12">
        <v>39086</v>
      </c>
      <c r="B8147" s="17">
        <f t="shared" si="1525"/>
        <v>1</v>
      </c>
      <c r="C8147" s="17">
        <f t="shared" si="1526"/>
        <v>4</v>
      </c>
      <c r="D8147" s="17">
        <f t="shared" si="1527"/>
        <v>4</v>
      </c>
      <c r="E8147" s="18">
        <v>1447.7</v>
      </c>
      <c r="F8147">
        <f t="shared" si="1533"/>
        <v>8145</v>
      </c>
      <c r="L8147" s="20">
        <f t="shared" si="1524"/>
        <v>1447.7</v>
      </c>
      <c r="N8147" s="2">
        <f t="shared" si="1534"/>
        <v>554.52963446812407</v>
      </c>
      <c r="O8147" s="2">
        <f t="shared" si="1531"/>
        <v>893.17036553187597</v>
      </c>
      <c r="P8147" s="2">
        <f t="shared" si="1532"/>
        <v>0</v>
      </c>
      <c r="R8147" s="12">
        <v>39350</v>
      </c>
      <c r="S8147" s="17">
        <f t="shared" si="1528"/>
        <v>9</v>
      </c>
      <c r="T8147" s="17">
        <f t="shared" si="1529"/>
        <v>2</v>
      </c>
      <c r="U8147" s="17">
        <f t="shared" si="1530"/>
        <v>25</v>
      </c>
      <c r="V8147" s="18">
        <v>3209.5980329738281</v>
      </c>
      <c r="W8147">
        <f t="shared" si="1535"/>
        <v>615</v>
      </c>
    </row>
    <row r="8148" spans="1:23">
      <c r="A8148" s="12">
        <v>39235</v>
      </c>
      <c r="B8148" s="17">
        <f t="shared" si="1525"/>
        <v>6</v>
      </c>
      <c r="C8148" s="17">
        <f t="shared" si="1526"/>
        <v>6</v>
      </c>
      <c r="D8148" s="17">
        <f t="shared" si="1527"/>
        <v>2</v>
      </c>
      <c r="E8148" s="18">
        <v>1447.58</v>
      </c>
      <c r="F8148">
        <f t="shared" si="1533"/>
        <v>8146</v>
      </c>
      <c r="L8148" s="20">
        <f t="shared" si="1524"/>
        <v>1447.58</v>
      </c>
      <c r="N8148" s="2">
        <f t="shared" si="1534"/>
        <v>554.52963446812407</v>
      </c>
      <c r="O8148" s="2">
        <f t="shared" si="1531"/>
        <v>893.05036553187585</v>
      </c>
      <c r="P8148" s="2">
        <f t="shared" si="1532"/>
        <v>0</v>
      </c>
      <c r="R8148" s="12">
        <v>39250</v>
      </c>
      <c r="S8148" s="17">
        <f t="shared" si="1528"/>
        <v>6</v>
      </c>
      <c r="T8148" s="17">
        <f t="shared" si="1529"/>
        <v>7</v>
      </c>
      <c r="U8148" s="17">
        <f t="shared" si="1530"/>
        <v>17</v>
      </c>
      <c r="V8148" s="18">
        <v>3210</v>
      </c>
      <c r="W8148">
        <f t="shared" si="1535"/>
        <v>614</v>
      </c>
    </row>
    <row r="8149" spans="1:23">
      <c r="A8149" s="12">
        <v>39443</v>
      </c>
      <c r="B8149" s="17">
        <f t="shared" si="1525"/>
        <v>12</v>
      </c>
      <c r="C8149" s="17">
        <f t="shared" si="1526"/>
        <v>4</v>
      </c>
      <c r="D8149" s="17">
        <f t="shared" si="1527"/>
        <v>27</v>
      </c>
      <c r="E8149" s="18">
        <v>1447.3139329294922</v>
      </c>
      <c r="F8149">
        <f t="shared" si="1533"/>
        <v>8147</v>
      </c>
      <c r="L8149" s="20">
        <f t="shared" si="1524"/>
        <v>1447.3139329294922</v>
      </c>
      <c r="N8149" s="2">
        <f t="shared" si="1534"/>
        <v>554.52963446812407</v>
      </c>
      <c r="O8149" s="2">
        <f t="shared" si="1531"/>
        <v>892.78429846136817</v>
      </c>
      <c r="P8149" s="2">
        <f t="shared" si="1532"/>
        <v>0</v>
      </c>
      <c r="R8149" s="12">
        <v>39259</v>
      </c>
      <c r="S8149" s="17">
        <f t="shared" si="1528"/>
        <v>6</v>
      </c>
      <c r="T8149" s="17">
        <f t="shared" si="1529"/>
        <v>2</v>
      </c>
      <c r="U8149" s="17">
        <f t="shared" si="1530"/>
        <v>26</v>
      </c>
      <c r="V8149" s="18">
        <v>3210</v>
      </c>
      <c r="W8149">
        <f t="shared" si="1535"/>
        <v>613</v>
      </c>
    </row>
    <row r="8150" spans="1:23">
      <c r="A8150" s="12">
        <v>39381</v>
      </c>
      <c r="B8150" s="17">
        <f t="shared" si="1525"/>
        <v>10</v>
      </c>
      <c r="C8150" s="17">
        <f t="shared" si="1526"/>
        <v>5</v>
      </c>
      <c r="D8150" s="17">
        <f t="shared" si="1527"/>
        <v>26</v>
      </c>
      <c r="E8150" s="18">
        <v>1447.0781332204688</v>
      </c>
      <c r="F8150">
        <f t="shared" si="1533"/>
        <v>8148</v>
      </c>
      <c r="L8150" s="20">
        <f t="shared" si="1524"/>
        <v>1447.0781332204688</v>
      </c>
      <c r="N8150" s="2">
        <f t="shared" si="1534"/>
        <v>554.52963446812407</v>
      </c>
      <c r="O8150" s="2">
        <f t="shared" si="1531"/>
        <v>892.5484987523447</v>
      </c>
      <c r="P8150" s="2">
        <f t="shared" si="1532"/>
        <v>0</v>
      </c>
      <c r="R8150" s="12">
        <v>39363</v>
      </c>
      <c r="S8150" s="17">
        <f t="shared" si="1528"/>
        <v>10</v>
      </c>
      <c r="T8150" s="17">
        <f t="shared" si="1529"/>
        <v>1</v>
      </c>
      <c r="U8150" s="17">
        <f t="shared" si="1530"/>
        <v>8</v>
      </c>
      <c r="V8150" s="18">
        <v>3210.9642418753906</v>
      </c>
      <c r="W8150">
        <f t="shared" si="1535"/>
        <v>612</v>
      </c>
    </row>
    <row r="8151" spans="1:23">
      <c r="A8151" s="12">
        <v>39183</v>
      </c>
      <c r="B8151" s="17">
        <f t="shared" si="1525"/>
        <v>4</v>
      </c>
      <c r="C8151" s="17">
        <f t="shared" si="1526"/>
        <v>3</v>
      </c>
      <c r="D8151" s="17">
        <f t="shared" si="1527"/>
        <v>11</v>
      </c>
      <c r="E8151" s="18">
        <v>1447.03</v>
      </c>
      <c r="F8151">
        <f t="shared" si="1533"/>
        <v>8149</v>
      </c>
      <c r="L8151" s="20">
        <f t="shared" si="1524"/>
        <v>1447.03</v>
      </c>
      <c r="N8151" s="2">
        <f t="shared" si="1534"/>
        <v>554.52963446812407</v>
      </c>
      <c r="O8151" s="2">
        <f t="shared" si="1531"/>
        <v>892.5003655318759</v>
      </c>
      <c r="P8151" s="2">
        <f t="shared" si="1532"/>
        <v>0</v>
      </c>
      <c r="R8151" s="12">
        <v>39337</v>
      </c>
      <c r="S8151" s="17">
        <f t="shared" si="1528"/>
        <v>9</v>
      </c>
      <c r="T8151" s="17">
        <f t="shared" si="1529"/>
        <v>3</v>
      </c>
      <c r="U8151" s="17">
        <f t="shared" si="1530"/>
        <v>12</v>
      </c>
      <c r="V8151" s="18">
        <v>3211.3519320480468</v>
      </c>
      <c r="W8151">
        <f t="shared" si="1535"/>
        <v>611</v>
      </c>
    </row>
    <row r="8152" spans="1:23">
      <c r="A8152" s="12">
        <v>39415</v>
      </c>
      <c r="B8152" s="17">
        <f t="shared" si="1525"/>
        <v>11</v>
      </c>
      <c r="C8152" s="17">
        <f t="shared" si="1526"/>
        <v>4</v>
      </c>
      <c r="D8152" s="17">
        <f t="shared" si="1527"/>
        <v>29</v>
      </c>
      <c r="E8152" s="18">
        <v>1446.8304812791016</v>
      </c>
      <c r="F8152">
        <f t="shared" si="1533"/>
        <v>8150</v>
      </c>
      <c r="L8152" s="20">
        <f t="shared" si="1524"/>
        <v>1446.8304812791016</v>
      </c>
      <c r="N8152" s="2">
        <f t="shared" si="1534"/>
        <v>554.52963446812407</v>
      </c>
      <c r="O8152" s="2">
        <f t="shared" si="1531"/>
        <v>892.30084681097753</v>
      </c>
      <c r="P8152" s="2">
        <f t="shared" si="1532"/>
        <v>0</v>
      </c>
      <c r="R8152" s="12">
        <v>39300</v>
      </c>
      <c r="S8152" s="17">
        <f t="shared" si="1528"/>
        <v>8</v>
      </c>
      <c r="T8152" s="17">
        <f t="shared" si="1529"/>
        <v>1</v>
      </c>
      <c r="U8152" s="17">
        <f t="shared" si="1530"/>
        <v>6</v>
      </c>
      <c r="V8152" s="18">
        <v>3212.1103559656249</v>
      </c>
      <c r="W8152">
        <f t="shared" si="1535"/>
        <v>610</v>
      </c>
    </row>
    <row r="8153" spans="1:23">
      <c r="A8153" s="12">
        <v>39115</v>
      </c>
      <c r="B8153" s="17">
        <f t="shared" si="1525"/>
        <v>2</v>
      </c>
      <c r="C8153" s="17">
        <f t="shared" si="1526"/>
        <v>5</v>
      </c>
      <c r="D8153" s="17">
        <f t="shared" si="1527"/>
        <v>2</v>
      </c>
      <c r="E8153" s="18">
        <v>1445.78</v>
      </c>
      <c r="F8153">
        <f t="shared" si="1533"/>
        <v>8151</v>
      </c>
      <c r="L8153" s="20">
        <f t="shared" si="1524"/>
        <v>1445.78</v>
      </c>
      <c r="N8153" s="2">
        <f t="shared" si="1534"/>
        <v>554.52963446812407</v>
      </c>
      <c r="O8153" s="2">
        <f t="shared" si="1531"/>
        <v>891.2503655318759</v>
      </c>
      <c r="P8153" s="2">
        <f t="shared" si="1532"/>
        <v>0</v>
      </c>
      <c r="R8153" s="12">
        <v>39250</v>
      </c>
      <c r="S8153" s="17">
        <f t="shared" si="1528"/>
        <v>6</v>
      </c>
      <c r="T8153" s="17">
        <f t="shared" si="1529"/>
        <v>7</v>
      </c>
      <c r="U8153" s="17">
        <f t="shared" si="1530"/>
        <v>17</v>
      </c>
      <c r="V8153" s="18">
        <v>3213</v>
      </c>
      <c r="W8153">
        <f t="shared" si="1535"/>
        <v>609</v>
      </c>
    </row>
    <row r="8154" spans="1:23">
      <c r="A8154" s="12">
        <v>39110</v>
      </c>
      <c r="B8154" s="17">
        <f t="shared" si="1525"/>
        <v>1</v>
      </c>
      <c r="C8154" s="17">
        <f t="shared" si="1526"/>
        <v>7</v>
      </c>
      <c r="D8154" s="17">
        <f t="shared" si="1527"/>
        <v>28</v>
      </c>
      <c r="E8154" s="18">
        <v>1445.49</v>
      </c>
      <c r="F8154">
        <f t="shared" si="1533"/>
        <v>8152</v>
      </c>
      <c r="L8154" s="20">
        <f t="shared" si="1524"/>
        <v>1445.49</v>
      </c>
      <c r="N8154" s="2">
        <f t="shared" si="1534"/>
        <v>554.52963446812407</v>
      </c>
      <c r="O8154" s="2">
        <f t="shared" si="1531"/>
        <v>890.96036553187594</v>
      </c>
      <c r="P8154" s="2">
        <f t="shared" si="1532"/>
        <v>0</v>
      </c>
      <c r="R8154" s="12">
        <v>39352</v>
      </c>
      <c r="S8154" s="17">
        <f t="shared" si="1528"/>
        <v>9</v>
      </c>
      <c r="T8154" s="17">
        <f t="shared" si="1529"/>
        <v>4</v>
      </c>
      <c r="U8154" s="17">
        <f t="shared" si="1530"/>
        <v>27</v>
      </c>
      <c r="V8154" s="18">
        <v>3213.4355893529296</v>
      </c>
      <c r="W8154">
        <f t="shared" si="1535"/>
        <v>608</v>
      </c>
    </row>
    <row r="8155" spans="1:23">
      <c r="A8155" s="12">
        <v>39177</v>
      </c>
      <c r="B8155" s="17">
        <f t="shared" si="1525"/>
        <v>4</v>
      </c>
      <c r="C8155" s="17">
        <f t="shared" si="1526"/>
        <v>4</v>
      </c>
      <c r="D8155" s="17">
        <f t="shared" si="1527"/>
        <v>5</v>
      </c>
      <c r="E8155" s="18">
        <v>1445.06</v>
      </c>
      <c r="F8155">
        <f t="shared" si="1533"/>
        <v>8153</v>
      </c>
      <c r="L8155" s="20">
        <f t="shared" si="1524"/>
        <v>1445.06</v>
      </c>
      <c r="N8155" s="2">
        <f t="shared" si="1534"/>
        <v>554.52963446812407</v>
      </c>
      <c r="O8155" s="2">
        <f t="shared" si="1531"/>
        <v>890.53036553187587</v>
      </c>
      <c r="P8155" s="2">
        <f t="shared" si="1532"/>
        <v>0</v>
      </c>
      <c r="R8155" s="12">
        <v>39342</v>
      </c>
      <c r="S8155" s="17">
        <f t="shared" si="1528"/>
        <v>9</v>
      </c>
      <c r="T8155" s="17">
        <f t="shared" si="1529"/>
        <v>1</v>
      </c>
      <c r="U8155" s="17">
        <f t="shared" si="1530"/>
        <v>17</v>
      </c>
      <c r="V8155" s="18">
        <v>3214.9799994082036</v>
      </c>
      <c r="W8155">
        <f t="shared" si="1535"/>
        <v>607</v>
      </c>
    </row>
    <row r="8156" spans="1:23">
      <c r="A8156" s="12">
        <v>39115</v>
      </c>
      <c r="B8156" s="17">
        <f t="shared" si="1525"/>
        <v>2</v>
      </c>
      <c r="C8156" s="17">
        <f t="shared" si="1526"/>
        <v>5</v>
      </c>
      <c r="D8156" s="17">
        <f t="shared" si="1527"/>
        <v>2</v>
      </c>
      <c r="E8156" s="18">
        <v>1444.81</v>
      </c>
      <c r="F8156">
        <f t="shared" si="1533"/>
        <v>8154</v>
      </c>
      <c r="L8156" s="20">
        <f t="shared" si="1524"/>
        <v>1444.81</v>
      </c>
      <c r="N8156" s="2">
        <f t="shared" si="1534"/>
        <v>554.52963446812407</v>
      </c>
      <c r="O8156" s="2">
        <f t="shared" si="1531"/>
        <v>890.28036553187587</v>
      </c>
      <c r="P8156" s="2">
        <f t="shared" si="1532"/>
        <v>0</v>
      </c>
      <c r="R8156" s="12">
        <v>39206</v>
      </c>
      <c r="S8156" s="17">
        <f t="shared" si="1528"/>
        <v>5</v>
      </c>
      <c r="T8156" s="17">
        <f t="shared" si="1529"/>
        <v>5</v>
      </c>
      <c r="U8156" s="17">
        <f t="shared" si="1530"/>
        <v>4</v>
      </c>
      <c r="V8156" s="18">
        <v>3215</v>
      </c>
      <c r="W8156">
        <f t="shared" si="1535"/>
        <v>606</v>
      </c>
    </row>
    <row r="8157" spans="1:23">
      <c r="A8157" s="12">
        <v>39435</v>
      </c>
      <c r="B8157" s="17">
        <f t="shared" si="1525"/>
        <v>12</v>
      </c>
      <c r="C8157" s="17">
        <f t="shared" si="1526"/>
        <v>3</v>
      </c>
      <c r="D8157" s="17">
        <f t="shared" si="1527"/>
        <v>19</v>
      </c>
      <c r="E8157" s="18">
        <v>1444.7904360644532</v>
      </c>
      <c r="F8157">
        <f t="shared" si="1533"/>
        <v>8155</v>
      </c>
      <c r="L8157" s="20">
        <f t="shared" si="1524"/>
        <v>1444.7904360644532</v>
      </c>
      <c r="N8157" s="2">
        <f t="shared" si="1534"/>
        <v>554.52963446812407</v>
      </c>
      <c r="O8157" s="2">
        <f t="shared" si="1531"/>
        <v>890.26080159632909</v>
      </c>
      <c r="P8157" s="2">
        <f t="shared" si="1532"/>
        <v>0</v>
      </c>
      <c r="R8157" s="12">
        <v>39276</v>
      </c>
      <c r="S8157" s="17">
        <f t="shared" si="1528"/>
        <v>7</v>
      </c>
      <c r="T8157" s="17">
        <f t="shared" si="1529"/>
        <v>5</v>
      </c>
      <c r="U8157" s="17">
        <f t="shared" si="1530"/>
        <v>13</v>
      </c>
      <c r="V8157" s="18">
        <v>3215.9542136429691</v>
      </c>
      <c r="W8157">
        <f t="shared" si="1535"/>
        <v>605</v>
      </c>
    </row>
    <row r="8158" spans="1:23">
      <c r="A8158" s="12">
        <v>39100</v>
      </c>
      <c r="B8158" s="17">
        <f t="shared" si="1525"/>
        <v>1</v>
      </c>
      <c r="C8158" s="17">
        <f t="shared" si="1526"/>
        <v>4</v>
      </c>
      <c r="D8158" s="17">
        <f t="shared" si="1527"/>
        <v>18</v>
      </c>
      <c r="E8158" s="18">
        <v>1444.4</v>
      </c>
      <c r="F8158">
        <f t="shared" si="1533"/>
        <v>8156</v>
      </c>
      <c r="L8158" s="20">
        <f t="shared" si="1524"/>
        <v>1444.4</v>
      </c>
      <c r="N8158" s="2">
        <f t="shared" si="1534"/>
        <v>554.52963446812407</v>
      </c>
      <c r="O8158" s="2">
        <f t="shared" si="1531"/>
        <v>889.87036553187602</v>
      </c>
      <c r="P8158" s="2">
        <f t="shared" si="1532"/>
        <v>0</v>
      </c>
      <c r="R8158" s="12">
        <v>39262</v>
      </c>
      <c r="S8158" s="17">
        <f t="shared" si="1528"/>
        <v>6</v>
      </c>
      <c r="T8158" s="17">
        <f t="shared" si="1529"/>
        <v>5</v>
      </c>
      <c r="U8158" s="17">
        <f t="shared" si="1530"/>
        <v>29</v>
      </c>
      <c r="V8158" s="18">
        <v>3216</v>
      </c>
      <c r="W8158">
        <f t="shared" si="1535"/>
        <v>604</v>
      </c>
    </row>
    <row r="8159" spans="1:23">
      <c r="A8159" s="12">
        <v>39123</v>
      </c>
      <c r="B8159" s="17">
        <f t="shared" si="1525"/>
        <v>2</v>
      </c>
      <c r="C8159" s="17">
        <f t="shared" si="1526"/>
        <v>6</v>
      </c>
      <c r="D8159" s="17">
        <f t="shared" si="1527"/>
        <v>10</v>
      </c>
      <c r="E8159" s="18">
        <v>1444.36</v>
      </c>
      <c r="F8159">
        <f t="shared" si="1533"/>
        <v>8157</v>
      </c>
      <c r="L8159" s="20">
        <f t="shared" si="1524"/>
        <v>1444.36</v>
      </c>
      <c r="N8159" s="2">
        <f t="shared" si="1534"/>
        <v>554.52963446812407</v>
      </c>
      <c r="O8159" s="2">
        <f t="shared" si="1531"/>
        <v>889.83036553187583</v>
      </c>
      <c r="P8159" s="2">
        <f t="shared" si="1532"/>
        <v>0</v>
      </c>
      <c r="R8159" s="12">
        <v>39274</v>
      </c>
      <c r="S8159" s="17">
        <f t="shared" si="1528"/>
        <v>7</v>
      </c>
      <c r="T8159" s="17">
        <f t="shared" si="1529"/>
        <v>3</v>
      </c>
      <c r="U8159" s="17">
        <f t="shared" si="1530"/>
        <v>11</v>
      </c>
      <c r="V8159" s="18">
        <v>3216.4083625496091</v>
      </c>
      <c r="W8159">
        <f t="shared" si="1535"/>
        <v>603</v>
      </c>
    </row>
    <row r="8160" spans="1:23">
      <c r="A8160" s="12">
        <v>39183</v>
      </c>
      <c r="B8160" s="17">
        <f t="shared" si="1525"/>
        <v>4</v>
      </c>
      <c r="C8160" s="17">
        <f t="shared" si="1526"/>
        <v>3</v>
      </c>
      <c r="D8160" s="17">
        <f t="shared" si="1527"/>
        <v>11</v>
      </c>
      <c r="E8160" s="18">
        <v>1444.34</v>
      </c>
      <c r="F8160">
        <f t="shared" si="1533"/>
        <v>8158</v>
      </c>
      <c r="L8160" s="20">
        <f t="shared" ref="L8160:L8223" si="1536">IF(F8160&gt;1000,E8160,0)</f>
        <v>1444.34</v>
      </c>
      <c r="N8160" s="2">
        <f t="shared" si="1534"/>
        <v>554.52963446812407</v>
      </c>
      <c r="O8160" s="2">
        <f t="shared" si="1531"/>
        <v>889.81036553187585</v>
      </c>
      <c r="P8160" s="2">
        <f t="shared" si="1532"/>
        <v>0</v>
      </c>
      <c r="R8160" s="12">
        <v>39318</v>
      </c>
      <c r="S8160" s="17">
        <f t="shared" si="1528"/>
        <v>8</v>
      </c>
      <c r="T8160" s="17">
        <f t="shared" si="1529"/>
        <v>5</v>
      </c>
      <c r="U8160" s="17">
        <f t="shared" si="1530"/>
        <v>24</v>
      </c>
      <c r="V8160" s="18">
        <v>3217.0262046994144</v>
      </c>
      <c r="W8160">
        <f t="shared" si="1535"/>
        <v>602</v>
      </c>
    </row>
    <row r="8161" spans="1:23">
      <c r="A8161" s="12">
        <v>39165</v>
      </c>
      <c r="B8161" s="17">
        <f t="shared" si="1525"/>
        <v>3</v>
      </c>
      <c r="C8161" s="17">
        <f t="shared" si="1526"/>
        <v>6</v>
      </c>
      <c r="D8161" s="17">
        <f t="shared" si="1527"/>
        <v>24</v>
      </c>
      <c r="E8161" s="18">
        <v>1444.11</v>
      </c>
      <c r="F8161">
        <f t="shared" si="1533"/>
        <v>8159</v>
      </c>
      <c r="L8161" s="20">
        <f t="shared" si="1536"/>
        <v>1444.11</v>
      </c>
      <c r="N8161" s="2">
        <f t="shared" si="1534"/>
        <v>554.52963446812407</v>
      </c>
      <c r="O8161" s="2">
        <f t="shared" si="1531"/>
        <v>889.58036553187583</v>
      </c>
      <c r="P8161" s="2">
        <f t="shared" si="1532"/>
        <v>0</v>
      </c>
      <c r="R8161" s="12">
        <v>39302</v>
      </c>
      <c r="S8161" s="17">
        <f t="shared" si="1528"/>
        <v>8</v>
      </c>
      <c r="T8161" s="17">
        <f t="shared" si="1529"/>
        <v>3</v>
      </c>
      <c r="U8161" s="17">
        <f t="shared" si="1530"/>
        <v>8</v>
      </c>
      <c r="V8161" s="18">
        <v>3217.0694643294919</v>
      </c>
      <c r="W8161">
        <f t="shared" si="1535"/>
        <v>601</v>
      </c>
    </row>
    <row r="8162" spans="1:23">
      <c r="A8162" s="12">
        <v>39424</v>
      </c>
      <c r="B8162" s="17">
        <f t="shared" si="1525"/>
        <v>12</v>
      </c>
      <c r="C8162" s="17">
        <f t="shared" si="1526"/>
        <v>6</v>
      </c>
      <c r="D8162" s="17">
        <f t="shared" si="1527"/>
        <v>8</v>
      </c>
      <c r="E8162" s="18">
        <v>1443.9700994024608</v>
      </c>
      <c r="F8162">
        <f t="shared" si="1533"/>
        <v>8160</v>
      </c>
      <c r="L8162" s="20">
        <f t="shared" si="1536"/>
        <v>1443.9700994024608</v>
      </c>
      <c r="N8162" s="2">
        <f t="shared" si="1534"/>
        <v>554.52963446812407</v>
      </c>
      <c r="O8162" s="2">
        <f t="shared" si="1531"/>
        <v>889.44046493433677</v>
      </c>
      <c r="P8162" s="2">
        <f t="shared" si="1532"/>
        <v>0</v>
      </c>
      <c r="R8162" s="12">
        <v>39289</v>
      </c>
      <c r="S8162" s="17">
        <f t="shared" si="1528"/>
        <v>7</v>
      </c>
      <c r="T8162" s="17">
        <f t="shared" si="1529"/>
        <v>4</v>
      </c>
      <c r="U8162" s="17">
        <f t="shared" si="1530"/>
        <v>26</v>
      </c>
      <c r="V8162" s="18">
        <v>3217.8750222517579</v>
      </c>
      <c r="W8162">
        <f t="shared" si="1535"/>
        <v>600</v>
      </c>
    </row>
    <row r="8163" spans="1:23">
      <c r="A8163" s="12">
        <v>39402</v>
      </c>
      <c r="B8163" s="17">
        <f t="shared" si="1525"/>
        <v>11</v>
      </c>
      <c r="C8163" s="17">
        <f t="shared" si="1526"/>
        <v>5</v>
      </c>
      <c r="D8163" s="17">
        <f t="shared" si="1527"/>
        <v>16</v>
      </c>
      <c r="E8163" s="18">
        <v>1443.8602109447656</v>
      </c>
      <c r="F8163">
        <f t="shared" si="1533"/>
        <v>8161</v>
      </c>
      <c r="L8163" s="20">
        <f t="shared" si="1536"/>
        <v>1443.8602109447656</v>
      </c>
      <c r="N8163" s="2">
        <f t="shared" si="1534"/>
        <v>554.52963446812407</v>
      </c>
      <c r="O8163" s="2">
        <f t="shared" si="1531"/>
        <v>889.33057647664157</v>
      </c>
      <c r="P8163" s="2">
        <f t="shared" si="1532"/>
        <v>0</v>
      </c>
      <c r="R8163" s="12">
        <v>39130</v>
      </c>
      <c r="S8163" s="17">
        <f t="shared" si="1528"/>
        <v>2</v>
      </c>
      <c r="T8163" s="17">
        <f t="shared" si="1529"/>
        <v>6</v>
      </c>
      <c r="U8163" s="17">
        <f t="shared" si="1530"/>
        <v>17</v>
      </c>
      <c r="V8163" s="18">
        <v>3218</v>
      </c>
      <c r="W8163">
        <f t="shared" si="1535"/>
        <v>599</v>
      </c>
    </row>
    <row r="8164" spans="1:23">
      <c r="A8164" s="12">
        <v>39383</v>
      </c>
      <c r="B8164" s="17">
        <f t="shared" si="1525"/>
        <v>10</v>
      </c>
      <c r="C8164" s="17">
        <f t="shared" si="1526"/>
        <v>7</v>
      </c>
      <c r="D8164" s="17">
        <f t="shared" si="1527"/>
        <v>28</v>
      </c>
      <c r="E8164" s="18">
        <v>1443.8337608007032</v>
      </c>
      <c r="F8164">
        <f t="shared" si="1533"/>
        <v>8162</v>
      </c>
      <c r="L8164" s="20">
        <f t="shared" si="1536"/>
        <v>1443.8337608007032</v>
      </c>
      <c r="N8164" s="2">
        <f t="shared" si="1534"/>
        <v>554.52963446812407</v>
      </c>
      <c r="O8164" s="2">
        <f t="shared" si="1531"/>
        <v>889.30412633257913</v>
      </c>
      <c r="P8164" s="2">
        <f t="shared" si="1532"/>
        <v>0</v>
      </c>
      <c r="R8164" s="12">
        <v>39238</v>
      </c>
      <c r="S8164" s="17">
        <f t="shared" si="1528"/>
        <v>6</v>
      </c>
      <c r="T8164" s="17">
        <f t="shared" si="1529"/>
        <v>2</v>
      </c>
      <c r="U8164" s="17">
        <f t="shared" si="1530"/>
        <v>5</v>
      </c>
      <c r="V8164" s="18">
        <v>3218</v>
      </c>
      <c r="W8164">
        <f t="shared" si="1535"/>
        <v>598</v>
      </c>
    </row>
    <row r="8165" spans="1:23">
      <c r="A8165" s="12">
        <v>39175</v>
      </c>
      <c r="B8165" s="17">
        <f t="shared" si="1525"/>
        <v>4</v>
      </c>
      <c r="C8165" s="17">
        <f t="shared" si="1526"/>
        <v>2</v>
      </c>
      <c r="D8165" s="17">
        <f t="shared" si="1527"/>
        <v>3</v>
      </c>
      <c r="E8165" s="18">
        <v>1443.3</v>
      </c>
      <c r="F8165">
        <f t="shared" si="1533"/>
        <v>8163</v>
      </c>
      <c r="L8165" s="20">
        <f t="shared" si="1536"/>
        <v>1443.3</v>
      </c>
      <c r="N8165" s="2">
        <f t="shared" si="1534"/>
        <v>554.52963446812407</v>
      </c>
      <c r="O8165" s="2">
        <f t="shared" si="1531"/>
        <v>888.77036553187588</v>
      </c>
      <c r="P8165" s="2">
        <f t="shared" si="1532"/>
        <v>0</v>
      </c>
      <c r="R8165" s="12">
        <v>39337</v>
      </c>
      <c r="S8165" s="17">
        <f t="shared" si="1528"/>
        <v>9</v>
      </c>
      <c r="T8165" s="17">
        <f t="shared" si="1529"/>
        <v>3</v>
      </c>
      <c r="U8165" s="17">
        <f t="shared" si="1530"/>
        <v>12</v>
      </c>
      <c r="V8165" s="18">
        <v>3218.5496093789056</v>
      </c>
      <c r="W8165">
        <f t="shared" si="1535"/>
        <v>597</v>
      </c>
    </row>
    <row r="8166" spans="1:23">
      <c r="A8166" s="12">
        <v>39168</v>
      </c>
      <c r="B8166" s="17">
        <f t="shared" si="1525"/>
        <v>3</v>
      </c>
      <c r="C8166" s="17">
        <f t="shared" si="1526"/>
        <v>2</v>
      </c>
      <c r="D8166" s="17">
        <f t="shared" si="1527"/>
        <v>27</v>
      </c>
      <c r="E8166" s="18">
        <v>1443.07</v>
      </c>
      <c r="F8166">
        <f t="shared" si="1533"/>
        <v>8164</v>
      </c>
      <c r="L8166" s="20">
        <f t="shared" si="1536"/>
        <v>1443.07</v>
      </c>
      <c r="N8166" s="2">
        <f t="shared" si="1534"/>
        <v>554.52963446812407</v>
      </c>
      <c r="O8166" s="2">
        <f t="shared" si="1531"/>
        <v>888.54036553187586</v>
      </c>
      <c r="P8166" s="2">
        <f t="shared" si="1532"/>
        <v>0</v>
      </c>
      <c r="R8166" s="12">
        <v>39311</v>
      </c>
      <c r="S8166" s="17">
        <f t="shared" si="1528"/>
        <v>8</v>
      </c>
      <c r="T8166" s="17">
        <f t="shared" si="1529"/>
        <v>5</v>
      </c>
      <c r="U8166" s="17">
        <f t="shared" si="1530"/>
        <v>17</v>
      </c>
      <c r="V8166" s="18">
        <v>3221.8439255740236</v>
      </c>
      <c r="W8166">
        <f t="shared" si="1535"/>
        <v>596</v>
      </c>
    </row>
    <row r="8167" spans="1:23">
      <c r="A8167" s="12">
        <v>39444</v>
      </c>
      <c r="B8167" s="17">
        <f t="shared" si="1525"/>
        <v>12</v>
      </c>
      <c r="C8167" s="17">
        <f t="shared" si="1526"/>
        <v>5</v>
      </c>
      <c r="D8167" s="17">
        <f t="shared" si="1527"/>
        <v>28</v>
      </c>
      <c r="E8167" s="18">
        <v>1442.8394672483594</v>
      </c>
      <c r="F8167">
        <f t="shared" si="1533"/>
        <v>8165</v>
      </c>
      <c r="L8167" s="20">
        <f t="shared" si="1536"/>
        <v>1442.8394672483594</v>
      </c>
      <c r="N8167" s="2">
        <f t="shared" si="1534"/>
        <v>554.52963446812407</v>
      </c>
      <c r="O8167" s="2">
        <f t="shared" si="1531"/>
        <v>888.3098327802353</v>
      </c>
      <c r="P8167" s="2">
        <f t="shared" si="1532"/>
        <v>0</v>
      </c>
      <c r="R8167" s="12">
        <v>39248</v>
      </c>
      <c r="S8167" s="17">
        <f t="shared" si="1528"/>
        <v>6</v>
      </c>
      <c r="T8167" s="17">
        <f t="shared" si="1529"/>
        <v>5</v>
      </c>
      <c r="U8167" s="17">
        <f t="shared" si="1530"/>
        <v>15</v>
      </c>
      <c r="V8167" s="18">
        <v>3222</v>
      </c>
      <c r="W8167">
        <f t="shared" si="1535"/>
        <v>595</v>
      </c>
    </row>
    <row r="8168" spans="1:23">
      <c r="A8168" s="12">
        <v>39195</v>
      </c>
      <c r="B8168" s="17">
        <f t="shared" si="1525"/>
        <v>4</v>
      </c>
      <c r="C8168" s="17">
        <f t="shared" si="1526"/>
        <v>1</v>
      </c>
      <c r="D8168" s="17">
        <f t="shared" si="1527"/>
        <v>23</v>
      </c>
      <c r="E8168" s="18">
        <v>1442.22</v>
      </c>
      <c r="F8168">
        <f t="shared" si="1533"/>
        <v>8166</v>
      </c>
      <c r="L8168" s="20">
        <f t="shared" si="1536"/>
        <v>1442.22</v>
      </c>
      <c r="N8168" s="2">
        <f t="shared" si="1534"/>
        <v>554.52963446812407</v>
      </c>
      <c r="O8168" s="2">
        <f t="shared" si="1531"/>
        <v>887.69036553187595</v>
      </c>
      <c r="P8168" s="2">
        <f t="shared" si="1532"/>
        <v>0</v>
      </c>
      <c r="R8168" s="12">
        <v>39252</v>
      </c>
      <c r="S8168" s="17">
        <f t="shared" si="1528"/>
        <v>6</v>
      </c>
      <c r="T8168" s="17">
        <f t="shared" si="1529"/>
        <v>2</v>
      </c>
      <c r="U8168" s="17">
        <f t="shared" si="1530"/>
        <v>19</v>
      </c>
      <c r="V8168" s="18">
        <v>3222</v>
      </c>
      <c r="W8168">
        <f t="shared" si="1535"/>
        <v>594</v>
      </c>
    </row>
    <row r="8169" spans="1:23">
      <c r="A8169" s="12">
        <v>39152</v>
      </c>
      <c r="B8169" s="17">
        <f t="shared" si="1525"/>
        <v>3</v>
      </c>
      <c r="C8169" s="17">
        <f t="shared" si="1526"/>
        <v>7</v>
      </c>
      <c r="D8169" s="17">
        <f t="shared" si="1527"/>
        <v>11</v>
      </c>
      <c r="E8169" s="18">
        <v>1442</v>
      </c>
      <c r="F8169">
        <f t="shared" si="1533"/>
        <v>8167</v>
      </c>
      <c r="L8169" s="20">
        <f t="shared" si="1536"/>
        <v>1442</v>
      </c>
      <c r="N8169" s="2">
        <f t="shared" si="1534"/>
        <v>554.52963446812407</v>
      </c>
      <c r="O8169" s="2">
        <f t="shared" si="1531"/>
        <v>887.47036553187593</v>
      </c>
      <c r="P8169" s="2">
        <f t="shared" si="1532"/>
        <v>0</v>
      </c>
      <c r="R8169" s="12">
        <v>39350</v>
      </c>
      <c r="S8169" s="17">
        <f t="shared" si="1528"/>
        <v>9</v>
      </c>
      <c r="T8169" s="17">
        <f t="shared" si="1529"/>
        <v>2</v>
      </c>
      <c r="U8169" s="17">
        <f t="shared" si="1530"/>
        <v>25</v>
      </c>
      <c r="V8169" s="18">
        <v>3222.0117955449218</v>
      </c>
      <c r="W8169">
        <f t="shared" si="1535"/>
        <v>593</v>
      </c>
    </row>
    <row r="8170" spans="1:23">
      <c r="A8170" s="12">
        <v>39444</v>
      </c>
      <c r="B8170" s="17">
        <f t="shared" si="1525"/>
        <v>12</v>
      </c>
      <c r="C8170" s="17">
        <f t="shared" si="1526"/>
        <v>5</v>
      </c>
      <c r="D8170" s="17">
        <f t="shared" si="1527"/>
        <v>28</v>
      </c>
      <c r="E8170" s="18">
        <v>1441.4945095440626</v>
      </c>
      <c r="F8170">
        <f t="shared" si="1533"/>
        <v>8168</v>
      </c>
      <c r="L8170" s="20">
        <f t="shared" si="1536"/>
        <v>1441.4945095440626</v>
      </c>
      <c r="N8170" s="2">
        <f t="shared" si="1534"/>
        <v>554.52963446812407</v>
      </c>
      <c r="O8170" s="2">
        <f t="shared" si="1531"/>
        <v>886.96487507593849</v>
      </c>
      <c r="P8170" s="2">
        <f t="shared" si="1532"/>
        <v>0</v>
      </c>
      <c r="R8170" s="12">
        <v>39358</v>
      </c>
      <c r="S8170" s="17">
        <f t="shared" si="1528"/>
        <v>10</v>
      </c>
      <c r="T8170" s="17">
        <f t="shared" si="1529"/>
        <v>3</v>
      </c>
      <c r="U8170" s="17">
        <f t="shared" si="1530"/>
        <v>3</v>
      </c>
      <c r="V8170" s="18">
        <v>3222.0389551947264</v>
      </c>
      <c r="W8170">
        <f t="shared" si="1535"/>
        <v>592</v>
      </c>
    </row>
    <row r="8171" spans="1:23">
      <c r="A8171" s="12">
        <v>39151</v>
      </c>
      <c r="B8171" s="17">
        <f t="shared" si="1525"/>
        <v>3</v>
      </c>
      <c r="C8171" s="17">
        <f t="shared" si="1526"/>
        <v>6</v>
      </c>
      <c r="D8171" s="17">
        <f t="shared" si="1527"/>
        <v>10</v>
      </c>
      <c r="E8171" s="18">
        <v>1441.11</v>
      </c>
      <c r="F8171">
        <f t="shared" si="1533"/>
        <v>8169</v>
      </c>
      <c r="L8171" s="20">
        <f t="shared" si="1536"/>
        <v>1441.11</v>
      </c>
      <c r="N8171" s="2">
        <f t="shared" si="1534"/>
        <v>554.52963446812407</v>
      </c>
      <c r="O8171" s="2">
        <f t="shared" si="1531"/>
        <v>886.58036553187583</v>
      </c>
      <c r="P8171" s="2">
        <f t="shared" si="1532"/>
        <v>0</v>
      </c>
      <c r="R8171" s="12">
        <v>39321</v>
      </c>
      <c r="S8171" s="17">
        <f t="shared" si="1528"/>
        <v>8</v>
      </c>
      <c r="T8171" s="17">
        <f t="shared" si="1529"/>
        <v>1</v>
      </c>
      <c r="U8171" s="17">
        <f t="shared" si="1530"/>
        <v>27</v>
      </c>
      <c r="V8171" s="18">
        <v>3222.2088622324222</v>
      </c>
      <c r="W8171">
        <f t="shared" si="1535"/>
        <v>591</v>
      </c>
    </row>
    <row r="8172" spans="1:23">
      <c r="A8172" s="12">
        <v>39149</v>
      </c>
      <c r="B8172" s="17">
        <f t="shared" si="1525"/>
        <v>3</v>
      </c>
      <c r="C8172" s="17">
        <f t="shared" si="1526"/>
        <v>4</v>
      </c>
      <c r="D8172" s="17">
        <f t="shared" si="1527"/>
        <v>8</v>
      </c>
      <c r="E8172" s="18">
        <v>1441.07</v>
      </c>
      <c r="F8172">
        <f t="shared" si="1533"/>
        <v>8170</v>
      </c>
      <c r="L8172" s="20">
        <f t="shared" si="1536"/>
        <v>1441.07</v>
      </c>
      <c r="N8172" s="2">
        <f t="shared" si="1534"/>
        <v>554.52963446812407</v>
      </c>
      <c r="O8172" s="2">
        <f t="shared" si="1531"/>
        <v>886.54036553187586</v>
      </c>
      <c r="P8172" s="2">
        <f t="shared" si="1532"/>
        <v>0</v>
      </c>
      <c r="R8172" s="12">
        <v>39364</v>
      </c>
      <c r="S8172" s="17">
        <f t="shared" si="1528"/>
        <v>10</v>
      </c>
      <c r="T8172" s="17">
        <f t="shared" si="1529"/>
        <v>2</v>
      </c>
      <c r="U8172" s="17">
        <f t="shared" si="1530"/>
        <v>9</v>
      </c>
      <c r="V8172" s="18">
        <v>3222.6488536306642</v>
      </c>
      <c r="W8172">
        <f t="shared" si="1535"/>
        <v>590</v>
      </c>
    </row>
    <row r="8173" spans="1:23">
      <c r="A8173" s="12">
        <v>39089</v>
      </c>
      <c r="B8173" s="17">
        <f t="shared" si="1525"/>
        <v>1</v>
      </c>
      <c r="C8173" s="17">
        <f t="shared" si="1526"/>
        <v>7</v>
      </c>
      <c r="D8173" s="17">
        <f t="shared" si="1527"/>
        <v>7</v>
      </c>
      <c r="E8173" s="18">
        <v>1440.58</v>
      </c>
      <c r="F8173">
        <f t="shared" si="1533"/>
        <v>8171</v>
      </c>
      <c r="L8173" s="20">
        <f t="shared" si="1536"/>
        <v>1440.58</v>
      </c>
      <c r="N8173" s="2">
        <f t="shared" si="1534"/>
        <v>554.52963446812407</v>
      </c>
      <c r="O8173" s="2">
        <f t="shared" si="1531"/>
        <v>886.05036553187585</v>
      </c>
      <c r="P8173" s="2">
        <f t="shared" si="1532"/>
        <v>0</v>
      </c>
      <c r="R8173" s="12">
        <v>39262</v>
      </c>
      <c r="S8173" s="17">
        <f t="shared" si="1528"/>
        <v>6</v>
      </c>
      <c r="T8173" s="17">
        <f t="shared" si="1529"/>
        <v>5</v>
      </c>
      <c r="U8173" s="17">
        <f t="shared" si="1530"/>
        <v>29</v>
      </c>
      <c r="V8173" s="18">
        <v>3223</v>
      </c>
      <c r="W8173">
        <f t="shared" si="1535"/>
        <v>589</v>
      </c>
    </row>
    <row r="8174" spans="1:23">
      <c r="A8174" s="12">
        <v>39145</v>
      </c>
      <c r="B8174" s="17">
        <f t="shared" si="1525"/>
        <v>3</v>
      </c>
      <c r="C8174" s="17">
        <f t="shared" si="1526"/>
        <v>7</v>
      </c>
      <c r="D8174" s="17">
        <f t="shared" si="1527"/>
        <v>4</v>
      </c>
      <c r="E8174" s="18">
        <v>1440.5</v>
      </c>
      <c r="F8174">
        <f t="shared" si="1533"/>
        <v>8172</v>
      </c>
      <c r="L8174" s="20">
        <f t="shared" si="1536"/>
        <v>1440.5</v>
      </c>
      <c r="N8174" s="2">
        <f t="shared" si="1534"/>
        <v>554.52963446812407</v>
      </c>
      <c r="O8174" s="2">
        <f t="shared" si="1531"/>
        <v>885.97036553187593</v>
      </c>
      <c r="P8174" s="2">
        <f t="shared" si="1532"/>
        <v>0</v>
      </c>
      <c r="R8174" s="12">
        <v>39254</v>
      </c>
      <c r="S8174" s="17">
        <f t="shared" si="1528"/>
        <v>6</v>
      </c>
      <c r="T8174" s="17">
        <f t="shared" si="1529"/>
        <v>4</v>
      </c>
      <c r="U8174" s="17">
        <f t="shared" si="1530"/>
        <v>21</v>
      </c>
      <c r="V8174" s="18">
        <v>3223.29</v>
      </c>
      <c r="W8174">
        <f t="shared" si="1535"/>
        <v>588</v>
      </c>
    </row>
    <row r="8175" spans="1:23">
      <c r="A8175" s="12">
        <v>39172</v>
      </c>
      <c r="B8175" s="17">
        <f t="shared" si="1525"/>
        <v>3</v>
      </c>
      <c r="C8175" s="17">
        <f t="shared" si="1526"/>
        <v>6</v>
      </c>
      <c r="D8175" s="17">
        <f t="shared" si="1527"/>
        <v>31</v>
      </c>
      <c r="E8175" s="18">
        <v>1440.08</v>
      </c>
      <c r="F8175">
        <f t="shared" si="1533"/>
        <v>8173</v>
      </c>
      <c r="L8175" s="20">
        <f t="shared" si="1536"/>
        <v>1440.08</v>
      </c>
      <c r="N8175" s="2">
        <f t="shared" si="1534"/>
        <v>554.52963446812407</v>
      </c>
      <c r="O8175" s="2">
        <f t="shared" si="1531"/>
        <v>885.55036553187585</v>
      </c>
      <c r="P8175" s="2">
        <f t="shared" si="1532"/>
        <v>0</v>
      </c>
      <c r="R8175" s="12">
        <v>39303</v>
      </c>
      <c r="S8175" s="17">
        <f t="shared" si="1528"/>
        <v>8</v>
      </c>
      <c r="T8175" s="17">
        <f t="shared" si="1529"/>
        <v>4</v>
      </c>
      <c r="U8175" s="17">
        <f t="shared" si="1530"/>
        <v>9</v>
      </c>
      <c r="V8175" s="18">
        <v>3224.4845579164057</v>
      </c>
      <c r="W8175">
        <f t="shared" si="1535"/>
        <v>587</v>
      </c>
    </row>
    <row r="8176" spans="1:23">
      <c r="A8176" s="12">
        <v>39194</v>
      </c>
      <c r="B8176" s="17">
        <f t="shared" si="1525"/>
        <v>4</v>
      </c>
      <c r="C8176" s="17">
        <f t="shared" si="1526"/>
        <v>7</v>
      </c>
      <c r="D8176" s="17">
        <f t="shared" si="1527"/>
        <v>22</v>
      </c>
      <c r="E8176" s="18">
        <v>1440</v>
      </c>
      <c r="F8176">
        <f t="shared" si="1533"/>
        <v>8174</v>
      </c>
      <c r="L8176" s="20">
        <f t="shared" si="1536"/>
        <v>1440</v>
      </c>
      <c r="N8176" s="2">
        <f t="shared" si="1534"/>
        <v>554.52963446812407</v>
      </c>
      <c r="O8176" s="2">
        <f t="shared" si="1531"/>
        <v>885.47036553187593</v>
      </c>
      <c r="P8176" s="2">
        <f t="shared" si="1532"/>
        <v>0</v>
      </c>
      <c r="R8176" s="12">
        <v>39255</v>
      </c>
      <c r="S8176" s="17">
        <f t="shared" si="1528"/>
        <v>6</v>
      </c>
      <c r="T8176" s="17">
        <f t="shared" si="1529"/>
        <v>5</v>
      </c>
      <c r="U8176" s="17">
        <f t="shared" si="1530"/>
        <v>22</v>
      </c>
      <c r="V8176" s="18">
        <v>3225</v>
      </c>
      <c r="W8176">
        <f t="shared" si="1535"/>
        <v>586</v>
      </c>
    </row>
    <row r="8177" spans="1:23">
      <c r="A8177" s="12">
        <v>39164</v>
      </c>
      <c r="B8177" s="17">
        <f t="shared" si="1525"/>
        <v>3</v>
      </c>
      <c r="C8177" s="17">
        <f t="shared" si="1526"/>
        <v>5</v>
      </c>
      <c r="D8177" s="17">
        <f t="shared" si="1527"/>
        <v>23</v>
      </c>
      <c r="E8177" s="18">
        <v>1439.93</v>
      </c>
      <c r="F8177">
        <f t="shared" si="1533"/>
        <v>8175</v>
      </c>
      <c r="L8177" s="20">
        <f t="shared" si="1536"/>
        <v>1439.93</v>
      </c>
      <c r="N8177" s="2">
        <f t="shared" si="1534"/>
        <v>554.52963446812407</v>
      </c>
      <c r="O8177" s="2">
        <f t="shared" si="1531"/>
        <v>885.40036553187599</v>
      </c>
      <c r="P8177" s="2">
        <f t="shared" si="1532"/>
        <v>0</v>
      </c>
      <c r="R8177" s="12">
        <v>39277</v>
      </c>
      <c r="S8177" s="17">
        <f t="shared" si="1528"/>
        <v>7</v>
      </c>
      <c r="T8177" s="17">
        <f t="shared" si="1529"/>
        <v>6</v>
      </c>
      <c r="U8177" s="17">
        <f t="shared" si="1530"/>
        <v>14</v>
      </c>
      <c r="V8177" s="18">
        <v>3225.0685394302736</v>
      </c>
      <c r="W8177">
        <f t="shared" si="1535"/>
        <v>585</v>
      </c>
    </row>
    <row r="8178" spans="1:23">
      <c r="A8178" s="12">
        <v>39172</v>
      </c>
      <c r="B8178" s="17">
        <f t="shared" si="1525"/>
        <v>3</v>
      </c>
      <c r="C8178" s="17">
        <f t="shared" si="1526"/>
        <v>6</v>
      </c>
      <c r="D8178" s="17">
        <f t="shared" si="1527"/>
        <v>31</v>
      </c>
      <c r="E8178" s="18">
        <v>1438.84</v>
      </c>
      <c r="F8178">
        <f t="shared" si="1533"/>
        <v>8176</v>
      </c>
      <c r="L8178" s="20">
        <f t="shared" si="1536"/>
        <v>1438.84</v>
      </c>
      <c r="N8178" s="2">
        <f t="shared" si="1534"/>
        <v>554.52963446812407</v>
      </c>
      <c r="O8178" s="2">
        <f t="shared" si="1531"/>
        <v>884.31036553187585</v>
      </c>
      <c r="P8178" s="2">
        <f t="shared" si="1532"/>
        <v>0</v>
      </c>
      <c r="R8178" s="12">
        <v>39272</v>
      </c>
      <c r="S8178" s="17">
        <f t="shared" si="1528"/>
        <v>7</v>
      </c>
      <c r="T8178" s="17">
        <f t="shared" si="1529"/>
        <v>1</v>
      </c>
      <c r="U8178" s="17">
        <f t="shared" si="1530"/>
        <v>9</v>
      </c>
      <c r="V8178" s="18">
        <v>3225.2208386492189</v>
      </c>
      <c r="W8178">
        <f t="shared" si="1535"/>
        <v>584</v>
      </c>
    </row>
    <row r="8179" spans="1:23">
      <c r="A8179" s="12">
        <v>39171</v>
      </c>
      <c r="B8179" s="17">
        <f t="shared" si="1525"/>
        <v>3</v>
      </c>
      <c r="C8179" s="17">
        <f t="shared" si="1526"/>
        <v>5</v>
      </c>
      <c r="D8179" s="17">
        <f t="shared" si="1527"/>
        <v>30</v>
      </c>
      <c r="E8179" s="18">
        <v>1437.84</v>
      </c>
      <c r="F8179">
        <f t="shared" si="1533"/>
        <v>8177</v>
      </c>
      <c r="L8179" s="20">
        <f t="shared" si="1536"/>
        <v>1437.84</v>
      </c>
      <c r="N8179" s="2">
        <f t="shared" si="1534"/>
        <v>554.52963446812407</v>
      </c>
      <c r="O8179" s="2">
        <f t="shared" si="1531"/>
        <v>883.31036553187585</v>
      </c>
      <c r="P8179" s="2">
        <f t="shared" si="1532"/>
        <v>0</v>
      </c>
      <c r="R8179" s="12">
        <v>39242</v>
      </c>
      <c r="S8179" s="17">
        <f t="shared" si="1528"/>
        <v>6</v>
      </c>
      <c r="T8179" s="17">
        <f t="shared" si="1529"/>
        <v>6</v>
      </c>
      <c r="U8179" s="17">
        <f t="shared" si="1530"/>
        <v>9</v>
      </c>
      <c r="V8179" s="18">
        <v>3226</v>
      </c>
      <c r="W8179">
        <f t="shared" si="1535"/>
        <v>583</v>
      </c>
    </row>
    <row r="8180" spans="1:23">
      <c r="A8180" s="12">
        <v>39110</v>
      </c>
      <c r="B8180" s="17">
        <f t="shared" si="1525"/>
        <v>1</v>
      </c>
      <c r="C8180" s="17">
        <f t="shared" si="1526"/>
        <v>7</v>
      </c>
      <c r="D8180" s="17">
        <f t="shared" si="1527"/>
        <v>28</v>
      </c>
      <c r="E8180" s="18">
        <v>1437.45</v>
      </c>
      <c r="F8180">
        <f t="shared" si="1533"/>
        <v>8178</v>
      </c>
      <c r="L8180" s="20">
        <f t="shared" si="1536"/>
        <v>1437.45</v>
      </c>
      <c r="N8180" s="2">
        <f t="shared" si="1534"/>
        <v>554.52963446812407</v>
      </c>
      <c r="O8180" s="2">
        <f t="shared" si="1531"/>
        <v>882.92036553187597</v>
      </c>
      <c r="P8180" s="2">
        <f t="shared" si="1532"/>
        <v>0</v>
      </c>
      <c r="R8180" s="12">
        <v>39252</v>
      </c>
      <c r="S8180" s="17">
        <f t="shared" si="1528"/>
        <v>6</v>
      </c>
      <c r="T8180" s="17">
        <f t="shared" si="1529"/>
        <v>2</v>
      </c>
      <c r="U8180" s="17">
        <f t="shared" si="1530"/>
        <v>19</v>
      </c>
      <c r="V8180" s="18">
        <v>3226</v>
      </c>
      <c r="W8180">
        <f t="shared" si="1535"/>
        <v>582</v>
      </c>
    </row>
    <row r="8181" spans="1:23">
      <c r="A8181" s="12">
        <v>39194</v>
      </c>
      <c r="B8181" s="17">
        <f t="shared" si="1525"/>
        <v>4</v>
      </c>
      <c r="C8181" s="17">
        <f t="shared" si="1526"/>
        <v>7</v>
      </c>
      <c r="D8181" s="17">
        <f t="shared" si="1527"/>
        <v>22</v>
      </c>
      <c r="E8181" s="18">
        <v>1437.44</v>
      </c>
      <c r="F8181">
        <f t="shared" si="1533"/>
        <v>8179</v>
      </c>
      <c r="L8181" s="20">
        <f t="shared" si="1536"/>
        <v>1437.44</v>
      </c>
      <c r="N8181" s="2">
        <f t="shared" si="1534"/>
        <v>554.52963446812407</v>
      </c>
      <c r="O8181" s="2">
        <f t="shared" si="1531"/>
        <v>882.91036553187598</v>
      </c>
      <c r="P8181" s="2">
        <f t="shared" si="1532"/>
        <v>0</v>
      </c>
      <c r="R8181" s="12">
        <v>39253</v>
      </c>
      <c r="S8181" s="17">
        <f t="shared" si="1528"/>
        <v>6</v>
      </c>
      <c r="T8181" s="17">
        <f t="shared" si="1529"/>
        <v>3</v>
      </c>
      <c r="U8181" s="17">
        <f t="shared" si="1530"/>
        <v>20</v>
      </c>
      <c r="V8181" s="18">
        <v>3226</v>
      </c>
      <c r="W8181">
        <f t="shared" si="1535"/>
        <v>581</v>
      </c>
    </row>
    <row r="8182" spans="1:23">
      <c r="A8182" s="12">
        <v>39397</v>
      </c>
      <c r="B8182" s="17">
        <f t="shared" si="1525"/>
        <v>11</v>
      </c>
      <c r="C8182" s="17">
        <f t="shared" si="1526"/>
        <v>7</v>
      </c>
      <c r="D8182" s="17">
        <f t="shared" si="1527"/>
        <v>11</v>
      </c>
      <c r="E8182" s="18">
        <v>1437.1353227380471</v>
      </c>
      <c r="F8182">
        <f t="shared" si="1533"/>
        <v>8180</v>
      </c>
      <c r="L8182" s="20">
        <f t="shared" si="1536"/>
        <v>1437.1353227380471</v>
      </c>
      <c r="N8182" s="2">
        <f t="shared" si="1534"/>
        <v>554.52963446812407</v>
      </c>
      <c r="O8182" s="2">
        <f t="shared" si="1531"/>
        <v>882.60568826992301</v>
      </c>
      <c r="P8182" s="2">
        <f t="shared" si="1532"/>
        <v>0</v>
      </c>
      <c r="R8182" s="12">
        <v>39298</v>
      </c>
      <c r="S8182" s="17">
        <f t="shared" si="1528"/>
        <v>8</v>
      </c>
      <c r="T8182" s="17">
        <f t="shared" si="1529"/>
        <v>6</v>
      </c>
      <c r="U8182" s="17">
        <f t="shared" si="1530"/>
        <v>4</v>
      </c>
      <c r="V8182" s="18">
        <v>3226.5139803146485</v>
      </c>
      <c r="W8182">
        <f t="shared" si="1535"/>
        <v>580</v>
      </c>
    </row>
    <row r="8183" spans="1:23">
      <c r="A8183" s="12">
        <v>39142</v>
      </c>
      <c r="B8183" s="17">
        <f t="shared" si="1525"/>
        <v>3</v>
      </c>
      <c r="C8183" s="17">
        <f t="shared" si="1526"/>
        <v>4</v>
      </c>
      <c r="D8183" s="17">
        <f t="shared" si="1527"/>
        <v>1</v>
      </c>
      <c r="E8183" s="18">
        <v>1436.94</v>
      </c>
      <c r="F8183">
        <f t="shared" si="1533"/>
        <v>8181</v>
      </c>
      <c r="L8183" s="20">
        <f t="shared" si="1536"/>
        <v>1436.94</v>
      </c>
      <c r="N8183" s="2">
        <f t="shared" si="1534"/>
        <v>554.52963446812407</v>
      </c>
      <c r="O8183" s="2">
        <f t="shared" si="1531"/>
        <v>882.41036553187598</v>
      </c>
      <c r="P8183" s="2">
        <f t="shared" si="1532"/>
        <v>0</v>
      </c>
      <c r="R8183" s="12">
        <v>39244</v>
      </c>
      <c r="S8183" s="17">
        <f t="shared" si="1528"/>
        <v>6</v>
      </c>
      <c r="T8183" s="17">
        <f t="shared" si="1529"/>
        <v>1</v>
      </c>
      <c r="U8183" s="17">
        <f t="shared" si="1530"/>
        <v>11</v>
      </c>
      <c r="V8183" s="18">
        <v>3228.19</v>
      </c>
      <c r="W8183">
        <f t="shared" si="1535"/>
        <v>579</v>
      </c>
    </row>
    <row r="8184" spans="1:23">
      <c r="A8184" s="12">
        <v>39408</v>
      </c>
      <c r="B8184" s="17">
        <f t="shared" si="1525"/>
        <v>11</v>
      </c>
      <c r="C8184" s="17">
        <f t="shared" si="1526"/>
        <v>4</v>
      </c>
      <c r="D8184" s="17">
        <f t="shared" si="1527"/>
        <v>22</v>
      </c>
      <c r="E8184" s="18">
        <v>1436.8795098567966</v>
      </c>
      <c r="F8184">
        <f t="shared" si="1533"/>
        <v>8182</v>
      </c>
      <c r="L8184" s="20">
        <f t="shared" si="1536"/>
        <v>1436.8795098567966</v>
      </c>
      <c r="N8184" s="2">
        <f t="shared" si="1534"/>
        <v>554.52963446812407</v>
      </c>
      <c r="O8184" s="2">
        <f t="shared" si="1531"/>
        <v>882.34987538867256</v>
      </c>
      <c r="P8184" s="2">
        <f t="shared" si="1532"/>
        <v>0</v>
      </c>
      <c r="R8184" s="12">
        <v>39303</v>
      </c>
      <c r="S8184" s="17">
        <f t="shared" si="1528"/>
        <v>8</v>
      </c>
      <c r="T8184" s="17">
        <f t="shared" si="1529"/>
        <v>4</v>
      </c>
      <c r="U8184" s="17">
        <f t="shared" si="1530"/>
        <v>9</v>
      </c>
      <c r="V8184" s="18">
        <v>3228.320239836914</v>
      </c>
      <c r="W8184">
        <f t="shared" si="1535"/>
        <v>578</v>
      </c>
    </row>
    <row r="8185" spans="1:23">
      <c r="A8185" s="12">
        <v>39427</v>
      </c>
      <c r="B8185" s="17">
        <f t="shared" si="1525"/>
        <v>12</v>
      </c>
      <c r="C8185" s="17">
        <f t="shared" si="1526"/>
        <v>2</v>
      </c>
      <c r="D8185" s="17">
        <f t="shared" si="1527"/>
        <v>11</v>
      </c>
      <c r="E8185" s="18">
        <v>1436.2028669711328</v>
      </c>
      <c r="F8185">
        <f t="shared" si="1533"/>
        <v>8183</v>
      </c>
      <c r="L8185" s="20">
        <f t="shared" si="1536"/>
        <v>1436.2028669711328</v>
      </c>
      <c r="N8185" s="2">
        <f t="shared" si="1534"/>
        <v>554.52963446812407</v>
      </c>
      <c r="O8185" s="2">
        <f t="shared" si="1531"/>
        <v>881.67323250300876</v>
      </c>
      <c r="P8185" s="2">
        <f t="shared" si="1532"/>
        <v>0</v>
      </c>
      <c r="R8185" s="12">
        <v>39365</v>
      </c>
      <c r="S8185" s="17">
        <f t="shared" si="1528"/>
        <v>10</v>
      </c>
      <c r="T8185" s="17">
        <f t="shared" si="1529"/>
        <v>3</v>
      </c>
      <c r="U8185" s="17">
        <f t="shared" si="1530"/>
        <v>10</v>
      </c>
      <c r="V8185" s="18">
        <v>3228.5965242507809</v>
      </c>
      <c r="W8185">
        <f t="shared" si="1535"/>
        <v>577</v>
      </c>
    </row>
    <row r="8186" spans="1:23">
      <c r="A8186" s="12">
        <v>39170</v>
      </c>
      <c r="B8186" s="17">
        <f t="shared" si="1525"/>
        <v>3</v>
      </c>
      <c r="C8186" s="17">
        <f t="shared" si="1526"/>
        <v>4</v>
      </c>
      <c r="D8186" s="17">
        <f t="shared" si="1527"/>
        <v>29</v>
      </c>
      <c r="E8186" s="18">
        <v>1435.43</v>
      </c>
      <c r="F8186">
        <f t="shared" si="1533"/>
        <v>8184</v>
      </c>
      <c r="L8186" s="20">
        <f t="shared" si="1536"/>
        <v>1435.43</v>
      </c>
      <c r="N8186" s="2">
        <f t="shared" si="1534"/>
        <v>554.52963446812407</v>
      </c>
      <c r="O8186" s="2">
        <f t="shared" si="1531"/>
        <v>880.90036553187599</v>
      </c>
      <c r="P8186" s="2">
        <f t="shared" si="1532"/>
        <v>0</v>
      </c>
      <c r="R8186" s="12">
        <v>39373</v>
      </c>
      <c r="S8186" s="17">
        <f t="shared" si="1528"/>
        <v>10</v>
      </c>
      <c r="T8186" s="17">
        <f t="shared" si="1529"/>
        <v>4</v>
      </c>
      <c r="U8186" s="17">
        <f t="shared" si="1530"/>
        <v>18</v>
      </c>
      <c r="V8186" s="18">
        <v>3228.710198842969</v>
      </c>
      <c r="W8186">
        <f t="shared" si="1535"/>
        <v>576</v>
      </c>
    </row>
    <row r="8187" spans="1:23">
      <c r="A8187" s="12">
        <v>39427</v>
      </c>
      <c r="B8187" s="17">
        <f t="shared" si="1525"/>
        <v>12</v>
      </c>
      <c r="C8187" s="17">
        <f t="shared" si="1526"/>
        <v>2</v>
      </c>
      <c r="D8187" s="17">
        <f t="shared" si="1527"/>
        <v>11</v>
      </c>
      <c r="E8187" s="18">
        <v>1435.2721355178514</v>
      </c>
      <c r="F8187">
        <f t="shared" si="1533"/>
        <v>8185</v>
      </c>
      <c r="L8187" s="20">
        <f t="shared" si="1536"/>
        <v>1435.2721355178514</v>
      </c>
      <c r="N8187" s="2">
        <f t="shared" si="1534"/>
        <v>554.52963446812407</v>
      </c>
      <c r="O8187" s="2">
        <f t="shared" si="1531"/>
        <v>880.74250104972737</v>
      </c>
      <c r="P8187" s="2">
        <f t="shared" si="1532"/>
        <v>0</v>
      </c>
      <c r="R8187" s="12">
        <v>39264</v>
      </c>
      <c r="S8187" s="17">
        <f t="shared" si="1528"/>
        <v>7</v>
      </c>
      <c r="T8187" s="17">
        <f t="shared" si="1529"/>
        <v>7</v>
      </c>
      <c r="U8187" s="17">
        <f t="shared" si="1530"/>
        <v>1</v>
      </c>
      <c r="V8187" s="18">
        <v>3228.9397579824217</v>
      </c>
      <c r="W8187">
        <f t="shared" si="1535"/>
        <v>575</v>
      </c>
    </row>
    <row r="8188" spans="1:23">
      <c r="A8188" s="12">
        <v>39191</v>
      </c>
      <c r="B8188" s="17">
        <f t="shared" si="1525"/>
        <v>4</v>
      </c>
      <c r="C8188" s="17">
        <f t="shared" si="1526"/>
        <v>4</v>
      </c>
      <c r="D8188" s="17">
        <f t="shared" si="1527"/>
        <v>19</v>
      </c>
      <c r="E8188" s="18">
        <v>1434.43</v>
      </c>
      <c r="F8188">
        <f t="shared" si="1533"/>
        <v>8186</v>
      </c>
      <c r="L8188" s="20">
        <f t="shared" si="1536"/>
        <v>1434.43</v>
      </c>
      <c r="N8188" s="2">
        <f t="shared" si="1534"/>
        <v>554.52963446812407</v>
      </c>
      <c r="O8188" s="2">
        <f t="shared" si="1531"/>
        <v>879.90036553187599</v>
      </c>
      <c r="P8188" s="2">
        <f t="shared" si="1532"/>
        <v>0</v>
      </c>
      <c r="R8188" s="12">
        <v>39218</v>
      </c>
      <c r="S8188" s="17">
        <f t="shared" si="1528"/>
        <v>5</v>
      </c>
      <c r="T8188" s="17">
        <f t="shared" si="1529"/>
        <v>3</v>
      </c>
      <c r="U8188" s="17">
        <f t="shared" si="1530"/>
        <v>16</v>
      </c>
      <c r="V8188" s="18">
        <v>3229</v>
      </c>
      <c r="W8188">
        <f t="shared" si="1535"/>
        <v>574</v>
      </c>
    </row>
    <row r="8189" spans="1:23">
      <c r="A8189" s="12">
        <v>39173</v>
      </c>
      <c r="B8189" s="17">
        <f t="shared" si="1525"/>
        <v>4</v>
      </c>
      <c r="C8189" s="17">
        <f t="shared" si="1526"/>
        <v>7</v>
      </c>
      <c r="D8189" s="17">
        <f t="shared" si="1527"/>
        <v>1</v>
      </c>
      <c r="E8189" s="18">
        <v>1434</v>
      </c>
      <c r="F8189">
        <f t="shared" si="1533"/>
        <v>8187</v>
      </c>
      <c r="L8189" s="20">
        <f t="shared" si="1536"/>
        <v>1434</v>
      </c>
      <c r="N8189" s="2">
        <f t="shared" si="1534"/>
        <v>554.52963446812407</v>
      </c>
      <c r="O8189" s="2">
        <f t="shared" si="1531"/>
        <v>879.47036553187593</v>
      </c>
      <c r="P8189" s="2">
        <f t="shared" si="1532"/>
        <v>0</v>
      </c>
      <c r="R8189" s="12">
        <v>39268</v>
      </c>
      <c r="S8189" s="17">
        <f t="shared" si="1528"/>
        <v>7</v>
      </c>
      <c r="T8189" s="17">
        <f t="shared" si="1529"/>
        <v>4</v>
      </c>
      <c r="U8189" s="17">
        <f t="shared" si="1530"/>
        <v>5</v>
      </c>
      <c r="V8189" s="18">
        <v>3229.5862956283204</v>
      </c>
      <c r="W8189">
        <f t="shared" si="1535"/>
        <v>573</v>
      </c>
    </row>
    <row r="8190" spans="1:23">
      <c r="A8190" s="12">
        <v>39157</v>
      </c>
      <c r="B8190" s="17">
        <f t="shared" si="1525"/>
        <v>3</v>
      </c>
      <c r="C8190" s="17">
        <f t="shared" si="1526"/>
        <v>5</v>
      </c>
      <c r="D8190" s="17">
        <f t="shared" si="1527"/>
        <v>16</v>
      </c>
      <c r="E8190" s="18">
        <v>1433.15</v>
      </c>
      <c r="F8190">
        <f t="shared" si="1533"/>
        <v>8188</v>
      </c>
      <c r="L8190" s="20">
        <f t="shared" si="1536"/>
        <v>1433.15</v>
      </c>
      <c r="N8190" s="2">
        <f t="shared" si="1534"/>
        <v>554.52963446812407</v>
      </c>
      <c r="O8190" s="2">
        <f t="shared" si="1531"/>
        <v>878.62036553187602</v>
      </c>
      <c r="P8190" s="2">
        <f t="shared" si="1532"/>
        <v>0</v>
      </c>
      <c r="R8190" s="12">
        <v>39277</v>
      </c>
      <c r="S8190" s="17">
        <f t="shared" si="1528"/>
        <v>7</v>
      </c>
      <c r="T8190" s="17">
        <f t="shared" si="1529"/>
        <v>6</v>
      </c>
      <c r="U8190" s="17">
        <f t="shared" si="1530"/>
        <v>14</v>
      </c>
      <c r="V8190" s="18">
        <v>3230.3613876117183</v>
      </c>
      <c r="W8190">
        <f t="shared" si="1535"/>
        <v>572</v>
      </c>
    </row>
    <row r="8191" spans="1:23">
      <c r="A8191" s="12">
        <v>39211</v>
      </c>
      <c r="B8191" s="17">
        <f t="shared" si="1525"/>
        <v>5</v>
      </c>
      <c r="C8191" s="17">
        <f t="shared" si="1526"/>
        <v>3</v>
      </c>
      <c r="D8191" s="17">
        <f t="shared" si="1527"/>
        <v>9</v>
      </c>
      <c r="E8191" s="18">
        <v>1433.03</v>
      </c>
      <c r="F8191">
        <f t="shared" si="1533"/>
        <v>8189</v>
      </c>
      <c r="L8191" s="20">
        <f t="shared" si="1536"/>
        <v>1433.03</v>
      </c>
      <c r="N8191" s="2">
        <f t="shared" si="1534"/>
        <v>554.52963446812407</v>
      </c>
      <c r="O8191" s="2">
        <f t="shared" si="1531"/>
        <v>878.5003655318759</v>
      </c>
      <c r="P8191" s="2">
        <f t="shared" si="1532"/>
        <v>0</v>
      </c>
      <c r="R8191" s="12">
        <v>39336</v>
      </c>
      <c r="S8191" s="17">
        <f t="shared" si="1528"/>
        <v>9</v>
      </c>
      <c r="T8191" s="17">
        <f t="shared" si="1529"/>
        <v>2</v>
      </c>
      <c r="U8191" s="17">
        <f t="shared" si="1530"/>
        <v>11</v>
      </c>
      <c r="V8191" s="18">
        <v>3230.5036838109377</v>
      </c>
      <c r="W8191">
        <f t="shared" si="1535"/>
        <v>571</v>
      </c>
    </row>
    <row r="8192" spans="1:23">
      <c r="A8192" s="12">
        <v>39159</v>
      </c>
      <c r="B8192" s="17">
        <f t="shared" si="1525"/>
        <v>3</v>
      </c>
      <c r="C8192" s="17">
        <f t="shared" si="1526"/>
        <v>7</v>
      </c>
      <c r="D8192" s="17">
        <f t="shared" si="1527"/>
        <v>18</v>
      </c>
      <c r="E8192" s="18">
        <v>1432.85</v>
      </c>
      <c r="F8192">
        <f t="shared" si="1533"/>
        <v>8190</v>
      </c>
      <c r="L8192" s="20">
        <f t="shared" si="1536"/>
        <v>1432.85</v>
      </c>
      <c r="N8192" s="2">
        <f t="shared" si="1534"/>
        <v>554.52963446812407</v>
      </c>
      <c r="O8192" s="2">
        <f t="shared" si="1531"/>
        <v>878.32036553187584</v>
      </c>
      <c r="P8192" s="2">
        <f t="shared" si="1532"/>
        <v>0</v>
      </c>
      <c r="R8192" s="12">
        <v>39378</v>
      </c>
      <c r="S8192" s="17">
        <f t="shared" si="1528"/>
        <v>10</v>
      </c>
      <c r="T8192" s="17">
        <f t="shared" si="1529"/>
        <v>2</v>
      </c>
      <c r="U8192" s="17">
        <f t="shared" si="1530"/>
        <v>23</v>
      </c>
      <c r="V8192" s="18">
        <v>3230.7416391619145</v>
      </c>
      <c r="W8192">
        <f t="shared" si="1535"/>
        <v>570</v>
      </c>
    </row>
    <row r="8193" spans="1:23">
      <c r="A8193" s="12">
        <v>39417</v>
      </c>
      <c r="B8193" s="17">
        <f t="shared" si="1525"/>
        <v>12</v>
      </c>
      <c r="C8193" s="17">
        <f t="shared" si="1526"/>
        <v>6</v>
      </c>
      <c r="D8193" s="17">
        <f t="shared" si="1527"/>
        <v>1</v>
      </c>
      <c r="E8193" s="18">
        <v>1432.5896518728514</v>
      </c>
      <c r="F8193">
        <f t="shared" si="1533"/>
        <v>8191</v>
      </c>
      <c r="L8193" s="20">
        <f t="shared" si="1536"/>
        <v>1432.5896518728514</v>
      </c>
      <c r="N8193" s="2">
        <f t="shared" si="1534"/>
        <v>554.52963446812407</v>
      </c>
      <c r="O8193" s="2">
        <f t="shared" si="1531"/>
        <v>878.06001740472732</v>
      </c>
      <c r="P8193" s="2">
        <f t="shared" si="1532"/>
        <v>0</v>
      </c>
      <c r="R8193" s="12">
        <v>39280</v>
      </c>
      <c r="S8193" s="17">
        <f t="shared" si="1528"/>
        <v>7</v>
      </c>
      <c r="T8193" s="17">
        <f t="shared" si="1529"/>
        <v>2</v>
      </c>
      <c r="U8193" s="17">
        <f t="shared" si="1530"/>
        <v>17</v>
      </c>
      <c r="V8193" s="18">
        <v>3230.8958056638676</v>
      </c>
      <c r="W8193">
        <f t="shared" si="1535"/>
        <v>569</v>
      </c>
    </row>
    <row r="8194" spans="1:23">
      <c r="A8194" s="12">
        <v>39394</v>
      </c>
      <c r="B8194" s="17">
        <f t="shared" ref="B8194:B8257" si="1537">MONTH(A8194)</f>
        <v>11</v>
      </c>
      <c r="C8194" s="17">
        <f t="shared" ref="C8194:C8257" si="1538">WEEKDAY(A8194,2)</f>
        <v>4</v>
      </c>
      <c r="D8194" s="17">
        <f t="shared" ref="D8194:D8257" si="1539">DAY(A8194)</f>
        <v>8</v>
      </c>
      <c r="E8194" s="18">
        <v>1432.5765668840038</v>
      </c>
      <c r="F8194">
        <f t="shared" si="1533"/>
        <v>8192</v>
      </c>
      <c r="L8194" s="20">
        <f t="shared" si="1536"/>
        <v>1432.5765668840038</v>
      </c>
      <c r="N8194" s="2">
        <f t="shared" si="1534"/>
        <v>554.52963446812407</v>
      </c>
      <c r="O8194" s="2">
        <f t="shared" si="1531"/>
        <v>878.04693241587972</v>
      </c>
      <c r="P8194" s="2">
        <f t="shared" si="1532"/>
        <v>0</v>
      </c>
      <c r="R8194" s="12">
        <v>39302</v>
      </c>
      <c r="S8194" s="17">
        <f t="shared" ref="S8194:S8257" si="1540">MONTH(R8194)</f>
        <v>8</v>
      </c>
      <c r="T8194" s="17">
        <f t="shared" ref="T8194:T8257" si="1541">WEEKDAY(R8194,2)</f>
        <v>3</v>
      </c>
      <c r="U8194" s="17">
        <f t="shared" ref="U8194:U8257" si="1542">DAY(R8194)</f>
        <v>8</v>
      </c>
      <c r="V8194" s="18">
        <v>3231.1145143466797</v>
      </c>
      <c r="W8194">
        <f t="shared" si="1535"/>
        <v>568</v>
      </c>
    </row>
    <row r="8195" spans="1:23">
      <c r="A8195" s="12">
        <v>39438</v>
      </c>
      <c r="B8195" s="17">
        <f t="shared" si="1537"/>
        <v>12</v>
      </c>
      <c r="C8195" s="17">
        <f t="shared" si="1538"/>
        <v>6</v>
      </c>
      <c r="D8195" s="17">
        <f t="shared" si="1539"/>
        <v>22</v>
      </c>
      <c r="E8195" s="18">
        <v>1432.1191430447657</v>
      </c>
      <c r="F8195">
        <f t="shared" si="1533"/>
        <v>8193</v>
      </c>
      <c r="L8195" s="20">
        <f t="shared" si="1536"/>
        <v>1432.1191430447657</v>
      </c>
      <c r="N8195" s="2">
        <f t="shared" si="1534"/>
        <v>554.52963446812407</v>
      </c>
      <c r="O8195" s="2">
        <f t="shared" ref="O8195:O8258" si="1543">IF(E8195-N8195&lt;0,0,E8195-N8195)</f>
        <v>877.58950857664161</v>
      </c>
      <c r="P8195" s="2">
        <f t="shared" ref="P8195:P8258" si="1544">E8195-N8195-O8195</f>
        <v>0</v>
      </c>
      <c r="R8195" s="12">
        <v>39280</v>
      </c>
      <c r="S8195" s="17">
        <f t="shared" si="1540"/>
        <v>7</v>
      </c>
      <c r="T8195" s="17">
        <f t="shared" si="1541"/>
        <v>2</v>
      </c>
      <c r="U8195" s="17">
        <f t="shared" si="1542"/>
        <v>17</v>
      </c>
      <c r="V8195" s="18">
        <v>3231.2604498404294</v>
      </c>
      <c r="W8195">
        <f t="shared" si="1535"/>
        <v>567</v>
      </c>
    </row>
    <row r="8196" spans="1:23">
      <c r="A8196" s="12">
        <v>39439</v>
      </c>
      <c r="B8196" s="17">
        <f t="shared" si="1537"/>
        <v>12</v>
      </c>
      <c r="C8196" s="17">
        <f t="shared" si="1538"/>
        <v>7</v>
      </c>
      <c r="D8196" s="17">
        <f t="shared" si="1539"/>
        <v>23</v>
      </c>
      <c r="E8196" s="18">
        <v>1432.1148398878515</v>
      </c>
      <c r="F8196">
        <f t="shared" ref="F8196:F8259" si="1545">1+F8195</f>
        <v>8194</v>
      </c>
      <c r="L8196" s="20">
        <f t="shared" si="1536"/>
        <v>1432.1148398878515</v>
      </c>
      <c r="N8196" s="2">
        <f t="shared" ref="N8196:N8259" si="1546">N8195</f>
        <v>554.52963446812407</v>
      </c>
      <c r="O8196" s="2">
        <f t="shared" si="1543"/>
        <v>877.58520541972746</v>
      </c>
      <c r="P8196" s="2">
        <f t="shared" si="1544"/>
        <v>0</v>
      </c>
      <c r="R8196" s="12">
        <v>39268</v>
      </c>
      <c r="S8196" s="17">
        <f t="shared" si="1540"/>
        <v>7</v>
      </c>
      <c r="T8196" s="17">
        <f t="shared" si="1541"/>
        <v>4</v>
      </c>
      <c r="U8196" s="17">
        <f t="shared" si="1542"/>
        <v>5</v>
      </c>
      <c r="V8196" s="18">
        <v>3232.4397198138672</v>
      </c>
      <c r="W8196">
        <f t="shared" ref="W8196:W8259" si="1547">W8195-1</f>
        <v>566</v>
      </c>
    </row>
    <row r="8197" spans="1:23">
      <c r="A8197" s="12">
        <v>39144</v>
      </c>
      <c r="B8197" s="17">
        <f t="shared" si="1537"/>
        <v>3</v>
      </c>
      <c r="C8197" s="17">
        <f t="shared" si="1538"/>
        <v>6</v>
      </c>
      <c r="D8197" s="17">
        <f t="shared" si="1539"/>
        <v>3</v>
      </c>
      <c r="E8197" s="18">
        <v>1432</v>
      </c>
      <c r="F8197">
        <f t="shared" si="1545"/>
        <v>8195</v>
      </c>
      <c r="L8197" s="20">
        <f t="shared" si="1536"/>
        <v>1432</v>
      </c>
      <c r="N8197" s="2">
        <f t="shared" si="1546"/>
        <v>554.52963446812407</v>
      </c>
      <c r="O8197" s="2">
        <f t="shared" si="1543"/>
        <v>877.47036553187593</v>
      </c>
      <c r="P8197" s="2">
        <f t="shared" si="1544"/>
        <v>0</v>
      </c>
      <c r="R8197" s="12">
        <v>39346</v>
      </c>
      <c r="S8197" s="17">
        <f t="shared" si="1540"/>
        <v>9</v>
      </c>
      <c r="T8197" s="17">
        <f t="shared" si="1541"/>
        <v>5</v>
      </c>
      <c r="U8197" s="17">
        <f t="shared" si="1542"/>
        <v>21</v>
      </c>
      <c r="V8197" s="18">
        <v>3232.9340820541015</v>
      </c>
      <c r="W8197">
        <f t="shared" si="1547"/>
        <v>565</v>
      </c>
    </row>
    <row r="8198" spans="1:23">
      <c r="A8198" s="12">
        <v>39441</v>
      </c>
      <c r="B8198" s="17">
        <f t="shared" si="1537"/>
        <v>12</v>
      </c>
      <c r="C8198" s="17">
        <f t="shared" si="1538"/>
        <v>2</v>
      </c>
      <c r="D8198" s="17">
        <f t="shared" si="1539"/>
        <v>25</v>
      </c>
      <c r="E8198" s="18">
        <v>1431.247392274453</v>
      </c>
      <c r="F8198">
        <f t="shared" si="1545"/>
        <v>8196</v>
      </c>
      <c r="L8198" s="20">
        <f t="shared" si="1536"/>
        <v>1431.247392274453</v>
      </c>
      <c r="N8198" s="2">
        <f t="shared" si="1546"/>
        <v>554.52963446812407</v>
      </c>
      <c r="O8198" s="2">
        <f t="shared" si="1543"/>
        <v>876.7177578063289</v>
      </c>
      <c r="P8198" s="2">
        <f t="shared" si="1544"/>
        <v>0</v>
      </c>
      <c r="R8198" s="12">
        <v>39255</v>
      </c>
      <c r="S8198" s="17">
        <f t="shared" si="1540"/>
        <v>6</v>
      </c>
      <c r="T8198" s="17">
        <f t="shared" si="1541"/>
        <v>5</v>
      </c>
      <c r="U8198" s="17">
        <f t="shared" si="1542"/>
        <v>22</v>
      </c>
      <c r="V8198" s="18">
        <v>3235</v>
      </c>
      <c r="W8198">
        <f t="shared" si="1547"/>
        <v>564</v>
      </c>
    </row>
    <row r="8199" spans="1:23">
      <c r="A8199" s="12">
        <v>39140</v>
      </c>
      <c r="B8199" s="17">
        <f t="shared" si="1537"/>
        <v>2</v>
      </c>
      <c r="C8199" s="17">
        <f t="shared" si="1538"/>
        <v>2</v>
      </c>
      <c r="D8199" s="17">
        <f t="shared" si="1539"/>
        <v>27</v>
      </c>
      <c r="E8199" s="18">
        <v>1431.21</v>
      </c>
      <c r="F8199">
        <f t="shared" si="1545"/>
        <v>8197</v>
      </c>
      <c r="L8199" s="20">
        <f t="shared" si="1536"/>
        <v>1431.21</v>
      </c>
      <c r="N8199" s="2">
        <f t="shared" si="1546"/>
        <v>554.52963446812407</v>
      </c>
      <c r="O8199" s="2">
        <f t="shared" si="1543"/>
        <v>876.68036553187596</v>
      </c>
      <c r="P8199" s="2">
        <f t="shared" si="1544"/>
        <v>0</v>
      </c>
      <c r="R8199" s="12">
        <v>39343</v>
      </c>
      <c r="S8199" s="17">
        <f t="shared" si="1540"/>
        <v>9</v>
      </c>
      <c r="T8199" s="17">
        <f t="shared" si="1541"/>
        <v>2</v>
      </c>
      <c r="U8199" s="17">
        <f t="shared" si="1542"/>
        <v>18</v>
      </c>
      <c r="V8199" s="18">
        <v>3235.1428970777342</v>
      </c>
      <c r="W8199">
        <f t="shared" si="1547"/>
        <v>563</v>
      </c>
    </row>
    <row r="8200" spans="1:23">
      <c r="A8200" s="12">
        <v>39144</v>
      </c>
      <c r="B8200" s="17">
        <f t="shared" si="1537"/>
        <v>3</v>
      </c>
      <c r="C8200" s="17">
        <f t="shared" si="1538"/>
        <v>6</v>
      </c>
      <c r="D8200" s="17">
        <f t="shared" si="1539"/>
        <v>3</v>
      </c>
      <c r="E8200" s="18">
        <v>1431.08</v>
      </c>
      <c r="F8200">
        <f t="shared" si="1545"/>
        <v>8198</v>
      </c>
      <c r="L8200" s="20">
        <f t="shared" si="1536"/>
        <v>1431.08</v>
      </c>
      <c r="N8200" s="2">
        <f t="shared" si="1546"/>
        <v>554.52963446812407</v>
      </c>
      <c r="O8200" s="2">
        <f t="shared" si="1543"/>
        <v>876.55036553187585</v>
      </c>
      <c r="P8200" s="2">
        <f t="shared" si="1544"/>
        <v>0</v>
      </c>
      <c r="R8200" s="12">
        <v>39319</v>
      </c>
      <c r="S8200" s="17">
        <f t="shared" si="1540"/>
        <v>8</v>
      </c>
      <c r="T8200" s="17">
        <f t="shared" si="1541"/>
        <v>6</v>
      </c>
      <c r="U8200" s="17">
        <f t="shared" si="1542"/>
        <v>25</v>
      </c>
      <c r="V8200" s="18">
        <v>3236.5305229677733</v>
      </c>
      <c r="W8200">
        <f t="shared" si="1547"/>
        <v>562</v>
      </c>
    </row>
    <row r="8201" spans="1:23">
      <c r="A8201" s="12">
        <v>39404</v>
      </c>
      <c r="B8201" s="17">
        <f t="shared" si="1537"/>
        <v>11</v>
      </c>
      <c r="C8201" s="17">
        <f t="shared" si="1538"/>
        <v>7</v>
      </c>
      <c r="D8201" s="17">
        <f t="shared" si="1539"/>
        <v>18</v>
      </c>
      <c r="E8201" s="18">
        <v>1430.9086934329687</v>
      </c>
      <c r="F8201">
        <f t="shared" si="1545"/>
        <v>8199</v>
      </c>
      <c r="L8201" s="20">
        <f t="shared" si="1536"/>
        <v>1430.9086934329687</v>
      </c>
      <c r="N8201" s="2">
        <f t="shared" si="1546"/>
        <v>554.52963446812407</v>
      </c>
      <c r="O8201" s="2">
        <f t="shared" si="1543"/>
        <v>876.3790589648446</v>
      </c>
      <c r="P8201" s="2">
        <f t="shared" si="1544"/>
        <v>0</v>
      </c>
      <c r="R8201" s="12">
        <v>39265</v>
      </c>
      <c r="S8201" s="17">
        <f t="shared" si="1540"/>
        <v>7</v>
      </c>
      <c r="T8201" s="17">
        <f t="shared" si="1541"/>
        <v>1</v>
      </c>
      <c r="U8201" s="17">
        <f t="shared" si="1542"/>
        <v>2</v>
      </c>
      <c r="V8201" s="18">
        <v>3237.6123734228513</v>
      </c>
      <c r="W8201">
        <f t="shared" si="1547"/>
        <v>561</v>
      </c>
    </row>
    <row r="8202" spans="1:23">
      <c r="A8202" s="12">
        <v>39211</v>
      </c>
      <c r="B8202" s="17">
        <f t="shared" si="1537"/>
        <v>5</v>
      </c>
      <c r="C8202" s="17">
        <f t="shared" si="1538"/>
        <v>3</v>
      </c>
      <c r="D8202" s="17">
        <f t="shared" si="1539"/>
        <v>9</v>
      </c>
      <c r="E8202" s="18">
        <v>1430.01</v>
      </c>
      <c r="F8202">
        <f t="shared" si="1545"/>
        <v>8200</v>
      </c>
      <c r="L8202" s="20">
        <f t="shared" si="1536"/>
        <v>1430.01</v>
      </c>
      <c r="N8202" s="2">
        <f t="shared" si="1546"/>
        <v>554.52963446812407</v>
      </c>
      <c r="O8202" s="2">
        <f t="shared" si="1543"/>
        <v>875.48036553187592</v>
      </c>
      <c r="P8202" s="2">
        <f t="shared" si="1544"/>
        <v>0</v>
      </c>
      <c r="R8202" s="12">
        <v>39288</v>
      </c>
      <c r="S8202" s="17">
        <f t="shared" si="1540"/>
        <v>7</v>
      </c>
      <c r="T8202" s="17">
        <f t="shared" si="1541"/>
        <v>3</v>
      </c>
      <c r="U8202" s="17">
        <f t="shared" si="1542"/>
        <v>25</v>
      </c>
      <c r="V8202" s="18">
        <v>3237.6220463636719</v>
      </c>
      <c r="W8202">
        <f t="shared" si="1547"/>
        <v>560</v>
      </c>
    </row>
    <row r="8203" spans="1:23">
      <c r="A8203" s="12">
        <v>39173</v>
      </c>
      <c r="B8203" s="17">
        <f t="shared" si="1537"/>
        <v>4</v>
      </c>
      <c r="C8203" s="17">
        <f t="shared" si="1538"/>
        <v>7</v>
      </c>
      <c r="D8203" s="17">
        <f t="shared" si="1539"/>
        <v>1</v>
      </c>
      <c r="E8203" s="18">
        <v>1429.89</v>
      </c>
      <c r="F8203">
        <f t="shared" si="1545"/>
        <v>8201</v>
      </c>
      <c r="L8203" s="20">
        <f t="shared" si="1536"/>
        <v>1429.89</v>
      </c>
      <c r="N8203" s="2">
        <f t="shared" si="1546"/>
        <v>554.52963446812407</v>
      </c>
      <c r="O8203" s="2">
        <f t="shared" si="1543"/>
        <v>875.36036553187603</v>
      </c>
      <c r="P8203" s="2">
        <f t="shared" si="1544"/>
        <v>0</v>
      </c>
      <c r="R8203" s="12">
        <v>39291</v>
      </c>
      <c r="S8203" s="17">
        <f t="shared" si="1540"/>
        <v>7</v>
      </c>
      <c r="T8203" s="17">
        <f t="shared" si="1541"/>
        <v>6</v>
      </c>
      <c r="U8203" s="17">
        <f t="shared" si="1542"/>
        <v>28</v>
      </c>
      <c r="V8203" s="18">
        <v>3238.0117246330078</v>
      </c>
      <c r="W8203">
        <f t="shared" si="1547"/>
        <v>559</v>
      </c>
    </row>
    <row r="8204" spans="1:23">
      <c r="A8204" s="12">
        <v>39192</v>
      </c>
      <c r="B8204" s="17">
        <f t="shared" si="1537"/>
        <v>4</v>
      </c>
      <c r="C8204" s="17">
        <f t="shared" si="1538"/>
        <v>5</v>
      </c>
      <c r="D8204" s="17">
        <f t="shared" si="1539"/>
        <v>20</v>
      </c>
      <c r="E8204" s="18">
        <v>1429.49</v>
      </c>
      <c r="F8204">
        <f t="shared" si="1545"/>
        <v>8202</v>
      </c>
      <c r="L8204" s="20">
        <f t="shared" si="1536"/>
        <v>1429.49</v>
      </c>
      <c r="N8204" s="2">
        <f t="shared" si="1546"/>
        <v>554.52963446812407</v>
      </c>
      <c r="O8204" s="2">
        <f t="shared" si="1543"/>
        <v>874.96036553187594</v>
      </c>
      <c r="P8204" s="2">
        <f t="shared" si="1544"/>
        <v>0</v>
      </c>
      <c r="R8204" s="12">
        <v>39358</v>
      </c>
      <c r="S8204" s="17">
        <f t="shared" si="1540"/>
        <v>10</v>
      </c>
      <c r="T8204" s="17">
        <f t="shared" si="1541"/>
        <v>3</v>
      </c>
      <c r="U8204" s="17">
        <f t="shared" si="1542"/>
        <v>3</v>
      </c>
      <c r="V8204" s="18">
        <v>3238.2849723308595</v>
      </c>
      <c r="W8204">
        <f t="shared" si="1547"/>
        <v>558</v>
      </c>
    </row>
    <row r="8205" spans="1:23">
      <c r="A8205" s="12">
        <v>39202</v>
      </c>
      <c r="B8205" s="17">
        <f t="shared" si="1537"/>
        <v>4</v>
      </c>
      <c r="C8205" s="17">
        <f t="shared" si="1538"/>
        <v>1</v>
      </c>
      <c r="D8205" s="17">
        <f t="shared" si="1539"/>
        <v>30</v>
      </c>
      <c r="E8205" s="18">
        <v>1429.29</v>
      </c>
      <c r="F8205">
        <f t="shared" si="1545"/>
        <v>8203</v>
      </c>
      <c r="L8205" s="20">
        <f t="shared" si="1536"/>
        <v>1429.29</v>
      </c>
      <c r="N8205" s="2">
        <f t="shared" si="1546"/>
        <v>554.52963446812407</v>
      </c>
      <c r="O8205" s="2">
        <f t="shared" si="1543"/>
        <v>874.76036553187589</v>
      </c>
      <c r="P8205" s="2">
        <f t="shared" si="1544"/>
        <v>0</v>
      </c>
      <c r="R8205" s="12">
        <v>39282</v>
      </c>
      <c r="S8205" s="17">
        <f t="shared" si="1540"/>
        <v>7</v>
      </c>
      <c r="T8205" s="17">
        <f t="shared" si="1541"/>
        <v>4</v>
      </c>
      <c r="U8205" s="17">
        <f t="shared" si="1542"/>
        <v>19</v>
      </c>
      <c r="V8205" s="18">
        <v>3238.8716775361331</v>
      </c>
      <c r="W8205">
        <f t="shared" si="1547"/>
        <v>557</v>
      </c>
    </row>
    <row r="8206" spans="1:23">
      <c r="A8206" s="12">
        <v>39391</v>
      </c>
      <c r="B8206" s="17">
        <f t="shared" si="1537"/>
        <v>11</v>
      </c>
      <c r="C8206" s="17">
        <f t="shared" si="1538"/>
        <v>1</v>
      </c>
      <c r="D8206" s="17">
        <f t="shared" si="1539"/>
        <v>5</v>
      </c>
      <c r="E8206" s="18">
        <v>1429.1885898765233</v>
      </c>
      <c r="F8206">
        <f t="shared" si="1545"/>
        <v>8204</v>
      </c>
      <c r="L8206" s="20">
        <f t="shared" si="1536"/>
        <v>1429.1885898765233</v>
      </c>
      <c r="N8206" s="2">
        <f t="shared" si="1546"/>
        <v>554.52963446812407</v>
      </c>
      <c r="O8206" s="2">
        <f t="shared" si="1543"/>
        <v>874.65895540839927</v>
      </c>
      <c r="P8206" s="2">
        <f t="shared" si="1544"/>
        <v>0</v>
      </c>
      <c r="R8206" s="12">
        <v>39259</v>
      </c>
      <c r="S8206" s="17">
        <f t="shared" si="1540"/>
        <v>6</v>
      </c>
      <c r="T8206" s="17">
        <f t="shared" si="1541"/>
        <v>2</v>
      </c>
      <c r="U8206" s="17">
        <f t="shared" si="1542"/>
        <v>26</v>
      </c>
      <c r="V8206" s="18">
        <v>3239.24</v>
      </c>
      <c r="W8206">
        <f t="shared" si="1547"/>
        <v>556</v>
      </c>
    </row>
    <row r="8207" spans="1:23">
      <c r="A8207" s="12">
        <v>39173</v>
      </c>
      <c r="B8207" s="17">
        <f t="shared" si="1537"/>
        <v>4</v>
      </c>
      <c r="C8207" s="17">
        <f t="shared" si="1538"/>
        <v>7</v>
      </c>
      <c r="D8207" s="17">
        <f t="shared" si="1539"/>
        <v>1</v>
      </c>
      <c r="E8207" s="18">
        <v>1429.03</v>
      </c>
      <c r="F8207">
        <f t="shared" si="1545"/>
        <v>8205</v>
      </c>
      <c r="L8207" s="20">
        <f t="shared" si="1536"/>
        <v>1429.03</v>
      </c>
      <c r="N8207" s="2">
        <f t="shared" si="1546"/>
        <v>554.52963446812407</v>
      </c>
      <c r="O8207" s="2">
        <f t="shared" si="1543"/>
        <v>874.5003655318759</v>
      </c>
      <c r="P8207" s="2">
        <f t="shared" si="1544"/>
        <v>0</v>
      </c>
      <c r="R8207" s="12">
        <v>39218</v>
      </c>
      <c r="S8207" s="17">
        <f t="shared" si="1540"/>
        <v>5</v>
      </c>
      <c r="T8207" s="17">
        <f t="shared" si="1541"/>
        <v>3</v>
      </c>
      <c r="U8207" s="17">
        <f t="shared" si="1542"/>
        <v>16</v>
      </c>
      <c r="V8207" s="18">
        <v>3240</v>
      </c>
      <c r="W8207">
        <f t="shared" si="1547"/>
        <v>555</v>
      </c>
    </row>
    <row r="8208" spans="1:23">
      <c r="A8208" s="12">
        <v>39167</v>
      </c>
      <c r="B8208" s="17">
        <f t="shared" si="1537"/>
        <v>3</v>
      </c>
      <c r="C8208" s="17">
        <f t="shared" si="1538"/>
        <v>1</v>
      </c>
      <c r="D8208" s="17">
        <f t="shared" si="1539"/>
        <v>26</v>
      </c>
      <c r="E8208" s="18">
        <v>1428.7</v>
      </c>
      <c r="F8208">
        <f t="shared" si="1545"/>
        <v>8206</v>
      </c>
      <c r="L8208" s="20">
        <f t="shared" si="1536"/>
        <v>1428.7</v>
      </c>
      <c r="N8208" s="2">
        <f t="shared" si="1546"/>
        <v>554.52963446812407</v>
      </c>
      <c r="O8208" s="2">
        <f t="shared" si="1543"/>
        <v>874.17036553187597</v>
      </c>
      <c r="P8208" s="2">
        <f t="shared" si="1544"/>
        <v>0</v>
      </c>
      <c r="R8208" s="12">
        <v>39340</v>
      </c>
      <c r="S8208" s="17">
        <f t="shared" si="1540"/>
        <v>9</v>
      </c>
      <c r="T8208" s="17">
        <f t="shared" si="1541"/>
        <v>6</v>
      </c>
      <c r="U8208" s="17">
        <f t="shared" si="1542"/>
        <v>15</v>
      </c>
      <c r="V8208" s="18">
        <v>3240.9260523253906</v>
      </c>
      <c r="W8208">
        <f t="shared" si="1547"/>
        <v>554</v>
      </c>
    </row>
    <row r="8209" spans="1:23">
      <c r="A8209" s="12">
        <v>39436</v>
      </c>
      <c r="B8209" s="17">
        <f t="shared" si="1537"/>
        <v>12</v>
      </c>
      <c r="C8209" s="17">
        <f t="shared" si="1538"/>
        <v>4</v>
      </c>
      <c r="D8209" s="17">
        <f t="shared" si="1539"/>
        <v>20</v>
      </c>
      <c r="E8209" s="18">
        <v>1428.5721560726563</v>
      </c>
      <c r="F8209">
        <f t="shared" si="1545"/>
        <v>8207</v>
      </c>
      <c r="L8209" s="20">
        <f t="shared" si="1536"/>
        <v>1428.5721560726563</v>
      </c>
      <c r="N8209" s="2">
        <f t="shared" si="1546"/>
        <v>554.52963446812407</v>
      </c>
      <c r="O8209" s="2">
        <f t="shared" si="1543"/>
        <v>874.04252160453223</v>
      </c>
      <c r="P8209" s="2">
        <f t="shared" si="1544"/>
        <v>0</v>
      </c>
      <c r="R8209" s="12">
        <v>39374</v>
      </c>
      <c r="S8209" s="17">
        <f t="shared" si="1540"/>
        <v>10</v>
      </c>
      <c r="T8209" s="17">
        <f t="shared" si="1541"/>
        <v>5</v>
      </c>
      <c r="U8209" s="17">
        <f t="shared" si="1542"/>
        <v>19</v>
      </c>
      <c r="V8209" s="18">
        <v>3240.9847317359377</v>
      </c>
      <c r="W8209">
        <f t="shared" si="1547"/>
        <v>553</v>
      </c>
    </row>
    <row r="8210" spans="1:23">
      <c r="A8210" s="12">
        <v>39176</v>
      </c>
      <c r="B8210" s="17">
        <f t="shared" si="1537"/>
        <v>4</v>
      </c>
      <c r="C8210" s="17">
        <f t="shared" si="1538"/>
        <v>3</v>
      </c>
      <c r="D8210" s="17">
        <f t="shared" si="1539"/>
        <v>4</v>
      </c>
      <c r="E8210" s="18">
        <v>1428.37</v>
      </c>
      <c r="F8210">
        <f t="shared" si="1545"/>
        <v>8208</v>
      </c>
      <c r="L8210" s="20">
        <f t="shared" si="1536"/>
        <v>1428.37</v>
      </c>
      <c r="N8210" s="2">
        <f t="shared" si="1546"/>
        <v>554.52963446812407</v>
      </c>
      <c r="O8210" s="2">
        <f t="shared" si="1543"/>
        <v>873.84036553187582</v>
      </c>
      <c r="P8210" s="2">
        <f t="shared" si="1544"/>
        <v>0</v>
      </c>
      <c r="R8210" s="12">
        <v>39240</v>
      </c>
      <c r="S8210" s="17">
        <f t="shared" si="1540"/>
        <v>6</v>
      </c>
      <c r="T8210" s="17">
        <f t="shared" si="1541"/>
        <v>4</v>
      </c>
      <c r="U8210" s="17">
        <f t="shared" si="1542"/>
        <v>7</v>
      </c>
      <c r="V8210" s="18">
        <v>3241</v>
      </c>
      <c r="W8210">
        <f t="shared" si="1547"/>
        <v>552</v>
      </c>
    </row>
    <row r="8211" spans="1:23">
      <c r="A8211" s="12">
        <v>39402</v>
      </c>
      <c r="B8211" s="17">
        <f t="shared" si="1537"/>
        <v>11</v>
      </c>
      <c r="C8211" s="17">
        <f t="shared" si="1538"/>
        <v>5</v>
      </c>
      <c r="D8211" s="17">
        <f t="shared" si="1539"/>
        <v>16</v>
      </c>
      <c r="E8211" s="18">
        <v>1427.9421312735155</v>
      </c>
      <c r="F8211">
        <f t="shared" si="1545"/>
        <v>8209</v>
      </c>
      <c r="L8211" s="20">
        <f t="shared" si="1536"/>
        <v>1427.9421312735155</v>
      </c>
      <c r="N8211" s="2">
        <f t="shared" si="1546"/>
        <v>554.52963446812407</v>
      </c>
      <c r="O8211" s="2">
        <f t="shared" si="1543"/>
        <v>873.41249680539147</v>
      </c>
      <c r="P8211" s="2">
        <f t="shared" si="1544"/>
        <v>0</v>
      </c>
      <c r="R8211" s="12">
        <v>39245</v>
      </c>
      <c r="S8211" s="17">
        <f t="shared" si="1540"/>
        <v>6</v>
      </c>
      <c r="T8211" s="17">
        <f t="shared" si="1541"/>
        <v>2</v>
      </c>
      <c r="U8211" s="17">
        <f t="shared" si="1542"/>
        <v>12</v>
      </c>
      <c r="V8211" s="18">
        <v>3241</v>
      </c>
      <c r="W8211">
        <f t="shared" si="1547"/>
        <v>551</v>
      </c>
    </row>
    <row r="8212" spans="1:23">
      <c r="A8212" s="12">
        <v>39441</v>
      </c>
      <c r="B8212" s="17">
        <f t="shared" si="1537"/>
        <v>12</v>
      </c>
      <c r="C8212" s="17">
        <f t="shared" si="1538"/>
        <v>2</v>
      </c>
      <c r="D8212" s="17">
        <f t="shared" si="1539"/>
        <v>25</v>
      </c>
      <c r="E8212" s="18">
        <v>1427.5557481082424</v>
      </c>
      <c r="F8212">
        <f t="shared" si="1545"/>
        <v>8210</v>
      </c>
      <c r="L8212" s="20">
        <f t="shared" si="1536"/>
        <v>1427.5557481082424</v>
      </c>
      <c r="N8212" s="2">
        <f t="shared" si="1546"/>
        <v>554.52963446812407</v>
      </c>
      <c r="O8212" s="2">
        <f t="shared" si="1543"/>
        <v>873.0261136401183</v>
      </c>
      <c r="P8212" s="2">
        <f t="shared" si="1544"/>
        <v>0</v>
      </c>
      <c r="R8212" s="12">
        <v>39299</v>
      </c>
      <c r="S8212" s="17">
        <f t="shared" si="1540"/>
        <v>8</v>
      </c>
      <c r="T8212" s="17">
        <f t="shared" si="1541"/>
        <v>7</v>
      </c>
      <c r="U8212" s="17">
        <f t="shared" si="1542"/>
        <v>5</v>
      </c>
      <c r="V8212" s="18">
        <v>3241.0697405238284</v>
      </c>
      <c r="W8212">
        <f t="shared" si="1547"/>
        <v>550</v>
      </c>
    </row>
    <row r="8213" spans="1:23">
      <c r="A8213" s="12">
        <v>39393</v>
      </c>
      <c r="B8213" s="17">
        <f t="shared" si="1537"/>
        <v>11</v>
      </c>
      <c r="C8213" s="17">
        <f t="shared" si="1538"/>
        <v>3</v>
      </c>
      <c r="D8213" s="17">
        <f t="shared" si="1539"/>
        <v>7</v>
      </c>
      <c r="E8213" s="18">
        <v>1427.261542929336</v>
      </c>
      <c r="F8213">
        <f t="shared" si="1545"/>
        <v>8211</v>
      </c>
      <c r="L8213" s="20">
        <f t="shared" si="1536"/>
        <v>1427.261542929336</v>
      </c>
      <c r="N8213" s="2">
        <f t="shared" si="1546"/>
        <v>554.52963446812407</v>
      </c>
      <c r="O8213" s="2">
        <f t="shared" si="1543"/>
        <v>872.7319084612119</v>
      </c>
      <c r="P8213" s="2">
        <f t="shared" si="1544"/>
        <v>0</v>
      </c>
      <c r="R8213" s="12">
        <v>39308</v>
      </c>
      <c r="S8213" s="17">
        <f t="shared" si="1540"/>
        <v>8</v>
      </c>
      <c r="T8213" s="17">
        <f t="shared" si="1541"/>
        <v>2</v>
      </c>
      <c r="U8213" s="17">
        <f t="shared" si="1542"/>
        <v>14</v>
      </c>
      <c r="V8213" s="18">
        <v>3241.1393095121093</v>
      </c>
      <c r="W8213">
        <f t="shared" si="1547"/>
        <v>549</v>
      </c>
    </row>
    <row r="8214" spans="1:23">
      <c r="A8214" s="12">
        <v>39149</v>
      </c>
      <c r="B8214" s="17">
        <f t="shared" si="1537"/>
        <v>3</v>
      </c>
      <c r="C8214" s="17">
        <f t="shared" si="1538"/>
        <v>4</v>
      </c>
      <c r="D8214" s="17">
        <f t="shared" si="1539"/>
        <v>8</v>
      </c>
      <c r="E8214" s="18">
        <v>1427.04</v>
      </c>
      <c r="F8214">
        <f t="shared" si="1545"/>
        <v>8212</v>
      </c>
      <c r="L8214" s="20">
        <f t="shared" si="1536"/>
        <v>1427.04</v>
      </c>
      <c r="N8214" s="2">
        <f t="shared" si="1546"/>
        <v>554.52963446812407</v>
      </c>
      <c r="O8214" s="2">
        <f t="shared" si="1543"/>
        <v>872.51036553187589</v>
      </c>
      <c r="P8214" s="2">
        <f t="shared" si="1544"/>
        <v>0</v>
      </c>
      <c r="R8214" s="12">
        <v>39320</v>
      </c>
      <c r="S8214" s="17">
        <f t="shared" si="1540"/>
        <v>8</v>
      </c>
      <c r="T8214" s="17">
        <f t="shared" si="1541"/>
        <v>7</v>
      </c>
      <c r="U8214" s="17">
        <f t="shared" si="1542"/>
        <v>26</v>
      </c>
      <c r="V8214" s="18">
        <v>3241.4125372808594</v>
      </c>
      <c r="W8214">
        <f t="shared" si="1547"/>
        <v>548</v>
      </c>
    </row>
    <row r="8215" spans="1:23">
      <c r="A8215" s="12">
        <v>39417</v>
      </c>
      <c r="B8215" s="17">
        <f t="shared" si="1537"/>
        <v>12</v>
      </c>
      <c r="C8215" s="17">
        <f t="shared" si="1538"/>
        <v>6</v>
      </c>
      <c r="D8215" s="17">
        <f t="shared" si="1539"/>
        <v>1</v>
      </c>
      <c r="E8215" s="18">
        <v>1426.6280236004689</v>
      </c>
      <c r="F8215">
        <f t="shared" si="1545"/>
        <v>8213</v>
      </c>
      <c r="L8215" s="20">
        <f t="shared" si="1536"/>
        <v>1426.6280236004689</v>
      </c>
      <c r="N8215" s="2">
        <f t="shared" si="1546"/>
        <v>554.52963446812407</v>
      </c>
      <c r="O8215" s="2">
        <f t="shared" si="1543"/>
        <v>872.09838913234478</v>
      </c>
      <c r="P8215" s="2">
        <f t="shared" si="1544"/>
        <v>0</v>
      </c>
      <c r="R8215" s="12">
        <v>39275</v>
      </c>
      <c r="S8215" s="17">
        <f t="shared" si="1540"/>
        <v>7</v>
      </c>
      <c r="T8215" s="17">
        <f t="shared" si="1541"/>
        <v>4</v>
      </c>
      <c r="U8215" s="17">
        <f t="shared" si="1542"/>
        <v>12</v>
      </c>
      <c r="V8215" s="18">
        <v>3241.5371616431639</v>
      </c>
      <c r="W8215">
        <f t="shared" si="1547"/>
        <v>547</v>
      </c>
    </row>
    <row r="8216" spans="1:23">
      <c r="A8216" s="12">
        <v>39393</v>
      </c>
      <c r="B8216" s="17">
        <f t="shared" si="1537"/>
        <v>11</v>
      </c>
      <c r="C8216" s="17">
        <f t="shared" si="1538"/>
        <v>3</v>
      </c>
      <c r="D8216" s="17">
        <f t="shared" si="1539"/>
        <v>7</v>
      </c>
      <c r="E8216" s="18">
        <v>1426.3938027108984</v>
      </c>
      <c r="F8216">
        <f t="shared" si="1545"/>
        <v>8214</v>
      </c>
      <c r="L8216" s="20">
        <f t="shared" si="1536"/>
        <v>1426.3938027108984</v>
      </c>
      <c r="N8216" s="2">
        <f t="shared" si="1546"/>
        <v>554.52963446812407</v>
      </c>
      <c r="O8216" s="2">
        <f t="shared" si="1543"/>
        <v>871.86416824277433</v>
      </c>
      <c r="P8216" s="2">
        <f t="shared" si="1544"/>
        <v>0</v>
      </c>
      <c r="R8216" s="12">
        <v>39320</v>
      </c>
      <c r="S8216" s="17">
        <f t="shared" si="1540"/>
        <v>8</v>
      </c>
      <c r="T8216" s="17">
        <f t="shared" si="1541"/>
        <v>7</v>
      </c>
      <c r="U8216" s="17">
        <f t="shared" si="1542"/>
        <v>26</v>
      </c>
      <c r="V8216" s="18">
        <v>3241.7405794394531</v>
      </c>
      <c r="W8216">
        <f t="shared" si="1547"/>
        <v>546</v>
      </c>
    </row>
    <row r="8217" spans="1:23">
      <c r="A8217" s="12">
        <v>39435</v>
      </c>
      <c r="B8217" s="17">
        <f t="shared" si="1537"/>
        <v>12</v>
      </c>
      <c r="C8217" s="17">
        <f t="shared" si="1538"/>
        <v>3</v>
      </c>
      <c r="D8217" s="17">
        <f t="shared" si="1539"/>
        <v>19</v>
      </c>
      <c r="E8217" s="18">
        <v>1426.2830985371484</v>
      </c>
      <c r="F8217">
        <f t="shared" si="1545"/>
        <v>8215</v>
      </c>
      <c r="L8217" s="20">
        <f t="shared" si="1536"/>
        <v>1426.2830985371484</v>
      </c>
      <c r="N8217" s="2">
        <f t="shared" si="1546"/>
        <v>554.52963446812407</v>
      </c>
      <c r="O8217" s="2">
        <f t="shared" si="1543"/>
        <v>871.75346406902429</v>
      </c>
      <c r="P8217" s="2">
        <f t="shared" si="1544"/>
        <v>0</v>
      </c>
      <c r="R8217" s="12">
        <v>39353</v>
      </c>
      <c r="S8217" s="17">
        <f t="shared" si="1540"/>
        <v>9</v>
      </c>
      <c r="T8217" s="17">
        <f t="shared" si="1541"/>
        <v>5</v>
      </c>
      <c r="U8217" s="17">
        <f t="shared" si="1542"/>
        <v>28</v>
      </c>
      <c r="V8217" s="18">
        <v>3241.7849844212892</v>
      </c>
      <c r="W8217">
        <f t="shared" si="1547"/>
        <v>545</v>
      </c>
    </row>
    <row r="8218" spans="1:23">
      <c r="A8218" s="12">
        <v>39083</v>
      </c>
      <c r="B8218" s="17">
        <f t="shared" si="1537"/>
        <v>1</v>
      </c>
      <c r="C8218" s="17">
        <f t="shared" si="1538"/>
        <v>1</v>
      </c>
      <c r="D8218" s="17">
        <f t="shared" si="1539"/>
        <v>1</v>
      </c>
      <c r="E8218" s="18">
        <v>1425.81</v>
      </c>
      <c r="F8218">
        <f t="shared" si="1545"/>
        <v>8216</v>
      </c>
      <c r="L8218" s="20">
        <f t="shared" si="1536"/>
        <v>1425.81</v>
      </c>
      <c r="N8218" s="2">
        <f t="shared" si="1546"/>
        <v>554.52963446812407</v>
      </c>
      <c r="O8218" s="2">
        <f t="shared" si="1543"/>
        <v>871.28036553187587</v>
      </c>
      <c r="P8218" s="2">
        <f t="shared" si="1544"/>
        <v>0</v>
      </c>
      <c r="R8218" s="12">
        <v>39378</v>
      </c>
      <c r="S8218" s="17">
        <f t="shared" si="1540"/>
        <v>10</v>
      </c>
      <c r="T8218" s="17">
        <f t="shared" si="1541"/>
        <v>2</v>
      </c>
      <c r="U8218" s="17">
        <f t="shared" si="1542"/>
        <v>23</v>
      </c>
      <c r="V8218" s="18">
        <v>3242.3413179898439</v>
      </c>
      <c r="W8218">
        <f t="shared" si="1547"/>
        <v>544</v>
      </c>
    </row>
    <row r="8219" spans="1:23">
      <c r="A8219" s="12">
        <v>39116</v>
      </c>
      <c r="B8219" s="17">
        <f t="shared" si="1537"/>
        <v>2</v>
      </c>
      <c r="C8219" s="17">
        <f t="shared" si="1538"/>
        <v>6</v>
      </c>
      <c r="D8219" s="17">
        <f t="shared" si="1539"/>
        <v>3</v>
      </c>
      <c r="E8219" s="18">
        <v>1425.37</v>
      </c>
      <c r="F8219">
        <f t="shared" si="1545"/>
        <v>8217</v>
      </c>
      <c r="L8219" s="20">
        <f t="shared" si="1536"/>
        <v>1425.37</v>
      </c>
      <c r="N8219" s="2">
        <f t="shared" si="1546"/>
        <v>554.52963446812407</v>
      </c>
      <c r="O8219" s="2">
        <f t="shared" si="1543"/>
        <v>870.84036553187582</v>
      </c>
      <c r="P8219" s="2">
        <f t="shared" si="1544"/>
        <v>0</v>
      </c>
      <c r="R8219" s="12">
        <v>39245</v>
      </c>
      <c r="S8219" s="17">
        <f t="shared" si="1540"/>
        <v>6</v>
      </c>
      <c r="T8219" s="17">
        <f t="shared" si="1541"/>
        <v>2</v>
      </c>
      <c r="U8219" s="17">
        <f t="shared" si="1542"/>
        <v>12</v>
      </c>
      <c r="V8219" s="18">
        <v>3243</v>
      </c>
      <c r="W8219">
        <f t="shared" si="1547"/>
        <v>543</v>
      </c>
    </row>
    <row r="8220" spans="1:23">
      <c r="A8220" s="12">
        <v>39180</v>
      </c>
      <c r="B8220" s="17">
        <f t="shared" si="1537"/>
        <v>4</v>
      </c>
      <c r="C8220" s="17">
        <f t="shared" si="1538"/>
        <v>7</v>
      </c>
      <c r="D8220" s="17">
        <f t="shared" si="1539"/>
        <v>8</v>
      </c>
      <c r="E8220" s="18">
        <v>1425.01</v>
      </c>
      <c r="F8220">
        <f t="shared" si="1545"/>
        <v>8218</v>
      </c>
      <c r="L8220" s="20">
        <f t="shared" si="1536"/>
        <v>1425.01</v>
      </c>
      <c r="N8220" s="2">
        <f t="shared" si="1546"/>
        <v>554.52963446812407</v>
      </c>
      <c r="O8220" s="2">
        <f t="shared" si="1543"/>
        <v>870.48036553187592</v>
      </c>
      <c r="P8220" s="2">
        <f t="shared" si="1544"/>
        <v>0</v>
      </c>
      <c r="R8220" s="12">
        <v>39253</v>
      </c>
      <c r="S8220" s="17">
        <f t="shared" si="1540"/>
        <v>6</v>
      </c>
      <c r="T8220" s="17">
        <f t="shared" si="1541"/>
        <v>3</v>
      </c>
      <c r="U8220" s="17">
        <f t="shared" si="1542"/>
        <v>20</v>
      </c>
      <c r="V8220" s="18">
        <v>3243</v>
      </c>
      <c r="W8220">
        <f t="shared" si="1547"/>
        <v>542</v>
      </c>
    </row>
    <row r="8221" spans="1:23">
      <c r="A8221" s="12">
        <v>39145</v>
      </c>
      <c r="B8221" s="17">
        <f t="shared" si="1537"/>
        <v>3</v>
      </c>
      <c r="C8221" s="17">
        <f t="shared" si="1538"/>
        <v>7</v>
      </c>
      <c r="D8221" s="17">
        <f t="shared" si="1539"/>
        <v>4</v>
      </c>
      <c r="E8221" s="18">
        <v>1424.88</v>
      </c>
      <c r="F8221">
        <f t="shared" si="1545"/>
        <v>8219</v>
      </c>
      <c r="L8221" s="20">
        <f t="shared" si="1536"/>
        <v>1424.88</v>
      </c>
      <c r="N8221" s="2">
        <f t="shared" si="1546"/>
        <v>554.52963446812407</v>
      </c>
      <c r="O8221" s="2">
        <f t="shared" si="1543"/>
        <v>870.35036553187604</v>
      </c>
      <c r="P8221" s="2">
        <f t="shared" si="1544"/>
        <v>0</v>
      </c>
      <c r="R8221" s="12">
        <v>39359</v>
      </c>
      <c r="S8221" s="17">
        <f t="shared" si="1540"/>
        <v>10</v>
      </c>
      <c r="T8221" s="17">
        <f t="shared" si="1541"/>
        <v>4</v>
      </c>
      <c r="U8221" s="17">
        <f t="shared" si="1542"/>
        <v>4</v>
      </c>
      <c r="V8221" s="18">
        <v>3244.5165280113283</v>
      </c>
      <c r="W8221">
        <f t="shared" si="1547"/>
        <v>541</v>
      </c>
    </row>
    <row r="8222" spans="1:23">
      <c r="A8222" s="12">
        <v>39163</v>
      </c>
      <c r="B8222" s="17">
        <f t="shared" si="1537"/>
        <v>3</v>
      </c>
      <c r="C8222" s="17">
        <f t="shared" si="1538"/>
        <v>4</v>
      </c>
      <c r="D8222" s="17">
        <f t="shared" si="1539"/>
        <v>22</v>
      </c>
      <c r="E8222" s="18">
        <v>1424.87</v>
      </c>
      <c r="F8222">
        <f t="shared" si="1545"/>
        <v>8220</v>
      </c>
      <c r="L8222" s="20">
        <f t="shared" si="1536"/>
        <v>1424.87</v>
      </c>
      <c r="N8222" s="2">
        <f t="shared" si="1546"/>
        <v>554.52963446812407</v>
      </c>
      <c r="O8222" s="2">
        <f t="shared" si="1543"/>
        <v>870.34036553187582</v>
      </c>
      <c r="P8222" s="2">
        <f t="shared" si="1544"/>
        <v>0</v>
      </c>
      <c r="R8222" s="12">
        <v>39257</v>
      </c>
      <c r="S8222" s="17">
        <f t="shared" si="1540"/>
        <v>6</v>
      </c>
      <c r="T8222" s="17">
        <f t="shared" si="1541"/>
        <v>7</v>
      </c>
      <c r="U8222" s="17">
        <f t="shared" si="1542"/>
        <v>24</v>
      </c>
      <c r="V8222" s="18">
        <v>3245</v>
      </c>
      <c r="W8222">
        <f t="shared" si="1547"/>
        <v>540</v>
      </c>
    </row>
    <row r="8223" spans="1:23">
      <c r="A8223" s="12">
        <v>39165</v>
      </c>
      <c r="B8223" s="17">
        <f t="shared" si="1537"/>
        <v>3</v>
      </c>
      <c r="C8223" s="17">
        <f t="shared" si="1538"/>
        <v>6</v>
      </c>
      <c r="D8223" s="17">
        <f t="shared" si="1539"/>
        <v>24</v>
      </c>
      <c r="E8223" s="18">
        <v>1424.77</v>
      </c>
      <c r="F8223">
        <f t="shared" si="1545"/>
        <v>8221</v>
      </c>
      <c r="L8223" s="20">
        <f t="shared" si="1536"/>
        <v>1424.77</v>
      </c>
      <c r="N8223" s="2">
        <f t="shared" si="1546"/>
        <v>554.52963446812407</v>
      </c>
      <c r="O8223" s="2">
        <f t="shared" si="1543"/>
        <v>870.24036553187591</v>
      </c>
      <c r="P8223" s="2">
        <f t="shared" si="1544"/>
        <v>0</v>
      </c>
      <c r="R8223" s="12">
        <v>39340</v>
      </c>
      <c r="S8223" s="17">
        <f t="shared" si="1540"/>
        <v>9</v>
      </c>
      <c r="T8223" s="17">
        <f t="shared" si="1541"/>
        <v>6</v>
      </c>
      <c r="U8223" s="17">
        <f t="shared" si="1542"/>
        <v>15</v>
      </c>
      <c r="V8223" s="18">
        <v>3245.7004764093749</v>
      </c>
      <c r="W8223">
        <f t="shared" si="1547"/>
        <v>539</v>
      </c>
    </row>
    <row r="8224" spans="1:23">
      <c r="A8224" s="12">
        <v>39083</v>
      </c>
      <c r="B8224" s="17">
        <f t="shared" si="1537"/>
        <v>1</v>
      </c>
      <c r="C8224" s="17">
        <f t="shared" si="1538"/>
        <v>1</v>
      </c>
      <c r="D8224" s="17">
        <f t="shared" si="1539"/>
        <v>1</v>
      </c>
      <c r="E8224" s="18">
        <v>1424.76</v>
      </c>
      <c r="F8224">
        <f t="shared" si="1545"/>
        <v>8222</v>
      </c>
      <c r="L8224" s="20">
        <f t="shared" ref="L8224:L8287" si="1548">IF(F8224&gt;1000,E8224,0)</f>
        <v>1424.76</v>
      </c>
      <c r="N8224" s="2">
        <f t="shared" si="1546"/>
        <v>554.52963446812407</v>
      </c>
      <c r="O8224" s="2">
        <f t="shared" si="1543"/>
        <v>870.23036553187592</v>
      </c>
      <c r="P8224" s="2">
        <f t="shared" si="1544"/>
        <v>0</v>
      </c>
      <c r="R8224" s="12">
        <v>39288</v>
      </c>
      <c r="S8224" s="17">
        <f t="shared" si="1540"/>
        <v>7</v>
      </c>
      <c r="T8224" s="17">
        <f t="shared" si="1541"/>
        <v>3</v>
      </c>
      <c r="U8224" s="17">
        <f t="shared" si="1542"/>
        <v>25</v>
      </c>
      <c r="V8224" s="18">
        <v>3245.8807012863281</v>
      </c>
      <c r="W8224">
        <f t="shared" si="1547"/>
        <v>538</v>
      </c>
    </row>
    <row r="8225" spans="1:23">
      <c r="A8225" s="12">
        <v>39188</v>
      </c>
      <c r="B8225" s="17">
        <f t="shared" si="1537"/>
        <v>4</v>
      </c>
      <c r="C8225" s="17">
        <f t="shared" si="1538"/>
        <v>1</v>
      </c>
      <c r="D8225" s="17">
        <f t="shared" si="1539"/>
        <v>16</v>
      </c>
      <c r="E8225" s="18">
        <v>1424.46</v>
      </c>
      <c r="F8225">
        <f t="shared" si="1545"/>
        <v>8223</v>
      </c>
      <c r="L8225" s="20">
        <f t="shared" si="1548"/>
        <v>1424.46</v>
      </c>
      <c r="N8225" s="2">
        <f t="shared" si="1546"/>
        <v>554.52963446812407</v>
      </c>
      <c r="O8225" s="2">
        <f t="shared" si="1543"/>
        <v>869.93036553187596</v>
      </c>
      <c r="P8225" s="2">
        <f t="shared" si="1544"/>
        <v>0</v>
      </c>
      <c r="R8225" s="12">
        <v>39288</v>
      </c>
      <c r="S8225" s="17">
        <f t="shared" si="1540"/>
        <v>7</v>
      </c>
      <c r="T8225" s="17">
        <f t="shared" si="1541"/>
        <v>3</v>
      </c>
      <c r="U8225" s="17">
        <f t="shared" si="1542"/>
        <v>25</v>
      </c>
      <c r="V8225" s="18">
        <v>3245.9878669923828</v>
      </c>
      <c r="W8225">
        <f t="shared" si="1547"/>
        <v>537</v>
      </c>
    </row>
    <row r="8226" spans="1:23">
      <c r="A8226" s="12">
        <v>39414</v>
      </c>
      <c r="B8226" s="17">
        <f t="shared" si="1537"/>
        <v>11</v>
      </c>
      <c r="C8226" s="17">
        <f t="shared" si="1538"/>
        <v>3</v>
      </c>
      <c r="D8226" s="17">
        <f t="shared" si="1539"/>
        <v>28</v>
      </c>
      <c r="E8226" s="18">
        <v>1424.2096635860937</v>
      </c>
      <c r="F8226">
        <f t="shared" si="1545"/>
        <v>8224</v>
      </c>
      <c r="L8226" s="20">
        <f t="shared" si="1548"/>
        <v>1424.2096635860937</v>
      </c>
      <c r="N8226" s="2">
        <f t="shared" si="1546"/>
        <v>554.52963446812407</v>
      </c>
      <c r="O8226" s="2">
        <f t="shared" si="1543"/>
        <v>869.68002911796964</v>
      </c>
      <c r="P8226" s="2">
        <f t="shared" si="1544"/>
        <v>0</v>
      </c>
      <c r="R8226" s="12">
        <v>39241</v>
      </c>
      <c r="S8226" s="17">
        <f t="shared" si="1540"/>
        <v>6</v>
      </c>
      <c r="T8226" s="17">
        <f t="shared" si="1541"/>
        <v>5</v>
      </c>
      <c r="U8226" s="17">
        <f t="shared" si="1542"/>
        <v>8</v>
      </c>
      <c r="V8226" s="18">
        <v>3246</v>
      </c>
      <c r="W8226">
        <f t="shared" si="1547"/>
        <v>536</v>
      </c>
    </row>
    <row r="8227" spans="1:23">
      <c r="A8227" s="12">
        <v>39175</v>
      </c>
      <c r="B8227" s="17">
        <f t="shared" si="1537"/>
        <v>4</v>
      </c>
      <c r="C8227" s="17">
        <f t="shared" si="1538"/>
        <v>2</v>
      </c>
      <c r="D8227" s="17">
        <f t="shared" si="1539"/>
        <v>3</v>
      </c>
      <c r="E8227" s="18">
        <v>1424.19</v>
      </c>
      <c r="F8227">
        <f t="shared" si="1545"/>
        <v>8225</v>
      </c>
      <c r="L8227" s="20">
        <f t="shared" si="1548"/>
        <v>1424.19</v>
      </c>
      <c r="N8227" s="2">
        <f t="shared" si="1546"/>
        <v>554.52963446812407</v>
      </c>
      <c r="O8227" s="2">
        <f t="shared" si="1543"/>
        <v>869.66036553187598</v>
      </c>
      <c r="P8227" s="2">
        <f t="shared" si="1544"/>
        <v>0</v>
      </c>
      <c r="R8227" s="12">
        <v>39258</v>
      </c>
      <c r="S8227" s="17">
        <f t="shared" si="1540"/>
        <v>6</v>
      </c>
      <c r="T8227" s="17">
        <f t="shared" si="1541"/>
        <v>1</v>
      </c>
      <c r="U8227" s="17">
        <f t="shared" si="1542"/>
        <v>25</v>
      </c>
      <c r="V8227" s="18">
        <v>3246.24</v>
      </c>
      <c r="W8227">
        <f t="shared" si="1547"/>
        <v>535</v>
      </c>
    </row>
    <row r="8228" spans="1:23">
      <c r="A8228" s="12">
        <v>39157</v>
      </c>
      <c r="B8228" s="17">
        <f t="shared" si="1537"/>
        <v>3</v>
      </c>
      <c r="C8228" s="17">
        <f t="shared" si="1538"/>
        <v>5</v>
      </c>
      <c r="D8228" s="17">
        <f t="shared" si="1539"/>
        <v>16</v>
      </c>
      <c r="E8228" s="18">
        <v>1423.98</v>
      </c>
      <c r="F8228">
        <f t="shared" si="1545"/>
        <v>8226</v>
      </c>
      <c r="L8228" s="20">
        <f t="shared" si="1548"/>
        <v>1423.98</v>
      </c>
      <c r="N8228" s="2">
        <f t="shared" si="1546"/>
        <v>554.52963446812407</v>
      </c>
      <c r="O8228" s="2">
        <f t="shared" si="1543"/>
        <v>869.45036553187595</v>
      </c>
      <c r="P8228" s="2">
        <f t="shared" si="1544"/>
        <v>0</v>
      </c>
      <c r="R8228" s="12">
        <v>39256</v>
      </c>
      <c r="S8228" s="17">
        <f t="shared" si="1540"/>
        <v>6</v>
      </c>
      <c r="T8228" s="17">
        <f t="shared" si="1541"/>
        <v>6</v>
      </c>
      <c r="U8228" s="17">
        <f t="shared" si="1542"/>
        <v>23</v>
      </c>
      <c r="V8228" s="18">
        <v>3247</v>
      </c>
      <c r="W8228">
        <f t="shared" si="1547"/>
        <v>534</v>
      </c>
    </row>
    <row r="8229" spans="1:23">
      <c r="A8229" s="12">
        <v>39154</v>
      </c>
      <c r="B8229" s="17">
        <f t="shared" si="1537"/>
        <v>3</v>
      </c>
      <c r="C8229" s="17">
        <f t="shared" si="1538"/>
        <v>2</v>
      </c>
      <c r="D8229" s="17">
        <f t="shared" si="1539"/>
        <v>13</v>
      </c>
      <c r="E8229" s="18">
        <v>1423.81</v>
      </c>
      <c r="F8229">
        <f t="shared" si="1545"/>
        <v>8227</v>
      </c>
      <c r="L8229" s="20">
        <f t="shared" si="1548"/>
        <v>1423.81</v>
      </c>
      <c r="N8229" s="2">
        <f t="shared" si="1546"/>
        <v>554.52963446812407</v>
      </c>
      <c r="O8229" s="2">
        <f t="shared" si="1543"/>
        <v>869.28036553187587</v>
      </c>
      <c r="P8229" s="2">
        <f t="shared" si="1544"/>
        <v>0</v>
      </c>
      <c r="R8229" s="12">
        <v>39312</v>
      </c>
      <c r="S8229" s="17">
        <f t="shared" si="1540"/>
        <v>8</v>
      </c>
      <c r="T8229" s="17">
        <f t="shared" si="1541"/>
        <v>6</v>
      </c>
      <c r="U8229" s="17">
        <f t="shared" si="1542"/>
        <v>18</v>
      </c>
      <c r="V8229" s="18">
        <v>3247.0696181906251</v>
      </c>
      <c r="W8229">
        <f t="shared" si="1547"/>
        <v>533</v>
      </c>
    </row>
    <row r="8230" spans="1:23">
      <c r="A8230" s="12">
        <v>39430</v>
      </c>
      <c r="B8230" s="17">
        <f t="shared" si="1537"/>
        <v>12</v>
      </c>
      <c r="C8230" s="17">
        <f t="shared" si="1538"/>
        <v>5</v>
      </c>
      <c r="D8230" s="17">
        <f t="shared" si="1539"/>
        <v>14</v>
      </c>
      <c r="E8230" s="18">
        <v>1423.7901444794923</v>
      </c>
      <c r="F8230">
        <f t="shared" si="1545"/>
        <v>8228</v>
      </c>
      <c r="L8230" s="20">
        <f t="shared" si="1548"/>
        <v>1423.7901444794923</v>
      </c>
      <c r="N8230" s="2">
        <f t="shared" si="1546"/>
        <v>554.52963446812407</v>
      </c>
      <c r="O8230" s="2">
        <f t="shared" si="1543"/>
        <v>869.26051001136818</v>
      </c>
      <c r="P8230" s="2">
        <f t="shared" si="1544"/>
        <v>0</v>
      </c>
      <c r="R8230" s="12">
        <v>39293</v>
      </c>
      <c r="S8230" s="17">
        <f t="shared" si="1540"/>
        <v>7</v>
      </c>
      <c r="T8230" s="17">
        <f t="shared" si="1541"/>
        <v>1</v>
      </c>
      <c r="U8230" s="17">
        <f t="shared" si="1542"/>
        <v>30</v>
      </c>
      <c r="V8230" s="18">
        <v>3247.123809374219</v>
      </c>
      <c r="W8230">
        <f t="shared" si="1547"/>
        <v>532</v>
      </c>
    </row>
    <row r="8231" spans="1:23">
      <c r="A8231" s="12">
        <v>39191</v>
      </c>
      <c r="B8231" s="17">
        <f t="shared" si="1537"/>
        <v>4</v>
      </c>
      <c r="C8231" s="17">
        <f t="shared" si="1538"/>
        <v>4</v>
      </c>
      <c r="D8231" s="17">
        <f t="shared" si="1539"/>
        <v>19</v>
      </c>
      <c r="E8231" s="18">
        <v>1423.49</v>
      </c>
      <c r="F8231">
        <f t="shared" si="1545"/>
        <v>8229</v>
      </c>
      <c r="L8231" s="20">
        <f t="shared" si="1548"/>
        <v>1423.49</v>
      </c>
      <c r="N8231" s="2">
        <f t="shared" si="1546"/>
        <v>554.52963446812407</v>
      </c>
      <c r="O8231" s="2">
        <f t="shared" si="1543"/>
        <v>868.96036553187594</v>
      </c>
      <c r="P8231" s="2">
        <f t="shared" si="1544"/>
        <v>0</v>
      </c>
      <c r="R8231" s="12">
        <v>39251</v>
      </c>
      <c r="S8231" s="17">
        <f t="shared" si="1540"/>
        <v>6</v>
      </c>
      <c r="T8231" s="17">
        <f t="shared" si="1541"/>
        <v>1</v>
      </c>
      <c r="U8231" s="17">
        <f t="shared" si="1542"/>
        <v>18</v>
      </c>
      <c r="V8231" s="18">
        <v>3248</v>
      </c>
      <c r="W8231">
        <f t="shared" si="1547"/>
        <v>531</v>
      </c>
    </row>
    <row r="8232" spans="1:23">
      <c r="A8232" s="12">
        <v>39174</v>
      </c>
      <c r="B8232" s="17">
        <f t="shared" si="1537"/>
        <v>4</v>
      </c>
      <c r="C8232" s="17">
        <f t="shared" si="1538"/>
        <v>1</v>
      </c>
      <c r="D8232" s="17">
        <f t="shared" si="1539"/>
        <v>2</v>
      </c>
      <c r="E8232" s="18">
        <v>1423.42</v>
      </c>
      <c r="F8232">
        <f t="shared" si="1545"/>
        <v>8230</v>
      </c>
      <c r="L8232" s="20">
        <f t="shared" si="1548"/>
        <v>1423.42</v>
      </c>
      <c r="N8232" s="2">
        <f t="shared" si="1546"/>
        <v>554.52963446812407</v>
      </c>
      <c r="O8232" s="2">
        <f t="shared" si="1543"/>
        <v>868.890365531876</v>
      </c>
      <c r="P8232" s="2">
        <f t="shared" si="1544"/>
        <v>0</v>
      </c>
      <c r="R8232" s="12">
        <v>39288</v>
      </c>
      <c r="S8232" s="17">
        <f t="shared" si="1540"/>
        <v>7</v>
      </c>
      <c r="T8232" s="17">
        <f t="shared" si="1541"/>
        <v>3</v>
      </c>
      <c r="U8232" s="17">
        <f t="shared" si="1542"/>
        <v>25</v>
      </c>
      <c r="V8232" s="18">
        <v>3249.4086664005863</v>
      </c>
      <c r="W8232">
        <f t="shared" si="1547"/>
        <v>530</v>
      </c>
    </row>
    <row r="8233" spans="1:23">
      <c r="A8233" s="12">
        <v>39229</v>
      </c>
      <c r="B8233" s="17">
        <f t="shared" si="1537"/>
        <v>5</v>
      </c>
      <c r="C8233" s="17">
        <f t="shared" si="1538"/>
        <v>7</v>
      </c>
      <c r="D8233" s="17">
        <f t="shared" si="1539"/>
        <v>27</v>
      </c>
      <c r="E8233" s="18">
        <v>1423</v>
      </c>
      <c r="F8233">
        <f t="shared" si="1545"/>
        <v>8231</v>
      </c>
      <c r="L8233" s="20">
        <f t="shared" si="1548"/>
        <v>1423</v>
      </c>
      <c r="N8233" s="2">
        <f t="shared" si="1546"/>
        <v>554.52963446812407</v>
      </c>
      <c r="O8233" s="2">
        <f t="shared" si="1543"/>
        <v>868.47036553187593</v>
      </c>
      <c r="P8233" s="2">
        <f t="shared" si="1544"/>
        <v>0</v>
      </c>
      <c r="R8233" s="12">
        <v>39249</v>
      </c>
      <c r="S8233" s="17">
        <f t="shared" si="1540"/>
        <v>6</v>
      </c>
      <c r="T8233" s="17">
        <f t="shared" si="1541"/>
        <v>6</v>
      </c>
      <c r="U8233" s="17">
        <f t="shared" si="1542"/>
        <v>16</v>
      </c>
      <c r="V8233" s="18">
        <v>3250</v>
      </c>
      <c r="W8233">
        <f t="shared" si="1547"/>
        <v>529</v>
      </c>
    </row>
    <row r="8234" spans="1:23">
      <c r="A8234" s="12">
        <v>39103</v>
      </c>
      <c r="B8234" s="17">
        <f t="shared" si="1537"/>
        <v>1</v>
      </c>
      <c r="C8234" s="17">
        <f t="shared" si="1538"/>
        <v>7</v>
      </c>
      <c r="D8234" s="17">
        <f t="shared" si="1539"/>
        <v>21</v>
      </c>
      <c r="E8234" s="18">
        <v>1422.94</v>
      </c>
      <c r="F8234">
        <f t="shared" si="1545"/>
        <v>8232</v>
      </c>
      <c r="L8234" s="20">
        <f t="shared" si="1548"/>
        <v>1422.94</v>
      </c>
      <c r="N8234" s="2">
        <f t="shared" si="1546"/>
        <v>554.52963446812407</v>
      </c>
      <c r="O8234" s="2">
        <f t="shared" si="1543"/>
        <v>868.41036553187598</v>
      </c>
      <c r="P8234" s="2">
        <f t="shared" si="1544"/>
        <v>0</v>
      </c>
      <c r="R8234" s="12">
        <v>39309</v>
      </c>
      <c r="S8234" s="17">
        <f t="shared" si="1540"/>
        <v>8</v>
      </c>
      <c r="T8234" s="17">
        <f t="shared" si="1541"/>
        <v>3</v>
      </c>
      <c r="U8234" s="17">
        <f t="shared" si="1542"/>
        <v>15</v>
      </c>
      <c r="V8234" s="18">
        <v>3250.3480100726561</v>
      </c>
      <c r="W8234">
        <f t="shared" si="1547"/>
        <v>528</v>
      </c>
    </row>
    <row r="8235" spans="1:23">
      <c r="A8235" s="12">
        <v>39150</v>
      </c>
      <c r="B8235" s="17">
        <f t="shared" si="1537"/>
        <v>3</v>
      </c>
      <c r="C8235" s="17">
        <f t="shared" si="1538"/>
        <v>5</v>
      </c>
      <c r="D8235" s="17">
        <f t="shared" si="1539"/>
        <v>9</v>
      </c>
      <c r="E8235" s="18">
        <v>1422.94</v>
      </c>
      <c r="F8235">
        <f t="shared" si="1545"/>
        <v>8233</v>
      </c>
      <c r="L8235" s="20">
        <f t="shared" si="1548"/>
        <v>1422.94</v>
      </c>
      <c r="N8235" s="2">
        <f t="shared" si="1546"/>
        <v>554.52963446812407</v>
      </c>
      <c r="O8235" s="2">
        <f t="shared" si="1543"/>
        <v>868.41036553187598</v>
      </c>
      <c r="P8235" s="2">
        <f t="shared" si="1544"/>
        <v>0</v>
      </c>
      <c r="R8235" s="12">
        <v>39290</v>
      </c>
      <c r="S8235" s="17">
        <f t="shared" si="1540"/>
        <v>7</v>
      </c>
      <c r="T8235" s="17">
        <f t="shared" si="1541"/>
        <v>5</v>
      </c>
      <c r="U8235" s="17">
        <f t="shared" si="1542"/>
        <v>27</v>
      </c>
      <c r="V8235" s="18">
        <v>3250.7200115976561</v>
      </c>
      <c r="W8235">
        <f t="shared" si="1547"/>
        <v>527</v>
      </c>
    </row>
    <row r="8236" spans="1:23">
      <c r="A8236" s="12">
        <v>39395</v>
      </c>
      <c r="B8236" s="17">
        <f t="shared" si="1537"/>
        <v>11</v>
      </c>
      <c r="C8236" s="17">
        <f t="shared" si="1538"/>
        <v>5</v>
      </c>
      <c r="D8236" s="17">
        <f t="shared" si="1539"/>
        <v>9</v>
      </c>
      <c r="E8236" s="18">
        <v>1422.8733144219532</v>
      </c>
      <c r="F8236">
        <f t="shared" si="1545"/>
        <v>8234</v>
      </c>
      <c r="L8236" s="20">
        <f t="shared" si="1548"/>
        <v>1422.8733144219532</v>
      </c>
      <c r="N8236" s="2">
        <f t="shared" si="1546"/>
        <v>554.52963446812407</v>
      </c>
      <c r="O8236" s="2">
        <f t="shared" si="1543"/>
        <v>868.34367995382911</v>
      </c>
      <c r="P8236" s="2">
        <f t="shared" si="1544"/>
        <v>0</v>
      </c>
      <c r="R8236" s="12">
        <v>39261</v>
      </c>
      <c r="S8236" s="17">
        <f t="shared" si="1540"/>
        <v>6</v>
      </c>
      <c r="T8236" s="17">
        <f t="shared" si="1541"/>
        <v>4</v>
      </c>
      <c r="U8236" s="17">
        <f t="shared" si="1542"/>
        <v>28</v>
      </c>
      <c r="V8236" s="18">
        <v>3251</v>
      </c>
      <c r="W8236">
        <f t="shared" si="1547"/>
        <v>526</v>
      </c>
    </row>
    <row r="8237" spans="1:23">
      <c r="A8237" s="12">
        <v>39413</v>
      </c>
      <c r="B8237" s="17">
        <f t="shared" si="1537"/>
        <v>11</v>
      </c>
      <c r="C8237" s="17">
        <f t="shared" si="1538"/>
        <v>2</v>
      </c>
      <c r="D8237" s="17">
        <f t="shared" si="1539"/>
        <v>27</v>
      </c>
      <c r="E8237" s="18">
        <v>1422.6640945026954</v>
      </c>
      <c r="F8237">
        <f t="shared" si="1545"/>
        <v>8235</v>
      </c>
      <c r="L8237" s="20">
        <f t="shared" si="1548"/>
        <v>1422.6640945026954</v>
      </c>
      <c r="N8237" s="2">
        <f t="shared" si="1546"/>
        <v>554.52963446812407</v>
      </c>
      <c r="O8237" s="2">
        <f t="shared" si="1543"/>
        <v>868.13446003457136</v>
      </c>
      <c r="P8237" s="2">
        <f t="shared" si="1544"/>
        <v>0</v>
      </c>
      <c r="R8237" s="12">
        <v>39270</v>
      </c>
      <c r="S8237" s="17">
        <f t="shared" si="1540"/>
        <v>7</v>
      </c>
      <c r="T8237" s="17">
        <f t="shared" si="1541"/>
        <v>6</v>
      </c>
      <c r="U8237" s="17">
        <f t="shared" si="1542"/>
        <v>7</v>
      </c>
      <c r="V8237" s="18">
        <v>3251.3959956746094</v>
      </c>
      <c r="W8237">
        <f t="shared" si="1547"/>
        <v>525</v>
      </c>
    </row>
    <row r="8238" spans="1:23">
      <c r="A8238" s="12">
        <v>39401</v>
      </c>
      <c r="B8238" s="17">
        <f t="shared" si="1537"/>
        <v>11</v>
      </c>
      <c r="C8238" s="17">
        <f t="shared" si="1538"/>
        <v>4</v>
      </c>
      <c r="D8238" s="17">
        <f t="shared" si="1539"/>
        <v>15</v>
      </c>
      <c r="E8238" s="18">
        <v>1422.4717464133594</v>
      </c>
      <c r="F8238">
        <f t="shared" si="1545"/>
        <v>8236</v>
      </c>
      <c r="L8238" s="20">
        <f t="shared" si="1548"/>
        <v>1422.4717464133594</v>
      </c>
      <c r="N8238" s="2">
        <f t="shared" si="1546"/>
        <v>554.52963446812407</v>
      </c>
      <c r="O8238" s="2">
        <f t="shared" si="1543"/>
        <v>867.9421119452353</v>
      </c>
      <c r="P8238" s="2">
        <f t="shared" si="1544"/>
        <v>0</v>
      </c>
      <c r="R8238" s="12">
        <v>39341</v>
      </c>
      <c r="S8238" s="17">
        <f t="shared" si="1540"/>
        <v>9</v>
      </c>
      <c r="T8238" s="17">
        <f t="shared" si="1541"/>
        <v>7</v>
      </c>
      <c r="U8238" s="17">
        <f t="shared" si="1542"/>
        <v>16</v>
      </c>
      <c r="V8238" s="18">
        <v>3251.4835395029299</v>
      </c>
      <c r="W8238">
        <f t="shared" si="1547"/>
        <v>524</v>
      </c>
    </row>
    <row r="8239" spans="1:23">
      <c r="A8239" s="12">
        <v>39116</v>
      </c>
      <c r="B8239" s="17">
        <f t="shared" si="1537"/>
        <v>2</v>
      </c>
      <c r="C8239" s="17">
        <f t="shared" si="1538"/>
        <v>6</v>
      </c>
      <c r="D8239" s="17">
        <f t="shared" si="1539"/>
        <v>3</v>
      </c>
      <c r="E8239" s="18">
        <v>1422.24</v>
      </c>
      <c r="F8239">
        <f t="shared" si="1545"/>
        <v>8237</v>
      </c>
      <c r="L8239" s="20">
        <f t="shared" si="1548"/>
        <v>1422.24</v>
      </c>
      <c r="N8239" s="2">
        <f t="shared" si="1546"/>
        <v>554.52963446812407</v>
      </c>
      <c r="O8239" s="2">
        <f t="shared" si="1543"/>
        <v>867.71036553187594</v>
      </c>
      <c r="P8239" s="2">
        <f t="shared" si="1544"/>
        <v>0</v>
      </c>
      <c r="R8239" s="12">
        <v>39276</v>
      </c>
      <c r="S8239" s="17">
        <f t="shared" si="1540"/>
        <v>7</v>
      </c>
      <c r="T8239" s="17">
        <f t="shared" si="1541"/>
        <v>5</v>
      </c>
      <c r="U8239" s="17">
        <f t="shared" si="1542"/>
        <v>13</v>
      </c>
      <c r="V8239" s="18">
        <v>3251.8423058730468</v>
      </c>
      <c r="W8239">
        <f t="shared" si="1547"/>
        <v>523</v>
      </c>
    </row>
    <row r="8240" spans="1:23">
      <c r="A8240" s="12">
        <v>39084</v>
      </c>
      <c r="B8240" s="17">
        <f t="shared" si="1537"/>
        <v>1</v>
      </c>
      <c r="C8240" s="17">
        <f t="shared" si="1538"/>
        <v>2</v>
      </c>
      <c r="D8240" s="17">
        <f t="shared" si="1539"/>
        <v>2</v>
      </c>
      <c r="E8240" s="18">
        <v>1421.82</v>
      </c>
      <c r="F8240">
        <f t="shared" si="1545"/>
        <v>8238</v>
      </c>
      <c r="L8240" s="20">
        <f t="shared" si="1548"/>
        <v>1421.82</v>
      </c>
      <c r="N8240" s="2">
        <f t="shared" si="1546"/>
        <v>554.52963446812407</v>
      </c>
      <c r="O8240" s="2">
        <f t="shared" si="1543"/>
        <v>867.29036553187586</v>
      </c>
      <c r="P8240" s="2">
        <f t="shared" si="1544"/>
        <v>0</v>
      </c>
      <c r="R8240" s="12">
        <v>39312</v>
      </c>
      <c r="S8240" s="17">
        <f t="shared" si="1540"/>
        <v>8</v>
      </c>
      <c r="T8240" s="17">
        <f t="shared" si="1541"/>
        <v>6</v>
      </c>
      <c r="U8240" s="17">
        <f t="shared" si="1542"/>
        <v>18</v>
      </c>
      <c r="V8240" s="18">
        <v>3252.0359553884764</v>
      </c>
      <c r="W8240">
        <f t="shared" si="1547"/>
        <v>522</v>
      </c>
    </row>
    <row r="8241" spans="1:23">
      <c r="A8241" s="12">
        <v>39389</v>
      </c>
      <c r="B8241" s="17">
        <f t="shared" si="1537"/>
        <v>11</v>
      </c>
      <c r="C8241" s="17">
        <f t="shared" si="1538"/>
        <v>6</v>
      </c>
      <c r="D8241" s="17">
        <f t="shared" si="1539"/>
        <v>3</v>
      </c>
      <c r="E8241" s="18">
        <v>1421.7548976771486</v>
      </c>
      <c r="F8241">
        <f t="shared" si="1545"/>
        <v>8239</v>
      </c>
      <c r="L8241" s="20">
        <f t="shared" si="1548"/>
        <v>1421.7548976771486</v>
      </c>
      <c r="N8241" s="2">
        <f t="shared" si="1546"/>
        <v>554.52963446812407</v>
      </c>
      <c r="O8241" s="2">
        <f t="shared" si="1543"/>
        <v>867.22526320902455</v>
      </c>
      <c r="P8241" s="2">
        <f t="shared" si="1544"/>
        <v>0</v>
      </c>
      <c r="R8241" s="12">
        <v>39305</v>
      </c>
      <c r="S8241" s="17">
        <f t="shared" si="1540"/>
        <v>8</v>
      </c>
      <c r="T8241" s="17">
        <f t="shared" si="1541"/>
        <v>6</v>
      </c>
      <c r="U8241" s="17">
        <f t="shared" si="1542"/>
        <v>11</v>
      </c>
      <c r="V8241" s="18">
        <v>3252.2320429798833</v>
      </c>
      <c r="W8241">
        <f t="shared" si="1547"/>
        <v>521</v>
      </c>
    </row>
    <row r="8242" spans="1:23">
      <c r="A8242" s="12">
        <v>39418</v>
      </c>
      <c r="B8242" s="17">
        <f t="shared" si="1537"/>
        <v>12</v>
      </c>
      <c r="C8242" s="17">
        <f t="shared" si="1538"/>
        <v>7</v>
      </c>
      <c r="D8242" s="17">
        <f t="shared" si="1539"/>
        <v>2</v>
      </c>
      <c r="E8242" s="18">
        <v>1421.7277840270312</v>
      </c>
      <c r="F8242">
        <f t="shared" si="1545"/>
        <v>8240</v>
      </c>
      <c r="L8242" s="20">
        <f t="shared" si="1548"/>
        <v>1421.7277840270312</v>
      </c>
      <c r="N8242" s="2">
        <f t="shared" si="1546"/>
        <v>554.52963446812407</v>
      </c>
      <c r="O8242" s="2">
        <f t="shared" si="1543"/>
        <v>867.19814955890718</v>
      </c>
      <c r="P8242" s="2">
        <f t="shared" si="1544"/>
        <v>0</v>
      </c>
      <c r="R8242" s="12">
        <v>39314</v>
      </c>
      <c r="S8242" s="17">
        <f t="shared" si="1540"/>
        <v>8</v>
      </c>
      <c r="T8242" s="17">
        <f t="shared" si="1541"/>
        <v>1</v>
      </c>
      <c r="U8242" s="17">
        <f t="shared" si="1542"/>
        <v>20</v>
      </c>
      <c r="V8242" s="18">
        <v>3252.918540299805</v>
      </c>
      <c r="W8242">
        <f t="shared" si="1547"/>
        <v>520</v>
      </c>
    </row>
    <row r="8243" spans="1:23">
      <c r="A8243" s="12">
        <v>39394</v>
      </c>
      <c r="B8243" s="17">
        <f t="shared" si="1537"/>
        <v>11</v>
      </c>
      <c r="C8243" s="17">
        <f t="shared" si="1538"/>
        <v>4</v>
      </c>
      <c r="D8243" s="17">
        <f t="shared" si="1539"/>
        <v>8</v>
      </c>
      <c r="E8243" s="18">
        <v>1420.299878093711</v>
      </c>
      <c r="F8243">
        <f t="shared" si="1545"/>
        <v>8241</v>
      </c>
      <c r="L8243" s="20">
        <f t="shared" si="1548"/>
        <v>1420.299878093711</v>
      </c>
      <c r="N8243" s="2">
        <f t="shared" si="1546"/>
        <v>554.52963446812407</v>
      </c>
      <c r="O8243" s="2">
        <f t="shared" si="1543"/>
        <v>865.77024362558689</v>
      </c>
      <c r="P8243" s="2">
        <f t="shared" si="1544"/>
        <v>0</v>
      </c>
      <c r="R8243" s="12">
        <v>39257</v>
      </c>
      <c r="S8243" s="17">
        <f t="shared" si="1540"/>
        <v>6</v>
      </c>
      <c r="T8243" s="17">
        <f t="shared" si="1541"/>
        <v>7</v>
      </c>
      <c r="U8243" s="17">
        <f t="shared" si="1542"/>
        <v>24</v>
      </c>
      <c r="V8243" s="18">
        <v>3253</v>
      </c>
      <c r="W8243">
        <f t="shared" si="1547"/>
        <v>519</v>
      </c>
    </row>
    <row r="8244" spans="1:23">
      <c r="A8244" s="12">
        <v>39184</v>
      </c>
      <c r="B8244" s="17">
        <f t="shared" si="1537"/>
        <v>4</v>
      </c>
      <c r="C8244" s="17">
        <f t="shared" si="1538"/>
        <v>4</v>
      </c>
      <c r="D8244" s="17">
        <f t="shared" si="1539"/>
        <v>12</v>
      </c>
      <c r="E8244" s="18">
        <v>1419.82</v>
      </c>
      <c r="F8244">
        <f t="shared" si="1545"/>
        <v>8242</v>
      </c>
      <c r="L8244" s="20">
        <f t="shared" si="1548"/>
        <v>1419.82</v>
      </c>
      <c r="N8244" s="2">
        <f t="shared" si="1546"/>
        <v>554.52963446812407</v>
      </c>
      <c r="O8244" s="2">
        <f t="shared" si="1543"/>
        <v>865.29036553187586</v>
      </c>
      <c r="P8244" s="2">
        <f t="shared" si="1544"/>
        <v>0</v>
      </c>
      <c r="R8244" s="12">
        <v>39323</v>
      </c>
      <c r="S8244" s="17">
        <f t="shared" si="1540"/>
        <v>8</v>
      </c>
      <c r="T8244" s="17">
        <f t="shared" si="1541"/>
        <v>3</v>
      </c>
      <c r="U8244" s="17">
        <f t="shared" si="1542"/>
        <v>29</v>
      </c>
      <c r="V8244" s="18">
        <v>3253.7824844681645</v>
      </c>
      <c r="W8244">
        <f t="shared" si="1547"/>
        <v>518</v>
      </c>
    </row>
    <row r="8245" spans="1:23">
      <c r="A8245" s="12">
        <v>39201</v>
      </c>
      <c r="B8245" s="17">
        <f t="shared" si="1537"/>
        <v>4</v>
      </c>
      <c r="C8245" s="17">
        <f t="shared" si="1538"/>
        <v>7</v>
      </c>
      <c r="D8245" s="17">
        <f t="shared" si="1539"/>
        <v>29</v>
      </c>
      <c r="E8245" s="18">
        <v>1419.52</v>
      </c>
      <c r="F8245">
        <f t="shared" si="1545"/>
        <v>8243</v>
      </c>
      <c r="L8245" s="20">
        <f t="shared" si="1548"/>
        <v>1419.52</v>
      </c>
      <c r="N8245" s="2">
        <f t="shared" si="1546"/>
        <v>554.52963446812407</v>
      </c>
      <c r="O8245" s="2">
        <f t="shared" si="1543"/>
        <v>864.99036553187591</v>
      </c>
      <c r="P8245" s="2">
        <f t="shared" si="1544"/>
        <v>0</v>
      </c>
      <c r="R8245" s="12">
        <v>39238</v>
      </c>
      <c r="S8245" s="17">
        <f t="shared" si="1540"/>
        <v>6</v>
      </c>
      <c r="T8245" s="17">
        <f t="shared" si="1541"/>
        <v>2</v>
      </c>
      <c r="U8245" s="17">
        <f t="shared" si="1542"/>
        <v>5</v>
      </c>
      <c r="V8245" s="18">
        <v>3254</v>
      </c>
      <c r="W8245">
        <f t="shared" si="1547"/>
        <v>517</v>
      </c>
    </row>
    <row r="8246" spans="1:23">
      <c r="A8246" s="12">
        <v>39436</v>
      </c>
      <c r="B8246" s="17">
        <f t="shared" si="1537"/>
        <v>12</v>
      </c>
      <c r="C8246" s="17">
        <f t="shared" si="1538"/>
        <v>4</v>
      </c>
      <c r="D8246" s="17">
        <f t="shared" si="1539"/>
        <v>20</v>
      </c>
      <c r="E8246" s="18">
        <v>1419.2350468955469</v>
      </c>
      <c r="F8246">
        <f t="shared" si="1545"/>
        <v>8244</v>
      </c>
      <c r="L8246" s="20">
        <f t="shared" si="1548"/>
        <v>1419.2350468955469</v>
      </c>
      <c r="N8246" s="2">
        <f t="shared" si="1546"/>
        <v>554.52963446812407</v>
      </c>
      <c r="O8246" s="2">
        <f t="shared" si="1543"/>
        <v>864.70541242742286</v>
      </c>
      <c r="P8246" s="2">
        <f t="shared" si="1544"/>
        <v>0</v>
      </c>
      <c r="R8246" s="12">
        <v>39249</v>
      </c>
      <c r="S8246" s="17">
        <f t="shared" si="1540"/>
        <v>6</v>
      </c>
      <c r="T8246" s="17">
        <f t="shared" si="1541"/>
        <v>6</v>
      </c>
      <c r="U8246" s="17">
        <f t="shared" si="1542"/>
        <v>16</v>
      </c>
      <c r="V8246" s="18">
        <v>3254</v>
      </c>
      <c r="W8246">
        <f t="shared" si="1547"/>
        <v>516</v>
      </c>
    </row>
    <row r="8247" spans="1:23">
      <c r="A8247" s="12">
        <v>39175</v>
      </c>
      <c r="B8247" s="17">
        <f t="shared" si="1537"/>
        <v>4</v>
      </c>
      <c r="C8247" s="17">
        <f t="shared" si="1538"/>
        <v>2</v>
      </c>
      <c r="D8247" s="17">
        <f t="shared" si="1539"/>
        <v>3</v>
      </c>
      <c r="E8247" s="18">
        <v>1418.19</v>
      </c>
      <c r="F8247">
        <f t="shared" si="1545"/>
        <v>8245</v>
      </c>
      <c r="L8247" s="20">
        <f t="shared" si="1548"/>
        <v>1418.19</v>
      </c>
      <c r="N8247" s="2">
        <f t="shared" si="1546"/>
        <v>554.52963446812407</v>
      </c>
      <c r="O8247" s="2">
        <f t="shared" si="1543"/>
        <v>863.66036553187598</v>
      </c>
      <c r="P8247" s="2">
        <f t="shared" si="1544"/>
        <v>0</v>
      </c>
      <c r="R8247" s="12">
        <v>39311</v>
      </c>
      <c r="S8247" s="17">
        <f t="shared" si="1540"/>
        <v>8</v>
      </c>
      <c r="T8247" s="17">
        <f t="shared" si="1541"/>
        <v>5</v>
      </c>
      <c r="U8247" s="17">
        <f t="shared" si="1542"/>
        <v>17</v>
      </c>
      <c r="V8247" s="18">
        <v>3254.2088626357422</v>
      </c>
      <c r="W8247">
        <f t="shared" si="1547"/>
        <v>515</v>
      </c>
    </row>
    <row r="8248" spans="1:23">
      <c r="A8248" s="12">
        <v>39158</v>
      </c>
      <c r="B8248" s="17">
        <f t="shared" si="1537"/>
        <v>3</v>
      </c>
      <c r="C8248" s="17">
        <f t="shared" si="1538"/>
        <v>6</v>
      </c>
      <c r="D8248" s="17">
        <f t="shared" si="1539"/>
        <v>17</v>
      </c>
      <c r="E8248" s="18">
        <v>1418.06</v>
      </c>
      <c r="F8248">
        <f t="shared" si="1545"/>
        <v>8246</v>
      </c>
      <c r="L8248" s="20">
        <f t="shared" si="1548"/>
        <v>1418.06</v>
      </c>
      <c r="N8248" s="2">
        <f t="shared" si="1546"/>
        <v>554.52963446812407</v>
      </c>
      <c r="O8248" s="2">
        <f t="shared" si="1543"/>
        <v>863.53036553187587</v>
      </c>
      <c r="P8248" s="2">
        <f t="shared" si="1544"/>
        <v>0</v>
      </c>
      <c r="R8248" s="12">
        <v>39240</v>
      </c>
      <c r="S8248" s="17">
        <f t="shared" si="1540"/>
        <v>6</v>
      </c>
      <c r="T8248" s="17">
        <f t="shared" si="1541"/>
        <v>4</v>
      </c>
      <c r="U8248" s="17">
        <f t="shared" si="1542"/>
        <v>7</v>
      </c>
      <c r="V8248" s="18">
        <v>3255</v>
      </c>
      <c r="W8248">
        <f t="shared" si="1547"/>
        <v>514</v>
      </c>
    </row>
    <row r="8249" spans="1:23">
      <c r="A8249" s="12">
        <v>39395</v>
      </c>
      <c r="B8249" s="17">
        <f t="shared" si="1537"/>
        <v>11</v>
      </c>
      <c r="C8249" s="17">
        <f t="shared" si="1538"/>
        <v>5</v>
      </c>
      <c r="D8249" s="17">
        <f t="shared" si="1539"/>
        <v>9</v>
      </c>
      <c r="E8249" s="18">
        <v>1417.6952587203905</v>
      </c>
      <c r="F8249">
        <f t="shared" si="1545"/>
        <v>8247</v>
      </c>
      <c r="L8249" s="20">
        <f t="shared" si="1548"/>
        <v>1417.6952587203905</v>
      </c>
      <c r="N8249" s="2">
        <f t="shared" si="1546"/>
        <v>554.52963446812407</v>
      </c>
      <c r="O8249" s="2">
        <f t="shared" si="1543"/>
        <v>863.16562425226641</v>
      </c>
      <c r="P8249" s="2">
        <f t="shared" si="1544"/>
        <v>0</v>
      </c>
      <c r="R8249" s="12">
        <v>39241</v>
      </c>
      <c r="S8249" s="17">
        <f t="shared" si="1540"/>
        <v>6</v>
      </c>
      <c r="T8249" s="17">
        <f t="shared" si="1541"/>
        <v>5</v>
      </c>
      <c r="U8249" s="17">
        <f t="shared" si="1542"/>
        <v>8</v>
      </c>
      <c r="V8249" s="18">
        <v>3255</v>
      </c>
      <c r="W8249">
        <f t="shared" si="1547"/>
        <v>513</v>
      </c>
    </row>
    <row r="8250" spans="1:23">
      <c r="A8250" s="12">
        <v>39416</v>
      </c>
      <c r="B8250" s="17">
        <f t="shared" si="1537"/>
        <v>11</v>
      </c>
      <c r="C8250" s="17">
        <f t="shared" si="1538"/>
        <v>5</v>
      </c>
      <c r="D8250" s="17">
        <f t="shared" si="1539"/>
        <v>30</v>
      </c>
      <c r="E8250" s="18">
        <v>1417.5670215319531</v>
      </c>
      <c r="F8250">
        <f t="shared" si="1545"/>
        <v>8248</v>
      </c>
      <c r="L8250" s="20">
        <f t="shared" si="1548"/>
        <v>1417.5670215319531</v>
      </c>
      <c r="N8250" s="2">
        <f t="shared" si="1546"/>
        <v>554.52963446812407</v>
      </c>
      <c r="O8250" s="2">
        <f t="shared" si="1543"/>
        <v>863.03738706382899</v>
      </c>
      <c r="P8250" s="2">
        <f t="shared" si="1544"/>
        <v>0</v>
      </c>
      <c r="R8250" s="12">
        <v>39265</v>
      </c>
      <c r="S8250" s="17">
        <f t="shared" si="1540"/>
        <v>7</v>
      </c>
      <c r="T8250" s="17">
        <f t="shared" si="1541"/>
        <v>1</v>
      </c>
      <c r="U8250" s="17">
        <f t="shared" si="1542"/>
        <v>2</v>
      </c>
      <c r="V8250" s="18">
        <v>3255.0152478377927</v>
      </c>
      <c r="W8250">
        <f t="shared" si="1547"/>
        <v>512</v>
      </c>
    </row>
    <row r="8251" spans="1:23">
      <c r="A8251" s="12">
        <v>39181</v>
      </c>
      <c r="B8251" s="17">
        <f t="shared" si="1537"/>
        <v>4</v>
      </c>
      <c r="C8251" s="17">
        <f t="shared" si="1538"/>
        <v>1</v>
      </c>
      <c r="D8251" s="17">
        <f t="shared" si="1539"/>
        <v>9</v>
      </c>
      <c r="E8251" s="18">
        <v>1417.16</v>
      </c>
      <c r="F8251">
        <f t="shared" si="1545"/>
        <v>8249</v>
      </c>
      <c r="L8251" s="20">
        <f t="shared" si="1548"/>
        <v>1417.16</v>
      </c>
      <c r="N8251" s="2">
        <f t="shared" si="1546"/>
        <v>554.52963446812407</v>
      </c>
      <c r="O8251" s="2">
        <f t="shared" si="1543"/>
        <v>862.63036553187601</v>
      </c>
      <c r="P8251" s="2">
        <f t="shared" si="1544"/>
        <v>0</v>
      </c>
      <c r="R8251" s="12">
        <v>39358</v>
      </c>
      <c r="S8251" s="17">
        <f t="shared" si="1540"/>
        <v>10</v>
      </c>
      <c r="T8251" s="17">
        <f t="shared" si="1541"/>
        <v>3</v>
      </c>
      <c r="U8251" s="17">
        <f t="shared" si="1542"/>
        <v>3</v>
      </c>
      <c r="V8251" s="18">
        <v>3255.4170142664061</v>
      </c>
      <c r="W8251">
        <f t="shared" si="1547"/>
        <v>511</v>
      </c>
    </row>
    <row r="8252" spans="1:23">
      <c r="A8252" s="12">
        <v>39410</v>
      </c>
      <c r="B8252" s="17">
        <f t="shared" si="1537"/>
        <v>11</v>
      </c>
      <c r="C8252" s="17">
        <f t="shared" si="1538"/>
        <v>6</v>
      </c>
      <c r="D8252" s="17">
        <f t="shared" si="1539"/>
        <v>24</v>
      </c>
      <c r="E8252" s="18">
        <v>1417.0699536777736</v>
      </c>
      <c r="F8252">
        <f t="shared" si="1545"/>
        <v>8250</v>
      </c>
      <c r="L8252" s="20">
        <f t="shared" si="1548"/>
        <v>1417.0699536777736</v>
      </c>
      <c r="N8252" s="2">
        <f t="shared" si="1546"/>
        <v>554.52963446812407</v>
      </c>
      <c r="O8252" s="2">
        <f t="shared" si="1543"/>
        <v>862.54031920964951</v>
      </c>
      <c r="P8252" s="2">
        <f t="shared" si="1544"/>
        <v>0</v>
      </c>
      <c r="R8252" s="12">
        <v>39297</v>
      </c>
      <c r="S8252" s="17">
        <f t="shared" si="1540"/>
        <v>8</v>
      </c>
      <c r="T8252" s="17">
        <f t="shared" si="1541"/>
        <v>5</v>
      </c>
      <c r="U8252" s="17">
        <f t="shared" si="1542"/>
        <v>3</v>
      </c>
      <c r="V8252" s="18">
        <v>3256.377914728906</v>
      </c>
      <c r="W8252">
        <f t="shared" si="1547"/>
        <v>510</v>
      </c>
    </row>
    <row r="8253" spans="1:23">
      <c r="A8253" s="12">
        <v>39211</v>
      </c>
      <c r="B8253" s="17">
        <f t="shared" si="1537"/>
        <v>5</v>
      </c>
      <c r="C8253" s="17">
        <f t="shared" si="1538"/>
        <v>3</v>
      </c>
      <c r="D8253" s="17">
        <f t="shared" si="1539"/>
        <v>9</v>
      </c>
      <c r="E8253" s="18">
        <v>1417.03</v>
      </c>
      <c r="F8253">
        <f t="shared" si="1545"/>
        <v>8251</v>
      </c>
      <c r="L8253" s="20">
        <f t="shared" si="1548"/>
        <v>1417.03</v>
      </c>
      <c r="N8253" s="2">
        <f t="shared" si="1546"/>
        <v>554.52963446812407</v>
      </c>
      <c r="O8253" s="2">
        <f t="shared" si="1543"/>
        <v>862.5003655318759</v>
      </c>
      <c r="P8253" s="2">
        <f t="shared" si="1544"/>
        <v>0</v>
      </c>
      <c r="R8253" s="12">
        <v>39256</v>
      </c>
      <c r="S8253" s="17">
        <f t="shared" si="1540"/>
        <v>6</v>
      </c>
      <c r="T8253" s="17">
        <f t="shared" si="1541"/>
        <v>6</v>
      </c>
      <c r="U8253" s="17">
        <f t="shared" si="1542"/>
        <v>23</v>
      </c>
      <c r="V8253" s="18">
        <v>3257</v>
      </c>
      <c r="W8253">
        <f t="shared" si="1547"/>
        <v>509</v>
      </c>
    </row>
    <row r="8254" spans="1:23">
      <c r="A8254" s="12">
        <v>39136</v>
      </c>
      <c r="B8254" s="17">
        <f t="shared" si="1537"/>
        <v>2</v>
      </c>
      <c r="C8254" s="17">
        <f t="shared" si="1538"/>
        <v>5</v>
      </c>
      <c r="D8254" s="17">
        <f t="shared" si="1539"/>
        <v>23</v>
      </c>
      <c r="E8254" s="18">
        <v>1416.49</v>
      </c>
      <c r="F8254">
        <f t="shared" si="1545"/>
        <v>8252</v>
      </c>
      <c r="L8254" s="20">
        <f t="shared" si="1548"/>
        <v>1416.49</v>
      </c>
      <c r="N8254" s="2">
        <f t="shared" si="1546"/>
        <v>554.52963446812407</v>
      </c>
      <c r="O8254" s="2">
        <f t="shared" si="1543"/>
        <v>861.96036553187594</v>
      </c>
      <c r="P8254" s="2">
        <f t="shared" si="1544"/>
        <v>0</v>
      </c>
      <c r="R8254" s="12">
        <v>39335</v>
      </c>
      <c r="S8254" s="17">
        <f t="shared" si="1540"/>
        <v>9</v>
      </c>
      <c r="T8254" s="17">
        <f t="shared" si="1541"/>
        <v>1</v>
      </c>
      <c r="U8254" s="17">
        <f t="shared" si="1542"/>
        <v>10</v>
      </c>
      <c r="V8254" s="18">
        <v>3257.9407840125</v>
      </c>
      <c r="W8254">
        <f t="shared" si="1547"/>
        <v>508</v>
      </c>
    </row>
    <row r="8255" spans="1:23">
      <c r="A8255" s="12">
        <v>39407</v>
      </c>
      <c r="B8255" s="17">
        <f t="shared" si="1537"/>
        <v>11</v>
      </c>
      <c r="C8255" s="17">
        <f t="shared" si="1538"/>
        <v>3</v>
      </c>
      <c r="D8255" s="17">
        <f t="shared" si="1539"/>
        <v>21</v>
      </c>
      <c r="E8255" s="18">
        <v>1416.2918329201952</v>
      </c>
      <c r="F8255">
        <f t="shared" si="1545"/>
        <v>8253</v>
      </c>
      <c r="L8255" s="20">
        <f t="shared" si="1548"/>
        <v>1416.2918329201952</v>
      </c>
      <c r="N8255" s="2">
        <f t="shared" si="1546"/>
        <v>554.52963446812407</v>
      </c>
      <c r="O8255" s="2">
        <f t="shared" si="1543"/>
        <v>861.76219845207117</v>
      </c>
      <c r="P8255" s="2">
        <f t="shared" si="1544"/>
        <v>0</v>
      </c>
      <c r="R8255" s="12">
        <v>39308</v>
      </c>
      <c r="S8255" s="17">
        <f t="shared" si="1540"/>
        <v>8</v>
      </c>
      <c r="T8255" s="17">
        <f t="shared" si="1541"/>
        <v>2</v>
      </c>
      <c r="U8255" s="17">
        <f t="shared" si="1542"/>
        <v>14</v>
      </c>
      <c r="V8255" s="18">
        <v>3258.9460785449219</v>
      </c>
      <c r="W8255">
        <f t="shared" si="1547"/>
        <v>507</v>
      </c>
    </row>
    <row r="8256" spans="1:23">
      <c r="A8256" s="12">
        <v>39182</v>
      </c>
      <c r="B8256" s="17">
        <f t="shared" si="1537"/>
        <v>4</v>
      </c>
      <c r="C8256" s="17">
        <f t="shared" si="1538"/>
        <v>2</v>
      </c>
      <c r="D8256" s="17">
        <f t="shared" si="1539"/>
        <v>10</v>
      </c>
      <c r="E8256" s="18">
        <v>1416.17</v>
      </c>
      <c r="F8256">
        <f t="shared" si="1545"/>
        <v>8254</v>
      </c>
      <c r="L8256" s="20">
        <f t="shared" si="1548"/>
        <v>1416.17</v>
      </c>
      <c r="N8256" s="2">
        <f t="shared" si="1546"/>
        <v>554.52963446812407</v>
      </c>
      <c r="O8256" s="2">
        <f t="shared" si="1543"/>
        <v>861.640365531876</v>
      </c>
      <c r="P8256" s="2">
        <f t="shared" si="1544"/>
        <v>0</v>
      </c>
      <c r="R8256" s="12">
        <v>39243</v>
      </c>
      <c r="S8256" s="17">
        <f t="shared" si="1540"/>
        <v>6</v>
      </c>
      <c r="T8256" s="17">
        <f t="shared" si="1541"/>
        <v>7</v>
      </c>
      <c r="U8256" s="17">
        <f t="shared" si="1542"/>
        <v>10</v>
      </c>
      <c r="V8256" s="18">
        <v>3259</v>
      </c>
      <c r="W8256">
        <f t="shared" si="1547"/>
        <v>506</v>
      </c>
    </row>
    <row r="8257" spans="1:23">
      <c r="A8257" s="12">
        <v>39168</v>
      </c>
      <c r="B8257" s="17">
        <f t="shared" si="1537"/>
        <v>3</v>
      </c>
      <c r="C8257" s="17">
        <f t="shared" si="1538"/>
        <v>2</v>
      </c>
      <c r="D8257" s="17">
        <f t="shared" si="1539"/>
        <v>27</v>
      </c>
      <c r="E8257" s="18">
        <v>1416.06</v>
      </c>
      <c r="F8257">
        <f t="shared" si="1545"/>
        <v>8255</v>
      </c>
      <c r="L8257" s="20">
        <f t="shared" si="1548"/>
        <v>1416.06</v>
      </c>
      <c r="N8257" s="2">
        <f t="shared" si="1546"/>
        <v>554.52963446812407</v>
      </c>
      <c r="O8257" s="2">
        <f t="shared" si="1543"/>
        <v>861.53036553187587</v>
      </c>
      <c r="P8257" s="2">
        <f t="shared" si="1544"/>
        <v>0</v>
      </c>
      <c r="R8257" s="12">
        <v>39373</v>
      </c>
      <c r="S8257" s="17">
        <f t="shared" si="1540"/>
        <v>10</v>
      </c>
      <c r="T8257" s="17">
        <f t="shared" si="1541"/>
        <v>4</v>
      </c>
      <c r="U8257" s="17">
        <f t="shared" si="1542"/>
        <v>18</v>
      </c>
      <c r="V8257" s="18">
        <v>3259.3373909389647</v>
      </c>
      <c r="W8257">
        <f t="shared" si="1547"/>
        <v>505</v>
      </c>
    </row>
    <row r="8258" spans="1:23">
      <c r="A8258" s="12">
        <v>39170</v>
      </c>
      <c r="B8258" s="17">
        <f t="shared" ref="B8258:B8321" si="1549">MONTH(A8258)</f>
        <v>3</v>
      </c>
      <c r="C8258" s="17">
        <f t="shared" ref="C8258:C8321" si="1550">WEEKDAY(A8258,2)</f>
        <v>4</v>
      </c>
      <c r="D8258" s="17">
        <f t="shared" ref="D8258:D8321" si="1551">DAY(A8258)</f>
        <v>29</v>
      </c>
      <c r="E8258" s="18">
        <v>1415.22</v>
      </c>
      <c r="F8258">
        <f t="shared" si="1545"/>
        <v>8256</v>
      </c>
      <c r="L8258" s="20">
        <f t="shared" si="1548"/>
        <v>1415.22</v>
      </c>
      <c r="N8258" s="2">
        <f t="shared" si="1546"/>
        <v>554.52963446812407</v>
      </c>
      <c r="O8258" s="2">
        <f t="shared" si="1543"/>
        <v>860.69036553187595</v>
      </c>
      <c r="P8258" s="2">
        <f t="shared" si="1544"/>
        <v>0</v>
      </c>
      <c r="R8258" s="12">
        <v>39343</v>
      </c>
      <c r="S8258" s="17">
        <f t="shared" ref="S8258:S8321" si="1552">MONTH(R8258)</f>
        <v>9</v>
      </c>
      <c r="T8258" s="17">
        <f t="shared" ref="T8258:T8321" si="1553">WEEKDAY(R8258,2)</f>
        <v>2</v>
      </c>
      <c r="U8258" s="17">
        <f t="shared" ref="U8258:U8321" si="1554">DAY(R8258)</f>
        <v>18</v>
      </c>
      <c r="V8258" s="18">
        <v>3259.7850575728517</v>
      </c>
      <c r="W8258">
        <f t="shared" si="1547"/>
        <v>504</v>
      </c>
    </row>
    <row r="8259" spans="1:23">
      <c r="A8259" s="12">
        <v>39178</v>
      </c>
      <c r="B8259" s="17">
        <f t="shared" si="1549"/>
        <v>4</v>
      </c>
      <c r="C8259" s="17">
        <f t="shared" si="1550"/>
        <v>5</v>
      </c>
      <c r="D8259" s="17">
        <f t="shared" si="1551"/>
        <v>6</v>
      </c>
      <c r="E8259" s="18">
        <v>1415.17</v>
      </c>
      <c r="F8259">
        <f t="shared" si="1545"/>
        <v>8257</v>
      </c>
      <c r="L8259" s="20">
        <f t="shared" si="1548"/>
        <v>1415.17</v>
      </c>
      <c r="N8259" s="2">
        <f t="shared" si="1546"/>
        <v>554.52963446812407</v>
      </c>
      <c r="O8259" s="2">
        <f t="shared" ref="O8259:O8322" si="1555">IF(E8259-N8259&lt;0,0,E8259-N8259)</f>
        <v>860.640365531876</v>
      </c>
      <c r="P8259" s="2">
        <f t="shared" ref="P8259:P8322" si="1556">E8259-N8259-O8259</f>
        <v>0</v>
      </c>
      <c r="R8259" s="12">
        <v>39291</v>
      </c>
      <c r="S8259" s="17">
        <f t="shared" si="1552"/>
        <v>7</v>
      </c>
      <c r="T8259" s="17">
        <f t="shared" si="1553"/>
        <v>6</v>
      </c>
      <c r="U8259" s="17">
        <f t="shared" si="1554"/>
        <v>28</v>
      </c>
      <c r="V8259" s="18">
        <v>3260.3794347486332</v>
      </c>
      <c r="W8259">
        <f t="shared" si="1547"/>
        <v>503</v>
      </c>
    </row>
    <row r="8260" spans="1:23">
      <c r="A8260" s="12">
        <v>39425</v>
      </c>
      <c r="B8260" s="17">
        <f t="shared" si="1549"/>
        <v>12</v>
      </c>
      <c r="C8260" s="17">
        <f t="shared" si="1550"/>
        <v>7</v>
      </c>
      <c r="D8260" s="17">
        <f t="shared" si="1551"/>
        <v>9</v>
      </c>
      <c r="E8260" s="18">
        <v>1415.0995109107423</v>
      </c>
      <c r="F8260">
        <f t="shared" ref="F8260:F8323" si="1557">1+F8259</f>
        <v>8258</v>
      </c>
      <c r="L8260" s="20">
        <f t="shared" si="1548"/>
        <v>1415.0995109107423</v>
      </c>
      <c r="N8260" s="2">
        <f t="shared" ref="N8260:N8323" si="1558">N8259</f>
        <v>554.52963446812407</v>
      </c>
      <c r="O8260" s="2">
        <f t="shared" si="1555"/>
        <v>860.56987644261824</v>
      </c>
      <c r="P8260" s="2">
        <f t="shared" si="1556"/>
        <v>0</v>
      </c>
      <c r="R8260" s="12">
        <v>39319</v>
      </c>
      <c r="S8260" s="17">
        <f t="shared" si="1552"/>
        <v>8</v>
      </c>
      <c r="T8260" s="17">
        <f t="shared" si="1553"/>
        <v>6</v>
      </c>
      <c r="U8260" s="17">
        <f t="shared" si="1554"/>
        <v>25</v>
      </c>
      <c r="V8260" s="18">
        <v>3260.5667858109373</v>
      </c>
      <c r="W8260">
        <f t="shared" ref="W8260:W8323" si="1559">W8259-1</f>
        <v>502</v>
      </c>
    </row>
    <row r="8261" spans="1:23">
      <c r="A8261" s="12">
        <v>39381</v>
      </c>
      <c r="B8261" s="17">
        <f t="shared" si="1549"/>
        <v>10</v>
      </c>
      <c r="C8261" s="17">
        <f t="shared" si="1550"/>
        <v>5</v>
      </c>
      <c r="D8261" s="17">
        <f t="shared" si="1551"/>
        <v>26</v>
      </c>
      <c r="E8261" s="18">
        <v>1414.8406556167188</v>
      </c>
      <c r="F8261">
        <f t="shared" si="1557"/>
        <v>8259</v>
      </c>
      <c r="L8261" s="20">
        <f t="shared" si="1548"/>
        <v>1414.8406556167188</v>
      </c>
      <c r="N8261" s="2">
        <f t="shared" si="1558"/>
        <v>554.52963446812407</v>
      </c>
      <c r="O8261" s="2">
        <f t="shared" si="1555"/>
        <v>860.3110211485947</v>
      </c>
      <c r="P8261" s="2">
        <f t="shared" si="1556"/>
        <v>0</v>
      </c>
      <c r="R8261" s="12">
        <v>39332</v>
      </c>
      <c r="S8261" s="17">
        <f t="shared" si="1552"/>
        <v>9</v>
      </c>
      <c r="T8261" s="17">
        <f t="shared" si="1553"/>
        <v>5</v>
      </c>
      <c r="U8261" s="17">
        <f t="shared" si="1554"/>
        <v>7</v>
      </c>
      <c r="V8261" s="18">
        <v>3261.0265987769531</v>
      </c>
      <c r="W8261">
        <f t="shared" si="1559"/>
        <v>501</v>
      </c>
    </row>
    <row r="8262" spans="1:23">
      <c r="A8262" s="12">
        <v>39103</v>
      </c>
      <c r="B8262" s="17">
        <f t="shared" si="1549"/>
        <v>1</v>
      </c>
      <c r="C8262" s="17">
        <f t="shared" si="1550"/>
        <v>7</v>
      </c>
      <c r="D8262" s="17">
        <f t="shared" si="1551"/>
        <v>21</v>
      </c>
      <c r="E8262" s="18">
        <v>1414.83</v>
      </c>
      <c r="F8262">
        <f t="shared" si="1557"/>
        <v>8260</v>
      </c>
      <c r="L8262" s="20">
        <f t="shared" si="1548"/>
        <v>1414.83</v>
      </c>
      <c r="N8262" s="2">
        <f t="shared" si="1558"/>
        <v>554.52963446812407</v>
      </c>
      <c r="O8262" s="2">
        <f t="shared" si="1555"/>
        <v>860.30036553187585</v>
      </c>
      <c r="P8262" s="2">
        <f t="shared" si="1556"/>
        <v>0</v>
      </c>
      <c r="R8262" s="12">
        <v>39377</v>
      </c>
      <c r="S8262" s="17">
        <f t="shared" si="1552"/>
        <v>10</v>
      </c>
      <c r="T8262" s="17">
        <f t="shared" si="1553"/>
        <v>1</v>
      </c>
      <c r="U8262" s="17">
        <f t="shared" si="1554"/>
        <v>22</v>
      </c>
      <c r="V8262" s="18">
        <v>3261.3117536164063</v>
      </c>
      <c r="W8262">
        <f t="shared" si="1559"/>
        <v>500</v>
      </c>
    </row>
    <row r="8263" spans="1:23">
      <c r="A8263" s="12">
        <v>39162</v>
      </c>
      <c r="B8263" s="17">
        <f t="shared" si="1549"/>
        <v>3</v>
      </c>
      <c r="C8263" s="17">
        <f t="shared" si="1550"/>
        <v>3</v>
      </c>
      <c r="D8263" s="17">
        <f t="shared" si="1551"/>
        <v>21</v>
      </c>
      <c r="E8263" s="18">
        <v>1414.76</v>
      </c>
      <c r="F8263">
        <f t="shared" si="1557"/>
        <v>8261</v>
      </c>
      <c r="L8263" s="20">
        <f t="shared" si="1548"/>
        <v>1414.76</v>
      </c>
      <c r="N8263" s="2">
        <f t="shared" si="1558"/>
        <v>554.52963446812407</v>
      </c>
      <c r="O8263" s="2">
        <f t="shared" si="1555"/>
        <v>860.23036553187592</v>
      </c>
      <c r="P8263" s="2">
        <f t="shared" si="1556"/>
        <v>0</v>
      </c>
      <c r="R8263" s="12">
        <v>39352</v>
      </c>
      <c r="S8263" s="17">
        <f t="shared" si="1552"/>
        <v>9</v>
      </c>
      <c r="T8263" s="17">
        <f t="shared" si="1553"/>
        <v>4</v>
      </c>
      <c r="U8263" s="17">
        <f t="shared" si="1554"/>
        <v>27</v>
      </c>
      <c r="V8263" s="18">
        <v>3261.3477868710934</v>
      </c>
      <c r="W8263">
        <f t="shared" si="1559"/>
        <v>499</v>
      </c>
    </row>
    <row r="8264" spans="1:23">
      <c r="A8264" s="12">
        <v>39085</v>
      </c>
      <c r="B8264" s="17">
        <f t="shared" si="1549"/>
        <v>1</v>
      </c>
      <c r="C8264" s="17">
        <f t="shared" si="1550"/>
        <v>3</v>
      </c>
      <c r="D8264" s="17">
        <f t="shared" si="1551"/>
        <v>3</v>
      </c>
      <c r="E8264" s="18">
        <v>1414.16</v>
      </c>
      <c r="F8264">
        <f t="shared" si="1557"/>
        <v>8262</v>
      </c>
      <c r="L8264" s="20">
        <f t="shared" si="1548"/>
        <v>1414.16</v>
      </c>
      <c r="N8264" s="2">
        <f t="shared" si="1558"/>
        <v>554.52963446812407</v>
      </c>
      <c r="O8264" s="2">
        <f t="shared" si="1555"/>
        <v>859.63036553187601</v>
      </c>
      <c r="P8264" s="2">
        <f t="shared" si="1556"/>
        <v>0</v>
      </c>
      <c r="R8264" s="12">
        <v>39334</v>
      </c>
      <c r="S8264" s="17">
        <f t="shared" si="1552"/>
        <v>9</v>
      </c>
      <c r="T8264" s="17">
        <f t="shared" si="1553"/>
        <v>7</v>
      </c>
      <c r="U8264" s="17">
        <f t="shared" si="1554"/>
        <v>9</v>
      </c>
      <c r="V8264" s="18">
        <v>3261.5804146353516</v>
      </c>
      <c r="W8264">
        <f t="shared" si="1559"/>
        <v>498</v>
      </c>
    </row>
    <row r="8265" spans="1:23">
      <c r="A8265" s="12">
        <v>39157</v>
      </c>
      <c r="B8265" s="17">
        <f t="shared" si="1549"/>
        <v>3</v>
      </c>
      <c r="C8265" s="17">
        <f t="shared" si="1550"/>
        <v>5</v>
      </c>
      <c r="D8265" s="17">
        <f t="shared" si="1551"/>
        <v>16</v>
      </c>
      <c r="E8265" s="18">
        <v>1414.1</v>
      </c>
      <c r="F8265">
        <f t="shared" si="1557"/>
        <v>8263</v>
      </c>
      <c r="L8265" s="20">
        <f t="shared" si="1548"/>
        <v>1414.1</v>
      </c>
      <c r="N8265" s="2">
        <f t="shared" si="1558"/>
        <v>554.52963446812407</v>
      </c>
      <c r="O8265" s="2">
        <f t="shared" si="1555"/>
        <v>859.57036553187584</v>
      </c>
      <c r="P8265" s="2">
        <f t="shared" si="1556"/>
        <v>0</v>
      </c>
      <c r="R8265" s="12">
        <v>39299</v>
      </c>
      <c r="S8265" s="17">
        <f t="shared" si="1552"/>
        <v>8</v>
      </c>
      <c r="T8265" s="17">
        <f t="shared" si="1553"/>
        <v>7</v>
      </c>
      <c r="U8265" s="17">
        <f t="shared" si="1554"/>
        <v>5</v>
      </c>
      <c r="V8265" s="18">
        <v>3262.094355343359</v>
      </c>
      <c r="W8265">
        <f t="shared" si="1559"/>
        <v>497</v>
      </c>
    </row>
    <row r="8266" spans="1:23">
      <c r="A8266" s="12">
        <v>39168</v>
      </c>
      <c r="B8266" s="17">
        <f t="shared" si="1549"/>
        <v>3</v>
      </c>
      <c r="C8266" s="17">
        <f t="shared" si="1550"/>
        <v>2</v>
      </c>
      <c r="D8266" s="17">
        <f t="shared" si="1551"/>
        <v>27</v>
      </c>
      <c r="E8266" s="18">
        <v>1414.05</v>
      </c>
      <c r="F8266">
        <f t="shared" si="1557"/>
        <v>8264</v>
      </c>
      <c r="L8266" s="20">
        <f t="shared" si="1548"/>
        <v>1414.05</v>
      </c>
      <c r="N8266" s="2">
        <f t="shared" si="1558"/>
        <v>554.52963446812407</v>
      </c>
      <c r="O8266" s="2">
        <f t="shared" si="1555"/>
        <v>859.52036553187588</v>
      </c>
      <c r="P8266" s="2">
        <f t="shared" si="1556"/>
        <v>0</v>
      </c>
      <c r="R8266" s="12">
        <v>39343</v>
      </c>
      <c r="S8266" s="17">
        <f t="shared" si="1552"/>
        <v>9</v>
      </c>
      <c r="T8266" s="17">
        <f t="shared" si="1553"/>
        <v>2</v>
      </c>
      <c r="U8266" s="17">
        <f t="shared" si="1554"/>
        <v>18</v>
      </c>
      <c r="V8266" s="18">
        <v>3262.1964809222659</v>
      </c>
      <c r="W8266">
        <f t="shared" si="1559"/>
        <v>496</v>
      </c>
    </row>
    <row r="8267" spans="1:23">
      <c r="A8267" s="12">
        <v>39229</v>
      </c>
      <c r="B8267" s="17">
        <f t="shared" si="1549"/>
        <v>5</v>
      </c>
      <c r="C8267" s="17">
        <f t="shared" si="1550"/>
        <v>7</v>
      </c>
      <c r="D8267" s="17">
        <f t="shared" si="1551"/>
        <v>27</v>
      </c>
      <c r="E8267" s="18">
        <v>1413.83</v>
      </c>
      <c r="F8267">
        <f t="shared" si="1557"/>
        <v>8265</v>
      </c>
      <c r="L8267" s="20">
        <f t="shared" si="1548"/>
        <v>1413.83</v>
      </c>
      <c r="N8267" s="2">
        <f t="shared" si="1558"/>
        <v>554.52963446812407</v>
      </c>
      <c r="O8267" s="2">
        <f t="shared" si="1555"/>
        <v>859.30036553187585</v>
      </c>
      <c r="P8267" s="2">
        <f t="shared" si="1556"/>
        <v>0</v>
      </c>
      <c r="R8267" s="12">
        <v>39378</v>
      </c>
      <c r="S8267" s="17">
        <f t="shared" si="1552"/>
        <v>10</v>
      </c>
      <c r="T8267" s="17">
        <f t="shared" si="1553"/>
        <v>2</v>
      </c>
      <c r="U8267" s="17">
        <f t="shared" si="1554"/>
        <v>23</v>
      </c>
      <c r="V8267" s="18">
        <v>3262.5825448025394</v>
      </c>
      <c r="W8267">
        <f t="shared" si="1559"/>
        <v>495</v>
      </c>
    </row>
    <row r="8268" spans="1:23">
      <c r="A8268" s="12">
        <v>39399</v>
      </c>
      <c r="B8268" s="17">
        <f t="shared" si="1549"/>
        <v>11</v>
      </c>
      <c r="C8268" s="17">
        <f t="shared" si="1550"/>
        <v>2</v>
      </c>
      <c r="D8268" s="17">
        <f t="shared" si="1551"/>
        <v>13</v>
      </c>
      <c r="E8268" s="18">
        <v>1413.5504273373047</v>
      </c>
      <c r="F8268">
        <f t="shared" si="1557"/>
        <v>8266</v>
      </c>
      <c r="L8268" s="20">
        <f t="shared" si="1548"/>
        <v>1413.5504273373047</v>
      </c>
      <c r="N8268" s="2">
        <f t="shared" si="1558"/>
        <v>554.52963446812407</v>
      </c>
      <c r="O8268" s="2">
        <f t="shared" si="1555"/>
        <v>859.02079286918058</v>
      </c>
      <c r="P8268" s="2">
        <f t="shared" si="1556"/>
        <v>0</v>
      </c>
      <c r="R8268" s="12">
        <v>39305</v>
      </c>
      <c r="S8268" s="17">
        <f t="shared" si="1552"/>
        <v>8</v>
      </c>
      <c r="T8268" s="17">
        <f t="shared" si="1553"/>
        <v>6</v>
      </c>
      <c r="U8268" s="17">
        <f t="shared" si="1554"/>
        <v>11</v>
      </c>
      <c r="V8268" s="18">
        <v>3263.0311293867189</v>
      </c>
      <c r="W8268">
        <f t="shared" si="1559"/>
        <v>494</v>
      </c>
    </row>
    <row r="8269" spans="1:23">
      <c r="A8269" s="12">
        <v>39094</v>
      </c>
      <c r="B8269" s="17">
        <f t="shared" si="1549"/>
        <v>1</v>
      </c>
      <c r="C8269" s="17">
        <f t="shared" si="1550"/>
        <v>5</v>
      </c>
      <c r="D8269" s="17">
        <f t="shared" si="1551"/>
        <v>12</v>
      </c>
      <c r="E8269" s="18">
        <v>1413.19</v>
      </c>
      <c r="F8269">
        <f t="shared" si="1557"/>
        <v>8267</v>
      </c>
      <c r="L8269" s="20">
        <f t="shared" si="1548"/>
        <v>1413.19</v>
      </c>
      <c r="N8269" s="2">
        <f t="shared" si="1558"/>
        <v>554.52963446812407</v>
      </c>
      <c r="O8269" s="2">
        <f t="shared" si="1555"/>
        <v>858.66036553187598</v>
      </c>
      <c r="P8269" s="2">
        <f t="shared" si="1556"/>
        <v>0</v>
      </c>
      <c r="R8269" s="12">
        <v>39315</v>
      </c>
      <c r="S8269" s="17">
        <f t="shared" si="1552"/>
        <v>8</v>
      </c>
      <c r="T8269" s="17">
        <f t="shared" si="1553"/>
        <v>2</v>
      </c>
      <c r="U8269" s="17">
        <f t="shared" si="1554"/>
        <v>21</v>
      </c>
      <c r="V8269" s="18">
        <v>3263.4799095958983</v>
      </c>
      <c r="W8269">
        <f t="shared" si="1559"/>
        <v>493</v>
      </c>
    </row>
    <row r="8270" spans="1:23">
      <c r="A8270" s="12">
        <v>39167</v>
      </c>
      <c r="B8270" s="17">
        <f t="shared" si="1549"/>
        <v>3</v>
      </c>
      <c r="C8270" s="17">
        <f t="shared" si="1550"/>
        <v>1</v>
      </c>
      <c r="D8270" s="17">
        <f t="shared" si="1551"/>
        <v>26</v>
      </c>
      <c r="E8270" s="18">
        <v>1413.02</v>
      </c>
      <c r="F8270">
        <f t="shared" si="1557"/>
        <v>8268</v>
      </c>
      <c r="L8270" s="20">
        <f t="shared" si="1548"/>
        <v>1413.02</v>
      </c>
      <c r="N8270" s="2">
        <f t="shared" si="1558"/>
        <v>554.52963446812407</v>
      </c>
      <c r="O8270" s="2">
        <f t="shared" si="1555"/>
        <v>858.49036553187591</v>
      </c>
      <c r="P8270" s="2">
        <f t="shared" si="1556"/>
        <v>0</v>
      </c>
      <c r="R8270" s="12">
        <v>39301</v>
      </c>
      <c r="S8270" s="17">
        <f t="shared" si="1552"/>
        <v>8</v>
      </c>
      <c r="T8270" s="17">
        <f t="shared" si="1553"/>
        <v>2</v>
      </c>
      <c r="U8270" s="17">
        <f t="shared" si="1554"/>
        <v>7</v>
      </c>
      <c r="V8270" s="18">
        <v>3263.6356984724612</v>
      </c>
      <c r="W8270">
        <f t="shared" si="1559"/>
        <v>492</v>
      </c>
    </row>
    <row r="8271" spans="1:23">
      <c r="A8271" s="12">
        <v>39397</v>
      </c>
      <c r="B8271" s="17">
        <f t="shared" si="1549"/>
        <v>11</v>
      </c>
      <c r="C8271" s="17">
        <f t="shared" si="1550"/>
        <v>7</v>
      </c>
      <c r="D8271" s="17">
        <f t="shared" si="1551"/>
        <v>11</v>
      </c>
      <c r="E8271" s="18">
        <v>1412.7809086946093</v>
      </c>
      <c r="F8271">
        <f t="shared" si="1557"/>
        <v>8269</v>
      </c>
      <c r="L8271" s="20">
        <f t="shared" si="1548"/>
        <v>1412.7809086946093</v>
      </c>
      <c r="N8271" s="2">
        <f t="shared" si="1558"/>
        <v>554.52963446812407</v>
      </c>
      <c r="O8271" s="2">
        <f t="shared" si="1555"/>
        <v>858.25127422648518</v>
      </c>
      <c r="P8271" s="2">
        <f t="shared" si="1556"/>
        <v>0</v>
      </c>
      <c r="R8271" s="12">
        <v>39243</v>
      </c>
      <c r="S8271" s="17">
        <f t="shared" si="1552"/>
        <v>6</v>
      </c>
      <c r="T8271" s="17">
        <f t="shared" si="1553"/>
        <v>7</v>
      </c>
      <c r="U8271" s="17">
        <f t="shared" si="1554"/>
        <v>10</v>
      </c>
      <c r="V8271" s="18">
        <v>3264</v>
      </c>
      <c r="W8271">
        <f t="shared" si="1559"/>
        <v>491</v>
      </c>
    </row>
    <row r="8272" spans="1:23">
      <c r="A8272" s="12">
        <v>39414</v>
      </c>
      <c r="B8272" s="17">
        <f t="shared" si="1549"/>
        <v>11</v>
      </c>
      <c r="C8272" s="17">
        <f t="shared" si="1550"/>
        <v>3</v>
      </c>
      <c r="D8272" s="17">
        <f t="shared" si="1551"/>
        <v>28</v>
      </c>
      <c r="E8272" s="18">
        <v>1412.5820126889844</v>
      </c>
      <c r="F8272">
        <f t="shared" si="1557"/>
        <v>8270</v>
      </c>
      <c r="L8272" s="20">
        <f t="shared" si="1548"/>
        <v>1412.5820126889844</v>
      </c>
      <c r="N8272" s="2">
        <f t="shared" si="1558"/>
        <v>554.52963446812407</v>
      </c>
      <c r="O8272" s="2">
        <f t="shared" si="1555"/>
        <v>858.05237822086031</v>
      </c>
      <c r="P8272" s="2">
        <f t="shared" si="1556"/>
        <v>0</v>
      </c>
      <c r="R8272" s="12">
        <v>39342</v>
      </c>
      <c r="S8272" s="17">
        <f t="shared" si="1552"/>
        <v>9</v>
      </c>
      <c r="T8272" s="17">
        <f t="shared" si="1553"/>
        <v>1</v>
      </c>
      <c r="U8272" s="17">
        <f t="shared" si="1554"/>
        <v>17</v>
      </c>
      <c r="V8272" s="18">
        <v>3265.379031694531</v>
      </c>
      <c r="W8272">
        <f t="shared" si="1559"/>
        <v>490</v>
      </c>
    </row>
    <row r="8273" spans="1:23">
      <c r="A8273" s="12">
        <v>39411</v>
      </c>
      <c r="B8273" s="17">
        <f t="shared" si="1549"/>
        <v>11</v>
      </c>
      <c r="C8273" s="17">
        <f t="shared" si="1550"/>
        <v>7</v>
      </c>
      <c r="D8273" s="17">
        <f t="shared" si="1551"/>
        <v>25</v>
      </c>
      <c r="E8273" s="18">
        <v>1412.471450796211</v>
      </c>
      <c r="F8273">
        <f t="shared" si="1557"/>
        <v>8271</v>
      </c>
      <c r="L8273" s="20">
        <f t="shared" si="1548"/>
        <v>1412.471450796211</v>
      </c>
      <c r="N8273" s="2">
        <f t="shared" si="1558"/>
        <v>554.52963446812407</v>
      </c>
      <c r="O8273" s="2">
        <f t="shared" si="1555"/>
        <v>857.94181632808693</v>
      </c>
      <c r="P8273" s="2">
        <f t="shared" si="1556"/>
        <v>0</v>
      </c>
      <c r="R8273" s="12">
        <v>39377</v>
      </c>
      <c r="S8273" s="17">
        <f t="shared" si="1552"/>
        <v>10</v>
      </c>
      <c r="T8273" s="17">
        <f t="shared" si="1553"/>
        <v>1</v>
      </c>
      <c r="U8273" s="17">
        <f t="shared" si="1554"/>
        <v>22</v>
      </c>
      <c r="V8273" s="18">
        <v>3266.1327837781255</v>
      </c>
      <c r="W8273">
        <f t="shared" si="1559"/>
        <v>489</v>
      </c>
    </row>
    <row r="8274" spans="1:23">
      <c r="A8274" s="12">
        <v>39099</v>
      </c>
      <c r="B8274" s="17">
        <f t="shared" si="1549"/>
        <v>1</v>
      </c>
      <c r="C8274" s="17">
        <f t="shared" si="1550"/>
        <v>3</v>
      </c>
      <c r="D8274" s="17">
        <f t="shared" si="1551"/>
        <v>17</v>
      </c>
      <c r="E8274" s="18">
        <v>1412.47</v>
      </c>
      <c r="F8274">
        <f t="shared" si="1557"/>
        <v>8272</v>
      </c>
      <c r="L8274" s="20">
        <f t="shared" si="1548"/>
        <v>1412.47</v>
      </c>
      <c r="N8274" s="2">
        <f t="shared" si="1558"/>
        <v>554.52963446812407</v>
      </c>
      <c r="O8274" s="2">
        <f t="shared" si="1555"/>
        <v>857.94036553187595</v>
      </c>
      <c r="P8274" s="2">
        <f t="shared" si="1556"/>
        <v>0</v>
      </c>
      <c r="R8274" s="12">
        <v>39277</v>
      </c>
      <c r="S8274" s="17">
        <f t="shared" si="1552"/>
        <v>7</v>
      </c>
      <c r="T8274" s="17">
        <f t="shared" si="1553"/>
        <v>6</v>
      </c>
      <c r="U8274" s="17">
        <f t="shared" si="1554"/>
        <v>14</v>
      </c>
      <c r="V8274" s="18">
        <v>3266.4657593158204</v>
      </c>
      <c r="W8274">
        <f t="shared" si="1559"/>
        <v>488</v>
      </c>
    </row>
    <row r="8275" spans="1:23">
      <c r="A8275" s="12">
        <v>39128</v>
      </c>
      <c r="B8275" s="17">
        <f t="shared" si="1549"/>
        <v>2</v>
      </c>
      <c r="C8275" s="17">
        <f t="shared" si="1550"/>
        <v>4</v>
      </c>
      <c r="D8275" s="17">
        <f t="shared" si="1551"/>
        <v>15</v>
      </c>
      <c r="E8275" s="18">
        <v>1412.3</v>
      </c>
      <c r="F8275">
        <f t="shared" si="1557"/>
        <v>8273</v>
      </c>
      <c r="L8275" s="20">
        <f t="shared" si="1548"/>
        <v>1412.3</v>
      </c>
      <c r="N8275" s="2">
        <f t="shared" si="1558"/>
        <v>554.52963446812407</v>
      </c>
      <c r="O8275" s="2">
        <f t="shared" si="1555"/>
        <v>857.77036553187588</v>
      </c>
      <c r="P8275" s="2">
        <f t="shared" si="1556"/>
        <v>0</v>
      </c>
      <c r="R8275" s="12">
        <v>39260</v>
      </c>
      <c r="S8275" s="17">
        <f t="shared" si="1552"/>
        <v>6</v>
      </c>
      <c r="T8275" s="17">
        <f t="shared" si="1553"/>
        <v>3</v>
      </c>
      <c r="U8275" s="17">
        <f t="shared" si="1554"/>
        <v>27</v>
      </c>
      <c r="V8275" s="18">
        <v>3267</v>
      </c>
      <c r="W8275">
        <f t="shared" si="1559"/>
        <v>487</v>
      </c>
    </row>
    <row r="8276" spans="1:23">
      <c r="A8276" s="12">
        <v>39126</v>
      </c>
      <c r="B8276" s="17">
        <f t="shared" si="1549"/>
        <v>2</v>
      </c>
      <c r="C8276" s="17">
        <f t="shared" si="1550"/>
        <v>2</v>
      </c>
      <c r="D8276" s="17">
        <f t="shared" si="1551"/>
        <v>13</v>
      </c>
      <c r="E8276" s="18">
        <v>1411.88</v>
      </c>
      <c r="F8276">
        <f t="shared" si="1557"/>
        <v>8274</v>
      </c>
      <c r="L8276" s="20">
        <f t="shared" si="1548"/>
        <v>1411.88</v>
      </c>
      <c r="N8276" s="2">
        <f t="shared" si="1558"/>
        <v>554.52963446812407</v>
      </c>
      <c r="O8276" s="2">
        <f t="shared" si="1555"/>
        <v>857.35036553187604</v>
      </c>
      <c r="P8276" s="2">
        <f t="shared" si="1556"/>
        <v>0</v>
      </c>
      <c r="R8276" s="12">
        <v>39293</v>
      </c>
      <c r="S8276" s="17">
        <f t="shared" si="1552"/>
        <v>7</v>
      </c>
      <c r="T8276" s="17">
        <f t="shared" si="1553"/>
        <v>1</v>
      </c>
      <c r="U8276" s="17">
        <f t="shared" si="1554"/>
        <v>30</v>
      </c>
      <c r="V8276" s="18">
        <v>3267.3411983642577</v>
      </c>
      <c r="W8276">
        <f t="shared" si="1559"/>
        <v>486</v>
      </c>
    </row>
    <row r="8277" spans="1:23">
      <c r="A8277" s="12">
        <v>39140</v>
      </c>
      <c r="B8277" s="17">
        <f t="shared" si="1549"/>
        <v>2</v>
      </c>
      <c r="C8277" s="17">
        <f t="shared" si="1550"/>
        <v>2</v>
      </c>
      <c r="D8277" s="17">
        <f t="shared" si="1551"/>
        <v>27</v>
      </c>
      <c r="E8277" s="18">
        <v>1411.73</v>
      </c>
      <c r="F8277">
        <f t="shared" si="1557"/>
        <v>8275</v>
      </c>
      <c r="L8277" s="20">
        <f t="shared" si="1548"/>
        <v>1411.73</v>
      </c>
      <c r="N8277" s="2">
        <f t="shared" si="1558"/>
        <v>554.52963446812407</v>
      </c>
      <c r="O8277" s="2">
        <f t="shared" si="1555"/>
        <v>857.20036553187595</v>
      </c>
      <c r="P8277" s="2">
        <f t="shared" si="1556"/>
        <v>0</v>
      </c>
      <c r="R8277" s="12">
        <v>39329</v>
      </c>
      <c r="S8277" s="17">
        <f t="shared" si="1552"/>
        <v>9</v>
      </c>
      <c r="T8277" s="17">
        <f t="shared" si="1553"/>
        <v>2</v>
      </c>
      <c r="U8277" s="17">
        <f t="shared" si="1554"/>
        <v>4</v>
      </c>
      <c r="V8277" s="18">
        <v>3267.5312906621093</v>
      </c>
      <c r="W8277">
        <f t="shared" si="1559"/>
        <v>485</v>
      </c>
    </row>
    <row r="8278" spans="1:23">
      <c r="A8278" s="12">
        <v>39089</v>
      </c>
      <c r="B8278" s="17">
        <f t="shared" si="1549"/>
        <v>1</v>
      </c>
      <c r="C8278" s="17">
        <f t="shared" si="1550"/>
        <v>7</v>
      </c>
      <c r="D8278" s="17">
        <f t="shared" si="1551"/>
        <v>7</v>
      </c>
      <c r="E8278" s="18">
        <v>1411.64</v>
      </c>
      <c r="F8278">
        <f t="shared" si="1557"/>
        <v>8276</v>
      </c>
      <c r="L8278" s="20">
        <f t="shared" si="1548"/>
        <v>1411.64</v>
      </c>
      <c r="N8278" s="2">
        <f t="shared" si="1558"/>
        <v>554.52963446812407</v>
      </c>
      <c r="O8278" s="2">
        <f t="shared" si="1555"/>
        <v>857.11036553187603</v>
      </c>
      <c r="P8278" s="2">
        <f t="shared" si="1556"/>
        <v>0</v>
      </c>
      <c r="R8278" s="12">
        <v>39206</v>
      </c>
      <c r="S8278" s="17">
        <f t="shared" si="1552"/>
        <v>5</v>
      </c>
      <c r="T8278" s="17">
        <f t="shared" si="1553"/>
        <v>5</v>
      </c>
      <c r="U8278" s="17">
        <f t="shared" si="1554"/>
        <v>4</v>
      </c>
      <c r="V8278" s="18">
        <v>3268</v>
      </c>
      <c r="W8278">
        <f t="shared" si="1559"/>
        <v>484</v>
      </c>
    </row>
    <row r="8279" spans="1:23">
      <c r="A8279" s="12">
        <v>39235</v>
      </c>
      <c r="B8279" s="17">
        <f t="shared" si="1549"/>
        <v>6</v>
      </c>
      <c r="C8279" s="17">
        <f t="shared" si="1550"/>
        <v>6</v>
      </c>
      <c r="D8279" s="17">
        <f t="shared" si="1551"/>
        <v>2</v>
      </c>
      <c r="E8279" s="18">
        <v>1411.55</v>
      </c>
      <c r="F8279">
        <f t="shared" si="1557"/>
        <v>8277</v>
      </c>
      <c r="L8279" s="20">
        <f t="shared" si="1548"/>
        <v>1411.55</v>
      </c>
      <c r="N8279" s="2">
        <f t="shared" si="1558"/>
        <v>554.52963446812407</v>
      </c>
      <c r="O8279" s="2">
        <f t="shared" si="1555"/>
        <v>857.02036553187588</v>
      </c>
      <c r="P8279" s="2">
        <f t="shared" si="1556"/>
        <v>0</v>
      </c>
      <c r="R8279" s="12">
        <v>39256</v>
      </c>
      <c r="S8279" s="17">
        <f t="shared" si="1552"/>
        <v>6</v>
      </c>
      <c r="T8279" s="17">
        <f t="shared" si="1553"/>
        <v>6</v>
      </c>
      <c r="U8279" s="17">
        <f t="shared" si="1554"/>
        <v>23</v>
      </c>
      <c r="V8279" s="18">
        <v>3268</v>
      </c>
      <c r="W8279">
        <f t="shared" si="1559"/>
        <v>483</v>
      </c>
    </row>
    <row r="8280" spans="1:23">
      <c r="A8280" s="12">
        <v>39191</v>
      </c>
      <c r="B8280" s="17">
        <f t="shared" si="1549"/>
        <v>4</v>
      </c>
      <c r="C8280" s="17">
        <f t="shared" si="1550"/>
        <v>4</v>
      </c>
      <c r="D8280" s="17">
        <f t="shared" si="1551"/>
        <v>19</v>
      </c>
      <c r="E8280" s="18">
        <v>1411.45</v>
      </c>
      <c r="F8280">
        <f t="shared" si="1557"/>
        <v>8278</v>
      </c>
      <c r="L8280" s="20">
        <f t="shared" si="1548"/>
        <v>1411.45</v>
      </c>
      <c r="N8280" s="2">
        <f t="shared" si="1558"/>
        <v>554.52963446812407</v>
      </c>
      <c r="O8280" s="2">
        <f t="shared" si="1555"/>
        <v>856.92036553187597</v>
      </c>
      <c r="P8280" s="2">
        <f t="shared" si="1556"/>
        <v>0</v>
      </c>
      <c r="R8280" s="12">
        <v>39278</v>
      </c>
      <c r="S8280" s="17">
        <f t="shared" si="1552"/>
        <v>7</v>
      </c>
      <c r="T8280" s="17">
        <f t="shared" si="1553"/>
        <v>7</v>
      </c>
      <c r="U8280" s="17">
        <f t="shared" si="1554"/>
        <v>15</v>
      </c>
      <c r="V8280" s="18">
        <v>3268.6096092804687</v>
      </c>
      <c r="W8280">
        <f t="shared" si="1559"/>
        <v>482</v>
      </c>
    </row>
    <row r="8281" spans="1:23">
      <c r="A8281" s="12">
        <v>39171</v>
      </c>
      <c r="B8281" s="17">
        <f t="shared" si="1549"/>
        <v>3</v>
      </c>
      <c r="C8281" s="17">
        <f t="shared" si="1550"/>
        <v>5</v>
      </c>
      <c r="D8281" s="17">
        <f t="shared" si="1551"/>
        <v>30</v>
      </c>
      <c r="E8281" s="18">
        <v>1410.9</v>
      </c>
      <c r="F8281">
        <f t="shared" si="1557"/>
        <v>8279</v>
      </c>
      <c r="L8281" s="20">
        <f t="shared" si="1548"/>
        <v>1410.9</v>
      </c>
      <c r="N8281" s="2">
        <f t="shared" si="1558"/>
        <v>554.52963446812407</v>
      </c>
      <c r="O8281" s="2">
        <f t="shared" si="1555"/>
        <v>856.37036553187602</v>
      </c>
      <c r="P8281" s="2">
        <f t="shared" si="1556"/>
        <v>0</v>
      </c>
      <c r="R8281" s="12">
        <v>39322</v>
      </c>
      <c r="S8281" s="17">
        <f t="shared" si="1552"/>
        <v>8</v>
      </c>
      <c r="T8281" s="17">
        <f t="shared" si="1553"/>
        <v>2</v>
      </c>
      <c r="U8281" s="17">
        <f t="shared" si="1554"/>
        <v>28</v>
      </c>
      <c r="V8281" s="18">
        <v>3268.8527510013678</v>
      </c>
      <c r="W8281">
        <f t="shared" si="1559"/>
        <v>481</v>
      </c>
    </row>
    <row r="8282" spans="1:23">
      <c r="A8282" s="12">
        <v>39115</v>
      </c>
      <c r="B8282" s="17">
        <f t="shared" si="1549"/>
        <v>2</v>
      </c>
      <c r="C8282" s="17">
        <f t="shared" si="1550"/>
        <v>5</v>
      </c>
      <c r="D8282" s="17">
        <f t="shared" si="1551"/>
        <v>2</v>
      </c>
      <c r="E8282" s="18">
        <v>1410.8</v>
      </c>
      <c r="F8282">
        <f t="shared" si="1557"/>
        <v>8280</v>
      </c>
      <c r="L8282" s="20">
        <f t="shared" si="1548"/>
        <v>1410.8</v>
      </c>
      <c r="N8282" s="2">
        <f t="shared" si="1558"/>
        <v>554.52963446812407</v>
      </c>
      <c r="O8282" s="2">
        <f t="shared" si="1555"/>
        <v>856.27036553187588</v>
      </c>
      <c r="P8282" s="2">
        <f t="shared" si="1556"/>
        <v>0</v>
      </c>
      <c r="R8282" s="12">
        <v>39251</v>
      </c>
      <c r="S8282" s="17">
        <f t="shared" si="1552"/>
        <v>6</v>
      </c>
      <c r="T8282" s="17">
        <f t="shared" si="1553"/>
        <v>1</v>
      </c>
      <c r="U8282" s="17">
        <f t="shared" si="1554"/>
        <v>18</v>
      </c>
      <c r="V8282" s="18">
        <v>3269</v>
      </c>
      <c r="W8282">
        <f t="shared" si="1559"/>
        <v>480</v>
      </c>
    </row>
    <row r="8283" spans="1:23">
      <c r="A8283" s="12">
        <v>39087</v>
      </c>
      <c r="B8283" s="17">
        <f t="shared" si="1549"/>
        <v>1</v>
      </c>
      <c r="C8283" s="17">
        <f t="shared" si="1550"/>
        <v>5</v>
      </c>
      <c r="D8283" s="17">
        <f t="shared" si="1551"/>
        <v>5</v>
      </c>
      <c r="E8283" s="18">
        <v>1410.62</v>
      </c>
      <c r="F8283">
        <f t="shared" si="1557"/>
        <v>8281</v>
      </c>
      <c r="L8283" s="20">
        <f t="shared" si="1548"/>
        <v>1410.62</v>
      </c>
      <c r="N8283" s="2">
        <f t="shared" si="1558"/>
        <v>554.52963446812407</v>
      </c>
      <c r="O8283" s="2">
        <f t="shared" si="1555"/>
        <v>856.09036553187582</v>
      </c>
      <c r="P8283" s="2">
        <f t="shared" si="1556"/>
        <v>0</v>
      </c>
      <c r="R8283" s="12">
        <v>39336</v>
      </c>
      <c r="S8283" s="17">
        <f t="shared" si="1552"/>
        <v>9</v>
      </c>
      <c r="T8283" s="17">
        <f t="shared" si="1553"/>
        <v>2</v>
      </c>
      <c r="U8283" s="17">
        <f t="shared" si="1554"/>
        <v>11</v>
      </c>
      <c r="V8283" s="18">
        <v>3269.7091165114252</v>
      </c>
      <c r="W8283">
        <f t="shared" si="1559"/>
        <v>479</v>
      </c>
    </row>
    <row r="8284" spans="1:23">
      <c r="A8284" s="12">
        <v>39415</v>
      </c>
      <c r="B8284" s="17">
        <f t="shared" si="1549"/>
        <v>11</v>
      </c>
      <c r="C8284" s="17">
        <f t="shared" si="1550"/>
        <v>4</v>
      </c>
      <c r="D8284" s="17">
        <f t="shared" si="1551"/>
        <v>29</v>
      </c>
      <c r="E8284" s="18">
        <v>1410.2741043494141</v>
      </c>
      <c r="F8284">
        <f t="shared" si="1557"/>
        <v>8282</v>
      </c>
      <c r="L8284" s="20">
        <f t="shared" si="1548"/>
        <v>1410.2741043494141</v>
      </c>
      <c r="N8284" s="2">
        <f t="shared" si="1558"/>
        <v>554.52963446812407</v>
      </c>
      <c r="O8284" s="2">
        <f t="shared" si="1555"/>
        <v>855.74446988129</v>
      </c>
      <c r="P8284" s="2">
        <f t="shared" si="1556"/>
        <v>0</v>
      </c>
      <c r="R8284" s="12">
        <v>39293</v>
      </c>
      <c r="S8284" s="17">
        <f t="shared" si="1552"/>
        <v>7</v>
      </c>
      <c r="T8284" s="17">
        <f t="shared" si="1553"/>
        <v>1</v>
      </c>
      <c r="U8284" s="17">
        <f t="shared" si="1554"/>
        <v>30</v>
      </c>
      <c r="V8284" s="18">
        <v>3270.4921315287111</v>
      </c>
      <c r="W8284">
        <f t="shared" si="1559"/>
        <v>478</v>
      </c>
    </row>
    <row r="8285" spans="1:23">
      <c r="A8285" s="12">
        <v>39445</v>
      </c>
      <c r="B8285" s="17">
        <f t="shared" si="1549"/>
        <v>12</v>
      </c>
      <c r="C8285" s="17">
        <f t="shared" si="1550"/>
        <v>6</v>
      </c>
      <c r="D8285" s="17">
        <f t="shared" si="1551"/>
        <v>29</v>
      </c>
      <c r="E8285" s="18">
        <v>1410.2443180238281</v>
      </c>
      <c r="F8285">
        <f t="shared" si="1557"/>
        <v>8283</v>
      </c>
      <c r="L8285" s="20">
        <f t="shared" si="1548"/>
        <v>1410.2443180238281</v>
      </c>
      <c r="N8285" s="2">
        <f t="shared" si="1558"/>
        <v>554.52963446812407</v>
      </c>
      <c r="O8285" s="2">
        <f t="shared" si="1555"/>
        <v>855.71468355570403</v>
      </c>
      <c r="P8285" s="2">
        <f t="shared" si="1556"/>
        <v>0</v>
      </c>
      <c r="R8285" s="12">
        <v>39243</v>
      </c>
      <c r="S8285" s="17">
        <f t="shared" si="1552"/>
        <v>6</v>
      </c>
      <c r="T8285" s="17">
        <f t="shared" si="1553"/>
        <v>7</v>
      </c>
      <c r="U8285" s="17">
        <f t="shared" si="1554"/>
        <v>10</v>
      </c>
      <c r="V8285" s="18">
        <v>3273</v>
      </c>
      <c r="W8285">
        <f t="shared" si="1559"/>
        <v>477</v>
      </c>
    </row>
    <row r="8286" spans="1:23">
      <c r="A8286" s="12">
        <v>39176</v>
      </c>
      <c r="B8286" s="17">
        <f t="shared" si="1549"/>
        <v>4</v>
      </c>
      <c r="C8286" s="17">
        <f t="shared" si="1550"/>
        <v>3</v>
      </c>
      <c r="D8286" s="17">
        <f t="shared" si="1551"/>
        <v>4</v>
      </c>
      <c r="E8286" s="18">
        <v>1410.19</v>
      </c>
      <c r="F8286">
        <f t="shared" si="1557"/>
        <v>8284</v>
      </c>
      <c r="L8286" s="20">
        <f t="shared" si="1548"/>
        <v>1410.19</v>
      </c>
      <c r="N8286" s="2">
        <f t="shared" si="1558"/>
        <v>554.52963446812407</v>
      </c>
      <c r="O8286" s="2">
        <f t="shared" si="1555"/>
        <v>855.66036553187598</v>
      </c>
      <c r="P8286" s="2">
        <f t="shared" si="1556"/>
        <v>0</v>
      </c>
      <c r="R8286" s="12">
        <v>39293</v>
      </c>
      <c r="S8286" s="17">
        <f t="shared" si="1552"/>
        <v>7</v>
      </c>
      <c r="T8286" s="17">
        <f t="shared" si="1553"/>
        <v>1</v>
      </c>
      <c r="U8286" s="17">
        <f t="shared" si="1554"/>
        <v>30</v>
      </c>
      <c r="V8286" s="18">
        <v>3275.5288243353516</v>
      </c>
      <c r="W8286">
        <f t="shared" si="1559"/>
        <v>476</v>
      </c>
    </row>
    <row r="8287" spans="1:23">
      <c r="A8287" s="12">
        <v>39402</v>
      </c>
      <c r="B8287" s="17">
        <f t="shared" si="1549"/>
        <v>11</v>
      </c>
      <c r="C8287" s="17">
        <f t="shared" si="1550"/>
        <v>5</v>
      </c>
      <c r="D8287" s="17">
        <f t="shared" si="1551"/>
        <v>16</v>
      </c>
      <c r="E8287" s="18">
        <v>1410.0745313304296</v>
      </c>
      <c r="F8287">
        <f t="shared" si="1557"/>
        <v>8285</v>
      </c>
      <c r="L8287" s="20">
        <f t="shared" si="1548"/>
        <v>1410.0745313304296</v>
      </c>
      <c r="N8287" s="2">
        <f t="shared" si="1558"/>
        <v>554.52963446812407</v>
      </c>
      <c r="O8287" s="2">
        <f t="shared" si="1555"/>
        <v>855.54489686230556</v>
      </c>
      <c r="P8287" s="2">
        <f t="shared" si="1556"/>
        <v>0</v>
      </c>
      <c r="R8287" s="12">
        <v>39324</v>
      </c>
      <c r="S8287" s="17">
        <f t="shared" si="1552"/>
        <v>8</v>
      </c>
      <c r="T8287" s="17">
        <f t="shared" si="1553"/>
        <v>4</v>
      </c>
      <c r="U8287" s="17">
        <f t="shared" si="1554"/>
        <v>30</v>
      </c>
      <c r="V8287" s="18">
        <v>3277.7692219041019</v>
      </c>
      <c r="W8287">
        <f t="shared" si="1559"/>
        <v>475</v>
      </c>
    </row>
    <row r="8288" spans="1:23">
      <c r="A8288" s="12">
        <v>39101</v>
      </c>
      <c r="B8288" s="17">
        <f t="shared" si="1549"/>
        <v>1</v>
      </c>
      <c r="C8288" s="17">
        <f t="shared" si="1550"/>
        <v>5</v>
      </c>
      <c r="D8288" s="17">
        <f t="shared" si="1551"/>
        <v>19</v>
      </c>
      <c r="E8288" s="18">
        <v>1409.96</v>
      </c>
      <c r="F8288">
        <f t="shared" si="1557"/>
        <v>8286</v>
      </c>
      <c r="L8288" s="20">
        <f t="shared" ref="L8288:L8351" si="1560">IF(F8288&gt;1000,E8288,0)</f>
        <v>1409.96</v>
      </c>
      <c r="N8288" s="2">
        <f t="shared" si="1558"/>
        <v>554.52963446812407</v>
      </c>
      <c r="O8288" s="2">
        <f t="shared" si="1555"/>
        <v>855.43036553187596</v>
      </c>
      <c r="P8288" s="2">
        <f t="shared" si="1556"/>
        <v>0</v>
      </c>
      <c r="R8288" s="12">
        <v>39346</v>
      </c>
      <c r="S8288" s="17">
        <f t="shared" si="1552"/>
        <v>9</v>
      </c>
      <c r="T8288" s="17">
        <f t="shared" si="1553"/>
        <v>5</v>
      </c>
      <c r="U8288" s="17">
        <f t="shared" si="1554"/>
        <v>21</v>
      </c>
      <c r="V8288" s="18">
        <v>3278.3375490744138</v>
      </c>
      <c r="W8288">
        <f t="shared" si="1559"/>
        <v>474</v>
      </c>
    </row>
    <row r="8289" spans="1:23">
      <c r="A8289" s="12">
        <v>39408</v>
      </c>
      <c r="B8289" s="17">
        <f t="shared" si="1549"/>
        <v>11</v>
      </c>
      <c r="C8289" s="17">
        <f t="shared" si="1550"/>
        <v>4</v>
      </c>
      <c r="D8289" s="17">
        <f t="shared" si="1551"/>
        <v>22</v>
      </c>
      <c r="E8289" s="18">
        <v>1409.8756547896483</v>
      </c>
      <c r="F8289">
        <f t="shared" si="1557"/>
        <v>8287</v>
      </c>
      <c r="L8289" s="20">
        <f t="shared" si="1560"/>
        <v>1409.8756547896483</v>
      </c>
      <c r="N8289" s="2">
        <f t="shared" si="1558"/>
        <v>554.52963446812407</v>
      </c>
      <c r="O8289" s="2">
        <f t="shared" si="1555"/>
        <v>855.34602032152418</v>
      </c>
      <c r="P8289" s="2">
        <f t="shared" si="1556"/>
        <v>0</v>
      </c>
      <c r="R8289" s="12">
        <v>39313</v>
      </c>
      <c r="S8289" s="17">
        <f t="shared" si="1552"/>
        <v>8</v>
      </c>
      <c r="T8289" s="17">
        <f t="shared" si="1553"/>
        <v>7</v>
      </c>
      <c r="U8289" s="17">
        <f t="shared" si="1554"/>
        <v>19</v>
      </c>
      <c r="V8289" s="18">
        <v>3278.3639928039065</v>
      </c>
      <c r="W8289">
        <f t="shared" si="1559"/>
        <v>473</v>
      </c>
    </row>
    <row r="8290" spans="1:23">
      <c r="A8290" s="12">
        <v>39159</v>
      </c>
      <c r="B8290" s="17">
        <f t="shared" si="1549"/>
        <v>3</v>
      </c>
      <c r="C8290" s="17">
        <f t="shared" si="1550"/>
        <v>7</v>
      </c>
      <c r="D8290" s="17">
        <f t="shared" si="1551"/>
        <v>18</v>
      </c>
      <c r="E8290" s="18">
        <v>1409.83</v>
      </c>
      <c r="F8290">
        <f t="shared" si="1557"/>
        <v>8288</v>
      </c>
      <c r="L8290" s="20">
        <f t="shared" si="1560"/>
        <v>1409.83</v>
      </c>
      <c r="N8290" s="2">
        <f t="shared" si="1558"/>
        <v>554.52963446812407</v>
      </c>
      <c r="O8290" s="2">
        <f t="shared" si="1555"/>
        <v>855.30036553187585</v>
      </c>
      <c r="P8290" s="2">
        <f t="shared" si="1556"/>
        <v>0</v>
      </c>
      <c r="R8290" s="12">
        <v>39289</v>
      </c>
      <c r="S8290" s="17">
        <f t="shared" si="1552"/>
        <v>7</v>
      </c>
      <c r="T8290" s="17">
        <f t="shared" si="1553"/>
        <v>4</v>
      </c>
      <c r="U8290" s="17">
        <f t="shared" si="1554"/>
        <v>26</v>
      </c>
      <c r="V8290" s="18">
        <v>3278.4004799511717</v>
      </c>
      <c r="W8290">
        <f t="shared" si="1559"/>
        <v>472</v>
      </c>
    </row>
    <row r="8291" spans="1:23">
      <c r="A8291" s="12">
        <v>39202</v>
      </c>
      <c r="B8291" s="17">
        <f t="shared" si="1549"/>
        <v>4</v>
      </c>
      <c r="C8291" s="17">
        <f t="shared" si="1550"/>
        <v>1</v>
      </c>
      <c r="D8291" s="17">
        <f t="shared" si="1551"/>
        <v>30</v>
      </c>
      <c r="E8291" s="18">
        <v>1409.38</v>
      </c>
      <c r="F8291">
        <f t="shared" si="1557"/>
        <v>8289</v>
      </c>
      <c r="L8291" s="20">
        <f t="shared" si="1560"/>
        <v>1409.38</v>
      </c>
      <c r="N8291" s="2">
        <f t="shared" si="1558"/>
        <v>554.52963446812407</v>
      </c>
      <c r="O8291" s="2">
        <f t="shared" si="1555"/>
        <v>854.85036553187604</v>
      </c>
      <c r="P8291" s="2">
        <f t="shared" si="1556"/>
        <v>0</v>
      </c>
      <c r="R8291" s="12">
        <v>39352</v>
      </c>
      <c r="S8291" s="17">
        <f t="shared" si="1552"/>
        <v>9</v>
      </c>
      <c r="T8291" s="17">
        <f t="shared" si="1553"/>
        <v>4</v>
      </c>
      <c r="U8291" s="17">
        <f t="shared" si="1554"/>
        <v>27</v>
      </c>
      <c r="V8291" s="18">
        <v>3278.7223946115232</v>
      </c>
      <c r="W8291">
        <f t="shared" si="1559"/>
        <v>471</v>
      </c>
    </row>
    <row r="8292" spans="1:23">
      <c r="A8292" s="12">
        <v>39222</v>
      </c>
      <c r="B8292" s="17">
        <f t="shared" si="1549"/>
        <v>5</v>
      </c>
      <c r="C8292" s="17">
        <f t="shared" si="1550"/>
        <v>7</v>
      </c>
      <c r="D8292" s="17">
        <f t="shared" si="1551"/>
        <v>20</v>
      </c>
      <c r="E8292" s="18">
        <v>1409.17</v>
      </c>
      <c r="F8292">
        <f t="shared" si="1557"/>
        <v>8290</v>
      </c>
      <c r="L8292" s="20">
        <f t="shared" si="1560"/>
        <v>1409.17</v>
      </c>
      <c r="N8292" s="2">
        <f t="shared" si="1558"/>
        <v>554.52963446812407</v>
      </c>
      <c r="O8292" s="2">
        <f t="shared" si="1555"/>
        <v>854.640365531876</v>
      </c>
      <c r="P8292" s="2">
        <f t="shared" si="1556"/>
        <v>0</v>
      </c>
      <c r="R8292" s="12">
        <v>39242</v>
      </c>
      <c r="S8292" s="17">
        <f t="shared" si="1552"/>
        <v>6</v>
      </c>
      <c r="T8292" s="17">
        <f t="shared" si="1553"/>
        <v>6</v>
      </c>
      <c r="U8292" s="17">
        <f t="shared" si="1554"/>
        <v>9</v>
      </c>
      <c r="V8292" s="18">
        <v>3279</v>
      </c>
      <c r="W8292">
        <f t="shared" si="1559"/>
        <v>470</v>
      </c>
    </row>
    <row r="8293" spans="1:23">
      <c r="A8293" s="12">
        <v>39095</v>
      </c>
      <c r="B8293" s="17">
        <f t="shared" si="1549"/>
        <v>1</v>
      </c>
      <c r="C8293" s="17">
        <f t="shared" si="1550"/>
        <v>6</v>
      </c>
      <c r="D8293" s="17">
        <f t="shared" si="1551"/>
        <v>13</v>
      </c>
      <c r="E8293" s="18">
        <v>1408.97</v>
      </c>
      <c r="F8293">
        <f t="shared" si="1557"/>
        <v>8291</v>
      </c>
      <c r="L8293" s="20">
        <f t="shared" si="1560"/>
        <v>1408.97</v>
      </c>
      <c r="N8293" s="2">
        <f t="shared" si="1558"/>
        <v>554.52963446812407</v>
      </c>
      <c r="O8293" s="2">
        <f t="shared" si="1555"/>
        <v>854.44036553187595</v>
      </c>
      <c r="P8293" s="2">
        <f t="shared" si="1556"/>
        <v>0</v>
      </c>
      <c r="R8293" s="12">
        <v>39262</v>
      </c>
      <c r="S8293" s="17">
        <f t="shared" si="1552"/>
        <v>6</v>
      </c>
      <c r="T8293" s="17">
        <f t="shared" si="1553"/>
        <v>5</v>
      </c>
      <c r="U8293" s="17">
        <f t="shared" si="1554"/>
        <v>29</v>
      </c>
      <c r="V8293" s="18">
        <v>3280</v>
      </c>
      <c r="W8293">
        <f t="shared" si="1559"/>
        <v>469</v>
      </c>
    </row>
    <row r="8294" spans="1:23">
      <c r="A8294" s="12">
        <v>39150</v>
      </c>
      <c r="B8294" s="17">
        <f t="shared" si="1549"/>
        <v>3</v>
      </c>
      <c r="C8294" s="17">
        <f t="shared" si="1550"/>
        <v>5</v>
      </c>
      <c r="D8294" s="17">
        <f t="shared" si="1551"/>
        <v>9</v>
      </c>
      <c r="E8294" s="18">
        <v>1408.97</v>
      </c>
      <c r="F8294">
        <f t="shared" si="1557"/>
        <v>8292</v>
      </c>
      <c r="L8294" s="20">
        <f t="shared" si="1560"/>
        <v>1408.97</v>
      </c>
      <c r="N8294" s="2">
        <f t="shared" si="1558"/>
        <v>554.52963446812407</v>
      </c>
      <c r="O8294" s="2">
        <f t="shared" si="1555"/>
        <v>854.44036553187595</v>
      </c>
      <c r="P8294" s="2">
        <f t="shared" si="1556"/>
        <v>0</v>
      </c>
      <c r="R8294" s="12">
        <v>39253</v>
      </c>
      <c r="S8294" s="17">
        <f t="shared" si="1552"/>
        <v>6</v>
      </c>
      <c r="T8294" s="17">
        <f t="shared" si="1553"/>
        <v>3</v>
      </c>
      <c r="U8294" s="17">
        <f t="shared" si="1554"/>
        <v>20</v>
      </c>
      <c r="V8294" s="18">
        <v>3281</v>
      </c>
      <c r="W8294">
        <f t="shared" si="1559"/>
        <v>468</v>
      </c>
    </row>
    <row r="8295" spans="1:23">
      <c r="A8295" s="12">
        <v>39229</v>
      </c>
      <c r="B8295" s="17">
        <f t="shared" si="1549"/>
        <v>5</v>
      </c>
      <c r="C8295" s="17">
        <f t="shared" si="1550"/>
        <v>7</v>
      </c>
      <c r="D8295" s="17">
        <f t="shared" si="1551"/>
        <v>27</v>
      </c>
      <c r="E8295" s="18">
        <v>1408.92</v>
      </c>
      <c r="F8295">
        <f t="shared" si="1557"/>
        <v>8293</v>
      </c>
      <c r="L8295" s="20">
        <f t="shared" si="1560"/>
        <v>1408.92</v>
      </c>
      <c r="N8295" s="2">
        <f t="shared" si="1558"/>
        <v>554.52963446812407</v>
      </c>
      <c r="O8295" s="2">
        <f t="shared" si="1555"/>
        <v>854.390365531876</v>
      </c>
      <c r="P8295" s="2">
        <f t="shared" si="1556"/>
        <v>0</v>
      </c>
      <c r="R8295" s="12">
        <v>39330</v>
      </c>
      <c r="S8295" s="17">
        <f t="shared" si="1552"/>
        <v>9</v>
      </c>
      <c r="T8295" s="17">
        <f t="shared" si="1553"/>
        <v>3</v>
      </c>
      <c r="U8295" s="17">
        <f t="shared" si="1554"/>
        <v>5</v>
      </c>
      <c r="V8295" s="18">
        <v>3281.2363258009764</v>
      </c>
      <c r="W8295">
        <f t="shared" si="1559"/>
        <v>467</v>
      </c>
    </row>
    <row r="8296" spans="1:23">
      <c r="A8296" s="12">
        <v>39446</v>
      </c>
      <c r="B8296" s="17">
        <f t="shared" si="1549"/>
        <v>12</v>
      </c>
      <c r="C8296" s="17">
        <f t="shared" si="1550"/>
        <v>7</v>
      </c>
      <c r="D8296" s="17">
        <f t="shared" si="1551"/>
        <v>30</v>
      </c>
      <c r="E8296" s="18">
        <v>1408.8169028527736</v>
      </c>
      <c r="F8296">
        <f t="shared" si="1557"/>
        <v>8294</v>
      </c>
      <c r="L8296" s="20">
        <f t="shared" si="1560"/>
        <v>1408.8169028527736</v>
      </c>
      <c r="N8296" s="2">
        <f t="shared" si="1558"/>
        <v>554.52963446812407</v>
      </c>
      <c r="O8296" s="2">
        <f t="shared" si="1555"/>
        <v>854.28726838464956</v>
      </c>
      <c r="P8296" s="2">
        <f t="shared" si="1556"/>
        <v>0</v>
      </c>
      <c r="R8296" s="12">
        <v>39272</v>
      </c>
      <c r="S8296" s="17">
        <f t="shared" si="1552"/>
        <v>7</v>
      </c>
      <c r="T8296" s="17">
        <f t="shared" si="1553"/>
        <v>1</v>
      </c>
      <c r="U8296" s="17">
        <f t="shared" si="1554"/>
        <v>9</v>
      </c>
      <c r="V8296" s="18">
        <v>3281.8396034546877</v>
      </c>
      <c r="W8296">
        <f t="shared" si="1559"/>
        <v>466</v>
      </c>
    </row>
    <row r="8297" spans="1:23">
      <c r="A8297" s="12">
        <v>39222</v>
      </c>
      <c r="B8297" s="17">
        <f t="shared" si="1549"/>
        <v>5</v>
      </c>
      <c r="C8297" s="17">
        <f t="shared" si="1550"/>
        <v>7</v>
      </c>
      <c r="D8297" s="17">
        <f t="shared" si="1551"/>
        <v>20</v>
      </c>
      <c r="E8297" s="18">
        <v>1408.18</v>
      </c>
      <c r="F8297">
        <f t="shared" si="1557"/>
        <v>8295</v>
      </c>
      <c r="L8297" s="20">
        <f t="shared" si="1560"/>
        <v>1408.18</v>
      </c>
      <c r="N8297" s="2">
        <f t="shared" si="1558"/>
        <v>554.52963446812407</v>
      </c>
      <c r="O8297" s="2">
        <f t="shared" si="1555"/>
        <v>853.65036553187599</v>
      </c>
      <c r="P8297" s="2">
        <f t="shared" si="1556"/>
        <v>0</v>
      </c>
      <c r="R8297" s="12">
        <v>39350</v>
      </c>
      <c r="S8297" s="17">
        <f t="shared" si="1552"/>
        <v>9</v>
      </c>
      <c r="T8297" s="17">
        <f t="shared" si="1553"/>
        <v>2</v>
      </c>
      <c r="U8297" s="17">
        <f t="shared" si="1554"/>
        <v>25</v>
      </c>
      <c r="V8297" s="18">
        <v>3281.8992142263673</v>
      </c>
      <c r="W8297">
        <f t="shared" si="1559"/>
        <v>465</v>
      </c>
    </row>
    <row r="8298" spans="1:23">
      <c r="A8298" s="12">
        <v>39422</v>
      </c>
      <c r="B8298" s="17">
        <f t="shared" si="1549"/>
        <v>12</v>
      </c>
      <c r="C8298" s="17">
        <f t="shared" si="1550"/>
        <v>4</v>
      </c>
      <c r="D8298" s="17">
        <f t="shared" si="1551"/>
        <v>6</v>
      </c>
      <c r="E8298" s="18">
        <v>1408.1227153685938</v>
      </c>
      <c r="F8298">
        <f t="shared" si="1557"/>
        <v>8296</v>
      </c>
      <c r="L8298" s="20">
        <f t="shared" si="1560"/>
        <v>1408.1227153685938</v>
      </c>
      <c r="N8298" s="2">
        <f t="shared" si="1558"/>
        <v>554.52963446812407</v>
      </c>
      <c r="O8298" s="2">
        <f t="shared" si="1555"/>
        <v>853.59308090046977</v>
      </c>
      <c r="P8298" s="2">
        <f t="shared" si="1556"/>
        <v>0</v>
      </c>
      <c r="R8298" s="12">
        <v>39218</v>
      </c>
      <c r="S8298" s="17">
        <f t="shared" si="1552"/>
        <v>5</v>
      </c>
      <c r="T8298" s="17">
        <f t="shared" si="1553"/>
        <v>3</v>
      </c>
      <c r="U8298" s="17">
        <f t="shared" si="1554"/>
        <v>16</v>
      </c>
      <c r="V8298" s="18">
        <v>3282</v>
      </c>
      <c r="W8298">
        <f t="shared" si="1559"/>
        <v>464</v>
      </c>
    </row>
    <row r="8299" spans="1:23">
      <c r="A8299" s="12">
        <v>39412</v>
      </c>
      <c r="B8299" s="17">
        <f t="shared" si="1549"/>
        <v>11</v>
      </c>
      <c r="C8299" s="17">
        <f t="shared" si="1550"/>
        <v>1</v>
      </c>
      <c r="D8299" s="17">
        <f t="shared" si="1551"/>
        <v>26</v>
      </c>
      <c r="E8299" s="18">
        <v>1408.105794786328</v>
      </c>
      <c r="F8299">
        <f t="shared" si="1557"/>
        <v>8297</v>
      </c>
      <c r="L8299" s="20">
        <f t="shared" si="1560"/>
        <v>1408.105794786328</v>
      </c>
      <c r="N8299" s="2">
        <f t="shared" si="1558"/>
        <v>554.52963446812407</v>
      </c>
      <c r="O8299" s="2">
        <f t="shared" si="1555"/>
        <v>853.57616031820396</v>
      </c>
      <c r="P8299" s="2">
        <f t="shared" si="1556"/>
        <v>0</v>
      </c>
      <c r="R8299" s="12">
        <v>39335</v>
      </c>
      <c r="S8299" s="17">
        <f t="shared" si="1552"/>
        <v>9</v>
      </c>
      <c r="T8299" s="17">
        <f t="shared" si="1553"/>
        <v>1</v>
      </c>
      <c r="U8299" s="17">
        <f t="shared" si="1554"/>
        <v>10</v>
      </c>
      <c r="V8299" s="18">
        <v>3282.1101492207031</v>
      </c>
      <c r="W8299">
        <f t="shared" si="1559"/>
        <v>463</v>
      </c>
    </row>
    <row r="8300" spans="1:23">
      <c r="A8300" s="12">
        <v>39140</v>
      </c>
      <c r="B8300" s="17">
        <f t="shared" si="1549"/>
        <v>2</v>
      </c>
      <c r="C8300" s="17">
        <f t="shared" si="1550"/>
        <v>2</v>
      </c>
      <c r="D8300" s="17">
        <f t="shared" si="1551"/>
        <v>27</v>
      </c>
      <c r="E8300" s="18">
        <v>1408.08</v>
      </c>
      <c r="F8300">
        <f t="shared" si="1557"/>
        <v>8298</v>
      </c>
      <c r="L8300" s="20">
        <f t="shared" si="1560"/>
        <v>1408.08</v>
      </c>
      <c r="N8300" s="2">
        <f t="shared" si="1558"/>
        <v>554.52963446812407</v>
      </c>
      <c r="O8300" s="2">
        <f t="shared" si="1555"/>
        <v>853.55036553187585</v>
      </c>
      <c r="P8300" s="2">
        <f t="shared" si="1556"/>
        <v>0</v>
      </c>
      <c r="R8300" s="12">
        <v>39336</v>
      </c>
      <c r="S8300" s="17">
        <f t="shared" si="1552"/>
        <v>9</v>
      </c>
      <c r="T8300" s="17">
        <f t="shared" si="1553"/>
        <v>2</v>
      </c>
      <c r="U8300" s="17">
        <f t="shared" si="1554"/>
        <v>11</v>
      </c>
      <c r="V8300" s="18">
        <v>3282.4518954623045</v>
      </c>
      <c r="W8300">
        <f t="shared" si="1559"/>
        <v>462</v>
      </c>
    </row>
    <row r="8301" spans="1:23">
      <c r="A8301" s="12">
        <v>39229</v>
      </c>
      <c r="B8301" s="17">
        <f t="shared" si="1549"/>
        <v>5</v>
      </c>
      <c r="C8301" s="17">
        <f t="shared" si="1550"/>
        <v>7</v>
      </c>
      <c r="D8301" s="17">
        <f t="shared" si="1551"/>
        <v>27</v>
      </c>
      <c r="E8301" s="18">
        <v>1407.87</v>
      </c>
      <c r="F8301">
        <f t="shared" si="1557"/>
        <v>8299</v>
      </c>
      <c r="L8301" s="20">
        <f t="shared" si="1560"/>
        <v>1407.87</v>
      </c>
      <c r="N8301" s="2">
        <f t="shared" si="1558"/>
        <v>554.52963446812407</v>
      </c>
      <c r="O8301" s="2">
        <f t="shared" si="1555"/>
        <v>853.34036553187582</v>
      </c>
      <c r="P8301" s="2">
        <f t="shared" si="1556"/>
        <v>0</v>
      </c>
      <c r="R8301" s="12">
        <v>39374</v>
      </c>
      <c r="S8301" s="17">
        <f t="shared" si="1552"/>
        <v>10</v>
      </c>
      <c r="T8301" s="17">
        <f t="shared" si="1553"/>
        <v>5</v>
      </c>
      <c r="U8301" s="17">
        <f t="shared" si="1554"/>
        <v>19</v>
      </c>
      <c r="V8301" s="18">
        <v>3282.5187971208984</v>
      </c>
      <c r="W8301">
        <f t="shared" si="1559"/>
        <v>461</v>
      </c>
    </row>
    <row r="8302" spans="1:23">
      <c r="A8302" s="12">
        <v>39097</v>
      </c>
      <c r="B8302" s="17">
        <f t="shared" si="1549"/>
        <v>1</v>
      </c>
      <c r="C8302" s="17">
        <f t="shared" si="1550"/>
        <v>1</v>
      </c>
      <c r="D8302" s="17">
        <f t="shared" si="1551"/>
        <v>15</v>
      </c>
      <c r="E8302" s="18">
        <v>1407.83</v>
      </c>
      <c r="F8302">
        <f t="shared" si="1557"/>
        <v>8300</v>
      </c>
      <c r="L8302" s="20">
        <f t="shared" si="1560"/>
        <v>1407.83</v>
      </c>
      <c r="N8302" s="2">
        <f t="shared" si="1558"/>
        <v>554.52963446812407</v>
      </c>
      <c r="O8302" s="2">
        <f t="shared" si="1555"/>
        <v>853.30036553187585</v>
      </c>
      <c r="P8302" s="2">
        <f t="shared" si="1556"/>
        <v>0</v>
      </c>
      <c r="R8302" s="12">
        <v>39297</v>
      </c>
      <c r="S8302" s="17">
        <f t="shared" si="1552"/>
        <v>8</v>
      </c>
      <c r="T8302" s="17">
        <f t="shared" si="1553"/>
        <v>5</v>
      </c>
      <c r="U8302" s="17">
        <f t="shared" si="1554"/>
        <v>3</v>
      </c>
      <c r="V8302" s="18">
        <v>3282.9241367666014</v>
      </c>
      <c r="W8302">
        <f t="shared" si="1559"/>
        <v>460</v>
      </c>
    </row>
    <row r="8303" spans="1:23">
      <c r="A8303" s="12">
        <v>39083</v>
      </c>
      <c r="B8303" s="17">
        <f t="shared" si="1549"/>
        <v>1</v>
      </c>
      <c r="C8303" s="17">
        <f t="shared" si="1550"/>
        <v>1</v>
      </c>
      <c r="D8303" s="17">
        <f t="shared" si="1551"/>
        <v>1</v>
      </c>
      <c r="E8303" s="18">
        <v>1407.66</v>
      </c>
      <c r="F8303">
        <f t="shared" si="1557"/>
        <v>8301</v>
      </c>
      <c r="L8303" s="20">
        <f t="shared" si="1560"/>
        <v>1407.66</v>
      </c>
      <c r="N8303" s="2">
        <f t="shared" si="1558"/>
        <v>554.52963446812407</v>
      </c>
      <c r="O8303" s="2">
        <f t="shared" si="1555"/>
        <v>853.13036553187601</v>
      </c>
      <c r="P8303" s="2">
        <f t="shared" si="1556"/>
        <v>0</v>
      </c>
      <c r="R8303" s="12">
        <v>39310</v>
      </c>
      <c r="S8303" s="17">
        <f t="shared" si="1552"/>
        <v>8</v>
      </c>
      <c r="T8303" s="17">
        <f t="shared" si="1553"/>
        <v>4</v>
      </c>
      <c r="U8303" s="17">
        <f t="shared" si="1554"/>
        <v>16</v>
      </c>
      <c r="V8303" s="18">
        <v>3283.0422983084959</v>
      </c>
      <c r="W8303">
        <f t="shared" si="1559"/>
        <v>459</v>
      </c>
    </row>
    <row r="8304" spans="1:23">
      <c r="A8304" s="12">
        <v>39176</v>
      </c>
      <c r="B8304" s="17">
        <f t="shared" si="1549"/>
        <v>4</v>
      </c>
      <c r="C8304" s="17">
        <f t="shared" si="1550"/>
        <v>3</v>
      </c>
      <c r="D8304" s="17">
        <f t="shared" si="1551"/>
        <v>4</v>
      </c>
      <c r="E8304" s="18">
        <v>1407.23</v>
      </c>
      <c r="F8304">
        <f t="shared" si="1557"/>
        <v>8302</v>
      </c>
      <c r="L8304" s="20">
        <f t="shared" si="1560"/>
        <v>1407.23</v>
      </c>
      <c r="N8304" s="2">
        <f t="shared" si="1558"/>
        <v>554.52963446812407</v>
      </c>
      <c r="O8304" s="2">
        <f t="shared" si="1555"/>
        <v>852.70036553187595</v>
      </c>
      <c r="P8304" s="2">
        <f t="shared" si="1556"/>
        <v>0</v>
      </c>
      <c r="R8304" s="12">
        <v>39363</v>
      </c>
      <c r="S8304" s="17">
        <f t="shared" si="1552"/>
        <v>10</v>
      </c>
      <c r="T8304" s="17">
        <f t="shared" si="1553"/>
        <v>1</v>
      </c>
      <c r="U8304" s="17">
        <f t="shared" si="1554"/>
        <v>8</v>
      </c>
      <c r="V8304" s="18">
        <v>3283.2274894791017</v>
      </c>
      <c r="W8304">
        <f t="shared" si="1559"/>
        <v>458</v>
      </c>
    </row>
    <row r="8305" spans="1:23">
      <c r="A8305" s="12">
        <v>39173</v>
      </c>
      <c r="B8305" s="17">
        <f t="shared" si="1549"/>
        <v>4</v>
      </c>
      <c r="C8305" s="17">
        <f t="shared" si="1550"/>
        <v>7</v>
      </c>
      <c r="D8305" s="17">
        <f t="shared" si="1551"/>
        <v>1</v>
      </c>
      <c r="E8305" s="18">
        <v>1407.04</v>
      </c>
      <c r="F8305">
        <f t="shared" si="1557"/>
        <v>8303</v>
      </c>
      <c r="L8305" s="20">
        <f t="shared" si="1560"/>
        <v>1407.04</v>
      </c>
      <c r="N8305" s="2">
        <f t="shared" si="1558"/>
        <v>554.52963446812407</v>
      </c>
      <c r="O8305" s="2">
        <f t="shared" si="1555"/>
        <v>852.51036553187589</v>
      </c>
      <c r="P8305" s="2">
        <f t="shared" si="1556"/>
        <v>0</v>
      </c>
      <c r="R8305" s="12">
        <v>39334</v>
      </c>
      <c r="S8305" s="17">
        <f t="shared" si="1552"/>
        <v>9</v>
      </c>
      <c r="T8305" s="17">
        <f t="shared" si="1553"/>
        <v>7</v>
      </c>
      <c r="U8305" s="17">
        <f t="shared" si="1554"/>
        <v>9</v>
      </c>
      <c r="V8305" s="18">
        <v>3284.1568064865232</v>
      </c>
      <c r="W8305">
        <f t="shared" si="1559"/>
        <v>457</v>
      </c>
    </row>
    <row r="8306" spans="1:23">
      <c r="A8306" s="12">
        <v>39156</v>
      </c>
      <c r="B8306" s="17">
        <f t="shared" si="1549"/>
        <v>3</v>
      </c>
      <c r="C8306" s="17">
        <f t="shared" si="1550"/>
        <v>4</v>
      </c>
      <c r="D8306" s="17">
        <f t="shared" si="1551"/>
        <v>15</v>
      </c>
      <c r="E8306" s="18">
        <v>1406.87</v>
      </c>
      <c r="F8306">
        <f t="shared" si="1557"/>
        <v>8304</v>
      </c>
      <c r="L8306" s="20">
        <f t="shared" si="1560"/>
        <v>1406.87</v>
      </c>
      <c r="N8306" s="2">
        <f t="shared" si="1558"/>
        <v>554.52963446812407</v>
      </c>
      <c r="O8306" s="2">
        <f t="shared" si="1555"/>
        <v>852.34036553187582</v>
      </c>
      <c r="P8306" s="2">
        <f t="shared" si="1556"/>
        <v>0</v>
      </c>
      <c r="R8306" s="12">
        <v>39335</v>
      </c>
      <c r="S8306" s="17">
        <f t="shared" si="1552"/>
        <v>9</v>
      </c>
      <c r="T8306" s="17">
        <f t="shared" si="1553"/>
        <v>1</v>
      </c>
      <c r="U8306" s="17">
        <f t="shared" si="1554"/>
        <v>10</v>
      </c>
      <c r="V8306" s="18">
        <v>3284.3687553613281</v>
      </c>
      <c r="W8306">
        <f t="shared" si="1559"/>
        <v>456</v>
      </c>
    </row>
    <row r="8307" spans="1:23">
      <c r="A8307" s="12">
        <v>39412</v>
      </c>
      <c r="B8307" s="17">
        <f t="shared" si="1549"/>
        <v>11</v>
      </c>
      <c r="C8307" s="17">
        <f t="shared" si="1550"/>
        <v>1</v>
      </c>
      <c r="D8307" s="17">
        <f t="shared" si="1551"/>
        <v>26</v>
      </c>
      <c r="E8307" s="18">
        <v>1406.6993456416797</v>
      </c>
      <c r="F8307">
        <f t="shared" si="1557"/>
        <v>8305</v>
      </c>
      <c r="L8307" s="20">
        <f t="shared" si="1560"/>
        <v>1406.6993456416797</v>
      </c>
      <c r="N8307" s="2">
        <f t="shared" si="1558"/>
        <v>554.52963446812407</v>
      </c>
      <c r="O8307" s="2">
        <f t="shared" si="1555"/>
        <v>852.16971117355558</v>
      </c>
      <c r="P8307" s="2">
        <f t="shared" si="1556"/>
        <v>0</v>
      </c>
      <c r="R8307" s="12">
        <v>39238</v>
      </c>
      <c r="S8307" s="17">
        <f t="shared" si="1552"/>
        <v>6</v>
      </c>
      <c r="T8307" s="17">
        <f t="shared" si="1553"/>
        <v>2</v>
      </c>
      <c r="U8307" s="17">
        <f t="shared" si="1554"/>
        <v>5</v>
      </c>
      <c r="V8307" s="18">
        <v>3285</v>
      </c>
      <c r="W8307">
        <f t="shared" si="1559"/>
        <v>455</v>
      </c>
    </row>
    <row r="8308" spans="1:23">
      <c r="A8308" s="12">
        <v>39400</v>
      </c>
      <c r="B8308" s="17">
        <f t="shared" si="1549"/>
        <v>11</v>
      </c>
      <c r="C8308" s="17">
        <f t="shared" si="1550"/>
        <v>3</v>
      </c>
      <c r="D8308" s="17">
        <f t="shared" si="1551"/>
        <v>14</v>
      </c>
      <c r="E8308" s="18">
        <v>1406.1945176716408</v>
      </c>
      <c r="F8308">
        <f t="shared" si="1557"/>
        <v>8306</v>
      </c>
      <c r="L8308" s="20">
        <f t="shared" si="1560"/>
        <v>1406.1945176716408</v>
      </c>
      <c r="N8308" s="2">
        <f t="shared" si="1558"/>
        <v>554.52963446812407</v>
      </c>
      <c r="O8308" s="2">
        <f t="shared" si="1555"/>
        <v>851.66488320351675</v>
      </c>
      <c r="P8308" s="2">
        <f t="shared" si="1556"/>
        <v>0</v>
      </c>
      <c r="R8308" s="12">
        <v>39263</v>
      </c>
      <c r="S8308" s="17">
        <f t="shared" si="1552"/>
        <v>6</v>
      </c>
      <c r="T8308" s="17">
        <f t="shared" si="1553"/>
        <v>6</v>
      </c>
      <c r="U8308" s="17">
        <f t="shared" si="1554"/>
        <v>30</v>
      </c>
      <c r="V8308" s="18">
        <v>3286</v>
      </c>
      <c r="W8308">
        <f t="shared" si="1559"/>
        <v>454</v>
      </c>
    </row>
    <row r="8309" spans="1:23">
      <c r="A8309" s="12">
        <v>39406</v>
      </c>
      <c r="B8309" s="17">
        <f t="shared" si="1549"/>
        <v>11</v>
      </c>
      <c r="C8309" s="17">
        <f t="shared" si="1550"/>
        <v>2</v>
      </c>
      <c r="D8309" s="17">
        <f t="shared" si="1551"/>
        <v>20</v>
      </c>
      <c r="E8309" s="18">
        <v>1405.9574024508202</v>
      </c>
      <c r="F8309">
        <f t="shared" si="1557"/>
        <v>8307</v>
      </c>
      <c r="L8309" s="20">
        <f t="shared" si="1560"/>
        <v>1405.9574024508202</v>
      </c>
      <c r="N8309" s="2">
        <f t="shared" si="1558"/>
        <v>554.52963446812407</v>
      </c>
      <c r="O8309" s="2">
        <f t="shared" si="1555"/>
        <v>851.42776798269608</v>
      </c>
      <c r="P8309" s="2">
        <f t="shared" si="1556"/>
        <v>0</v>
      </c>
      <c r="R8309" s="12">
        <v>39377</v>
      </c>
      <c r="S8309" s="17">
        <f t="shared" si="1552"/>
        <v>10</v>
      </c>
      <c r="T8309" s="17">
        <f t="shared" si="1553"/>
        <v>1</v>
      </c>
      <c r="U8309" s="17">
        <f t="shared" si="1554"/>
        <v>22</v>
      </c>
      <c r="V8309" s="18">
        <v>3286.8659990847655</v>
      </c>
      <c r="W8309">
        <f t="shared" si="1559"/>
        <v>453</v>
      </c>
    </row>
    <row r="8310" spans="1:23">
      <c r="A8310" s="12">
        <v>39409</v>
      </c>
      <c r="B8310" s="17">
        <f t="shared" si="1549"/>
        <v>11</v>
      </c>
      <c r="C8310" s="17">
        <f t="shared" si="1550"/>
        <v>5</v>
      </c>
      <c r="D8310" s="17">
        <f t="shared" si="1551"/>
        <v>23</v>
      </c>
      <c r="E8310" s="18">
        <v>1405.4541788934766</v>
      </c>
      <c r="F8310">
        <f t="shared" si="1557"/>
        <v>8308</v>
      </c>
      <c r="L8310" s="20">
        <f t="shared" si="1560"/>
        <v>1405.4541788934766</v>
      </c>
      <c r="N8310" s="2">
        <f t="shared" si="1558"/>
        <v>554.52963446812407</v>
      </c>
      <c r="O8310" s="2">
        <f t="shared" si="1555"/>
        <v>850.92454442535256</v>
      </c>
      <c r="P8310" s="2">
        <f t="shared" si="1556"/>
        <v>0</v>
      </c>
      <c r="R8310" s="12">
        <v>39330</v>
      </c>
      <c r="S8310" s="17">
        <f t="shared" si="1552"/>
        <v>9</v>
      </c>
      <c r="T8310" s="17">
        <f t="shared" si="1553"/>
        <v>3</v>
      </c>
      <c r="U8310" s="17">
        <f t="shared" si="1554"/>
        <v>5</v>
      </c>
      <c r="V8310" s="18">
        <v>3286.9813531632813</v>
      </c>
      <c r="W8310">
        <f t="shared" si="1559"/>
        <v>452</v>
      </c>
    </row>
    <row r="8311" spans="1:23">
      <c r="A8311" s="12">
        <v>39429</v>
      </c>
      <c r="B8311" s="17">
        <f t="shared" si="1549"/>
        <v>12</v>
      </c>
      <c r="C8311" s="17">
        <f t="shared" si="1550"/>
        <v>4</v>
      </c>
      <c r="D8311" s="17">
        <f t="shared" si="1551"/>
        <v>13</v>
      </c>
      <c r="E8311" s="18">
        <v>1404.8494731026562</v>
      </c>
      <c r="F8311">
        <f t="shared" si="1557"/>
        <v>8309</v>
      </c>
      <c r="L8311" s="20">
        <f t="shared" si="1560"/>
        <v>1404.8494731026562</v>
      </c>
      <c r="N8311" s="2">
        <f t="shared" si="1558"/>
        <v>554.52963446812407</v>
      </c>
      <c r="O8311" s="2">
        <f t="shared" si="1555"/>
        <v>850.31983863453218</v>
      </c>
      <c r="P8311" s="2">
        <f t="shared" si="1556"/>
        <v>0</v>
      </c>
      <c r="R8311" s="12">
        <v>39271</v>
      </c>
      <c r="S8311" s="17">
        <f t="shared" si="1552"/>
        <v>7</v>
      </c>
      <c r="T8311" s="17">
        <f t="shared" si="1553"/>
        <v>7</v>
      </c>
      <c r="U8311" s="17">
        <f t="shared" si="1554"/>
        <v>8</v>
      </c>
      <c r="V8311" s="18">
        <v>3287.2979504125001</v>
      </c>
      <c r="W8311">
        <f t="shared" si="1559"/>
        <v>451</v>
      </c>
    </row>
    <row r="8312" spans="1:23">
      <c r="A8312" s="12">
        <v>39158</v>
      </c>
      <c r="B8312" s="17">
        <f t="shared" si="1549"/>
        <v>3</v>
      </c>
      <c r="C8312" s="17">
        <f t="shared" si="1550"/>
        <v>6</v>
      </c>
      <c r="D8312" s="17">
        <f t="shared" si="1551"/>
        <v>17</v>
      </c>
      <c r="E8312" s="18">
        <v>1404.83</v>
      </c>
      <c r="F8312">
        <f t="shared" si="1557"/>
        <v>8310</v>
      </c>
      <c r="L8312" s="20">
        <f t="shared" si="1560"/>
        <v>1404.83</v>
      </c>
      <c r="N8312" s="2">
        <f t="shared" si="1558"/>
        <v>554.52963446812407</v>
      </c>
      <c r="O8312" s="2">
        <f t="shared" si="1555"/>
        <v>850.30036553187585</v>
      </c>
      <c r="P8312" s="2">
        <f t="shared" si="1556"/>
        <v>0</v>
      </c>
      <c r="R8312" s="12">
        <v>39273</v>
      </c>
      <c r="S8312" s="17">
        <f t="shared" si="1552"/>
        <v>7</v>
      </c>
      <c r="T8312" s="17">
        <f t="shared" si="1553"/>
        <v>2</v>
      </c>
      <c r="U8312" s="17">
        <f t="shared" si="1554"/>
        <v>10</v>
      </c>
      <c r="V8312" s="18">
        <v>3287.9953408884767</v>
      </c>
      <c r="W8312">
        <f t="shared" si="1559"/>
        <v>450</v>
      </c>
    </row>
    <row r="8313" spans="1:23">
      <c r="A8313" s="12">
        <v>39086</v>
      </c>
      <c r="B8313" s="17">
        <f t="shared" si="1549"/>
        <v>1</v>
      </c>
      <c r="C8313" s="17">
        <f t="shared" si="1550"/>
        <v>4</v>
      </c>
      <c r="D8313" s="17">
        <f t="shared" si="1551"/>
        <v>4</v>
      </c>
      <c r="E8313" s="18">
        <v>1404.74</v>
      </c>
      <c r="F8313">
        <f t="shared" si="1557"/>
        <v>8311</v>
      </c>
      <c r="L8313" s="20">
        <f t="shared" si="1560"/>
        <v>1404.74</v>
      </c>
      <c r="N8313" s="2">
        <f t="shared" si="1558"/>
        <v>554.52963446812407</v>
      </c>
      <c r="O8313" s="2">
        <f t="shared" si="1555"/>
        <v>850.21036553187594</v>
      </c>
      <c r="P8313" s="2">
        <f t="shared" si="1556"/>
        <v>0</v>
      </c>
      <c r="R8313" s="12">
        <v>39359</v>
      </c>
      <c r="S8313" s="17">
        <f t="shared" si="1552"/>
        <v>10</v>
      </c>
      <c r="T8313" s="17">
        <f t="shared" si="1553"/>
        <v>4</v>
      </c>
      <c r="U8313" s="17">
        <f t="shared" si="1554"/>
        <v>4</v>
      </c>
      <c r="V8313" s="18">
        <v>3288.5642533105465</v>
      </c>
      <c r="W8313">
        <f t="shared" si="1559"/>
        <v>449</v>
      </c>
    </row>
    <row r="8314" spans="1:23">
      <c r="A8314" s="12">
        <v>39188</v>
      </c>
      <c r="B8314" s="17">
        <f t="shared" si="1549"/>
        <v>4</v>
      </c>
      <c r="C8314" s="17">
        <f t="shared" si="1550"/>
        <v>1</v>
      </c>
      <c r="D8314" s="17">
        <f t="shared" si="1551"/>
        <v>16</v>
      </c>
      <c r="E8314" s="18">
        <v>1404.35</v>
      </c>
      <c r="F8314">
        <f t="shared" si="1557"/>
        <v>8312</v>
      </c>
      <c r="L8314" s="20">
        <f t="shared" si="1560"/>
        <v>1404.35</v>
      </c>
      <c r="N8314" s="2">
        <f t="shared" si="1558"/>
        <v>554.52963446812407</v>
      </c>
      <c r="O8314" s="2">
        <f t="shared" si="1555"/>
        <v>849.82036553187584</v>
      </c>
      <c r="P8314" s="2">
        <f t="shared" si="1556"/>
        <v>0</v>
      </c>
      <c r="R8314" s="12">
        <v>39290</v>
      </c>
      <c r="S8314" s="17">
        <f t="shared" si="1552"/>
        <v>7</v>
      </c>
      <c r="T8314" s="17">
        <f t="shared" si="1553"/>
        <v>5</v>
      </c>
      <c r="U8314" s="17">
        <f t="shared" si="1554"/>
        <v>27</v>
      </c>
      <c r="V8314" s="18">
        <v>3289.243151304102</v>
      </c>
      <c r="W8314">
        <f t="shared" si="1559"/>
        <v>448</v>
      </c>
    </row>
    <row r="8315" spans="1:23">
      <c r="A8315" s="12">
        <v>39128</v>
      </c>
      <c r="B8315" s="17">
        <f t="shared" si="1549"/>
        <v>2</v>
      </c>
      <c r="C8315" s="17">
        <f t="shared" si="1550"/>
        <v>4</v>
      </c>
      <c r="D8315" s="17">
        <f t="shared" si="1551"/>
        <v>15</v>
      </c>
      <c r="E8315" s="18">
        <v>1404.33</v>
      </c>
      <c r="F8315">
        <f t="shared" si="1557"/>
        <v>8313</v>
      </c>
      <c r="L8315" s="20">
        <f t="shared" si="1560"/>
        <v>1404.33</v>
      </c>
      <c r="N8315" s="2">
        <f t="shared" si="1558"/>
        <v>554.52963446812407</v>
      </c>
      <c r="O8315" s="2">
        <f t="shared" si="1555"/>
        <v>849.80036553187585</v>
      </c>
      <c r="P8315" s="2">
        <f t="shared" si="1556"/>
        <v>0</v>
      </c>
      <c r="R8315" s="12">
        <v>39377</v>
      </c>
      <c r="S8315" s="17">
        <f t="shared" si="1552"/>
        <v>10</v>
      </c>
      <c r="T8315" s="17">
        <f t="shared" si="1553"/>
        <v>1</v>
      </c>
      <c r="U8315" s="17">
        <f t="shared" si="1554"/>
        <v>22</v>
      </c>
      <c r="V8315" s="18">
        <v>3289.3943966613278</v>
      </c>
      <c r="W8315">
        <f t="shared" si="1559"/>
        <v>447</v>
      </c>
    </row>
    <row r="8316" spans="1:23">
      <c r="A8316" s="12">
        <v>39222</v>
      </c>
      <c r="B8316" s="17">
        <f t="shared" si="1549"/>
        <v>5</v>
      </c>
      <c r="C8316" s="17">
        <f t="shared" si="1550"/>
        <v>7</v>
      </c>
      <c r="D8316" s="17">
        <f t="shared" si="1551"/>
        <v>20</v>
      </c>
      <c r="E8316" s="18">
        <v>1404.17</v>
      </c>
      <c r="F8316">
        <f t="shared" si="1557"/>
        <v>8314</v>
      </c>
      <c r="L8316" s="20">
        <f t="shared" si="1560"/>
        <v>1404.17</v>
      </c>
      <c r="N8316" s="2">
        <f t="shared" si="1558"/>
        <v>554.52963446812407</v>
      </c>
      <c r="O8316" s="2">
        <f t="shared" si="1555"/>
        <v>849.640365531876</v>
      </c>
      <c r="P8316" s="2">
        <f t="shared" si="1556"/>
        <v>0</v>
      </c>
      <c r="R8316" s="12">
        <v>39308</v>
      </c>
      <c r="S8316" s="17">
        <f t="shared" si="1552"/>
        <v>8</v>
      </c>
      <c r="T8316" s="17">
        <f t="shared" si="1553"/>
        <v>2</v>
      </c>
      <c r="U8316" s="17">
        <f t="shared" si="1554"/>
        <v>14</v>
      </c>
      <c r="V8316" s="18">
        <v>3289.7371387916019</v>
      </c>
      <c r="W8316">
        <f t="shared" si="1559"/>
        <v>446</v>
      </c>
    </row>
    <row r="8317" spans="1:23">
      <c r="A8317" s="12">
        <v>39174</v>
      </c>
      <c r="B8317" s="17">
        <f t="shared" si="1549"/>
        <v>4</v>
      </c>
      <c r="C8317" s="17">
        <f t="shared" si="1550"/>
        <v>1</v>
      </c>
      <c r="D8317" s="17">
        <f t="shared" si="1551"/>
        <v>2</v>
      </c>
      <c r="E8317" s="18">
        <v>1404.1</v>
      </c>
      <c r="F8317">
        <f t="shared" si="1557"/>
        <v>8315</v>
      </c>
      <c r="L8317" s="20">
        <f t="shared" si="1560"/>
        <v>1404.1</v>
      </c>
      <c r="N8317" s="2">
        <f t="shared" si="1558"/>
        <v>554.52963446812407</v>
      </c>
      <c r="O8317" s="2">
        <f t="shared" si="1555"/>
        <v>849.57036553187584</v>
      </c>
      <c r="P8317" s="2">
        <f t="shared" si="1556"/>
        <v>0</v>
      </c>
      <c r="R8317" s="12">
        <v>39339</v>
      </c>
      <c r="S8317" s="17">
        <f t="shared" si="1552"/>
        <v>9</v>
      </c>
      <c r="T8317" s="17">
        <f t="shared" si="1553"/>
        <v>5</v>
      </c>
      <c r="U8317" s="17">
        <f t="shared" si="1554"/>
        <v>14</v>
      </c>
      <c r="V8317" s="18">
        <v>3291.3639828904293</v>
      </c>
      <c r="W8317">
        <f t="shared" si="1559"/>
        <v>445</v>
      </c>
    </row>
    <row r="8318" spans="1:23">
      <c r="A8318" s="12">
        <v>39140</v>
      </c>
      <c r="B8318" s="17">
        <f t="shared" si="1549"/>
        <v>2</v>
      </c>
      <c r="C8318" s="17">
        <f t="shared" si="1550"/>
        <v>2</v>
      </c>
      <c r="D8318" s="17">
        <f t="shared" si="1551"/>
        <v>27</v>
      </c>
      <c r="E8318" s="18">
        <v>1403.79</v>
      </c>
      <c r="F8318">
        <f t="shared" si="1557"/>
        <v>8316</v>
      </c>
      <c r="L8318" s="20">
        <f t="shared" si="1560"/>
        <v>1403.79</v>
      </c>
      <c r="N8318" s="2">
        <f t="shared" si="1558"/>
        <v>554.52963446812407</v>
      </c>
      <c r="O8318" s="2">
        <f t="shared" si="1555"/>
        <v>849.26036553187589</v>
      </c>
      <c r="P8318" s="2">
        <f t="shared" si="1556"/>
        <v>0</v>
      </c>
      <c r="R8318" s="12">
        <v>39338</v>
      </c>
      <c r="S8318" s="17">
        <f t="shared" si="1552"/>
        <v>9</v>
      </c>
      <c r="T8318" s="17">
        <f t="shared" si="1553"/>
        <v>4</v>
      </c>
      <c r="U8318" s="17">
        <f t="shared" si="1554"/>
        <v>13</v>
      </c>
      <c r="V8318" s="18">
        <v>3292.6069307445314</v>
      </c>
      <c r="W8318">
        <f t="shared" si="1559"/>
        <v>444</v>
      </c>
    </row>
    <row r="8319" spans="1:23">
      <c r="A8319" s="12">
        <v>39094</v>
      </c>
      <c r="B8319" s="17">
        <f t="shared" si="1549"/>
        <v>1</v>
      </c>
      <c r="C8319" s="17">
        <f t="shared" si="1550"/>
        <v>5</v>
      </c>
      <c r="D8319" s="17">
        <f t="shared" si="1551"/>
        <v>12</v>
      </c>
      <c r="E8319" s="18">
        <v>1403.22</v>
      </c>
      <c r="F8319">
        <f t="shared" si="1557"/>
        <v>8317</v>
      </c>
      <c r="L8319" s="20">
        <f t="shared" si="1560"/>
        <v>1403.22</v>
      </c>
      <c r="N8319" s="2">
        <f t="shared" si="1558"/>
        <v>554.52963446812407</v>
      </c>
      <c r="O8319" s="2">
        <f t="shared" si="1555"/>
        <v>848.69036553187595</v>
      </c>
      <c r="P8319" s="2">
        <f t="shared" si="1556"/>
        <v>0</v>
      </c>
      <c r="R8319" s="12">
        <v>39364</v>
      </c>
      <c r="S8319" s="17">
        <f t="shared" si="1552"/>
        <v>10</v>
      </c>
      <c r="T8319" s="17">
        <f t="shared" si="1553"/>
        <v>2</v>
      </c>
      <c r="U8319" s="17">
        <f t="shared" si="1554"/>
        <v>9</v>
      </c>
      <c r="V8319" s="18">
        <v>3292.7085823484376</v>
      </c>
      <c r="W8319">
        <f t="shared" si="1559"/>
        <v>443</v>
      </c>
    </row>
    <row r="8320" spans="1:23">
      <c r="A8320" s="12">
        <v>39097</v>
      </c>
      <c r="B8320" s="17">
        <f t="shared" si="1549"/>
        <v>1</v>
      </c>
      <c r="C8320" s="17">
        <f t="shared" si="1550"/>
        <v>1</v>
      </c>
      <c r="D8320" s="17">
        <f t="shared" si="1551"/>
        <v>15</v>
      </c>
      <c r="E8320" s="18">
        <v>1402.95</v>
      </c>
      <c r="F8320">
        <f t="shared" si="1557"/>
        <v>8318</v>
      </c>
      <c r="L8320" s="20">
        <f t="shared" si="1560"/>
        <v>1402.95</v>
      </c>
      <c r="N8320" s="2">
        <f t="shared" si="1558"/>
        <v>554.52963446812407</v>
      </c>
      <c r="O8320" s="2">
        <f t="shared" si="1555"/>
        <v>848.42036553187597</v>
      </c>
      <c r="P8320" s="2">
        <f t="shared" si="1556"/>
        <v>0</v>
      </c>
      <c r="R8320" s="12">
        <v>39377</v>
      </c>
      <c r="S8320" s="17">
        <f t="shared" si="1552"/>
        <v>10</v>
      </c>
      <c r="T8320" s="17">
        <f t="shared" si="1553"/>
        <v>1</v>
      </c>
      <c r="U8320" s="17">
        <f t="shared" si="1554"/>
        <v>22</v>
      </c>
      <c r="V8320" s="18">
        <v>3293.8507880857419</v>
      </c>
      <c r="W8320">
        <f t="shared" si="1559"/>
        <v>442</v>
      </c>
    </row>
    <row r="8321" spans="1:23">
      <c r="A8321" s="12">
        <v>39184</v>
      </c>
      <c r="B8321" s="17">
        <f t="shared" si="1549"/>
        <v>4</v>
      </c>
      <c r="C8321" s="17">
        <f t="shared" si="1550"/>
        <v>4</v>
      </c>
      <c r="D8321" s="17">
        <f t="shared" si="1551"/>
        <v>12</v>
      </c>
      <c r="E8321" s="18">
        <v>1402.95</v>
      </c>
      <c r="F8321">
        <f t="shared" si="1557"/>
        <v>8319</v>
      </c>
      <c r="L8321" s="20">
        <f t="shared" si="1560"/>
        <v>1402.95</v>
      </c>
      <c r="N8321" s="2">
        <f t="shared" si="1558"/>
        <v>554.52963446812407</v>
      </c>
      <c r="O8321" s="2">
        <f t="shared" si="1555"/>
        <v>848.42036553187597</v>
      </c>
      <c r="P8321" s="2">
        <f t="shared" si="1556"/>
        <v>0</v>
      </c>
      <c r="R8321" s="12">
        <v>39252</v>
      </c>
      <c r="S8321" s="17">
        <f t="shared" si="1552"/>
        <v>6</v>
      </c>
      <c r="T8321" s="17">
        <f t="shared" si="1553"/>
        <v>2</v>
      </c>
      <c r="U8321" s="17">
        <f t="shared" si="1554"/>
        <v>19</v>
      </c>
      <c r="V8321" s="18">
        <v>3294</v>
      </c>
      <c r="W8321">
        <f t="shared" si="1559"/>
        <v>441</v>
      </c>
    </row>
    <row r="8322" spans="1:23">
      <c r="A8322" s="12">
        <v>39160</v>
      </c>
      <c r="B8322" s="17">
        <f t="shared" ref="B8322:B8385" si="1561">MONTH(A8322)</f>
        <v>3</v>
      </c>
      <c r="C8322" s="17">
        <f t="shared" ref="C8322:C8385" si="1562">WEEKDAY(A8322,2)</f>
        <v>1</v>
      </c>
      <c r="D8322" s="17">
        <f t="shared" ref="D8322:D8385" si="1563">DAY(A8322)</f>
        <v>19</v>
      </c>
      <c r="E8322" s="18">
        <v>1402.92</v>
      </c>
      <c r="F8322">
        <f t="shared" si="1557"/>
        <v>8320</v>
      </c>
      <c r="L8322" s="20">
        <f t="shared" si="1560"/>
        <v>1402.92</v>
      </c>
      <c r="N8322" s="2">
        <f t="shared" si="1558"/>
        <v>554.52963446812407</v>
      </c>
      <c r="O8322" s="2">
        <f t="shared" si="1555"/>
        <v>848.390365531876</v>
      </c>
      <c r="P8322" s="2">
        <f t="shared" si="1556"/>
        <v>0</v>
      </c>
      <c r="R8322" s="12">
        <v>39301</v>
      </c>
      <c r="S8322" s="17">
        <f t="shared" ref="S8322:S8385" si="1564">MONTH(R8322)</f>
        <v>8</v>
      </c>
      <c r="T8322" s="17">
        <f t="shared" ref="T8322:T8385" si="1565">WEEKDAY(R8322,2)</f>
        <v>2</v>
      </c>
      <c r="U8322" s="17">
        <f t="shared" ref="U8322:U8385" si="1566">DAY(R8322)</f>
        <v>7</v>
      </c>
      <c r="V8322" s="18">
        <v>3294.3755875615234</v>
      </c>
      <c r="W8322">
        <f t="shared" si="1559"/>
        <v>440</v>
      </c>
    </row>
    <row r="8323" spans="1:23">
      <c r="A8323" s="12">
        <v>39172</v>
      </c>
      <c r="B8323" s="17">
        <f t="shared" si="1561"/>
        <v>3</v>
      </c>
      <c r="C8323" s="17">
        <f t="shared" si="1562"/>
        <v>6</v>
      </c>
      <c r="D8323" s="17">
        <f t="shared" si="1563"/>
        <v>31</v>
      </c>
      <c r="E8323" s="18">
        <v>1402.89</v>
      </c>
      <c r="F8323">
        <f t="shared" si="1557"/>
        <v>8321</v>
      </c>
      <c r="L8323" s="20">
        <f t="shared" si="1560"/>
        <v>1402.89</v>
      </c>
      <c r="N8323" s="2">
        <f t="shared" si="1558"/>
        <v>554.52963446812407</v>
      </c>
      <c r="O8323" s="2">
        <f t="shared" ref="O8323:O8386" si="1567">IF(E8323-N8323&lt;0,0,E8323-N8323)</f>
        <v>848.36036553187603</v>
      </c>
      <c r="P8323" s="2">
        <f t="shared" ref="P8323:P8386" si="1568">E8323-N8323-O8323</f>
        <v>0</v>
      </c>
      <c r="R8323" s="12">
        <v>39278</v>
      </c>
      <c r="S8323" s="17">
        <f t="shared" si="1564"/>
        <v>7</v>
      </c>
      <c r="T8323" s="17">
        <f t="shared" si="1565"/>
        <v>7</v>
      </c>
      <c r="U8323" s="17">
        <f t="shared" si="1566"/>
        <v>15</v>
      </c>
      <c r="V8323" s="18">
        <v>3294.8396493138671</v>
      </c>
      <c r="W8323">
        <f t="shared" si="1559"/>
        <v>439</v>
      </c>
    </row>
    <row r="8324" spans="1:23">
      <c r="A8324" s="12">
        <v>39135</v>
      </c>
      <c r="B8324" s="17">
        <f t="shared" si="1561"/>
        <v>2</v>
      </c>
      <c r="C8324" s="17">
        <f t="shared" si="1562"/>
        <v>4</v>
      </c>
      <c r="D8324" s="17">
        <f t="shared" si="1563"/>
        <v>22</v>
      </c>
      <c r="E8324" s="18">
        <v>1402.84</v>
      </c>
      <c r="F8324">
        <f t="shared" ref="F8324:F8387" si="1569">1+F8323</f>
        <v>8322</v>
      </c>
      <c r="L8324" s="20">
        <f t="shared" si="1560"/>
        <v>1402.84</v>
      </c>
      <c r="N8324" s="2">
        <f t="shared" ref="N8324:N8387" si="1570">N8323</f>
        <v>554.52963446812407</v>
      </c>
      <c r="O8324" s="2">
        <f t="shared" si="1567"/>
        <v>848.31036553187585</v>
      </c>
      <c r="P8324" s="2">
        <f t="shared" si="1568"/>
        <v>0</v>
      </c>
      <c r="R8324" s="12">
        <v>39333</v>
      </c>
      <c r="S8324" s="17">
        <f t="shared" si="1564"/>
        <v>9</v>
      </c>
      <c r="T8324" s="17">
        <f t="shared" si="1565"/>
        <v>6</v>
      </c>
      <c r="U8324" s="17">
        <f t="shared" si="1566"/>
        <v>8</v>
      </c>
      <c r="V8324" s="18">
        <v>3296.8546572707028</v>
      </c>
      <c r="W8324">
        <f t="shared" ref="W8324:W8387" si="1571">W8323-1</f>
        <v>438</v>
      </c>
    </row>
    <row r="8325" spans="1:23">
      <c r="A8325" s="12">
        <v>39435</v>
      </c>
      <c r="B8325" s="17">
        <f t="shared" si="1561"/>
        <v>12</v>
      </c>
      <c r="C8325" s="17">
        <f t="shared" si="1562"/>
        <v>3</v>
      </c>
      <c r="D8325" s="17">
        <f t="shared" si="1563"/>
        <v>19</v>
      </c>
      <c r="E8325" s="18">
        <v>1402.1953368378515</v>
      </c>
      <c r="F8325">
        <f t="shared" si="1569"/>
        <v>8323</v>
      </c>
      <c r="L8325" s="20">
        <f t="shared" si="1560"/>
        <v>1402.1953368378515</v>
      </c>
      <c r="N8325" s="2">
        <f t="shared" si="1570"/>
        <v>554.52963446812407</v>
      </c>
      <c r="O8325" s="2">
        <f t="shared" si="1567"/>
        <v>847.66570236972746</v>
      </c>
      <c r="P8325" s="2">
        <f t="shared" si="1568"/>
        <v>0</v>
      </c>
      <c r="R8325" s="12">
        <v>39262</v>
      </c>
      <c r="S8325" s="17">
        <f t="shared" si="1564"/>
        <v>6</v>
      </c>
      <c r="T8325" s="17">
        <f t="shared" si="1565"/>
        <v>5</v>
      </c>
      <c r="U8325" s="17">
        <f t="shared" si="1566"/>
        <v>29</v>
      </c>
      <c r="V8325" s="18">
        <v>3297</v>
      </c>
      <c r="W8325">
        <f t="shared" si="1571"/>
        <v>437</v>
      </c>
    </row>
    <row r="8326" spans="1:23">
      <c r="A8326" s="12">
        <v>39419</v>
      </c>
      <c r="B8326" s="17">
        <f t="shared" si="1561"/>
        <v>12</v>
      </c>
      <c r="C8326" s="17">
        <f t="shared" si="1562"/>
        <v>1</v>
      </c>
      <c r="D8326" s="17">
        <f t="shared" si="1563"/>
        <v>3</v>
      </c>
      <c r="E8326" s="18">
        <v>1400.7824141342578</v>
      </c>
      <c r="F8326">
        <f t="shared" si="1569"/>
        <v>8324</v>
      </c>
      <c r="L8326" s="20">
        <f t="shared" si="1560"/>
        <v>1400.7824141342578</v>
      </c>
      <c r="N8326" s="2">
        <f t="shared" si="1570"/>
        <v>554.52963446812407</v>
      </c>
      <c r="O8326" s="2">
        <f t="shared" si="1567"/>
        <v>846.25277966613373</v>
      </c>
      <c r="P8326" s="2">
        <f t="shared" si="1568"/>
        <v>0</v>
      </c>
      <c r="R8326" s="12">
        <v>39244</v>
      </c>
      <c r="S8326" s="17">
        <f t="shared" si="1564"/>
        <v>6</v>
      </c>
      <c r="T8326" s="17">
        <f t="shared" si="1565"/>
        <v>1</v>
      </c>
      <c r="U8326" s="17">
        <f t="shared" si="1566"/>
        <v>11</v>
      </c>
      <c r="V8326" s="18">
        <v>3298</v>
      </c>
      <c r="W8326">
        <f t="shared" si="1571"/>
        <v>436</v>
      </c>
    </row>
    <row r="8327" spans="1:23">
      <c r="A8327" s="12">
        <v>39089</v>
      </c>
      <c r="B8327" s="17">
        <f t="shared" si="1561"/>
        <v>1</v>
      </c>
      <c r="C8327" s="17">
        <f t="shared" si="1562"/>
        <v>7</v>
      </c>
      <c r="D8327" s="17">
        <f t="shared" si="1563"/>
        <v>7</v>
      </c>
      <c r="E8327" s="18">
        <v>1400.55</v>
      </c>
      <c r="F8327">
        <f t="shared" si="1569"/>
        <v>8325</v>
      </c>
      <c r="L8327" s="20">
        <f t="shared" si="1560"/>
        <v>1400.55</v>
      </c>
      <c r="N8327" s="2">
        <f t="shared" si="1570"/>
        <v>554.52963446812407</v>
      </c>
      <c r="O8327" s="2">
        <f t="shared" si="1567"/>
        <v>846.02036553187588</v>
      </c>
      <c r="P8327" s="2">
        <f t="shared" si="1568"/>
        <v>0</v>
      </c>
      <c r="R8327" s="12">
        <v>39329</v>
      </c>
      <c r="S8327" s="17">
        <f t="shared" si="1564"/>
        <v>9</v>
      </c>
      <c r="T8327" s="17">
        <f t="shared" si="1565"/>
        <v>2</v>
      </c>
      <c r="U8327" s="17">
        <f t="shared" si="1566"/>
        <v>4</v>
      </c>
      <c r="V8327" s="18">
        <v>3298.0222767419918</v>
      </c>
      <c r="W8327">
        <f t="shared" si="1571"/>
        <v>435</v>
      </c>
    </row>
    <row r="8328" spans="1:23">
      <c r="A8328" s="12">
        <v>39419</v>
      </c>
      <c r="B8328" s="17">
        <f t="shared" si="1561"/>
        <v>12</v>
      </c>
      <c r="C8328" s="17">
        <f t="shared" si="1562"/>
        <v>1</v>
      </c>
      <c r="D8328" s="17">
        <f t="shared" si="1563"/>
        <v>3</v>
      </c>
      <c r="E8328" s="18">
        <v>1400.5382390373047</v>
      </c>
      <c r="F8328">
        <f t="shared" si="1569"/>
        <v>8326</v>
      </c>
      <c r="L8328" s="20">
        <f t="shared" si="1560"/>
        <v>1400.5382390373047</v>
      </c>
      <c r="N8328" s="2">
        <f t="shared" si="1570"/>
        <v>554.52963446812407</v>
      </c>
      <c r="O8328" s="2">
        <f t="shared" si="1567"/>
        <v>846.00860456918065</v>
      </c>
      <c r="P8328" s="2">
        <f t="shared" si="1568"/>
        <v>0</v>
      </c>
      <c r="R8328" s="12">
        <v>39270</v>
      </c>
      <c r="S8328" s="17">
        <f t="shared" si="1564"/>
        <v>7</v>
      </c>
      <c r="T8328" s="17">
        <f t="shared" si="1565"/>
        <v>6</v>
      </c>
      <c r="U8328" s="17">
        <f t="shared" si="1566"/>
        <v>7</v>
      </c>
      <c r="V8328" s="18">
        <v>3298.7042603666018</v>
      </c>
      <c r="W8328">
        <f t="shared" si="1571"/>
        <v>434</v>
      </c>
    </row>
    <row r="8329" spans="1:23">
      <c r="A8329" s="12">
        <v>39443</v>
      </c>
      <c r="B8329" s="17">
        <f t="shared" si="1561"/>
        <v>12</v>
      </c>
      <c r="C8329" s="17">
        <f t="shared" si="1562"/>
        <v>4</v>
      </c>
      <c r="D8329" s="17">
        <f t="shared" si="1563"/>
        <v>27</v>
      </c>
      <c r="E8329" s="18">
        <v>1400.5132257148825</v>
      </c>
      <c r="F8329">
        <f t="shared" si="1569"/>
        <v>8327</v>
      </c>
      <c r="L8329" s="20">
        <f t="shared" si="1560"/>
        <v>1400.5132257148825</v>
      </c>
      <c r="N8329" s="2">
        <f t="shared" si="1570"/>
        <v>554.52963446812407</v>
      </c>
      <c r="O8329" s="2">
        <f t="shared" si="1567"/>
        <v>845.98359124675846</v>
      </c>
      <c r="P8329" s="2">
        <f t="shared" si="1568"/>
        <v>0</v>
      </c>
      <c r="R8329" s="12">
        <v>39338</v>
      </c>
      <c r="S8329" s="17">
        <f t="shared" si="1564"/>
        <v>9</v>
      </c>
      <c r="T8329" s="17">
        <f t="shared" si="1565"/>
        <v>4</v>
      </c>
      <c r="U8329" s="17">
        <f t="shared" si="1566"/>
        <v>13</v>
      </c>
      <c r="V8329" s="18">
        <v>3299.0584633650387</v>
      </c>
      <c r="W8329">
        <f t="shared" si="1571"/>
        <v>433</v>
      </c>
    </row>
    <row r="8330" spans="1:23">
      <c r="A8330" s="12">
        <v>39222</v>
      </c>
      <c r="B8330" s="17">
        <f t="shared" si="1561"/>
        <v>5</v>
      </c>
      <c r="C8330" s="17">
        <f t="shared" si="1562"/>
        <v>7</v>
      </c>
      <c r="D8330" s="17">
        <f t="shared" si="1563"/>
        <v>20</v>
      </c>
      <c r="E8330" s="18">
        <v>1400</v>
      </c>
      <c r="F8330">
        <f t="shared" si="1569"/>
        <v>8328</v>
      </c>
      <c r="L8330" s="20">
        <f t="shared" si="1560"/>
        <v>1400</v>
      </c>
      <c r="N8330" s="2">
        <f t="shared" si="1570"/>
        <v>554.52963446812407</v>
      </c>
      <c r="O8330" s="2">
        <f t="shared" si="1567"/>
        <v>845.47036553187593</v>
      </c>
      <c r="P8330" s="2">
        <f t="shared" si="1568"/>
        <v>0</v>
      </c>
      <c r="R8330" s="12">
        <v>39329</v>
      </c>
      <c r="S8330" s="17">
        <f t="shared" si="1564"/>
        <v>9</v>
      </c>
      <c r="T8330" s="17">
        <f t="shared" si="1565"/>
        <v>2</v>
      </c>
      <c r="U8330" s="17">
        <f t="shared" si="1566"/>
        <v>4</v>
      </c>
      <c r="V8330" s="18">
        <v>3299.757607529883</v>
      </c>
      <c r="W8330">
        <f t="shared" si="1571"/>
        <v>432</v>
      </c>
    </row>
    <row r="8331" spans="1:23">
      <c r="A8331" s="12">
        <v>39095</v>
      </c>
      <c r="B8331" s="17">
        <f t="shared" si="1561"/>
        <v>1</v>
      </c>
      <c r="C8331" s="17">
        <f t="shared" si="1562"/>
        <v>6</v>
      </c>
      <c r="D8331" s="17">
        <f t="shared" si="1563"/>
        <v>13</v>
      </c>
      <c r="E8331" s="18">
        <v>1399.97</v>
      </c>
      <c r="F8331">
        <f t="shared" si="1569"/>
        <v>8329</v>
      </c>
      <c r="L8331" s="20">
        <f t="shared" si="1560"/>
        <v>1399.97</v>
      </c>
      <c r="N8331" s="2">
        <f t="shared" si="1570"/>
        <v>554.52963446812407</v>
      </c>
      <c r="O8331" s="2">
        <f t="shared" si="1567"/>
        <v>845.44036553187595</v>
      </c>
      <c r="P8331" s="2">
        <f t="shared" si="1568"/>
        <v>0</v>
      </c>
      <c r="R8331" s="12">
        <v>39320</v>
      </c>
      <c r="S8331" s="17">
        <f t="shared" si="1564"/>
        <v>8</v>
      </c>
      <c r="T8331" s="17">
        <f t="shared" si="1565"/>
        <v>7</v>
      </c>
      <c r="U8331" s="17">
        <f t="shared" si="1566"/>
        <v>26</v>
      </c>
      <c r="V8331" s="18">
        <v>3299.8358379812498</v>
      </c>
      <c r="W8331">
        <f t="shared" si="1571"/>
        <v>431</v>
      </c>
    </row>
    <row r="8332" spans="1:23">
      <c r="A8332" s="12">
        <v>39430</v>
      </c>
      <c r="B8332" s="17">
        <f t="shared" si="1561"/>
        <v>12</v>
      </c>
      <c r="C8332" s="17">
        <f t="shared" si="1562"/>
        <v>5</v>
      </c>
      <c r="D8332" s="17">
        <f t="shared" si="1563"/>
        <v>14</v>
      </c>
      <c r="E8332" s="18">
        <v>1399.85655444125</v>
      </c>
      <c r="F8332">
        <f t="shared" si="1569"/>
        <v>8330</v>
      </c>
      <c r="L8332" s="20">
        <f t="shared" si="1560"/>
        <v>1399.85655444125</v>
      </c>
      <c r="N8332" s="2">
        <f t="shared" si="1570"/>
        <v>554.52963446812407</v>
      </c>
      <c r="O8332" s="2">
        <f t="shared" si="1567"/>
        <v>845.32691997312588</v>
      </c>
      <c r="P8332" s="2">
        <f t="shared" si="1568"/>
        <v>0</v>
      </c>
      <c r="R8332" s="12">
        <v>39304</v>
      </c>
      <c r="S8332" s="17">
        <f t="shared" si="1564"/>
        <v>8</v>
      </c>
      <c r="T8332" s="17">
        <f t="shared" si="1565"/>
        <v>5</v>
      </c>
      <c r="U8332" s="17">
        <f t="shared" si="1566"/>
        <v>10</v>
      </c>
      <c r="V8332" s="18">
        <v>3299.8369512328127</v>
      </c>
      <c r="W8332">
        <f t="shared" si="1571"/>
        <v>430</v>
      </c>
    </row>
    <row r="8333" spans="1:23">
      <c r="A8333" s="12">
        <v>39438</v>
      </c>
      <c r="B8333" s="17">
        <f t="shared" si="1561"/>
        <v>12</v>
      </c>
      <c r="C8333" s="17">
        <f t="shared" si="1562"/>
        <v>6</v>
      </c>
      <c r="D8333" s="17">
        <f t="shared" si="1563"/>
        <v>22</v>
      </c>
      <c r="E8333" s="18">
        <v>1399.8237475184765</v>
      </c>
      <c r="F8333">
        <f t="shared" si="1569"/>
        <v>8331</v>
      </c>
      <c r="L8333" s="20">
        <f t="shared" si="1560"/>
        <v>1399.8237475184765</v>
      </c>
      <c r="N8333" s="2">
        <f t="shared" si="1570"/>
        <v>554.52963446812407</v>
      </c>
      <c r="O8333" s="2">
        <f t="shared" si="1567"/>
        <v>845.29411305035239</v>
      </c>
      <c r="P8333" s="2">
        <f t="shared" si="1568"/>
        <v>0</v>
      </c>
      <c r="R8333" s="12">
        <v>39300</v>
      </c>
      <c r="S8333" s="17">
        <f t="shared" si="1564"/>
        <v>8</v>
      </c>
      <c r="T8333" s="17">
        <f t="shared" si="1565"/>
        <v>1</v>
      </c>
      <c r="U8333" s="17">
        <f t="shared" si="1566"/>
        <v>6</v>
      </c>
      <c r="V8333" s="18">
        <v>3299.9545652351562</v>
      </c>
      <c r="W8333">
        <f t="shared" si="1571"/>
        <v>429</v>
      </c>
    </row>
    <row r="8334" spans="1:23">
      <c r="A8334" s="12">
        <v>39422</v>
      </c>
      <c r="B8334" s="17">
        <f t="shared" si="1561"/>
        <v>12</v>
      </c>
      <c r="C8334" s="17">
        <f t="shared" si="1562"/>
        <v>4</v>
      </c>
      <c r="D8334" s="17">
        <f t="shared" si="1563"/>
        <v>6</v>
      </c>
      <c r="E8334" s="18">
        <v>1399.6840774832422</v>
      </c>
      <c r="F8334">
        <f t="shared" si="1569"/>
        <v>8332</v>
      </c>
      <c r="L8334" s="20">
        <f t="shared" si="1560"/>
        <v>1399.6840774832422</v>
      </c>
      <c r="N8334" s="2">
        <f t="shared" si="1570"/>
        <v>554.52963446812407</v>
      </c>
      <c r="O8334" s="2">
        <f t="shared" si="1567"/>
        <v>845.15444301511809</v>
      </c>
      <c r="P8334" s="2">
        <f t="shared" si="1568"/>
        <v>0</v>
      </c>
      <c r="R8334" s="12">
        <v>39263</v>
      </c>
      <c r="S8334" s="17">
        <f t="shared" si="1564"/>
        <v>6</v>
      </c>
      <c r="T8334" s="17">
        <f t="shared" si="1565"/>
        <v>6</v>
      </c>
      <c r="U8334" s="17">
        <f t="shared" si="1566"/>
        <v>30</v>
      </c>
      <c r="V8334" s="18">
        <v>3300</v>
      </c>
      <c r="W8334">
        <f t="shared" si="1571"/>
        <v>428</v>
      </c>
    </row>
    <row r="8335" spans="1:23">
      <c r="A8335" s="12">
        <v>39408</v>
      </c>
      <c r="B8335" s="17">
        <f t="shared" si="1561"/>
        <v>11</v>
      </c>
      <c r="C8335" s="17">
        <f t="shared" si="1562"/>
        <v>4</v>
      </c>
      <c r="D8335" s="17">
        <f t="shared" si="1563"/>
        <v>22</v>
      </c>
      <c r="E8335" s="18">
        <v>1399.52677559625</v>
      </c>
      <c r="F8335">
        <f t="shared" si="1569"/>
        <v>8333</v>
      </c>
      <c r="L8335" s="20">
        <f t="shared" si="1560"/>
        <v>1399.52677559625</v>
      </c>
      <c r="N8335" s="2">
        <f t="shared" si="1570"/>
        <v>554.52963446812407</v>
      </c>
      <c r="O8335" s="2">
        <f t="shared" si="1567"/>
        <v>844.99714112812592</v>
      </c>
      <c r="P8335" s="2">
        <f t="shared" si="1568"/>
        <v>0</v>
      </c>
      <c r="R8335" s="12">
        <v>39335</v>
      </c>
      <c r="S8335" s="17">
        <f t="shared" si="1564"/>
        <v>9</v>
      </c>
      <c r="T8335" s="17">
        <f t="shared" si="1565"/>
        <v>1</v>
      </c>
      <c r="U8335" s="17">
        <f t="shared" si="1566"/>
        <v>10</v>
      </c>
      <c r="V8335" s="18">
        <v>3300.1169241851562</v>
      </c>
      <c r="W8335">
        <f t="shared" si="1571"/>
        <v>427</v>
      </c>
    </row>
    <row r="8336" spans="1:23">
      <c r="A8336" s="12">
        <v>39106</v>
      </c>
      <c r="B8336" s="17">
        <f t="shared" si="1561"/>
        <v>1</v>
      </c>
      <c r="C8336" s="17">
        <f t="shared" si="1562"/>
        <v>3</v>
      </c>
      <c r="D8336" s="17">
        <f t="shared" si="1563"/>
        <v>24</v>
      </c>
      <c r="E8336" s="18">
        <v>1399.38</v>
      </c>
      <c r="F8336">
        <f t="shared" si="1569"/>
        <v>8334</v>
      </c>
      <c r="L8336" s="20">
        <f t="shared" si="1560"/>
        <v>1399.38</v>
      </c>
      <c r="N8336" s="2">
        <f t="shared" si="1570"/>
        <v>554.52963446812407</v>
      </c>
      <c r="O8336" s="2">
        <f t="shared" si="1567"/>
        <v>844.85036553187604</v>
      </c>
      <c r="P8336" s="2">
        <f t="shared" si="1568"/>
        <v>0</v>
      </c>
      <c r="R8336" s="12">
        <v>39330</v>
      </c>
      <c r="S8336" s="17">
        <f t="shared" si="1564"/>
        <v>9</v>
      </c>
      <c r="T8336" s="17">
        <f t="shared" si="1565"/>
        <v>3</v>
      </c>
      <c r="U8336" s="17">
        <f t="shared" si="1566"/>
        <v>5</v>
      </c>
      <c r="V8336" s="18">
        <v>3300.9484336988285</v>
      </c>
      <c r="W8336">
        <f t="shared" si="1571"/>
        <v>426</v>
      </c>
    </row>
    <row r="8337" spans="1:23">
      <c r="A8337" s="12">
        <v>39402</v>
      </c>
      <c r="B8337" s="17">
        <f t="shared" si="1561"/>
        <v>11</v>
      </c>
      <c r="C8337" s="17">
        <f t="shared" si="1562"/>
        <v>5</v>
      </c>
      <c r="D8337" s="17">
        <f t="shared" si="1563"/>
        <v>16</v>
      </c>
      <c r="E8337" s="18">
        <v>1399.3730583101953</v>
      </c>
      <c r="F8337">
        <f t="shared" si="1569"/>
        <v>8335</v>
      </c>
      <c r="L8337" s="20">
        <f t="shared" si="1560"/>
        <v>1399.3730583101953</v>
      </c>
      <c r="N8337" s="2">
        <f t="shared" si="1570"/>
        <v>554.52963446812407</v>
      </c>
      <c r="O8337" s="2">
        <f t="shared" si="1567"/>
        <v>844.84342384207127</v>
      </c>
      <c r="P8337" s="2">
        <f t="shared" si="1568"/>
        <v>0</v>
      </c>
      <c r="R8337" s="12">
        <v>39255</v>
      </c>
      <c r="S8337" s="17">
        <f t="shared" si="1564"/>
        <v>6</v>
      </c>
      <c r="T8337" s="17">
        <f t="shared" si="1565"/>
        <v>5</v>
      </c>
      <c r="U8337" s="17">
        <f t="shared" si="1566"/>
        <v>22</v>
      </c>
      <c r="V8337" s="18">
        <v>3301</v>
      </c>
      <c r="W8337">
        <f t="shared" si="1571"/>
        <v>425</v>
      </c>
    </row>
    <row r="8338" spans="1:23">
      <c r="A8338" s="12">
        <v>39171</v>
      </c>
      <c r="B8338" s="17">
        <f t="shared" si="1561"/>
        <v>3</v>
      </c>
      <c r="C8338" s="17">
        <f t="shared" si="1562"/>
        <v>5</v>
      </c>
      <c r="D8338" s="17">
        <f t="shared" si="1563"/>
        <v>30</v>
      </c>
      <c r="E8338" s="18">
        <v>1398.91</v>
      </c>
      <c r="F8338">
        <f t="shared" si="1569"/>
        <v>8336</v>
      </c>
      <c r="L8338" s="20">
        <f t="shared" si="1560"/>
        <v>1398.91</v>
      </c>
      <c r="N8338" s="2">
        <f t="shared" si="1570"/>
        <v>554.52963446812407</v>
      </c>
      <c r="O8338" s="2">
        <f t="shared" si="1567"/>
        <v>844.38036553187601</v>
      </c>
      <c r="P8338" s="2">
        <f t="shared" si="1568"/>
        <v>0</v>
      </c>
      <c r="R8338" s="12">
        <v>39293</v>
      </c>
      <c r="S8338" s="17">
        <f t="shared" si="1564"/>
        <v>7</v>
      </c>
      <c r="T8338" s="17">
        <f t="shared" si="1565"/>
        <v>1</v>
      </c>
      <c r="U8338" s="17">
        <f t="shared" si="1566"/>
        <v>30</v>
      </c>
      <c r="V8338" s="18">
        <v>3302.5333431966797</v>
      </c>
      <c r="W8338">
        <f t="shared" si="1571"/>
        <v>424</v>
      </c>
    </row>
    <row r="8339" spans="1:23">
      <c r="A8339" s="12">
        <v>39397</v>
      </c>
      <c r="B8339" s="17">
        <f t="shared" si="1561"/>
        <v>11</v>
      </c>
      <c r="C8339" s="17">
        <f t="shared" si="1562"/>
        <v>7</v>
      </c>
      <c r="D8339" s="17">
        <f t="shared" si="1563"/>
        <v>11</v>
      </c>
      <c r="E8339" s="18">
        <v>1398.7521698415235</v>
      </c>
      <c r="F8339">
        <f t="shared" si="1569"/>
        <v>8337</v>
      </c>
      <c r="L8339" s="20">
        <f t="shared" si="1560"/>
        <v>1398.7521698415235</v>
      </c>
      <c r="N8339" s="2">
        <f t="shared" si="1570"/>
        <v>554.52963446812407</v>
      </c>
      <c r="O8339" s="2">
        <f t="shared" si="1567"/>
        <v>844.22253537339941</v>
      </c>
      <c r="P8339" s="2">
        <f t="shared" si="1568"/>
        <v>0</v>
      </c>
      <c r="R8339" s="12">
        <v>39315</v>
      </c>
      <c r="S8339" s="17">
        <f t="shared" si="1564"/>
        <v>8</v>
      </c>
      <c r="T8339" s="17">
        <f t="shared" si="1565"/>
        <v>2</v>
      </c>
      <c r="U8339" s="17">
        <f t="shared" si="1566"/>
        <v>21</v>
      </c>
      <c r="V8339" s="18">
        <v>3302.7021421769532</v>
      </c>
      <c r="W8339">
        <f t="shared" si="1571"/>
        <v>423</v>
      </c>
    </row>
    <row r="8340" spans="1:23">
      <c r="A8340" s="12">
        <v>39424</v>
      </c>
      <c r="B8340" s="17">
        <f t="shared" si="1561"/>
        <v>12</v>
      </c>
      <c r="C8340" s="17">
        <f t="shared" si="1562"/>
        <v>6</v>
      </c>
      <c r="D8340" s="17">
        <f t="shared" si="1563"/>
        <v>8</v>
      </c>
      <c r="E8340" s="18">
        <v>1398.7206390624999</v>
      </c>
      <c r="F8340">
        <f t="shared" si="1569"/>
        <v>8338</v>
      </c>
      <c r="L8340" s="20">
        <f t="shared" si="1560"/>
        <v>1398.7206390624999</v>
      </c>
      <c r="N8340" s="2">
        <f t="shared" si="1570"/>
        <v>554.52963446812407</v>
      </c>
      <c r="O8340" s="2">
        <f t="shared" si="1567"/>
        <v>844.19100459437584</v>
      </c>
      <c r="P8340" s="2">
        <f t="shared" si="1568"/>
        <v>0</v>
      </c>
      <c r="R8340" s="12">
        <v>39240</v>
      </c>
      <c r="S8340" s="17">
        <f t="shared" si="1564"/>
        <v>6</v>
      </c>
      <c r="T8340" s="17">
        <f t="shared" si="1565"/>
        <v>4</v>
      </c>
      <c r="U8340" s="17">
        <f t="shared" si="1566"/>
        <v>7</v>
      </c>
      <c r="V8340" s="18">
        <v>3303</v>
      </c>
      <c r="W8340">
        <f t="shared" si="1571"/>
        <v>422</v>
      </c>
    </row>
    <row r="8341" spans="1:23">
      <c r="A8341" s="12">
        <v>39222</v>
      </c>
      <c r="B8341" s="17">
        <f t="shared" si="1561"/>
        <v>5</v>
      </c>
      <c r="C8341" s="17">
        <f t="shared" si="1562"/>
        <v>7</v>
      </c>
      <c r="D8341" s="17">
        <f t="shared" si="1563"/>
        <v>20</v>
      </c>
      <c r="E8341" s="18">
        <v>1398.65</v>
      </c>
      <c r="F8341">
        <f t="shared" si="1569"/>
        <v>8339</v>
      </c>
      <c r="L8341" s="20">
        <f t="shared" si="1560"/>
        <v>1398.65</v>
      </c>
      <c r="N8341" s="2">
        <f t="shared" si="1570"/>
        <v>554.52963446812407</v>
      </c>
      <c r="O8341" s="2">
        <f t="shared" si="1567"/>
        <v>844.12036553187602</v>
      </c>
      <c r="P8341" s="2">
        <f t="shared" si="1568"/>
        <v>0</v>
      </c>
      <c r="R8341" s="12">
        <v>39260</v>
      </c>
      <c r="S8341" s="17">
        <f t="shared" si="1564"/>
        <v>6</v>
      </c>
      <c r="T8341" s="17">
        <f t="shared" si="1565"/>
        <v>3</v>
      </c>
      <c r="U8341" s="17">
        <f t="shared" si="1566"/>
        <v>27</v>
      </c>
      <c r="V8341" s="18">
        <v>3303</v>
      </c>
      <c r="W8341">
        <f t="shared" si="1571"/>
        <v>421</v>
      </c>
    </row>
    <row r="8342" spans="1:23">
      <c r="A8342" s="12">
        <v>39105</v>
      </c>
      <c r="B8342" s="17">
        <f t="shared" si="1561"/>
        <v>1</v>
      </c>
      <c r="C8342" s="17">
        <f t="shared" si="1562"/>
        <v>2</v>
      </c>
      <c r="D8342" s="17">
        <f t="shared" si="1563"/>
        <v>23</v>
      </c>
      <c r="E8342" s="18">
        <v>1398.13</v>
      </c>
      <c r="F8342">
        <f t="shared" si="1569"/>
        <v>8340</v>
      </c>
      <c r="L8342" s="20">
        <f t="shared" si="1560"/>
        <v>1398.13</v>
      </c>
      <c r="N8342" s="2">
        <f t="shared" si="1570"/>
        <v>554.52963446812407</v>
      </c>
      <c r="O8342" s="2">
        <f t="shared" si="1567"/>
        <v>843.60036553187604</v>
      </c>
      <c r="P8342" s="2">
        <f t="shared" si="1568"/>
        <v>0</v>
      </c>
      <c r="R8342" s="12">
        <v>39341</v>
      </c>
      <c r="S8342" s="17">
        <f t="shared" si="1564"/>
        <v>9</v>
      </c>
      <c r="T8342" s="17">
        <f t="shared" si="1565"/>
        <v>7</v>
      </c>
      <c r="U8342" s="17">
        <f t="shared" si="1566"/>
        <v>16</v>
      </c>
      <c r="V8342" s="18">
        <v>3303.9349621529291</v>
      </c>
      <c r="W8342">
        <f t="shared" si="1571"/>
        <v>420</v>
      </c>
    </row>
    <row r="8343" spans="1:23">
      <c r="A8343" s="12">
        <v>39170</v>
      </c>
      <c r="B8343" s="17">
        <f t="shared" si="1561"/>
        <v>3</v>
      </c>
      <c r="C8343" s="17">
        <f t="shared" si="1562"/>
        <v>4</v>
      </c>
      <c r="D8343" s="17">
        <f t="shared" si="1563"/>
        <v>29</v>
      </c>
      <c r="E8343" s="18">
        <v>1398.12</v>
      </c>
      <c r="F8343">
        <f t="shared" si="1569"/>
        <v>8341</v>
      </c>
      <c r="L8343" s="20">
        <f t="shared" si="1560"/>
        <v>1398.12</v>
      </c>
      <c r="N8343" s="2">
        <f t="shared" si="1570"/>
        <v>554.52963446812407</v>
      </c>
      <c r="O8343" s="2">
        <f t="shared" si="1567"/>
        <v>843.59036553187582</v>
      </c>
      <c r="P8343" s="2">
        <f t="shared" si="1568"/>
        <v>0</v>
      </c>
      <c r="R8343" s="12">
        <v>39206</v>
      </c>
      <c r="S8343" s="17">
        <f t="shared" si="1564"/>
        <v>5</v>
      </c>
      <c r="T8343" s="17">
        <f t="shared" si="1565"/>
        <v>5</v>
      </c>
      <c r="U8343" s="17">
        <f t="shared" si="1566"/>
        <v>4</v>
      </c>
      <c r="V8343" s="18">
        <v>3305</v>
      </c>
      <c r="W8343">
        <f t="shared" si="1571"/>
        <v>419</v>
      </c>
    </row>
    <row r="8344" spans="1:23">
      <c r="A8344" s="12">
        <v>39179</v>
      </c>
      <c r="B8344" s="17">
        <f t="shared" si="1561"/>
        <v>4</v>
      </c>
      <c r="C8344" s="17">
        <f t="shared" si="1562"/>
        <v>6</v>
      </c>
      <c r="D8344" s="17">
        <f t="shared" si="1563"/>
        <v>7</v>
      </c>
      <c r="E8344" s="18">
        <v>1398.06</v>
      </c>
      <c r="F8344">
        <f t="shared" si="1569"/>
        <v>8342</v>
      </c>
      <c r="L8344" s="20">
        <f t="shared" si="1560"/>
        <v>1398.06</v>
      </c>
      <c r="N8344" s="2">
        <f t="shared" si="1570"/>
        <v>554.52963446812407</v>
      </c>
      <c r="O8344" s="2">
        <f t="shared" si="1567"/>
        <v>843.53036553187587</v>
      </c>
      <c r="P8344" s="2">
        <f t="shared" si="1568"/>
        <v>0</v>
      </c>
      <c r="R8344" s="12">
        <v>39263</v>
      </c>
      <c r="S8344" s="17">
        <f t="shared" si="1564"/>
        <v>6</v>
      </c>
      <c r="T8344" s="17">
        <f t="shared" si="1565"/>
        <v>6</v>
      </c>
      <c r="U8344" s="17">
        <f t="shared" si="1566"/>
        <v>30</v>
      </c>
      <c r="V8344" s="18">
        <v>3305</v>
      </c>
      <c r="W8344">
        <f t="shared" si="1571"/>
        <v>418</v>
      </c>
    </row>
    <row r="8345" spans="1:23">
      <c r="A8345" s="12">
        <v>39438</v>
      </c>
      <c r="B8345" s="17">
        <f t="shared" si="1561"/>
        <v>12</v>
      </c>
      <c r="C8345" s="17">
        <f t="shared" si="1562"/>
        <v>6</v>
      </c>
      <c r="D8345" s="17">
        <f t="shared" si="1563"/>
        <v>22</v>
      </c>
      <c r="E8345" s="18">
        <v>1397.8550083274608</v>
      </c>
      <c r="F8345">
        <f t="shared" si="1569"/>
        <v>8343</v>
      </c>
      <c r="L8345" s="20">
        <f t="shared" si="1560"/>
        <v>1397.8550083274608</v>
      </c>
      <c r="N8345" s="2">
        <f t="shared" si="1570"/>
        <v>554.52963446812407</v>
      </c>
      <c r="O8345" s="2">
        <f t="shared" si="1567"/>
        <v>843.32537385933676</v>
      </c>
      <c r="P8345" s="2">
        <f t="shared" si="1568"/>
        <v>0</v>
      </c>
      <c r="R8345" s="12">
        <v>39257</v>
      </c>
      <c r="S8345" s="17">
        <f t="shared" si="1564"/>
        <v>6</v>
      </c>
      <c r="T8345" s="17">
        <f t="shared" si="1565"/>
        <v>7</v>
      </c>
      <c r="U8345" s="17">
        <f t="shared" si="1566"/>
        <v>24</v>
      </c>
      <c r="V8345" s="18">
        <v>3306</v>
      </c>
      <c r="W8345">
        <f t="shared" si="1571"/>
        <v>417</v>
      </c>
    </row>
    <row r="8346" spans="1:23">
      <c r="A8346" s="12">
        <v>39137</v>
      </c>
      <c r="B8346" s="17">
        <f t="shared" si="1561"/>
        <v>2</v>
      </c>
      <c r="C8346" s="17">
        <f t="shared" si="1562"/>
        <v>6</v>
      </c>
      <c r="D8346" s="17">
        <f t="shared" si="1563"/>
        <v>24</v>
      </c>
      <c r="E8346" s="18">
        <v>1397.69</v>
      </c>
      <c r="F8346">
        <f t="shared" si="1569"/>
        <v>8344</v>
      </c>
      <c r="L8346" s="20">
        <f t="shared" si="1560"/>
        <v>1397.69</v>
      </c>
      <c r="N8346" s="2">
        <f t="shared" si="1570"/>
        <v>554.52963446812407</v>
      </c>
      <c r="O8346" s="2">
        <f t="shared" si="1567"/>
        <v>843.16036553187598</v>
      </c>
      <c r="P8346" s="2">
        <f t="shared" si="1568"/>
        <v>0</v>
      </c>
      <c r="R8346" s="12">
        <v>39254</v>
      </c>
      <c r="S8346" s="17">
        <f t="shared" si="1564"/>
        <v>6</v>
      </c>
      <c r="T8346" s="17">
        <f t="shared" si="1565"/>
        <v>4</v>
      </c>
      <c r="U8346" s="17">
        <f t="shared" si="1566"/>
        <v>21</v>
      </c>
      <c r="V8346" s="18">
        <v>3307</v>
      </c>
      <c r="W8346">
        <f t="shared" si="1571"/>
        <v>416</v>
      </c>
    </row>
    <row r="8347" spans="1:23">
      <c r="A8347" s="12">
        <v>39180</v>
      </c>
      <c r="B8347" s="17">
        <f t="shared" si="1561"/>
        <v>4</v>
      </c>
      <c r="C8347" s="17">
        <f t="shared" si="1562"/>
        <v>7</v>
      </c>
      <c r="D8347" s="17">
        <f t="shared" si="1563"/>
        <v>8</v>
      </c>
      <c r="E8347" s="18">
        <v>1396.92</v>
      </c>
      <c r="F8347">
        <f t="shared" si="1569"/>
        <v>8345</v>
      </c>
      <c r="L8347" s="20">
        <f t="shared" si="1560"/>
        <v>1396.92</v>
      </c>
      <c r="N8347" s="2">
        <f t="shared" si="1570"/>
        <v>554.52963446812407</v>
      </c>
      <c r="O8347" s="2">
        <f t="shared" si="1567"/>
        <v>842.390365531876</v>
      </c>
      <c r="P8347" s="2">
        <f t="shared" si="1568"/>
        <v>0</v>
      </c>
      <c r="R8347" s="12">
        <v>39322</v>
      </c>
      <c r="S8347" s="17">
        <f t="shared" si="1564"/>
        <v>8</v>
      </c>
      <c r="T8347" s="17">
        <f t="shared" si="1565"/>
        <v>2</v>
      </c>
      <c r="U8347" s="17">
        <f t="shared" si="1566"/>
        <v>28</v>
      </c>
      <c r="V8347" s="18">
        <v>3307.0457643160157</v>
      </c>
      <c r="W8347">
        <f t="shared" si="1571"/>
        <v>415</v>
      </c>
    </row>
    <row r="8348" spans="1:23">
      <c r="A8348" s="12">
        <v>39164</v>
      </c>
      <c r="B8348" s="17">
        <f t="shared" si="1561"/>
        <v>3</v>
      </c>
      <c r="C8348" s="17">
        <f t="shared" si="1562"/>
        <v>5</v>
      </c>
      <c r="D8348" s="17">
        <f t="shared" si="1563"/>
        <v>23</v>
      </c>
      <c r="E8348" s="18">
        <v>1396.83</v>
      </c>
      <c r="F8348">
        <f t="shared" si="1569"/>
        <v>8346</v>
      </c>
      <c r="L8348" s="20">
        <f t="shared" si="1560"/>
        <v>1396.83</v>
      </c>
      <c r="N8348" s="2">
        <f t="shared" si="1570"/>
        <v>554.52963446812407</v>
      </c>
      <c r="O8348" s="2">
        <f t="shared" si="1567"/>
        <v>842.30036553187585</v>
      </c>
      <c r="P8348" s="2">
        <f t="shared" si="1568"/>
        <v>0</v>
      </c>
      <c r="R8348" s="12">
        <v>39306</v>
      </c>
      <c r="S8348" s="17">
        <f t="shared" si="1564"/>
        <v>8</v>
      </c>
      <c r="T8348" s="17">
        <f t="shared" si="1565"/>
        <v>7</v>
      </c>
      <c r="U8348" s="17">
        <f t="shared" si="1566"/>
        <v>12</v>
      </c>
      <c r="V8348" s="18">
        <v>3307.3202608216798</v>
      </c>
      <c r="W8348">
        <f t="shared" si="1571"/>
        <v>414</v>
      </c>
    </row>
    <row r="8349" spans="1:23">
      <c r="A8349" s="12">
        <v>39084</v>
      </c>
      <c r="B8349" s="17">
        <f t="shared" si="1561"/>
        <v>1</v>
      </c>
      <c r="C8349" s="17">
        <f t="shared" si="1562"/>
        <v>2</v>
      </c>
      <c r="D8349" s="17">
        <f t="shared" si="1563"/>
        <v>2</v>
      </c>
      <c r="E8349" s="18">
        <v>1396.57</v>
      </c>
      <c r="F8349">
        <f t="shared" si="1569"/>
        <v>8347</v>
      </c>
      <c r="L8349" s="20">
        <f t="shared" si="1560"/>
        <v>1396.57</v>
      </c>
      <c r="N8349" s="2">
        <f t="shared" si="1570"/>
        <v>554.52963446812407</v>
      </c>
      <c r="O8349" s="2">
        <f t="shared" si="1567"/>
        <v>842.04036553187586</v>
      </c>
      <c r="P8349" s="2">
        <f t="shared" si="1568"/>
        <v>0</v>
      </c>
      <c r="R8349" s="12">
        <v>39293</v>
      </c>
      <c r="S8349" s="17">
        <f t="shared" si="1564"/>
        <v>7</v>
      </c>
      <c r="T8349" s="17">
        <f t="shared" si="1565"/>
        <v>1</v>
      </c>
      <c r="U8349" s="17">
        <f t="shared" si="1566"/>
        <v>30</v>
      </c>
      <c r="V8349" s="18">
        <v>3307.8304396900394</v>
      </c>
      <c r="W8349">
        <f t="shared" si="1571"/>
        <v>413</v>
      </c>
    </row>
    <row r="8350" spans="1:23">
      <c r="A8350" s="12">
        <v>39165</v>
      </c>
      <c r="B8350" s="17">
        <f t="shared" si="1561"/>
        <v>3</v>
      </c>
      <c r="C8350" s="17">
        <f t="shared" si="1562"/>
        <v>6</v>
      </c>
      <c r="D8350" s="17">
        <f t="shared" si="1563"/>
        <v>24</v>
      </c>
      <c r="E8350" s="18">
        <v>1396.07</v>
      </c>
      <c r="F8350">
        <f t="shared" si="1569"/>
        <v>8348</v>
      </c>
      <c r="L8350" s="20">
        <f t="shared" si="1560"/>
        <v>1396.07</v>
      </c>
      <c r="N8350" s="2">
        <f t="shared" si="1570"/>
        <v>554.52963446812407</v>
      </c>
      <c r="O8350" s="2">
        <f t="shared" si="1567"/>
        <v>841.54036553187586</v>
      </c>
      <c r="P8350" s="2">
        <f t="shared" si="1568"/>
        <v>0</v>
      </c>
      <c r="R8350" s="12">
        <v>39307</v>
      </c>
      <c r="S8350" s="17">
        <f t="shared" si="1564"/>
        <v>8</v>
      </c>
      <c r="T8350" s="17">
        <f t="shared" si="1565"/>
        <v>1</v>
      </c>
      <c r="U8350" s="17">
        <f t="shared" si="1566"/>
        <v>13</v>
      </c>
      <c r="V8350" s="18">
        <v>3308.2970793458985</v>
      </c>
      <c r="W8350">
        <f t="shared" si="1571"/>
        <v>412</v>
      </c>
    </row>
    <row r="8351" spans="1:23">
      <c r="A8351" s="12">
        <v>39127</v>
      </c>
      <c r="B8351" s="17">
        <f t="shared" si="1561"/>
        <v>2</v>
      </c>
      <c r="C8351" s="17">
        <f t="shared" si="1562"/>
        <v>3</v>
      </c>
      <c r="D8351" s="17">
        <f t="shared" si="1563"/>
        <v>14</v>
      </c>
      <c r="E8351" s="18">
        <v>1395.92</v>
      </c>
      <c r="F8351">
        <f t="shared" si="1569"/>
        <v>8349</v>
      </c>
      <c r="L8351" s="20">
        <f t="shared" si="1560"/>
        <v>1395.92</v>
      </c>
      <c r="N8351" s="2">
        <f t="shared" si="1570"/>
        <v>554.52963446812407</v>
      </c>
      <c r="O8351" s="2">
        <f t="shared" si="1567"/>
        <v>841.390365531876</v>
      </c>
      <c r="P8351" s="2">
        <f t="shared" si="1568"/>
        <v>0</v>
      </c>
      <c r="R8351" s="12">
        <v>39277</v>
      </c>
      <c r="S8351" s="17">
        <f t="shared" si="1564"/>
        <v>7</v>
      </c>
      <c r="T8351" s="17">
        <f t="shared" si="1565"/>
        <v>6</v>
      </c>
      <c r="U8351" s="17">
        <f t="shared" si="1566"/>
        <v>14</v>
      </c>
      <c r="V8351" s="18">
        <v>3308.8332892619142</v>
      </c>
      <c r="W8351">
        <f t="shared" si="1571"/>
        <v>411</v>
      </c>
    </row>
    <row r="8352" spans="1:23">
      <c r="A8352" s="12">
        <v>39135</v>
      </c>
      <c r="B8352" s="17">
        <f t="shared" si="1561"/>
        <v>2</v>
      </c>
      <c r="C8352" s="17">
        <f t="shared" si="1562"/>
        <v>4</v>
      </c>
      <c r="D8352" s="17">
        <f t="shared" si="1563"/>
        <v>22</v>
      </c>
      <c r="E8352" s="18">
        <v>1395.05</v>
      </c>
      <c r="F8352">
        <f t="shared" si="1569"/>
        <v>8350</v>
      </c>
      <c r="L8352" s="20">
        <f t="shared" ref="L8352:L8415" si="1572">IF(F8352&gt;1000,E8352,0)</f>
        <v>1395.05</v>
      </c>
      <c r="N8352" s="2">
        <f t="shared" si="1570"/>
        <v>554.52963446812407</v>
      </c>
      <c r="O8352" s="2">
        <f t="shared" si="1567"/>
        <v>840.52036553187588</v>
      </c>
      <c r="P8352" s="2">
        <f t="shared" si="1568"/>
        <v>0</v>
      </c>
      <c r="R8352" s="12">
        <v>39248</v>
      </c>
      <c r="S8352" s="17">
        <f t="shared" si="1564"/>
        <v>6</v>
      </c>
      <c r="T8352" s="17">
        <f t="shared" si="1565"/>
        <v>5</v>
      </c>
      <c r="U8352" s="17">
        <f t="shared" si="1566"/>
        <v>15</v>
      </c>
      <c r="V8352" s="18">
        <v>3309</v>
      </c>
      <c r="W8352">
        <f t="shared" si="1571"/>
        <v>410</v>
      </c>
    </row>
    <row r="8353" spans="1:23">
      <c r="A8353" s="12">
        <v>39392</v>
      </c>
      <c r="B8353" s="17">
        <f t="shared" si="1561"/>
        <v>11</v>
      </c>
      <c r="C8353" s="17">
        <f t="shared" si="1562"/>
        <v>2</v>
      </c>
      <c r="D8353" s="17">
        <f t="shared" si="1563"/>
        <v>6</v>
      </c>
      <c r="E8353" s="18">
        <v>1394.4486883257423</v>
      </c>
      <c r="F8353">
        <f t="shared" si="1569"/>
        <v>8351</v>
      </c>
      <c r="L8353" s="20">
        <f t="shared" si="1572"/>
        <v>1394.4486883257423</v>
      </c>
      <c r="N8353" s="2">
        <f t="shared" si="1570"/>
        <v>554.52963446812407</v>
      </c>
      <c r="O8353" s="2">
        <f t="shared" si="1567"/>
        <v>839.91905385761822</v>
      </c>
      <c r="P8353" s="2">
        <f t="shared" si="1568"/>
        <v>0</v>
      </c>
      <c r="R8353" s="12">
        <v>39274</v>
      </c>
      <c r="S8353" s="17">
        <f t="shared" si="1564"/>
        <v>7</v>
      </c>
      <c r="T8353" s="17">
        <f t="shared" si="1565"/>
        <v>3</v>
      </c>
      <c r="U8353" s="17">
        <f t="shared" si="1566"/>
        <v>11</v>
      </c>
      <c r="V8353" s="18">
        <v>3310.5025302083982</v>
      </c>
      <c r="W8353">
        <f t="shared" si="1571"/>
        <v>409</v>
      </c>
    </row>
    <row r="8354" spans="1:23">
      <c r="A8354" s="12">
        <v>39178</v>
      </c>
      <c r="B8354" s="17">
        <f t="shared" si="1561"/>
        <v>4</v>
      </c>
      <c r="C8354" s="17">
        <f t="shared" si="1562"/>
        <v>5</v>
      </c>
      <c r="D8354" s="17">
        <f t="shared" si="1563"/>
        <v>6</v>
      </c>
      <c r="E8354" s="18">
        <v>1394.33</v>
      </c>
      <c r="F8354">
        <f t="shared" si="1569"/>
        <v>8352</v>
      </c>
      <c r="L8354" s="20">
        <f t="shared" si="1572"/>
        <v>1394.33</v>
      </c>
      <c r="N8354" s="2">
        <f t="shared" si="1570"/>
        <v>554.52963446812407</v>
      </c>
      <c r="O8354" s="2">
        <f t="shared" si="1567"/>
        <v>839.80036553187585</v>
      </c>
      <c r="P8354" s="2">
        <f t="shared" si="1568"/>
        <v>0</v>
      </c>
      <c r="R8354" s="12">
        <v>39331</v>
      </c>
      <c r="S8354" s="17">
        <f t="shared" si="1564"/>
        <v>9</v>
      </c>
      <c r="T8354" s="17">
        <f t="shared" si="1565"/>
        <v>4</v>
      </c>
      <c r="U8354" s="17">
        <f t="shared" si="1566"/>
        <v>6</v>
      </c>
      <c r="V8354" s="18">
        <v>3311.5271810468748</v>
      </c>
      <c r="W8354">
        <f t="shared" si="1571"/>
        <v>408</v>
      </c>
    </row>
    <row r="8355" spans="1:23">
      <c r="A8355" s="12">
        <v>39196</v>
      </c>
      <c r="B8355" s="17">
        <f t="shared" si="1561"/>
        <v>4</v>
      </c>
      <c r="C8355" s="17">
        <f t="shared" si="1562"/>
        <v>2</v>
      </c>
      <c r="D8355" s="17">
        <f t="shared" si="1563"/>
        <v>24</v>
      </c>
      <c r="E8355" s="18">
        <v>1393.56</v>
      </c>
      <c r="F8355">
        <f t="shared" si="1569"/>
        <v>8353</v>
      </c>
      <c r="L8355" s="20">
        <f t="shared" si="1572"/>
        <v>1393.56</v>
      </c>
      <c r="N8355" s="2">
        <f t="shared" si="1570"/>
        <v>554.52963446812407</v>
      </c>
      <c r="O8355" s="2">
        <f t="shared" si="1567"/>
        <v>839.03036553187587</v>
      </c>
      <c r="P8355" s="2">
        <f t="shared" si="1568"/>
        <v>0</v>
      </c>
      <c r="R8355" s="12">
        <v>39313</v>
      </c>
      <c r="S8355" s="17">
        <f t="shared" si="1564"/>
        <v>8</v>
      </c>
      <c r="T8355" s="17">
        <f t="shared" si="1565"/>
        <v>7</v>
      </c>
      <c r="U8355" s="17">
        <f t="shared" si="1566"/>
        <v>19</v>
      </c>
      <c r="V8355" s="18">
        <v>3312.267490431836</v>
      </c>
      <c r="W8355">
        <f t="shared" si="1571"/>
        <v>407</v>
      </c>
    </row>
    <row r="8356" spans="1:23">
      <c r="A8356" s="12">
        <v>39442</v>
      </c>
      <c r="B8356" s="17">
        <f t="shared" si="1561"/>
        <v>12</v>
      </c>
      <c r="C8356" s="17">
        <f t="shared" si="1562"/>
        <v>3</v>
      </c>
      <c r="D8356" s="17">
        <f t="shared" si="1563"/>
        <v>26</v>
      </c>
      <c r="E8356" s="18">
        <v>1393.038536228047</v>
      </c>
      <c r="F8356">
        <f t="shared" si="1569"/>
        <v>8354</v>
      </c>
      <c r="L8356" s="20">
        <f t="shared" si="1572"/>
        <v>1393.038536228047</v>
      </c>
      <c r="N8356" s="2">
        <f t="shared" si="1570"/>
        <v>554.52963446812407</v>
      </c>
      <c r="O8356" s="2">
        <f t="shared" si="1567"/>
        <v>838.50890175992288</v>
      </c>
      <c r="P8356" s="2">
        <f t="shared" si="1568"/>
        <v>0</v>
      </c>
      <c r="R8356" s="12">
        <v>39373</v>
      </c>
      <c r="S8356" s="17">
        <f t="shared" si="1564"/>
        <v>10</v>
      </c>
      <c r="T8356" s="17">
        <f t="shared" si="1565"/>
        <v>4</v>
      </c>
      <c r="U8356" s="17">
        <f t="shared" si="1566"/>
        <v>18</v>
      </c>
      <c r="V8356" s="18">
        <v>3312.5428902646486</v>
      </c>
      <c r="W8356">
        <f t="shared" si="1571"/>
        <v>406</v>
      </c>
    </row>
    <row r="8357" spans="1:23">
      <c r="A8357" s="12">
        <v>39437</v>
      </c>
      <c r="B8357" s="17">
        <f t="shared" si="1561"/>
        <v>12</v>
      </c>
      <c r="C8357" s="17">
        <f t="shared" si="1562"/>
        <v>5</v>
      </c>
      <c r="D8357" s="17">
        <f t="shared" si="1563"/>
        <v>21</v>
      </c>
      <c r="E8357" s="18">
        <v>1393.0290828983595</v>
      </c>
      <c r="F8357">
        <f t="shared" si="1569"/>
        <v>8355</v>
      </c>
      <c r="L8357" s="20">
        <f t="shared" si="1572"/>
        <v>1393.0290828983595</v>
      </c>
      <c r="N8357" s="2">
        <f t="shared" si="1570"/>
        <v>554.52963446812407</v>
      </c>
      <c r="O8357" s="2">
        <f t="shared" si="1567"/>
        <v>838.49944843023547</v>
      </c>
      <c r="P8357" s="2">
        <f t="shared" si="1568"/>
        <v>0</v>
      </c>
      <c r="R8357" s="12">
        <v>39298</v>
      </c>
      <c r="S8357" s="17">
        <f t="shared" si="1564"/>
        <v>8</v>
      </c>
      <c r="T8357" s="17">
        <f t="shared" si="1565"/>
        <v>6</v>
      </c>
      <c r="U8357" s="17">
        <f t="shared" si="1566"/>
        <v>4</v>
      </c>
      <c r="V8357" s="18">
        <v>3312.878537563086</v>
      </c>
      <c r="W8357">
        <f t="shared" si="1571"/>
        <v>405</v>
      </c>
    </row>
    <row r="8358" spans="1:23">
      <c r="A8358" s="12">
        <v>39160</v>
      </c>
      <c r="B8358" s="17">
        <f t="shared" si="1561"/>
        <v>3</v>
      </c>
      <c r="C8358" s="17">
        <f t="shared" si="1562"/>
        <v>1</v>
      </c>
      <c r="D8358" s="17">
        <f t="shared" si="1563"/>
        <v>19</v>
      </c>
      <c r="E8358" s="18">
        <v>1392.92</v>
      </c>
      <c r="F8358">
        <f t="shared" si="1569"/>
        <v>8356</v>
      </c>
      <c r="L8358" s="20">
        <f t="shared" si="1572"/>
        <v>1392.92</v>
      </c>
      <c r="N8358" s="2">
        <f t="shared" si="1570"/>
        <v>554.52963446812407</v>
      </c>
      <c r="O8358" s="2">
        <f t="shared" si="1567"/>
        <v>838.390365531876</v>
      </c>
      <c r="P8358" s="2">
        <f t="shared" si="1568"/>
        <v>0</v>
      </c>
      <c r="R8358" s="12">
        <v>39336</v>
      </c>
      <c r="S8358" s="17">
        <f t="shared" si="1564"/>
        <v>9</v>
      </c>
      <c r="T8358" s="17">
        <f t="shared" si="1565"/>
        <v>2</v>
      </c>
      <c r="U8358" s="17">
        <f t="shared" si="1566"/>
        <v>11</v>
      </c>
      <c r="V8358" s="18">
        <v>3314.6505105820311</v>
      </c>
      <c r="W8358">
        <f t="shared" si="1571"/>
        <v>404</v>
      </c>
    </row>
    <row r="8359" spans="1:23">
      <c r="A8359" s="12">
        <v>39096</v>
      </c>
      <c r="B8359" s="17">
        <f t="shared" si="1561"/>
        <v>1</v>
      </c>
      <c r="C8359" s="17">
        <f t="shared" si="1562"/>
        <v>7</v>
      </c>
      <c r="D8359" s="17">
        <f t="shared" si="1563"/>
        <v>14</v>
      </c>
      <c r="E8359" s="18">
        <v>1392.82</v>
      </c>
      <c r="F8359">
        <f t="shared" si="1569"/>
        <v>8357</v>
      </c>
      <c r="L8359" s="20">
        <f t="shared" si="1572"/>
        <v>1392.82</v>
      </c>
      <c r="N8359" s="2">
        <f t="shared" si="1570"/>
        <v>554.52963446812407</v>
      </c>
      <c r="O8359" s="2">
        <f t="shared" si="1567"/>
        <v>838.29036553187586</v>
      </c>
      <c r="P8359" s="2">
        <f t="shared" si="1568"/>
        <v>0</v>
      </c>
      <c r="R8359" s="12">
        <v>39244</v>
      </c>
      <c r="S8359" s="17">
        <f t="shared" si="1564"/>
        <v>6</v>
      </c>
      <c r="T8359" s="17">
        <f t="shared" si="1565"/>
        <v>1</v>
      </c>
      <c r="U8359" s="17">
        <f t="shared" si="1566"/>
        <v>11</v>
      </c>
      <c r="V8359" s="18">
        <v>3315.25</v>
      </c>
      <c r="W8359">
        <f t="shared" si="1571"/>
        <v>403</v>
      </c>
    </row>
    <row r="8360" spans="1:23">
      <c r="A8360" s="12">
        <v>39104</v>
      </c>
      <c r="B8360" s="17">
        <f t="shared" si="1561"/>
        <v>1</v>
      </c>
      <c r="C8360" s="17">
        <f t="shared" si="1562"/>
        <v>1</v>
      </c>
      <c r="D8360" s="17">
        <f t="shared" si="1563"/>
        <v>22</v>
      </c>
      <c r="E8360" s="18">
        <v>1392.79</v>
      </c>
      <c r="F8360">
        <f t="shared" si="1569"/>
        <v>8358</v>
      </c>
      <c r="L8360" s="20">
        <f t="shared" si="1572"/>
        <v>1392.79</v>
      </c>
      <c r="N8360" s="2">
        <f t="shared" si="1570"/>
        <v>554.52963446812407</v>
      </c>
      <c r="O8360" s="2">
        <f t="shared" si="1567"/>
        <v>838.26036553187589</v>
      </c>
      <c r="P8360" s="2">
        <f t="shared" si="1568"/>
        <v>0</v>
      </c>
      <c r="R8360" s="12">
        <v>39253</v>
      </c>
      <c r="S8360" s="17">
        <f t="shared" si="1564"/>
        <v>6</v>
      </c>
      <c r="T8360" s="17">
        <f t="shared" si="1565"/>
        <v>3</v>
      </c>
      <c r="U8360" s="17">
        <f t="shared" si="1566"/>
        <v>20</v>
      </c>
      <c r="V8360" s="18">
        <v>3316</v>
      </c>
      <c r="W8360">
        <f t="shared" si="1571"/>
        <v>402</v>
      </c>
    </row>
    <row r="8361" spans="1:23">
      <c r="A8361" s="12">
        <v>39202</v>
      </c>
      <c r="B8361" s="17">
        <f t="shared" si="1561"/>
        <v>4</v>
      </c>
      <c r="C8361" s="17">
        <f t="shared" si="1562"/>
        <v>1</v>
      </c>
      <c r="D8361" s="17">
        <f t="shared" si="1563"/>
        <v>30</v>
      </c>
      <c r="E8361" s="18">
        <v>1392.36</v>
      </c>
      <c r="F8361">
        <f t="shared" si="1569"/>
        <v>8359</v>
      </c>
      <c r="L8361" s="20">
        <f t="shared" si="1572"/>
        <v>1392.36</v>
      </c>
      <c r="N8361" s="2">
        <f t="shared" si="1570"/>
        <v>554.52963446812407</v>
      </c>
      <c r="O8361" s="2">
        <f t="shared" si="1567"/>
        <v>837.83036553187583</v>
      </c>
      <c r="P8361" s="2">
        <f t="shared" si="1568"/>
        <v>0</v>
      </c>
      <c r="R8361" s="12">
        <v>39260</v>
      </c>
      <c r="S8361" s="17">
        <f t="shared" si="1564"/>
        <v>6</v>
      </c>
      <c r="T8361" s="17">
        <f t="shared" si="1565"/>
        <v>3</v>
      </c>
      <c r="U8361" s="17">
        <f t="shared" si="1566"/>
        <v>27</v>
      </c>
      <c r="V8361" s="18">
        <v>3316</v>
      </c>
      <c r="W8361">
        <f t="shared" si="1571"/>
        <v>401</v>
      </c>
    </row>
    <row r="8362" spans="1:23">
      <c r="A8362" s="12">
        <v>39153</v>
      </c>
      <c r="B8362" s="17">
        <f t="shared" si="1561"/>
        <v>3</v>
      </c>
      <c r="C8362" s="17">
        <f t="shared" si="1562"/>
        <v>1</v>
      </c>
      <c r="D8362" s="17">
        <f t="shared" si="1563"/>
        <v>12</v>
      </c>
      <c r="E8362" s="18">
        <v>1391.93</v>
      </c>
      <c r="F8362">
        <f t="shared" si="1569"/>
        <v>8360</v>
      </c>
      <c r="L8362" s="20">
        <f t="shared" si="1572"/>
        <v>1391.93</v>
      </c>
      <c r="N8362" s="2">
        <f t="shared" si="1570"/>
        <v>554.52963446812407</v>
      </c>
      <c r="O8362" s="2">
        <f t="shared" si="1567"/>
        <v>837.40036553187599</v>
      </c>
      <c r="P8362" s="2">
        <f t="shared" si="1568"/>
        <v>0</v>
      </c>
      <c r="R8362" s="12">
        <v>39273</v>
      </c>
      <c r="S8362" s="17">
        <f t="shared" si="1564"/>
        <v>7</v>
      </c>
      <c r="T8362" s="17">
        <f t="shared" si="1565"/>
        <v>2</v>
      </c>
      <c r="U8362" s="17">
        <f t="shared" si="1566"/>
        <v>10</v>
      </c>
      <c r="V8362" s="18">
        <v>3316.0080382281253</v>
      </c>
      <c r="W8362">
        <f t="shared" si="1571"/>
        <v>400</v>
      </c>
    </row>
    <row r="8363" spans="1:23">
      <c r="A8363" s="12">
        <v>39404</v>
      </c>
      <c r="B8363" s="17">
        <f t="shared" si="1561"/>
        <v>11</v>
      </c>
      <c r="C8363" s="17">
        <f t="shared" si="1562"/>
        <v>7</v>
      </c>
      <c r="D8363" s="17">
        <f t="shared" si="1563"/>
        <v>18</v>
      </c>
      <c r="E8363" s="18">
        <v>1391.9235805724609</v>
      </c>
      <c r="F8363">
        <f t="shared" si="1569"/>
        <v>8361</v>
      </c>
      <c r="L8363" s="20">
        <f t="shared" si="1572"/>
        <v>1391.9235805724609</v>
      </c>
      <c r="N8363" s="2">
        <f t="shared" si="1570"/>
        <v>554.52963446812407</v>
      </c>
      <c r="O8363" s="2">
        <f t="shared" si="1567"/>
        <v>837.39394610433681</v>
      </c>
      <c r="P8363" s="2">
        <f t="shared" si="1568"/>
        <v>0</v>
      </c>
      <c r="R8363" s="12">
        <v>39251</v>
      </c>
      <c r="S8363" s="17">
        <f t="shared" si="1564"/>
        <v>6</v>
      </c>
      <c r="T8363" s="17">
        <f t="shared" si="1565"/>
        <v>1</v>
      </c>
      <c r="U8363" s="17">
        <f t="shared" si="1566"/>
        <v>18</v>
      </c>
      <c r="V8363" s="18">
        <v>3317</v>
      </c>
      <c r="W8363">
        <f t="shared" si="1571"/>
        <v>399</v>
      </c>
    </row>
    <row r="8364" spans="1:23">
      <c r="A8364" s="12">
        <v>39193</v>
      </c>
      <c r="B8364" s="17">
        <f t="shared" si="1561"/>
        <v>4</v>
      </c>
      <c r="C8364" s="17">
        <f t="shared" si="1562"/>
        <v>6</v>
      </c>
      <c r="D8364" s="17">
        <f t="shared" si="1563"/>
        <v>21</v>
      </c>
      <c r="E8364" s="18">
        <v>1391.51</v>
      </c>
      <c r="F8364">
        <f t="shared" si="1569"/>
        <v>8362</v>
      </c>
      <c r="L8364" s="20">
        <f t="shared" si="1572"/>
        <v>1391.51</v>
      </c>
      <c r="N8364" s="2">
        <f t="shared" si="1570"/>
        <v>554.52963446812407</v>
      </c>
      <c r="O8364" s="2">
        <f t="shared" si="1567"/>
        <v>836.98036553187592</v>
      </c>
      <c r="P8364" s="2">
        <f t="shared" si="1568"/>
        <v>0</v>
      </c>
      <c r="R8364" s="12">
        <v>39316</v>
      </c>
      <c r="S8364" s="17">
        <f t="shared" si="1564"/>
        <v>8</v>
      </c>
      <c r="T8364" s="17">
        <f t="shared" si="1565"/>
        <v>3</v>
      </c>
      <c r="U8364" s="17">
        <f t="shared" si="1566"/>
        <v>22</v>
      </c>
      <c r="V8364" s="18">
        <v>3317.7191692410156</v>
      </c>
      <c r="W8364">
        <f t="shared" si="1571"/>
        <v>398</v>
      </c>
    </row>
    <row r="8365" spans="1:23">
      <c r="A8365" s="12">
        <v>39095</v>
      </c>
      <c r="B8365" s="17">
        <f t="shared" si="1561"/>
        <v>1</v>
      </c>
      <c r="C8365" s="17">
        <f t="shared" si="1562"/>
        <v>6</v>
      </c>
      <c r="D8365" s="17">
        <f t="shared" si="1563"/>
        <v>13</v>
      </c>
      <c r="E8365" s="18">
        <v>1391.03</v>
      </c>
      <c r="F8365">
        <f t="shared" si="1569"/>
        <v>8363</v>
      </c>
      <c r="L8365" s="20">
        <f t="shared" si="1572"/>
        <v>1391.03</v>
      </c>
      <c r="N8365" s="2">
        <f t="shared" si="1570"/>
        <v>554.52963446812407</v>
      </c>
      <c r="O8365" s="2">
        <f t="shared" si="1567"/>
        <v>836.5003655318759</v>
      </c>
      <c r="P8365" s="2">
        <f t="shared" si="1568"/>
        <v>0</v>
      </c>
      <c r="R8365" s="12">
        <v>39301</v>
      </c>
      <c r="S8365" s="17">
        <f t="shared" si="1564"/>
        <v>8</v>
      </c>
      <c r="T8365" s="17">
        <f t="shared" si="1565"/>
        <v>2</v>
      </c>
      <c r="U8365" s="17">
        <f t="shared" si="1566"/>
        <v>7</v>
      </c>
      <c r="V8365" s="18">
        <v>3317.8815718148439</v>
      </c>
      <c r="W8365">
        <f t="shared" si="1571"/>
        <v>397</v>
      </c>
    </row>
    <row r="8366" spans="1:23">
      <c r="A8366" s="12">
        <v>39446</v>
      </c>
      <c r="B8366" s="17">
        <f t="shared" si="1561"/>
        <v>12</v>
      </c>
      <c r="C8366" s="17">
        <f t="shared" si="1562"/>
        <v>7</v>
      </c>
      <c r="D8366" s="17">
        <f t="shared" si="1563"/>
        <v>30</v>
      </c>
      <c r="E8366" s="18">
        <v>1390.6629661939844</v>
      </c>
      <c r="F8366">
        <f t="shared" si="1569"/>
        <v>8364</v>
      </c>
      <c r="L8366" s="20">
        <f t="shared" si="1572"/>
        <v>1390.6629661939844</v>
      </c>
      <c r="N8366" s="2">
        <f t="shared" si="1570"/>
        <v>554.52963446812407</v>
      </c>
      <c r="O8366" s="2">
        <f t="shared" si="1567"/>
        <v>836.13333172586033</v>
      </c>
      <c r="P8366" s="2">
        <f t="shared" si="1568"/>
        <v>0</v>
      </c>
      <c r="R8366" s="12">
        <v>39245</v>
      </c>
      <c r="S8366" s="17">
        <f t="shared" si="1564"/>
        <v>6</v>
      </c>
      <c r="T8366" s="17">
        <f t="shared" si="1565"/>
        <v>2</v>
      </c>
      <c r="U8366" s="17">
        <f t="shared" si="1566"/>
        <v>12</v>
      </c>
      <c r="V8366" s="18">
        <v>3318</v>
      </c>
      <c r="W8366">
        <f t="shared" si="1571"/>
        <v>396</v>
      </c>
    </row>
    <row r="8367" spans="1:23">
      <c r="A8367" s="12">
        <v>39389</v>
      </c>
      <c r="B8367" s="17">
        <f t="shared" si="1561"/>
        <v>11</v>
      </c>
      <c r="C8367" s="17">
        <f t="shared" si="1562"/>
        <v>6</v>
      </c>
      <c r="D8367" s="17">
        <f t="shared" si="1563"/>
        <v>3</v>
      </c>
      <c r="E8367" s="18">
        <v>1390.1642481894141</v>
      </c>
      <c r="F8367">
        <f t="shared" si="1569"/>
        <v>8365</v>
      </c>
      <c r="L8367" s="20">
        <f t="shared" si="1572"/>
        <v>1390.1642481894141</v>
      </c>
      <c r="N8367" s="2">
        <f t="shared" si="1570"/>
        <v>554.52963446812407</v>
      </c>
      <c r="O8367" s="2">
        <f t="shared" si="1567"/>
        <v>835.63461372129007</v>
      </c>
      <c r="P8367" s="2">
        <f t="shared" si="1568"/>
        <v>0</v>
      </c>
      <c r="R8367" s="12">
        <v>39268</v>
      </c>
      <c r="S8367" s="17">
        <f t="shared" si="1564"/>
        <v>7</v>
      </c>
      <c r="T8367" s="17">
        <f t="shared" si="1565"/>
        <v>4</v>
      </c>
      <c r="U8367" s="17">
        <f t="shared" si="1566"/>
        <v>5</v>
      </c>
      <c r="V8367" s="18">
        <v>3319.197013518457</v>
      </c>
      <c r="W8367">
        <f t="shared" si="1571"/>
        <v>395</v>
      </c>
    </row>
    <row r="8368" spans="1:23">
      <c r="A8368" s="12">
        <v>39096</v>
      </c>
      <c r="B8368" s="17">
        <f t="shared" si="1561"/>
        <v>1</v>
      </c>
      <c r="C8368" s="17">
        <f t="shared" si="1562"/>
        <v>7</v>
      </c>
      <c r="D8368" s="17">
        <f t="shared" si="1563"/>
        <v>14</v>
      </c>
      <c r="E8368" s="18">
        <v>1390.04</v>
      </c>
      <c r="F8368">
        <f t="shared" si="1569"/>
        <v>8366</v>
      </c>
      <c r="L8368" s="20">
        <f t="shared" si="1572"/>
        <v>1390.04</v>
      </c>
      <c r="N8368" s="2">
        <f t="shared" si="1570"/>
        <v>554.52963446812407</v>
      </c>
      <c r="O8368" s="2">
        <f t="shared" si="1567"/>
        <v>835.51036553187589</v>
      </c>
      <c r="P8368" s="2">
        <f t="shared" si="1568"/>
        <v>0</v>
      </c>
      <c r="R8368" s="12">
        <v>39359</v>
      </c>
      <c r="S8368" s="17">
        <f t="shared" si="1564"/>
        <v>10</v>
      </c>
      <c r="T8368" s="17">
        <f t="shared" si="1565"/>
        <v>4</v>
      </c>
      <c r="U8368" s="17">
        <f t="shared" si="1566"/>
        <v>4</v>
      </c>
      <c r="V8368" s="18">
        <v>3319.7127584130862</v>
      </c>
      <c r="W8368">
        <f t="shared" si="1571"/>
        <v>394</v>
      </c>
    </row>
    <row r="8369" spans="1:23">
      <c r="A8369" s="12">
        <v>39160</v>
      </c>
      <c r="B8369" s="17">
        <f t="shared" si="1561"/>
        <v>3</v>
      </c>
      <c r="C8369" s="17">
        <f t="shared" si="1562"/>
        <v>1</v>
      </c>
      <c r="D8369" s="17">
        <f t="shared" si="1563"/>
        <v>19</v>
      </c>
      <c r="E8369" s="18">
        <v>1389.88</v>
      </c>
      <c r="F8369">
        <f t="shared" si="1569"/>
        <v>8367</v>
      </c>
      <c r="L8369" s="20">
        <f t="shared" si="1572"/>
        <v>1389.88</v>
      </c>
      <c r="N8369" s="2">
        <f t="shared" si="1570"/>
        <v>554.52963446812407</v>
      </c>
      <c r="O8369" s="2">
        <f t="shared" si="1567"/>
        <v>835.35036553187604</v>
      </c>
      <c r="P8369" s="2">
        <f t="shared" si="1568"/>
        <v>0</v>
      </c>
      <c r="R8369" s="12">
        <v>39300</v>
      </c>
      <c r="S8369" s="17">
        <f t="shared" si="1564"/>
        <v>8</v>
      </c>
      <c r="T8369" s="17">
        <f t="shared" si="1565"/>
        <v>1</v>
      </c>
      <c r="U8369" s="17">
        <f t="shared" si="1566"/>
        <v>6</v>
      </c>
      <c r="V8369" s="18">
        <v>3322.2957672746097</v>
      </c>
      <c r="W8369">
        <f t="shared" si="1571"/>
        <v>393</v>
      </c>
    </row>
    <row r="8370" spans="1:23">
      <c r="A8370" s="12">
        <v>39401</v>
      </c>
      <c r="B8370" s="17">
        <f t="shared" si="1561"/>
        <v>11</v>
      </c>
      <c r="C8370" s="17">
        <f t="shared" si="1562"/>
        <v>4</v>
      </c>
      <c r="D8370" s="17">
        <f t="shared" si="1563"/>
        <v>15</v>
      </c>
      <c r="E8370" s="18">
        <v>1389.6219746362892</v>
      </c>
      <c r="F8370">
        <f t="shared" si="1569"/>
        <v>8368</v>
      </c>
      <c r="L8370" s="20">
        <f t="shared" si="1572"/>
        <v>1389.6219746362892</v>
      </c>
      <c r="N8370" s="2">
        <f t="shared" si="1570"/>
        <v>554.52963446812407</v>
      </c>
      <c r="O8370" s="2">
        <f t="shared" si="1567"/>
        <v>835.09234016816515</v>
      </c>
      <c r="P8370" s="2">
        <f t="shared" si="1568"/>
        <v>0</v>
      </c>
      <c r="R8370" s="12">
        <v>39333</v>
      </c>
      <c r="S8370" s="17">
        <f t="shared" si="1564"/>
        <v>9</v>
      </c>
      <c r="T8370" s="17">
        <f t="shared" si="1565"/>
        <v>6</v>
      </c>
      <c r="U8370" s="17">
        <f t="shared" si="1566"/>
        <v>8</v>
      </c>
      <c r="V8370" s="18">
        <v>3322.3432242007812</v>
      </c>
      <c r="W8370">
        <f t="shared" si="1571"/>
        <v>392</v>
      </c>
    </row>
    <row r="8371" spans="1:23">
      <c r="A8371" s="12">
        <v>39447</v>
      </c>
      <c r="B8371" s="17">
        <f t="shared" si="1561"/>
        <v>12</v>
      </c>
      <c r="C8371" s="17">
        <f t="shared" si="1562"/>
        <v>1</v>
      </c>
      <c r="D8371" s="17">
        <f t="shared" si="1563"/>
        <v>31</v>
      </c>
      <c r="E8371" s="18">
        <v>1389.3152964816411</v>
      </c>
      <c r="F8371">
        <f t="shared" si="1569"/>
        <v>8369</v>
      </c>
      <c r="L8371" s="20">
        <f t="shared" si="1572"/>
        <v>1389.3152964816411</v>
      </c>
      <c r="N8371" s="2">
        <f t="shared" si="1570"/>
        <v>554.52963446812407</v>
      </c>
      <c r="O8371" s="2">
        <f t="shared" si="1567"/>
        <v>834.78566201351703</v>
      </c>
      <c r="P8371" s="2">
        <f t="shared" si="1568"/>
        <v>0</v>
      </c>
      <c r="R8371" s="12">
        <v>39282</v>
      </c>
      <c r="S8371" s="17">
        <f t="shared" si="1564"/>
        <v>7</v>
      </c>
      <c r="T8371" s="17">
        <f t="shared" si="1565"/>
        <v>4</v>
      </c>
      <c r="U8371" s="17">
        <f t="shared" si="1566"/>
        <v>19</v>
      </c>
      <c r="V8371" s="18">
        <v>3322.7192221220703</v>
      </c>
      <c r="W8371">
        <f t="shared" si="1571"/>
        <v>391</v>
      </c>
    </row>
    <row r="8372" spans="1:23">
      <c r="A8372" s="12">
        <v>39404</v>
      </c>
      <c r="B8372" s="17">
        <f t="shared" si="1561"/>
        <v>11</v>
      </c>
      <c r="C8372" s="17">
        <f t="shared" si="1562"/>
        <v>7</v>
      </c>
      <c r="D8372" s="17">
        <f t="shared" si="1563"/>
        <v>18</v>
      </c>
      <c r="E8372" s="18">
        <v>1389.2450801250391</v>
      </c>
      <c r="F8372">
        <f t="shared" si="1569"/>
        <v>8370</v>
      </c>
      <c r="L8372" s="20">
        <f t="shared" si="1572"/>
        <v>1389.2450801250391</v>
      </c>
      <c r="N8372" s="2">
        <f t="shared" si="1570"/>
        <v>554.52963446812407</v>
      </c>
      <c r="O8372" s="2">
        <f t="shared" si="1567"/>
        <v>834.71544565691499</v>
      </c>
      <c r="P8372" s="2">
        <f t="shared" si="1568"/>
        <v>0</v>
      </c>
      <c r="R8372" s="12">
        <v>39276</v>
      </c>
      <c r="S8372" s="17">
        <f t="shared" si="1564"/>
        <v>7</v>
      </c>
      <c r="T8372" s="17">
        <f t="shared" si="1565"/>
        <v>5</v>
      </c>
      <c r="U8372" s="17">
        <f t="shared" si="1566"/>
        <v>13</v>
      </c>
      <c r="V8372" s="18">
        <v>3324.5887723792971</v>
      </c>
      <c r="W8372">
        <f t="shared" si="1571"/>
        <v>390</v>
      </c>
    </row>
    <row r="8373" spans="1:23">
      <c r="A8373" s="12">
        <v>39095</v>
      </c>
      <c r="B8373" s="17">
        <f t="shared" si="1561"/>
        <v>1</v>
      </c>
      <c r="C8373" s="17">
        <f t="shared" si="1562"/>
        <v>6</v>
      </c>
      <c r="D8373" s="17">
        <f t="shared" si="1563"/>
        <v>13</v>
      </c>
      <c r="E8373" s="18">
        <v>1389.02</v>
      </c>
      <c r="F8373">
        <f t="shared" si="1569"/>
        <v>8371</v>
      </c>
      <c r="L8373" s="20">
        <f t="shared" si="1572"/>
        <v>1389.02</v>
      </c>
      <c r="N8373" s="2">
        <f t="shared" si="1570"/>
        <v>554.52963446812407</v>
      </c>
      <c r="O8373" s="2">
        <f t="shared" si="1567"/>
        <v>834.49036553187591</v>
      </c>
      <c r="P8373" s="2">
        <f t="shared" si="1568"/>
        <v>0</v>
      </c>
      <c r="R8373" s="12">
        <v>39272</v>
      </c>
      <c r="S8373" s="17">
        <f t="shared" si="1564"/>
        <v>7</v>
      </c>
      <c r="T8373" s="17">
        <f t="shared" si="1565"/>
        <v>1</v>
      </c>
      <c r="U8373" s="17">
        <f t="shared" si="1566"/>
        <v>9</v>
      </c>
      <c r="V8373" s="18">
        <v>3325.8092778232422</v>
      </c>
      <c r="W8373">
        <f t="shared" si="1571"/>
        <v>389</v>
      </c>
    </row>
    <row r="8374" spans="1:23">
      <c r="A8374" s="12">
        <v>39180</v>
      </c>
      <c r="B8374" s="17">
        <f t="shared" si="1561"/>
        <v>4</v>
      </c>
      <c r="C8374" s="17">
        <f t="shared" si="1562"/>
        <v>7</v>
      </c>
      <c r="D8374" s="17">
        <f t="shared" si="1563"/>
        <v>8</v>
      </c>
      <c r="E8374" s="18">
        <v>1388.98</v>
      </c>
      <c r="F8374">
        <f t="shared" si="1569"/>
        <v>8372</v>
      </c>
      <c r="L8374" s="20">
        <f t="shared" si="1572"/>
        <v>1388.98</v>
      </c>
      <c r="N8374" s="2">
        <f t="shared" si="1570"/>
        <v>554.52963446812407</v>
      </c>
      <c r="O8374" s="2">
        <f t="shared" si="1567"/>
        <v>834.45036553187595</v>
      </c>
      <c r="P8374" s="2">
        <f t="shared" si="1568"/>
        <v>0</v>
      </c>
      <c r="R8374" s="12">
        <v>39312</v>
      </c>
      <c r="S8374" s="17">
        <f t="shared" si="1564"/>
        <v>8</v>
      </c>
      <c r="T8374" s="17">
        <f t="shared" si="1565"/>
        <v>6</v>
      </c>
      <c r="U8374" s="17">
        <f t="shared" si="1566"/>
        <v>18</v>
      </c>
      <c r="V8374" s="18">
        <v>3325.9920106902346</v>
      </c>
      <c r="W8374">
        <f t="shared" si="1571"/>
        <v>388</v>
      </c>
    </row>
    <row r="8375" spans="1:23">
      <c r="A8375" s="12">
        <v>39394</v>
      </c>
      <c r="B8375" s="17">
        <f t="shared" si="1561"/>
        <v>11</v>
      </c>
      <c r="C8375" s="17">
        <f t="shared" si="1562"/>
        <v>4</v>
      </c>
      <c r="D8375" s="17">
        <f t="shared" si="1563"/>
        <v>8</v>
      </c>
      <c r="E8375" s="18">
        <v>1388.5772756002737</v>
      </c>
      <c r="F8375">
        <f t="shared" si="1569"/>
        <v>8373</v>
      </c>
      <c r="L8375" s="20">
        <f t="shared" si="1572"/>
        <v>1388.5772756002737</v>
      </c>
      <c r="N8375" s="2">
        <f t="shared" si="1570"/>
        <v>554.52963446812407</v>
      </c>
      <c r="O8375" s="2">
        <f t="shared" si="1567"/>
        <v>834.04764113214958</v>
      </c>
      <c r="P8375" s="2">
        <f t="shared" si="1568"/>
        <v>0</v>
      </c>
      <c r="R8375" s="12">
        <v>39365</v>
      </c>
      <c r="S8375" s="17">
        <f t="shared" si="1564"/>
        <v>10</v>
      </c>
      <c r="T8375" s="17">
        <f t="shared" si="1565"/>
        <v>3</v>
      </c>
      <c r="U8375" s="17">
        <f t="shared" si="1566"/>
        <v>10</v>
      </c>
      <c r="V8375" s="18">
        <v>3326.7061362599611</v>
      </c>
      <c r="W8375">
        <f t="shared" si="1571"/>
        <v>387</v>
      </c>
    </row>
    <row r="8376" spans="1:23">
      <c r="A8376" s="12">
        <v>39086</v>
      </c>
      <c r="B8376" s="17">
        <f t="shared" si="1561"/>
        <v>1</v>
      </c>
      <c r="C8376" s="17">
        <f t="shared" si="1562"/>
        <v>4</v>
      </c>
      <c r="D8376" s="17">
        <f t="shared" si="1563"/>
        <v>4</v>
      </c>
      <c r="E8376" s="18">
        <v>1388.56</v>
      </c>
      <c r="F8376">
        <f t="shared" si="1569"/>
        <v>8374</v>
      </c>
      <c r="L8376" s="20">
        <f t="shared" si="1572"/>
        <v>1388.56</v>
      </c>
      <c r="N8376" s="2">
        <f t="shared" si="1570"/>
        <v>554.52963446812407</v>
      </c>
      <c r="O8376" s="2">
        <f t="shared" si="1567"/>
        <v>834.03036553187587</v>
      </c>
      <c r="P8376" s="2">
        <f t="shared" si="1568"/>
        <v>0</v>
      </c>
      <c r="R8376" s="12">
        <v>39289</v>
      </c>
      <c r="S8376" s="17">
        <f t="shared" si="1564"/>
        <v>7</v>
      </c>
      <c r="T8376" s="17">
        <f t="shared" si="1565"/>
        <v>4</v>
      </c>
      <c r="U8376" s="17">
        <f t="shared" si="1566"/>
        <v>26</v>
      </c>
      <c r="V8376" s="18">
        <v>3327.4190005085934</v>
      </c>
      <c r="W8376">
        <f t="shared" si="1571"/>
        <v>386</v>
      </c>
    </row>
    <row r="8377" spans="1:23">
      <c r="A8377" s="12">
        <v>39128</v>
      </c>
      <c r="B8377" s="17">
        <f t="shared" si="1561"/>
        <v>2</v>
      </c>
      <c r="C8377" s="17">
        <f t="shared" si="1562"/>
        <v>4</v>
      </c>
      <c r="D8377" s="17">
        <f t="shared" si="1563"/>
        <v>15</v>
      </c>
      <c r="E8377" s="18">
        <v>1388.47</v>
      </c>
      <c r="F8377">
        <f t="shared" si="1569"/>
        <v>8375</v>
      </c>
      <c r="L8377" s="20">
        <f t="shared" si="1572"/>
        <v>1388.47</v>
      </c>
      <c r="N8377" s="2">
        <f t="shared" si="1570"/>
        <v>554.52963446812407</v>
      </c>
      <c r="O8377" s="2">
        <f t="shared" si="1567"/>
        <v>833.94036553187595</v>
      </c>
      <c r="P8377" s="2">
        <f t="shared" si="1568"/>
        <v>0</v>
      </c>
      <c r="R8377" s="12">
        <v>39240</v>
      </c>
      <c r="S8377" s="17">
        <f t="shared" si="1564"/>
        <v>6</v>
      </c>
      <c r="T8377" s="17">
        <f t="shared" si="1565"/>
        <v>4</v>
      </c>
      <c r="U8377" s="17">
        <f t="shared" si="1566"/>
        <v>7</v>
      </c>
      <c r="V8377" s="18">
        <v>3328</v>
      </c>
      <c r="W8377">
        <f t="shared" si="1571"/>
        <v>385</v>
      </c>
    </row>
    <row r="8378" spans="1:23">
      <c r="A8378" s="12">
        <v>39389</v>
      </c>
      <c r="B8378" s="17">
        <f t="shared" si="1561"/>
        <v>11</v>
      </c>
      <c r="C8378" s="17">
        <f t="shared" si="1562"/>
        <v>6</v>
      </c>
      <c r="D8378" s="17">
        <f t="shared" si="1563"/>
        <v>3</v>
      </c>
      <c r="E8378" s="18">
        <v>1388.2884631386719</v>
      </c>
      <c r="F8378">
        <f t="shared" si="1569"/>
        <v>8376</v>
      </c>
      <c r="L8378" s="20">
        <f t="shared" si="1572"/>
        <v>1388.2884631386719</v>
      </c>
      <c r="N8378" s="2">
        <f t="shared" si="1570"/>
        <v>554.52963446812407</v>
      </c>
      <c r="O8378" s="2">
        <f t="shared" si="1567"/>
        <v>833.75882867054781</v>
      </c>
      <c r="P8378" s="2">
        <f t="shared" si="1568"/>
        <v>0</v>
      </c>
      <c r="R8378" s="12">
        <v>39273</v>
      </c>
      <c r="S8378" s="17">
        <f t="shared" si="1564"/>
        <v>7</v>
      </c>
      <c r="T8378" s="17">
        <f t="shared" si="1565"/>
        <v>2</v>
      </c>
      <c r="U8378" s="17">
        <f t="shared" si="1566"/>
        <v>10</v>
      </c>
      <c r="V8378" s="18">
        <v>3328.9917444946286</v>
      </c>
      <c r="W8378">
        <f t="shared" si="1571"/>
        <v>384</v>
      </c>
    </row>
    <row r="8379" spans="1:23">
      <c r="A8379" s="12">
        <v>39416</v>
      </c>
      <c r="B8379" s="17">
        <f t="shared" si="1561"/>
        <v>11</v>
      </c>
      <c r="C8379" s="17">
        <f t="shared" si="1562"/>
        <v>5</v>
      </c>
      <c r="D8379" s="17">
        <f t="shared" si="1563"/>
        <v>30</v>
      </c>
      <c r="E8379" s="18">
        <v>1388.2594515846486</v>
      </c>
      <c r="F8379">
        <f t="shared" si="1569"/>
        <v>8377</v>
      </c>
      <c r="L8379" s="20">
        <f t="shared" si="1572"/>
        <v>1388.2594515846486</v>
      </c>
      <c r="N8379" s="2">
        <f t="shared" si="1570"/>
        <v>554.52963446812407</v>
      </c>
      <c r="O8379" s="2">
        <f t="shared" si="1567"/>
        <v>833.72981711652449</v>
      </c>
      <c r="P8379" s="2">
        <f t="shared" si="1568"/>
        <v>0</v>
      </c>
      <c r="R8379" s="12">
        <v>39319</v>
      </c>
      <c r="S8379" s="17">
        <f t="shared" si="1564"/>
        <v>8</v>
      </c>
      <c r="T8379" s="17">
        <f t="shared" si="1565"/>
        <v>6</v>
      </c>
      <c r="U8379" s="17">
        <f t="shared" si="1566"/>
        <v>25</v>
      </c>
      <c r="V8379" s="18">
        <v>3330.2834909242188</v>
      </c>
      <c r="W8379">
        <f t="shared" si="1571"/>
        <v>383</v>
      </c>
    </row>
    <row r="8380" spans="1:23">
      <c r="A8380" s="12">
        <v>39422</v>
      </c>
      <c r="B8380" s="17">
        <f t="shared" si="1561"/>
        <v>12</v>
      </c>
      <c r="C8380" s="17">
        <f t="shared" si="1562"/>
        <v>4</v>
      </c>
      <c r="D8380" s="17">
        <f t="shared" si="1563"/>
        <v>6</v>
      </c>
      <c r="E8380" s="18">
        <v>1388.1023482448829</v>
      </c>
      <c r="F8380">
        <f t="shared" si="1569"/>
        <v>8378</v>
      </c>
      <c r="L8380" s="20">
        <f t="shared" si="1572"/>
        <v>1388.1023482448829</v>
      </c>
      <c r="N8380" s="2">
        <f t="shared" si="1570"/>
        <v>554.52963446812407</v>
      </c>
      <c r="O8380" s="2">
        <f t="shared" si="1567"/>
        <v>833.57271377675886</v>
      </c>
      <c r="P8380" s="2">
        <f t="shared" si="1568"/>
        <v>0</v>
      </c>
      <c r="R8380" s="12">
        <v>39281</v>
      </c>
      <c r="S8380" s="17">
        <f t="shared" si="1564"/>
        <v>7</v>
      </c>
      <c r="T8380" s="17">
        <f t="shared" si="1565"/>
        <v>3</v>
      </c>
      <c r="U8380" s="17">
        <f t="shared" si="1566"/>
        <v>18</v>
      </c>
      <c r="V8380" s="18">
        <v>3330.5226189630862</v>
      </c>
      <c r="W8380">
        <f t="shared" si="1571"/>
        <v>382</v>
      </c>
    </row>
    <row r="8381" spans="1:23">
      <c r="A8381" s="12">
        <v>39137</v>
      </c>
      <c r="B8381" s="17">
        <f t="shared" si="1561"/>
        <v>2</v>
      </c>
      <c r="C8381" s="17">
        <f t="shared" si="1562"/>
        <v>6</v>
      </c>
      <c r="D8381" s="17">
        <f t="shared" si="1563"/>
        <v>24</v>
      </c>
      <c r="E8381" s="18">
        <v>1387.85</v>
      </c>
      <c r="F8381">
        <f t="shared" si="1569"/>
        <v>8379</v>
      </c>
      <c r="L8381" s="20">
        <f t="shared" si="1572"/>
        <v>1387.85</v>
      </c>
      <c r="N8381" s="2">
        <f t="shared" si="1570"/>
        <v>554.52963446812407</v>
      </c>
      <c r="O8381" s="2">
        <f t="shared" si="1567"/>
        <v>833.32036553187584</v>
      </c>
      <c r="P8381" s="2">
        <f t="shared" si="1568"/>
        <v>0</v>
      </c>
      <c r="R8381" s="12">
        <v>39314</v>
      </c>
      <c r="S8381" s="17">
        <f t="shared" si="1564"/>
        <v>8</v>
      </c>
      <c r="T8381" s="17">
        <f t="shared" si="1565"/>
        <v>1</v>
      </c>
      <c r="U8381" s="17">
        <f t="shared" si="1566"/>
        <v>20</v>
      </c>
      <c r="V8381" s="18">
        <v>3331.0813707417969</v>
      </c>
      <c r="W8381">
        <f t="shared" si="1571"/>
        <v>381</v>
      </c>
    </row>
    <row r="8382" spans="1:23">
      <c r="A8382" s="12">
        <v>39110</v>
      </c>
      <c r="B8382" s="17">
        <f t="shared" si="1561"/>
        <v>1</v>
      </c>
      <c r="C8382" s="17">
        <f t="shared" si="1562"/>
        <v>7</v>
      </c>
      <c r="D8382" s="17">
        <f t="shared" si="1563"/>
        <v>28</v>
      </c>
      <c r="E8382" s="18">
        <v>1387.61</v>
      </c>
      <c r="F8382">
        <f t="shared" si="1569"/>
        <v>8380</v>
      </c>
      <c r="L8382" s="20">
        <f t="shared" si="1572"/>
        <v>1387.61</v>
      </c>
      <c r="N8382" s="2">
        <f t="shared" si="1570"/>
        <v>554.52963446812407</v>
      </c>
      <c r="O8382" s="2">
        <f t="shared" si="1567"/>
        <v>833.08036553187583</v>
      </c>
      <c r="P8382" s="2">
        <f t="shared" si="1568"/>
        <v>0</v>
      </c>
      <c r="R8382" s="12">
        <v>39300</v>
      </c>
      <c r="S8382" s="17">
        <f t="shared" si="1564"/>
        <v>8</v>
      </c>
      <c r="T8382" s="17">
        <f t="shared" si="1565"/>
        <v>1</v>
      </c>
      <c r="U8382" s="17">
        <f t="shared" si="1566"/>
        <v>6</v>
      </c>
      <c r="V8382" s="18">
        <v>3331.7563398800785</v>
      </c>
      <c r="W8382">
        <f t="shared" si="1571"/>
        <v>380</v>
      </c>
    </row>
    <row r="8383" spans="1:23">
      <c r="A8383" s="12">
        <v>39409</v>
      </c>
      <c r="B8383" s="17">
        <f t="shared" si="1561"/>
        <v>11</v>
      </c>
      <c r="C8383" s="17">
        <f t="shared" si="1562"/>
        <v>5</v>
      </c>
      <c r="D8383" s="17">
        <f t="shared" si="1563"/>
        <v>23</v>
      </c>
      <c r="E8383" s="18">
        <v>1387.4034041909376</v>
      </c>
      <c r="F8383">
        <f t="shared" si="1569"/>
        <v>8381</v>
      </c>
      <c r="L8383" s="20">
        <f t="shared" si="1572"/>
        <v>1387.4034041909376</v>
      </c>
      <c r="N8383" s="2">
        <f t="shared" si="1570"/>
        <v>554.52963446812407</v>
      </c>
      <c r="O8383" s="2">
        <f t="shared" si="1567"/>
        <v>832.87376972281356</v>
      </c>
      <c r="P8383" s="2">
        <f t="shared" si="1568"/>
        <v>0</v>
      </c>
      <c r="R8383" s="12">
        <v>39304</v>
      </c>
      <c r="S8383" s="17">
        <f t="shared" si="1564"/>
        <v>8</v>
      </c>
      <c r="T8383" s="17">
        <f t="shared" si="1565"/>
        <v>5</v>
      </c>
      <c r="U8383" s="17">
        <f t="shared" si="1566"/>
        <v>10</v>
      </c>
      <c r="V8383" s="18">
        <v>3331.7664225089843</v>
      </c>
      <c r="W8383">
        <f t="shared" si="1571"/>
        <v>379</v>
      </c>
    </row>
    <row r="8384" spans="1:23">
      <c r="A8384" s="12">
        <v>39447</v>
      </c>
      <c r="B8384" s="17">
        <f t="shared" si="1561"/>
        <v>12</v>
      </c>
      <c r="C8384" s="17">
        <f t="shared" si="1562"/>
        <v>1</v>
      </c>
      <c r="D8384" s="17">
        <f t="shared" si="1563"/>
        <v>31</v>
      </c>
      <c r="E8384" s="18">
        <v>1387.006960304532</v>
      </c>
      <c r="F8384">
        <f t="shared" si="1569"/>
        <v>8382</v>
      </c>
      <c r="L8384" s="20">
        <f t="shared" si="1572"/>
        <v>1387.006960304532</v>
      </c>
      <c r="N8384" s="2">
        <f t="shared" si="1570"/>
        <v>554.52963446812407</v>
      </c>
      <c r="O8384" s="2">
        <f t="shared" si="1567"/>
        <v>832.47732583640789</v>
      </c>
      <c r="P8384" s="2">
        <f t="shared" si="1568"/>
        <v>0</v>
      </c>
      <c r="R8384" s="12">
        <v>39353</v>
      </c>
      <c r="S8384" s="17">
        <f t="shared" si="1564"/>
        <v>9</v>
      </c>
      <c r="T8384" s="17">
        <f t="shared" si="1565"/>
        <v>5</v>
      </c>
      <c r="U8384" s="17">
        <f t="shared" si="1566"/>
        <v>28</v>
      </c>
      <c r="V8384" s="18">
        <v>3332.6592273448241</v>
      </c>
      <c r="W8384">
        <f t="shared" si="1571"/>
        <v>378</v>
      </c>
    </row>
    <row r="8385" spans="1:23">
      <c r="A8385" s="12">
        <v>39412</v>
      </c>
      <c r="B8385" s="17">
        <f t="shared" si="1561"/>
        <v>11</v>
      </c>
      <c r="C8385" s="17">
        <f t="shared" si="1562"/>
        <v>1</v>
      </c>
      <c r="D8385" s="17">
        <f t="shared" si="1563"/>
        <v>26</v>
      </c>
      <c r="E8385" s="18">
        <v>1386.8313158552735</v>
      </c>
      <c r="F8385">
        <f t="shared" si="1569"/>
        <v>8383</v>
      </c>
      <c r="L8385" s="20">
        <f t="shared" si="1572"/>
        <v>1386.8313158552735</v>
      </c>
      <c r="N8385" s="2">
        <f t="shared" si="1570"/>
        <v>554.52963446812407</v>
      </c>
      <c r="O8385" s="2">
        <f t="shared" si="1567"/>
        <v>832.30168138714942</v>
      </c>
      <c r="P8385" s="2">
        <f t="shared" si="1568"/>
        <v>0</v>
      </c>
      <c r="R8385" s="12">
        <v>39332</v>
      </c>
      <c r="S8385" s="17">
        <f t="shared" si="1564"/>
        <v>9</v>
      </c>
      <c r="T8385" s="17">
        <f t="shared" si="1565"/>
        <v>5</v>
      </c>
      <c r="U8385" s="17">
        <f t="shared" si="1566"/>
        <v>7</v>
      </c>
      <c r="V8385" s="18">
        <v>3332.9173743888673</v>
      </c>
      <c r="W8385">
        <f t="shared" si="1571"/>
        <v>377</v>
      </c>
    </row>
    <row r="8386" spans="1:23">
      <c r="A8386" s="12">
        <v>39104</v>
      </c>
      <c r="B8386" s="17">
        <f t="shared" ref="B8386:B8449" si="1573">MONTH(A8386)</f>
        <v>1</v>
      </c>
      <c r="C8386" s="17">
        <f t="shared" ref="C8386:C8449" si="1574">WEEKDAY(A8386,2)</f>
        <v>1</v>
      </c>
      <c r="D8386" s="17">
        <f t="shared" ref="D8386:D8449" si="1575">DAY(A8386)</f>
        <v>22</v>
      </c>
      <c r="E8386" s="18">
        <v>1386.77</v>
      </c>
      <c r="F8386">
        <f t="shared" si="1569"/>
        <v>8384</v>
      </c>
      <c r="L8386" s="20">
        <f t="shared" si="1572"/>
        <v>1386.77</v>
      </c>
      <c r="N8386" s="2">
        <f t="shared" si="1570"/>
        <v>554.52963446812407</v>
      </c>
      <c r="O8386" s="2">
        <f t="shared" si="1567"/>
        <v>832.24036553187591</v>
      </c>
      <c r="P8386" s="2">
        <f t="shared" si="1568"/>
        <v>0</v>
      </c>
      <c r="R8386" s="12">
        <v>39275</v>
      </c>
      <c r="S8386" s="17">
        <f t="shared" ref="S8386:S8449" si="1576">MONTH(R8386)</f>
        <v>7</v>
      </c>
      <c r="T8386" s="17">
        <f t="shared" ref="T8386:T8449" si="1577">WEEKDAY(R8386,2)</f>
        <v>4</v>
      </c>
      <c r="U8386" s="17">
        <f t="shared" ref="U8386:U8449" si="1578">DAY(R8386)</f>
        <v>12</v>
      </c>
      <c r="V8386" s="18">
        <v>3333.2547379412113</v>
      </c>
      <c r="W8386">
        <f t="shared" si="1571"/>
        <v>376</v>
      </c>
    </row>
    <row r="8387" spans="1:23">
      <c r="A8387" s="12">
        <v>39089</v>
      </c>
      <c r="B8387" s="17">
        <f t="shared" si="1573"/>
        <v>1</v>
      </c>
      <c r="C8387" s="17">
        <f t="shared" si="1574"/>
        <v>7</v>
      </c>
      <c r="D8387" s="17">
        <f t="shared" si="1575"/>
        <v>7</v>
      </c>
      <c r="E8387" s="18">
        <v>1386.63</v>
      </c>
      <c r="F8387">
        <f t="shared" si="1569"/>
        <v>8385</v>
      </c>
      <c r="L8387" s="20">
        <f t="shared" si="1572"/>
        <v>1386.63</v>
      </c>
      <c r="N8387" s="2">
        <f t="shared" si="1570"/>
        <v>554.52963446812407</v>
      </c>
      <c r="O8387" s="2">
        <f t="shared" ref="O8387:O8450" si="1579">IF(E8387-N8387&lt;0,0,E8387-N8387)</f>
        <v>832.10036553187604</v>
      </c>
      <c r="P8387" s="2">
        <f t="shared" ref="P8387:P8450" si="1580">E8387-N8387-O8387</f>
        <v>0</v>
      </c>
      <c r="R8387" s="12">
        <v>39274</v>
      </c>
      <c r="S8387" s="17">
        <f t="shared" si="1576"/>
        <v>7</v>
      </c>
      <c r="T8387" s="17">
        <f t="shared" si="1577"/>
        <v>3</v>
      </c>
      <c r="U8387" s="17">
        <f t="shared" si="1578"/>
        <v>11</v>
      </c>
      <c r="V8387" s="18">
        <v>3333.4783108552733</v>
      </c>
      <c r="W8387">
        <f t="shared" si="1571"/>
        <v>375</v>
      </c>
    </row>
    <row r="8388" spans="1:23">
      <c r="A8388" s="12">
        <v>39103</v>
      </c>
      <c r="B8388" s="17">
        <f t="shared" si="1573"/>
        <v>1</v>
      </c>
      <c r="C8388" s="17">
        <f t="shared" si="1574"/>
        <v>7</v>
      </c>
      <c r="D8388" s="17">
        <f t="shared" si="1575"/>
        <v>21</v>
      </c>
      <c r="E8388" s="18">
        <v>1385.96</v>
      </c>
      <c r="F8388">
        <f t="shared" ref="F8388:F8451" si="1581">1+F8387</f>
        <v>8386</v>
      </c>
      <c r="L8388" s="20">
        <f t="shared" si="1572"/>
        <v>1385.96</v>
      </c>
      <c r="N8388" s="2">
        <f t="shared" ref="N8388:N8451" si="1582">N8387</f>
        <v>554.52963446812407</v>
      </c>
      <c r="O8388" s="2">
        <f t="shared" si="1579"/>
        <v>831.43036553187596</v>
      </c>
      <c r="P8388" s="2">
        <f t="shared" si="1580"/>
        <v>0</v>
      </c>
      <c r="R8388" s="12">
        <v>39284</v>
      </c>
      <c r="S8388" s="17">
        <f t="shared" si="1576"/>
        <v>7</v>
      </c>
      <c r="T8388" s="17">
        <f t="shared" si="1577"/>
        <v>6</v>
      </c>
      <c r="U8388" s="17">
        <f t="shared" si="1578"/>
        <v>21</v>
      </c>
      <c r="V8388" s="18">
        <v>3333.5075345386722</v>
      </c>
      <c r="W8388">
        <f t="shared" ref="W8388:W8451" si="1583">W8387-1</f>
        <v>374</v>
      </c>
    </row>
    <row r="8389" spans="1:23">
      <c r="A8389" s="12">
        <v>39193</v>
      </c>
      <c r="B8389" s="17">
        <f t="shared" si="1573"/>
        <v>4</v>
      </c>
      <c r="C8389" s="17">
        <f t="shared" si="1574"/>
        <v>6</v>
      </c>
      <c r="D8389" s="17">
        <f t="shared" si="1575"/>
        <v>21</v>
      </c>
      <c r="E8389" s="18">
        <v>1385.54</v>
      </c>
      <c r="F8389">
        <f t="shared" si="1581"/>
        <v>8387</v>
      </c>
      <c r="L8389" s="20">
        <f t="shared" si="1572"/>
        <v>1385.54</v>
      </c>
      <c r="N8389" s="2">
        <f t="shared" si="1582"/>
        <v>554.52963446812407</v>
      </c>
      <c r="O8389" s="2">
        <f t="shared" si="1579"/>
        <v>831.01036553187589</v>
      </c>
      <c r="P8389" s="2">
        <f t="shared" si="1580"/>
        <v>0</v>
      </c>
      <c r="R8389" s="12">
        <v>39282</v>
      </c>
      <c r="S8389" s="17">
        <f t="shared" si="1576"/>
        <v>7</v>
      </c>
      <c r="T8389" s="17">
        <f t="shared" si="1577"/>
        <v>4</v>
      </c>
      <c r="U8389" s="17">
        <f t="shared" si="1578"/>
        <v>19</v>
      </c>
      <c r="V8389" s="18">
        <v>3336.4379344800782</v>
      </c>
      <c r="W8389">
        <f t="shared" si="1583"/>
        <v>373</v>
      </c>
    </row>
    <row r="8390" spans="1:23">
      <c r="A8390" s="12">
        <v>39428</v>
      </c>
      <c r="B8390" s="17">
        <f t="shared" si="1573"/>
        <v>12</v>
      </c>
      <c r="C8390" s="17">
        <f t="shared" si="1574"/>
        <v>3</v>
      </c>
      <c r="D8390" s="17">
        <f t="shared" si="1575"/>
        <v>12</v>
      </c>
      <c r="E8390" s="18">
        <v>1385.4742679367189</v>
      </c>
      <c r="F8390">
        <f t="shared" si="1581"/>
        <v>8388</v>
      </c>
      <c r="L8390" s="20">
        <f t="shared" si="1572"/>
        <v>1385.4742679367189</v>
      </c>
      <c r="N8390" s="2">
        <f t="shared" si="1582"/>
        <v>554.52963446812407</v>
      </c>
      <c r="O8390" s="2">
        <f t="shared" si="1579"/>
        <v>830.94463346859482</v>
      </c>
      <c r="P8390" s="2">
        <f t="shared" si="1580"/>
        <v>0</v>
      </c>
      <c r="R8390" s="12">
        <v>39251</v>
      </c>
      <c r="S8390" s="17">
        <f t="shared" si="1576"/>
        <v>6</v>
      </c>
      <c r="T8390" s="17">
        <f t="shared" si="1577"/>
        <v>1</v>
      </c>
      <c r="U8390" s="17">
        <f t="shared" si="1578"/>
        <v>18</v>
      </c>
      <c r="V8390" s="18">
        <v>3337</v>
      </c>
      <c r="W8390">
        <f t="shared" si="1583"/>
        <v>372</v>
      </c>
    </row>
    <row r="8391" spans="1:23">
      <c r="A8391" s="12">
        <v>39141</v>
      </c>
      <c r="B8391" s="17">
        <f t="shared" si="1573"/>
        <v>2</v>
      </c>
      <c r="C8391" s="17">
        <f t="shared" si="1574"/>
        <v>3</v>
      </c>
      <c r="D8391" s="17">
        <f t="shared" si="1575"/>
        <v>28</v>
      </c>
      <c r="E8391" s="18">
        <v>1385.05</v>
      </c>
      <c r="F8391">
        <f t="shared" si="1581"/>
        <v>8389</v>
      </c>
      <c r="L8391" s="20">
        <f t="shared" si="1572"/>
        <v>1385.05</v>
      </c>
      <c r="N8391" s="2">
        <f t="shared" si="1582"/>
        <v>554.52963446812407</v>
      </c>
      <c r="O8391" s="2">
        <f t="shared" si="1579"/>
        <v>830.52036553187588</v>
      </c>
      <c r="P8391" s="2">
        <f t="shared" si="1580"/>
        <v>0</v>
      </c>
      <c r="R8391" s="12">
        <v>39253</v>
      </c>
      <c r="S8391" s="17">
        <f t="shared" si="1576"/>
        <v>6</v>
      </c>
      <c r="T8391" s="17">
        <f t="shared" si="1577"/>
        <v>3</v>
      </c>
      <c r="U8391" s="17">
        <f t="shared" si="1578"/>
        <v>20</v>
      </c>
      <c r="V8391" s="18">
        <v>3337</v>
      </c>
      <c r="W8391">
        <f t="shared" si="1583"/>
        <v>371</v>
      </c>
    </row>
    <row r="8392" spans="1:23">
      <c r="A8392" s="12">
        <v>39152</v>
      </c>
      <c r="B8392" s="17">
        <f t="shared" si="1573"/>
        <v>3</v>
      </c>
      <c r="C8392" s="17">
        <f t="shared" si="1574"/>
        <v>7</v>
      </c>
      <c r="D8392" s="17">
        <f t="shared" si="1575"/>
        <v>11</v>
      </c>
      <c r="E8392" s="18">
        <v>1385.05</v>
      </c>
      <c r="F8392">
        <f t="shared" si="1581"/>
        <v>8390</v>
      </c>
      <c r="L8392" s="20">
        <f t="shared" si="1572"/>
        <v>1385.05</v>
      </c>
      <c r="N8392" s="2">
        <f t="shared" si="1582"/>
        <v>554.52963446812407</v>
      </c>
      <c r="O8392" s="2">
        <f t="shared" si="1579"/>
        <v>830.52036553187588</v>
      </c>
      <c r="P8392" s="2">
        <f t="shared" si="1580"/>
        <v>0</v>
      </c>
      <c r="R8392" s="12">
        <v>39318</v>
      </c>
      <c r="S8392" s="17">
        <f t="shared" si="1576"/>
        <v>8</v>
      </c>
      <c r="T8392" s="17">
        <f t="shared" si="1577"/>
        <v>5</v>
      </c>
      <c r="U8392" s="17">
        <f t="shared" si="1578"/>
        <v>24</v>
      </c>
      <c r="V8392" s="18">
        <v>3337.1495765414065</v>
      </c>
      <c r="W8392">
        <f t="shared" si="1583"/>
        <v>370</v>
      </c>
    </row>
    <row r="8393" spans="1:23">
      <c r="A8393" s="12">
        <v>39102</v>
      </c>
      <c r="B8393" s="17">
        <f t="shared" si="1573"/>
        <v>1</v>
      </c>
      <c r="C8393" s="17">
        <f t="shared" si="1574"/>
        <v>6</v>
      </c>
      <c r="D8393" s="17">
        <f t="shared" si="1575"/>
        <v>20</v>
      </c>
      <c r="E8393" s="18">
        <v>1384.85</v>
      </c>
      <c r="F8393">
        <f t="shared" si="1581"/>
        <v>8391</v>
      </c>
      <c r="L8393" s="20">
        <f t="shared" si="1572"/>
        <v>1384.85</v>
      </c>
      <c r="N8393" s="2">
        <f t="shared" si="1582"/>
        <v>554.52963446812407</v>
      </c>
      <c r="O8393" s="2">
        <f t="shared" si="1579"/>
        <v>830.32036553187584</v>
      </c>
      <c r="P8393" s="2">
        <f t="shared" si="1580"/>
        <v>0</v>
      </c>
      <c r="R8393" s="12">
        <v>39341</v>
      </c>
      <c r="S8393" s="17">
        <f t="shared" si="1576"/>
        <v>9</v>
      </c>
      <c r="T8393" s="17">
        <f t="shared" si="1577"/>
        <v>7</v>
      </c>
      <c r="U8393" s="17">
        <f t="shared" si="1578"/>
        <v>16</v>
      </c>
      <c r="V8393" s="18">
        <v>3337.1553398019532</v>
      </c>
      <c r="W8393">
        <f t="shared" si="1583"/>
        <v>369</v>
      </c>
    </row>
    <row r="8394" spans="1:23">
      <c r="A8394" s="12">
        <v>39125</v>
      </c>
      <c r="B8394" s="17">
        <f t="shared" si="1573"/>
        <v>2</v>
      </c>
      <c r="C8394" s="17">
        <f t="shared" si="1574"/>
        <v>1</v>
      </c>
      <c r="D8394" s="17">
        <f t="shared" si="1575"/>
        <v>12</v>
      </c>
      <c r="E8394" s="18">
        <v>1384.84</v>
      </c>
      <c r="F8394">
        <f t="shared" si="1581"/>
        <v>8392</v>
      </c>
      <c r="L8394" s="20">
        <f t="shared" si="1572"/>
        <v>1384.84</v>
      </c>
      <c r="N8394" s="2">
        <f t="shared" si="1582"/>
        <v>554.52963446812407</v>
      </c>
      <c r="O8394" s="2">
        <f t="shared" si="1579"/>
        <v>830.31036553187585</v>
      </c>
      <c r="P8394" s="2">
        <f t="shared" si="1580"/>
        <v>0</v>
      </c>
      <c r="R8394" s="12">
        <v>39316</v>
      </c>
      <c r="S8394" s="17">
        <f t="shared" si="1576"/>
        <v>8</v>
      </c>
      <c r="T8394" s="17">
        <f t="shared" si="1577"/>
        <v>3</v>
      </c>
      <c r="U8394" s="17">
        <f t="shared" si="1578"/>
        <v>22</v>
      </c>
      <c r="V8394" s="18">
        <v>3337.6581462580079</v>
      </c>
      <c r="W8394">
        <f t="shared" si="1583"/>
        <v>368</v>
      </c>
    </row>
    <row r="8395" spans="1:23">
      <c r="A8395" s="12">
        <v>39087</v>
      </c>
      <c r="B8395" s="17">
        <f t="shared" si="1573"/>
        <v>1</v>
      </c>
      <c r="C8395" s="17">
        <f t="shared" si="1574"/>
        <v>5</v>
      </c>
      <c r="D8395" s="17">
        <f t="shared" si="1575"/>
        <v>5</v>
      </c>
      <c r="E8395" s="18">
        <v>1384.64</v>
      </c>
      <c r="F8395">
        <f t="shared" si="1581"/>
        <v>8393</v>
      </c>
      <c r="L8395" s="20">
        <f t="shared" si="1572"/>
        <v>1384.64</v>
      </c>
      <c r="N8395" s="2">
        <f t="shared" si="1582"/>
        <v>554.52963446812407</v>
      </c>
      <c r="O8395" s="2">
        <f t="shared" si="1579"/>
        <v>830.11036553187603</v>
      </c>
      <c r="P8395" s="2">
        <f t="shared" si="1580"/>
        <v>0</v>
      </c>
      <c r="R8395" s="12">
        <v>39242</v>
      </c>
      <c r="S8395" s="17">
        <f t="shared" si="1576"/>
        <v>6</v>
      </c>
      <c r="T8395" s="17">
        <f t="shared" si="1577"/>
        <v>6</v>
      </c>
      <c r="U8395" s="17">
        <f t="shared" si="1578"/>
        <v>9</v>
      </c>
      <c r="V8395" s="18">
        <v>3338</v>
      </c>
      <c r="W8395">
        <f t="shared" si="1583"/>
        <v>367</v>
      </c>
    </row>
    <row r="8396" spans="1:23">
      <c r="A8396" s="12">
        <v>39444</v>
      </c>
      <c r="B8396" s="17">
        <f t="shared" si="1573"/>
        <v>12</v>
      </c>
      <c r="C8396" s="17">
        <f t="shared" si="1574"/>
        <v>5</v>
      </c>
      <c r="D8396" s="17">
        <f t="shared" si="1575"/>
        <v>28</v>
      </c>
      <c r="E8396" s="18">
        <v>1384.1658140361717</v>
      </c>
      <c r="F8396">
        <f t="shared" si="1581"/>
        <v>8394</v>
      </c>
      <c r="L8396" s="20">
        <f t="shared" si="1572"/>
        <v>1384.1658140361717</v>
      </c>
      <c r="N8396" s="2">
        <f t="shared" si="1582"/>
        <v>554.52963446812407</v>
      </c>
      <c r="O8396" s="2">
        <f t="shared" si="1579"/>
        <v>829.63617956804762</v>
      </c>
      <c r="P8396" s="2">
        <f t="shared" si="1580"/>
        <v>0</v>
      </c>
      <c r="R8396" s="12">
        <v>39275</v>
      </c>
      <c r="S8396" s="17">
        <f t="shared" si="1576"/>
        <v>7</v>
      </c>
      <c r="T8396" s="17">
        <f t="shared" si="1577"/>
        <v>4</v>
      </c>
      <c r="U8396" s="17">
        <f t="shared" si="1578"/>
        <v>12</v>
      </c>
      <c r="V8396" s="18">
        <v>3339.4177750837894</v>
      </c>
      <c r="W8396">
        <f t="shared" si="1583"/>
        <v>366</v>
      </c>
    </row>
    <row r="8397" spans="1:23">
      <c r="A8397" s="12">
        <v>39101</v>
      </c>
      <c r="B8397" s="17">
        <f t="shared" si="1573"/>
        <v>1</v>
      </c>
      <c r="C8397" s="17">
        <f t="shared" si="1574"/>
        <v>5</v>
      </c>
      <c r="D8397" s="17">
        <f t="shared" si="1575"/>
        <v>19</v>
      </c>
      <c r="E8397" s="18">
        <v>1384.01</v>
      </c>
      <c r="F8397">
        <f t="shared" si="1581"/>
        <v>8395</v>
      </c>
      <c r="L8397" s="20">
        <f t="shared" si="1572"/>
        <v>1384.01</v>
      </c>
      <c r="N8397" s="2">
        <f t="shared" si="1582"/>
        <v>554.52963446812407</v>
      </c>
      <c r="O8397" s="2">
        <f t="shared" si="1579"/>
        <v>829.48036553187592</v>
      </c>
      <c r="P8397" s="2">
        <f t="shared" si="1580"/>
        <v>0</v>
      </c>
      <c r="R8397" s="12">
        <v>39350</v>
      </c>
      <c r="S8397" s="17">
        <f t="shared" si="1576"/>
        <v>9</v>
      </c>
      <c r="T8397" s="17">
        <f t="shared" si="1577"/>
        <v>2</v>
      </c>
      <c r="U8397" s="17">
        <f t="shared" si="1578"/>
        <v>25</v>
      </c>
      <c r="V8397" s="18">
        <v>3339.680524291211</v>
      </c>
      <c r="W8397">
        <f t="shared" si="1583"/>
        <v>365</v>
      </c>
    </row>
    <row r="8398" spans="1:23">
      <c r="A8398" s="12">
        <v>39423</v>
      </c>
      <c r="B8398" s="17">
        <f t="shared" si="1573"/>
        <v>12</v>
      </c>
      <c r="C8398" s="17">
        <f t="shared" si="1574"/>
        <v>5</v>
      </c>
      <c r="D8398" s="17">
        <f t="shared" si="1575"/>
        <v>7</v>
      </c>
      <c r="E8398" s="18">
        <v>1383.9199225066407</v>
      </c>
      <c r="F8398">
        <f t="shared" si="1581"/>
        <v>8396</v>
      </c>
      <c r="L8398" s="20">
        <f t="shared" si="1572"/>
        <v>1383.9199225066407</v>
      </c>
      <c r="N8398" s="2">
        <f t="shared" si="1582"/>
        <v>554.52963446812407</v>
      </c>
      <c r="O8398" s="2">
        <f t="shared" si="1579"/>
        <v>829.39028803851659</v>
      </c>
      <c r="P8398" s="2">
        <f t="shared" si="1580"/>
        <v>0</v>
      </c>
      <c r="R8398" s="12">
        <v>39260</v>
      </c>
      <c r="S8398" s="17">
        <f t="shared" si="1576"/>
        <v>6</v>
      </c>
      <c r="T8398" s="17">
        <f t="shared" si="1577"/>
        <v>3</v>
      </c>
      <c r="U8398" s="17">
        <f t="shared" si="1578"/>
        <v>27</v>
      </c>
      <c r="V8398" s="18">
        <v>3340</v>
      </c>
      <c r="W8398">
        <f t="shared" si="1583"/>
        <v>364</v>
      </c>
    </row>
    <row r="8399" spans="1:23">
      <c r="A8399" s="12">
        <v>39411</v>
      </c>
      <c r="B8399" s="17">
        <f t="shared" si="1573"/>
        <v>11</v>
      </c>
      <c r="C8399" s="17">
        <f t="shared" si="1574"/>
        <v>7</v>
      </c>
      <c r="D8399" s="17">
        <f t="shared" si="1575"/>
        <v>25</v>
      </c>
      <c r="E8399" s="18">
        <v>1383.6196493726172</v>
      </c>
      <c r="F8399">
        <f t="shared" si="1581"/>
        <v>8397</v>
      </c>
      <c r="L8399" s="20">
        <f t="shared" si="1572"/>
        <v>1383.6196493726172</v>
      </c>
      <c r="N8399" s="2">
        <f t="shared" si="1582"/>
        <v>554.52963446812407</v>
      </c>
      <c r="O8399" s="2">
        <f t="shared" si="1579"/>
        <v>829.09001490449316</v>
      </c>
      <c r="P8399" s="2">
        <f t="shared" si="1580"/>
        <v>0</v>
      </c>
      <c r="R8399" s="12">
        <v>39306</v>
      </c>
      <c r="S8399" s="17">
        <f t="shared" si="1576"/>
        <v>8</v>
      </c>
      <c r="T8399" s="17">
        <f t="shared" si="1577"/>
        <v>7</v>
      </c>
      <c r="U8399" s="17">
        <f t="shared" si="1578"/>
        <v>12</v>
      </c>
      <c r="V8399" s="18">
        <v>3340.4352480900388</v>
      </c>
      <c r="W8399">
        <f t="shared" si="1583"/>
        <v>363</v>
      </c>
    </row>
    <row r="8400" spans="1:23">
      <c r="A8400" s="12">
        <v>39390</v>
      </c>
      <c r="B8400" s="17">
        <f t="shared" si="1573"/>
        <v>11</v>
      </c>
      <c r="C8400" s="17">
        <f t="shared" si="1574"/>
        <v>7</v>
      </c>
      <c r="D8400" s="17">
        <f t="shared" si="1575"/>
        <v>4</v>
      </c>
      <c r="E8400" s="18">
        <v>1382.5924509524218</v>
      </c>
      <c r="F8400">
        <f t="shared" si="1581"/>
        <v>8398</v>
      </c>
      <c r="L8400" s="20">
        <f t="shared" si="1572"/>
        <v>1382.5924509524218</v>
      </c>
      <c r="N8400" s="2">
        <f t="shared" si="1582"/>
        <v>554.52963446812407</v>
      </c>
      <c r="O8400" s="2">
        <f t="shared" si="1579"/>
        <v>828.06281648429774</v>
      </c>
      <c r="P8400" s="2">
        <f t="shared" si="1580"/>
        <v>0</v>
      </c>
      <c r="R8400" s="12">
        <v>39363</v>
      </c>
      <c r="S8400" s="17">
        <f t="shared" si="1576"/>
        <v>10</v>
      </c>
      <c r="T8400" s="17">
        <f t="shared" si="1577"/>
        <v>1</v>
      </c>
      <c r="U8400" s="17">
        <f t="shared" si="1578"/>
        <v>8</v>
      </c>
      <c r="V8400" s="18">
        <v>3340.5296752078125</v>
      </c>
      <c r="W8400">
        <f t="shared" si="1583"/>
        <v>362</v>
      </c>
    </row>
    <row r="8401" spans="1:23">
      <c r="A8401" s="12">
        <v>39087</v>
      </c>
      <c r="B8401" s="17">
        <f t="shared" si="1573"/>
        <v>1</v>
      </c>
      <c r="C8401" s="17">
        <f t="shared" si="1574"/>
        <v>5</v>
      </c>
      <c r="D8401" s="17">
        <f t="shared" si="1575"/>
        <v>5</v>
      </c>
      <c r="E8401" s="18">
        <v>1382.56</v>
      </c>
      <c r="F8401">
        <f t="shared" si="1581"/>
        <v>8399</v>
      </c>
      <c r="L8401" s="20">
        <f t="shared" si="1572"/>
        <v>1382.56</v>
      </c>
      <c r="N8401" s="2">
        <f t="shared" si="1582"/>
        <v>554.52963446812407</v>
      </c>
      <c r="O8401" s="2">
        <f t="shared" si="1579"/>
        <v>828.03036553187587</v>
      </c>
      <c r="P8401" s="2">
        <f t="shared" si="1580"/>
        <v>0</v>
      </c>
      <c r="R8401" s="12">
        <v>39364</v>
      </c>
      <c r="S8401" s="17">
        <f t="shared" si="1576"/>
        <v>10</v>
      </c>
      <c r="T8401" s="17">
        <f t="shared" si="1577"/>
        <v>2</v>
      </c>
      <c r="U8401" s="17">
        <f t="shared" si="1578"/>
        <v>9</v>
      </c>
      <c r="V8401" s="18">
        <v>3340.530177212695</v>
      </c>
      <c r="W8401">
        <f t="shared" si="1583"/>
        <v>361</v>
      </c>
    </row>
    <row r="8402" spans="1:23">
      <c r="A8402" s="12">
        <v>39420</v>
      </c>
      <c r="B8402" s="17">
        <f t="shared" si="1573"/>
        <v>12</v>
      </c>
      <c r="C8402" s="17">
        <f t="shared" si="1574"/>
        <v>2</v>
      </c>
      <c r="D8402" s="17">
        <f t="shared" si="1575"/>
        <v>4</v>
      </c>
      <c r="E8402" s="18">
        <v>1382.5062866133985</v>
      </c>
      <c r="F8402">
        <f t="shared" si="1581"/>
        <v>8400</v>
      </c>
      <c r="L8402" s="20">
        <f t="shared" si="1572"/>
        <v>1382.5062866133985</v>
      </c>
      <c r="N8402" s="2">
        <f t="shared" si="1582"/>
        <v>554.52963446812407</v>
      </c>
      <c r="O8402" s="2">
        <f t="shared" si="1579"/>
        <v>827.97665214527444</v>
      </c>
      <c r="P8402" s="2">
        <f t="shared" si="1580"/>
        <v>0</v>
      </c>
      <c r="R8402" s="12">
        <v>39317</v>
      </c>
      <c r="S8402" s="17">
        <f t="shared" si="1576"/>
        <v>8</v>
      </c>
      <c r="T8402" s="17">
        <f t="shared" si="1577"/>
        <v>4</v>
      </c>
      <c r="U8402" s="17">
        <f t="shared" si="1578"/>
        <v>23</v>
      </c>
      <c r="V8402" s="18">
        <v>3341.6588788904296</v>
      </c>
      <c r="W8402">
        <f t="shared" si="1583"/>
        <v>360</v>
      </c>
    </row>
    <row r="8403" spans="1:23">
      <c r="A8403" s="12">
        <v>39418</v>
      </c>
      <c r="B8403" s="17">
        <f t="shared" si="1573"/>
        <v>12</v>
      </c>
      <c r="C8403" s="17">
        <f t="shared" si="1574"/>
        <v>7</v>
      </c>
      <c r="D8403" s="17">
        <f t="shared" si="1575"/>
        <v>2</v>
      </c>
      <c r="E8403" s="18">
        <v>1382.1872886786718</v>
      </c>
      <c r="F8403">
        <f t="shared" si="1581"/>
        <v>8401</v>
      </c>
      <c r="L8403" s="20">
        <f t="shared" si="1572"/>
        <v>1382.1872886786718</v>
      </c>
      <c r="N8403" s="2">
        <f t="shared" si="1582"/>
        <v>554.52963446812407</v>
      </c>
      <c r="O8403" s="2">
        <f t="shared" si="1579"/>
        <v>827.65765421054778</v>
      </c>
      <c r="P8403" s="2">
        <f t="shared" si="1580"/>
        <v>0</v>
      </c>
      <c r="R8403" s="12">
        <v>39305</v>
      </c>
      <c r="S8403" s="17">
        <f t="shared" si="1576"/>
        <v>8</v>
      </c>
      <c r="T8403" s="17">
        <f t="shared" si="1577"/>
        <v>6</v>
      </c>
      <c r="U8403" s="17">
        <f t="shared" si="1578"/>
        <v>11</v>
      </c>
      <c r="V8403" s="18">
        <v>3342.3263119927733</v>
      </c>
      <c r="W8403">
        <f t="shared" si="1583"/>
        <v>359</v>
      </c>
    </row>
    <row r="8404" spans="1:23">
      <c r="A8404" s="12">
        <v>39429</v>
      </c>
      <c r="B8404" s="17">
        <f t="shared" si="1573"/>
        <v>12</v>
      </c>
      <c r="C8404" s="17">
        <f t="shared" si="1574"/>
        <v>4</v>
      </c>
      <c r="D8404" s="17">
        <f t="shared" si="1575"/>
        <v>13</v>
      </c>
      <c r="E8404" s="18">
        <v>1382.0291355824609</v>
      </c>
      <c r="F8404">
        <f t="shared" si="1581"/>
        <v>8402</v>
      </c>
      <c r="L8404" s="20">
        <f t="shared" si="1572"/>
        <v>1382.0291355824609</v>
      </c>
      <c r="N8404" s="2">
        <f t="shared" si="1582"/>
        <v>554.52963446812407</v>
      </c>
      <c r="O8404" s="2">
        <f t="shared" si="1579"/>
        <v>827.49950111433679</v>
      </c>
      <c r="P8404" s="2">
        <f t="shared" si="1580"/>
        <v>0</v>
      </c>
      <c r="R8404" s="12">
        <v>39365</v>
      </c>
      <c r="S8404" s="17">
        <f t="shared" si="1576"/>
        <v>10</v>
      </c>
      <c r="T8404" s="17">
        <f t="shared" si="1577"/>
        <v>3</v>
      </c>
      <c r="U8404" s="17">
        <f t="shared" si="1578"/>
        <v>10</v>
      </c>
      <c r="V8404" s="18">
        <v>3342.3726699433596</v>
      </c>
      <c r="W8404">
        <f t="shared" si="1583"/>
        <v>358</v>
      </c>
    </row>
    <row r="8405" spans="1:23">
      <c r="A8405" s="12">
        <v>39125</v>
      </c>
      <c r="B8405" s="17">
        <f t="shared" si="1573"/>
        <v>2</v>
      </c>
      <c r="C8405" s="17">
        <f t="shared" si="1574"/>
        <v>1</v>
      </c>
      <c r="D8405" s="17">
        <f t="shared" si="1575"/>
        <v>12</v>
      </c>
      <c r="E8405" s="18">
        <v>1381.93</v>
      </c>
      <c r="F8405">
        <f t="shared" si="1581"/>
        <v>8403</v>
      </c>
      <c r="L8405" s="20">
        <f t="shared" si="1572"/>
        <v>1381.93</v>
      </c>
      <c r="N8405" s="2">
        <f t="shared" si="1582"/>
        <v>554.52963446812407</v>
      </c>
      <c r="O8405" s="2">
        <f t="shared" si="1579"/>
        <v>827.40036553187599</v>
      </c>
      <c r="P8405" s="2">
        <f t="shared" si="1580"/>
        <v>0</v>
      </c>
      <c r="R8405" s="12">
        <v>39349</v>
      </c>
      <c r="S8405" s="17">
        <f t="shared" si="1576"/>
        <v>9</v>
      </c>
      <c r="T8405" s="17">
        <f t="shared" si="1577"/>
        <v>1</v>
      </c>
      <c r="U8405" s="17">
        <f t="shared" si="1578"/>
        <v>24</v>
      </c>
      <c r="V8405" s="18">
        <v>3342.650983744531</v>
      </c>
      <c r="W8405">
        <f t="shared" si="1583"/>
        <v>357</v>
      </c>
    </row>
    <row r="8406" spans="1:23">
      <c r="A8406" s="12">
        <v>39439</v>
      </c>
      <c r="B8406" s="17">
        <f t="shared" si="1573"/>
        <v>12</v>
      </c>
      <c r="C8406" s="17">
        <f t="shared" si="1574"/>
        <v>7</v>
      </c>
      <c r="D8406" s="17">
        <f t="shared" si="1575"/>
        <v>23</v>
      </c>
      <c r="E8406" s="18">
        <v>1381.8883350836327</v>
      </c>
      <c r="F8406">
        <f t="shared" si="1581"/>
        <v>8404</v>
      </c>
      <c r="L8406" s="20">
        <f t="shared" si="1572"/>
        <v>1381.8883350836327</v>
      </c>
      <c r="N8406" s="2">
        <f t="shared" si="1582"/>
        <v>554.52963446812407</v>
      </c>
      <c r="O8406" s="2">
        <f t="shared" si="1579"/>
        <v>827.35870061550861</v>
      </c>
      <c r="P8406" s="2">
        <f t="shared" si="1580"/>
        <v>0</v>
      </c>
      <c r="R8406" s="12">
        <v>39271</v>
      </c>
      <c r="S8406" s="17">
        <f t="shared" si="1576"/>
        <v>7</v>
      </c>
      <c r="T8406" s="17">
        <f t="shared" si="1577"/>
        <v>7</v>
      </c>
      <c r="U8406" s="17">
        <f t="shared" si="1578"/>
        <v>8</v>
      </c>
      <c r="V8406" s="18">
        <v>3342.9534000968747</v>
      </c>
      <c r="W8406">
        <f t="shared" si="1583"/>
        <v>356</v>
      </c>
    </row>
    <row r="8407" spans="1:23">
      <c r="A8407" s="12">
        <v>39105</v>
      </c>
      <c r="B8407" s="17">
        <f t="shared" si="1573"/>
        <v>1</v>
      </c>
      <c r="C8407" s="17">
        <f t="shared" si="1574"/>
        <v>2</v>
      </c>
      <c r="D8407" s="17">
        <f t="shared" si="1575"/>
        <v>23</v>
      </c>
      <c r="E8407" s="18">
        <v>1381.34</v>
      </c>
      <c r="F8407">
        <f t="shared" si="1581"/>
        <v>8405</v>
      </c>
      <c r="L8407" s="20">
        <f t="shared" si="1572"/>
        <v>1381.34</v>
      </c>
      <c r="N8407" s="2">
        <f t="shared" si="1582"/>
        <v>554.52963446812407</v>
      </c>
      <c r="O8407" s="2">
        <f t="shared" si="1579"/>
        <v>826.81036553187585</v>
      </c>
      <c r="P8407" s="2">
        <f t="shared" si="1580"/>
        <v>0</v>
      </c>
      <c r="R8407" s="12">
        <v>39308</v>
      </c>
      <c r="S8407" s="17">
        <f t="shared" si="1576"/>
        <v>8</v>
      </c>
      <c r="T8407" s="17">
        <f t="shared" si="1577"/>
        <v>2</v>
      </c>
      <c r="U8407" s="17">
        <f t="shared" si="1578"/>
        <v>14</v>
      </c>
      <c r="V8407" s="18">
        <v>3343.077059422656</v>
      </c>
      <c r="W8407">
        <f t="shared" si="1583"/>
        <v>355</v>
      </c>
    </row>
    <row r="8408" spans="1:23">
      <c r="A8408" s="12">
        <v>39425</v>
      </c>
      <c r="B8408" s="17">
        <f t="shared" si="1573"/>
        <v>12</v>
      </c>
      <c r="C8408" s="17">
        <f t="shared" si="1574"/>
        <v>7</v>
      </c>
      <c r="D8408" s="17">
        <f t="shared" si="1575"/>
        <v>9</v>
      </c>
      <c r="E8408" s="18">
        <v>1381.2870690524217</v>
      </c>
      <c r="F8408">
        <f t="shared" si="1581"/>
        <v>8406</v>
      </c>
      <c r="L8408" s="20">
        <f t="shared" si="1572"/>
        <v>1381.2870690524217</v>
      </c>
      <c r="N8408" s="2">
        <f t="shared" si="1582"/>
        <v>554.52963446812407</v>
      </c>
      <c r="O8408" s="2">
        <f t="shared" si="1579"/>
        <v>826.75743458429758</v>
      </c>
      <c r="P8408" s="2">
        <f t="shared" si="1580"/>
        <v>0</v>
      </c>
      <c r="R8408" s="12">
        <v>39365</v>
      </c>
      <c r="S8408" s="17">
        <f t="shared" si="1576"/>
        <v>10</v>
      </c>
      <c r="T8408" s="17">
        <f t="shared" si="1577"/>
        <v>3</v>
      </c>
      <c r="U8408" s="17">
        <f t="shared" si="1578"/>
        <v>10</v>
      </c>
      <c r="V8408" s="18">
        <v>3343.1891445765627</v>
      </c>
      <c r="W8408">
        <f t="shared" si="1583"/>
        <v>354</v>
      </c>
    </row>
    <row r="8409" spans="1:23">
      <c r="A8409" s="12">
        <v>39169</v>
      </c>
      <c r="B8409" s="17">
        <f t="shared" si="1573"/>
        <v>3</v>
      </c>
      <c r="C8409" s="17">
        <f t="shared" si="1574"/>
        <v>3</v>
      </c>
      <c r="D8409" s="17">
        <f t="shared" si="1575"/>
        <v>28</v>
      </c>
      <c r="E8409" s="18">
        <v>1381.17</v>
      </c>
      <c r="F8409">
        <f t="shared" si="1581"/>
        <v>8407</v>
      </c>
      <c r="L8409" s="20">
        <f t="shared" si="1572"/>
        <v>1381.17</v>
      </c>
      <c r="N8409" s="2">
        <f t="shared" si="1582"/>
        <v>554.52963446812407</v>
      </c>
      <c r="O8409" s="2">
        <f t="shared" si="1579"/>
        <v>826.640365531876</v>
      </c>
      <c r="P8409" s="2">
        <f t="shared" si="1580"/>
        <v>0</v>
      </c>
      <c r="R8409" s="12">
        <v>39363</v>
      </c>
      <c r="S8409" s="17">
        <f t="shared" si="1576"/>
        <v>10</v>
      </c>
      <c r="T8409" s="17">
        <f t="shared" si="1577"/>
        <v>1</v>
      </c>
      <c r="U8409" s="17">
        <f t="shared" si="1578"/>
        <v>8</v>
      </c>
      <c r="V8409" s="18">
        <v>3343.5276910824218</v>
      </c>
      <c r="W8409">
        <f t="shared" si="1583"/>
        <v>353</v>
      </c>
    </row>
    <row r="8410" spans="1:23">
      <c r="A8410" s="12">
        <v>39389</v>
      </c>
      <c r="B8410" s="17">
        <f t="shared" si="1573"/>
        <v>11</v>
      </c>
      <c r="C8410" s="17">
        <f t="shared" si="1574"/>
        <v>6</v>
      </c>
      <c r="D8410" s="17">
        <f t="shared" si="1575"/>
        <v>3</v>
      </c>
      <c r="E8410" s="18">
        <v>1380.8537400892187</v>
      </c>
      <c r="F8410">
        <f t="shared" si="1581"/>
        <v>8408</v>
      </c>
      <c r="L8410" s="20">
        <f t="shared" si="1572"/>
        <v>1380.8537400892187</v>
      </c>
      <c r="N8410" s="2">
        <f t="shared" si="1582"/>
        <v>554.52963446812407</v>
      </c>
      <c r="O8410" s="2">
        <f t="shared" si="1579"/>
        <v>826.32410562109465</v>
      </c>
      <c r="P8410" s="2">
        <f t="shared" si="1580"/>
        <v>0</v>
      </c>
      <c r="R8410" s="12">
        <v>39350</v>
      </c>
      <c r="S8410" s="17">
        <f t="shared" si="1576"/>
        <v>9</v>
      </c>
      <c r="T8410" s="17">
        <f t="shared" si="1577"/>
        <v>2</v>
      </c>
      <c r="U8410" s="17">
        <f t="shared" si="1578"/>
        <v>25</v>
      </c>
      <c r="V8410" s="18">
        <v>3345.693163143555</v>
      </c>
      <c r="W8410">
        <f t="shared" si="1583"/>
        <v>352</v>
      </c>
    </row>
    <row r="8411" spans="1:23">
      <c r="A8411" s="12">
        <v>39423</v>
      </c>
      <c r="B8411" s="17">
        <f t="shared" si="1573"/>
        <v>12</v>
      </c>
      <c r="C8411" s="17">
        <f t="shared" si="1574"/>
        <v>5</v>
      </c>
      <c r="D8411" s="17">
        <f t="shared" si="1575"/>
        <v>7</v>
      </c>
      <c r="E8411" s="18">
        <v>1380.8275425987499</v>
      </c>
      <c r="F8411">
        <f t="shared" si="1581"/>
        <v>8409</v>
      </c>
      <c r="L8411" s="20">
        <f t="shared" si="1572"/>
        <v>1380.8275425987499</v>
      </c>
      <c r="N8411" s="2">
        <f t="shared" si="1582"/>
        <v>554.52963446812407</v>
      </c>
      <c r="O8411" s="2">
        <f t="shared" si="1579"/>
        <v>826.29790813062584</v>
      </c>
      <c r="P8411" s="2">
        <f t="shared" si="1580"/>
        <v>0</v>
      </c>
      <c r="R8411" s="12">
        <v>39298</v>
      </c>
      <c r="S8411" s="17">
        <f t="shared" si="1576"/>
        <v>8</v>
      </c>
      <c r="T8411" s="17">
        <f t="shared" si="1577"/>
        <v>6</v>
      </c>
      <c r="U8411" s="17">
        <f t="shared" si="1578"/>
        <v>4</v>
      </c>
      <c r="V8411" s="18">
        <v>3346.553879360742</v>
      </c>
      <c r="W8411">
        <f t="shared" si="1583"/>
        <v>351</v>
      </c>
    </row>
    <row r="8412" spans="1:23">
      <c r="A8412" s="12">
        <v>39125</v>
      </c>
      <c r="B8412" s="17">
        <f t="shared" si="1573"/>
        <v>2</v>
      </c>
      <c r="C8412" s="17">
        <f t="shared" si="1574"/>
        <v>1</v>
      </c>
      <c r="D8412" s="17">
        <f t="shared" si="1575"/>
        <v>12</v>
      </c>
      <c r="E8412" s="18">
        <v>1380.8</v>
      </c>
      <c r="F8412">
        <f t="shared" si="1581"/>
        <v>8410</v>
      </c>
      <c r="L8412" s="20">
        <f t="shared" si="1572"/>
        <v>1380.8</v>
      </c>
      <c r="N8412" s="2">
        <f t="shared" si="1582"/>
        <v>554.52963446812407</v>
      </c>
      <c r="O8412" s="2">
        <f t="shared" si="1579"/>
        <v>826.27036553187588</v>
      </c>
      <c r="P8412" s="2">
        <f t="shared" si="1580"/>
        <v>0</v>
      </c>
      <c r="R8412" s="12">
        <v>39261</v>
      </c>
      <c r="S8412" s="17">
        <f t="shared" si="1576"/>
        <v>6</v>
      </c>
      <c r="T8412" s="17">
        <f t="shared" si="1577"/>
        <v>4</v>
      </c>
      <c r="U8412" s="17">
        <f t="shared" si="1578"/>
        <v>28</v>
      </c>
      <c r="V8412" s="18">
        <v>3347</v>
      </c>
      <c r="W8412">
        <f t="shared" si="1583"/>
        <v>350</v>
      </c>
    </row>
    <row r="8413" spans="1:23">
      <c r="A8413" s="12">
        <v>39201</v>
      </c>
      <c r="B8413" s="17">
        <f t="shared" si="1573"/>
        <v>4</v>
      </c>
      <c r="C8413" s="17">
        <f t="shared" si="1574"/>
        <v>7</v>
      </c>
      <c r="D8413" s="17">
        <f t="shared" si="1575"/>
        <v>29</v>
      </c>
      <c r="E8413" s="18">
        <v>1380.48</v>
      </c>
      <c r="F8413">
        <f t="shared" si="1581"/>
        <v>8411</v>
      </c>
      <c r="L8413" s="20">
        <f t="shared" si="1572"/>
        <v>1380.48</v>
      </c>
      <c r="N8413" s="2">
        <f t="shared" si="1582"/>
        <v>554.52963446812407</v>
      </c>
      <c r="O8413" s="2">
        <f t="shared" si="1579"/>
        <v>825.95036553187595</v>
      </c>
      <c r="P8413" s="2">
        <f t="shared" si="1580"/>
        <v>0</v>
      </c>
      <c r="R8413" s="12">
        <v>39271</v>
      </c>
      <c r="S8413" s="17">
        <f t="shared" si="1576"/>
        <v>7</v>
      </c>
      <c r="T8413" s="17">
        <f t="shared" si="1577"/>
        <v>7</v>
      </c>
      <c r="U8413" s="17">
        <f t="shared" si="1578"/>
        <v>8</v>
      </c>
      <c r="V8413" s="18">
        <v>3347.129205104688</v>
      </c>
      <c r="W8413">
        <f t="shared" si="1583"/>
        <v>349</v>
      </c>
    </row>
    <row r="8414" spans="1:23">
      <c r="A8414" s="12">
        <v>39196</v>
      </c>
      <c r="B8414" s="17">
        <f t="shared" si="1573"/>
        <v>4</v>
      </c>
      <c r="C8414" s="17">
        <f t="shared" si="1574"/>
        <v>2</v>
      </c>
      <c r="D8414" s="17">
        <f t="shared" si="1575"/>
        <v>24</v>
      </c>
      <c r="E8414" s="18">
        <v>1380.47</v>
      </c>
      <c r="F8414">
        <f t="shared" si="1581"/>
        <v>8412</v>
      </c>
      <c r="L8414" s="20">
        <f t="shared" si="1572"/>
        <v>1380.47</v>
      </c>
      <c r="N8414" s="2">
        <f t="shared" si="1582"/>
        <v>554.52963446812407</v>
      </c>
      <c r="O8414" s="2">
        <f t="shared" si="1579"/>
        <v>825.94036553187595</v>
      </c>
      <c r="P8414" s="2">
        <f t="shared" si="1580"/>
        <v>0</v>
      </c>
      <c r="R8414" s="12">
        <v>39218</v>
      </c>
      <c r="S8414" s="17">
        <f t="shared" si="1576"/>
        <v>5</v>
      </c>
      <c r="T8414" s="17">
        <f t="shared" si="1577"/>
        <v>3</v>
      </c>
      <c r="U8414" s="17">
        <f t="shared" si="1578"/>
        <v>16</v>
      </c>
      <c r="V8414" s="18">
        <v>3348</v>
      </c>
      <c r="W8414">
        <f t="shared" si="1583"/>
        <v>348</v>
      </c>
    </row>
    <row r="8415" spans="1:23">
      <c r="A8415" s="12">
        <v>39192</v>
      </c>
      <c r="B8415" s="17">
        <f t="shared" si="1573"/>
        <v>4</v>
      </c>
      <c r="C8415" s="17">
        <f t="shared" si="1574"/>
        <v>5</v>
      </c>
      <c r="D8415" s="17">
        <f t="shared" si="1575"/>
        <v>20</v>
      </c>
      <c r="E8415" s="18">
        <v>1380.33</v>
      </c>
      <c r="F8415">
        <f t="shared" si="1581"/>
        <v>8413</v>
      </c>
      <c r="L8415" s="20">
        <f t="shared" si="1572"/>
        <v>1380.33</v>
      </c>
      <c r="N8415" s="2">
        <f t="shared" si="1582"/>
        <v>554.52963446812407</v>
      </c>
      <c r="O8415" s="2">
        <f t="shared" si="1579"/>
        <v>825.80036553187585</v>
      </c>
      <c r="P8415" s="2">
        <f t="shared" si="1580"/>
        <v>0</v>
      </c>
      <c r="R8415" s="12">
        <v>39332</v>
      </c>
      <c r="S8415" s="17">
        <f t="shared" si="1576"/>
        <v>9</v>
      </c>
      <c r="T8415" s="17">
        <f t="shared" si="1577"/>
        <v>5</v>
      </c>
      <c r="U8415" s="17">
        <f t="shared" si="1578"/>
        <v>7</v>
      </c>
      <c r="V8415" s="18">
        <v>3348.0125566675783</v>
      </c>
      <c r="W8415">
        <f t="shared" si="1583"/>
        <v>347</v>
      </c>
    </row>
    <row r="8416" spans="1:23">
      <c r="A8416" s="12">
        <v>39446</v>
      </c>
      <c r="B8416" s="17">
        <f t="shared" si="1573"/>
        <v>12</v>
      </c>
      <c r="C8416" s="17">
        <f t="shared" si="1574"/>
        <v>7</v>
      </c>
      <c r="D8416" s="17">
        <f t="shared" si="1575"/>
        <v>30</v>
      </c>
      <c r="E8416" s="18">
        <v>1380.1268293525391</v>
      </c>
      <c r="F8416">
        <f t="shared" si="1581"/>
        <v>8414</v>
      </c>
      <c r="L8416" s="20">
        <f t="shared" ref="L8416:L8479" si="1584">IF(F8416&gt;1000,E8416,0)</f>
        <v>1380.1268293525391</v>
      </c>
      <c r="N8416" s="2">
        <f t="shared" si="1582"/>
        <v>554.52963446812407</v>
      </c>
      <c r="O8416" s="2">
        <f t="shared" si="1579"/>
        <v>825.59719488441499</v>
      </c>
      <c r="P8416" s="2">
        <f t="shared" si="1580"/>
        <v>0</v>
      </c>
      <c r="R8416" s="12">
        <v>39317</v>
      </c>
      <c r="S8416" s="17">
        <f t="shared" si="1576"/>
        <v>8</v>
      </c>
      <c r="T8416" s="17">
        <f t="shared" si="1577"/>
        <v>4</v>
      </c>
      <c r="U8416" s="17">
        <f t="shared" si="1578"/>
        <v>23</v>
      </c>
      <c r="V8416" s="18">
        <v>3348.1725063210938</v>
      </c>
      <c r="W8416">
        <f t="shared" si="1583"/>
        <v>346</v>
      </c>
    </row>
    <row r="8417" spans="1:23">
      <c r="A8417" s="12">
        <v>39173</v>
      </c>
      <c r="B8417" s="17">
        <f t="shared" si="1573"/>
        <v>4</v>
      </c>
      <c r="C8417" s="17">
        <f t="shared" si="1574"/>
        <v>7</v>
      </c>
      <c r="D8417" s="17">
        <f t="shared" si="1575"/>
        <v>1</v>
      </c>
      <c r="E8417" s="18">
        <v>1380</v>
      </c>
      <c r="F8417">
        <f t="shared" si="1581"/>
        <v>8415</v>
      </c>
      <c r="L8417" s="20">
        <f t="shared" si="1584"/>
        <v>1380</v>
      </c>
      <c r="N8417" s="2">
        <f t="shared" si="1582"/>
        <v>554.52963446812407</v>
      </c>
      <c r="O8417" s="2">
        <f t="shared" si="1579"/>
        <v>825.47036553187593</v>
      </c>
      <c r="P8417" s="2">
        <f t="shared" si="1580"/>
        <v>0</v>
      </c>
      <c r="R8417" s="12">
        <v>39373</v>
      </c>
      <c r="S8417" s="17">
        <f t="shared" si="1576"/>
        <v>10</v>
      </c>
      <c r="T8417" s="17">
        <f t="shared" si="1577"/>
        <v>4</v>
      </c>
      <c r="U8417" s="17">
        <f t="shared" si="1578"/>
        <v>18</v>
      </c>
      <c r="V8417" s="18">
        <v>3348.4319828224607</v>
      </c>
      <c r="W8417">
        <f t="shared" si="1583"/>
        <v>345</v>
      </c>
    </row>
    <row r="8418" spans="1:23">
      <c r="A8418" s="12">
        <v>39189</v>
      </c>
      <c r="B8418" s="17">
        <f t="shared" si="1573"/>
        <v>4</v>
      </c>
      <c r="C8418" s="17">
        <f t="shared" si="1574"/>
        <v>2</v>
      </c>
      <c r="D8418" s="17">
        <f t="shared" si="1575"/>
        <v>17</v>
      </c>
      <c r="E8418" s="18">
        <v>1379.34</v>
      </c>
      <c r="F8418">
        <f t="shared" si="1581"/>
        <v>8416</v>
      </c>
      <c r="L8418" s="20">
        <f t="shared" si="1584"/>
        <v>1379.34</v>
      </c>
      <c r="N8418" s="2">
        <f t="shared" si="1582"/>
        <v>554.52963446812407</v>
      </c>
      <c r="O8418" s="2">
        <f t="shared" si="1579"/>
        <v>824.81036553187585</v>
      </c>
      <c r="P8418" s="2">
        <f t="shared" si="1580"/>
        <v>0</v>
      </c>
      <c r="R8418" s="12">
        <v>39323</v>
      </c>
      <c r="S8418" s="17">
        <f t="shared" si="1576"/>
        <v>8</v>
      </c>
      <c r="T8418" s="17">
        <f t="shared" si="1577"/>
        <v>3</v>
      </c>
      <c r="U8418" s="17">
        <f t="shared" si="1578"/>
        <v>29</v>
      </c>
      <c r="V8418" s="18">
        <v>3348.6395873724614</v>
      </c>
      <c r="W8418">
        <f t="shared" si="1583"/>
        <v>344</v>
      </c>
    </row>
    <row r="8419" spans="1:23">
      <c r="A8419" s="12">
        <v>39390</v>
      </c>
      <c r="B8419" s="17">
        <f t="shared" si="1573"/>
        <v>11</v>
      </c>
      <c r="C8419" s="17">
        <f t="shared" si="1574"/>
        <v>7</v>
      </c>
      <c r="D8419" s="17">
        <f t="shared" si="1575"/>
        <v>4</v>
      </c>
      <c r="E8419" s="18">
        <v>1379.146550569375</v>
      </c>
      <c r="F8419">
        <f t="shared" si="1581"/>
        <v>8417</v>
      </c>
      <c r="L8419" s="20">
        <f t="shared" si="1584"/>
        <v>1379.146550569375</v>
      </c>
      <c r="N8419" s="2">
        <f t="shared" si="1582"/>
        <v>554.52963446812407</v>
      </c>
      <c r="O8419" s="2">
        <f t="shared" si="1579"/>
        <v>824.61691610125092</v>
      </c>
      <c r="P8419" s="2">
        <f t="shared" si="1580"/>
        <v>0</v>
      </c>
      <c r="R8419" s="12">
        <v>39279</v>
      </c>
      <c r="S8419" s="17">
        <f t="shared" si="1576"/>
        <v>7</v>
      </c>
      <c r="T8419" s="17">
        <f t="shared" si="1577"/>
        <v>1</v>
      </c>
      <c r="U8419" s="17">
        <f t="shared" si="1578"/>
        <v>16</v>
      </c>
      <c r="V8419" s="18">
        <v>3348.8810836472653</v>
      </c>
      <c r="W8419">
        <f t="shared" si="1583"/>
        <v>343</v>
      </c>
    </row>
    <row r="8420" spans="1:23">
      <c r="A8420" s="12">
        <v>39086</v>
      </c>
      <c r="B8420" s="17">
        <f t="shared" si="1573"/>
        <v>1</v>
      </c>
      <c r="C8420" s="17">
        <f t="shared" si="1574"/>
        <v>4</v>
      </c>
      <c r="D8420" s="17">
        <f t="shared" si="1575"/>
        <v>4</v>
      </c>
      <c r="E8420" s="18">
        <v>1378.61</v>
      </c>
      <c r="F8420">
        <f t="shared" si="1581"/>
        <v>8418</v>
      </c>
      <c r="L8420" s="20">
        <f t="shared" si="1584"/>
        <v>1378.61</v>
      </c>
      <c r="N8420" s="2">
        <f t="shared" si="1582"/>
        <v>554.52963446812407</v>
      </c>
      <c r="O8420" s="2">
        <f t="shared" si="1579"/>
        <v>824.08036553187583</v>
      </c>
      <c r="P8420" s="2">
        <f t="shared" si="1580"/>
        <v>0</v>
      </c>
      <c r="R8420" s="12">
        <v>39307</v>
      </c>
      <c r="S8420" s="17">
        <f t="shared" si="1576"/>
        <v>8</v>
      </c>
      <c r="T8420" s="17">
        <f t="shared" si="1577"/>
        <v>1</v>
      </c>
      <c r="U8420" s="17">
        <f t="shared" si="1578"/>
        <v>13</v>
      </c>
      <c r="V8420" s="18">
        <v>3349.0366831531251</v>
      </c>
      <c r="W8420">
        <f t="shared" si="1583"/>
        <v>342</v>
      </c>
    </row>
    <row r="8421" spans="1:23">
      <c r="A8421" s="12">
        <v>39099</v>
      </c>
      <c r="B8421" s="17">
        <f t="shared" si="1573"/>
        <v>1</v>
      </c>
      <c r="C8421" s="17">
        <f t="shared" si="1574"/>
        <v>3</v>
      </c>
      <c r="D8421" s="17">
        <f t="shared" si="1575"/>
        <v>17</v>
      </c>
      <c r="E8421" s="18">
        <v>1378.55</v>
      </c>
      <c r="F8421">
        <f t="shared" si="1581"/>
        <v>8419</v>
      </c>
      <c r="L8421" s="20">
        <f t="shared" si="1584"/>
        <v>1378.55</v>
      </c>
      <c r="N8421" s="2">
        <f t="shared" si="1582"/>
        <v>554.52963446812407</v>
      </c>
      <c r="O8421" s="2">
        <f t="shared" si="1579"/>
        <v>824.02036553187588</v>
      </c>
      <c r="P8421" s="2">
        <f t="shared" si="1580"/>
        <v>0</v>
      </c>
      <c r="R8421" s="12">
        <v>39363</v>
      </c>
      <c r="S8421" s="17">
        <f t="shared" si="1576"/>
        <v>10</v>
      </c>
      <c r="T8421" s="17">
        <f t="shared" si="1577"/>
        <v>1</v>
      </c>
      <c r="U8421" s="17">
        <f t="shared" si="1578"/>
        <v>8</v>
      </c>
      <c r="V8421" s="18">
        <v>3349.6128822220703</v>
      </c>
      <c r="W8421">
        <f t="shared" si="1583"/>
        <v>341</v>
      </c>
    </row>
    <row r="8422" spans="1:23">
      <c r="A8422" s="12">
        <v>39169</v>
      </c>
      <c r="B8422" s="17">
        <f t="shared" si="1573"/>
        <v>3</v>
      </c>
      <c r="C8422" s="17">
        <f t="shared" si="1574"/>
        <v>3</v>
      </c>
      <c r="D8422" s="17">
        <f t="shared" si="1575"/>
        <v>28</v>
      </c>
      <c r="E8422" s="18">
        <v>1377.99</v>
      </c>
      <c r="F8422">
        <f t="shared" si="1581"/>
        <v>8420</v>
      </c>
      <c r="L8422" s="20">
        <f t="shared" si="1584"/>
        <v>1377.99</v>
      </c>
      <c r="N8422" s="2">
        <f t="shared" si="1582"/>
        <v>554.52963446812407</v>
      </c>
      <c r="O8422" s="2">
        <f t="shared" si="1579"/>
        <v>823.46036553187594</v>
      </c>
      <c r="P8422" s="2">
        <f t="shared" si="1580"/>
        <v>0</v>
      </c>
      <c r="R8422" s="12">
        <v>39333</v>
      </c>
      <c r="S8422" s="17">
        <f t="shared" si="1576"/>
        <v>9</v>
      </c>
      <c r="T8422" s="17">
        <f t="shared" si="1577"/>
        <v>6</v>
      </c>
      <c r="U8422" s="17">
        <f t="shared" si="1578"/>
        <v>8</v>
      </c>
      <c r="V8422" s="18">
        <v>3350.5767261216797</v>
      </c>
      <c r="W8422">
        <f t="shared" si="1583"/>
        <v>340</v>
      </c>
    </row>
    <row r="8423" spans="1:23">
      <c r="A8423" s="12">
        <v>39091</v>
      </c>
      <c r="B8423" s="17">
        <f t="shared" si="1573"/>
        <v>1</v>
      </c>
      <c r="C8423" s="17">
        <f t="shared" si="1574"/>
        <v>2</v>
      </c>
      <c r="D8423" s="17">
        <f t="shared" si="1575"/>
        <v>9</v>
      </c>
      <c r="E8423" s="18">
        <v>1377.96</v>
      </c>
      <c r="F8423">
        <f t="shared" si="1581"/>
        <v>8421</v>
      </c>
      <c r="L8423" s="20">
        <f t="shared" si="1584"/>
        <v>1377.96</v>
      </c>
      <c r="N8423" s="2">
        <f t="shared" si="1582"/>
        <v>554.52963446812407</v>
      </c>
      <c r="O8423" s="2">
        <f t="shared" si="1579"/>
        <v>823.43036553187596</v>
      </c>
      <c r="P8423" s="2">
        <f t="shared" si="1580"/>
        <v>0</v>
      </c>
      <c r="R8423" s="12">
        <v>39332</v>
      </c>
      <c r="S8423" s="17">
        <f t="shared" si="1576"/>
        <v>9</v>
      </c>
      <c r="T8423" s="17">
        <f t="shared" si="1577"/>
        <v>5</v>
      </c>
      <c r="U8423" s="17">
        <f t="shared" si="1578"/>
        <v>7</v>
      </c>
      <c r="V8423" s="18">
        <v>3350.7811033150392</v>
      </c>
      <c r="W8423">
        <f t="shared" si="1583"/>
        <v>339</v>
      </c>
    </row>
    <row r="8424" spans="1:23">
      <c r="A8424" s="12">
        <v>39428</v>
      </c>
      <c r="B8424" s="17">
        <f t="shared" si="1573"/>
        <v>12</v>
      </c>
      <c r="C8424" s="17">
        <f t="shared" si="1574"/>
        <v>3</v>
      </c>
      <c r="D8424" s="17">
        <f t="shared" si="1575"/>
        <v>12</v>
      </c>
      <c r="E8424" s="18">
        <v>1377.8119096508594</v>
      </c>
      <c r="F8424">
        <f t="shared" si="1581"/>
        <v>8422</v>
      </c>
      <c r="L8424" s="20">
        <f t="shared" si="1584"/>
        <v>1377.8119096508594</v>
      </c>
      <c r="N8424" s="2">
        <f t="shared" si="1582"/>
        <v>554.52963446812407</v>
      </c>
      <c r="O8424" s="2">
        <f t="shared" si="1579"/>
        <v>823.28227518273536</v>
      </c>
      <c r="P8424" s="2">
        <f t="shared" si="1580"/>
        <v>0</v>
      </c>
      <c r="R8424" s="12">
        <v>39254</v>
      </c>
      <c r="S8424" s="17">
        <f t="shared" si="1576"/>
        <v>6</v>
      </c>
      <c r="T8424" s="17">
        <f t="shared" si="1577"/>
        <v>4</v>
      </c>
      <c r="U8424" s="17">
        <f t="shared" si="1578"/>
        <v>21</v>
      </c>
      <c r="V8424" s="18">
        <v>3352</v>
      </c>
      <c r="W8424">
        <f t="shared" si="1583"/>
        <v>338</v>
      </c>
    </row>
    <row r="8425" spans="1:23">
      <c r="A8425" s="12">
        <v>39201</v>
      </c>
      <c r="B8425" s="17">
        <f t="shared" si="1573"/>
        <v>4</v>
      </c>
      <c r="C8425" s="17">
        <f t="shared" si="1574"/>
        <v>7</v>
      </c>
      <c r="D8425" s="17">
        <f t="shared" si="1575"/>
        <v>29</v>
      </c>
      <c r="E8425" s="18">
        <v>1377.21</v>
      </c>
      <c r="F8425">
        <f t="shared" si="1581"/>
        <v>8423</v>
      </c>
      <c r="L8425" s="20">
        <f t="shared" si="1584"/>
        <v>1377.21</v>
      </c>
      <c r="N8425" s="2">
        <f t="shared" si="1582"/>
        <v>554.52963446812407</v>
      </c>
      <c r="O8425" s="2">
        <f t="shared" si="1579"/>
        <v>822.68036553187596</v>
      </c>
      <c r="P8425" s="2">
        <f t="shared" si="1580"/>
        <v>0</v>
      </c>
      <c r="R8425" s="12">
        <v>39349</v>
      </c>
      <c r="S8425" s="17">
        <f t="shared" si="1576"/>
        <v>9</v>
      </c>
      <c r="T8425" s="17">
        <f t="shared" si="1577"/>
        <v>1</v>
      </c>
      <c r="U8425" s="17">
        <f t="shared" si="1578"/>
        <v>24</v>
      </c>
      <c r="V8425" s="18">
        <v>3352.2141053683595</v>
      </c>
      <c r="W8425">
        <f t="shared" si="1583"/>
        <v>337</v>
      </c>
    </row>
    <row r="8426" spans="1:23">
      <c r="A8426" s="12">
        <v>39392</v>
      </c>
      <c r="B8426" s="17">
        <f t="shared" si="1573"/>
        <v>11</v>
      </c>
      <c r="C8426" s="17">
        <f t="shared" si="1574"/>
        <v>2</v>
      </c>
      <c r="D8426" s="17">
        <f t="shared" si="1575"/>
        <v>6</v>
      </c>
      <c r="E8426" s="18">
        <v>1376.792958621875</v>
      </c>
      <c r="F8426">
        <f t="shared" si="1581"/>
        <v>8424</v>
      </c>
      <c r="L8426" s="20">
        <f t="shared" si="1584"/>
        <v>1376.792958621875</v>
      </c>
      <c r="N8426" s="2">
        <f t="shared" si="1582"/>
        <v>554.52963446812407</v>
      </c>
      <c r="O8426" s="2">
        <f t="shared" si="1579"/>
        <v>822.26332415375089</v>
      </c>
      <c r="P8426" s="2">
        <f t="shared" si="1580"/>
        <v>0</v>
      </c>
      <c r="R8426" s="12">
        <v>39282</v>
      </c>
      <c r="S8426" s="17">
        <f t="shared" si="1576"/>
        <v>7</v>
      </c>
      <c r="T8426" s="17">
        <f t="shared" si="1577"/>
        <v>4</v>
      </c>
      <c r="U8426" s="17">
        <f t="shared" si="1578"/>
        <v>19</v>
      </c>
      <c r="V8426" s="18">
        <v>3353.286185091406</v>
      </c>
      <c r="W8426">
        <f t="shared" si="1583"/>
        <v>336</v>
      </c>
    </row>
    <row r="8427" spans="1:23">
      <c r="A8427" s="12">
        <v>39397</v>
      </c>
      <c r="B8427" s="17">
        <f t="shared" si="1573"/>
        <v>11</v>
      </c>
      <c r="C8427" s="17">
        <f t="shared" si="1574"/>
        <v>7</v>
      </c>
      <c r="D8427" s="17">
        <f t="shared" si="1575"/>
        <v>11</v>
      </c>
      <c r="E8427" s="18">
        <v>1375.9829810151562</v>
      </c>
      <c r="F8427">
        <f t="shared" si="1581"/>
        <v>8425</v>
      </c>
      <c r="L8427" s="20">
        <f t="shared" si="1584"/>
        <v>1375.9829810151562</v>
      </c>
      <c r="N8427" s="2">
        <f t="shared" si="1582"/>
        <v>554.52963446812407</v>
      </c>
      <c r="O8427" s="2">
        <f t="shared" si="1579"/>
        <v>821.45334654703208</v>
      </c>
      <c r="P8427" s="2">
        <f t="shared" si="1580"/>
        <v>0</v>
      </c>
      <c r="R8427" s="12">
        <v>39352</v>
      </c>
      <c r="S8427" s="17">
        <f t="shared" si="1576"/>
        <v>9</v>
      </c>
      <c r="T8427" s="17">
        <f t="shared" si="1577"/>
        <v>4</v>
      </c>
      <c r="U8427" s="17">
        <f t="shared" si="1578"/>
        <v>27</v>
      </c>
      <c r="V8427" s="18">
        <v>3353.4910402863279</v>
      </c>
      <c r="W8427">
        <f t="shared" si="1583"/>
        <v>335</v>
      </c>
    </row>
    <row r="8428" spans="1:23">
      <c r="A8428" s="12">
        <v>39091</v>
      </c>
      <c r="B8428" s="17">
        <f t="shared" si="1573"/>
        <v>1</v>
      </c>
      <c r="C8428" s="17">
        <f t="shared" si="1574"/>
        <v>2</v>
      </c>
      <c r="D8428" s="17">
        <f t="shared" si="1575"/>
        <v>9</v>
      </c>
      <c r="E8428" s="18">
        <v>1375.98</v>
      </c>
      <c r="F8428">
        <f t="shared" si="1581"/>
        <v>8426</v>
      </c>
      <c r="L8428" s="20">
        <f t="shared" si="1584"/>
        <v>1375.98</v>
      </c>
      <c r="N8428" s="2">
        <f t="shared" si="1582"/>
        <v>554.52963446812407</v>
      </c>
      <c r="O8428" s="2">
        <f t="shared" si="1579"/>
        <v>821.45036553187595</v>
      </c>
      <c r="P8428" s="2">
        <f t="shared" si="1580"/>
        <v>0</v>
      </c>
      <c r="R8428" s="12">
        <v>39308</v>
      </c>
      <c r="S8428" s="17">
        <f t="shared" si="1576"/>
        <v>8</v>
      </c>
      <c r="T8428" s="17">
        <f t="shared" si="1577"/>
        <v>2</v>
      </c>
      <c r="U8428" s="17">
        <f t="shared" si="1578"/>
        <v>14</v>
      </c>
      <c r="V8428" s="18">
        <v>3354.601393021484</v>
      </c>
      <c r="W8428">
        <f t="shared" si="1583"/>
        <v>334</v>
      </c>
    </row>
    <row r="8429" spans="1:23">
      <c r="A8429" s="12">
        <v>39430</v>
      </c>
      <c r="B8429" s="17">
        <f t="shared" si="1573"/>
        <v>12</v>
      </c>
      <c r="C8429" s="17">
        <f t="shared" si="1574"/>
        <v>5</v>
      </c>
      <c r="D8429" s="17">
        <f t="shared" si="1575"/>
        <v>14</v>
      </c>
      <c r="E8429" s="18">
        <v>1375.8996623041407</v>
      </c>
      <c r="F8429">
        <f t="shared" si="1581"/>
        <v>8427</v>
      </c>
      <c r="L8429" s="20">
        <f t="shared" si="1584"/>
        <v>1375.8996623041407</v>
      </c>
      <c r="N8429" s="2">
        <f t="shared" si="1582"/>
        <v>554.52963446812407</v>
      </c>
      <c r="O8429" s="2">
        <f t="shared" si="1579"/>
        <v>821.37002783601667</v>
      </c>
      <c r="P8429" s="2">
        <f t="shared" si="1580"/>
        <v>0</v>
      </c>
      <c r="R8429" s="12">
        <v>39258</v>
      </c>
      <c r="S8429" s="17">
        <f t="shared" si="1576"/>
        <v>6</v>
      </c>
      <c r="T8429" s="17">
        <f t="shared" si="1577"/>
        <v>1</v>
      </c>
      <c r="U8429" s="17">
        <f t="shared" si="1578"/>
        <v>25</v>
      </c>
      <c r="V8429" s="18">
        <v>3355</v>
      </c>
      <c r="W8429">
        <f t="shared" si="1583"/>
        <v>333</v>
      </c>
    </row>
    <row r="8430" spans="1:23">
      <c r="A8430" s="12">
        <v>39406</v>
      </c>
      <c r="B8430" s="17">
        <f t="shared" si="1573"/>
        <v>11</v>
      </c>
      <c r="C8430" s="17">
        <f t="shared" si="1574"/>
        <v>2</v>
      </c>
      <c r="D8430" s="17">
        <f t="shared" si="1575"/>
        <v>20</v>
      </c>
      <c r="E8430" s="18">
        <v>1375.5317764741405</v>
      </c>
      <c r="F8430">
        <f t="shared" si="1581"/>
        <v>8428</v>
      </c>
      <c r="L8430" s="20">
        <f t="shared" si="1584"/>
        <v>1375.5317764741405</v>
      </c>
      <c r="N8430" s="2">
        <f t="shared" si="1582"/>
        <v>554.52963446812407</v>
      </c>
      <c r="O8430" s="2">
        <f t="shared" si="1579"/>
        <v>821.00214200601647</v>
      </c>
      <c r="P8430" s="2">
        <f t="shared" si="1580"/>
        <v>0</v>
      </c>
      <c r="R8430" s="12">
        <v>39298</v>
      </c>
      <c r="S8430" s="17">
        <f t="shared" si="1576"/>
        <v>8</v>
      </c>
      <c r="T8430" s="17">
        <f t="shared" si="1577"/>
        <v>6</v>
      </c>
      <c r="U8430" s="17">
        <f t="shared" si="1578"/>
        <v>4</v>
      </c>
      <c r="V8430" s="18">
        <v>3357.6479853113283</v>
      </c>
      <c r="W8430">
        <f t="shared" si="1583"/>
        <v>332</v>
      </c>
    </row>
    <row r="8431" spans="1:23">
      <c r="A8431" s="12">
        <v>39185</v>
      </c>
      <c r="B8431" s="17">
        <f t="shared" si="1573"/>
        <v>4</v>
      </c>
      <c r="C8431" s="17">
        <f t="shared" si="1574"/>
        <v>5</v>
      </c>
      <c r="D8431" s="17">
        <f t="shared" si="1575"/>
        <v>13</v>
      </c>
      <c r="E8431" s="18">
        <v>1375.47</v>
      </c>
      <c r="F8431">
        <f t="shared" si="1581"/>
        <v>8429</v>
      </c>
      <c r="L8431" s="20">
        <f t="shared" si="1584"/>
        <v>1375.47</v>
      </c>
      <c r="N8431" s="2">
        <f t="shared" si="1582"/>
        <v>554.52963446812407</v>
      </c>
      <c r="O8431" s="2">
        <f t="shared" si="1579"/>
        <v>820.94036553187595</v>
      </c>
      <c r="P8431" s="2">
        <f t="shared" si="1580"/>
        <v>0</v>
      </c>
      <c r="R8431" s="12">
        <v>39245</v>
      </c>
      <c r="S8431" s="17">
        <f t="shared" si="1576"/>
        <v>6</v>
      </c>
      <c r="T8431" s="17">
        <f t="shared" si="1577"/>
        <v>2</v>
      </c>
      <c r="U8431" s="17">
        <f t="shared" si="1578"/>
        <v>12</v>
      </c>
      <c r="V8431" s="18">
        <v>3358</v>
      </c>
      <c r="W8431">
        <f t="shared" si="1583"/>
        <v>331</v>
      </c>
    </row>
    <row r="8432" spans="1:23">
      <c r="A8432" s="12">
        <v>39182</v>
      </c>
      <c r="B8432" s="17">
        <f t="shared" si="1573"/>
        <v>4</v>
      </c>
      <c r="C8432" s="17">
        <f t="shared" si="1574"/>
        <v>2</v>
      </c>
      <c r="D8432" s="17">
        <f t="shared" si="1575"/>
        <v>10</v>
      </c>
      <c r="E8432" s="18">
        <v>1375.14</v>
      </c>
      <c r="F8432">
        <f t="shared" si="1581"/>
        <v>8430</v>
      </c>
      <c r="L8432" s="20">
        <f t="shared" si="1584"/>
        <v>1375.14</v>
      </c>
      <c r="N8432" s="2">
        <f t="shared" si="1582"/>
        <v>554.52963446812407</v>
      </c>
      <c r="O8432" s="2">
        <f t="shared" si="1579"/>
        <v>820.61036553187603</v>
      </c>
      <c r="P8432" s="2">
        <f t="shared" si="1580"/>
        <v>0</v>
      </c>
      <c r="R8432" s="12">
        <v>39259</v>
      </c>
      <c r="S8432" s="17">
        <f t="shared" si="1576"/>
        <v>6</v>
      </c>
      <c r="T8432" s="17">
        <f t="shared" si="1577"/>
        <v>2</v>
      </c>
      <c r="U8432" s="17">
        <f t="shared" si="1578"/>
        <v>26</v>
      </c>
      <c r="V8432" s="18">
        <v>3360</v>
      </c>
      <c r="W8432">
        <f t="shared" si="1583"/>
        <v>330</v>
      </c>
    </row>
    <row r="8433" spans="1:23">
      <c r="A8433" s="12">
        <v>39149</v>
      </c>
      <c r="B8433" s="17">
        <f t="shared" si="1573"/>
        <v>3</v>
      </c>
      <c r="C8433" s="17">
        <f t="shared" si="1574"/>
        <v>4</v>
      </c>
      <c r="D8433" s="17">
        <f t="shared" si="1575"/>
        <v>8</v>
      </c>
      <c r="E8433" s="18">
        <v>1375.1</v>
      </c>
      <c r="F8433">
        <f t="shared" si="1581"/>
        <v>8431</v>
      </c>
      <c r="L8433" s="20">
        <f t="shared" si="1584"/>
        <v>1375.1</v>
      </c>
      <c r="N8433" s="2">
        <f t="shared" si="1582"/>
        <v>554.52963446812407</v>
      </c>
      <c r="O8433" s="2">
        <f t="shared" si="1579"/>
        <v>820.57036553187584</v>
      </c>
      <c r="P8433" s="2">
        <f t="shared" si="1580"/>
        <v>0</v>
      </c>
      <c r="R8433" s="12">
        <v>39346</v>
      </c>
      <c r="S8433" s="17">
        <f t="shared" si="1576"/>
        <v>9</v>
      </c>
      <c r="T8433" s="17">
        <f t="shared" si="1577"/>
        <v>5</v>
      </c>
      <c r="U8433" s="17">
        <f t="shared" si="1578"/>
        <v>21</v>
      </c>
      <c r="V8433" s="18">
        <v>3360.0405005333987</v>
      </c>
      <c r="W8433">
        <f t="shared" si="1583"/>
        <v>329</v>
      </c>
    </row>
    <row r="8434" spans="1:23">
      <c r="A8434" s="12">
        <v>39409</v>
      </c>
      <c r="B8434" s="17">
        <f t="shared" si="1573"/>
        <v>11</v>
      </c>
      <c r="C8434" s="17">
        <f t="shared" si="1574"/>
        <v>5</v>
      </c>
      <c r="D8434" s="17">
        <f t="shared" si="1575"/>
        <v>23</v>
      </c>
      <c r="E8434" s="18">
        <v>1374.5116761920701</v>
      </c>
      <c r="F8434">
        <f t="shared" si="1581"/>
        <v>8432</v>
      </c>
      <c r="L8434" s="20">
        <f t="shared" si="1584"/>
        <v>1374.5116761920701</v>
      </c>
      <c r="N8434" s="2">
        <f t="shared" si="1582"/>
        <v>554.52963446812407</v>
      </c>
      <c r="O8434" s="2">
        <f t="shared" si="1579"/>
        <v>819.98204172394605</v>
      </c>
      <c r="P8434" s="2">
        <f t="shared" si="1580"/>
        <v>0</v>
      </c>
      <c r="R8434" s="12">
        <v>39359</v>
      </c>
      <c r="S8434" s="17">
        <f t="shared" si="1576"/>
        <v>10</v>
      </c>
      <c r="T8434" s="17">
        <f t="shared" si="1577"/>
        <v>4</v>
      </c>
      <c r="U8434" s="17">
        <f t="shared" si="1578"/>
        <v>4</v>
      </c>
      <c r="V8434" s="18">
        <v>3360.4262557863281</v>
      </c>
      <c r="W8434">
        <f t="shared" si="1583"/>
        <v>328</v>
      </c>
    </row>
    <row r="8435" spans="1:23">
      <c r="A8435" s="12">
        <v>39145</v>
      </c>
      <c r="B8435" s="17">
        <f t="shared" si="1573"/>
        <v>3</v>
      </c>
      <c r="C8435" s="17">
        <f t="shared" si="1574"/>
        <v>7</v>
      </c>
      <c r="D8435" s="17">
        <f t="shared" si="1575"/>
        <v>4</v>
      </c>
      <c r="E8435" s="18">
        <v>1373.98</v>
      </c>
      <c r="F8435">
        <f t="shared" si="1581"/>
        <v>8433</v>
      </c>
      <c r="L8435" s="20">
        <f t="shared" si="1584"/>
        <v>1373.98</v>
      </c>
      <c r="N8435" s="2">
        <f t="shared" si="1582"/>
        <v>554.52963446812407</v>
      </c>
      <c r="O8435" s="2">
        <f t="shared" si="1579"/>
        <v>819.45036553187595</v>
      </c>
      <c r="P8435" s="2">
        <f t="shared" si="1580"/>
        <v>0</v>
      </c>
      <c r="R8435" s="12">
        <v>39341</v>
      </c>
      <c r="S8435" s="17">
        <f t="shared" si="1576"/>
        <v>9</v>
      </c>
      <c r="T8435" s="17">
        <f t="shared" si="1577"/>
        <v>7</v>
      </c>
      <c r="U8435" s="17">
        <f t="shared" si="1578"/>
        <v>16</v>
      </c>
      <c r="V8435" s="18">
        <v>3360.7419910414064</v>
      </c>
      <c r="W8435">
        <f t="shared" si="1583"/>
        <v>327</v>
      </c>
    </row>
    <row r="8436" spans="1:23">
      <c r="A8436" s="12">
        <v>39110</v>
      </c>
      <c r="B8436" s="17">
        <f t="shared" si="1573"/>
        <v>1</v>
      </c>
      <c r="C8436" s="17">
        <f t="shared" si="1574"/>
        <v>7</v>
      </c>
      <c r="D8436" s="17">
        <f t="shared" si="1575"/>
        <v>28</v>
      </c>
      <c r="E8436" s="18">
        <v>1373.72</v>
      </c>
      <c r="F8436">
        <f t="shared" si="1581"/>
        <v>8434</v>
      </c>
      <c r="L8436" s="20">
        <f t="shared" si="1584"/>
        <v>1373.72</v>
      </c>
      <c r="N8436" s="2">
        <f t="shared" si="1582"/>
        <v>554.52963446812407</v>
      </c>
      <c r="O8436" s="2">
        <f t="shared" si="1579"/>
        <v>819.19036553187595</v>
      </c>
      <c r="P8436" s="2">
        <f t="shared" si="1580"/>
        <v>0</v>
      </c>
      <c r="R8436" s="12">
        <v>39248</v>
      </c>
      <c r="S8436" s="17">
        <f t="shared" si="1576"/>
        <v>6</v>
      </c>
      <c r="T8436" s="17">
        <f t="shared" si="1577"/>
        <v>5</v>
      </c>
      <c r="U8436" s="17">
        <f t="shared" si="1578"/>
        <v>15</v>
      </c>
      <c r="V8436" s="18">
        <v>3361</v>
      </c>
      <c r="W8436">
        <f t="shared" si="1583"/>
        <v>326</v>
      </c>
    </row>
    <row r="8437" spans="1:23">
      <c r="A8437" s="12">
        <v>39188</v>
      </c>
      <c r="B8437" s="17">
        <f t="shared" si="1573"/>
        <v>4</v>
      </c>
      <c r="C8437" s="17">
        <f t="shared" si="1574"/>
        <v>1</v>
      </c>
      <c r="D8437" s="17">
        <f t="shared" si="1575"/>
        <v>16</v>
      </c>
      <c r="E8437" s="18">
        <v>1373.49</v>
      </c>
      <c r="F8437">
        <f t="shared" si="1581"/>
        <v>8435</v>
      </c>
      <c r="L8437" s="20">
        <f t="shared" si="1584"/>
        <v>1373.49</v>
      </c>
      <c r="N8437" s="2">
        <f t="shared" si="1582"/>
        <v>554.52963446812407</v>
      </c>
      <c r="O8437" s="2">
        <f t="shared" si="1579"/>
        <v>818.96036553187594</v>
      </c>
      <c r="P8437" s="2">
        <f t="shared" si="1580"/>
        <v>0</v>
      </c>
      <c r="R8437" s="12">
        <v>39317</v>
      </c>
      <c r="S8437" s="17">
        <f t="shared" si="1576"/>
        <v>8</v>
      </c>
      <c r="T8437" s="17">
        <f t="shared" si="1577"/>
        <v>4</v>
      </c>
      <c r="U8437" s="17">
        <f t="shared" si="1578"/>
        <v>23</v>
      </c>
      <c r="V8437" s="18">
        <v>3361.032290713867</v>
      </c>
      <c r="W8437">
        <f t="shared" si="1583"/>
        <v>325</v>
      </c>
    </row>
    <row r="8438" spans="1:23">
      <c r="A8438" s="12">
        <v>39404</v>
      </c>
      <c r="B8438" s="17">
        <f t="shared" si="1573"/>
        <v>11</v>
      </c>
      <c r="C8438" s="17">
        <f t="shared" si="1574"/>
        <v>7</v>
      </c>
      <c r="D8438" s="17">
        <f t="shared" si="1575"/>
        <v>18</v>
      </c>
      <c r="E8438" s="18">
        <v>1373.41989023375</v>
      </c>
      <c r="F8438">
        <f t="shared" si="1581"/>
        <v>8436</v>
      </c>
      <c r="L8438" s="20">
        <f t="shared" si="1584"/>
        <v>1373.41989023375</v>
      </c>
      <c r="N8438" s="2">
        <f t="shared" si="1582"/>
        <v>554.52963446812407</v>
      </c>
      <c r="O8438" s="2">
        <f t="shared" si="1579"/>
        <v>818.89025576562597</v>
      </c>
      <c r="P8438" s="2">
        <f t="shared" si="1580"/>
        <v>0</v>
      </c>
      <c r="R8438" s="12">
        <v>39281</v>
      </c>
      <c r="S8438" s="17">
        <f t="shared" si="1576"/>
        <v>7</v>
      </c>
      <c r="T8438" s="17">
        <f t="shared" si="1577"/>
        <v>3</v>
      </c>
      <c r="U8438" s="17">
        <f t="shared" si="1578"/>
        <v>18</v>
      </c>
      <c r="V8438" s="18">
        <v>3361.5469639660159</v>
      </c>
      <c r="W8438">
        <f t="shared" si="1583"/>
        <v>324</v>
      </c>
    </row>
    <row r="8439" spans="1:23">
      <c r="A8439" s="12">
        <v>39445</v>
      </c>
      <c r="B8439" s="17">
        <f t="shared" si="1573"/>
        <v>12</v>
      </c>
      <c r="C8439" s="17">
        <f t="shared" si="1574"/>
        <v>6</v>
      </c>
      <c r="D8439" s="17">
        <f t="shared" si="1575"/>
        <v>29</v>
      </c>
      <c r="E8439" s="18">
        <v>1373.4054926158594</v>
      </c>
      <c r="F8439">
        <f t="shared" si="1581"/>
        <v>8437</v>
      </c>
      <c r="L8439" s="20">
        <f t="shared" si="1584"/>
        <v>1373.4054926158594</v>
      </c>
      <c r="N8439" s="2">
        <f t="shared" si="1582"/>
        <v>554.52963446812407</v>
      </c>
      <c r="O8439" s="2">
        <f t="shared" si="1579"/>
        <v>818.87585814773536</v>
      </c>
      <c r="P8439" s="2">
        <f t="shared" si="1580"/>
        <v>0</v>
      </c>
      <c r="R8439" s="12">
        <v>39337</v>
      </c>
      <c r="S8439" s="17">
        <f t="shared" si="1576"/>
        <v>9</v>
      </c>
      <c r="T8439" s="17">
        <f t="shared" si="1577"/>
        <v>3</v>
      </c>
      <c r="U8439" s="17">
        <f t="shared" si="1578"/>
        <v>12</v>
      </c>
      <c r="V8439" s="18">
        <v>3361.7422320791993</v>
      </c>
      <c r="W8439">
        <f t="shared" si="1583"/>
        <v>323</v>
      </c>
    </row>
    <row r="8440" spans="1:23">
      <c r="A8440" s="12">
        <v>39098</v>
      </c>
      <c r="B8440" s="17">
        <f t="shared" si="1573"/>
        <v>1</v>
      </c>
      <c r="C8440" s="17">
        <f t="shared" si="1574"/>
        <v>2</v>
      </c>
      <c r="D8440" s="17">
        <f t="shared" si="1575"/>
        <v>16</v>
      </c>
      <c r="E8440" s="18">
        <v>1373.33</v>
      </c>
      <c r="F8440">
        <f t="shared" si="1581"/>
        <v>8438</v>
      </c>
      <c r="L8440" s="20">
        <f t="shared" si="1584"/>
        <v>1373.33</v>
      </c>
      <c r="N8440" s="2">
        <f t="shared" si="1582"/>
        <v>554.52963446812407</v>
      </c>
      <c r="O8440" s="2">
        <f t="shared" si="1579"/>
        <v>818.80036553187585</v>
      </c>
      <c r="P8440" s="2">
        <f t="shared" si="1580"/>
        <v>0</v>
      </c>
      <c r="R8440" s="12">
        <v>39353</v>
      </c>
      <c r="S8440" s="17">
        <f t="shared" si="1576"/>
        <v>9</v>
      </c>
      <c r="T8440" s="17">
        <f t="shared" si="1577"/>
        <v>5</v>
      </c>
      <c r="U8440" s="17">
        <f t="shared" si="1578"/>
        <v>28</v>
      </c>
      <c r="V8440" s="18">
        <v>3363.0211567599613</v>
      </c>
      <c r="W8440">
        <f t="shared" si="1583"/>
        <v>322</v>
      </c>
    </row>
    <row r="8441" spans="1:23">
      <c r="A8441" s="12">
        <v>39414</v>
      </c>
      <c r="B8441" s="17">
        <f t="shared" si="1573"/>
        <v>11</v>
      </c>
      <c r="C8441" s="17">
        <f t="shared" si="1574"/>
        <v>3</v>
      </c>
      <c r="D8441" s="17">
        <f t="shared" si="1575"/>
        <v>28</v>
      </c>
      <c r="E8441" s="18">
        <v>1373.0586092185547</v>
      </c>
      <c r="F8441">
        <f t="shared" si="1581"/>
        <v>8439</v>
      </c>
      <c r="L8441" s="20">
        <f t="shared" si="1584"/>
        <v>1373.0586092185547</v>
      </c>
      <c r="N8441" s="2">
        <f t="shared" si="1582"/>
        <v>554.52963446812407</v>
      </c>
      <c r="O8441" s="2">
        <f t="shared" si="1579"/>
        <v>818.52897475043062</v>
      </c>
      <c r="P8441" s="2">
        <f t="shared" si="1580"/>
        <v>0</v>
      </c>
      <c r="R8441" s="12">
        <v>39270</v>
      </c>
      <c r="S8441" s="17">
        <f t="shared" si="1576"/>
        <v>7</v>
      </c>
      <c r="T8441" s="17">
        <f t="shared" si="1577"/>
        <v>6</v>
      </c>
      <c r="U8441" s="17">
        <f t="shared" si="1578"/>
        <v>7</v>
      </c>
      <c r="V8441" s="18">
        <v>3364.8128393519532</v>
      </c>
      <c r="W8441">
        <f t="shared" si="1583"/>
        <v>321</v>
      </c>
    </row>
    <row r="8442" spans="1:23">
      <c r="A8442" s="12">
        <v>39440</v>
      </c>
      <c r="B8442" s="17">
        <f t="shared" si="1573"/>
        <v>12</v>
      </c>
      <c r="C8442" s="17">
        <f t="shared" si="1574"/>
        <v>1</v>
      </c>
      <c r="D8442" s="17">
        <f t="shared" si="1575"/>
        <v>24</v>
      </c>
      <c r="E8442" s="18">
        <v>1373.0295750678124</v>
      </c>
      <c r="F8442">
        <f t="shared" si="1581"/>
        <v>8440</v>
      </c>
      <c r="L8442" s="20">
        <f t="shared" si="1584"/>
        <v>1373.0295750678124</v>
      </c>
      <c r="N8442" s="2">
        <f t="shared" si="1582"/>
        <v>554.52963446812407</v>
      </c>
      <c r="O8442" s="2">
        <f t="shared" si="1579"/>
        <v>818.49994059968833</v>
      </c>
      <c r="P8442" s="2">
        <f t="shared" si="1580"/>
        <v>0</v>
      </c>
      <c r="R8442" s="12">
        <v>39299</v>
      </c>
      <c r="S8442" s="17">
        <f t="shared" si="1576"/>
        <v>8</v>
      </c>
      <c r="T8442" s="17">
        <f t="shared" si="1577"/>
        <v>7</v>
      </c>
      <c r="U8442" s="17">
        <f t="shared" si="1578"/>
        <v>5</v>
      </c>
      <c r="V8442" s="18">
        <v>3366.7946869968746</v>
      </c>
      <c r="W8442">
        <f t="shared" si="1583"/>
        <v>320</v>
      </c>
    </row>
    <row r="8443" spans="1:23">
      <c r="A8443" s="12">
        <v>39166</v>
      </c>
      <c r="B8443" s="17">
        <f t="shared" si="1573"/>
        <v>3</v>
      </c>
      <c r="C8443" s="17">
        <f t="shared" si="1574"/>
        <v>7</v>
      </c>
      <c r="D8443" s="17">
        <f t="shared" si="1575"/>
        <v>25</v>
      </c>
      <c r="E8443" s="18">
        <v>1373.01</v>
      </c>
      <c r="F8443">
        <f t="shared" si="1581"/>
        <v>8441</v>
      </c>
      <c r="L8443" s="20">
        <f t="shared" si="1584"/>
        <v>1373.01</v>
      </c>
      <c r="N8443" s="2">
        <f t="shared" si="1582"/>
        <v>554.52963446812407</v>
      </c>
      <c r="O8443" s="2">
        <f t="shared" si="1579"/>
        <v>818.48036553187592</v>
      </c>
      <c r="P8443" s="2">
        <f t="shared" si="1580"/>
        <v>0</v>
      </c>
      <c r="R8443" s="12">
        <v>39255</v>
      </c>
      <c r="S8443" s="17">
        <f t="shared" si="1576"/>
        <v>6</v>
      </c>
      <c r="T8443" s="17">
        <f t="shared" si="1577"/>
        <v>5</v>
      </c>
      <c r="U8443" s="17">
        <f t="shared" si="1578"/>
        <v>22</v>
      </c>
      <c r="V8443" s="18">
        <v>3367</v>
      </c>
      <c r="W8443">
        <f t="shared" si="1583"/>
        <v>319</v>
      </c>
    </row>
    <row r="8444" spans="1:23">
      <c r="A8444" s="12">
        <v>39101</v>
      </c>
      <c r="B8444" s="17">
        <f t="shared" si="1573"/>
        <v>1</v>
      </c>
      <c r="C8444" s="17">
        <f t="shared" si="1574"/>
        <v>5</v>
      </c>
      <c r="D8444" s="17">
        <f t="shared" si="1575"/>
        <v>19</v>
      </c>
      <c r="E8444" s="18">
        <v>1372.92</v>
      </c>
      <c r="F8444">
        <f t="shared" si="1581"/>
        <v>8442</v>
      </c>
      <c r="L8444" s="20">
        <f t="shared" si="1584"/>
        <v>1372.92</v>
      </c>
      <c r="N8444" s="2">
        <f t="shared" si="1582"/>
        <v>554.52963446812407</v>
      </c>
      <c r="O8444" s="2">
        <f t="shared" si="1579"/>
        <v>818.390365531876</v>
      </c>
      <c r="P8444" s="2">
        <f t="shared" si="1580"/>
        <v>0</v>
      </c>
      <c r="R8444" s="12">
        <v>39255</v>
      </c>
      <c r="S8444" s="17">
        <f t="shared" si="1576"/>
        <v>6</v>
      </c>
      <c r="T8444" s="17">
        <f t="shared" si="1577"/>
        <v>5</v>
      </c>
      <c r="U8444" s="17">
        <f t="shared" si="1578"/>
        <v>22</v>
      </c>
      <c r="V8444" s="18">
        <v>3371</v>
      </c>
      <c r="W8444">
        <f t="shared" si="1583"/>
        <v>318</v>
      </c>
    </row>
    <row r="8445" spans="1:23">
      <c r="A8445" s="12">
        <v>39142</v>
      </c>
      <c r="B8445" s="17">
        <f t="shared" si="1573"/>
        <v>3</v>
      </c>
      <c r="C8445" s="17">
        <f t="shared" si="1574"/>
        <v>4</v>
      </c>
      <c r="D8445" s="17">
        <f t="shared" si="1575"/>
        <v>1</v>
      </c>
      <c r="E8445" s="18">
        <v>1372.88</v>
      </c>
      <c r="F8445">
        <f t="shared" si="1581"/>
        <v>8443</v>
      </c>
      <c r="L8445" s="20">
        <f t="shared" si="1584"/>
        <v>1372.88</v>
      </c>
      <c r="N8445" s="2">
        <f t="shared" si="1582"/>
        <v>554.52963446812407</v>
      </c>
      <c r="O8445" s="2">
        <f t="shared" si="1579"/>
        <v>818.35036553187604</v>
      </c>
      <c r="P8445" s="2">
        <f t="shared" si="1580"/>
        <v>0</v>
      </c>
      <c r="R8445" s="12">
        <v>39257</v>
      </c>
      <c r="S8445" s="17">
        <f t="shared" si="1576"/>
        <v>6</v>
      </c>
      <c r="T8445" s="17">
        <f t="shared" si="1577"/>
        <v>7</v>
      </c>
      <c r="U8445" s="17">
        <f t="shared" si="1578"/>
        <v>24</v>
      </c>
      <c r="V8445" s="18">
        <v>3371</v>
      </c>
      <c r="W8445">
        <f t="shared" si="1583"/>
        <v>317</v>
      </c>
    </row>
    <row r="8446" spans="1:23">
      <c r="A8446" s="12">
        <v>39418</v>
      </c>
      <c r="B8446" s="17">
        <f t="shared" si="1573"/>
        <v>12</v>
      </c>
      <c r="C8446" s="17">
        <f t="shared" si="1574"/>
        <v>7</v>
      </c>
      <c r="D8446" s="17">
        <f t="shared" si="1575"/>
        <v>2</v>
      </c>
      <c r="E8446" s="18">
        <v>1372.8607665792579</v>
      </c>
      <c r="F8446">
        <f t="shared" si="1581"/>
        <v>8444</v>
      </c>
      <c r="L8446" s="20">
        <f t="shared" si="1584"/>
        <v>1372.8607665792579</v>
      </c>
      <c r="N8446" s="2">
        <f t="shared" si="1582"/>
        <v>554.52963446812407</v>
      </c>
      <c r="O8446" s="2">
        <f t="shared" si="1579"/>
        <v>818.3311321111338</v>
      </c>
      <c r="P8446" s="2">
        <f t="shared" si="1580"/>
        <v>0</v>
      </c>
      <c r="R8446" s="12">
        <v>39282</v>
      </c>
      <c r="S8446" s="17">
        <f t="shared" si="1576"/>
        <v>7</v>
      </c>
      <c r="T8446" s="17">
        <f t="shared" si="1577"/>
        <v>4</v>
      </c>
      <c r="U8446" s="17">
        <f t="shared" si="1578"/>
        <v>19</v>
      </c>
      <c r="V8446" s="18">
        <v>3371.6097941552734</v>
      </c>
      <c r="W8446">
        <f t="shared" si="1583"/>
        <v>316</v>
      </c>
    </row>
    <row r="8447" spans="1:23">
      <c r="A8447" s="12">
        <v>39142</v>
      </c>
      <c r="B8447" s="17">
        <f t="shared" si="1573"/>
        <v>3</v>
      </c>
      <c r="C8447" s="17">
        <f t="shared" si="1574"/>
        <v>4</v>
      </c>
      <c r="D8447" s="17">
        <f t="shared" si="1575"/>
        <v>1</v>
      </c>
      <c r="E8447" s="18">
        <v>1371.86</v>
      </c>
      <c r="F8447">
        <f t="shared" si="1581"/>
        <v>8445</v>
      </c>
      <c r="L8447" s="20">
        <f t="shared" si="1584"/>
        <v>1371.86</v>
      </c>
      <c r="N8447" s="2">
        <f t="shared" si="1582"/>
        <v>554.52963446812407</v>
      </c>
      <c r="O8447" s="2">
        <f t="shared" si="1579"/>
        <v>817.33036553187583</v>
      </c>
      <c r="P8447" s="2">
        <f t="shared" si="1580"/>
        <v>0</v>
      </c>
      <c r="R8447" s="12">
        <v>39276</v>
      </c>
      <c r="S8447" s="17">
        <f t="shared" si="1576"/>
        <v>7</v>
      </c>
      <c r="T8447" s="17">
        <f t="shared" si="1577"/>
        <v>5</v>
      </c>
      <c r="U8447" s="17">
        <f t="shared" si="1578"/>
        <v>13</v>
      </c>
      <c r="V8447" s="18">
        <v>3371.9773172160153</v>
      </c>
      <c r="W8447">
        <f t="shared" si="1583"/>
        <v>315</v>
      </c>
    </row>
    <row r="8448" spans="1:23">
      <c r="A8448" s="12">
        <v>39426</v>
      </c>
      <c r="B8448" s="17">
        <f t="shared" si="1573"/>
        <v>12</v>
      </c>
      <c r="C8448" s="17">
        <f t="shared" si="1574"/>
        <v>1</v>
      </c>
      <c r="D8448" s="17">
        <f t="shared" si="1575"/>
        <v>10</v>
      </c>
      <c r="E8448" s="18">
        <v>1371.2124006420702</v>
      </c>
      <c r="F8448">
        <f t="shared" si="1581"/>
        <v>8446</v>
      </c>
      <c r="L8448" s="20">
        <f t="shared" si="1584"/>
        <v>1371.2124006420702</v>
      </c>
      <c r="N8448" s="2">
        <f t="shared" si="1582"/>
        <v>554.52963446812407</v>
      </c>
      <c r="O8448" s="2">
        <f t="shared" si="1579"/>
        <v>816.68276617394611</v>
      </c>
      <c r="P8448" s="2">
        <f t="shared" si="1580"/>
        <v>0</v>
      </c>
      <c r="R8448" s="12">
        <v>39349</v>
      </c>
      <c r="S8448" s="17">
        <f t="shared" si="1576"/>
        <v>9</v>
      </c>
      <c r="T8448" s="17">
        <f t="shared" si="1577"/>
        <v>1</v>
      </c>
      <c r="U8448" s="17">
        <f t="shared" si="1578"/>
        <v>24</v>
      </c>
      <c r="V8448" s="18">
        <v>3372.0207897630858</v>
      </c>
      <c r="W8448">
        <f t="shared" si="1583"/>
        <v>314</v>
      </c>
    </row>
    <row r="8449" spans="1:23">
      <c r="A8449" s="12">
        <v>39438</v>
      </c>
      <c r="B8449" s="17">
        <f t="shared" si="1573"/>
        <v>12</v>
      </c>
      <c r="C8449" s="17">
        <f t="shared" si="1574"/>
        <v>6</v>
      </c>
      <c r="D8449" s="17">
        <f t="shared" si="1575"/>
        <v>22</v>
      </c>
      <c r="E8449" s="18">
        <v>1370.8188811854297</v>
      </c>
      <c r="F8449">
        <f t="shared" si="1581"/>
        <v>8447</v>
      </c>
      <c r="L8449" s="20">
        <f t="shared" si="1584"/>
        <v>1370.8188811854297</v>
      </c>
      <c r="N8449" s="2">
        <f t="shared" si="1582"/>
        <v>554.52963446812407</v>
      </c>
      <c r="O8449" s="2">
        <f t="shared" si="1579"/>
        <v>816.28924671730567</v>
      </c>
      <c r="P8449" s="2">
        <f t="shared" si="1580"/>
        <v>0</v>
      </c>
      <c r="R8449" s="12">
        <v>39278</v>
      </c>
      <c r="S8449" s="17">
        <f t="shared" si="1576"/>
        <v>7</v>
      </c>
      <c r="T8449" s="17">
        <f t="shared" si="1577"/>
        <v>7</v>
      </c>
      <c r="U8449" s="17">
        <f t="shared" si="1578"/>
        <v>15</v>
      </c>
      <c r="V8449" s="18">
        <v>3372.6526753953126</v>
      </c>
      <c r="W8449">
        <f t="shared" si="1583"/>
        <v>313</v>
      </c>
    </row>
    <row r="8450" spans="1:23">
      <c r="A8450" s="12">
        <v>39099</v>
      </c>
      <c r="B8450" s="17">
        <f t="shared" ref="B8450:B8513" si="1585">MONTH(A8450)</f>
        <v>1</v>
      </c>
      <c r="C8450" s="17">
        <f t="shared" ref="C8450:C8513" si="1586">WEEKDAY(A8450,2)</f>
        <v>3</v>
      </c>
      <c r="D8450" s="17">
        <f t="shared" ref="D8450:D8513" si="1587">DAY(A8450)</f>
        <v>17</v>
      </c>
      <c r="E8450" s="18">
        <v>1370.5</v>
      </c>
      <c r="F8450">
        <f t="shared" si="1581"/>
        <v>8448</v>
      </c>
      <c r="L8450" s="20">
        <f t="shared" si="1584"/>
        <v>1370.5</v>
      </c>
      <c r="N8450" s="2">
        <f t="shared" si="1582"/>
        <v>554.52963446812407</v>
      </c>
      <c r="O8450" s="2">
        <f t="shared" si="1579"/>
        <v>815.97036553187593</v>
      </c>
      <c r="P8450" s="2">
        <f t="shared" si="1580"/>
        <v>0</v>
      </c>
      <c r="R8450" s="12">
        <v>39303</v>
      </c>
      <c r="S8450" s="17">
        <f t="shared" ref="S8450:S8513" si="1588">MONTH(R8450)</f>
        <v>8</v>
      </c>
      <c r="T8450" s="17">
        <f t="shared" ref="T8450:T8513" si="1589">WEEKDAY(R8450,2)</f>
        <v>4</v>
      </c>
      <c r="U8450" s="17">
        <f t="shared" ref="U8450:U8513" si="1590">DAY(R8450)</f>
        <v>9</v>
      </c>
      <c r="V8450" s="18">
        <v>3373.3199805331055</v>
      </c>
      <c r="W8450">
        <f t="shared" si="1583"/>
        <v>312</v>
      </c>
    </row>
    <row r="8451" spans="1:23">
      <c r="A8451" s="12">
        <v>39411</v>
      </c>
      <c r="B8451" s="17">
        <f t="shared" si="1585"/>
        <v>11</v>
      </c>
      <c r="C8451" s="17">
        <f t="shared" si="1586"/>
        <v>7</v>
      </c>
      <c r="D8451" s="17">
        <f t="shared" si="1587"/>
        <v>25</v>
      </c>
      <c r="E8451" s="18">
        <v>1370.4423590349609</v>
      </c>
      <c r="F8451">
        <f t="shared" si="1581"/>
        <v>8449</v>
      </c>
      <c r="L8451" s="20">
        <f t="shared" si="1584"/>
        <v>1370.4423590349609</v>
      </c>
      <c r="N8451" s="2">
        <f t="shared" si="1582"/>
        <v>554.52963446812407</v>
      </c>
      <c r="O8451" s="2">
        <f t="shared" ref="O8451:O8514" si="1591">IF(E8451-N8451&lt;0,0,E8451-N8451)</f>
        <v>815.9127245668368</v>
      </c>
      <c r="P8451" s="2">
        <f t="shared" ref="P8451:P8514" si="1592">E8451-N8451-O8451</f>
        <v>0</v>
      </c>
      <c r="R8451" s="12">
        <v>39331</v>
      </c>
      <c r="S8451" s="17">
        <f t="shared" si="1588"/>
        <v>9</v>
      </c>
      <c r="T8451" s="17">
        <f t="shared" si="1589"/>
        <v>4</v>
      </c>
      <c r="U8451" s="17">
        <f t="shared" si="1590"/>
        <v>6</v>
      </c>
      <c r="V8451" s="18">
        <v>3374.4680300705081</v>
      </c>
      <c r="W8451">
        <f t="shared" si="1583"/>
        <v>311</v>
      </c>
    </row>
    <row r="8452" spans="1:23">
      <c r="A8452" s="12">
        <v>39126</v>
      </c>
      <c r="B8452" s="17">
        <f t="shared" si="1585"/>
        <v>2</v>
      </c>
      <c r="C8452" s="17">
        <f t="shared" si="1586"/>
        <v>2</v>
      </c>
      <c r="D8452" s="17">
        <f t="shared" si="1587"/>
        <v>13</v>
      </c>
      <c r="E8452" s="18">
        <v>1370.44</v>
      </c>
      <c r="F8452">
        <f t="shared" ref="F8452:F8515" si="1593">1+F8451</f>
        <v>8450</v>
      </c>
      <c r="L8452" s="20">
        <f t="shared" si="1584"/>
        <v>1370.44</v>
      </c>
      <c r="N8452" s="2">
        <f t="shared" ref="N8452:N8515" si="1594">N8451</f>
        <v>554.52963446812407</v>
      </c>
      <c r="O8452" s="2">
        <f t="shared" si="1591"/>
        <v>815.91036553187598</v>
      </c>
      <c r="P8452" s="2">
        <f t="shared" si="1592"/>
        <v>0</v>
      </c>
      <c r="R8452" s="12">
        <v>39337</v>
      </c>
      <c r="S8452" s="17">
        <f t="shared" si="1588"/>
        <v>9</v>
      </c>
      <c r="T8452" s="17">
        <f t="shared" si="1589"/>
        <v>3</v>
      </c>
      <c r="U8452" s="17">
        <f t="shared" si="1590"/>
        <v>12</v>
      </c>
      <c r="V8452" s="18">
        <v>3374.6511391566405</v>
      </c>
      <c r="W8452">
        <f t="shared" ref="W8452:W8515" si="1595">W8451-1</f>
        <v>310</v>
      </c>
    </row>
    <row r="8453" spans="1:23">
      <c r="A8453" s="12">
        <v>39136</v>
      </c>
      <c r="B8453" s="17">
        <f t="shared" si="1585"/>
        <v>2</v>
      </c>
      <c r="C8453" s="17">
        <f t="shared" si="1586"/>
        <v>5</v>
      </c>
      <c r="D8453" s="17">
        <f t="shared" si="1587"/>
        <v>23</v>
      </c>
      <c r="E8453" s="18">
        <v>1370.4</v>
      </c>
      <c r="F8453">
        <f t="shared" si="1593"/>
        <v>8451</v>
      </c>
      <c r="L8453" s="20">
        <f t="shared" si="1584"/>
        <v>1370.4</v>
      </c>
      <c r="N8453" s="2">
        <f t="shared" si="1594"/>
        <v>554.52963446812407</v>
      </c>
      <c r="O8453" s="2">
        <f t="shared" si="1591"/>
        <v>815.87036553187602</v>
      </c>
      <c r="P8453" s="2">
        <f t="shared" si="1592"/>
        <v>0</v>
      </c>
      <c r="R8453" s="12">
        <v>39332</v>
      </c>
      <c r="S8453" s="17">
        <f t="shared" si="1588"/>
        <v>9</v>
      </c>
      <c r="T8453" s="17">
        <f t="shared" si="1589"/>
        <v>5</v>
      </c>
      <c r="U8453" s="17">
        <f t="shared" si="1590"/>
        <v>7</v>
      </c>
      <c r="V8453" s="18">
        <v>3374.9980470888672</v>
      </c>
      <c r="W8453">
        <f t="shared" si="1595"/>
        <v>309</v>
      </c>
    </row>
    <row r="8454" spans="1:23">
      <c r="A8454" s="12">
        <v>39116</v>
      </c>
      <c r="B8454" s="17">
        <f t="shared" si="1585"/>
        <v>2</v>
      </c>
      <c r="C8454" s="17">
        <f t="shared" si="1586"/>
        <v>6</v>
      </c>
      <c r="D8454" s="17">
        <f t="shared" si="1587"/>
        <v>3</v>
      </c>
      <c r="E8454" s="18">
        <v>1370.39</v>
      </c>
      <c r="F8454">
        <f t="shared" si="1593"/>
        <v>8452</v>
      </c>
      <c r="L8454" s="20">
        <f t="shared" si="1584"/>
        <v>1370.39</v>
      </c>
      <c r="N8454" s="2">
        <f t="shared" si="1594"/>
        <v>554.52963446812407</v>
      </c>
      <c r="O8454" s="2">
        <f t="shared" si="1591"/>
        <v>815.86036553187603</v>
      </c>
      <c r="P8454" s="2">
        <f t="shared" si="1592"/>
        <v>0</v>
      </c>
      <c r="R8454" s="12">
        <v>39290</v>
      </c>
      <c r="S8454" s="17">
        <f t="shared" si="1588"/>
        <v>7</v>
      </c>
      <c r="T8454" s="17">
        <f t="shared" si="1589"/>
        <v>5</v>
      </c>
      <c r="U8454" s="17">
        <f t="shared" si="1590"/>
        <v>27</v>
      </c>
      <c r="V8454" s="18">
        <v>3375.0024550041016</v>
      </c>
      <c r="W8454">
        <f t="shared" si="1595"/>
        <v>308</v>
      </c>
    </row>
    <row r="8455" spans="1:23">
      <c r="A8455" s="12">
        <v>39173</v>
      </c>
      <c r="B8455" s="17">
        <f t="shared" si="1585"/>
        <v>4</v>
      </c>
      <c r="C8455" s="17">
        <f t="shared" si="1586"/>
        <v>7</v>
      </c>
      <c r="D8455" s="17">
        <f t="shared" si="1587"/>
        <v>1</v>
      </c>
      <c r="E8455" s="18">
        <v>1370.02</v>
      </c>
      <c r="F8455">
        <f t="shared" si="1593"/>
        <v>8453</v>
      </c>
      <c r="L8455" s="20">
        <f t="shared" si="1584"/>
        <v>1370.02</v>
      </c>
      <c r="N8455" s="2">
        <f t="shared" si="1594"/>
        <v>554.52963446812407</v>
      </c>
      <c r="O8455" s="2">
        <f t="shared" si="1591"/>
        <v>815.49036553187591</v>
      </c>
      <c r="P8455" s="2">
        <f t="shared" si="1592"/>
        <v>0</v>
      </c>
      <c r="R8455" s="12">
        <v>39324</v>
      </c>
      <c r="S8455" s="17">
        <f t="shared" si="1588"/>
        <v>8</v>
      </c>
      <c r="T8455" s="17">
        <f t="shared" si="1589"/>
        <v>4</v>
      </c>
      <c r="U8455" s="17">
        <f t="shared" si="1590"/>
        <v>30</v>
      </c>
      <c r="V8455" s="18">
        <v>3375.7350564355465</v>
      </c>
      <c r="W8455">
        <f t="shared" si="1595"/>
        <v>307</v>
      </c>
    </row>
    <row r="8456" spans="1:23">
      <c r="A8456" s="12">
        <v>39104</v>
      </c>
      <c r="B8456" s="17">
        <f t="shared" si="1585"/>
        <v>1</v>
      </c>
      <c r="C8456" s="17">
        <f t="shared" si="1586"/>
        <v>1</v>
      </c>
      <c r="D8456" s="17">
        <f t="shared" si="1587"/>
        <v>22</v>
      </c>
      <c r="E8456" s="18">
        <v>1369.83</v>
      </c>
      <c r="F8456">
        <f t="shared" si="1593"/>
        <v>8454</v>
      </c>
      <c r="L8456" s="20">
        <f t="shared" si="1584"/>
        <v>1369.83</v>
      </c>
      <c r="N8456" s="2">
        <f t="shared" si="1594"/>
        <v>554.52963446812407</v>
      </c>
      <c r="O8456" s="2">
        <f t="shared" si="1591"/>
        <v>815.30036553187585</v>
      </c>
      <c r="P8456" s="2">
        <f t="shared" si="1592"/>
        <v>0</v>
      </c>
      <c r="R8456" s="12">
        <v>39343</v>
      </c>
      <c r="S8456" s="17">
        <f t="shared" si="1588"/>
        <v>9</v>
      </c>
      <c r="T8456" s="17">
        <f t="shared" si="1589"/>
        <v>2</v>
      </c>
      <c r="U8456" s="17">
        <f t="shared" si="1590"/>
        <v>18</v>
      </c>
      <c r="V8456" s="18">
        <v>3375.8315501273437</v>
      </c>
      <c r="W8456">
        <f t="shared" si="1595"/>
        <v>306</v>
      </c>
    </row>
    <row r="8457" spans="1:23">
      <c r="A8457" s="12">
        <v>39393</v>
      </c>
      <c r="B8457" s="17">
        <f t="shared" si="1585"/>
        <v>11</v>
      </c>
      <c r="C8457" s="17">
        <f t="shared" si="1586"/>
        <v>3</v>
      </c>
      <c r="D8457" s="17">
        <f t="shared" si="1587"/>
        <v>7</v>
      </c>
      <c r="E8457" s="18">
        <v>1369.3137631647264</v>
      </c>
      <c r="F8457">
        <f t="shared" si="1593"/>
        <v>8455</v>
      </c>
      <c r="L8457" s="20">
        <f t="shared" si="1584"/>
        <v>1369.3137631647264</v>
      </c>
      <c r="N8457" s="2">
        <f t="shared" si="1594"/>
        <v>554.52963446812407</v>
      </c>
      <c r="O8457" s="2">
        <f t="shared" si="1591"/>
        <v>814.78412869660235</v>
      </c>
      <c r="P8457" s="2">
        <f t="shared" si="1592"/>
        <v>0</v>
      </c>
      <c r="R8457" s="12">
        <v>39333</v>
      </c>
      <c r="S8457" s="17">
        <f t="shared" si="1588"/>
        <v>9</v>
      </c>
      <c r="T8457" s="17">
        <f t="shared" si="1589"/>
        <v>6</v>
      </c>
      <c r="U8457" s="17">
        <f t="shared" si="1590"/>
        <v>8</v>
      </c>
      <c r="V8457" s="18">
        <v>3376.224543306836</v>
      </c>
      <c r="W8457">
        <f t="shared" si="1595"/>
        <v>305</v>
      </c>
    </row>
    <row r="8458" spans="1:23">
      <c r="A8458" s="12">
        <v>39174</v>
      </c>
      <c r="B8458" s="17">
        <f t="shared" si="1585"/>
        <v>4</v>
      </c>
      <c r="C8458" s="17">
        <f t="shared" si="1586"/>
        <v>1</v>
      </c>
      <c r="D8458" s="17">
        <f t="shared" si="1587"/>
        <v>2</v>
      </c>
      <c r="E8458" s="18">
        <v>1369.19</v>
      </c>
      <c r="F8458">
        <f t="shared" si="1593"/>
        <v>8456</v>
      </c>
      <c r="L8458" s="20">
        <f t="shared" si="1584"/>
        <v>1369.19</v>
      </c>
      <c r="N8458" s="2">
        <f t="shared" si="1594"/>
        <v>554.52963446812407</v>
      </c>
      <c r="O8458" s="2">
        <f t="shared" si="1591"/>
        <v>814.66036553187598</v>
      </c>
      <c r="P8458" s="2">
        <f t="shared" si="1592"/>
        <v>0</v>
      </c>
      <c r="R8458" s="12">
        <v>39293</v>
      </c>
      <c r="S8458" s="17">
        <f t="shared" si="1588"/>
        <v>7</v>
      </c>
      <c r="T8458" s="17">
        <f t="shared" si="1589"/>
        <v>1</v>
      </c>
      <c r="U8458" s="17">
        <f t="shared" si="1590"/>
        <v>30</v>
      </c>
      <c r="V8458" s="18">
        <v>3376.6667350253906</v>
      </c>
      <c r="W8458">
        <f t="shared" si="1595"/>
        <v>304</v>
      </c>
    </row>
    <row r="8459" spans="1:23">
      <c r="A8459" s="12">
        <v>39190</v>
      </c>
      <c r="B8459" s="17">
        <f t="shared" si="1585"/>
        <v>4</v>
      </c>
      <c r="C8459" s="17">
        <f t="shared" si="1586"/>
        <v>3</v>
      </c>
      <c r="D8459" s="17">
        <f t="shared" si="1587"/>
        <v>18</v>
      </c>
      <c r="E8459" s="18">
        <v>1368.45</v>
      </c>
      <c r="F8459">
        <f t="shared" si="1593"/>
        <v>8457</v>
      </c>
      <c r="L8459" s="20">
        <f t="shared" si="1584"/>
        <v>1368.45</v>
      </c>
      <c r="N8459" s="2">
        <f t="shared" si="1594"/>
        <v>554.52963446812407</v>
      </c>
      <c r="O8459" s="2">
        <f t="shared" si="1591"/>
        <v>813.92036553187597</v>
      </c>
      <c r="P8459" s="2">
        <f t="shared" si="1592"/>
        <v>0</v>
      </c>
      <c r="R8459" s="12">
        <v>39319</v>
      </c>
      <c r="S8459" s="17">
        <f t="shared" si="1588"/>
        <v>8</v>
      </c>
      <c r="T8459" s="17">
        <f t="shared" si="1589"/>
        <v>6</v>
      </c>
      <c r="U8459" s="17">
        <f t="shared" si="1590"/>
        <v>25</v>
      </c>
      <c r="V8459" s="18">
        <v>3377.8272290857421</v>
      </c>
      <c r="W8459">
        <f t="shared" si="1595"/>
        <v>303</v>
      </c>
    </row>
    <row r="8460" spans="1:23">
      <c r="A8460" s="12">
        <v>39210</v>
      </c>
      <c r="B8460" s="17">
        <f t="shared" si="1585"/>
        <v>5</v>
      </c>
      <c r="C8460" s="17">
        <f t="shared" si="1586"/>
        <v>2</v>
      </c>
      <c r="D8460" s="17">
        <f t="shared" si="1587"/>
        <v>8</v>
      </c>
      <c r="E8460" s="18">
        <v>1368.33</v>
      </c>
      <c r="F8460">
        <f t="shared" si="1593"/>
        <v>8458</v>
      </c>
      <c r="L8460" s="20">
        <f t="shared" si="1584"/>
        <v>1368.33</v>
      </c>
      <c r="N8460" s="2">
        <f t="shared" si="1594"/>
        <v>554.52963446812407</v>
      </c>
      <c r="O8460" s="2">
        <f t="shared" si="1591"/>
        <v>813.80036553187585</v>
      </c>
      <c r="P8460" s="2">
        <f t="shared" si="1592"/>
        <v>0</v>
      </c>
      <c r="R8460" s="12">
        <v>39310</v>
      </c>
      <c r="S8460" s="17">
        <f t="shared" si="1588"/>
        <v>8</v>
      </c>
      <c r="T8460" s="17">
        <f t="shared" si="1589"/>
        <v>4</v>
      </c>
      <c r="U8460" s="17">
        <f t="shared" si="1590"/>
        <v>16</v>
      </c>
      <c r="V8460" s="18">
        <v>3377.9533944750001</v>
      </c>
      <c r="W8460">
        <f t="shared" si="1595"/>
        <v>302</v>
      </c>
    </row>
    <row r="8461" spans="1:23">
      <c r="A8461" s="12">
        <v>39105</v>
      </c>
      <c r="B8461" s="17">
        <f t="shared" si="1585"/>
        <v>1</v>
      </c>
      <c r="C8461" s="17">
        <f t="shared" si="1586"/>
        <v>2</v>
      </c>
      <c r="D8461" s="17">
        <f t="shared" si="1587"/>
        <v>23</v>
      </c>
      <c r="E8461" s="18">
        <v>1368.26</v>
      </c>
      <c r="F8461">
        <f t="shared" si="1593"/>
        <v>8459</v>
      </c>
      <c r="L8461" s="20">
        <f t="shared" si="1584"/>
        <v>1368.26</v>
      </c>
      <c r="N8461" s="2">
        <f t="shared" si="1594"/>
        <v>554.52963446812407</v>
      </c>
      <c r="O8461" s="2">
        <f t="shared" si="1591"/>
        <v>813.73036553187592</v>
      </c>
      <c r="P8461" s="2">
        <f t="shared" si="1592"/>
        <v>0</v>
      </c>
      <c r="R8461" s="12">
        <v>39302</v>
      </c>
      <c r="S8461" s="17">
        <f t="shared" si="1588"/>
        <v>8</v>
      </c>
      <c r="T8461" s="17">
        <f t="shared" si="1589"/>
        <v>3</v>
      </c>
      <c r="U8461" s="17">
        <f t="shared" si="1590"/>
        <v>8</v>
      </c>
      <c r="V8461" s="18">
        <v>3380.1723728699217</v>
      </c>
      <c r="W8461">
        <f t="shared" si="1595"/>
        <v>301</v>
      </c>
    </row>
    <row r="8462" spans="1:23">
      <c r="A8462" s="12">
        <v>39087</v>
      </c>
      <c r="B8462" s="17">
        <f t="shared" si="1585"/>
        <v>1</v>
      </c>
      <c r="C8462" s="17">
        <f t="shared" si="1586"/>
        <v>5</v>
      </c>
      <c r="D8462" s="17">
        <f t="shared" si="1587"/>
        <v>5</v>
      </c>
      <c r="E8462" s="18">
        <v>1367.72</v>
      </c>
      <c r="F8462">
        <f t="shared" si="1593"/>
        <v>8460</v>
      </c>
      <c r="L8462" s="20">
        <f t="shared" si="1584"/>
        <v>1367.72</v>
      </c>
      <c r="N8462" s="2">
        <f t="shared" si="1594"/>
        <v>554.52963446812407</v>
      </c>
      <c r="O8462" s="2">
        <f t="shared" si="1591"/>
        <v>813.19036553187595</v>
      </c>
      <c r="P8462" s="2">
        <f t="shared" si="1592"/>
        <v>0</v>
      </c>
      <c r="R8462" s="12">
        <v>39271</v>
      </c>
      <c r="S8462" s="17">
        <f t="shared" si="1588"/>
        <v>7</v>
      </c>
      <c r="T8462" s="17">
        <f t="shared" si="1589"/>
        <v>7</v>
      </c>
      <c r="U8462" s="17">
        <f t="shared" si="1590"/>
        <v>8</v>
      </c>
      <c r="V8462" s="18">
        <v>3381.1792061179685</v>
      </c>
      <c r="W8462">
        <f t="shared" si="1595"/>
        <v>300</v>
      </c>
    </row>
    <row r="8463" spans="1:23">
      <c r="A8463" s="12">
        <v>39162</v>
      </c>
      <c r="B8463" s="17">
        <f t="shared" si="1585"/>
        <v>3</v>
      </c>
      <c r="C8463" s="17">
        <f t="shared" si="1586"/>
        <v>3</v>
      </c>
      <c r="D8463" s="17">
        <f t="shared" si="1587"/>
        <v>21</v>
      </c>
      <c r="E8463" s="18">
        <v>1366.94</v>
      </c>
      <c r="F8463">
        <f t="shared" si="1593"/>
        <v>8461</v>
      </c>
      <c r="L8463" s="20">
        <f t="shared" si="1584"/>
        <v>1366.94</v>
      </c>
      <c r="N8463" s="2">
        <f t="shared" si="1594"/>
        <v>554.52963446812407</v>
      </c>
      <c r="O8463" s="2">
        <f t="shared" si="1591"/>
        <v>812.41036553187598</v>
      </c>
      <c r="P8463" s="2">
        <f t="shared" si="1592"/>
        <v>0</v>
      </c>
      <c r="R8463" s="12">
        <v>39339</v>
      </c>
      <c r="S8463" s="17">
        <f t="shared" si="1588"/>
        <v>9</v>
      </c>
      <c r="T8463" s="17">
        <f t="shared" si="1589"/>
        <v>5</v>
      </c>
      <c r="U8463" s="17">
        <f t="shared" si="1590"/>
        <v>14</v>
      </c>
      <c r="V8463" s="18">
        <v>3381.4029503353518</v>
      </c>
      <c r="W8463">
        <f t="shared" si="1595"/>
        <v>299</v>
      </c>
    </row>
    <row r="8464" spans="1:23">
      <c r="A8464" s="12">
        <v>39401</v>
      </c>
      <c r="B8464" s="17">
        <f t="shared" si="1585"/>
        <v>11</v>
      </c>
      <c r="C8464" s="17">
        <f t="shared" si="1586"/>
        <v>4</v>
      </c>
      <c r="D8464" s="17">
        <f t="shared" si="1587"/>
        <v>15</v>
      </c>
      <c r="E8464" s="18">
        <v>1366.0749509669922</v>
      </c>
      <c r="F8464">
        <f t="shared" si="1593"/>
        <v>8462</v>
      </c>
      <c r="L8464" s="20">
        <f t="shared" si="1584"/>
        <v>1366.0749509669922</v>
      </c>
      <c r="N8464" s="2">
        <f t="shared" si="1594"/>
        <v>554.52963446812407</v>
      </c>
      <c r="O8464" s="2">
        <f t="shared" si="1591"/>
        <v>811.54531649886815</v>
      </c>
      <c r="P8464" s="2">
        <f t="shared" si="1592"/>
        <v>0</v>
      </c>
      <c r="R8464" s="12">
        <v>39278</v>
      </c>
      <c r="S8464" s="17">
        <f t="shared" si="1588"/>
        <v>7</v>
      </c>
      <c r="T8464" s="17">
        <f t="shared" si="1589"/>
        <v>7</v>
      </c>
      <c r="U8464" s="17">
        <f t="shared" si="1590"/>
        <v>15</v>
      </c>
      <c r="V8464" s="18">
        <v>3382.6354306900389</v>
      </c>
      <c r="W8464">
        <f t="shared" si="1595"/>
        <v>298</v>
      </c>
    </row>
    <row r="8465" spans="1:23">
      <c r="A8465" s="12">
        <v>39189</v>
      </c>
      <c r="B8465" s="17">
        <f t="shared" si="1585"/>
        <v>4</v>
      </c>
      <c r="C8465" s="17">
        <f t="shared" si="1586"/>
        <v>2</v>
      </c>
      <c r="D8465" s="17">
        <f t="shared" si="1587"/>
        <v>17</v>
      </c>
      <c r="E8465" s="18">
        <v>1365.87</v>
      </c>
      <c r="F8465">
        <f t="shared" si="1593"/>
        <v>8463</v>
      </c>
      <c r="L8465" s="20">
        <f t="shared" si="1584"/>
        <v>1365.87</v>
      </c>
      <c r="N8465" s="2">
        <f t="shared" si="1594"/>
        <v>554.52963446812407</v>
      </c>
      <c r="O8465" s="2">
        <f t="shared" si="1591"/>
        <v>811.34036553187582</v>
      </c>
      <c r="P8465" s="2">
        <f t="shared" si="1592"/>
        <v>0</v>
      </c>
      <c r="R8465" s="12">
        <v>39244</v>
      </c>
      <c r="S8465" s="17">
        <f t="shared" si="1588"/>
        <v>6</v>
      </c>
      <c r="T8465" s="17">
        <f t="shared" si="1589"/>
        <v>1</v>
      </c>
      <c r="U8465" s="17">
        <f t="shared" si="1590"/>
        <v>11</v>
      </c>
      <c r="V8465" s="18">
        <v>3383</v>
      </c>
      <c r="W8465">
        <f t="shared" si="1595"/>
        <v>297</v>
      </c>
    </row>
    <row r="8466" spans="1:23">
      <c r="A8466" s="12">
        <v>39423</v>
      </c>
      <c r="B8466" s="17">
        <f t="shared" si="1585"/>
        <v>12</v>
      </c>
      <c r="C8466" s="17">
        <f t="shared" si="1586"/>
        <v>5</v>
      </c>
      <c r="D8466" s="17">
        <f t="shared" si="1587"/>
        <v>7</v>
      </c>
      <c r="E8466" s="18">
        <v>1365.8414064801368</v>
      </c>
      <c r="F8466">
        <f t="shared" si="1593"/>
        <v>8464</v>
      </c>
      <c r="L8466" s="20">
        <f t="shared" si="1584"/>
        <v>1365.8414064801368</v>
      </c>
      <c r="N8466" s="2">
        <f t="shared" si="1594"/>
        <v>554.52963446812407</v>
      </c>
      <c r="O8466" s="2">
        <f t="shared" si="1591"/>
        <v>811.31177201201274</v>
      </c>
      <c r="P8466" s="2">
        <f t="shared" si="1592"/>
        <v>0</v>
      </c>
      <c r="R8466" s="12">
        <v>39298</v>
      </c>
      <c r="S8466" s="17">
        <f t="shared" si="1588"/>
        <v>8</v>
      </c>
      <c r="T8466" s="17">
        <f t="shared" si="1589"/>
        <v>6</v>
      </c>
      <c r="U8466" s="17">
        <f t="shared" si="1590"/>
        <v>4</v>
      </c>
      <c r="V8466" s="18">
        <v>3383.2651389183588</v>
      </c>
      <c r="W8466">
        <f t="shared" si="1595"/>
        <v>296</v>
      </c>
    </row>
    <row r="8467" spans="1:23">
      <c r="A8467" s="12">
        <v>39150</v>
      </c>
      <c r="B8467" s="17">
        <f t="shared" si="1585"/>
        <v>3</v>
      </c>
      <c r="C8467" s="17">
        <f t="shared" si="1586"/>
        <v>5</v>
      </c>
      <c r="D8467" s="17">
        <f t="shared" si="1587"/>
        <v>9</v>
      </c>
      <c r="E8467" s="18">
        <v>1365.04</v>
      </c>
      <c r="F8467">
        <f t="shared" si="1593"/>
        <v>8465</v>
      </c>
      <c r="L8467" s="20">
        <f t="shared" si="1584"/>
        <v>1365.04</v>
      </c>
      <c r="N8467" s="2">
        <f t="shared" si="1594"/>
        <v>554.52963446812407</v>
      </c>
      <c r="O8467" s="2">
        <f t="shared" si="1591"/>
        <v>810.51036553187589</v>
      </c>
      <c r="P8467" s="2">
        <f t="shared" si="1592"/>
        <v>0</v>
      </c>
      <c r="R8467" s="12">
        <v>39341</v>
      </c>
      <c r="S8467" s="17">
        <f t="shared" si="1588"/>
        <v>9</v>
      </c>
      <c r="T8467" s="17">
        <f t="shared" si="1589"/>
        <v>7</v>
      </c>
      <c r="U8467" s="17">
        <f t="shared" si="1590"/>
        <v>16</v>
      </c>
      <c r="V8467" s="18">
        <v>3383.3233206220702</v>
      </c>
      <c r="W8467">
        <f t="shared" si="1595"/>
        <v>295</v>
      </c>
    </row>
    <row r="8468" spans="1:23">
      <c r="A8468" s="12">
        <v>39127</v>
      </c>
      <c r="B8468" s="17">
        <f t="shared" si="1585"/>
        <v>2</v>
      </c>
      <c r="C8468" s="17">
        <f t="shared" si="1586"/>
        <v>3</v>
      </c>
      <c r="D8468" s="17">
        <f t="shared" si="1587"/>
        <v>14</v>
      </c>
      <c r="E8468" s="18">
        <v>1364.99</v>
      </c>
      <c r="F8468">
        <f t="shared" si="1593"/>
        <v>8466</v>
      </c>
      <c r="L8468" s="20">
        <f t="shared" si="1584"/>
        <v>1364.99</v>
      </c>
      <c r="N8468" s="2">
        <f t="shared" si="1594"/>
        <v>554.52963446812407</v>
      </c>
      <c r="O8468" s="2">
        <f t="shared" si="1591"/>
        <v>810.46036553187594</v>
      </c>
      <c r="P8468" s="2">
        <f t="shared" si="1592"/>
        <v>0</v>
      </c>
      <c r="R8468" s="12">
        <v>39315</v>
      </c>
      <c r="S8468" s="17">
        <f t="shared" si="1588"/>
        <v>8</v>
      </c>
      <c r="T8468" s="17">
        <f t="shared" si="1589"/>
        <v>2</v>
      </c>
      <c r="U8468" s="17">
        <f t="shared" si="1590"/>
        <v>21</v>
      </c>
      <c r="V8468" s="18">
        <v>3385.8729483900388</v>
      </c>
      <c r="W8468">
        <f t="shared" si="1595"/>
        <v>294</v>
      </c>
    </row>
    <row r="8469" spans="1:23">
      <c r="A8469" s="12">
        <v>39142</v>
      </c>
      <c r="B8469" s="17">
        <f t="shared" si="1585"/>
        <v>3</v>
      </c>
      <c r="C8469" s="17">
        <f t="shared" si="1586"/>
        <v>4</v>
      </c>
      <c r="D8469" s="17">
        <f t="shared" si="1587"/>
        <v>1</v>
      </c>
      <c r="E8469" s="18">
        <v>1364.81</v>
      </c>
      <c r="F8469">
        <f t="shared" si="1593"/>
        <v>8467</v>
      </c>
      <c r="L8469" s="20">
        <f t="shared" si="1584"/>
        <v>1364.81</v>
      </c>
      <c r="N8469" s="2">
        <f t="shared" si="1594"/>
        <v>554.52963446812407</v>
      </c>
      <c r="O8469" s="2">
        <f t="shared" si="1591"/>
        <v>810.28036553187587</v>
      </c>
      <c r="P8469" s="2">
        <f t="shared" si="1592"/>
        <v>0</v>
      </c>
      <c r="R8469" s="12">
        <v>39303</v>
      </c>
      <c r="S8469" s="17">
        <f t="shared" si="1588"/>
        <v>8</v>
      </c>
      <c r="T8469" s="17">
        <f t="shared" si="1589"/>
        <v>4</v>
      </c>
      <c r="U8469" s="17">
        <f t="shared" si="1590"/>
        <v>9</v>
      </c>
      <c r="V8469" s="18">
        <v>3387.9808348203123</v>
      </c>
      <c r="W8469">
        <f t="shared" si="1595"/>
        <v>293</v>
      </c>
    </row>
    <row r="8470" spans="1:23">
      <c r="A8470" s="12">
        <v>39395</v>
      </c>
      <c r="B8470" s="17">
        <f t="shared" si="1585"/>
        <v>11</v>
      </c>
      <c r="C8470" s="17">
        <f t="shared" si="1586"/>
        <v>5</v>
      </c>
      <c r="D8470" s="17">
        <f t="shared" si="1587"/>
        <v>9</v>
      </c>
      <c r="E8470" s="18">
        <v>1364.7164122567578</v>
      </c>
      <c r="F8470">
        <f t="shared" si="1593"/>
        <v>8468</v>
      </c>
      <c r="L8470" s="20">
        <f t="shared" si="1584"/>
        <v>1364.7164122567578</v>
      </c>
      <c r="N8470" s="2">
        <f t="shared" si="1594"/>
        <v>554.52963446812407</v>
      </c>
      <c r="O8470" s="2">
        <f t="shared" si="1591"/>
        <v>810.18677778863378</v>
      </c>
      <c r="P8470" s="2">
        <f t="shared" si="1592"/>
        <v>0</v>
      </c>
      <c r="R8470" s="12">
        <v>39313</v>
      </c>
      <c r="S8470" s="17">
        <f t="shared" si="1588"/>
        <v>8</v>
      </c>
      <c r="T8470" s="17">
        <f t="shared" si="1589"/>
        <v>7</v>
      </c>
      <c r="U8470" s="17">
        <f t="shared" si="1590"/>
        <v>19</v>
      </c>
      <c r="V8470" s="18">
        <v>3388.9093663775393</v>
      </c>
      <c r="W8470">
        <f t="shared" si="1595"/>
        <v>292</v>
      </c>
    </row>
    <row r="8471" spans="1:23">
      <c r="A8471" s="12">
        <v>39188</v>
      </c>
      <c r="B8471" s="17">
        <f t="shared" si="1585"/>
        <v>4</v>
      </c>
      <c r="C8471" s="17">
        <f t="shared" si="1586"/>
        <v>1</v>
      </c>
      <c r="D8471" s="17">
        <f t="shared" si="1587"/>
        <v>16</v>
      </c>
      <c r="E8471" s="18">
        <v>1364.51</v>
      </c>
      <c r="F8471">
        <f t="shared" si="1593"/>
        <v>8469</v>
      </c>
      <c r="L8471" s="20">
        <f t="shared" si="1584"/>
        <v>1364.51</v>
      </c>
      <c r="N8471" s="2">
        <f t="shared" si="1594"/>
        <v>554.52963446812407</v>
      </c>
      <c r="O8471" s="2">
        <f t="shared" si="1591"/>
        <v>809.98036553187592</v>
      </c>
      <c r="P8471" s="2">
        <f t="shared" si="1592"/>
        <v>0</v>
      </c>
      <c r="R8471" s="12">
        <v>39313</v>
      </c>
      <c r="S8471" s="17">
        <f t="shared" si="1588"/>
        <v>8</v>
      </c>
      <c r="T8471" s="17">
        <f t="shared" si="1589"/>
        <v>7</v>
      </c>
      <c r="U8471" s="17">
        <f t="shared" si="1590"/>
        <v>19</v>
      </c>
      <c r="V8471" s="18">
        <v>3390.3046279994142</v>
      </c>
      <c r="W8471">
        <f t="shared" si="1595"/>
        <v>291</v>
      </c>
    </row>
    <row r="8472" spans="1:23">
      <c r="A8472" s="12">
        <v>39136</v>
      </c>
      <c r="B8472" s="17">
        <f t="shared" si="1585"/>
        <v>2</v>
      </c>
      <c r="C8472" s="17">
        <f t="shared" si="1586"/>
        <v>5</v>
      </c>
      <c r="D8472" s="17">
        <f t="shared" si="1587"/>
        <v>23</v>
      </c>
      <c r="E8472" s="18">
        <v>1364.3</v>
      </c>
      <c r="F8472">
        <f t="shared" si="1593"/>
        <v>8470</v>
      </c>
      <c r="L8472" s="20">
        <f t="shared" si="1584"/>
        <v>1364.3</v>
      </c>
      <c r="N8472" s="2">
        <f t="shared" si="1594"/>
        <v>554.52963446812407</v>
      </c>
      <c r="O8472" s="2">
        <f t="shared" si="1591"/>
        <v>809.77036553187588</v>
      </c>
      <c r="P8472" s="2">
        <f t="shared" si="1592"/>
        <v>0</v>
      </c>
      <c r="R8472" s="12">
        <v>39346</v>
      </c>
      <c r="S8472" s="17">
        <f t="shared" si="1588"/>
        <v>9</v>
      </c>
      <c r="T8472" s="17">
        <f t="shared" si="1589"/>
        <v>5</v>
      </c>
      <c r="U8472" s="17">
        <f t="shared" si="1590"/>
        <v>21</v>
      </c>
      <c r="V8472" s="18">
        <v>3390.4634765519531</v>
      </c>
      <c r="W8472">
        <f t="shared" si="1595"/>
        <v>290</v>
      </c>
    </row>
    <row r="8473" spans="1:23">
      <c r="A8473" s="12">
        <v>39418</v>
      </c>
      <c r="B8473" s="17">
        <f t="shared" si="1585"/>
        <v>12</v>
      </c>
      <c r="C8473" s="17">
        <f t="shared" si="1586"/>
        <v>7</v>
      </c>
      <c r="D8473" s="17">
        <f t="shared" si="1587"/>
        <v>2</v>
      </c>
      <c r="E8473" s="18">
        <v>1364.2252373889844</v>
      </c>
      <c r="F8473">
        <f t="shared" si="1593"/>
        <v>8471</v>
      </c>
      <c r="L8473" s="20">
        <f t="shared" si="1584"/>
        <v>1364.2252373889844</v>
      </c>
      <c r="N8473" s="2">
        <f t="shared" si="1594"/>
        <v>554.52963446812407</v>
      </c>
      <c r="O8473" s="2">
        <f t="shared" si="1591"/>
        <v>809.69560292086032</v>
      </c>
      <c r="P8473" s="2">
        <f t="shared" si="1592"/>
        <v>0</v>
      </c>
      <c r="R8473" s="12">
        <v>39364</v>
      </c>
      <c r="S8473" s="17">
        <f t="shared" si="1588"/>
        <v>10</v>
      </c>
      <c r="T8473" s="17">
        <f t="shared" si="1589"/>
        <v>2</v>
      </c>
      <c r="U8473" s="17">
        <f t="shared" si="1590"/>
        <v>9</v>
      </c>
      <c r="V8473" s="18">
        <v>3390.6345242031248</v>
      </c>
      <c r="W8473">
        <f t="shared" si="1595"/>
        <v>289</v>
      </c>
    </row>
    <row r="8474" spans="1:23">
      <c r="A8474" s="12">
        <v>39393</v>
      </c>
      <c r="B8474" s="17">
        <f t="shared" si="1585"/>
        <v>11</v>
      </c>
      <c r="C8474" s="17">
        <f t="shared" si="1586"/>
        <v>3</v>
      </c>
      <c r="D8474" s="17">
        <f t="shared" si="1587"/>
        <v>7</v>
      </c>
      <c r="E8474" s="18">
        <v>1363.958440391367</v>
      </c>
      <c r="F8474">
        <f t="shared" si="1593"/>
        <v>8472</v>
      </c>
      <c r="L8474" s="20">
        <f t="shared" si="1584"/>
        <v>1363.958440391367</v>
      </c>
      <c r="N8474" s="2">
        <f t="shared" si="1594"/>
        <v>554.52963446812407</v>
      </c>
      <c r="O8474" s="2">
        <f t="shared" si="1591"/>
        <v>809.42880592324298</v>
      </c>
      <c r="P8474" s="2">
        <f t="shared" si="1592"/>
        <v>0</v>
      </c>
      <c r="R8474" s="12">
        <v>39352</v>
      </c>
      <c r="S8474" s="17">
        <f t="shared" si="1588"/>
        <v>9</v>
      </c>
      <c r="T8474" s="17">
        <f t="shared" si="1589"/>
        <v>4</v>
      </c>
      <c r="U8474" s="17">
        <f t="shared" si="1590"/>
        <v>27</v>
      </c>
      <c r="V8474" s="18">
        <v>3391.0544745507809</v>
      </c>
      <c r="W8474">
        <f t="shared" si="1595"/>
        <v>288</v>
      </c>
    </row>
    <row r="8475" spans="1:23">
      <c r="A8475" s="12">
        <v>39096</v>
      </c>
      <c r="B8475" s="17">
        <f t="shared" si="1585"/>
        <v>1</v>
      </c>
      <c r="C8475" s="17">
        <f t="shared" si="1586"/>
        <v>7</v>
      </c>
      <c r="D8475" s="17">
        <f t="shared" si="1587"/>
        <v>14</v>
      </c>
      <c r="E8475" s="18">
        <v>1363.95</v>
      </c>
      <c r="F8475">
        <f t="shared" si="1593"/>
        <v>8473</v>
      </c>
      <c r="L8475" s="20">
        <f t="shared" si="1584"/>
        <v>1363.95</v>
      </c>
      <c r="N8475" s="2">
        <f t="shared" si="1594"/>
        <v>554.52963446812407</v>
      </c>
      <c r="O8475" s="2">
        <f t="shared" si="1591"/>
        <v>809.42036553187597</v>
      </c>
      <c r="P8475" s="2">
        <f t="shared" si="1592"/>
        <v>0</v>
      </c>
      <c r="R8475" s="12">
        <v>39304</v>
      </c>
      <c r="S8475" s="17">
        <f t="shared" si="1588"/>
        <v>8</v>
      </c>
      <c r="T8475" s="17">
        <f t="shared" si="1589"/>
        <v>5</v>
      </c>
      <c r="U8475" s="17">
        <f t="shared" si="1590"/>
        <v>10</v>
      </c>
      <c r="V8475" s="18">
        <v>3391.1620078740239</v>
      </c>
      <c r="W8475">
        <f t="shared" si="1595"/>
        <v>287</v>
      </c>
    </row>
    <row r="8476" spans="1:23">
      <c r="A8476" s="12">
        <v>39091</v>
      </c>
      <c r="B8476" s="17">
        <f t="shared" si="1585"/>
        <v>1</v>
      </c>
      <c r="C8476" s="17">
        <f t="shared" si="1586"/>
        <v>2</v>
      </c>
      <c r="D8476" s="17">
        <f t="shared" si="1587"/>
        <v>9</v>
      </c>
      <c r="E8476" s="18">
        <v>1363.88</v>
      </c>
      <c r="F8476">
        <f t="shared" si="1593"/>
        <v>8474</v>
      </c>
      <c r="L8476" s="20">
        <f t="shared" si="1584"/>
        <v>1363.88</v>
      </c>
      <c r="N8476" s="2">
        <f t="shared" si="1594"/>
        <v>554.52963446812407</v>
      </c>
      <c r="O8476" s="2">
        <f t="shared" si="1591"/>
        <v>809.35036553187604</v>
      </c>
      <c r="P8476" s="2">
        <f t="shared" si="1592"/>
        <v>0</v>
      </c>
      <c r="R8476" s="12">
        <v>39297</v>
      </c>
      <c r="S8476" s="17">
        <f t="shared" si="1588"/>
        <v>8</v>
      </c>
      <c r="T8476" s="17">
        <f t="shared" si="1589"/>
        <v>5</v>
      </c>
      <c r="U8476" s="17">
        <f t="shared" si="1590"/>
        <v>3</v>
      </c>
      <c r="V8476" s="18">
        <v>3391.2161192740236</v>
      </c>
      <c r="W8476">
        <f t="shared" si="1595"/>
        <v>286</v>
      </c>
    </row>
    <row r="8477" spans="1:23">
      <c r="A8477" s="12">
        <v>39424</v>
      </c>
      <c r="B8477" s="17">
        <f t="shared" si="1585"/>
        <v>12</v>
      </c>
      <c r="C8477" s="17">
        <f t="shared" si="1586"/>
        <v>6</v>
      </c>
      <c r="D8477" s="17">
        <f t="shared" si="1587"/>
        <v>8</v>
      </c>
      <c r="E8477" s="18">
        <v>1363.8762032471093</v>
      </c>
      <c r="F8477">
        <f t="shared" si="1593"/>
        <v>8475</v>
      </c>
      <c r="L8477" s="20">
        <f t="shared" si="1584"/>
        <v>1363.8762032471093</v>
      </c>
      <c r="N8477" s="2">
        <f t="shared" si="1594"/>
        <v>554.52963446812407</v>
      </c>
      <c r="O8477" s="2">
        <f t="shared" si="1591"/>
        <v>809.34656877898522</v>
      </c>
      <c r="P8477" s="2">
        <f t="shared" si="1592"/>
        <v>0</v>
      </c>
      <c r="R8477" s="12">
        <v>39270</v>
      </c>
      <c r="S8477" s="17">
        <f t="shared" si="1588"/>
        <v>7</v>
      </c>
      <c r="T8477" s="17">
        <f t="shared" si="1589"/>
        <v>6</v>
      </c>
      <c r="U8477" s="17">
        <f t="shared" si="1590"/>
        <v>7</v>
      </c>
      <c r="V8477" s="18">
        <v>3391.6122070806646</v>
      </c>
      <c r="W8477">
        <f t="shared" si="1595"/>
        <v>285</v>
      </c>
    </row>
    <row r="8478" spans="1:23">
      <c r="A8478" s="12">
        <v>39185</v>
      </c>
      <c r="B8478" s="17">
        <f t="shared" si="1585"/>
        <v>4</v>
      </c>
      <c r="C8478" s="17">
        <f t="shared" si="1586"/>
        <v>5</v>
      </c>
      <c r="D8478" s="17">
        <f t="shared" si="1587"/>
        <v>13</v>
      </c>
      <c r="E8478" s="18">
        <v>1363.47</v>
      </c>
      <c r="F8478">
        <f t="shared" si="1593"/>
        <v>8476</v>
      </c>
      <c r="L8478" s="20">
        <f t="shared" si="1584"/>
        <v>1363.47</v>
      </c>
      <c r="N8478" s="2">
        <f t="shared" si="1594"/>
        <v>554.52963446812407</v>
      </c>
      <c r="O8478" s="2">
        <f t="shared" si="1591"/>
        <v>808.94036553187595</v>
      </c>
      <c r="P8478" s="2">
        <f t="shared" si="1592"/>
        <v>0</v>
      </c>
      <c r="R8478" s="12">
        <v>39244</v>
      </c>
      <c r="S8478" s="17">
        <f t="shared" si="1588"/>
        <v>6</v>
      </c>
      <c r="T8478" s="17">
        <f t="shared" si="1589"/>
        <v>1</v>
      </c>
      <c r="U8478" s="17">
        <f t="shared" si="1590"/>
        <v>11</v>
      </c>
      <c r="V8478" s="18">
        <v>3392</v>
      </c>
      <c r="W8478">
        <f t="shared" si="1595"/>
        <v>284</v>
      </c>
    </row>
    <row r="8479" spans="1:23">
      <c r="A8479" s="12">
        <v>39201</v>
      </c>
      <c r="B8479" s="17">
        <f t="shared" si="1585"/>
        <v>4</v>
      </c>
      <c r="C8479" s="17">
        <f t="shared" si="1586"/>
        <v>7</v>
      </c>
      <c r="D8479" s="17">
        <f t="shared" si="1587"/>
        <v>29</v>
      </c>
      <c r="E8479" s="18">
        <v>1363.37</v>
      </c>
      <c r="F8479">
        <f t="shared" si="1593"/>
        <v>8477</v>
      </c>
      <c r="L8479" s="20">
        <f t="shared" si="1584"/>
        <v>1363.37</v>
      </c>
      <c r="N8479" s="2">
        <f t="shared" si="1594"/>
        <v>554.52963446812407</v>
      </c>
      <c r="O8479" s="2">
        <f t="shared" si="1591"/>
        <v>808.84036553187582</v>
      </c>
      <c r="P8479" s="2">
        <f t="shared" si="1592"/>
        <v>0</v>
      </c>
      <c r="R8479" s="12">
        <v>39311</v>
      </c>
      <c r="S8479" s="17">
        <f t="shared" si="1588"/>
        <v>8</v>
      </c>
      <c r="T8479" s="17">
        <f t="shared" si="1589"/>
        <v>5</v>
      </c>
      <c r="U8479" s="17">
        <f t="shared" si="1590"/>
        <v>17</v>
      </c>
      <c r="V8479" s="18">
        <v>3392.3209063087888</v>
      </c>
      <c r="W8479">
        <f t="shared" si="1595"/>
        <v>283</v>
      </c>
    </row>
    <row r="8480" spans="1:23">
      <c r="A8480" s="12">
        <v>39410</v>
      </c>
      <c r="B8480" s="17">
        <f t="shared" si="1585"/>
        <v>11</v>
      </c>
      <c r="C8480" s="17">
        <f t="shared" si="1586"/>
        <v>6</v>
      </c>
      <c r="D8480" s="17">
        <f t="shared" si="1587"/>
        <v>24</v>
      </c>
      <c r="E8480" s="18">
        <v>1363.3332606026952</v>
      </c>
      <c r="F8480">
        <f t="shared" si="1593"/>
        <v>8478</v>
      </c>
      <c r="L8480" s="20">
        <f t="shared" ref="L8480:L8543" si="1596">IF(F8480&gt;1000,E8480,0)</f>
        <v>1363.3332606026952</v>
      </c>
      <c r="N8480" s="2">
        <f t="shared" si="1594"/>
        <v>554.52963446812407</v>
      </c>
      <c r="O8480" s="2">
        <f t="shared" si="1591"/>
        <v>808.80362613457112</v>
      </c>
      <c r="P8480" s="2">
        <f t="shared" si="1592"/>
        <v>0</v>
      </c>
      <c r="R8480" s="12">
        <v>39275</v>
      </c>
      <c r="S8480" s="17">
        <f t="shared" si="1588"/>
        <v>7</v>
      </c>
      <c r="T8480" s="17">
        <f t="shared" si="1589"/>
        <v>4</v>
      </c>
      <c r="U8480" s="17">
        <f t="shared" si="1590"/>
        <v>12</v>
      </c>
      <c r="V8480" s="18">
        <v>3393.5078320878906</v>
      </c>
      <c r="W8480">
        <f t="shared" si="1595"/>
        <v>282</v>
      </c>
    </row>
    <row r="8481" spans="1:23">
      <c r="A8481" s="12">
        <v>39151</v>
      </c>
      <c r="B8481" s="17">
        <f t="shared" si="1585"/>
        <v>3</v>
      </c>
      <c r="C8481" s="17">
        <f t="shared" si="1586"/>
        <v>6</v>
      </c>
      <c r="D8481" s="17">
        <f t="shared" si="1587"/>
        <v>10</v>
      </c>
      <c r="E8481" s="18">
        <v>1363.1</v>
      </c>
      <c r="F8481">
        <f t="shared" si="1593"/>
        <v>8479</v>
      </c>
      <c r="L8481" s="20">
        <f t="shared" si="1596"/>
        <v>1363.1</v>
      </c>
      <c r="N8481" s="2">
        <f t="shared" si="1594"/>
        <v>554.52963446812407</v>
      </c>
      <c r="O8481" s="2">
        <f t="shared" si="1591"/>
        <v>808.57036553187584</v>
      </c>
      <c r="P8481" s="2">
        <f t="shared" si="1592"/>
        <v>0</v>
      </c>
      <c r="R8481" s="12">
        <v>39297</v>
      </c>
      <c r="S8481" s="17">
        <f t="shared" si="1588"/>
        <v>8</v>
      </c>
      <c r="T8481" s="17">
        <f t="shared" si="1589"/>
        <v>5</v>
      </c>
      <c r="U8481" s="17">
        <f t="shared" si="1590"/>
        <v>3</v>
      </c>
      <c r="V8481" s="18">
        <v>3393.9880876773436</v>
      </c>
      <c r="W8481">
        <f t="shared" si="1595"/>
        <v>281</v>
      </c>
    </row>
    <row r="8482" spans="1:23">
      <c r="A8482" s="12">
        <v>39394</v>
      </c>
      <c r="B8482" s="17">
        <f t="shared" si="1585"/>
        <v>11</v>
      </c>
      <c r="C8482" s="17">
        <f t="shared" si="1586"/>
        <v>4</v>
      </c>
      <c r="D8482" s="17">
        <f t="shared" si="1587"/>
        <v>8</v>
      </c>
      <c r="E8482" s="18">
        <v>1362.6822046593361</v>
      </c>
      <c r="F8482">
        <f t="shared" si="1593"/>
        <v>8480</v>
      </c>
      <c r="L8482" s="20">
        <f t="shared" si="1596"/>
        <v>1362.6822046593361</v>
      </c>
      <c r="N8482" s="2">
        <f t="shared" si="1594"/>
        <v>554.52963446812407</v>
      </c>
      <c r="O8482" s="2">
        <f t="shared" si="1591"/>
        <v>808.15257019121202</v>
      </c>
      <c r="P8482" s="2">
        <f t="shared" si="1592"/>
        <v>0</v>
      </c>
      <c r="R8482" s="12">
        <v>39258</v>
      </c>
      <c r="S8482" s="17">
        <f t="shared" si="1588"/>
        <v>6</v>
      </c>
      <c r="T8482" s="17">
        <f t="shared" si="1589"/>
        <v>1</v>
      </c>
      <c r="U8482" s="17">
        <f t="shared" si="1590"/>
        <v>25</v>
      </c>
      <c r="V8482" s="18">
        <v>3395</v>
      </c>
      <c r="W8482">
        <f t="shared" si="1595"/>
        <v>280</v>
      </c>
    </row>
    <row r="8483" spans="1:23">
      <c r="A8483" s="12">
        <v>39426</v>
      </c>
      <c r="B8483" s="17">
        <f t="shared" si="1585"/>
        <v>12</v>
      </c>
      <c r="C8483" s="17">
        <f t="shared" si="1586"/>
        <v>1</v>
      </c>
      <c r="D8483" s="17">
        <f t="shared" si="1587"/>
        <v>10</v>
      </c>
      <c r="E8483" s="18">
        <v>1362.5119728959376</v>
      </c>
      <c r="F8483">
        <f t="shared" si="1593"/>
        <v>8481</v>
      </c>
      <c r="L8483" s="20">
        <f t="shared" si="1596"/>
        <v>1362.5119728959376</v>
      </c>
      <c r="N8483" s="2">
        <f t="shared" si="1594"/>
        <v>554.52963446812407</v>
      </c>
      <c r="O8483" s="2">
        <f t="shared" si="1591"/>
        <v>807.98233842781349</v>
      </c>
      <c r="P8483" s="2">
        <f t="shared" si="1592"/>
        <v>0</v>
      </c>
      <c r="R8483" s="12">
        <v>39302</v>
      </c>
      <c r="S8483" s="17">
        <f t="shared" si="1588"/>
        <v>8</v>
      </c>
      <c r="T8483" s="17">
        <f t="shared" si="1589"/>
        <v>3</v>
      </c>
      <c r="U8483" s="17">
        <f t="shared" si="1590"/>
        <v>8</v>
      </c>
      <c r="V8483" s="18">
        <v>3395.1020938394531</v>
      </c>
      <c r="W8483">
        <f t="shared" si="1595"/>
        <v>279</v>
      </c>
    </row>
    <row r="8484" spans="1:23">
      <c r="A8484" s="12">
        <v>39196</v>
      </c>
      <c r="B8484" s="17">
        <f t="shared" si="1585"/>
        <v>4</v>
      </c>
      <c r="C8484" s="17">
        <f t="shared" si="1586"/>
        <v>2</v>
      </c>
      <c r="D8484" s="17">
        <f t="shared" si="1587"/>
        <v>24</v>
      </c>
      <c r="E8484" s="18">
        <v>1362.5</v>
      </c>
      <c r="F8484">
        <f t="shared" si="1593"/>
        <v>8482</v>
      </c>
      <c r="L8484" s="20">
        <f t="shared" si="1596"/>
        <v>1362.5</v>
      </c>
      <c r="N8484" s="2">
        <f t="shared" si="1594"/>
        <v>554.52963446812407</v>
      </c>
      <c r="O8484" s="2">
        <f t="shared" si="1591"/>
        <v>807.97036553187593</v>
      </c>
      <c r="P8484" s="2">
        <f t="shared" si="1592"/>
        <v>0</v>
      </c>
      <c r="R8484" s="12">
        <v>39274</v>
      </c>
      <c r="S8484" s="17">
        <f t="shared" si="1588"/>
        <v>7</v>
      </c>
      <c r="T8484" s="17">
        <f t="shared" si="1589"/>
        <v>3</v>
      </c>
      <c r="U8484" s="17">
        <f t="shared" si="1590"/>
        <v>11</v>
      </c>
      <c r="V8484" s="18">
        <v>3397.3146517499999</v>
      </c>
      <c r="W8484">
        <f t="shared" si="1595"/>
        <v>278</v>
      </c>
    </row>
    <row r="8485" spans="1:23">
      <c r="A8485" s="12">
        <v>39100</v>
      </c>
      <c r="B8485" s="17">
        <f t="shared" si="1585"/>
        <v>1</v>
      </c>
      <c r="C8485" s="17">
        <f t="shared" si="1586"/>
        <v>4</v>
      </c>
      <c r="D8485" s="17">
        <f t="shared" si="1587"/>
        <v>18</v>
      </c>
      <c r="E8485" s="18">
        <v>1362.43</v>
      </c>
      <c r="F8485">
        <f t="shared" si="1593"/>
        <v>8483</v>
      </c>
      <c r="L8485" s="20">
        <f t="shared" si="1596"/>
        <v>1362.43</v>
      </c>
      <c r="N8485" s="2">
        <f t="shared" si="1594"/>
        <v>554.52963446812407</v>
      </c>
      <c r="O8485" s="2">
        <f t="shared" si="1591"/>
        <v>807.90036553187599</v>
      </c>
      <c r="P8485" s="2">
        <f t="shared" si="1592"/>
        <v>0</v>
      </c>
      <c r="R8485" s="12">
        <v>39310</v>
      </c>
      <c r="S8485" s="17">
        <f t="shared" si="1588"/>
        <v>8</v>
      </c>
      <c r="T8485" s="17">
        <f t="shared" si="1589"/>
        <v>4</v>
      </c>
      <c r="U8485" s="17">
        <f t="shared" si="1590"/>
        <v>16</v>
      </c>
      <c r="V8485" s="18">
        <v>3397.5629531381837</v>
      </c>
      <c r="W8485">
        <f t="shared" si="1595"/>
        <v>277</v>
      </c>
    </row>
    <row r="8486" spans="1:23">
      <c r="A8486" s="12">
        <v>39152</v>
      </c>
      <c r="B8486" s="17">
        <f t="shared" si="1585"/>
        <v>3</v>
      </c>
      <c r="C8486" s="17">
        <f t="shared" si="1586"/>
        <v>7</v>
      </c>
      <c r="D8486" s="17">
        <f t="shared" si="1587"/>
        <v>11</v>
      </c>
      <c r="E8486" s="18">
        <v>1362.12</v>
      </c>
      <c r="F8486">
        <f t="shared" si="1593"/>
        <v>8484</v>
      </c>
      <c r="L8486" s="20">
        <f t="shared" si="1596"/>
        <v>1362.12</v>
      </c>
      <c r="N8486" s="2">
        <f t="shared" si="1594"/>
        <v>554.52963446812407</v>
      </c>
      <c r="O8486" s="2">
        <f t="shared" si="1591"/>
        <v>807.59036553187582</v>
      </c>
      <c r="P8486" s="2">
        <f t="shared" si="1592"/>
        <v>0</v>
      </c>
      <c r="R8486" s="12">
        <v>39330</v>
      </c>
      <c r="S8486" s="17">
        <f t="shared" si="1588"/>
        <v>9</v>
      </c>
      <c r="T8486" s="17">
        <f t="shared" si="1589"/>
        <v>3</v>
      </c>
      <c r="U8486" s="17">
        <f t="shared" si="1590"/>
        <v>5</v>
      </c>
      <c r="V8486" s="18">
        <v>3398.7165437281251</v>
      </c>
      <c r="W8486">
        <f t="shared" si="1595"/>
        <v>276</v>
      </c>
    </row>
    <row r="8487" spans="1:23">
      <c r="A8487" s="12">
        <v>39423</v>
      </c>
      <c r="B8487" s="17">
        <f t="shared" si="1585"/>
        <v>12</v>
      </c>
      <c r="C8487" s="17">
        <f t="shared" si="1586"/>
        <v>5</v>
      </c>
      <c r="D8487" s="17">
        <f t="shared" si="1587"/>
        <v>7</v>
      </c>
      <c r="E8487" s="18">
        <v>1361.5733258321484</v>
      </c>
      <c r="F8487">
        <f t="shared" si="1593"/>
        <v>8485</v>
      </c>
      <c r="L8487" s="20">
        <f t="shared" si="1596"/>
        <v>1361.5733258321484</v>
      </c>
      <c r="N8487" s="2">
        <f t="shared" si="1594"/>
        <v>554.52963446812407</v>
      </c>
      <c r="O8487" s="2">
        <f t="shared" si="1591"/>
        <v>807.04369136402431</v>
      </c>
      <c r="P8487" s="2">
        <f t="shared" si="1592"/>
        <v>0</v>
      </c>
      <c r="R8487" s="12">
        <v>39322</v>
      </c>
      <c r="S8487" s="17">
        <f t="shared" si="1588"/>
        <v>8</v>
      </c>
      <c r="T8487" s="17">
        <f t="shared" si="1589"/>
        <v>2</v>
      </c>
      <c r="U8487" s="17">
        <f t="shared" si="1590"/>
        <v>28</v>
      </c>
      <c r="V8487" s="18">
        <v>3401.4399362000004</v>
      </c>
      <c r="W8487">
        <f t="shared" si="1595"/>
        <v>275</v>
      </c>
    </row>
    <row r="8488" spans="1:23">
      <c r="A8488" s="12">
        <v>39405</v>
      </c>
      <c r="B8488" s="17">
        <f t="shared" si="1585"/>
        <v>11</v>
      </c>
      <c r="C8488" s="17">
        <f t="shared" si="1586"/>
        <v>1</v>
      </c>
      <c r="D8488" s="17">
        <f t="shared" si="1587"/>
        <v>19</v>
      </c>
      <c r="E8488" s="18">
        <v>1361.3647451804686</v>
      </c>
      <c r="F8488">
        <f t="shared" si="1593"/>
        <v>8486</v>
      </c>
      <c r="L8488" s="20">
        <f t="shared" si="1596"/>
        <v>1361.3647451804686</v>
      </c>
      <c r="N8488" s="2">
        <f t="shared" si="1594"/>
        <v>554.52963446812407</v>
      </c>
      <c r="O8488" s="2">
        <f t="shared" si="1591"/>
        <v>806.83511071234454</v>
      </c>
      <c r="P8488" s="2">
        <f t="shared" si="1592"/>
        <v>0</v>
      </c>
      <c r="R8488" s="12">
        <v>39318</v>
      </c>
      <c r="S8488" s="17">
        <f t="shared" si="1588"/>
        <v>8</v>
      </c>
      <c r="T8488" s="17">
        <f t="shared" si="1589"/>
        <v>5</v>
      </c>
      <c r="U8488" s="17">
        <f t="shared" si="1590"/>
        <v>24</v>
      </c>
      <c r="V8488" s="18">
        <v>3401.874116960742</v>
      </c>
      <c r="W8488">
        <f t="shared" si="1595"/>
        <v>274</v>
      </c>
    </row>
    <row r="8489" spans="1:23">
      <c r="A8489" s="12">
        <v>39106</v>
      </c>
      <c r="B8489" s="17">
        <f t="shared" si="1585"/>
        <v>1</v>
      </c>
      <c r="C8489" s="17">
        <f t="shared" si="1586"/>
        <v>3</v>
      </c>
      <c r="D8489" s="17">
        <f t="shared" si="1587"/>
        <v>24</v>
      </c>
      <c r="E8489" s="18">
        <v>1361.2</v>
      </c>
      <c r="F8489">
        <f t="shared" si="1593"/>
        <v>8487</v>
      </c>
      <c r="L8489" s="20">
        <f t="shared" si="1596"/>
        <v>1361.2</v>
      </c>
      <c r="N8489" s="2">
        <f t="shared" si="1594"/>
        <v>554.52963446812407</v>
      </c>
      <c r="O8489" s="2">
        <f t="shared" si="1591"/>
        <v>806.67036553187597</v>
      </c>
      <c r="P8489" s="2">
        <f t="shared" si="1592"/>
        <v>0</v>
      </c>
      <c r="R8489" s="12">
        <v>39312</v>
      </c>
      <c r="S8489" s="17">
        <f t="shared" si="1588"/>
        <v>8</v>
      </c>
      <c r="T8489" s="17">
        <f t="shared" si="1589"/>
        <v>6</v>
      </c>
      <c r="U8489" s="17">
        <f t="shared" si="1590"/>
        <v>18</v>
      </c>
      <c r="V8489" s="18">
        <v>3402.3375770570315</v>
      </c>
      <c r="W8489">
        <f t="shared" si="1595"/>
        <v>273</v>
      </c>
    </row>
    <row r="8490" spans="1:23">
      <c r="A8490" s="12">
        <v>39400</v>
      </c>
      <c r="B8490" s="17">
        <f t="shared" si="1585"/>
        <v>11</v>
      </c>
      <c r="C8490" s="17">
        <f t="shared" si="1586"/>
        <v>3</v>
      </c>
      <c r="D8490" s="17">
        <f t="shared" si="1587"/>
        <v>14</v>
      </c>
      <c r="E8490" s="18">
        <v>1361.1920590799609</v>
      </c>
      <c r="F8490">
        <f t="shared" si="1593"/>
        <v>8488</v>
      </c>
      <c r="L8490" s="20">
        <f t="shared" si="1596"/>
        <v>1361.1920590799609</v>
      </c>
      <c r="N8490" s="2">
        <f t="shared" si="1594"/>
        <v>554.52963446812407</v>
      </c>
      <c r="O8490" s="2">
        <f t="shared" si="1591"/>
        <v>806.66242461183685</v>
      </c>
      <c r="P8490" s="2">
        <f t="shared" si="1592"/>
        <v>0</v>
      </c>
      <c r="R8490" s="12">
        <v>39342</v>
      </c>
      <c r="S8490" s="17">
        <f t="shared" si="1588"/>
        <v>9</v>
      </c>
      <c r="T8490" s="17">
        <f t="shared" si="1589"/>
        <v>1</v>
      </c>
      <c r="U8490" s="17">
        <f t="shared" si="1590"/>
        <v>17</v>
      </c>
      <c r="V8490" s="18">
        <v>3403.5875595013672</v>
      </c>
      <c r="W8490">
        <f t="shared" si="1595"/>
        <v>272</v>
      </c>
    </row>
    <row r="8491" spans="1:23">
      <c r="A8491" s="12">
        <v>39426</v>
      </c>
      <c r="B8491" s="17">
        <f t="shared" si="1585"/>
        <v>12</v>
      </c>
      <c r="C8491" s="17">
        <f t="shared" si="1586"/>
        <v>1</v>
      </c>
      <c r="D8491" s="17">
        <f t="shared" si="1587"/>
        <v>10</v>
      </c>
      <c r="E8491" s="18">
        <v>1361.074736168672</v>
      </c>
      <c r="F8491">
        <f t="shared" si="1593"/>
        <v>8489</v>
      </c>
      <c r="L8491" s="20">
        <f t="shared" si="1596"/>
        <v>1361.074736168672</v>
      </c>
      <c r="N8491" s="2">
        <f t="shared" si="1594"/>
        <v>554.52963446812407</v>
      </c>
      <c r="O8491" s="2">
        <f t="shared" si="1591"/>
        <v>806.54510170054789</v>
      </c>
      <c r="P8491" s="2">
        <f t="shared" si="1592"/>
        <v>0</v>
      </c>
      <c r="R8491" s="12">
        <v>39300</v>
      </c>
      <c r="S8491" s="17">
        <f t="shared" si="1588"/>
        <v>8</v>
      </c>
      <c r="T8491" s="17">
        <f t="shared" si="1589"/>
        <v>1</v>
      </c>
      <c r="U8491" s="17">
        <f t="shared" si="1590"/>
        <v>6</v>
      </c>
      <c r="V8491" s="18">
        <v>3404.1415555613285</v>
      </c>
      <c r="W8491">
        <f t="shared" si="1595"/>
        <v>271</v>
      </c>
    </row>
    <row r="8492" spans="1:23">
      <c r="A8492" s="12">
        <v>39189</v>
      </c>
      <c r="B8492" s="17">
        <f t="shared" si="1585"/>
        <v>4</v>
      </c>
      <c r="C8492" s="17">
        <f t="shared" si="1586"/>
        <v>2</v>
      </c>
      <c r="D8492" s="17">
        <f t="shared" si="1587"/>
        <v>17</v>
      </c>
      <c r="E8492" s="18">
        <v>1360.71</v>
      </c>
      <c r="F8492">
        <f t="shared" si="1593"/>
        <v>8490</v>
      </c>
      <c r="L8492" s="20">
        <f t="shared" si="1596"/>
        <v>1360.71</v>
      </c>
      <c r="N8492" s="2">
        <f t="shared" si="1594"/>
        <v>554.52963446812407</v>
      </c>
      <c r="O8492" s="2">
        <f t="shared" si="1591"/>
        <v>806.18036553187596</v>
      </c>
      <c r="P8492" s="2">
        <f t="shared" si="1592"/>
        <v>0</v>
      </c>
      <c r="R8492" s="12">
        <v>39321</v>
      </c>
      <c r="S8492" s="17">
        <f t="shared" si="1588"/>
        <v>8</v>
      </c>
      <c r="T8492" s="17">
        <f t="shared" si="1589"/>
        <v>1</v>
      </c>
      <c r="U8492" s="17">
        <f t="shared" si="1590"/>
        <v>27</v>
      </c>
      <c r="V8492" s="18">
        <v>3404.2280762326177</v>
      </c>
      <c r="W8492">
        <f t="shared" si="1595"/>
        <v>270</v>
      </c>
    </row>
    <row r="8493" spans="1:23">
      <c r="A8493" s="12">
        <v>39407</v>
      </c>
      <c r="B8493" s="17">
        <f t="shared" si="1585"/>
        <v>11</v>
      </c>
      <c r="C8493" s="17">
        <f t="shared" si="1586"/>
        <v>3</v>
      </c>
      <c r="D8493" s="17">
        <f t="shared" si="1587"/>
        <v>21</v>
      </c>
      <c r="E8493" s="18">
        <v>1360.6427963469141</v>
      </c>
      <c r="F8493">
        <f t="shared" si="1593"/>
        <v>8491</v>
      </c>
      <c r="L8493" s="20">
        <f t="shared" si="1596"/>
        <v>1360.6427963469141</v>
      </c>
      <c r="N8493" s="2">
        <f t="shared" si="1594"/>
        <v>554.52963446812407</v>
      </c>
      <c r="O8493" s="2">
        <f t="shared" si="1591"/>
        <v>806.11316187879004</v>
      </c>
      <c r="P8493" s="2">
        <f t="shared" si="1592"/>
        <v>0</v>
      </c>
      <c r="R8493" s="12">
        <v>39261</v>
      </c>
      <c r="S8493" s="17">
        <f t="shared" si="1588"/>
        <v>6</v>
      </c>
      <c r="T8493" s="17">
        <f t="shared" si="1589"/>
        <v>4</v>
      </c>
      <c r="U8493" s="17">
        <f t="shared" si="1590"/>
        <v>28</v>
      </c>
      <c r="V8493" s="18">
        <v>3405</v>
      </c>
      <c r="W8493">
        <f t="shared" si="1595"/>
        <v>269</v>
      </c>
    </row>
    <row r="8494" spans="1:23">
      <c r="A8494" s="12">
        <v>39178</v>
      </c>
      <c r="B8494" s="17">
        <f t="shared" si="1585"/>
        <v>4</v>
      </c>
      <c r="C8494" s="17">
        <f t="shared" si="1586"/>
        <v>5</v>
      </c>
      <c r="D8494" s="17">
        <f t="shared" si="1587"/>
        <v>6</v>
      </c>
      <c r="E8494" s="18">
        <v>1360.37</v>
      </c>
      <c r="F8494">
        <f t="shared" si="1593"/>
        <v>8492</v>
      </c>
      <c r="L8494" s="20">
        <f t="shared" si="1596"/>
        <v>1360.37</v>
      </c>
      <c r="N8494" s="2">
        <f t="shared" si="1594"/>
        <v>554.52963446812407</v>
      </c>
      <c r="O8494" s="2">
        <f t="shared" si="1591"/>
        <v>805.84036553187582</v>
      </c>
      <c r="P8494" s="2">
        <f t="shared" si="1592"/>
        <v>0</v>
      </c>
      <c r="R8494" s="12">
        <v>39319</v>
      </c>
      <c r="S8494" s="17">
        <f t="shared" si="1588"/>
        <v>8</v>
      </c>
      <c r="T8494" s="17">
        <f t="shared" si="1589"/>
        <v>6</v>
      </c>
      <c r="U8494" s="17">
        <f t="shared" si="1590"/>
        <v>25</v>
      </c>
      <c r="V8494" s="18">
        <v>3407.6029179999996</v>
      </c>
      <c r="W8494">
        <f t="shared" si="1595"/>
        <v>268</v>
      </c>
    </row>
    <row r="8495" spans="1:23">
      <c r="A8495" s="12">
        <v>39425</v>
      </c>
      <c r="B8495" s="17">
        <f t="shared" si="1585"/>
        <v>12</v>
      </c>
      <c r="C8495" s="17">
        <f t="shared" si="1586"/>
        <v>7</v>
      </c>
      <c r="D8495" s="17">
        <f t="shared" si="1587"/>
        <v>9</v>
      </c>
      <c r="E8495" s="18">
        <v>1358.9537555189452</v>
      </c>
      <c r="F8495">
        <f t="shared" si="1593"/>
        <v>8493</v>
      </c>
      <c r="L8495" s="20">
        <f t="shared" si="1596"/>
        <v>1358.9537555189452</v>
      </c>
      <c r="N8495" s="2">
        <f t="shared" si="1594"/>
        <v>554.52963446812407</v>
      </c>
      <c r="O8495" s="2">
        <f t="shared" si="1591"/>
        <v>804.4241210508211</v>
      </c>
      <c r="P8495" s="2">
        <f t="shared" si="1592"/>
        <v>0</v>
      </c>
      <c r="R8495" s="12">
        <v>39299</v>
      </c>
      <c r="S8495" s="17">
        <f t="shared" si="1588"/>
        <v>8</v>
      </c>
      <c r="T8495" s="17">
        <f t="shared" si="1589"/>
        <v>7</v>
      </c>
      <c r="U8495" s="17">
        <f t="shared" si="1590"/>
        <v>5</v>
      </c>
      <c r="V8495" s="18">
        <v>3408.0765326375003</v>
      </c>
      <c r="W8495">
        <f t="shared" si="1595"/>
        <v>267</v>
      </c>
    </row>
    <row r="8496" spans="1:23">
      <c r="A8496" s="12">
        <v>39161</v>
      </c>
      <c r="B8496" s="17">
        <f t="shared" si="1585"/>
        <v>3</v>
      </c>
      <c r="C8496" s="17">
        <f t="shared" si="1586"/>
        <v>2</v>
      </c>
      <c r="D8496" s="17">
        <f t="shared" si="1587"/>
        <v>20</v>
      </c>
      <c r="E8496" s="18">
        <v>1358.87</v>
      </c>
      <c r="F8496">
        <f t="shared" si="1593"/>
        <v>8494</v>
      </c>
      <c r="L8496" s="20">
        <f t="shared" si="1596"/>
        <v>1358.87</v>
      </c>
      <c r="N8496" s="2">
        <f t="shared" si="1594"/>
        <v>554.52963446812407</v>
      </c>
      <c r="O8496" s="2">
        <f t="shared" si="1591"/>
        <v>804.34036553187582</v>
      </c>
      <c r="P8496" s="2">
        <f t="shared" si="1592"/>
        <v>0</v>
      </c>
      <c r="R8496" s="12">
        <v>39278</v>
      </c>
      <c r="S8496" s="17">
        <f t="shared" si="1588"/>
        <v>7</v>
      </c>
      <c r="T8496" s="17">
        <f t="shared" si="1589"/>
        <v>7</v>
      </c>
      <c r="U8496" s="17">
        <f t="shared" si="1590"/>
        <v>15</v>
      </c>
      <c r="V8496" s="18">
        <v>3408.6813483884766</v>
      </c>
      <c r="W8496">
        <f t="shared" si="1595"/>
        <v>266</v>
      </c>
    </row>
    <row r="8497" spans="1:23">
      <c r="A8497" s="12">
        <v>39406</v>
      </c>
      <c r="B8497" s="17">
        <f t="shared" si="1585"/>
        <v>11</v>
      </c>
      <c r="C8497" s="17">
        <f t="shared" si="1586"/>
        <v>2</v>
      </c>
      <c r="D8497" s="17">
        <f t="shared" si="1587"/>
        <v>20</v>
      </c>
      <c r="E8497" s="18">
        <v>1358.4155572348047</v>
      </c>
      <c r="F8497">
        <f t="shared" si="1593"/>
        <v>8495</v>
      </c>
      <c r="L8497" s="20">
        <f t="shared" si="1596"/>
        <v>1358.4155572348047</v>
      </c>
      <c r="N8497" s="2">
        <f t="shared" si="1594"/>
        <v>554.52963446812407</v>
      </c>
      <c r="O8497" s="2">
        <f t="shared" si="1591"/>
        <v>803.88592276668066</v>
      </c>
      <c r="P8497" s="2">
        <f t="shared" si="1592"/>
        <v>0</v>
      </c>
      <c r="R8497" s="12">
        <v>39324</v>
      </c>
      <c r="S8497" s="17">
        <f t="shared" si="1588"/>
        <v>8</v>
      </c>
      <c r="T8497" s="17">
        <f t="shared" si="1589"/>
        <v>4</v>
      </c>
      <c r="U8497" s="17">
        <f t="shared" si="1590"/>
        <v>30</v>
      </c>
      <c r="V8497" s="18">
        <v>3408.9925215232424</v>
      </c>
      <c r="W8497">
        <f t="shared" si="1595"/>
        <v>265</v>
      </c>
    </row>
    <row r="8498" spans="1:23">
      <c r="A8498" s="12">
        <v>39424</v>
      </c>
      <c r="B8498" s="17">
        <f t="shared" si="1585"/>
        <v>12</v>
      </c>
      <c r="C8498" s="17">
        <f t="shared" si="1586"/>
        <v>6</v>
      </c>
      <c r="D8498" s="17">
        <f t="shared" si="1587"/>
        <v>8</v>
      </c>
      <c r="E8498" s="18">
        <v>1358.3584293231249</v>
      </c>
      <c r="F8498">
        <f t="shared" si="1593"/>
        <v>8496</v>
      </c>
      <c r="L8498" s="20">
        <f t="shared" si="1596"/>
        <v>1358.3584293231249</v>
      </c>
      <c r="N8498" s="2">
        <f t="shared" si="1594"/>
        <v>554.52963446812407</v>
      </c>
      <c r="O8498" s="2">
        <f t="shared" si="1591"/>
        <v>803.82879485500087</v>
      </c>
      <c r="P8498" s="2">
        <f t="shared" si="1592"/>
        <v>0</v>
      </c>
      <c r="R8498" s="12">
        <v>39259</v>
      </c>
      <c r="S8498" s="17">
        <f t="shared" si="1588"/>
        <v>6</v>
      </c>
      <c r="T8498" s="17">
        <f t="shared" si="1589"/>
        <v>2</v>
      </c>
      <c r="U8498" s="17">
        <f t="shared" si="1590"/>
        <v>26</v>
      </c>
      <c r="V8498" s="18">
        <v>3409</v>
      </c>
      <c r="W8498">
        <f t="shared" si="1595"/>
        <v>264</v>
      </c>
    </row>
    <row r="8499" spans="1:23">
      <c r="A8499" s="12">
        <v>39126</v>
      </c>
      <c r="B8499" s="17">
        <f t="shared" si="1585"/>
        <v>2</v>
      </c>
      <c r="C8499" s="17">
        <f t="shared" si="1586"/>
        <v>2</v>
      </c>
      <c r="D8499" s="17">
        <f t="shared" si="1587"/>
        <v>13</v>
      </c>
      <c r="E8499" s="18">
        <v>1358.34</v>
      </c>
      <c r="F8499">
        <f t="shared" si="1593"/>
        <v>8497</v>
      </c>
      <c r="L8499" s="20">
        <f t="shared" si="1596"/>
        <v>1358.34</v>
      </c>
      <c r="N8499" s="2">
        <f t="shared" si="1594"/>
        <v>554.52963446812407</v>
      </c>
      <c r="O8499" s="2">
        <f t="shared" si="1591"/>
        <v>803.81036553187585</v>
      </c>
      <c r="P8499" s="2">
        <f t="shared" si="1592"/>
        <v>0</v>
      </c>
      <c r="R8499" s="12">
        <v>39338</v>
      </c>
      <c r="S8499" s="17">
        <f t="shared" si="1588"/>
        <v>9</v>
      </c>
      <c r="T8499" s="17">
        <f t="shared" si="1589"/>
        <v>4</v>
      </c>
      <c r="U8499" s="17">
        <f t="shared" si="1590"/>
        <v>13</v>
      </c>
      <c r="V8499" s="18">
        <v>3409.7029624537108</v>
      </c>
      <c r="W8499">
        <f t="shared" si="1595"/>
        <v>263</v>
      </c>
    </row>
    <row r="8500" spans="1:23">
      <c r="A8500" s="12">
        <v>39417</v>
      </c>
      <c r="B8500" s="17">
        <f t="shared" si="1585"/>
        <v>12</v>
      </c>
      <c r="C8500" s="17">
        <f t="shared" si="1586"/>
        <v>6</v>
      </c>
      <c r="D8500" s="17">
        <f t="shared" si="1587"/>
        <v>1</v>
      </c>
      <c r="E8500" s="18">
        <v>1358.1385968225388</v>
      </c>
      <c r="F8500">
        <f t="shared" si="1593"/>
        <v>8498</v>
      </c>
      <c r="L8500" s="20">
        <f t="shared" si="1596"/>
        <v>1358.1385968225388</v>
      </c>
      <c r="N8500" s="2">
        <f t="shared" si="1594"/>
        <v>554.52963446812407</v>
      </c>
      <c r="O8500" s="2">
        <f t="shared" si="1591"/>
        <v>803.60896235441476</v>
      </c>
      <c r="P8500" s="2">
        <f t="shared" si="1592"/>
        <v>0</v>
      </c>
      <c r="R8500" s="12">
        <v>39272</v>
      </c>
      <c r="S8500" s="17">
        <f t="shared" si="1588"/>
        <v>7</v>
      </c>
      <c r="T8500" s="17">
        <f t="shared" si="1589"/>
        <v>1</v>
      </c>
      <c r="U8500" s="17">
        <f t="shared" si="1590"/>
        <v>9</v>
      </c>
      <c r="V8500" s="18">
        <v>3410.1948282035155</v>
      </c>
      <c r="W8500">
        <f t="shared" si="1595"/>
        <v>262</v>
      </c>
    </row>
    <row r="8501" spans="1:23">
      <c r="A8501" s="12">
        <v>39153</v>
      </c>
      <c r="B8501" s="17">
        <f t="shared" si="1585"/>
        <v>3</v>
      </c>
      <c r="C8501" s="17">
        <f t="shared" si="1586"/>
        <v>1</v>
      </c>
      <c r="D8501" s="17">
        <f t="shared" si="1587"/>
        <v>12</v>
      </c>
      <c r="E8501" s="18">
        <v>1358.1</v>
      </c>
      <c r="F8501">
        <f t="shared" si="1593"/>
        <v>8499</v>
      </c>
      <c r="L8501" s="20">
        <f t="shared" si="1596"/>
        <v>1358.1</v>
      </c>
      <c r="N8501" s="2">
        <f t="shared" si="1594"/>
        <v>554.52963446812407</v>
      </c>
      <c r="O8501" s="2">
        <f t="shared" si="1591"/>
        <v>803.57036553187584</v>
      </c>
      <c r="P8501" s="2">
        <f t="shared" si="1592"/>
        <v>0</v>
      </c>
      <c r="R8501" s="12">
        <v>39254</v>
      </c>
      <c r="S8501" s="17">
        <f t="shared" si="1588"/>
        <v>6</v>
      </c>
      <c r="T8501" s="17">
        <f t="shared" si="1589"/>
        <v>4</v>
      </c>
      <c r="U8501" s="17">
        <f t="shared" si="1590"/>
        <v>21</v>
      </c>
      <c r="V8501" s="18">
        <v>3411</v>
      </c>
      <c r="W8501">
        <f t="shared" si="1595"/>
        <v>261</v>
      </c>
    </row>
    <row r="8502" spans="1:23">
      <c r="A8502" s="12">
        <v>39179</v>
      </c>
      <c r="B8502" s="17">
        <f t="shared" si="1585"/>
        <v>4</v>
      </c>
      <c r="C8502" s="17">
        <f t="shared" si="1586"/>
        <v>6</v>
      </c>
      <c r="D8502" s="17">
        <f t="shared" si="1587"/>
        <v>7</v>
      </c>
      <c r="E8502" s="18">
        <v>1358.07</v>
      </c>
      <c r="F8502">
        <f t="shared" si="1593"/>
        <v>8500</v>
      </c>
      <c r="L8502" s="20">
        <f t="shared" si="1596"/>
        <v>1358.07</v>
      </c>
      <c r="N8502" s="2">
        <f t="shared" si="1594"/>
        <v>554.52963446812407</v>
      </c>
      <c r="O8502" s="2">
        <f t="shared" si="1591"/>
        <v>803.54036553187586</v>
      </c>
      <c r="P8502" s="2">
        <f t="shared" si="1592"/>
        <v>0</v>
      </c>
      <c r="R8502" s="12">
        <v>39329</v>
      </c>
      <c r="S8502" s="17">
        <f t="shared" si="1588"/>
        <v>9</v>
      </c>
      <c r="T8502" s="17">
        <f t="shared" si="1589"/>
        <v>2</v>
      </c>
      <c r="U8502" s="17">
        <f t="shared" si="1590"/>
        <v>4</v>
      </c>
      <c r="V8502" s="18">
        <v>3411.9601092808598</v>
      </c>
      <c r="W8502">
        <f t="shared" si="1595"/>
        <v>260</v>
      </c>
    </row>
    <row r="8503" spans="1:23">
      <c r="A8503" s="12">
        <v>39201</v>
      </c>
      <c r="B8503" s="17">
        <f t="shared" si="1585"/>
        <v>4</v>
      </c>
      <c r="C8503" s="17">
        <f t="shared" si="1586"/>
        <v>7</v>
      </c>
      <c r="D8503" s="17">
        <f t="shared" si="1587"/>
        <v>29</v>
      </c>
      <c r="E8503" s="18">
        <v>1358</v>
      </c>
      <c r="F8503">
        <f t="shared" si="1593"/>
        <v>8501</v>
      </c>
      <c r="L8503" s="20">
        <f t="shared" si="1596"/>
        <v>1358</v>
      </c>
      <c r="N8503" s="2">
        <f t="shared" si="1594"/>
        <v>554.52963446812407</v>
      </c>
      <c r="O8503" s="2">
        <f t="shared" si="1591"/>
        <v>803.47036553187593</v>
      </c>
      <c r="P8503" s="2">
        <f t="shared" si="1592"/>
        <v>0</v>
      </c>
      <c r="R8503" s="12">
        <v>39271</v>
      </c>
      <c r="S8503" s="17">
        <f t="shared" si="1588"/>
        <v>7</v>
      </c>
      <c r="T8503" s="17">
        <f t="shared" si="1589"/>
        <v>7</v>
      </c>
      <c r="U8503" s="17">
        <f t="shared" si="1590"/>
        <v>8</v>
      </c>
      <c r="V8503" s="18">
        <v>3412.2627990208985</v>
      </c>
      <c r="W8503">
        <f t="shared" si="1595"/>
        <v>259</v>
      </c>
    </row>
    <row r="8504" spans="1:23">
      <c r="A8504" s="12">
        <v>39181</v>
      </c>
      <c r="B8504" s="17">
        <f t="shared" si="1585"/>
        <v>4</v>
      </c>
      <c r="C8504" s="17">
        <f t="shared" si="1586"/>
        <v>1</v>
      </c>
      <c r="D8504" s="17">
        <f t="shared" si="1587"/>
        <v>9</v>
      </c>
      <c r="E8504" s="18">
        <v>1357.98</v>
      </c>
      <c r="F8504">
        <f t="shared" si="1593"/>
        <v>8502</v>
      </c>
      <c r="L8504" s="20">
        <f t="shared" si="1596"/>
        <v>1357.98</v>
      </c>
      <c r="N8504" s="2">
        <f t="shared" si="1594"/>
        <v>554.52963446812407</v>
      </c>
      <c r="O8504" s="2">
        <f t="shared" si="1591"/>
        <v>803.45036553187595</v>
      </c>
      <c r="P8504" s="2">
        <f t="shared" si="1592"/>
        <v>0</v>
      </c>
      <c r="R8504" s="12">
        <v>39323</v>
      </c>
      <c r="S8504" s="17">
        <f t="shared" si="1588"/>
        <v>8</v>
      </c>
      <c r="T8504" s="17">
        <f t="shared" si="1589"/>
        <v>3</v>
      </c>
      <c r="U8504" s="17">
        <f t="shared" si="1590"/>
        <v>29</v>
      </c>
      <c r="V8504" s="18">
        <v>3412.305528716211</v>
      </c>
      <c r="W8504">
        <f t="shared" si="1595"/>
        <v>258</v>
      </c>
    </row>
    <row r="8505" spans="1:23">
      <c r="A8505" s="12">
        <v>39404</v>
      </c>
      <c r="B8505" s="17">
        <f t="shared" si="1585"/>
        <v>11</v>
      </c>
      <c r="C8505" s="17">
        <f t="shared" si="1586"/>
        <v>7</v>
      </c>
      <c r="D8505" s="17">
        <f t="shared" si="1587"/>
        <v>18</v>
      </c>
      <c r="E8505" s="18">
        <v>1357.9339553391014</v>
      </c>
      <c r="F8505">
        <f t="shared" si="1593"/>
        <v>8503</v>
      </c>
      <c r="L8505" s="20">
        <f t="shared" si="1596"/>
        <v>1357.9339553391014</v>
      </c>
      <c r="N8505" s="2">
        <f t="shared" si="1594"/>
        <v>554.52963446812407</v>
      </c>
      <c r="O8505" s="2">
        <f t="shared" si="1591"/>
        <v>803.40432087097736</v>
      </c>
      <c r="P8505" s="2">
        <f t="shared" si="1592"/>
        <v>0</v>
      </c>
      <c r="R8505" s="12">
        <v>39343</v>
      </c>
      <c r="S8505" s="17">
        <f t="shared" si="1588"/>
        <v>9</v>
      </c>
      <c r="T8505" s="17">
        <f t="shared" si="1589"/>
        <v>2</v>
      </c>
      <c r="U8505" s="17">
        <f t="shared" si="1590"/>
        <v>18</v>
      </c>
      <c r="V8505" s="18">
        <v>3412.6718976259763</v>
      </c>
      <c r="W8505">
        <f t="shared" si="1595"/>
        <v>257</v>
      </c>
    </row>
    <row r="8506" spans="1:23">
      <c r="A8506" s="12">
        <v>39445</v>
      </c>
      <c r="B8506" s="17">
        <f t="shared" si="1585"/>
        <v>12</v>
      </c>
      <c r="C8506" s="17">
        <f t="shared" si="1586"/>
        <v>6</v>
      </c>
      <c r="D8506" s="17">
        <f t="shared" si="1587"/>
        <v>29</v>
      </c>
      <c r="E8506" s="18">
        <v>1357.9037902022264</v>
      </c>
      <c r="F8506">
        <f t="shared" si="1593"/>
        <v>8504</v>
      </c>
      <c r="L8506" s="20">
        <f t="shared" si="1596"/>
        <v>1357.9037902022264</v>
      </c>
      <c r="N8506" s="2">
        <f t="shared" si="1594"/>
        <v>554.52963446812407</v>
      </c>
      <c r="O8506" s="2">
        <f t="shared" si="1591"/>
        <v>803.37415573410237</v>
      </c>
      <c r="P8506" s="2">
        <f t="shared" si="1592"/>
        <v>0</v>
      </c>
      <c r="R8506" s="12">
        <v>39342</v>
      </c>
      <c r="S8506" s="17">
        <f t="shared" si="1588"/>
        <v>9</v>
      </c>
      <c r="T8506" s="17">
        <f t="shared" si="1589"/>
        <v>1</v>
      </c>
      <c r="U8506" s="17">
        <f t="shared" si="1590"/>
        <v>17</v>
      </c>
      <c r="V8506" s="18">
        <v>3413.9146569226559</v>
      </c>
      <c r="W8506">
        <f t="shared" si="1595"/>
        <v>256</v>
      </c>
    </row>
    <row r="8507" spans="1:23">
      <c r="A8507" s="12">
        <v>39110</v>
      </c>
      <c r="B8507" s="17">
        <f t="shared" si="1585"/>
        <v>1</v>
      </c>
      <c r="C8507" s="17">
        <f t="shared" si="1586"/>
        <v>7</v>
      </c>
      <c r="D8507" s="17">
        <f t="shared" si="1587"/>
        <v>28</v>
      </c>
      <c r="E8507" s="18">
        <v>1357.67</v>
      </c>
      <c r="F8507">
        <f t="shared" si="1593"/>
        <v>8505</v>
      </c>
      <c r="L8507" s="20">
        <f t="shared" si="1596"/>
        <v>1357.67</v>
      </c>
      <c r="N8507" s="2">
        <f t="shared" si="1594"/>
        <v>554.52963446812407</v>
      </c>
      <c r="O8507" s="2">
        <f t="shared" si="1591"/>
        <v>803.140365531876</v>
      </c>
      <c r="P8507" s="2">
        <f t="shared" si="1592"/>
        <v>0</v>
      </c>
      <c r="R8507" s="12">
        <v>39293</v>
      </c>
      <c r="S8507" s="17">
        <f t="shared" si="1588"/>
        <v>7</v>
      </c>
      <c r="T8507" s="17">
        <f t="shared" si="1589"/>
        <v>1</v>
      </c>
      <c r="U8507" s="17">
        <f t="shared" si="1590"/>
        <v>30</v>
      </c>
      <c r="V8507" s="18">
        <v>3414.2681345154297</v>
      </c>
      <c r="W8507">
        <f t="shared" si="1595"/>
        <v>255</v>
      </c>
    </row>
    <row r="8508" spans="1:23">
      <c r="A8508" s="12">
        <v>39098</v>
      </c>
      <c r="B8508" s="17">
        <f t="shared" si="1585"/>
        <v>1</v>
      </c>
      <c r="C8508" s="17">
        <f t="shared" si="1586"/>
        <v>2</v>
      </c>
      <c r="D8508" s="17">
        <f t="shared" si="1587"/>
        <v>16</v>
      </c>
      <c r="E8508" s="18">
        <v>1357.35</v>
      </c>
      <c r="F8508">
        <f t="shared" si="1593"/>
        <v>8506</v>
      </c>
      <c r="L8508" s="20">
        <f t="shared" si="1596"/>
        <v>1357.35</v>
      </c>
      <c r="N8508" s="2">
        <f t="shared" si="1594"/>
        <v>554.52963446812407</v>
      </c>
      <c r="O8508" s="2">
        <f t="shared" si="1591"/>
        <v>802.82036553187584</v>
      </c>
      <c r="P8508" s="2">
        <f t="shared" si="1592"/>
        <v>0</v>
      </c>
      <c r="R8508" s="12">
        <v>39359</v>
      </c>
      <c r="S8508" s="17">
        <f t="shared" si="1588"/>
        <v>10</v>
      </c>
      <c r="T8508" s="17">
        <f t="shared" si="1589"/>
        <v>4</v>
      </c>
      <c r="U8508" s="17">
        <f t="shared" si="1590"/>
        <v>4</v>
      </c>
      <c r="V8508" s="18">
        <v>3414.7020980052735</v>
      </c>
      <c r="W8508">
        <f t="shared" si="1595"/>
        <v>254</v>
      </c>
    </row>
    <row r="8509" spans="1:23">
      <c r="A8509" s="12">
        <v>39400</v>
      </c>
      <c r="B8509" s="17">
        <f t="shared" si="1585"/>
        <v>11</v>
      </c>
      <c r="C8509" s="17">
        <f t="shared" si="1586"/>
        <v>3</v>
      </c>
      <c r="D8509" s="17">
        <f t="shared" si="1587"/>
        <v>14</v>
      </c>
      <c r="E8509" s="18">
        <v>1357.3370070982032</v>
      </c>
      <c r="F8509">
        <f t="shared" si="1593"/>
        <v>8507</v>
      </c>
      <c r="L8509" s="20">
        <f t="shared" si="1596"/>
        <v>1357.3370070982032</v>
      </c>
      <c r="N8509" s="2">
        <f t="shared" si="1594"/>
        <v>554.52963446812407</v>
      </c>
      <c r="O8509" s="2">
        <f t="shared" si="1591"/>
        <v>802.80737263007916</v>
      </c>
      <c r="P8509" s="2">
        <f t="shared" si="1592"/>
        <v>0</v>
      </c>
      <c r="R8509" s="12">
        <v>39245</v>
      </c>
      <c r="S8509" s="17">
        <f t="shared" si="1588"/>
        <v>6</v>
      </c>
      <c r="T8509" s="17">
        <f t="shared" si="1589"/>
        <v>2</v>
      </c>
      <c r="U8509" s="17">
        <f t="shared" si="1590"/>
        <v>12</v>
      </c>
      <c r="V8509" s="18">
        <v>3415</v>
      </c>
      <c r="W8509">
        <f t="shared" si="1595"/>
        <v>253</v>
      </c>
    </row>
    <row r="8510" spans="1:23">
      <c r="A8510" s="12">
        <v>39182</v>
      </c>
      <c r="B8510" s="17">
        <f t="shared" si="1585"/>
        <v>4</v>
      </c>
      <c r="C8510" s="17">
        <f t="shared" si="1586"/>
        <v>2</v>
      </c>
      <c r="D8510" s="17">
        <f t="shared" si="1587"/>
        <v>10</v>
      </c>
      <c r="E8510" s="18">
        <v>1357.21</v>
      </c>
      <c r="F8510">
        <f t="shared" si="1593"/>
        <v>8508</v>
      </c>
      <c r="L8510" s="20">
        <f t="shared" si="1596"/>
        <v>1357.21</v>
      </c>
      <c r="N8510" s="2">
        <f t="shared" si="1594"/>
        <v>554.52963446812407</v>
      </c>
      <c r="O8510" s="2">
        <f t="shared" si="1591"/>
        <v>802.68036553187596</v>
      </c>
      <c r="P8510" s="2">
        <f t="shared" si="1592"/>
        <v>0</v>
      </c>
      <c r="R8510" s="12">
        <v>39301</v>
      </c>
      <c r="S8510" s="17">
        <f t="shared" si="1588"/>
        <v>8</v>
      </c>
      <c r="T8510" s="17">
        <f t="shared" si="1589"/>
        <v>2</v>
      </c>
      <c r="U8510" s="17">
        <f t="shared" si="1590"/>
        <v>7</v>
      </c>
      <c r="V8510" s="18">
        <v>3415.2664017124998</v>
      </c>
      <c r="W8510">
        <f t="shared" si="1595"/>
        <v>252</v>
      </c>
    </row>
    <row r="8511" spans="1:23">
      <c r="A8511" s="12">
        <v>39158</v>
      </c>
      <c r="B8511" s="17">
        <f t="shared" si="1585"/>
        <v>3</v>
      </c>
      <c r="C8511" s="17">
        <f t="shared" si="1586"/>
        <v>6</v>
      </c>
      <c r="D8511" s="17">
        <f t="shared" si="1587"/>
        <v>17</v>
      </c>
      <c r="E8511" s="18">
        <v>1357.15</v>
      </c>
      <c r="F8511">
        <f t="shared" si="1593"/>
        <v>8509</v>
      </c>
      <c r="L8511" s="20">
        <f t="shared" si="1596"/>
        <v>1357.15</v>
      </c>
      <c r="N8511" s="2">
        <f t="shared" si="1594"/>
        <v>554.52963446812407</v>
      </c>
      <c r="O8511" s="2">
        <f t="shared" si="1591"/>
        <v>802.62036553187602</v>
      </c>
      <c r="P8511" s="2">
        <f t="shared" si="1592"/>
        <v>0</v>
      </c>
      <c r="R8511" s="12">
        <v>39336</v>
      </c>
      <c r="S8511" s="17">
        <f t="shared" si="1588"/>
        <v>9</v>
      </c>
      <c r="T8511" s="17">
        <f t="shared" si="1589"/>
        <v>2</v>
      </c>
      <c r="U8511" s="17">
        <f t="shared" si="1590"/>
        <v>11</v>
      </c>
      <c r="V8511" s="18">
        <v>3416.3677105251954</v>
      </c>
      <c r="W8511">
        <f t="shared" si="1595"/>
        <v>251</v>
      </c>
    </row>
    <row r="8512" spans="1:23">
      <c r="A8512" s="12">
        <v>39442</v>
      </c>
      <c r="B8512" s="17">
        <f t="shared" si="1585"/>
        <v>12</v>
      </c>
      <c r="C8512" s="17">
        <f t="shared" si="1586"/>
        <v>3</v>
      </c>
      <c r="D8512" s="17">
        <f t="shared" si="1587"/>
        <v>26</v>
      </c>
      <c r="E8512" s="18">
        <v>1357.0117669417384</v>
      </c>
      <c r="F8512">
        <f t="shared" si="1593"/>
        <v>8510</v>
      </c>
      <c r="L8512" s="20">
        <f t="shared" si="1596"/>
        <v>1357.0117669417384</v>
      </c>
      <c r="N8512" s="2">
        <f t="shared" si="1594"/>
        <v>554.52963446812407</v>
      </c>
      <c r="O8512" s="2">
        <f t="shared" si="1591"/>
        <v>802.48213247361434</v>
      </c>
      <c r="P8512" s="2">
        <f t="shared" si="1592"/>
        <v>0</v>
      </c>
      <c r="R8512" s="12">
        <v>39301</v>
      </c>
      <c r="S8512" s="17">
        <f t="shared" si="1588"/>
        <v>8</v>
      </c>
      <c r="T8512" s="17">
        <f t="shared" si="1589"/>
        <v>2</v>
      </c>
      <c r="U8512" s="17">
        <f t="shared" si="1590"/>
        <v>7</v>
      </c>
      <c r="V8512" s="18">
        <v>3417.6924407738279</v>
      </c>
      <c r="W8512">
        <f t="shared" si="1595"/>
        <v>250</v>
      </c>
    </row>
    <row r="8513" spans="1:23">
      <c r="A8513" s="12">
        <v>39165</v>
      </c>
      <c r="B8513" s="17">
        <f t="shared" si="1585"/>
        <v>3</v>
      </c>
      <c r="C8513" s="17">
        <f t="shared" si="1586"/>
        <v>6</v>
      </c>
      <c r="D8513" s="17">
        <f t="shared" si="1587"/>
        <v>24</v>
      </c>
      <c r="E8513" s="18">
        <v>1356.73</v>
      </c>
      <c r="F8513">
        <f t="shared" si="1593"/>
        <v>8511</v>
      </c>
      <c r="L8513" s="20">
        <f t="shared" si="1596"/>
        <v>1356.73</v>
      </c>
      <c r="N8513" s="2">
        <f t="shared" si="1594"/>
        <v>554.52963446812407</v>
      </c>
      <c r="O8513" s="2">
        <f t="shared" si="1591"/>
        <v>802.20036553187595</v>
      </c>
      <c r="P8513" s="2">
        <f t="shared" si="1592"/>
        <v>0</v>
      </c>
      <c r="R8513" s="12">
        <v>39248</v>
      </c>
      <c r="S8513" s="17">
        <f t="shared" si="1588"/>
        <v>6</v>
      </c>
      <c r="T8513" s="17">
        <f t="shared" si="1589"/>
        <v>5</v>
      </c>
      <c r="U8513" s="17">
        <f t="shared" si="1590"/>
        <v>15</v>
      </c>
      <c r="V8513" s="18">
        <v>3418</v>
      </c>
      <c r="W8513">
        <f t="shared" si="1595"/>
        <v>249</v>
      </c>
    </row>
    <row r="8514" spans="1:23">
      <c r="A8514" s="12">
        <v>39428</v>
      </c>
      <c r="B8514" s="17">
        <f t="shared" ref="B8514:B8577" si="1597">MONTH(A8514)</f>
        <v>12</v>
      </c>
      <c r="C8514" s="17">
        <f t="shared" ref="C8514:C8577" si="1598">WEEKDAY(A8514,2)</f>
        <v>3</v>
      </c>
      <c r="D8514" s="17">
        <f t="shared" ref="D8514:D8577" si="1599">DAY(A8514)</f>
        <v>12</v>
      </c>
      <c r="E8514" s="18">
        <v>1356.5245938225</v>
      </c>
      <c r="F8514">
        <f t="shared" si="1593"/>
        <v>8512</v>
      </c>
      <c r="L8514" s="20">
        <f t="shared" si="1596"/>
        <v>1356.5245938225</v>
      </c>
      <c r="N8514" s="2">
        <f t="shared" si="1594"/>
        <v>554.52963446812407</v>
      </c>
      <c r="O8514" s="2">
        <f t="shared" si="1591"/>
        <v>801.99495935437596</v>
      </c>
      <c r="P8514" s="2">
        <f t="shared" si="1592"/>
        <v>0</v>
      </c>
      <c r="R8514" s="12">
        <v>39254</v>
      </c>
      <c r="S8514" s="17">
        <f t="shared" ref="S8514:S8577" si="1600">MONTH(R8514)</f>
        <v>6</v>
      </c>
      <c r="T8514" s="17">
        <f t="shared" ref="T8514:T8577" si="1601">WEEKDAY(R8514,2)</f>
        <v>4</v>
      </c>
      <c r="U8514" s="17">
        <f t="shared" ref="U8514:U8577" si="1602">DAY(R8514)</f>
        <v>21</v>
      </c>
      <c r="V8514" s="18">
        <v>3418</v>
      </c>
      <c r="W8514">
        <f t="shared" si="1595"/>
        <v>248</v>
      </c>
    </row>
    <row r="8515" spans="1:23">
      <c r="A8515" s="12">
        <v>39189</v>
      </c>
      <c r="B8515" s="17">
        <f t="shared" si="1597"/>
        <v>4</v>
      </c>
      <c r="C8515" s="17">
        <f t="shared" si="1598"/>
        <v>2</v>
      </c>
      <c r="D8515" s="17">
        <f t="shared" si="1599"/>
        <v>17</v>
      </c>
      <c r="E8515" s="18">
        <v>1356.4</v>
      </c>
      <c r="F8515">
        <f t="shared" si="1593"/>
        <v>8513</v>
      </c>
      <c r="L8515" s="20">
        <f t="shared" si="1596"/>
        <v>1356.4</v>
      </c>
      <c r="N8515" s="2">
        <f t="shared" si="1594"/>
        <v>554.52963446812407</v>
      </c>
      <c r="O8515" s="2">
        <f t="shared" ref="O8515:O8578" si="1603">IF(E8515-N8515&lt;0,0,E8515-N8515)</f>
        <v>801.87036553187602</v>
      </c>
      <c r="P8515" s="2">
        <f t="shared" ref="P8515:P8578" si="1604">E8515-N8515-O8515</f>
        <v>0</v>
      </c>
      <c r="R8515" s="12">
        <v>39339</v>
      </c>
      <c r="S8515" s="17">
        <f t="shared" si="1600"/>
        <v>9</v>
      </c>
      <c r="T8515" s="17">
        <f t="shared" si="1601"/>
        <v>5</v>
      </c>
      <c r="U8515" s="17">
        <f t="shared" si="1602"/>
        <v>14</v>
      </c>
      <c r="V8515" s="18">
        <v>3418.6048482259766</v>
      </c>
      <c r="W8515">
        <f t="shared" si="1595"/>
        <v>247</v>
      </c>
    </row>
    <row r="8516" spans="1:23">
      <c r="A8516" s="12">
        <v>39105</v>
      </c>
      <c r="B8516" s="17">
        <f t="shared" si="1597"/>
        <v>1</v>
      </c>
      <c r="C8516" s="17">
        <f t="shared" si="1598"/>
        <v>2</v>
      </c>
      <c r="D8516" s="17">
        <f t="shared" si="1599"/>
        <v>23</v>
      </c>
      <c r="E8516" s="18">
        <v>1356.32</v>
      </c>
      <c r="F8516">
        <f t="shared" ref="F8516:F8579" si="1605">1+F8515</f>
        <v>8514</v>
      </c>
      <c r="L8516" s="20">
        <f t="shared" si="1596"/>
        <v>1356.32</v>
      </c>
      <c r="N8516" s="2">
        <f t="shared" ref="N8516:N8579" si="1606">N8515</f>
        <v>554.52963446812407</v>
      </c>
      <c r="O8516" s="2">
        <f t="shared" si="1603"/>
        <v>801.79036553187586</v>
      </c>
      <c r="P8516" s="2">
        <f t="shared" si="1604"/>
        <v>0</v>
      </c>
      <c r="R8516" s="12">
        <v>39319</v>
      </c>
      <c r="S8516" s="17">
        <f t="shared" si="1600"/>
        <v>8</v>
      </c>
      <c r="T8516" s="17">
        <f t="shared" si="1601"/>
        <v>6</v>
      </c>
      <c r="U8516" s="17">
        <f t="shared" si="1602"/>
        <v>25</v>
      </c>
      <c r="V8516" s="18">
        <v>3418.7958147591798</v>
      </c>
      <c r="W8516">
        <f t="shared" ref="W8516:W8579" si="1607">W8515-1</f>
        <v>246</v>
      </c>
    </row>
    <row r="8517" spans="1:23">
      <c r="A8517" s="12">
        <v>39429</v>
      </c>
      <c r="B8517" s="17">
        <f t="shared" si="1597"/>
        <v>12</v>
      </c>
      <c r="C8517" s="17">
        <f t="shared" si="1598"/>
        <v>4</v>
      </c>
      <c r="D8517" s="17">
        <f t="shared" si="1599"/>
        <v>13</v>
      </c>
      <c r="E8517" s="18">
        <v>1355.8271001185158</v>
      </c>
      <c r="F8517">
        <f t="shared" si="1605"/>
        <v>8515</v>
      </c>
      <c r="L8517" s="20">
        <f t="shared" si="1596"/>
        <v>1355.8271001185158</v>
      </c>
      <c r="N8517" s="2">
        <f t="shared" si="1606"/>
        <v>554.52963446812407</v>
      </c>
      <c r="O8517" s="2">
        <f t="shared" si="1603"/>
        <v>801.2974656503917</v>
      </c>
      <c r="P8517" s="2">
        <f t="shared" si="1604"/>
        <v>0</v>
      </c>
      <c r="R8517" s="12">
        <v>39289</v>
      </c>
      <c r="S8517" s="17">
        <f t="shared" si="1600"/>
        <v>7</v>
      </c>
      <c r="T8517" s="17">
        <f t="shared" si="1601"/>
        <v>4</v>
      </c>
      <c r="U8517" s="17">
        <f t="shared" si="1602"/>
        <v>26</v>
      </c>
      <c r="V8517" s="18">
        <v>3421.083025248633</v>
      </c>
      <c r="W8517">
        <f t="shared" si="1607"/>
        <v>245</v>
      </c>
    </row>
    <row r="8518" spans="1:23">
      <c r="A8518" s="12">
        <v>39444</v>
      </c>
      <c r="B8518" s="17">
        <f t="shared" si="1597"/>
        <v>12</v>
      </c>
      <c r="C8518" s="17">
        <f t="shared" si="1598"/>
        <v>5</v>
      </c>
      <c r="D8518" s="17">
        <f t="shared" si="1599"/>
        <v>28</v>
      </c>
      <c r="E8518" s="18">
        <v>1355.4447696028126</v>
      </c>
      <c r="F8518">
        <f t="shared" si="1605"/>
        <v>8516</v>
      </c>
      <c r="L8518" s="20">
        <f t="shared" si="1596"/>
        <v>1355.4447696028126</v>
      </c>
      <c r="N8518" s="2">
        <f t="shared" si="1606"/>
        <v>554.52963446812407</v>
      </c>
      <c r="O8518" s="2">
        <f t="shared" si="1603"/>
        <v>800.91513513468851</v>
      </c>
      <c r="P8518" s="2">
        <f t="shared" si="1604"/>
        <v>0</v>
      </c>
      <c r="R8518" s="12">
        <v>39254</v>
      </c>
      <c r="S8518" s="17">
        <f t="shared" si="1600"/>
        <v>6</v>
      </c>
      <c r="T8518" s="17">
        <f t="shared" si="1601"/>
        <v>4</v>
      </c>
      <c r="U8518" s="17">
        <f t="shared" si="1602"/>
        <v>21</v>
      </c>
      <c r="V8518" s="18">
        <v>3422</v>
      </c>
      <c r="W8518">
        <f t="shared" si="1607"/>
        <v>244</v>
      </c>
    </row>
    <row r="8519" spans="1:23">
      <c r="A8519" s="12">
        <v>39156</v>
      </c>
      <c r="B8519" s="17">
        <f t="shared" si="1597"/>
        <v>3</v>
      </c>
      <c r="C8519" s="17">
        <f t="shared" si="1598"/>
        <v>4</v>
      </c>
      <c r="D8519" s="17">
        <f t="shared" si="1599"/>
        <v>15</v>
      </c>
      <c r="E8519" s="18">
        <v>1354.81</v>
      </c>
      <c r="F8519">
        <f t="shared" si="1605"/>
        <v>8517</v>
      </c>
      <c r="L8519" s="20">
        <f t="shared" si="1596"/>
        <v>1354.81</v>
      </c>
      <c r="N8519" s="2">
        <f t="shared" si="1606"/>
        <v>554.52963446812407</v>
      </c>
      <c r="O8519" s="2">
        <f t="shared" si="1603"/>
        <v>800.28036553187587</v>
      </c>
      <c r="P8519" s="2">
        <f t="shared" si="1604"/>
        <v>0</v>
      </c>
      <c r="R8519" s="12">
        <v>39331</v>
      </c>
      <c r="S8519" s="17">
        <f t="shared" si="1600"/>
        <v>9</v>
      </c>
      <c r="T8519" s="17">
        <f t="shared" si="1601"/>
        <v>4</v>
      </c>
      <c r="U8519" s="17">
        <f t="shared" si="1602"/>
        <v>6</v>
      </c>
      <c r="V8519" s="18">
        <v>3424.2381575892578</v>
      </c>
      <c r="W8519">
        <f t="shared" si="1607"/>
        <v>243</v>
      </c>
    </row>
    <row r="8520" spans="1:23">
      <c r="A8520" s="12">
        <v>39102</v>
      </c>
      <c r="B8520" s="17">
        <f t="shared" si="1597"/>
        <v>1</v>
      </c>
      <c r="C8520" s="17">
        <f t="shared" si="1598"/>
        <v>6</v>
      </c>
      <c r="D8520" s="17">
        <f t="shared" si="1599"/>
        <v>20</v>
      </c>
      <c r="E8520" s="18">
        <v>1354.72</v>
      </c>
      <c r="F8520">
        <f t="shared" si="1605"/>
        <v>8518</v>
      </c>
      <c r="L8520" s="20">
        <f t="shared" si="1596"/>
        <v>1354.72</v>
      </c>
      <c r="N8520" s="2">
        <f t="shared" si="1606"/>
        <v>554.52963446812407</v>
      </c>
      <c r="O8520" s="2">
        <f t="shared" si="1603"/>
        <v>800.19036553187595</v>
      </c>
      <c r="P8520" s="2">
        <f t="shared" si="1604"/>
        <v>0</v>
      </c>
      <c r="R8520" s="12">
        <v>39308</v>
      </c>
      <c r="S8520" s="17">
        <f t="shared" si="1600"/>
        <v>8</v>
      </c>
      <c r="T8520" s="17">
        <f t="shared" si="1601"/>
        <v>2</v>
      </c>
      <c r="U8520" s="17">
        <f t="shared" si="1602"/>
        <v>14</v>
      </c>
      <c r="V8520" s="18">
        <v>3425.2023142779299</v>
      </c>
      <c r="W8520">
        <f t="shared" si="1607"/>
        <v>242</v>
      </c>
    </row>
    <row r="8521" spans="1:23">
      <c r="A8521" s="12">
        <v>39155</v>
      </c>
      <c r="B8521" s="17">
        <f t="shared" si="1597"/>
        <v>3</v>
      </c>
      <c r="C8521" s="17">
        <f t="shared" si="1598"/>
        <v>3</v>
      </c>
      <c r="D8521" s="17">
        <f t="shared" si="1599"/>
        <v>14</v>
      </c>
      <c r="E8521" s="18">
        <v>1354.62</v>
      </c>
      <c r="F8521">
        <f t="shared" si="1605"/>
        <v>8519</v>
      </c>
      <c r="L8521" s="20">
        <f t="shared" si="1596"/>
        <v>1354.62</v>
      </c>
      <c r="N8521" s="2">
        <f t="shared" si="1606"/>
        <v>554.52963446812407</v>
      </c>
      <c r="O8521" s="2">
        <f t="shared" si="1603"/>
        <v>800.09036553187582</v>
      </c>
      <c r="P8521" s="2">
        <f t="shared" si="1604"/>
        <v>0</v>
      </c>
      <c r="R8521" s="12">
        <v>39330</v>
      </c>
      <c r="S8521" s="17">
        <f t="shared" si="1600"/>
        <v>9</v>
      </c>
      <c r="T8521" s="17">
        <f t="shared" si="1601"/>
        <v>3</v>
      </c>
      <c r="U8521" s="17">
        <f t="shared" si="1602"/>
        <v>5</v>
      </c>
      <c r="V8521" s="18">
        <v>3425.2180651326175</v>
      </c>
      <c r="W8521">
        <f t="shared" si="1607"/>
        <v>241</v>
      </c>
    </row>
    <row r="8522" spans="1:23">
      <c r="A8522" s="12">
        <v>39183</v>
      </c>
      <c r="B8522" s="17">
        <f t="shared" si="1597"/>
        <v>4</v>
      </c>
      <c r="C8522" s="17">
        <f t="shared" si="1598"/>
        <v>3</v>
      </c>
      <c r="D8522" s="17">
        <f t="shared" si="1599"/>
        <v>11</v>
      </c>
      <c r="E8522" s="18">
        <v>1354.46</v>
      </c>
      <c r="F8522">
        <f t="shared" si="1605"/>
        <v>8520</v>
      </c>
      <c r="L8522" s="20">
        <f t="shared" si="1596"/>
        <v>1354.46</v>
      </c>
      <c r="N8522" s="2">
        <f t="shared" si="1606"/>
        <v>554.52963446812407</v>
      </c>
      <c r="O8522" s="2">
        <f t="shared" si="1603"/>
        <v>799.93036553187596</v>
      </c>
      <c r="P8522" s="2">
        <f t="shared" si="1604"/>
        <v>0</v>
      </c>
      <c r="R8522" s="12">
        <v>39331</v>
      </c>
      <c r="S8522" s="17">
        <f t="shared" si="1600"/>
        <v>9</v>
      </c>
      <c r="T8522" s="17">
        <f t="shared" si="1601"/>
        <v>4</v>
      </c>
      <c r="U8522" s="17">
        <f t="shared" si="1602"/>
        <v>6</v>
      </c>
      <c r="V8522" s="18">
        <v>3425.3477446591796</v>
      </c>
      <c r="W8522">
        <f t="shared" si="1607"/>
        <v>240</v>
      </c>
    </row>
    <row r="8523" spans="1:23">
      <c r="A8523" s="12">
        <v>39419</v>
      </c>
      <c r="B8523" s="17">
        <f t="shared" si="1597"/>
        <v>12</v>
      </c>
      <c r="C8523" s="17">
        <f t="shared" si="1598"/>
        <v>1</v>
      </c>
      <c r="D8523" s="17">
        <f t="shared" si="1599"/>
        <v>3</v>
      </c>
      <c r="E8523" s="18">
        <v>1354.426134846211</v>
      </c>
      <c r="F8523">
        <f t="shared" si="1605"/>
        <v>8521</v>
      </c>
      <c r="L8523" s="20">
        <f t="shared" si="1596"/>
        <v>1354.426134846211</v>
      </c>
      <c r="N8523" s="2">
        <f t="shared" si="1606"/>
        <v>554.52963446812407</v>
      </c>
      <c r="O8523" s="2">
        <f t="shared" si="1603"/>
        <v>799.8965003780869</v>
      </c>
      <c r="P8523" s="2">
        <f t="shared" si="1604"/>
        <v>0</v>
      </c>
      <c r="R8523" s="12">
        <v>39303</v>
      </c>
      <c r="S8523" s="17">
        <f t="shared" si="1600"/>
        <v>8</v>
      </c>
      <c r="T8523" s="17">
        <f t="shared" si="1601"/>
        <v>4</v>
      </c>
      <c r="U8523" s="17">
        <f t="shared" si="1602"/>
        <v>9</v>
      </c>
      <c r="V8523" s="18">
        <v>3426.9825349869143</v>
      </c>
      <c r="W8523">
        <f t="shared" si="1607"/>
        <v>239</v>
      </c>
    </row>
    <row r="8524" spans="1:23">
      <c r="A8524" s="12">
        <v>39192</v>
      </c>
      <c r="B8524" s="17">
        <f t="shared" si="1597"/>
        <v>4</v>
      </c>
      <c r="C8524" s="17">
        <f t="shared" si="1598"/>
        <v>5</v>
      </c>
      <c r="D8524" s="17">
        <f t="shared" si="1599"/>
        <v>20</v>
      </c>
      <c r="E8524" s="18">
        <v>1354.4</v>
      </c>
      <c r="F8524">
        <f t="shared" si="1605"/>
        <v>8522</v>
      </c>
      <c r="L8524" s="20">
        <f t="shared" si="1596"/>
        <v>1354.4</v>
      </c>
      <c r="N8524" s="2">
        <f t="shared" si="1606"/>
        <v>554.52963446812407</v>
      </c>
      <c r="O8524" s="2">
        <f t="shared" si="1603"/>
        <v>799.87036553187602</v>
      </c>
      <c r="P8524" s="2">
        <f t="shared" si="1604"/>
        <v>0</v>
      </c>
      <c r="R8524" s="12">
        <v>39272</v>
      </c>
      <c r="S8524" s="17">
        <f t="shared" si="1600"/>
        <v>7</v>
      </c>
      <c r="T8524" s="17">
        <f t="shared" si="1601"/>
        <v>1</v>
      </c>
      <c r="U8524" s="17">
        <f t="shared" si="1602"/>
        <v>9</v>
      </c>
      <c r="V8524" s="18">
        <v>3427.6404638857421</v>
      </c>
      <c r="W8524">
        <f t="shared" si="1607"/>
        <v>238</v>
      </c>
    </row>
    <row r="8525" spans="1:23">
      <c r="A8525" s="12">
        <v>39164</v>
      </c>
      <c r="B8525" s="17">
        <f t="shared" si="1597"/>
        <v>3</v>
      </c>
      <c r="C8525" s="17">
        <f t="shared" si="1598"/>
        <v>5</v>
      </c>
      <c r="D8525" s="17">
        <f t="shared" si="1599"/>
        <v>23</v>
      </c>
      <c r="E8525" s="18">
        <v>1353.99</v>
      </c>
      <c r="F8525">
        <f t="shared" si="1605"/>
        <v>8523</v>
      </c>
      <c r="L8525" s="20">
        <f t="shared" si="1596"/>
        <v>1353.99</v>
      </c>
      <c r="N8525" s="2">
        <f t="shared" si="1606"/>
        <v>554.52963446812407</v>
      </c>
      <c r="O8525" s="2">
        <f t="shared" si="1603"/>
        <v>799.46036553187594</v>
      </c>
      <c r="P8525" s="2">
        <f t="shared" si="1604"/>
        <v>0</v>
      </c>
      <c r="R8525" s="12">
        <v>39280</v>
      </c>
      <c r="S8525" s="17">
        <f t="shared" si="1600"/>
        <v>7</v>
      </c>
      <c r="T8525" s="17">
        <f t="shared" si="1601"/>
        <v>2</v>
      </c>
      <c r="U8525" s="17">
        <f t="shared" si="1602"/>
        <v>17</v>
      </c>
      <c r="V8525" s="18">
        <v>3428.4436699136718</v>
      </c>
      <c r="W8525">
        <f t="shared" si="1607"/>
        <v>237</v>
      </c>
    </row>
    <row r="8526" spans="1:23">
      <c r="A8526" s="12">
        <v>39106</v>
      </c>
      <c r="B8526" s="17">
        <f t="shared" si="1597"/>
        <v>1</v>
      </c>
      <c r="C8526" s="17">
        <f t="shared" si="1598"/>
        <v>3</v>
      </c>
      <c r="D8526" s="17">
        <f t="shared" si="1599"/>
        <v>24</v>
      </c>
      <c r="E8526" s="18">
        <v>1353.21</v>
      </c>
      <c r="F8526">
        <f t="shared" si="1605"/>
        <v>8524</v>
      </c>
      <c r="L8526" s="20">
        <f t="shared" si="1596"/>
        <v>1353.21</v>
      </c>
      <c r="N8526" s="2">
        <f t="shared" si="1606"/>
        <v>554.52963446812407</v>
      </c>
      <c r="O8526" s="2">
        <f t="shared" si="1603"/>
        <v>798.68036553187596</v>
      </c>
      <c r="P8526" s="2">
        <f t="shared" si="1604"/>
        <v>0</v>
      </c>
      <c r="R8526" s="12">
        <v>39321</v>
      </c>
      <c r="S8526" s="17">
        <f t="shared" si="1600"/>
        <v>8</v>
      </c>
      <c r="T8526" s="17">
        <f t="shared" si="1601"/>
        <v>1</v>
      </c>
      <c r="U8526" s="17">
        <f t="shared" si="1602"/>
        <v>27</v>
      </c>
      <c r="V8526" s="18">
        <v>3428.75937875</v>
      </c>
      <c r="W8526">
        <f t="shared" si="1607"/>
        <v>236</v>
      </c>
    </row>
    <row r="8527" spans="1:23">
      <c r="A8527" s="12">
        <v>39138</v>
      </c>
      <c r="B8527" s="17">
        <f t="shared" si="1597"/>
        <v>2</v>
      </c>
      <c r="C8527" s="17">
        <f t="shared" si="1598"/>
        <v>7</v>
      </c>
      <c r="D8527" s="17">
        <f t="shared" si="1599"/>
        <v>25</v>
      </c>
      <c r="E8527" s="18">
        <v>1353</v>
      </c>
      <c r="F8527">
        <f t="shared" si="1605"/>
        <v>8525</v>
      </c>
      <c r="L8527" s="20">
        <f t="shared" si="1596"/>
        <v>1353</v>
      </c>
      <c r="N8527" s="2">
        <f t="shared" si="1606"/>
        <v>554.52963446812407</v>
      </c>
      <c r="O8527" s="2">
        <f t="shared" si="1603"/>
        <v>798.47036553187593</v>
      </c>
      <c r="P8527" s="2">
        <f t="shared" si="1604"/>
        <v>0</v>
      </c>
      <c r="R8527" s="12">
        <v>39336</v>
      </c>
      <c r="S8527" s="17">
        <f t="shared" si="1600"/>
        <v>9</v>
      </c>
      <c r="T8527" s="17">
        <f t="shared" si="1601"/>
        <v>2</v>
      </c>
      <c r="U8527" s="17">
        <f t="shared" si="1602"/>
        <v>11</v>
      </c>
      <c r="V8527" s="18">
        <v>3428.9990637456053</v>
      </c>
      <c r="W8527">
        <f t="shared" si="1607"/>
        <v>235</v>
      </c>
    </row>
    <row r="8528" spans="1:23">
      <c r="A8528" s="12">
        <v>39155</v>
      </c>
      <c r="B8528" s="17">
        <f t="shared" si="1597"/>
        <v>3</v>
      </c>
      <c r="C8528" s="17">
        <f t="shared" si="1598"/>
        <v>3</v>
      </c>
      <c r="D8528" s="17">
        <f t="shared" si="1599"/>
        <v>14</v>
      </c>
      <c r="E8528" s="18">
        <v>1352.93</v>
      </c>
      <c r="F8528">
        <f t="shared" si="1605"/>
        <v>8526</v>
      </c>
      <c r="L8528" s="20">
        <f t="shared" si="1596"/>
        <v>1352.93</v>
      </c>
      <c r="N8528" s="2">
        <f t="shared" si="1606"/>
        <v>554.52963446812407</v>
      </c>
      <c r="O8528" s="2">
        <f t="shared" si="1603"/>
        <v>798.40036553187599</v>
      </c>
      <c r="P8528" s="2">
        <f t="shared" si="1604"/>
        <v>0</v>
      </c>
      <c r="R8528" s="12">
        <v>39309</v>
      </c>
      <c r="S8528" s="17">
        <f t="shared" si="1600"/>
        <v>8</v>
      </c>
      <c r="T8528" s="17">
        <f t="shared" si="1601"/>
        <v>3</v>
      </c>
      <c r="U8528" s="17">
        <f t="shared" si="1602"/>
        <v>15</v>
      </c>
      <c r="V8528" s="18">
        <v>3429.1718037341798</v>
      </c>
      <c r="W8528">
        <f t="shared" si="1607"/>
        <v>234</v>
      </c>
    </row>
    <row r="8529" spans="1:23">
      <c r="A8529" s="12">
        <v>39126</v>
      </c>
      <c r="B8529" s="17">
        <f t="shared" si="1597"/>
        <v>2</v>
      </c>
      <c r="C8529" s="17">
        <f t="shared" si="1598"/>
        <v>2</v>
      </c>
      <c r="D8529" s="17">
        <f t="shared" si="1599"/>
        <v>13</v>
      </c>
      <c r="E8529" s="18">
        <v>1352.92</v>
      </c>
      <c r="F8529">
        <f t="shared" si="1605"/>
        <v>8527</v>
      </c>
      <c r="L8529" s="20">
        <f t="shared" si="1596"/>
        <v>1352.92</v>
      </c>
      <c r="N8529" s="2">
        <f t="shared" si="1606"/>
        <v>554.52963446812407</v>
      </c>
      <c r="O8529" s="2">
        <f t="shared" si="1603"/>
        <v>798.390365531876</v>
      </c>
      <c r="P8529" s="2">
        <f t="shared" si="1604"/>
        <v>0</v>
      </c>
      <c r="R8529" s="12">
        <v>39271</v>
      </c>
      <c r="S8529" s="17">
        <f t="shared" si="1600"/>
        <v>7</v>
      </c>
      <c r="T8529" s="17">
        <f t="shared" si="1601"/>
        <v>7</v>
      </c>
      <c r="U8529" s="17">
        <f t="shared" si="1602"/>
        <v>8</v>
      </c>
      <c r="V8529" s="18">
        <v>3430.9636780382812</v>
      </c>
      <c r="W8529">
        <f t="shared" si="1607"/>
        <v>233</v>
      </c>
    </row>
    <row r="8530" spans="1:23">
      <c r="A8530" s="12">
        <v>39398</v>
      </c>
      <c r="B8530" s="17">
        <f t="shared" si="1597"/>
        <v>11</v>
      </c>
      <c r="C8530" s="17">
        <f t="shared" si="1598"/>
        <v>1</v>
      </c>
      <c r="D8530" s="17">
        <f t="shared" si="1599"/>
        <v>12</v>
      </c>
      <c r="E8530" s="18">
        <v>1352.3137653615627</v>
      </c>
      <c r="F8530">
        <f t="shared" si="1605"/>
        <v>8528</v>
      </c>
      <c r="L8530" s="20">
        <f t="shared" si="1596"/>
        <v>1352.3137653615627</v>
      </c>
      <c r="N8530" s="2">
        <f t="shared" si="1606"/>
        <v>554.52963446812407</v>
      </c>
      <c r="O8530" s="2">
        <f t="shared" si="1603"/>
        <v>797.7841308934386</v>
      </c>
      <c r="P8530" s="2">
        <f t="shared" si="1604"/>
        <v>0</v>
      </c>
      <c r="R8530" s="12">
        <v>39308</v>
      </c>
      <c r="S8530" s="17">
        <f t="shared" si="1600"/>
        <v>8</v>
      </c>
      <c r="T8530" s="17">
        <f t="shared" si="1601"/>
        <v>2</v>
      </c>
      <c r="U8530" s="17">
        <f t="shared" si="1602"/>
        <v>14</v>
      </c>
      <c r="V8530" s="18">
        <v>3431.8895986889647</v>
      </c>
      <c r="W8530">
        <f t="shared" si="1607"/>
        <v>232</v>
      </c>
    </row>
    <row r="8531" spans="1:23">
      <c r="A8531" s="12">
        <v>39097</v>
      </c>
      <c r="B8531" s="17">
        <f t="shared" si="1597"/>
        <v>1</v>
      </c>
      <c r="C8531" s="17">
        <f t="shared" si="1598"/>
        <v>1</v>
      </c>
      <c r="D8531" s="17">
        <f t="shared" si="1599"/>
        <v>15</v>
      </c>
      <c r="E8531" s="18">
        <v>1352.05</v>
      </c>
      <c r="F8531">
        <f t="shared" si="1605"/>
        <v>8529</v>
      </c>
      <c r="L8531" s="20">
        <f t="shared" si="1596"/>
        <v>1352.05</v>
      </c>
      <c r="N8531" s="2">
        <f t="shared" si="1606"/>
        <v>554.52963446812407</v>
      </c>
      <c r="O8531" s="2">
        <f t="shared" si="1603"/>
        <v>797.52036553187588</v>
      </c>
      <c r="P8531" s="2">
        <f t="shared" si="1604"/>
        <v>0</v>
      </c>
      <c r="R8531" s="12">
        <v>39309</v>
      </c>
      <c r="S8531" s="17">
        <f t="shared" si="1600"/>
        <v>8</v>
      </c>
      <c r="T8531" s="17">
        <f t="shared" si="1601"/>
        <v>3</v>
      </c>
      <c r="U8531" s="17">
        <f t="shared" si="1602"/>
        <v>15</v>
      </c>
      <c r="V8531" s="18">
        <v>3432.0892454996092</v>
      </c>
      <c r="W8531">
        <f t="shared" si="1607"/>
        <v>231</v>
      </c>
    </row>
    <row r="8532" spans="1:23">
      <c r="A8532" s="12">
        <v>39166</v>
      </c>
      <c r="B8532" s="17">
        <f t="shared" si="1597"/>
        <v>3</v>
      </c>
      <c r="C8532" s="17">
        <f t="shared" si="1598"/>
        <v>7</v>
      </c>
      <c r="D8532" s="17">
        <f t="shared" si="1599"/>
        <v>25</v>
      </c>
      <c r="E8532" s="18">
        <v>1351.82</v>
      </c>
      <c r="F8532">
        <f t="shared" si="1605"/>
        <v>8530</v>
      </c>
      <c r="L8532" s="20">
        <f t="shared" si="1596"/>
        <v>1351.82</v>
      </c>
      <c r="N8532" s="2">
        <f t="shared" si="1606"/>
        <v>554.52963446812407</v>
      </c>
      <c r="O8532" s="2">
        <f t="shared" si="1603"/>
        <v>797.29036553187586</v>
      </c>
      <c r="P8532" s="2">
        <f t="shared" si="1604"/>
        <v>0</v>
      </c>
      <c r="R8532" s="12">
        <v>39273</v>
      </c>
      <c r="S8532" s="17">
        <f t="shared" si="1600"/>
        <v>7</v>
      </c>
      <c r="T8532" s="17">
        <f t="shared" si="1601"/>
        <v>2</v>
      </c>
      <c r="U8532" s="17">
        <f t="shared" si="1602"/>
        <v>10</v>
      </c>
      <c r="V8532" s="18">
        <v>3432.7475001345701</v>
      </c>
      <c r="W8532">
        <f t="shared" si="1607"/>
        <v>230</v>
      </c>
    </row>
    <row r="8533" spans="1:23">
      <c r="A8533" s="12">
        <v>39190</v>
      </c>
      <c r="B8533" s="17">
        <f t="shared" si="1597"/>
        <v>4</v>
      </c>
      <c r="C8533" s="17">
        <f t="shared" si="1598"/>
        <v>3</v>
      </c>
      <c r="D8533" s="17">
        <f t="shared" si="1599"/>
        <v>18</v>
      </c>
      <c r="E8533" s="18">
        <v>1351.26</v>
      </c>
      <c r="F8533">
        <f t="shared" si="1605"/>
        <v>8531</v>
      </c>
      <c r="L8533" s="20">
        <f t="shared" si="1596"/>
        <v>1351.26</v>
      </c>
      <c r="N8533" s="2">
        <f t="shared" si="1606"/>
        <v>554.52963446812407</v>
      </c>
      <c r="O8533" s="2">
        <f t="shared" si="1603"/>
        <v>796.73036553187592</v>
      </c>
      <c r="P8533" s="2">
        <f t="shared" si="1604"/>
        <v>0</v>
      </c>
      <c r="R8533" s="12">
        <v>39323</v>
      </c>
      <c r="S8533" s="17">
        <f t="shared" si="1600"/>
        <v>8</v>
      </c>
      <c r="T8533" s="17">
        <f t="shared" si="1601"/>
        <v>3</v>
      </c>
      <c r="U8533" s="17">
        <f t="shared" si="1602"/>
        <v>29</v>
      </c>
      <c r="V8533" s="18">
        <v>3433.8669702185543</v>
      </c>
      <c r="W8533">
        <f t="shared" si="1607"/>
        <v>229</v>
      </c>
    </row>
    <row r="8534" spans="1:23">
      <c r="A8534" s="12">
        <v>39445</v>
      </c>
      <c r="B8534" s="17">
        <f t="shared" si="1597"/>
        <v>12</v>
      </c>
      <c r="C8534" s="17">
        <f t="shared" si="1598"/>
        <v>6</v>
      </c>
      <c r="D8534" s="17">
        <f t="shared" si="1599"/>
        <v>29</v>
      </c>
      <c r="E8534" s="18">
        <v>1350.4622104443358</v>
      </c>
      <c r="F8534">
        <f t="shared" si="1605"/>
        <v>8532</v>
      </c>
      <c r="L8534" s="20">
        <f t="shared" si="1596"/>
        <v>1350.4622104443358</v>
      </c>
      <c r="N8534" s="2">
        <f t="shared" si="1606"/>
        <v>554.52963446812407</v>
      </c>
      <c r="O8534" s="2">
        <f t="shared" si="1603"/>
        <v>795.93257597621175</v>
      </c>
      <c r="P8534" s="2">
        <f t="shared" si="1604"/>
        <v>0</v>
      </c>
      <c r="R8534" s="12">
        <v>39302</v>
      </c>
      <c r="S8534" s="17">
        <f t="shared" si="1600"/>
        <v>8</v>
      </c>
      <c r="T8534" s="17">
        <f t="shared" si="1601"/>
        <v>3</v>
      </c>
      <c r="U8534" s="17">
        <f t="shared" si="1602"/>
        <v>8</v>
      </c>
      <c r="V8534" s="18">
        <v>3434.1483201593751</v>
      </c>
      <c r="W8534">
        <f t="shared" si="1607"/>
        <v>228</v>
      </c>
    </row>
    <row r="8535" spans="1:23">
      <c r="A8535" s="12">
        <v>39098</v>
      </c>
      <c r="B8535" s="17">
        <f t="shared" si="1597"/>
        <v>1</v>
      </c>
      <c r="C8535" s="17">
        <f t="shared" si="1598"/>
        <v>2</v>
      </c>
      <c r="D8535" s="17">
        <f t="shared" si="1599"/>
        <v>16</v>
      </c>
      <c r="E8535" s="18">
        <v>1350.42</v>
      </c>
      <c r="F8535">
        <f t="shared" si="1605"/>
        <v>8533</v>
      </c>
      <c r="L8535" s="20">
        <f t="shared" si="1596"/>
        <v>1350.42</v>
      </c>
      <c r="N8535" s="2">
        <f t="shared" si="1606"/>
        <v>554.52963446812407</v>
      </c>
      <c r="O8535" s="2">
        <f t="shared" si="1603"/>
        <v>795.890365531876</v>
      </c>
      <c r="P8535" s="2">
        <f t="shared" si="1604"/>
        <v>0</v>
      </c>
      <c r="R8535" s="12">
        <v>39310</v>
      </c>
      <c r="S8535" s="17">
        <f t="shared" si="1600"/>
        <v>8</v>
      </c>
      <c r="T8535" s="17">
        <f t="shared" si="1601"/>
        <v>4</v>
      </c>
      <c r="U8535" s="17">
        <f t="shared" si="1602"/>
        <v>16</v>
      </c>
      <c r="V8535" s="18">
        <v>3438.0967403937502</v>
      </c>
      <c r="W8535">
        <f t="shared" si="1607"/>
        <v>227</v>
      </c>
    </row>
    <row r="8536" spans="1:23">
      <c r="A8536" s="12">
        <v>39391</v>
      </c>
      <c r="B8536" s="17">
        <f t="shared" si="1597"/>
        <v>11</v>
      </c>
      <c r="C8536" s="17">
        <f t="shared" si="1598"/>
        <v>1</v>
      </c>
      <c r="D8536" s="17">
        <f t="shared" si="1599"/>
        <v>5</v>
      </c>
      <c r="E8536" s="18">
        <v>1350.3651418413281</v>
      </c>
      <c r="F8536">
        <f t="shared" si="1605"/>
        <v>8534</v>
      </c>
      <c r="L8536" s="20">
        <f t="shared" si="1596"/>
        <v>1350.3651418413281</v>
      </c>
      <c r="N8536" s="2">
        <f t="shared" si="1606"/>
        <v>554.52963446812407</v>
      </c>
      <c r="O8536" s="2">
        <f t="shared" si="1603"/>
        <v>795.835507373204</v>
      </c>
      <c r="P8536" s="2">
        <f t="shared" si="1604"/>
        <v>0</v>
      </c>
      <c r="R8536" s="12">
        <v>39322</v>
      </c>
      <c r="S8536" s="17">
        <f t="shared" si="1600"/>
        <v>8</v>
      </c>
      <c r="T8536" s="17">
        <f t="shared" si="1601"/>
        <v>2</v>
      </c>
      <c r="U8536" s="17">
        <f t="shared" si="1602"/>
        <v>28</v>
      </c>
      <c r="V8536" s="18">
        <v>3438.7458566865234</v>
      </c>
      <c r="W8536">
        <f t="shared" si="1607"/>
        <v>226</v>
      </c>
    </row>
    <row r="8537" spans="1:23">
      <c r="A8537" s="12">
        <v>39127</v>
      </c>
      <c r="B8537" s="17">
        <f t="shared" si="1597"/>
        <v>2</v>
      </c>
      <c r="C8537" s="17">
        <f t="shared" si="1598"/>
        <v>3</v>
      </c>
      <c r="D8537" s="17">
        <f t="shared" si="1599"/>
        <v>14</v>
      </c>
      <c r="E8537" s="18">
        <v>1350.07</v>
      </c>
      <c r="F8537">
        <f t="shared" si="1605"/>
        <v>8535</v>
      </c>
      <c r="L8537" s="20">
        <f t="shared" si="1596"/>
        <v>1350.07</v>
      </c>
      <c r="N8537" s="2">
        <f t="shared" si="1606"/>
        <v>554.52963446812407</v>
      </c>
      <c r="O8537" s="2">
        <f t="shared" si="1603"/>
        <v>795.54036553187586</v>
      </c>
      <c r="P8537" s="2">
        <f t="shared" si="1604"/>
        <v>0</v>
      </c>
      <c r="R8537" s="12">
        <v>39312</v>
      </c>
      <c r="S8537" s="17">
        <f t="shared" si="1600"/>
        <v>8</v>
      </c>
      <c r="T8537" s="17">
        <f t="shared" si="1601"/>
        <v>6</v>
      </c>
      <c r="U8537" s="17">
        <f t="shared" si="1602"/>
        <v>18</v>
      </c>
      <c r="V8537" s="18">
        <v>3440.012341295117</v>
      </c>
      <c r="W8537">
        <f t="shared" si="1607"/>
        <v>225</v>
      </c>
    </row>
    <row r="8538" spans="1:23">
      <c r="A8538" s="12">
        <v>39145</v>
      </c>
      <c r="B8538" s="17">
        <f t="shared" si="1597"/>
        <v>3</v>
      </c>
      <c r="C8538" s="17">
        <f t="shared" si="1598"/>
        <v>7</v>
      </c>
      <c r="D8538" s="17">
        <f t="shared" si="1599"/>
        <v>4</v>
      </c>
      <c r="E8538" s="18">
        <v>1349.86</v>
      </c>
      <c r="F8538">
        <f t="shared" si="1605"/>
        <v>8536</v>
      </c>
      <c r="L8538" s="20">
        <f t="shared" si="1596"/>
        <v>1349.86</v>
      </c>
      <c r="N8538" s="2">
        <f t="shared" si="1606"/>
        <v>554.52963446812407</v>
      </c>
      <c r="O8538" s="2">
        <f t="shared" si="1603"/>
        <v>795.33036553187583</v>
      </c>
      <c r="P8538" s="2">
        <f t="shared" si="1604"/>
        <v>0</v>
      </c>
      <c r="R8538" s="12">
        <v>39245</v>
      </c>
      <c r="S8538" s="17">
        <f t="shared" si="1600"/>
        <v>6</v>
      </c>
      <c r="T8538" s="17">
        <f t="shared" si="1601"/>
        <v>2</v>
      </c>
      <c r="U8538" s="17">
        <f t="shared" si="1602"/>
        <v>12</v>
      </c>
      <c r="V8538" s="18">
        <v>3441</v>
      </c>
      <c r="W8538">
        <f t="shared" si="1607"/>
        <v>224</v>
      </c>
    </row>
    <row r="8539" spans="1:23">
      <c r="A8539" s="12">
        <v>39182</v>
      </c>
      <c r="B8539" s="17">
        <f t="shared" si="1597"/>
        <v>4</v>
      </c>
      <c r="C8539" s="17">
        <f t="shared" si="1598"/>
        <v>2</v>
      </c>
      <c r="D8539" s="17">
        <f t="shared" si="1599"/>
        <v>10</v>
      </c>
      <c r="E8539" s="18">
        <v>1349.23</v>
      </c>
      <c r="F8539">
        <f t="shared" si="1605"/>
        <v>8537</v>
      </c>
      <c r="L8539" s="20">
        <f t="shared" si="1596"/>
        <v>1349.23</v>
      </c>
      <c r="N8539" s="2">
        <f t="shared" si="1606"/>
        <v>554.52963446812407</v>
      </c>
      <c r="O8539" s="2">
        <f t="shared" si="1603"/>
        <v>794.70036553187595</v>
      </c>
      <c r="P8539" s="2">
        <f t="shared" si="1604"/>
        <v>0</v>
      </c>
      <c r="R8539" s="12">
        <v>39339</v>
      </c>
      <c r="S8539" s="17">
        <f t="shared" si="1600"/>
        <v>9</v>
      </c>
      <c r="T8539" s="17">
        <f t="shared" si="1601"/>
        <v>5</v>
      </c>
      <c r="U8539" s="17">
        <f t="shared" si="1602"/>
        <v>14</v>
      </c>
      <c r="V8539" s="18">
        <v>3442.4220756986324</v>
      </c>
      <c r="W8539">
        <f t="shared" si="1607"/>
        <v>223</v>
      </c>
    </row>
    <row r="8540" spans="1:23">
      <c r="A8540" s="12">
        <v>39135</v>
      </c>
      <c r="B8540" s="17">
        <f t="shared" si="1597"/>
        <v>2</v>
      </c>
      <c r="C8540" s="17">
        <f t="shared" si="1598"/>
        <v>4</v>
      </c>
      <c r="D8540" s="17">
        <f t="shared" si="1599"/>
        <v>22</v>
      </c>
      <c r="E8540" s="18">
        <v>1348.94</v>
      </c>
      <c r="F8540">
        <f t="shared" si="1605"/>
        <v>8538</v>
      </c>
      <c r="L8540" s="20">
        <f t="shared" si="1596"/>
        <v>1348.94</v>
      </c>
      <c r="N8540" s="2">
        <f t="shared" si="1606"/>
        <v>554.52963446812407</v>
      </c>
      <c r="O8540" s="2">
        <f t="shared" si="1603"/>
        <v>794.41036553187598</v>
      </c>
      <c r="P8540" s="2">
        <f t="shared" si="1604"/>
        <v>0</v>
      </c>
      <c r="R8540" s="12">
        <v>39308</v>
      </c>
      <c r="S8540" s="17">
        <f t="shared" si="1600"/>
        <v>8</v>
      </c>
      <c r="T8540" s="17">
        <f t="shared" si="1601"/>
        <v>2</v>
      </c>
      <c r="U8540" s="17">
        <f t="shared" si="1602"/>
        <v>14</v>
      </c>
      <c r="V8540" s="18">
        <v>3443.2488341955077</v>
      </c>
      <c r="W8540">
        <f t="shared" si="1607"/>
        <v>222</v>
      </c>
    </row>
    <row r="8541" spans="1:23">
      <c r="A8541" s="12">
        <v>39395</v>
      </c>
      <c r="B8541" s="17">
        <f t="shared" si="1597"/>
        <v>11</v>
      </c>
      <c r="C8541" s="17">
        <f t="shared" si="1598"/>
        <v>5</v>
      </c>
      <c r="D8541" s="17">
        <f t="shared" si="1599"/>
        <v>9</v>
      </c>
      <c r="E8541" s="18">
        <v>1348.8575751452734</v>
      </c>
      <c r="F8541">
        <f t="shared" si="1605"/>
        <v>8539</v>
      </c>
      <c r="L8541" s="20">
        <f t="shared" si="1596"/>
        <v>1348.8575751452734</v>
      </c>
      <c r="N8541" s="2">
        <f t="shared" si="1606"/>
        <v>554.52963446812407</v>
      </c>
      <c r="O8541" s="2">
        <f t="shared" si="1603"/>
        <v>794.32794067714929</v>
      </c>
      <c r="P8541" s="2">
        <f t="shared" si="1604"/>
        <v>0</v>
      </c>
      <c r="R8541" s="12">
        <v>39338</v>
      </c>
      <c r="S8541" s="17">
        <f t="shared" si="1600"/>
        <v>9</v>
      </c>
      <c r="T8541" s="17">
        <f t="shared" si="1601"/>
        <v>4</v>
      </c>
      <c r="U8541" s="17">
        <f t="shared" si="1602"/>
        <v>13</v>
      </c>
      <c r="V8541" s="18">
        <v>3444.5042627970706</v>
      </c>
      <c r="W8541">
        <f t="shared" si="1607"/>
        <v>221</v>
      </c>
    </row>
    <row r="8542" spans="1:23">
      <c r="A8542" s="12">
        <v>39149</v>
      </c>
      <c r="B8542" s="17">
        <f t="shared" si="1597"/>
        <v>3</v>
      </c>
      <c r="C8542" s="17">
        <f t="shared" si="1598"/>
        <v>4</v>
      </c>
      <c r="D8542" s="17">
        <f t="shared" si="1599"/>
        <v>8</v>
      </c>
      <c r="E8542" s="18">
        <v>1348.16</v>
      </c>
      <c r="F8542">
        <f t="shared" si="1605"/>
        <v>8540</v>
      </c>
      <c r="L8542" s="20">
        <f t="shared" si="1596"/>
        <v>1348.16</v>
      </c>
      <c r="N8542" s="2">
        <f t="shared" si="1606"/>
        <v>554.52963446812407</v>
      </c>
      <c r="O8542" s="2">
        <f t="shared" si="1603"/>
        <v>793.63036553187601</v>
      </c>
      <c r="P8542" s="2">
        <f t="shared" si="1604"/>
        <v>0</v>
      </c>
      <c r="R8542" s="12">
        <v>39275</v>
      </c>
      <c r="S8542" s="17">
        <f t="shared" si="1600"/>
        <v>7</v>
      </c>
      <c r="T8542" s="17">
        <f t="shared" si="1601"/>
        <v>4</v>
      </c>
      <c r="U8542" s="17">
        <f t="shared" si="1602"/>
        <v>12</v>
      </c>
      <c r="V8542" s="18">
        <v>3445.0838580208983</v>
      </c>
      <c r="W8542">
        <f t="shared" si="1607"/>
        <v>220</v>
      </c>
    </row>
    <row r="8543" spans="1:23">
      <c r="A8543" s="12">
        <v>39437</v>
      </c>
      <c r="B8543" s="17">
        <f t="shared" si="1597"/>
        <v>12</v>
      </c>
      <c r="C8543" s="17">
        <f t="shared" si="1598"/>
        <v>5</v>
      </c>
      <c r="D8543" s="17">
        <f t="shared" si="1599"/>
        <v>21</v>
      </c>
      <c r="E8543" s="18">
        <v>1347.8559135358985</v>
      </c>
      <c r="F8543">
        <f t="shared" si="1605"/>
        <v>8541</v>
      </c>
      <c r="L8543" s="20">
        <f t="shared" si="1596"/>
        <v>1347.8559135358985</v>
      </c>
      <c r="N8543" s="2">
        <f t="shared" si="1606"/>
        <v>554.52963446812407</v>
      </c>
      <c r="O8543" s="2">
        <f t="shared" si="1603"/>
        <v>793.32627906777441</v>
      </c>
      <c r="P8543" s="2">
        <f t="shared" si="1604"/>
        <v>0</v>
      </c>
      <c r="R8543" s="12">
        <v>39308</v>
      </c>
      <c r="S8543" s="17">
        <f t="shared" si="1600"/>
        <v>8</v>
      </c>
      <c r="T8543" s="17">
        <f t="shared" si="1601"/>
        <v>2</v>
      </c>
      <c r="U8543" s="17">
        <f t="shared" si="1602"/>
        <v>14</v>
      </c>
      <c r="V8543" s="18">
        <v>3445.7920448037112</v>
      </c>
      <c r="W8543">
        <f t="shared" si="1607"/>
        <v>219</v>
      </c>
    </row>
    <row r="8544" spans="1:23">
      <c r="A8544" s="12">
        <v>39099</v>
      </c>
      <c r="B8544" s="17">
        <f t="shared" si="1597"/>
        <v>1</v>
      </c>
      <c r="C8544" s="17">
        <f t="shared" si="1598"/>
        <v>3</v>
      </c>
      <c r="D8544" s="17">
        <f t="shared" si="1599"/>
        <v>17</v>
      </c>
      <c r="E8544" s="18">
        <v>1347.56</v>
      </c>
      <c r="F8544">
        <f t="shared" si="1605"/>
        <v>8542</v>
      </c>
      <c r="L8544" s="20">
        <f t="shared" ref="L8544:L8607" si="1608">IF(F8544&gt;1000,E8544,0)</f>
        <v>1347.56</v>
      </c>
      <c r="N8544" s="2">
        <f t="shared" si="1606"/>
        <v>554.52963446812407</v>
      </c>
      <c r="O8544" s="2">
        <f t="shared" si="1603"/>
        <v>793.03036553187587</v>
      </c>
      <c r="P8544" s="2">
        <f t="shared" si="1604"/>
        <v>0</v>
      </c>
      <c r="R8544" s="12">
        <v>39317</v>
      </c>
      <c r="S8544" s="17">
        <f t="shared" si="1600"/>
        <v>8</v>
      </c>
      <c r="T8544" s="17">
        <f t="shared" si="1601"/>
        <v>4</v>
      </c>
      <c r="U8544" s="17">
        <f t="shared" si="1602"/>
        <v>23</v>
      </c>
      <c r="V8544" s="18">
        <v>3446.396011404102</v>
      </c>
      <c r="W8544">
        <f t="shared" si="1607"/>
        <v>218</v>
      </c>
    </row>
    <row r="8545" spans="1:23">
      <c r="A8545" s="12">
        <v>39104</v>
      </c>
      <c r="B8545" s="17">
        <f t="shared" si="1597"/>
        <v>1</v>
      </c>
      <c r="C8545" s="17">
        <f t="shared" si="1598"/>
        <v>1</v>
      </c>
      <c r="D8545" s="17">
        <f t="shared" si="1599"/>
        <v>22</v>
      </c>
      <c r="E8545" s="18">
        <v>1346.86</v>
      </c>
      <c r="F8545">
        <f t="shared" si="1605"/>
        <v>8543</v>
      </c>
      <c r="L8545" s="20">
        <f t="shared" si="1608"/>
        <v>1346.86</v>
      </c>
      <c r="N8545" s="2">
        <f t="shared" si="1606"/>
        <v>554.52963446812407</v>
      </c>
      <c r="O8545" s="2">
        <f t="shared" si="1603"/>
        <v>792.33036553187583</v>
      </c>
      <c r="P8545" s="2">
        <f t="shared" si="1604"/>
        <v>0</v>
      </c>
      <c r="R8545" s="12">
        <v>39270</v>
      </c>
      <c r="S8545" s="17">
        <f t="shared" si="1600"/>
        <v>7</v>
      </c>
      <c r="T8545" s="17">
        <f t="shared" si="1601"/>
        <v>6</v>
      </c>
      <c r="U8545" s="17">
        <f t="shared" si="1602"/>
        <v>7</v>
      </c>
      <c r="V8545" s="18">
        <v>3448.8775305753911</v>
      </c>
      <c r="W8545">
        <f t="shared" si="1607"/>
        <v>217</v>
      </c>
    </row>
    <row r="8546" spans="1:23">
      <c r="A8546" s="12">
        <v>39398</v>
      </c>
      <c r="B8546" s="17">
        <f t="shared" si="1597"/>
        <v>11</v>
      </c>
      <c r="C8546" s="17">
        <f t="shared" si="1598"/>
        <v>1</v>
      </c>
      <c r="D8546" s="17">
        <f t="shared" si="1599"/>
        <v>12</v>
      </c>
      <c r="E8546" s="18">
        <v>1346.8464927334376</v>
      </c>
      <c r="F8546">
        <f t="shared" si="1605"/>
        <v>8544</v>
      </c>
      <c r="L8546" s="20">
        <f t="shared" si="1608"/>
        <v>1346.8464927334376</v>
      </c>
      <c r="N8546" s="2">
        <f t="shared" si="1606"/>
        <v>554.52963446812407</v>
      </c>
      <c r="O8546" s="2">
        <f t="shared" si="1603"/>
        <v>792.3168582653135</v>
      </c>
      <c r="P8546" s="2">
        <f t="shared" si="1604"/>
        <v>0</v>
      </c>
      <c r="R8546" s="12">
        <v>39308</v>
      </c>
      <c r="S8546" s="17">
        <f t="shared" si="1600"/>
        <v>8</v>
      </c>
      <c r="T8546" s="17">
        <f t="shared" si="1601"/>
        <v>2</v>
      </c>
      <c r="U8546" s="17">
        <f t="shared" si="1602"/>
        <v>14</v>
      </c>
      <c r="V8546" s="18">
        <v>3449.1824311297851</v>
      </c>
      <c r="W8546">
        <f t="shared" si="1607"/>
        <v>216</v>
      </c>
    </row>
    <row r="8547" spans="1:23">
      <c r="A8547" s="12">
        <v>39411</v>
      </c>
      <c r="B8547" s="17">
        <f t="shared" si="1597"/>
        <v>11</v>
      </c>
      <c r="C8547" s="17">
        <f t="shared" si="1598"/>
        <v>7</v>
      </c>
      <c r="D8547" s="17">
        <f t="shared" si="1599"/>
        <v>25</v>
      </c>
      <c r="E8547" s="18">
        <v>1346.5098163866796</v>
      </c>
      <c r="F8547">
        <f t="shared" si="1605"/>
        <v>8545</v>
      </c>
      <c r="L8547" s="20">
        <f t="shared" si="1608"/>
        <v>1346.5098163866796</v>
      </c>
      <c r="N8547" s="2">
        <f t="shared" si="1606"/>
        <v>554.52963446812407</v>
      </c>
      <c r="O8547" s="2">
        <f t="shared" si="1603"/>
        <v>791.98018191855556</v>
      </c>
      <c r="P8547" s="2">
        <f t="shared" si="1604"/>
        <v>0</v>
      </c>
      <c r="R8547" s="12">
        <v>39353</v>
      </c>
      <c r="S8547" s="17">
        <f t="shared" si="1600"/>
        <v>9</v>
      </c>
      <c r="T8547" s="17">
        <f t="shared" si="1601"/>
        <v>5</v>
      </c>
      <c r="U8547" s="17">
        <f t="shared" si="1602"/>
        <v>28</v>
      </c>
      <c r="V8547" s="18">
        <v>3451.0065491578125</v>
      </c>
      <c r="W8547">
        <f t="shared" si="1607"/>
        <v>215</v>
      </c>
    </row>
    <row r="8548" spans="1:23">
      <c r="A8548" s="12">
        <v>39163</v>
      </c>
      <c r="B8548" s="17">
        <f t="shared" si="1597"/>
        <v>3</v>
      </c>
      <c r="C8548" s="17">
        <f t="shared" si="1598"/>
        <v>4</v>
      </c>
      <c r="D8548" s="17">
        <f t="shared" si="1599"/>
        <v>22</v>
      </c>
      <c r="E8548" s="18">
        <v>1345.96</v>
      </c>
      <c r="F8548">
        <f t="shared" si="1605"/>
        <v>8546</v>
      </c>
      <c r="L8548" s="20">
        <f t="shared" si="1608"/>
        <v>1345.96</v>
      </c>
      <c r="N8548" s="2">
        <f t="shared" si="1606"/>
        <v>554.52963446812407</v>
      </c>
      <c r="O8548" s="2">
        <f t="shared" si="1603"/>
        <v>791.43036553187596</v>
      </c>
      <c r="P8548" s="2">
        <f t="shared" si="1604"/>
        <v>0</v>
      </c>
      <c r="R8548" s="12">
        <v>39314</v>
      </c>
      <c r="S8548" s="17">
        <f t="shared" si="1600"/>
        <v>8</v>
      </c>
      <c r="T8548" s="17">
        <f t="shared" si="1601"/>
        <v>1</v>
      </c>
      <c r="U8548" s="17">
        <f t="shared" si="1602"/>
        <v>20</v>
      </c>
      <c r="V8548" s="18">
        <v>3451.4799820375001</v>
      </c>
      <c r="W8548">
        <f t="shared" si="1607"/>
        <v>214</v>
      </c>
    </row>
    <row r="8549" spans="1:23">
      <c r="A8549" s="12">
        <v>39156</v>
      </c>
      <c r="B8549" s="17">
        <f t="shared" si="1597"/>
        <v>3</v>
      </c>
      <c r="C8549" s="17">
        <f t="shared" si="1598"/>
        <v>4</v>
      </c>
      <c r="D8549" s="17">
        <f t="shared" si="1599"/>
        <v>15</v>
      </c>
      <c r="E8549" s="18">
        <v>1345.77</v>
      </c>
      <c r="F8549">
        <f t="shared" si="1605"/>
        <v>8547</v>
      </c>
      <c r="L8549" s="20">
        <f t="shared" si="1608"/>
        <v>1345.77</v>
      </c>
      <c r="N8549" s="2">
        <f t="shared" si="1606"/>
        <v>554.52963446812407</v>
      </c>
      <c r="O8549" s="2">
        <f t="shared" si="1603"/>
        <v>791.24036553187591</v>
      </c>
      <c r="P8549" s="2">
        <f t="shared" si="1604"/>
        <v>0</v>
      </c>
      <c r="R8549" s="12">
        <v>39322</v>
      </c>
      <c r="S8549" s="17">
        <f t="shared" si="1600"/>
        <v>8</v>
      </c>
      <c r="T8549" s="17">
        <f t="shared" si="1601"/>
        <v>2</v>
      </c>
      <c r="U8549" s="17">
        <f t="shared" si="1602"/>
        <v>28</v>
      </c>
      <c r="V8549" s="18">
        <v>3452.2795887554685</v>
      </c>
      <c r="W8549">
        <f t="shared" si="1607"/>
        <v>213</v>
      </c>
    </row>
    <row r="8550" spans="1:23">
      <c r="A8550" s="12">
        <v>39443</v>
      </c>
      <c r="B8550" s="17">
        <f t="shared" si="1597"/>
        <v>12</v>
      </c>
      <c r="C8550" s="17">
        <f t="shared" si="1598"/>
        <v>4</v>
      </c>
      <c r="D8550" s="17">
        <f t="shared" si="1599"/>
        <v>27</v>
      </c>
      <c r="E8550" s="18">
        <v>1345.5207217528516</v>
      </c>
      <c r="F8550">
        <f t="shared" si="1605"/>
        <v>8548</v>
      </c>
      <c r="L8550" s="20">
        <f t="shared" si="1608"/>
        <v>1345.5207217528516</v>
      </c>
      <c r="N8550" s="2">
        <f t="shared" si="1606"/>
        <v>554.52963446812407</v>
      </c>
      <c r="O8550" s="2">
        <f t="shared" si="1603"/>
        <v>790.99108728472754</v>
      </c>
      <c r="P8550" s="2">
        <f t="shared" si="1604"/>
        <v>0</v>
      </c>
      <c r="R8550" s="12">
        <v>39297</v>
      </c>
      <c r="S8550" s="17">
        <f t="shared" si="1600"/>
        <v>8</v>
      </c>
      <c r="T8550" s="17">
        <f t="shared" si="1601"/>
        <v>5</v>
      </c>
      <c r="U8550" s="17">
        <f t="shared" si="1602"/>
        <v>3</v>
      </c>
      <c r="V8550" s="18">
        <v>3453.4481476431638</v>
      </c>
      <c r="W8550">
        <f t="shared" si="1607"/>
        <v>212</v>
      </c>
    </row>
    <row r="8551" spans="1:23">
      <c r="A8551" s="12">
        <v>39420</v>
      </c>
      <c r="B8551" s="17">
        <f t="shared" si="1597"/>
        <v>12</v>
      </c>
      <c r="C8551" s="17">
        <f t="shared" si="1598"/>
        <v>2</v>
      </c>
      <c r="D8551" s="17">
        <f t="shared" si="1599"/>
        <v>4</v>
      </c>
      <c r="E8551" s="18">
        <v>1345.3975997408593</v>
      </c>
      <c r="F8551">
        <f t="shared" si="1605"/>
        <v>8549</v>
      </c>
      <c r="L8551" s="20">
        <f t="shared" si="1608"/>
        <v>1345.3975997408593</v>
      </c>
      <c r="N8551" s="2">
        <f t="shared" si="1606"/>
        <v>554.52963446812407</v>
      </c>
      <c r="O8551" s="2">
        <f t="shared" si="1603"/>
        <v>790.8679652727352</v>
      </c>
      <c r="P8551" s="2">
        <f t="shared" si="1604"/>
        <v>0</v>
      </c>
      <c r="R8551" s="12">
        <v>39272</v>
      </c>
      <c r="S8551" s="17">
        <f t="shared" si="1600"/>
        <v>7</v>
      </c>
      <c r="T8551" s="17">
        <f t="shared" si="1601"/>
        <v>1</v>
      </c>
      <c r="U8551" s="17">
        <f t="shared" si="1602"/>
        <v>9</v>
      </c>
      <c r="V8551" s="18">
        <v>3454.2288291435548</v>
      </c>
      <c r="W8551">
        <f t="shared" si="1607"/>
        <v>211</v>
      </c>
    </row>
    <row r="8552" spans="1:23">
      <c r="A8552" s="12">
        <v>39185</v>
      </c>
      <c r="B8552" s="17">
        <f t="shared" si="1597"/>
        <v>4</v>
      </c>
      <c r="C8552" s="17">
        <f t="shared" si="1598"/>
        <v>5</v>
      </c>
      <c r="D8552" s="17">
        <f t="shared" si="1599"/>
        <v>13</v>
      </c>
      <c r="E8552" s="18">
        <v>1345.32</v>
      </c>
      <c r="F8552">
        <f t="shared" si="1605"/>
        <v>8550</v>
      </c>
      <c r="L8552" s="20">
        <f t="shared" si="1608"/>
        <v>1345.32</v>
      </c>
      <c r="N8552" s="2">
        <f t="shared" si="1606"/>
        <v>554.52963446812407</v>
      </c>
      <c r="O8552" s="2">
        <f t="shared" si="1603"/>
        <v>790.79036553187586</v>
      </c>
      <c r="P8552" s="2">
        <f t="shared" si="1604"/>
        <v>0</v>
      </c>
      <c r="R8552" s="12">
        <v>39314</v>
      </c>
      <c r="S8552" s="17">
        <f t="shared" si="1600"/>
        <v>8</v>
      </c>
      <c r="T8552" s="17">
        <f t="shared" si="1601"/>
        <v>1</v>
      </c>
      <c r="U8552" s="17">
        <f t="shared" si="1602"/>
        <v>20</v>
      </c>
      <c r="V8552" s="18">
        <v>3454.7062738005861</v>
      </c>
      <c r="W8552">
        <f t="shared" si="1607"/>
        <v>210</v>
      </c>
    </row>
    <row r="8553" spans="1:23">
      <c r="A8553" s="12">
        <v>39410</v>
      </c>
      <c r="B8553" s="17">
        <f t="shared" si="1597"/>
        <v>11</v>
      </c>
      <c r="C8553" s="17">
        <f t="shared" si="1598"/>
        <v>6</v>
      </c>
      <c r="D8553" s="17">
        <f t="shared" si="1599"/>
        <v>24</v>
      </c>
      <c r="E8553" s="18">
        <v>1345.1846867322656</v>
      </c>
      <c r="F8553">
        <f t="shared" si="1605"/>
        <v>8551</v>
      </c>
      <c r="L8553" s="20">
        <f t="shared" si="1608"/>
        <v>1345.1846867322656</v>
      </c>
      <c r="N8553" s="2">
        <f t="shared" si="1606"/>
        <v>554.52963446812407</v>
      </c>
      <c r="O8553" s="2">
        <f t="shared" si="1603"/>
        <v>790.65505226414155</v>
      </c>
      <c r="P8553" s="2">
        <f t="shared" si="1604"/>
        <v>0</v>
      </c>
      <c r="R8553" s="12">
        <v>39359</v>
      </c>
      <c r="S8553" s="17">
        <f t="shared" si="1600"/>
        <v>10</v>
      </c>
      <c r="T8553" s="17">
        <f t="shared" si="1601"/>
        <v>4</v>
      </c>
      <c r="U8553" s="17">
        <f t="shared" si="1602"/>
        <v>4</v>
      </c>
      <c r="V8553" s="18">
        <v>3456.4673812330084</v>
      </c>
      <c r="W8553">
        <f t="shared" si="1607"/>
        <v>209</v>
      </c>
    </row>
    <row r="8554" spans="1:23">
      <c r="A8554" s="12">
        <v>39141</v>
      </c>
      <c r="B8554" s="17">
        <f t="shared" si="1597"/>
        <v>2</v>
      </c>
      <c r="C8554" s="17">
        <f t="shared" si="1598"/>
        <v>3</v>
      </c>
      <c r="D8554" s="17">
        <f t="shared" si="1599"/>
        <v>28</v>
      </c>
      <c r="E8554" s="18">
        <v>1345.14</v>
      </c>
      <c r="F8554">
        <f t="shared" si="1605"/>
        <v>8552</v>
      </c>
      <c r="L8554" s="20">
        <f t="shared" si="1608"/>
        <v>1345.14</v>
      </c>
      <c r="N8554" s="2">
        <f t="shared" si="1606"/>
        <v>554.52963446812407</v>
      </c>
      <c r="O8554" s="2">
        <f t="shared" si="1603"/>
        <v>790.61036553187603</v>
      </c>
      <c r="P8554" s="2">
        <f t="shared" si="1604"/>
        <v>0</v>
      </c>
      <c r="R8554" s="12">
        <v>39272</v>
      </c>
      <c r="S8554" s="17">
        <f t="shared" si="1600"/>
        <v>7</v>
      </c>
      <c r="T8554" s="17">
        <f t="shared" si="1601"/>
        <v>1</v>
      </c>
      <c r="U8554" s="17">
        <f t="shared" si="1602"/>
        <v>9</v>
      </c>
      <c r="V8554" s="18">
        <v>3458.7800316032226</v>
      </c>
      <c r="W8554">
        <f t="shared" si="1607"/>
        <v>208</v>
      </c>
    </row>
    <row r="8555" spans="1:23">
      <c r="A8555" s="12">
        <v>39161</v>
      </c>
      <c r="B8555" s="17">
        <f t="shared" si="1597"/>
        <v>3</v>
      </c>
      <c r="C8555" s="17">
        <f t="shared" si="1598"/>
        <v>2</v>
      </c>
      <c r="D8555" s="17">
        <f t="shared" si="1599"/>
        <v>20</v>
      </c>
      <c r="E8555" s="18">
        <v>1344.99</v>
      </c>
      <c r="F8555">
        <f t="shared" si="1605"/>
        <v>8553</v>
      </c>
      <c r="L8555" s="20">
        <f t="shared" si="1608"/>
        <v>1344.99</v>
      </c>
      <c r="N8555" s="2">
        <f t="shared" si="1606"/>
        <v>554.52963446812407</v>
      </c>
      <c r="O8555" s="2">
        <f t="shared" si="1603"/>
        <v>790.46036553187594</v>
      </c>
      <c r="P8555" s="2">
        <f t="shared" si="1604"/>
        <v>0</v>
      </c>
      <c r="R8555" s="12">
        <v>39331</v>
      </c>
      <c r="S8555" s="17">
        <f t="shared" si="1600"/>
        <v>9</v>
      </c>
      <c r="T8555" s="17">
        <f t="shared" si="1601"/>
        <v>4</v>
      </c>
      <c r="U8555" s="17">
        <f t="shared" si="1602"/>
        <v>6</v>
      </c>
      <c r="V8555" s="18">
        <v>3459.9620024833985</v>
      </c>
      <c r="W8555">
        <f t="shared" si="1607"/>
        <v>207</v>
      </c>
    </row>
    <row r="8556" spans="1:23">
      <c r="A8556" s="12">
        <v>39406</v>
      </c>
      <c r="B8556" s="17">
        <f t="shared" si="1597"/>
        <v>11</v>
      </c>
      <c r="C8556" s="17">
        <f t="shared" si="1598"/>
        <v>2</v>
      </c>
      <c r="D8556" s="17">
        <f t="shared" si="1599"/>
        <v>20</v>
      </c>
      <c r="E8556" s="18">
        <v>1344.3141165755076</v>
      </c>
      <c r="F8556">
        <f t="shared" si="1605"/>
        <v>8554</v>
      </c>
      <c r="L8556" s="20">
        <f t="shared" si="1608"/>
        <v>1344.3141165755076</v>
      </c>
      <c r="N8556" s="2">
        <f t="shared" si="1606"/>
        <v>554.52963446812407</v>
      </c>
      <c r="O8556" s="2">
        <f t="shared" si="1603"/>
        <v>789.7844821073835</v>
      </c>
      <c r="P8556" s="2">
        <f t="shared" si="1604"/>
        <v>0</v>
      </c>
      <c r="R8556" s="12">
        <v>39311</v>
      </c>
      <c r="S8556" s="17">
        <f t="shared" si="1600"/>
        <v>8</v>
      </c>
      <c r="T8556" s="17">
        <f t="shared" si="1601"/>
        <v>5</v>
      </c>
      <c r="U8556" s="17">
        <f t="shared" si="1602"/>
        <v>17</v>
      </c>
      <c r="V8556" s="18">
        <v>3460.4221903287107</v>
      </c>
      <c r="W8556">
        <f t="shared" si="1607"/>
        <v>206</v>
      </c>
    </row>
    <row r="8557" spans="1:23">
      <c r="A8557" s="12">
        <v>39085</v>
      </c>
      <c r="B8557" s="17">
        <f t="shared" si="1597"/>
        <v>1</v>
      </c>
      <c r="C8557" s="17">
        <f t="shared" si="1598"/>
        <v>3</v>
      </c>
      <c r="D8557" s="17">
        <f t="shared" si="1599"/>
        <v>3</v>
      </c>
      <c r="E8557" s="18">
        <v>1344.19</v>
      </c>
      <c r="F8557">
        <f t="shared" si="1605"/>
        <v>8555</v>
      </c>
      <c r="L8557" s="20">
        <f t="shared" si="1608"/>
        <v>1344.19</v>
      </c>
      <c r="N8557" s="2">
        <f t="shared" si="1606"/>
        <v>554.52963446812407</v>
      </c>
      <c r="O8557" s="2">
        <f t="shared" si="1603"/>
        <v>789.66036553187598</v>
      </c>
      <c r="P8557" s="2">
        <f t="shared" si="1604"/>
        <v>0</v>
      </c>
      <c r="R8557" s="12">
        <v>39272</v>
      </c>
      <c r="S8557" s="17">
        <f t="shared" si="1600"/>
        <v>7</v>
      </c>
      <c r="T8557" s="17">
        <f t="shared" si="1601"/>
        <v>1</v>
      </c>
      <c r="U8557" s="17">
        <f t="shared" si="1602"/>
        <v>9</v>
      </c>
      <c r="V8557" s="18">
        <v>3461.2425709744139</v>
      </c>
      <c r="W8557">
        <f t="shared" si="1607"/>
        <v>205</v>
      </c>
    </row>
    <row r="8558" spans="1:23">
      <c r="A8558" s="12">
        <v>39440</v>
      </c>
      <c r="B8558" s="17">
        <f t="shared" si="1597"/>
        <v>12</v>
      </c>
      <c r="C8558" s="17">
        <f t="shared" si="1598"/>
        <v>1</v>
      </c>
      <c r="D8558" s="17">
        <f t="shared" si="1599"/>
        <v>24</v>
      </c>
      <c r="E8558" s="18">
        <v>1344.159326349336</v>
      </c>
      <c r="F8558">
        <f t="shared" si="1605"/>
        <v>8556</v>
      </c>
      <c r="L8558" s="20">
        <f t="shared" si="1608"/>
        <v>1344.159326349336</v>
      </c>
      <c r="N8558" s="2">
        <f t="shared" si="1606"/>
        <v>554.52963446812407</v>
      </c>
      <c r="O8558" s="2">
        <f t="shared" si="1603"/>
        <v>789.6296918812119</v>
      </c>
      <c r="P8558" s="2">
        <f t="shared" si="1604"/>
        <v>0</v>
      </c>
      <c r="R8558" s="12">
        <v>39353</v>
      </c>
      <c r="S8558" s="17">
        <f t="shared" si="1600"/>
        <v>9</v>
      </c>
      <c r="T8558" s="17">
        <f t="shared" si="1601"/>
        <v>5</v>
      </c>
      <c r="U8558" s="17">
        <f t="shared" si="1602"/>
        <v>28</v>
      </c>
      <c r="V8558" s="18">
        <v>3462.1487754227537</v>
      </c>
      <c r="W8558">
        <f t="shared" si="1607"/>
        <v>204</v>
      </c>
    </row>
    <row r="8559" spans="1:23">
      <c r="A8559" s="12">
        <v>39438</v>
      </c>
      <c r="B8559" s="17">
        <f t="shared" si="1597"/>
        <v>12</v>
      </c>
      <c r="C8559" s="17">
        <f t="shared" si="1598"/>
        <v>6</v>
      </c>
      <c r="D8559" s="17">
        <f t="shared" si="1599"/>
        <v>22</v>
      </c>
      <c r="E8559" s="18">
        <v>1344.1465372515233</v>
      </c>
      <c r="F8559">
        <f t="shared" si="1605"/>
        <v>8557</v>
      </c>
      <c r="L8559" s="20">
        <f t="shared" si="1608"/>
        <v>1344.1465372515233</v>
      </c>
      <c r="N8559" s="2">
        <f t="shared" si="1606"/>
        <v>554.52963446812407</v>
      </c>
      <c r="O8559" s="2">
        <f t="shared" si="1603"/>
        <v>789.61690278339927</v>
      </c>
      <c r="P8559" s="2">
        <f t="shared" si="1604"/>
        <v>0</v>
      </c>
      <c r="R8559" s="12">
        <v>39298</v>
      </c>
      <c r="S8559" s="17">
        <f t="shared" si="1600"/>
        <v>8</v>
      </c>
      <c r="T8559" s="17">
        <f t="shared" si="1601"/>
        <v>6</v>
      </c>
      <c r="U8559" s="17">
        <f t="shared" si="1602"/>
        <v>4</v>
      </c>
      <c r="V8559" s="18">
        <v>3463.2813271332029</v>
      </c>
      <c r="W8559">
        <f t="shared" si="1607"/>
        <v>203</v>
      </c>
    </row>
    <row r="8560" spans="1:23">
      <c r="A8560" s="12">
        <v>39180</v>
      </c>
      <c r="B8560" s="17">
        <f t="shared" si="1597"/>
        <v>4</v>
      </c>
      <c r="C8560" s="17">
        <f t="shared" si="1598"/>
        <v>7</v>
      </c>
      <c r="D8560" s="17">
        <f t="shared" si="1599"/>
        <v>8</v>
      </c>
      <c r="E8560" s="18">
        <v>1343.99</v>
      </c>
      <c r="F8560">
        <f t="shared" si="1605"/>
        <v>8558</v>
      </c>
      <c r="L8560" s="20">
        <f t="shared" si="1608"/>
        <v>1343.99</v>
      </c>
      <c r="N8560" s="2">
        <f t="shared" si="1606"/>
        <v>554.52963446812407</v>
      </c>
      <c r="O8560" s="2">
        <f t="shared" si="1603"/>
        <v>789.46036553187594</v>
      </c>
      <c r="P8560" s="2">
        <f t="shared" si="1604"/>
        <v>0</v>
      </c>
      <c r="R8560" s="12">
        <v>39323</v>
      </c>
      <c r="S8560" s="17">
        <f t="shared" si="1600"/>
        <v>8</v>
      </c>
      <c r="T8560" s="17">
        <f t="shared" si="1601"/>
        <v>3</v>
      </c>
      <c r="U8560" s="17">
        <f t="shared" si="1602"/>
        <v>29</v>
      </c>
      <c r="V8560" s="18">
        <v>3465.314758287891</v>
      </c>
      <c r="W8560">
        <f t="shared" si="1607"/>
        <v>202</v>
      </c>
    </row>
    <row r="8561" spans="1:23">
      <c r="A8561" s="12">
        <v>39164</v>
      </c>
      <c r="B8561" s="17">
        <f t="shared" si="1597"/>
        <v>3</v>
      </c>
      <c r="C8561" s="17">
        <f t="shared" si="1598"/>
        <v>5</v>
      </c>
      <c r="D8561" s="17">
        <f t="shared" si="1599"/>
        <v>23</v>
      </c>
      <c r="E8561" s="18">
        <v>1342.98</v>
      </c>
      <c r="F8561">
        <f t="shared" si="1605"/>
        <v>8559</v>
      </c>
      <c r="L8561" s="20">
        <f t="shared" si="1608"/>
        <v>1342.98</v>
      </c>
      <c r="N8561" s="2">
        <f t="shared" si="1606"/>
        <v>554.52963446812407</v>
      </c>
      <c r="O8561" s="2">
        <f t="shared" si="1603"/>
        <v>788.45036553187595</v>
      </c>
      <c r="P8561" s="2">
        <f t="shared" si="1604"/>
        <v>0</v>
      </c>
      <c r="R8561" s="12">
        <v>39299</v>
      </c>
      <c r="S8561" s="17">
        <f t="shared" si="1600"/>
        <v>8</v>
      </c>
      <c r="T8561" s="17">
        <f t="shared" si="1601"/>
        <v>7</v>
      </c>
      <c r="U8561" s="17">
        <f t="shared" si="1602"/>
        <v>5</v>
      </c>
      <c r="V8561" s="18">
        <v>3465.5308421511718</v>
      </c>
      <c r="W8561">
        <f t="shared" si="1607"/>
        <v>201</v>
      </c>
    </row>
    <row r="8562" spans="1:23">
      <c r="A8562" s="12">
        <v>39101</v>
      </c>
      <c r="B8562" s="17">
        <f t="shared" si="1597"/>
        <v>1</v>
      </c>
      <c r="C8562" s="17">
        <f t="shared" si="1598"/>
        <v>5</v>
      </c>
      <c r="D8562" s="17">
        <f t="shared" si="1599"/>
        <v>19</v>
      </c>
      <c r="E8562" s="18">
        <v>1342.95</v>
      </c>
      <c r="F8562">
        <f t="shared" si="1605"/>
        <v>8560</v>
      </c>
      <c r="L8562" s="20">
        <f t="shared" si="1608"/>
        <v>1342.95</v>
      </c>
      <c r="N8562" s="2">
        <f t="shared" si="1606"/>
        <v>554.52963446812407</v>
      </c>
      <c r="O8562" s="2">
        <f t="shared" si="1603"/>
        <v>788.42036553187597</v>
      </c>
      <c r="P8562" s="2">
        <f t="shared" si="1604"/>
        <v>0</v>
      </c>
      <c r="R8562" s="12">
        <v>39305</v>
      </c>
      <c r="S8562" s="17">
        <f t="shared" si="1600"/>
        <v>8</v>
      </c>
      <c r="T8562" s="17">
        <f t="shared" si="1601"/>
        <v>6</v>
      </c>
      <c r="U8562" s="17">
        <f t="shared" si="1602"/>
        <v>11</v>
      </c>
      <c r="V8562" s="18">
        <v>3465.9838497902342</v>
      </c>
      <c r="W8562">
        <f t="shared" si="1607"/>
        <v>200</v>
      </c>
    </row>
    <row r="8563" spans="1:23">
      <c r="A8563" s="12">
        <v>39139</v>
      </c>
      <c r="B8563" s="17">
        <f t="shared" si="1597"/>
        <v>2</v>
      </c>
      <c r="C8563" s="17">
        <f t="shared" si="1598"/>
        <v>1</v>
      </c>
      <c r="D8563" s="17">
        <f t="shared" si="1599"/>
        <v>26</v>
      </c>
      <c r="E8563" s="18">
        <v>1342.85</v>
      </c>
      <c r="F8563">
        <f t="shared" si="1605"/>
        <v>8561</v>
      </c>
      <c r="L8563" s="20">
        <f t="shared" si="1608"/>
        <v>1342.85</v>
      </c>
      <c r="N8563" s="2">
        <f t="shared" si="1606"/>
        <v>554.52963446812407</v>
      </c>
      <c r="O8563" s="2">
        <f t="shared" si="1603"/>
        <v>788.32036553187584</v>
      </c>
      <c r="P8563" s="2">
        <f t="shared" si="1604"/>
        <v>0</v>
      </c>
      <c r="R8563" s="12">
        <v>39336</v>
      </c>
      <c r="S8563" s="17">
        <f t="shared" si="1600"/>
        <v>9</v>
      </c>
      <c r="T8563" s="17">
        <f t="shared" si="1601"/>
        <v>2</v>
      </c>
      <c r="U8563" s="17">
        <f t="shared" si="1602"/>
        <v>11</v>
      </c>
      <c r="V8563" s="18">
        <v>3467.5834189802731</v>
      </c>
      <c r="W8563">
        <f t="shared" si="1607"/>
        <v>199</v>
      </c>
    </row>
    <row r="8564" spans="1:23">
      <c r="A8564" s="12">
        <v>39100</v>
      </c>
      <c r="B8564" s="17">
        <f t="shared" si="1597"/>
        <v>1</v>
      </c>
      <c r="C8564" s="17">
        <f t="shared" si="1598"/>
        <v>4</v>
      </c>
      <c r="D8564" s="17">
        <f t="shared" si="1599"/>
        <v>18</v>
      </c>
      <c r="E8564" s="18">
        <v>1342.5</v>
      </c>
      <c r="F8564">
        <f t="shared" si="1605"/>
        <v>8562</v>
      </c>
      <c r="L8564" s="20">
        <f t="shared" si="1608"/>
        <v>1342.5</v>
      </c>
      <c r="N8564" s="2">
        <f t="shared" si="1606"/>
        <v>554.52963446812407</v>
      </c>
      <c r="O8564" s="2">
        <f t="shared" si="1603"/>
        <v>787.97036553187593</v>
      </c>
      <c r="P8564" s="2">
        <f t="shared" si="1604"/>
        <v>0</v>
      </c>
      <c r="R8564" s="12">
        <v>39316</v>
      </c>
      <c r="S8564" s="17">
        <f t="shared" si="1600"/>
        <v>8</v>
      </c>
      <c r="T8564" s="17">
        <f t="shared" si="1601"/>
        <v>3</v>
      </c>
      <c r="U8564" s="17">
        <f t="shared" si="1602"/>
        <v>22</v>
      </c>
      <c r="V8564" s="18">
        <v>3468.3496309470706</v>
      </c>
      <c r="W8564">
        <f t="shared" si="1607"/>
        <v>198</v>
      </c>
    </row>
    <row r="8565" spans="1:23">
      <c r="A8565" s="12">
        <v>39145</v>
      </c>
      <c r="B8565" s="17">
        <f t="shared" si="1597"/>
        <v>3</v>
      </c>
      <c r="C8565" s="17">
        <f t="shared" si="1598"/>
        <v>7</v>
      </c>
      <c r="D8565" s="17">
        <f t="shared" si="1599"/>
        <v>4</v>
      </c>
      <c r="E8565" s="18">
        <v>1341.93</v>
      </c>
      <c r="F8565">
        <f t="shared" si="1605"/>
        <v>8563</v>
      </c>
      <c r="L8565" s="20">
        <f t="shared" si="1608"/>
        <v>1341.93</v>
      </c>
      <c r="N8565" s="2">
        <f t="shared" si="1606"/>
        <v>554.52963446812407</v>
      </c>
      <c r="O8565" s="2">
        <f t="shared" si="1603"/>
        <v>787.40036553187599</v>
      </c>
      <c r="P8565" s="2">
        <f t="shared" si="1604"/>
        <v>0</v>
      </c>
      <c r="R8565" s="12">
        <v>39259</v>
      </c>
      <c r="S8565" s="17">
        <f t="shared" si="1600"/>
        <v>6</v>
      </c>
      <c r="T8565" s="17">
        <f t="shared" si="1601"/>
        <v>2</v>
      </c>
      <c r="U8565" s="17">
        <f t="shared" si="1602"/>
        <v>26</v>
      </c>
      <c r="V8565" s="18">
        <v>3472</v>
      </c>
      <c r="W8565">
        <f t="shared" si="1607"/>
        <v>197</v>
      </c>
    </row>
    <row r="8566" spans="1:23">
      <c r="A8566" s="12">
        <v>39194</v>
      </c>
      <c r="B8566" s="17">
        <f t="shared" si="1597"/>
        <v>4</v>
      </c>
      <c r="C8566" s="17">
        <f t="shared" si="1598"/>
        <v>7</v>
      </c>
      <c r="D8566" s="17">
        <f t="shared" si="1599"/>
        <v>22</v>
      </c>
      <c r="E8566" s="18">
        <v>1341.51</v>
      </c>
      <c r="F8566">
        <f t="shared" si="1605"/>
        <v>8564</v>
      </c>
      <c r="L8566" s="20">
        <f t="shared" si="1608"/>
        <v>1341.51</v>
      </c>
      <c r="N8566" s="2">
        <f t="shared" si="1606"/>
        <v>554.52963446812407</v>
      </c>
      <c r="O8566" s="2">
        <f t="shared" si="1603"/>
        <v>786.98036553187592</v>
      </c>
      <c r="P8566" s="2">
        <f t="shared" si="1604"/>
        <v>0</v>
      </c>
      <c r="R8566" s="12">
        <v>39274</v>
      </c>
      <c r="S8566" s="17">
        <f t="shared" si="1600"/>
        <v>7</v>
      </c>
      <c r="T8566" s="17">
        <f t="shared" si="1601"/>
        <v>3</v>
      </c>
      <c r="U8566" s="17">
        <f t="shared" si="1602"/>
        <v>11</v>
      </c>
      <c r="V8566" s="18">
        <v>3472.2563028474606</v>
      </c>
      <c r="W8566">
        <f t="shared" si="1607"/>
        <v>196</v>
      </c>
    </row>
    <row r="8567" spans="1:23">
      <c r="A8567" s="12">
        <v>39106</v>
      </c>
      <c r="B8567" s="17">
        <f t="shared" si="1597"/>
        <v>1</v>
      </c>
      <c r="C8567" s="17">
        <f t="shared" si="1598"/>
        <v>3</v>
      </c>
      <c r="D8567" s="17">
        <f t="shared" si="1599"/>
        <v>24</v>
      </c>
      <c r="E8567" s="18">
        <v>1341.29</v>
      </c>
      <c r="F8567">
        <f t="shared" si="1605"/>
        <v>8565</v>
      </c>
      <c r="L8567" s="20">
        <f t="shared" si="1608"/>
        <v>1341.29</v>
      </c>
      <c r="N8567" s="2">
        <f t="shared" si="1606"/>
        <v>554.52963446812407</v>
      </c>
      <c r="O8567" s="2">
        <f t="shared" si="1603"/>
        <v>786.76036553187589</v>
      </c>
      <c r="P8567" s="2">
        <f t="shared" si="1604"/>
        <v>0</v>
      </c>
      <c r="R8567" s="12">
        <v>39316</v>
      </c>
      <c r="S8567" s="17">
        <f t="shared" si="1600"/>
        <v>8</v>
      </c>
      <c r="T8567" s="17">
        <f t="shared" si="1601"/>
        <v>3</v>
      </c>
      <c r="U8567" s="17">
        <f t="shared" si="1602"/>
        <v>22</v>
      </c>
      <c r="V8567" s="18">
        <v>3472.5603667660157</v>
      </c>
      <c r="W8567">
        <f t="shared" si="1607"/>
        <v>195</v>
      </c>
    </row>
    <row r="8568" spans="1:23">
      <c r="A8568" s="12">
        <v>39391</v>
      </c>
      <c r="B8568" s="17">
        <f t="shared" si="1597"/>
        <v>11</v>
      </c>
      <c r="C8568" s="17">
        <f t="shared" si="1598"/>
        <v>1</v>
      </c>
      <c r="D8568" s="17">
        <f t="shared" si="1599"/>
        <v>5</v>
      </c>
      <c r="E8568" s="18">
        <v>1341.0498344589453</v>
      </c>
      <c r="F8568">
        <f t="shared" si="1605"/>
        <v>8566</v>
      </c>
      <c r="L8568" s="20">
        <f t="shared" si="1608"/>
        <v>1341.0498344589453</v>
      </c>
      <c r="N8568" s="2">
        <f t="shared" si="1606"/>
        <v>554.52963446812407</v>
      </c>
      <c r="O8568" s="2">
        <f t="shared" si="1603"/>
        <v>786.5201999908212</v>
      </c>
      <c r="P8568" s="2">
        <f t="shared" si="1604"/>
        <v>0</v>
      </c>
      <c r="R8568" s="12">
        <v>39281</v>
      </c>
      <c r="S8568" s="17">
        <f t="shared" si="1600"/>
        <v>7</v>
      </c>
      <c r="T8568" s="17">
        <f t="shared" si="1601"/>
        <v>3</v>
      </c>
      <c r="U8568" s="17">
        <f t="shared" si="1602"/>
        <v>18</v>
      </c>
      <c r="V8568" s="18">
        <v>3472.5890596546874</v>
      </c>
      <c r="W8568">
        <f t="shared" si="1607"/>
        <v>194</v>
      </c>
    </row>
    <row r="8569" spans="1:23">
      <c r="A8569" s="12">
        <v>39097</v>
      </c>
      <c r="B8569" s="17">
        <f t="shared" si="1597"/>
        <v>1</v>
      </c>
      <c r="C8569" s="17">
        <f t="shared" si="1598"/>
        <v>1</v>
      </c>
      <c r="D8569" s="17">
        <f t="shared" si="1599"/>
        <v>15</v>
      </c>
      <c r="E8569" s="18">
        <v>1341.01</v>
      </c>
      <c r="F8569">
        <f t="shared" si="1605"/>
        <v>8567</v>
      </c>
      <c r="L8569" s="20">
        <f t="shared" si="1608"/>
        <v>1341.01</v>
      </c>
      <c r="N8569" s="2">
        <f t="shared" si="1606"/>
        <v>554.52963446812407</v>
      </c>
      <c r="O8569" s="2">
        <f t="shared" si="1603"/>
        <v>786.48036553187592</v>
      </c>
      <c r="P8569" s="2">
        <f t="shared" si="1604"/>
        <v>0</v>
      </c>
      <c r="R8569" s="12">
        <v>39324</v>
      </c>
      <c r="S8569" s="17">
        <f t="shared" si="1600"/>
        <v>8</v>
      </c>
      <c r="T8569" s="17">
        <f t="shared" si="1601"/>
        <v>4</v>
      </c>
      <c r="U8569" s="17">
        <f t="shared" si="1602"/>
        <v>30</v>
      </c>
      <c r="V8569" s="18">
        <v>3472.7123138246097</v>
      </c>
      <c r="W8569">
        <f t="shared" si="1607"/>
        <v>193</v>
      </c>
    </row>
    <row r="8570" spans="1:23">
      <c r="A8570" s="12">
        <v>39401</v>
      </c>
      <c r="B8570" s="17">
        <f t="shared" si="1597"/>
        <v>11</v>
      </c>
      <c r="C8570" s="17">
        <f t="shared" si="1598"/>
        <v>4</v>
      </c>
      <c r="D8570" s="17">
        <f t="shared" si="1599"/>
        <v>15</v>
      </c>
      <c r="E8570" s="18">
        <v>1340.7566195366408</v>
      </c>
      <c r="F8570">
        <f t="shared" si="1605"/>
        <v>8568</v>
      </c>
      <c r="L8570" s="20">
        <f t="shared" si="1608"/>
        <v>1340.7566195366408</v>
      </c>
      <c r="N8570" s="2">
        <f t="shared" si="1606"/>
        <v>554.52963446812407</v>
      </c>
      <c r="O8570" s="2">
        <f t="shared" si="1603"/>
        <v>786.22698506851668</v>
      </c>
      <c r="P8570" s="2">
        <f t="shared" si="1604"/>
        <v>0</v>
      </c>
      <c r="R8570" s="12">
        <v>39306</v>
      </c>
      <c r="S8570" s="17">
        <f t="shared" si="1600"/>
        <v>8</v>
      </c>
      <c r="T8570" s="17">
        <f t="shared" si="1601"/>
        <v>7</v>
      </c>
      <c r="U8570" s="17">
        <f t="shared" si="1602"/>
        <v>12</v>
      </c>
      <c r="V8570" s="18">
        <v>3473.3691102078128</v>
      </c>
      <c r="W8570">
        <f t="shared" si="1607"/>
        <v>192</v>
      </c>
    </row>
    <row r="8571" spans="1:23">
      <c r="A8571" s="12">
        <v>39165</v>
      </c>
      <c r="B8571" s="17">
        <f t="shared" si="1597"/>
        <v>3</v>
      </c>
      <c r="C8571" s="17">
        <f t="shared" si="1598"/>
        <v>6</v>
      </c>
      <c r="D8571" s="17">
        <f t="shared" si="1599"/>
        <v>24</v>
      </c>
      <c r="E8571" s="18">
        <v>1340.74</v>
      </c>
      <c r="F8571">
        <f t="shared" si="1605"/>
        <v>8569</v>
      </c>
      <c r="L8571" s="20">
        <f t="shared" si="1608"/>
        <v>1340.74</v>
      </c>
      <c r="N8571" s="2">
        <f t="shared" si="1606"/>
        <v>554.52963446812407</v>
      </c>
      <c r="O8571" s="2">
        <f t="shared" si="1603"/>
        <v>786.21036553187594</v>
      </c>
      <c r="P8571" s="2">
        <f t="shared" si="1604"/>
        <v>0</v>
      </c>
      <c r="R8571" s="12">
        <v>39290</v>
      </c>
      <c r="S8571" s="17">
        <f t="shared" si="1600"/>
        <v>7</v>
      </c>
      <c r="T8571" s="17">
        <f t="shared" si="1601"/>
        <v>5</v>
      </c>
      <c r="U8571" s="17">
        <f t="shared" si="1602"/>
        <v>27</v>
      </c>
      <c r="V8571" s="18">
        <v>3473.6674206001953</v>
      </c>
      <c r="W8571">
        <f t="shared" si="1607"/>
        <v>191</v>
      </c>
    </row>
    <row r="8572" spans="1:23">
      <c r="A8572" s="12">
        <v>39096</v>
      </c>
      <c r="B8572" s="17">
        <f t="shared" si="1597"/>
        <v>1</v>
      </c>
      <c r="C8572" s="17">
        <f t="shared" si="1598"/>
        <v>7</v>
      </c>
      <c r="D8572" s="17">
        <f t="shared" si="1599"/>
        <v>14</v>
      </c>
      <c r="E8572" s="18">
        <v>1339.95</v>
      </c>
      <c r="F8572">
        <f t="shared" si="1605"/>
        <v>8570</v>
      </c>
      <c r="L8572" s="20">
        <f t="shared" si="1608"/>
        <v>1339.95</v>
      </c>
      <c r="N8572" s="2">
        <f t="shared" si="1606"/>
        <v>554.52963446812407</v>
      </c>
      <c r="O8572" s="2">
        <f t="shared" si="1603"/>
        <v>785.42036553187597</v>
      </c>
      <c r="P8572" s="2">
        <f t="shared" si="1604"/>
        <v>0</v>
      </c>
      <c r="R8572" s="12">
        <v>39318</v>
      </c>
      <c r="S8572" s="17">
        <f t="shared" si="1600"/>
        <v>8</v>
      </c>
      <c r="T8572" s="17">
        <f t="shared" si="1601"/>
        <v>5</v>
      </c>
      <c r="U8572" s="17">
        <f t="shared" si="1602"/>
        <v>24</v>
      </c>
      <c r="V8572" s="18">
        <v>3477.6937502294923</v>
      </c>
      <c r="W8572">
        <f t="shared" si="1607"/>
        <v>190</v>
      </c>
    </row>
    <row r="8573" spans="1:23">
      <c r="A8573" s="12">
        <v>39139</v>
      </c>
      <c r="B8573" s="17">
        <f t="shared" si="1597"/>
        <v>2</v>
      </c>
      <c r="C8573" s="17">
        <f t="shared" si="1598"/>
        <v>1</v>
      </c>
      <c r="D8573" s="17">
        <f t="shared" si="1599"/>
        <v>26</v>
      </c>
      <c r="E8573" s="18">
        <v>1339.83</v>
      </c>
      <c r="F8573">
        <f t="shared" si="1605"/>
        <v>8571</v>
      </c>
      <c r="L8573" s="20">
        <f t="shared" si="1608"/>
        <v>1339.83</v>
      </c>
      <c r="N8573" s="2">
        <f t="shared" si="1606"/>
        <v>554.52963446812407</v>
      </c>
      <c r="O8573" s="2">
        <f t="shared" si="1603"/>
        <v>785.30036553187585</v>
      </c>
      <c r="P8573" s="2">
        <f t="shared" si="1604"/>
        <v>0</v>
      </c>
      <c r="R8573" s="12">
        <v>39336</v>
      </c>
      <c r="S8573" s="17">
        <f t="shared" si="1600"/>
        <v>9</v>
      </c>
      <c r="T8573" s="17">
        <f t="shared" si="1601"/>
        <v>2</v>
      </c>
      <c r="U8573" s="17">
        <f t="shared" si="1602"/>
        <v>11</v>
      </c>
      <c r="V8573" s="18">
        <v>3478.5186800347656</v>
      </c>
      <c r="W8573">
        <f t="shared" si="1607"/>
        <v>189</v>
      </c>
    </row>
    <row r="8574" spans="1:23">
      <c r="A8574" s="12">
        <v>39152</v>
      </c>
      <c r="B8574" s="17">
        <f t="shared" si="1597"/>
        <v>3</v>
      </c>
      <c r="C8574" s="17">
        <f t="shared" si="1598"/>
        <v>7</v>
      </c>
      <c r="D8574" s="17">
        <f t="shared" si="1599"/>
        <v>11</v>
      </c>
      <c r="E8574" s="18">
        <v>1339.19</v>
      </c>
      <c r="F8574">
        <f t="shared" si="1605"/>
        <v>8572</v>
      </c>
      <c r="L8574" s="20">
        <f t="shared" si="1608"/>
        <v>1339.19</v>
      </c>
      <c r="N8574" s="2">
        <f t="shared" si="1606"/>
        <v>554.52963446812407</v>
      </c>
      <c r="O8574" s="2">
        <f t="shared" si="1603"/>
        <v>784.66036553187598</v>
      </c>
      <c r="P8574" s="2">
        <f t="shared" si="1604"/>
        <v>0</v>
      </c>
      <c r="R8574" s="12">
        <v>39305</v>
      </c>
      <c r="S8574" s="17">
        <f t="shared" si="1600"/>
        <v>8</v>
      </c>
      <c r="T8574" s="17">
        <f t="shared" si="1601"/>
        <v>6</v>
      </c>
      <c r="U8574" s="17">
        <f t="shared" si="1602"/>
        <v>11</v>
      </c>
      <c r="V8574" s="18">
        <v>3478.7524980431645</v>
      </c>
      <c r="W8574">
        <f t="shared" si="1607"/>
        <v>188</v>
      </c>
    </row>
    <row r="8575" spans="1:23">
      <c r="A8575" s="12">
        <v>39195</v>
      </c>
      <c r="B8575" s="17">
        <f t="shared" si="1597"/>
        <v>4</v>
      </c>
      <c r="C8575" s="17">
        <f t="shared" si="1598"/>
        <v>1</v>
      </c>
      <c r="D8575" s="17">
        <f t="shared" si="1599"/>
        <v>23</v>
      </c>
      <c r="E8575" s="18">
        <v>1338.5</v>
      </c>
      <c r="F8575">
        <f t="shared" si="1605"/>
        <v>8573</v>
      </c>
      <c r="L8575" s="20">
        <f t="shared" si="1608"/>
        <v>1338.5</v>
      </c>
      <c r="N8575" s="2">
        <f t="shared" si="1606"/>
        <v>554.52963446812407</v>
      </c>
      <c r="O8575" s="2">
        <f t="shared" si="1603"/>
        <v>783.97036553187593</v>
      </c>
      <c r="P8575" s="2">
        <f t="shared" si="1604"/>
        <v>0</v>
      </c>
      <c r="R8575" s="12">
        <v>39301</v>
      </c>
      <c r="S8575" s="17">
        <f t="shared" si="1600"/>
        <v>8</v>
      </c>
      <c r="T8575" s="17">
        <f t="shared" si="1601"/>
        <v>2</v>
      </c>
      <c r="U8575" s="17">
        <f t="shared" si="1602"/>
        <v>7</v>
      </c>
      <c r="V8575" s="18">
        <v>3480.3279060714844</v>
      </c>
      <c r="W8575">
        <f t="shared" si="1607"/>
        <v>187</v>
      </c>
    </row>
    <row r="8576" spans="1:23">
      <c r="A8576" s="12">
        <v>39179</v>
      </c>
      <c r="B8576" s="17">
        <f t="shared" si="1597"/>
        <v>4</v>
      </c>
      <c r="C8576" s="17">
        <f t="shared" si="1598"/>
        <v>6</v>
      </c>
      <c r="D8576" s="17">
        <f t="shared" si="1599"/>
        <v>7</v>
      </c>
      <c r="E8576" s="18">
        <v>1338.08</v>
      </c>
      <c r="F8576">
        <f t="shared" si="1605"/>
        <v>8574</v>
      </c>
      <c r="L8576" s="20">
        <f t="shared" si="1608"/>
        <v>1338.08</v>
      </c>
      <c r="N8576" s="2">
        <f t="shared" si="1606"/>
        <v>554.52963446812407</v>
      </c>
      <c r="O8576" s="2">
        <f t="shared" si="1603"/>
        <v>783.55036553187585</v>
      </c>
      <c r="P8576" s="2">
        <f t="shared" si="1604"/>
        <v>0</v>
      </c>
      <c r="R8576" s="12">
        <v>39317</v>
      </c>
      <c r="S8576" s="17">
        <f t="shared" si="1600"/>
        <v>8</v>
      </c>
      <c r="T8576" s="17">
        <f t="shared" si="1601"/>
        <v>4</v>
      </c>
      <c r="U8576" s="17">
        <f t="shared" si="1602"/>
        <v>23</v>
      </c>
      <c r="V8576" s="18">
        <v>3481.7103237464844</v>
      </c>
      <c r="W8576">
        <f t="shared" si="1607"/>
        <v>186</v>
      </c>
    </row>
    <row r="8577" spans="1:23">
      <c r="A8577" s="12">
        <v>39150</v>
      </c>
      <c r="B8577" s="17">
        <f t="shared" si="1597"/>
        <v>3</v>
      </c>
      <c r="C8577" s="17">
        <f t="shared" si="1598"/>
        <v>5</v>
      </c>
      <c r="D8577" s="17">
        <f t="shared" si="1599"/>
        <v>9</v>
      </c>
      <c r="E8577" s="18">
        <v>1338.02</v>
      </c>
      <c r="F8577">
        <f t="shared" si="1605"/>
        <v>8575</v>
      </c>
      <c r="L8577" s="20">
        <f t="shared" si="1608"/>
        <v>1338.02</v>
      </c>
      <c r="N8577" s="2">
        <f t="shared" si="1606"/>
        <v>554.52963446812407</v>
      </c>
      <c r="O8577" s="2">
        <f t="shared" si="1603"/>
        <v>783.49036553187591</v>
      </c>
      <c r="P8577" s="2">
        <f t="shared" si="1604"/>
        <v>0</v>
      </c>
      <c r="R8577" s="12">
        <v>39301</v>
      </c>
      <c r="S8577" s="17">
        <f t="shared" si="1600"/>
        <v>8</v>
      </c>
      <c r="T8577" s="17">
        <f t="shared" si="1601"/>
        <v>2</v>
      </c>
      <c r="U8577" s="17">
        <f t="shared" si="1602"/>
        <v>7</v>
      </c>
      <c r="V8577" s="18">
        <v>3484.1856554384767</v>
      </c>
      <c r="W8577">
        <f t="shared" si="1607"/>
        <v>185</v>
      </c>
    </row>
    <row r="8578" spans="1:23">
      <c r="A8578" s="12">
        <v>39408</v>
      </c>
      <c r="B8578" s="17">
        <f t="shared" ref="B8578:B8641" si="1609">MONTH(A8578)</f>
        <v>11</v>
      </c>
      <c r="C8578" s="17">
        <f t="shared" ref="C8578:C8641" si="1610">WEEKDAY(A8578,2)</f>
        <v>4</v>
      </c>
      <c r="D8578" s="17">
        <f t="shared" ref="D8578:D8641" si="1611">DAY(A8578)</f>
        <v>22</v>
      </c>
      <c r="E8578" s="18">
        <v>1337.9781544410157</v>
      </c>
      <c r="F8578">
        <f t="shared" si="1605"/>
        <v>8576</v>
      </c>
      <c r="L8578" s="20">
        <f t="shared" si="1608"/>
        <v>1337.9781544410157</v>
      </c>
      <c r="N8578" s="2">
        <f t="shared" si="1606"/>
        <v>554.52963446812407</v>
      </c>
      <c r="O8578" s="2">
        <f t="shared" si="1603"/>
        <v>783.44851997289163</v>
      </c>
      <c r="P8578" s="2">
        <f t="shared" si="1604"/>
        <v>0</v>
      </c>
      <c r="R8578" s="12">
        <v>39300</v>
      </c>
      <c r="S8578" s="17">
        <f t="shared" ref="S8578:S8641" si="1612">MONTH(R8578)</f>
        <v>8</v>
      </c>
      <c r="T8578" s="17">
        <f t="shared" ref="T8578:T8641" si="1613">WEEKDAY(R8578,2)</f>
        <v>1</v>
      </c>
      <c r="U8578" s="17">
        <f t="shared" ref="U8578:U8641" si="1614">DAY(R8578)</f>
        <v>6</v>
      </c>
      <c r="V8578" s="18">
        <v>3484.5091454314452</v>
      </c>
      <c r="W8578">
        <f t="shared" si="1607"/>
        <v>184</v>
      </c>
    </row>
    <row r="8579" spans="1:23">
      <c r="A8579" s="12">
        <v>39102</v>
      </c>
      <c r="B8579" s="17">
        <f t="shared" si="1609"/>
        <v>1</v>
      </c>
      <c r="C8579" s="17">
        <f t="shared" si="1610"/>
        <v>6</v>
      </c>
      <c r="D8579" s="17">
        <f t="shared" si="1611"/>
        <v>20</v>
      </c>
      <c r="E8579" s="18">
        <v>1337.9</v>
      </c>
      <c r="F8579">
        <f t="shared" si="1605"/>
        <v>8577</v>
      </c>
      <c r="L8579" s="20">
        <f t="shared" si="1608"/>
        <v>1337.9</v>
      </c>
      <c r="N8579" s="2">
        <f t="shared" si="1606"/>
        <v>554.52963446812407</v>
      </c>
      <c r="O8579" s="2">
        <f t="shared" ref="O8579:O8642" si="1615">IF(E8579-N8579&lt;0,0,E8579-N8579)</f>
        <v>783.37036553187602</v>
      </c>
      <c r="P8579" s="2">
        <f t="shared" ref="P8579:P8642" si="1616">E8579-N8579-O8579</f>
        <v>0</v>
      </c>
      <c r="R8579" s="12">
        <v>39244</v>
      </c>
      <c r="S8579" s="17">
        <f t="shared" si="1612"/>
        <v>6</v>
      </c>
      <c r="T8579" s="17">
        <f t="shared" si="1613"/>
        <v>1</v>
      </c>
      <c r="U8579" s="17">
        <f t="shared" si="1614"/>
        <v>11</v>
      </c>
      <c r="V8579" s="18">
        <v>3487</v>
      </c>
      <c r="W8579">
        <f t="shared" si="1607"/>
        <v>183</v>
      </c>
    </row>
    <row r="8580" spans="1:23">
      <c r="A8580" s="12">
        <v>39441</v>
      </c>
      <c r="B8580" s="17">
        <f t="shared" si="1609"/>
        <v>12</v>
      </c>
      <c r="C8580" s="17">
        <f t="shared" si="1610"/>
        <v>2</v>
      </c>
      <c r="D8580" s="17">
        <f t="shared" si="1611"/>
        <v>25</v>
      </c>
      <c r="E8580" s="18">
        <v>1337.8137758646678</v>
      </c>
      <c r="F8580">
        <f t="shared" ref="F8580:F8643" si="1617">1+F8579</f>
        <v>8578</v>
      </c>
      <c r="L8580" s="20">
        <f t="shared" si="1608"/>
        <v>1337.8137758646678</v>
      </c>
      <c r="N8580" s="2">
        <f t="shared" ref="N8580:N8643" si="1618">N8579</f>
        <v>554.52963446812407</v>
      </c>
      <c r="O8580" s="2">
        <f t="shared" si="1615"/>
        <v>783.28414139654376</v>
      </c>
      <c r="P8580" s="2">
        <f t="shared" si="1616"/>
        <v>0</v>
      </c>
      <c r="R8580" s="12">
        <v>39316</v>
      </c>
      <c r="S8580" s="17">
        <f t="shared" si="1612"/>
        <v>8</v>
      </c>
      <c r="T8580" s="17">
        <f t="shared" si="1613"/>
        <v>3</v>
      </c>
      <c r="U8580" s="17">
        <f t="shared" si="1614"/>
        <v>22</v>
      </c>
      <c r="V8580" s="18">
        <v>3487.6394977763666</v>
      </c>
      <c r="W8580">
        <f t="shared" ref="W8580:W8643" si="1619">W8579-1</f>
        <v>182</v>
      </c>
    </row>
    <row r="8581" spans="1:23">
      <c r="A8581" s="12">
        <v>39154</v>
      </c>
      <c r="B8581" s="17">
        <f t="shared" si="1609"/>
        <v>3</v>
      </c>
      <c r="C8581" s="17">
        <f t="shared" si="1610"/>
        <v>2</v>
      </c>
      <c r="D8581" s="17">
        <f t="shared" si="1611"/>
        <v>13</v>
      </c>
      <c r="E8581" s="18">
        <v>1336.97</v>
      </c>
      <c r="F8581">
        <f t="shared" si="1617"/>
        <v>8579</v>
      </c>
      <c r="L8581" s="20">
        <f t="shared" si="1608"/>
        <v>1336.97</v>
      </c>
      <c r="N8581" s="2">
        <f t="shared" si="1618"/>
        <v>554.52963446812407</v>
      </c>
      <c r="O8581" s="2">
        <f t="shared" si="1615"/>
        <v>782.44036553187595</v>
      </c>
      <c r="P8581" s="2">
        <f t="shared" si="1616"/>
        <v>0</v>
      </c>
      <c r="R8581" s="12">
        <v>39329</v>
      </c>
      <c r="S8581" s="17">
        <f t="shared" si="1612"/>
        <v>9</v>
      </c>
      <c r="T8581" s="17">
        <f t="shared" si="1613"/>
        <v>2</v>
      </c>
      <c r="U8581" s="17">
        <f t="shared" si="1614"/>
        <v>4</v>
      </c>
      <c r="V8581" s="18">
        <v>3488.0818625201173</v>
      </c>
      <c r="W8581">
        <f t="shared" si="1619"/>
        <v>181</v>
      </c>
    </row>
    <row r="8582" spans="1:23">
      <c r="A8582" s="12">
        <v>39401</v>
      </c>
      <c r="B8582" s="17">
        <f t="shared" si="1609"/>
        <v>11</v>
      </c>
      <c r="C8582" s="17">
        <f t="shared" si="1610"/>
        <v>4</v>
      </c>
      <c r="D8582" s="17">
        <f t="shared" si="1611"/>
        <v>15</v>
      </c>
      <c r="E8582" s="18">
        <v>1336.4424436348047</v>
      </c>
      <c r="F8582">
        <f t="shared" si="1617"/>
        <v>8580</v>
      </c>
      <c r="L8582" s="20">
        <f t="shared" si="1608"/>
        <v>1336.4424436348047</v>
      </c>
      <c r="N8582" s="2">
        <f t="shared" si="1618"/>
        <v>554.52963446812407</v>
      </c>
      <c r="O8582" s="2">
        <f t="shared" si="1615"/>
        <v>781.91280916668063</v>
      </c>
      <c r="P8582" s="2">
        <f t="shared" si="1616"/>
        <v>0</v>
      </c>
      <c r="R8582" s="12">
        <v>39337</v>
      </c>
      <c r="S8582" s="17">
        <f t="shared" si="1612"/>
        <v>9</v>
      </c>
      <c r="T8582" s="17">
        <f t="shared" si="1613"/>
        <v>3</v>
      </c>
      <c r="U8582" s="17">
        <f t="shared" si="1614"/>
        <v>12</v>
      </c>
      <c r="V8582" s="18">
        <v>3488.8330194432615</v>
      </c>
      <c r="W8582">
        <f t="shared" si="1619"/>
        <v>180</v>
      </c>
    </row>
    <row r="8583" spans="1:23">
      <c r="A8583" s="12">
        <v>39166</v>
      </c>
      <c r="B8583" s="17">
        <f t="shared" si="1609"/>
        <v>3</v>
      </c>
      <c r="C8583" s="17">
        <f t="shared" si="1610"/>
        <v>7</v>
      </c>
      <c r="D8583" s="17">
        <f t="shared" si="1611"/>
        <v>25</v>
      </c>
      <c r="E8583" s="18">
        <v>1336</v>
      </c>
      <c r="F8583">
        <f t="shared" si="1617"/>
        <v>8581</v>
      </c>
      <c r="L8583" s="20">
        <f t="shared" si="1608"/>
        <v>1336</v>
      </c>
      <c r="N8583" s="2">
        <f t="shared" si="1618"/>
        <v>554.52963446812407</v>
      </c>
      <c r="O8583" s="2">
        <f t="shared" si="1615"/>
        <v>781.47036553187593</v>
      </c>
      <c r="P8583" s="2">
        <f t="shared" si="1616"/>
        <v>0</v>
      </c>
      <c r="R8583" s="12">
        <v>39307</v>
      </c>
      <c r="S8583" s="17">
        <f t="shared" si="1612"/>
        <v>8</v>
      </c>
      <c r="T8583" s="17">
        <f t="shared" si="1613"/>
        <v>1</v>
      </c>
      <c r="U8583" s="17">
        <f t="shared" si="1614"/>
        <v>13</v>
      </c>
      <c r="V8583" s="18">
        <v>3489.1029307265626</v>
      </c>
      <c r="W8583">
        <f t="shared" si="1619"/>
        <v>179</v>
      </c>
    </row>
    <row r="8584" spans="1:23">
      <c r="A8584" s="12">
        <v>39417</v>
      </c>
      <c r="B8584" s="17">
        <f t="shared" si="1609"/>
        <v>12</v>
      </c>
      <c r="C8584" s="17">
        <f t="shared" si="1610"/>
        <v>6</v>
      </c>
      <c r="D8584" s="17">
        <f t="shared" si="1611"/>
        <v>1</v>
      </c>
      <c r="E8584" s="18">
        <v>1335.961348096133</v>
      </c>
      <c r="F8584">
        <f t="shared" si="1617"/>
        <v>8582</v>
      </c>
      <c r="L8584" s="20">
        <f t="shared" si="1608"/>
        <v>1335.961348096133</v>
      </c>
      <c r="N8584" s="2">
        <f t="shared" si="1618"/>
        <v>554.52963446812407</v>
      </c>
      <c r="O8584" s="2">
        <f t="shared" si="1615"/>
        <v>781.43171362800888</v>
      </c>
      <c r="P8584" s="2">
        <f t="shared" si="1616"/>
        <v>0</v>
      </c>
      <c r="R8584" s="12">
        <v>39313</v>
      </c>
      <c r="S8584" s="17">
        <f t="shared" si="1612"/>
        <v>8</v>
      </c>
      <c r="T8584" s="17">
        <f t="shared" si="1613"/>
        <v>7</v>
      </c>
      <c r="U8584" s="17">
        <f t="shared" si="1614"/>
        <v>19</v>
      </c>
      <c r="V8584" s="18">
        <v>3489.2532551552731</v>
      </c>
      <c r="W8584">
        <f t="shared" si="1619"/>
        <v>178</v>
      </c>
    </row>
    <row r="8585" spans="1:23">
      <c r="A8585" s="12">
        <v>39393</v>
      </c>
      <c r="B8585" s="17">
        <f t="shared" si="1609"/>
        <v>11</v>
      </c>
      <c r="C8585" s="17">
        <f t="shared" si="1610"/>
        <v>3</v>
      </c>
      <c r="D8585" s="17">
        <f t="shared" si="1611"/>
        <v>7</v>
      </c>
      <c r="E8585" s="18">
        <v>1335.9132568835937</v>
      </c>
      <c r="F8585">
        <f t="shared" si="1617"/>
        <v>8583</v>
      </c>
      <c r="L8585" s="20">
        <f t="shared" si="1608"/>
        <v>1335.9132568835937</v>
      </c>
      <c r="N8585" s="2">
        <f t="shared" si="1618"/>
        <v>554.52963446812407</v>
      </c>
      <c r="O8585" s="2">
        <f t="shared" si="1615"/>
        <v>781.38362241546963</v>
      </c>
      <c r="P8585" s="2">
        <f t="shared" si="1616"/>
        <v>0</v>
      </c>
      <c r="R8585" s="12">
        <v>39330</v>
      </c>
      <c r="S8585" s="17">
        <f t="shared" si="1612"/>
        <v>9</v>
      </c>
      <c r="T8585" s="17">
        <f t="shared" si="1613"/>
        <v>3</v>
      </c>
      <c r="U8585" s="17">
        <f t="shared" si="1614"/>
        <v>5</v>
      </c>
      <c r="V8585" s="18">
        <v>3489.775258719726</v>
      </c>
      <c r="W8585">
        <f t="shared" si="1619"/>
        <v>177</v>
      </c>
    </row>
    <row r="8586" spans="1:23">
      <c r="A8586" s="12">
        <v>39192</v>
      </c>
      <c r="B8586" s="17">
        <f t="shared" si="1609"/>
        <v>4</v>
      </c>
      <c r="C8586" s="17">
        <f t="shared" si="1610"/>
        <v>5</v>
      </c>
      <c r="D8586" s="17">
        <f t="shared" si="1611"/>
        <v>20</v>
      </c>
      <c r="E8586" s="18">
        <v>1335.35</v>
      </c>
      <c r="F8586">
        <f t="shared" si="1617"/>
        <v>8584</v>
      </c>
      <c r="L8586" s="20">
        <f t="shared" si="1608"/>
        <v>1335.35</v>
      </c>
      <c r="N8586" s="2">
        <f t="shared" si="1618"/>
        <v>554.52963446812407</v>
      </c>
      <c r="O8586" s="2">
        <f t="shared" si="1615"/>
        <v>780.82036553187584</v>
      </c>
      <c r="P8586" s="2">
        <f t="shared" si="1616"/>
        <v>0</v>
      </c>
      <c r="R8586" s="12">
        <v>39304</v>
      </c>
      <c r="S8586" s="17">
        <f t="shared" si="1612"/>
        <v>8</v>
      </c>
      <c r="T8586" s="17">
        <f t="shared" si="1613"/>
        <v>5</v>
      </c>
      <c r="U8586" s="17">
        <f t="shared" si="1614"/>
        <v>10</v>
      </c>
      <c r="V8586" s="18">
        <v>3490.1533659802735</v>
      </c>
      <c r="W8586">
        <f t="shared" si="1619"/>
        <v>176</v>
      </c>
    </row>
    <row r="8587" spans="1:23">
      <c r="A8587" s="12">
        <v>39183</v>
      </c>
      <c r="B8587" s="17">
        <f t="shared" si="1609"/>
        <v>4</v>
      </c>
      <c r="C8587" s="17">
        <f t="shared" si="1610"/>
        <v>3</v>
      </c>
      <c r="D8587" s="17">
        <f t="shared" si="1611"/>
        <v>11</v>
      </c>
      <c r="E8587" s="18">
        <v>1335.26</v>
      </c>
      <c r="F8587">
        <f t="shared" si="1617"/>
        <v>8585</v>
      </c>
      <c r="L8587" s="20">
        <f t="shared" si="1608"/>
        <v>1335.26</v>
      </c>
      <c r="N8587" s="2">
        <f t="shared" si="1618"/>
        <v>554.52963446812407</v>
      </c>
      <c r="O8587" s="2">
        <f t="shared" si="1615"/>
        <v>780.73036553187592</v>
      </c>
      <c r="P8587" s="2">
        <f t="shared" si="1616"/>
        <v>0</v>
      </c>
      <c r="R8587" s="12">
        <v>39290</v>
      </c>
      <c r="S8587" s="17">
        <f t="shared" si="1612"/>
        <v>7</v>
      </c>
      <c r="T8587" s="17">
        <f t="shared" si="1613"/>
        <v>5</v>
      </c>
      <c r="U8587" s="17">
        <f t="shared" si="1614"/>
        <v>27</v>
      </c>
      <c r="V8587" s="18">
        <v>3491.9950015517579</v>
      </c>
      <c r="W8587">
        <f t="shared" si="1619"/>
        <v>175</v>
      </c>
    </row>
    <row r="8588" spans="1:23">
      <c r="A8588" s="12">
        <v>39149</v>
      </c>
      <c r="B8588" s="17">
        <f t="shared" si="1609"/>
        <v>3</v>
      </c>
      <c r="C8588" s="17">
        <f t="shared" si="1610"/>
        <v>4</v>
      </c>
      <c r="D8588" s="17">
        <f t="shared" si="1611"/>
        <v>8</v>
      </c>
      <c r="E8588" s="18">
        <v>1335.2</v>
      </c>
      <c r="F8588">
        <f t="shared" si="1617"/>
        <v>8586</v>
      </c>
      <c r="L8588" s="20">
        <f t="shared" si="1608"/>
        <v>1335.2</v>
      </c>
      <c r="N8588" s="2">
        <f t="shared" si="1618"/>
        <v>554.52963446812407</v>
      </c>
      <c r="O8588" s="2">
        <f t="shared" si="1615"/>
        <v>780.67036553187597</v>
      </c>
      <c r="P8588" s="2">
        <f t="shared" si="1616"/>
        <v>0</v>
      </c>
      <c r="R8588" s="12">
        <v>39290</v>
      </c>
      <c r="S8588" s="17">
        <f t="shared" si="1612"/>
        <v>7</v>
      </c>
      <c r="T8588" s="17">
        <f t="shared" si="1613"/>
        <v>5</v>
      </c>
      <c r="U8588" s="17">
        <f t="shared" si="1614"/>
        <v>27</v>
      </c>
      <c r="V8588" s="18">
        <v>3494.1166122273439</v>
      </c>
      <c r="W8588">
        <f t="shared" si="1619"/>
        <v>174</v>
      </c>
    </row>
    <row r="8589" spans="1:23">
      <c r="A8589" s="12">
        <v>39424</v>
      </c>
      <c r="B8589" s="17">
        <f t="shared" si="1609"/>
        <v>12</v>
      </c>
      <c r="C8589" s="17">
        <f t="shared" si="1610"/>
        <v>6</v>
      </c>
      <c r="D8589" s="17">
        <f t="shared" si="1611"/>
        <v>8</v>
      </c>
      <c r="E8589" s="18">
        <v>1335.0460748566409</v>
      </c>
      <c r="F8589">
        <f t="shared" si="1617"/>
        <v>8587</v>
      </c>
      <c r="L8589" s="20">
        <f t="shared" si="1608"/>
        <v>1335.0460748566409</v>
      </c>
      <c r="N8589" s="2">
        <f t="shared" si="1618"/>
        <v>554.52963446812407</v>
      </c>
      <c r="O8589" s="2">
        <f t="shared" si="1615"/>
        <v>780.5164403885168</v>
      </c>
      <c r="P8589" s="2">
        <f t="shared" si="1616"/>
        <v>0</v>
      </c>
      <c r="R8589" s="12">
        <v>39321</v>
      </c>
      <c r="S8589" s="17">
        <f t="shared" si="1612"/>
        <v>8</v>
      </c>
      <c r="T8589" s="17">
        <f t="shared" si="1613"/>
        <v>1</v>
      </c>
      <c r="U8589" s="17">
        <f t="shared" si="1614"/>
        <v>27</v>
      </c>
      <c r="V8589" s="18">
        <v>3494.5286791035155</v>
      </c>
      <c r="W8589">
        <f t="shared" si="1619"/>
        <v>173</v>
      </c>
    </row>
    <row r="8590" spans="1:23">
      <c r="A8590" s="12">
        <v>39437</v>
      </c>
      <c r="B8590" s="17">
        <f t="shared" si="1609"/>
        <v>12</v>
      </c>
      <c r="C8590" s="17">
        <f t="shared" si="1610"/>
        <v>5</v>
      </c>
      <c r="D8590" s="17">
        <f t="shared" si="1611"/>
        <v>21</v>
      </c>
      <c r="E8590" s="18">
        <v>1334.9619413426954</v>
      </c>
      <c r="F8590">
        <f t="shared" si="1617"/>
        <v>8588</v>
      </c>
      <c r="L8590" s="20">
        <f t="shared" si="1608"/>
        <v>1334.9619413426954</v>
      </c>
      <c r="N8590" s="2">
        <f t="shared" si="1618"/>
        <v>554.52963446812407</v>
      </c>
      <c r="O8590" s="2">
        <f t="shared" si="1615"/>
        <v>780.43230687457128</v>
      </c>
      <c r="P8590" s="2">
        <f t="shared" si="1616"/>
        <v>0</v>
      </c>
      <c r="R8590" s="12">
        <v>39313</v>
      </c>
      <c r="S8590" s="17">
        <f t="shared" si="1612"/>
        <v>8</v>
      </c>
      <c r="T8590" s="17">
        <f t="shared" si="1613"/>
        <v>7</v>
      </c>
      <c r="U8590" s="17">
        <f t="shared" si="1614"/>
        <v>19</v>
      </c>
      <c r="V8590" s="18">
        <v>3495.4930393529294</v>
      </c>
      <c r="W8590">
        <f t="shared" si="1619"/>
        <v>172</v>
      </c>
    </row>
    <row r="8591" spans="1:23">
      <c r="A8591" s="12">
        <v>39125</v>
      </c>
      <c r="B8591" s="17">
        <f t="shared" si="1609"/>
        <v>2</v>
      </c>
      <c r="C8591" s="17">
        <f t="shared" si="1610"/>
        <v>1</v>
      </c>
      <c r="D8591" s="17">
        <f t="shared" si="1611"/>
        <v>12</v>
      </c>
      <c r="E8591" s="18">
        <v>1334.93</v>
      </c>
      <c r="F8591">
        <f t="shared" si="1617"/>
        <v>8589</v>
      </c>
      <c r="L8591" s="20">
        <f t="shared" si="1608"/>
        <v>1334.93</v>
      </c>
      <c r="N8591" s="2">
        <f t="shared" si="1618"/>
        <v>554.52963446812407</v>
      </c>
      <c r="O8591" s="2">
        <f t="shared" si="1615"/>
        <v>780.40036553187599</v>
      </c>
      <c r="P8591" s="2">
        <f t="shared" si="1616"/>
        <v>0</v>
      </c>
      <c r="R8591" s="12">
        <v>39279</v>
      </c>
      <c r="S8591" s="17">
        <f t="shared" si="1612"/>
        <v>7</v>
      </c>
      <c r="T8591" s="17">
        <f t="shared" si="1613"/>
        <v>1</v>
      </c>
      <c r="U8591" s="17">
        <f t="shared" si="1614"/>
        <v>16</v>
      </c>
      <c r="V8591" s="18">
        <v>3497.6147024332035</v>
      </c>
      <c r="W8591">
        <f t="shared" si="1619"/>
        <v>171</v>
      </c>
    </row>
    <row r="8592" spans="1:23">
      <c r="A8592" s="12">
        <v>39409</v>
      </c>
      <c r="B8592" s="17">
        <f t="shared" si="1609"/>
        <v>11</v>
      </c>
      <c r="C8592" s="17">
        <f t="shared" si="1610"/>
        <v>5</v>
      </c>
      <c r="D8592" s="17">
        <f t="shared" si="1611"/>
        <v>23</v>
      </c>
      <c r="E8592" s="18">
        <v>1334.7184995856639</v>
      </c>
      <c r="F8592">
        <f t="shared" si="1617"/>
        <v>8590</v>
      </c>
      <c r="L8592" s="20">
        <f t="shared" si="1608"/>
        <v>1334.7184995856639</v>
      </c>
      <c r="N8592" s="2">
        <f t="shared" si="1618"/>
        <v>554.52963446812407</v>
      </c>
      <c r="O8592" s="2">
        <f t="shared" si="1615"/>
        <v>780.18886511753988</v>
      </c>
      <c r="P8592" s="2">
        <f t="shared" si="1616"/>
        <v>0</v>
      </c>
      <c r="R8592" s="12">
        <v>39258</v>
      </c>
      <c r="S8592" s="17">
        <f t="shared" si="1612"/>
        <v>6</v>
      </c>
      <c r="T8592" s="17">
        <f t="shared" si="1613"/>
        <v>1</v>
      </c>
      <c r="U8592" s="17">
        <f t="shared" si="1614"/>
        <v>25</v>
      </c>
      <c r="V8592" s="18">
        <v>3501</v>
      </c>
      <c r="W8592">
        <f t="shared" si="1619"/>
        <v>170</v>
      </c>
    </row>
    <row r="8593" spans="1:23">
      <c r="A8593" s="12">
        <v>39399</v>
      </c>
      <c r="B8593" s="17">
        <f t="shared" si="1609"/>
        <v>11</v>
      </c>
      <c r="C8593" s="17">
        <f t="shared" si="1610"/>
        <v>2</v>
      </c>
      <c r="D8593" s="17">
        <f t="shared" si="1611"/>
        <v>13</v>
      </c>
      <c r="E8593" s="18">
        <v>1334.5845853879296</v>
      </c>
      <c r="F8593">
        <f t="shared" si="1617"/>
        <v>8591</v>
      </c>
      <c r="L8593" s="20">
        <f t="shared" si="1608"/>
        <v>1334.5845853879296</v>
      </c>
      <c r="N8593" s="2">
        <f t="shared" si="1618"/>
        <v>554.52963446812407</v>
      </c>
      <c r="O8593" s="2">
        <f t="shared" si="1615"/>
        <v>780.05495091980549</v>
      </c>
      <c r="P8593" s="2">
        <f t="shared" si="1616"/>
        <v>0</v>
      </c>
      <c r="R8593" s="12">
        <v>39289</v>
      </c>
      <c r="S8593" s="17">
        <f t="shared" si="1612"/>
        <v>7</v>
      </c>
      <c r="T8593" s="17">
        <f t="shared" si="1613"/>
        <v>4</v>
      </c>
      <c r="U8593" s="17">
        <f t="shared" si="1614"/>
        <v>26</v>
      </c>
      <c r="V8593" s="18">
        <v>3501.1417526154296</v>
      </c>
      <c r="W8593">
        <f t="shared" si="1619"/>
        <v>169</v>
      </c>
    </row>
    <row r="8594" spans="1:23">
      <c r="A8594" s="12">
        <v>39439</v>
      </c>
      <c r="B8594" s="17">
        <f t="shared" si="1609"/>
        <v>12</v>
      </c>
      <c r="C8594" s="17">
        <f t="shared" si="1610"/>
        <v>7</v>
      </c>
      <c r="D8594" s="17">
        <f t="shared" si="1611"/>
        <v>23</v>
      </c>
      <c r="E8594" s="18">
        <v>1334.4568154093361</v>
      </c>
      <c r="F8594">
        <f t="shared" si="1617"/>
        <v>8592</v>
      </c>
      <c r="L8594" s="20">
        <f t="shared" si="1608"/>
        <v>1334.4568154093361</v>
      </c>
      <c r="N8594" s="2">
        <f t="shared" si="1618"/>
        <v>554.52963446812407</v>
      </c>
      <c r="O8594" s="2">
        <f t="shared" si="1615"/>
        <v>779.92718094121199</v>
      </c>
      <c r="P8594" s="2">
        <f t="shared" si="1616"/>
        <v>0</v>
      </c>
      <c r="R8594" s="12">
        <v>39275</v>
      </c>
      <c r="S8594" s="17">
        <f t="shared" si="1612"/>
        <v>7</v>
      </c>
      <c r="T8594" s="17">
        <f t="shared" si="1613"/>
        <v>4</v>
      </c>
      <c r="U8594" s="17">
        <f t="shared" si="1614"/>
        <v>12</v>
      </c>
      <c r="V8594" s="18">
        <v>3501.2823334044924</v>
      </c>
      <c r="W8594">
        <f t="shared" si="1619"/>
        <v>168</v>
      </c>
    </row>
    <row r="8595" spans="1:23">
      <c r="A8595" s="12">
        <v>39169</v>
      </c>
      <c r="B8595" s="17">
        <f t="shared" si="1609"/>
        <v>3</v>
      </c>
      <c r="C8595" s="17">
        <f t="shared" si="1610"/>
        <v>3</v>
      </c>
      <c r="D8595" s="17">
        <f t="shared" si="1611"/>
        <v>28</v>
      </c>
      <c r="E8595" s="18">
        <v>1334.09</v>
      </c>
      <c r="F8595">
        <f t="shared" si="1617"/>
        <v>8593</v>
      </c>
      <c r="L8595" s="20">
        <f t="shared" si="1608"/>
        <v>1334.09</v>
      </c>
      <c r="N8595" s="2">
        <f t="shared" si="1618"/>
        <v>554.52963446812407</v>
      </c>
      <c r="O8595" s="2">
        <f t="shared" si="1615"/>
        <v>779.56036553187585</v>
      </c>
      <c r="P8595" s="2">
        <f t="shared" si="1616"/>
        <v>0</v>
      </c>
      <c r="R8595" s="12">
        <v>39275</v>
      </c>
      <c r="S8595" s="17">
        <f t="shared" si="1612"/>
        <v>7</v>
      </c>
      <c r="T8595" s="17">
        <f t="shared" si="1613"/>
        <v>4</v>
      </c>
      <c r="U8595" s="17">
        <f t="shared" si="1614"/>
        <v>12</v>
      </c>
      <c r="V8595" s="18">
        <v>3503.8630673736329</v>
      </c>
      <c r="W8595">
        <f t="shared" si="1619"/>
        <v>167</v>
      </c>
    </row>
    <row r="8596" spans="1:23">
      <c r="A8596" s="12">
        <v>39135</v>
      </c>
      <c r="B8596" s="17">
        <f t="shared" si="1609"/>
        <v>2</v>
      </c>
      <c r="C8596" s="17">
        <f t="shared" si="1610"/>
        <v>4</v>
      </c>
      <c r="D8596" s="17">
        <f t="shared" si="1611"/>
        <v>22</v>
      </c>
      <c r="E8596" s="18">
        <v>1334.05</v>
      </c>
      <c r="F8596">
        <f t="shared" si="1617"/>
        <v>8594</v>
      </c>
      <c r="L8596" s="20">
        <f t="shared" si="1608"/>
        <v>1334.05</v>
      </c>
      <c r="N8596" s="2">
        <f t="shared" si="1618"/>
        <v>554.52963446812407</v>
      </c>
      <c r="O8596" s="2">
        <f t="shared" si="1615"/>
        <v>779.52036553187588</v>
      </c>
      <c r="P8596" s="2">
        <f t="shared" si="1616"/>
        <v>0</v>
      </c>
      <c r="R8596" s="12">
        <v>39304</v>
      </c>
      <c r="S8596" s="17">
        <f t="shared" si="1612"/>
        <v>8</v>
      </c>
      <c r="T8596" s="17">
        <f t="shared" si="1613"/>
        <v>5</v>
      </c>
      <c r="U8596" s="17">
        <f t="shared" si="1614"/>
        <v>10</v>
      </c>
      <c r="V8596" s="18">
        <v>3507.3580523078126</v>
      </c>
      <c r="W8596">
        <f t="shared" si="1619"/>
        <v>166</v>
      </c>
    </row>
    <row r="8597" spans="1:23">
      <c r="A8597" s="12">
        <v>39154</v>
      </c>
      <c r="B8597" s="17">
        <f t="shared" si="1609"/>
        <v>3</v>
      </c>
      <c r="C8597" s="17">
        <f t="shared" si="1610"/>
        <v>2</v>
      </c>
      <c r="D8597" s="17">
        <f t="shared" si="1611"/>
        <v>13</v>
      </c>
      <c r="E8597" s="18">
        <v>1333.82</v>
      </c>
      <c r="F8597">
        <f t="shared" si="1617"/>
        <v>8595</v>
      </c>
      <c r="L8597" s="20">
        <f t="shared" si="1608"/>
        <v>1333.82</v>
      </c>
      <c r="N8597" s="2">
        <f t="shared" si="1618"/>
        <v>554.52963446812407</v>
      </c>
      <c r="O8597" s="2">
        <f t="shared" si="1615"/>
        <v>779.29036553187586</v>
      </c>
      <c r="P8597" s="2">
        <f t="shared" si="1616"/>
        <v>0</v>
      </c>
      <c r="R8597" s="12">
        <v>39279</v>
      </c>
      <c r="S8597" s="17">
        <f t="shared" si="1612"/>
        <v>7</v>
      </c>
      <c r="T8597" s="17">
        <f t="shared" si="1613"/>
        <v>1</v>
      </c>
      <c r="U8597" s="17">
        <f t="shared" si="1614"/>
        <v>16</v>
      </c>
      <c r="V8597" s="18">
        <v>3508.5957371041018</v>
      </c>
      <c r="W8597">
        <f t="shared" si="1619"/>
        <v>165</v>
      </c>
    </row>
    <row r="8598" spans="1:23">
      <c r="A8598" s="12">
        <v>39154</v>
      </c>
      <c r="B8598" s="17">
        <f t="shared" si="1609"/>
        <v>3</v>
      </c>
      <c r="C8598" s="17">
        <f t="shared" si="1610"/>
        <v>2</v>
      </c>
      <c r="D8598" s="17">
        <f t="shared" si="1611"/>
        <v>13</v>
      </c>
      <c r="E8598" s="18">
        <v>1333.82</v>
      </c>
      <c r="F8598">
        <f t="shared" si="1617"/>
        <v>8596</v>
      </c>
      <c r="L8598" s="20">
        <f t="shared" si="1608"/>
        <v>1333.82</v>
      </c>
      <c r="N8598" s="2">
        <f t="shared" si="1618"/>
        <v>554.52963446812407</v>
      </c>
      <c r="O8598" s="2">
        <f t="shared" si="1615"/>
        <v>779.29036553187586</v>
      </c>
      <c r="P8598" s="2">
        <f t="shared" si="1616"/>
        <v>0</v>
      </c>
      <c r="R8598" s="12">
        <v>39339</v>
      </c>
      <c r="S8598" s="17">
        <f t="shared" si="1612"/>
        <v>9</v>
      </c>
      <c r="T8598" s="17">
        <f t="shared" si="1613"/>
        <v>5</v>
      </c>
      <c r="U8598" s="17">
        <f t="shared" si="1614"/>
        <v>14</v>
      </c>
      <c r="V8598" s="18">
        <v>3510.7307222548825</v>
      </c>
      <c r="W8598">
        <f t="shared" si="1619"/>
        <v>164</v>
      </c>
    </row>
    <row r="8599" spans="1:23">
      <c r="A8599" s="12">
        <v>39444</v>
      </c>
      <c r="B8599" s="17">
        <f t="shared" si="1609"/>
        <v>12</v>
      </c>
      <c r="C8599" s="17">
        <f t="shared" si="1610"/>
        <v>5</v>
      </c>
      <c r="D8599" s="17">
        <f t="shared" si="1611"/>
        <v>28</v>
      </c>
      <c r="E8599" s="18">
        <v>1333.1854816140233</v>
      </c>
      <c r="F8599">
        <f t="shared" si="1617"/>
        <v>8597</v>
      </c>
      <c r="L8599" s="20">
        <f t="shared" si="1608"/>
        <v>1333.1854816140233</v>
      </c>
      <c r="N8599" s="2">
        <f t="shared" si="1618"/>
        <v>554.52963446812407</v>
      </c>
      <c r="O8599" s="2">
        <f t="shared" si="1615"/>
        <v>778.6558471458992</v>
      </c>
      <c r="P8599" s="2">
        <f t="shared" si="1616"/>
        <v>0</v>
      </c>
      <c r="R8599" s="12">
        <v>39245</v>
      </c>
      <c r="S8599" s="17">
        <f t="shared" si="1612"/>
        <v>6</v>
      </c>
      <c r="T8599" s="17">
        <f t="shared" si="1613"/>
        <v>2</v>
      </c>
      <c r="U8599" s="17">
        <f t="shared" si="1614"/>
        <v>12</v>
      </c>
      <c r="V8599" s="18">
        <v>3513</v>
      </c>
      <c r="W8599">
        <f t="shared" si="1619"/>
        <v>163</v>
      </c>
    </row>
    <row r="8600" spans="1:23">
      <c r="A8600" s="12">
        <v>39419</v>
      </c>
      <c r="B8600" s="17">
        <f t="shared" si="1609"/>
        <v>12</v>
      </c>
      <c r="C8600" s="17">
        <f t="shared" si="1610"/>
        <v>1</v>
      </c>
      <c r="D8600" s="17">
        <f t="shared" si="1611"/>
        <v>3</v>
      </c>
      <c r="E8600" s="18">
        <v>1332.7863575879296</v>
      </c>
      <c r="F8600">
        <f t="shared" si="1617"/>
        <v>8598</v>
      </c>
      <c r="L8600" s="20">
        <f t="shared" si="1608"/>
        <v>1332.7863575879296</v>
      </c>
      <c r="N8600" s="2">
        <f t="shared" si="1618"/>
        <v>554.52963446812407</v>
      </c>
      <c r="O8600" s="2">
        <f t="shared" si="1615"/>
        <v>778.25672311980554</v>
      </c>
      <c r="P8600" s="2">
        <f t="shared" si="1616"/>
        <v>0</v>
      </c>
      <c r="R8600" s="12">
        <v>39258</v>
      </c>
      <c r="S8600" s="17">
        <f t="shared" si="1612"/>
        <v>6</v>
      </c>
      <c r="T8600" s="17">
        <f t="shared" si="1613"/>
        <v>1</v>
      </c>
      <c r="U8600" s="17">
        <f t="shared" si="1614"/>
        <v>25</v>
      </c>
      <c r="V8600" s="18">
        <v>3513</v>
      </c>
      <c r="W8600">
        <f t="shared" si="1619"/>
        <v>162</v>
      </c>
    </row>
    <row r="8601" spans="1:23">
      <c r="A8601" s="12">
        <v>39096</v>
      </c>
      <c r="B8601" s="17">
        <f t="shared" si="1609"/>
        <v>1</v>
      </c>
      <c r="C8601" s="17">
        <f t="shared" si="1610"/>
        <v>7</v>
      </c>
      <c r="D8601" s="17">
        <f t="shared" si="1611"/>
        <v>14</v>
      </c>
      <c r="E8601" s="18">
        <v>1331.96</v>
      </c>
      <c r="F8601">
        <f t="shared" si="1617"/>
        <v>8599</v>
      </c>
      <c r="L8601" s="20">
        <f t="shared" si="1608"/>
        <v>1331.96</v>
      </c>
      <c r="N8601" s="2">
        <f t="shared" si="1618"/>
        <v>554.52963446812407</v>
      </c>
      <c r="O8601" s="2">
        <f t="shared" si="1615"/>
        <v>777.43036553187596</v>
      </c>
      <c r="P8601" s="2">
        <f t="shared" si="1616"/>
        <v>0</v>
      </c>
      <c r="R8601" s="12">
        <v>39275</v>
      </c>
      <c r="S8601" s="17">
        <f t="shared" si="1612"/>
        <v>7</v>
      </c>
      <c r="T8601" s="17">
        <f t="shared" si="1613"/>
        <v>4</v>
      </c>
      <c r="U8601" s="17">
        <f t="shared" si="1614"/>
        <v>12</v>
      </c>
      <c r="V8601" s="18">
        <v>3514.9406096572266</v>
      </c>
      <c r="W8601">
        <f t="shared" si="1619"/>
        <v>161</v>
      </c>
    </row>
    <row r="8602" spans="1:23">
      <c r="A8602" s="12">
        <v>39145</v>
      </c>
      <c r="B8602" s="17">
        <f t="shared" si="1609"/>
        <v>3</v>
      </c>
      <c r="C8602" s="17">
        <f t="shared" si="1610"/>
        <v>7</v>
      </c>
      <c r="D8602" s="17">
        <f t="shared" si="1611"/>
        <v>4</v>
      </c>
      <c r="E8602" s="18">
        <v>1330.9</v>
      </c>
      <c r="F8602">
        <f t="shared" si="1617"/>
        <v>8600</v>
      </c>
      <c r="L8602" s="20">
        <f t="shared" si="1608"/>
        <v>1330.9</v>
      </c>
      <c r="N8602" s="2">
        <f t="shared" si="1618"/>
        <v>554.52963446812407</v>
      </c>
      <c r="O8602" s="2">
        <f t="shared" si="1615"/>
        <v>776.37036553187602</v>
      </c>
      <c r="P8602" s="2">
        <f t="shared" si="1616"/>
        <v>0</v>
      </c>
      <c r="R8602" s="12">
        <v>39301</v>
      </c>
      <c r="S8602" s="17">
        <f t="shared" si="1612"/>
        <v>8</v>
      </c>
      <c r="T8602" s="17">
        <f t="shared" si="1613"/>
        <v>2</v>
      </c>
      <c r="U8602" s="17">
        <f t="shared" si="1614"/>
        <v>7</v>
      </c>
      <c r="V8602" s="18">
        <v>3515.6507340816406</v>
      </c>
      <c r="W8602">
        <f t="shared" si="1619"/>
        <v>160</v>
      </c>
    </row>
    <row r="8603" spans="1:23">
      <c r="A8603" s="12">
        <v>39405</v>
      </c>
      <c r="B8603" s="17">
        <f t="shared" si="1609"/>
        <v>11</v>
      </c>
      <c r="C8603" s="17">
        <f t="shared" si="1610"/>
        <v>1</v>
      </c>
      <c r="D8603" s="17">
        <f t="shared" si="1611"/>
        <v>19</v>
      </c>
      <c r="E8603" s="18">
        <v>1330.5688911144921</v>
      </c>
      <c r="F8603">
        <f t="shared" si="1617"/>
        <v>8601</v>
      </c>
      <c r="L8603" s="20">
        <f t="shared" si="1608"/>
        <v>1330.5688911144921</v>
      </c>
      <c r="N8603" s="2">
        <f t="shared" si="1618"/>
        <v>554.52963446812407</v>
      </c>
      <c r="O8603" s="2">
        <f t="shared" si="1615"/>
        <v>776.03925664636802</v>
      </c>
      <c r="P8603" s="2">
        <f t="shared" si="1616"/>
        <v>0</v>
      </c>
      <c r="R8603" s="12">
        <v>39276</v>
      </c>
      <c r="S8603" s="17">
        <f t="shared" si="1612"/>
        <v>7</v>
      </c>
      <c r="T8603" s="17">
        <f t="shared" si="1613"/>
        <v>5</v>
      </c>
      <c r="U8603" s="17">
        <f t="shared" si="1614"/>
        <v>13</v>
      </c>
      <c r="V8603" s="18">
        <v>3515.9614075033201</v>
      </c>
      <c r="W8603">
        <f t="shared" si="1619"/>
        <v>159</v>
      </c>
    </row>
    <row r="8604" spans="1:23">
      <c r="A8604" s="12">
        <v>39116</v>
      </c>
      <c r="B8604" s="17">
        <f t="shared" si="1609"/>
        <v>2</v>
      </c>
      <c r="C8604" s="17">
        <f t="shared" si="1610"/>
        <v>6</v>
      </c>
      <c r="D8604" s="17">
        <f t="shared" si="1611"/>
        <v>3</v>
      </c>
      <c r="E8604" s="18">
        <v>1330.37</v>
      </c>
      <c r="F8604">
        <f t="shared" si="1617"/>
        <v>8602</v>
      </c>
      <c r="L8604" s="20">
        <f t="shared" si="1608"/>
        <v>1330.37</v>
      </c>
      <c r="N8604" s="2">
        <f t="shared" si="1618"/>
        <v>554.52963446812407</v>
      </c>
      <c r="O8604" s="2">
        <f t="shared" si="1615"/>
        <v>775.84036553187582</v>
      </c>
      <c r="P8604" s="2">
        <f t="shared" si="1616"/>
        <v>0</v>
      </c>
      <c r="R8604" s="12">
        <v>39342</v>
      </c>
      <c r="S8604" s="17">
        <f t="shared" si="1612"/>
        <v>9</v>
      </c>
      <c r="T8604" s="17">
        <f t="shared" si="1613"/>
        <v>1</v>
      </c>
      <c r="U8604" s="17">
        <f t="shared" si="1614"/>
        <v>17</v>
      </c>
      <c r="V8604" s="18">
        <v>3517.1144018695318</v>
      </c>
      <c r="W8604">
        <f t="shared" si="1619"/>
        <v>158</v>
      </c>
    </row>
    <row r="8605" spans="1:23">
      <c r="A8605" s="12">
        <v>39397</v>
      </c>
      <c r="B8605" s="17">
        <f t="shared" si="1609"/>
        <v>11</v>
      </c>
      <c r="C8605" s="17">
        <f t="shared" si="1610"/>
        <v>7</v>
      </c>
      <c r="D8605" s="17">
        <f t="shared" si="1611"/>
        <v>11</v>
      </c>
      <c r="E8605" s="18">
        <v>1330.2897946437499</v>
      </c>
      <c r="F8605">
        <f t="shared" si="1617"/>
        <v>8603</v>
      </c>
      <c r="L8605" s="20">
        <f t="shared" si="1608"/>
        <v>1330.2897946437499</v>
      </c>
      <c r="N8605" s="2">
        <f t="shared" si="1618"/>
        <v>554.52963446812407</v>
      </c>
      <c r="O8605" s="2">
        <f t="shared" si="1615"/>
        <v>775.76016017562586</v>
      </c>
      <c r="P8605" s="2">
        <f t="shared" si="1616"/>
        <v>0</v>
      </c>
      <c r="R8605" s="12">
        <v>39338</v>
      </c>
      <c r="S8605" s="17">
        <f t="shared" si="1612"/>
        <v>9</v>
      </c>
      <c r="T8605" s="17">
        <f t="shared" si="1613"/>
        <v>4</v>
      </c>
      <c r="U8605" s="17">
        <f t="shared" si="1614"/>
        <v>13</v>
      </c>
      <c r="V8605" s="18">
        <v>3518.5153106642579</v>
      </c>
      <c r="W8605">
        <f t="shared" si="1619"/>
        <v>157</v>
      </c>
    </row>
    <row r="8606" spans="1:23">
      <c r="A8606" s="12">
        <v>39181</v>
      </c>
      <c r="B8606" s="17">
        <f t="shared" si="1609"/>
        <v>4</v>
      </c>
      <c r="C8606" s="17">
        <f t="shared" si="1610"/>
        <v>1</v>
      </c>
      <c r="D8606" s="17">
        <f t="shared" si="1611"/>
        <v>9</v>
      </c>
      <c r="E8606" s="18">
        <v>1330.21</v>
      </c>
      <c r="F8606">
        <f t="shared" si="1617"/>
        <v>8604</v>
      </c>
      <c r="L8606" s="20">
        <f t="shared" si="1608"/>
        <v>1330.21</v>
      </c>
      <c r="N8606" s="2">
        <f t="shared" si="1618"/>
        <v>554.52963446812407</v>
      </c>
      <c r="O8606" s="2">
        <f t="shared" si="1615"/>
        <v>775.68036553187596</v>
      </c>
      <c r="P8606" s="2">
        <f t="shared" si="1616"/>
        <v>0</v>
      </c>
      <c r="R8606" s="12">
        <v>39301</v>
      </c>
      <c r="S8606" s="17">
        <f t="shared" si="1612"/>
        <v>8</v>
      </c>
      <c r="T8606" s="17">
        <f t="shared" si="1613"/>
        <v>2</v>
      </c>
      <c r="U8606" s="17">
        <f t="shared" si="1614"/>
        <v>7</v>
      </c>
      <c r="V8606" s="18">
        <v>3518.6439573523439</v>
      </c>
      <c r="W8606">
        <f t="shared" si="1619"/>
        <v>156</v>
      </c>
    </row>
    <row r="8607" spans="1:23">
      <c r="A8607" s="12">
        <v>39408</v>
      </c>
      <c r="B8607" s="17">
        <f t="shared" si="1609"/>
        <v>11</v>
      </c>
      <c r="C8607" s="17">
        <f t="shared" si="1610"/>
        <v>4</v>
      </c>
      <c r="D8607" s="17">
        <f t="shared" si="1611"/>
        <v>22</v>
      </c>
      <c r="E8607" s="18">
        <v>1330.157083195</v>
      </c>
      <c r="F8607">
        <f t="shared" si="1617"/>
        <v>8605</v>
      </c>
      <c r="L8607" s="20">
        <f t="shared" si="1608"/>
        <v>1330.157083195</v>
      </c>
      <c r="N8607" s="2">
        <f t="shared" si="1618"/>
        <v>554.52963446812407</v>
      </c>
      <c r="O8607" s="2">
        <f t="shared" si="1615"/>
        <v>775.62744872687597</v>
      </c>
      <c r="P8607" s="2">
        <f t="shared" si="1616"/>
        <v>0</v>
      </c>
      <c r="R8607" s="12">
        <v>39329</v>
      </c>
      <c r="S8607" s="17">
        <f t="shared" si="1612"/>
        <v>9</v>
      </c>
      <c r="T8607" s="17">
        <f t="shared" si="1613"/>
        <v>2</v>
      </c>
      <c r="U8607" s="17">
        <f t="shared" si="1614"/>
        <v>4</v>
      </c>
      <c r="V8607" s="18">
        <v>3520.3476402037109</v>
      </c>
      <c r="W8607">
        <f t="shared" si="1619"/>
        <v>155</v>
      </c>
    </row>
    <row r="8608" spans="1:23">
      <c r="A8608" s="12">
        <v>39420</v>
      </c>
      <c r="B8608" s="17">
        <f t="shared" si="1609"/>
        <v>12</v>
      </c>
      <c r="C8608" s="17">
        <f t="shared" si="1610"/>
        <v>2</v>
      </c>
      <c r="D8608" s="17">
        <f t="shared" si="1611"/>
        <v>4</v>
      </c>
      <c r="E8608" s="18">
        <v>1330.1272704617968</v>
      </c>
      <c r="F8608">
        <f t="shared" si="1617"/>
        <v>8606</v>
      </c>
      <c r="L8608" s="20">
        <f t="shared" ref="L8608:L8671" si="1620">IF(F8608&gt;1000,E8608,0)</f>
        <v>1330.1272704617968</v>
      </c>
      <c r="N8608" s="2">
        <f t="shared" si="1618"/>
        <v>554.52963446812407</v>
      </c>
      <c r="O8608" s="2">
        <f t="shared" si="1615"/>
        <v>775.59763599367272</v>
      </c>
      <c r="P8608" s="2">
        <f t="shared" si="1616"/>
        <v>0</v>
      </c>
      <c r="R8608" s="12">
        <v>39282</v>
      </c>
      <c r="S8608" s="17">
        <f t="shared" si="1612"/>
        <v>7</v>
      </c>
      <c r="T8608" s="17">
        <f t="shared" si="1613"/>
        <v>4</v>
      </c>
      <c r="U8608" s="17">
        <f t="shared" si="1614"/>
        <v>19</v>
      </c>
      <c r="V8608" s="18">
        <v>3521.9044730248047</v>
      </c>
      <c r="W8608">
        <f t="shared" si="1619"/>
        <v>154</v>
      </c>
    </row>
    <row r="8609" spans="1:23">
      <c r="A8609" s="12">
        <v>39194</v>
      </c>
      <c r="B8609" s="17">
        <f t="shared" si="1609"/>
        <v>4</v>
      </c>
      <c r="C8609" s="17">
        <f t="shared" si="1610"/>
        <v>7</v>
      </c>
      <c r="D8609" s="17">
        <f t="shared" si="1611"/>
        <v>22</v>
      </c>
      <c r="E8609" s="18">
        <v>1330.02</v>
      </c>
      <c r="F8609">
        <f t="shared" si="1617"/>
        <v>8607</v>
      </c>
      <c r="L8609" s="20">
        <f t="shared" si="1620"/>
        <v>1330.02</v>
      </c>
      <c r="N8609" s="2">
        <f t="shared" si="1618"/>
        <v>554.52963446812407</v>
      </c>
      <c r="O8609" s="2">
        <f t="shared" si="1615"/>
        <v>775.49036553187591</v>
      </c>
      <c r="P8609" s="2">
        <f t="shared" si="1616"/>
        <v>0</v>
      </c>
      <c r="R8609" s="12">
        <v>39342</v>
      </c>
      <c r="S8609" s="17">
        <f t="shared" si="1612"/>
        <v>9</v>
      </c>
      <c r="T8609" s="17">
        <f t="shared" si="1613"/>
        <v>1</v>
      </c>
      <c r="U8609" s="17">
        <f t="shared" si="1614"/>
        <v>17</v>
      </c>
      <c r="V8609" s="18">
        <v>3524.4258782363286</v>
      </c>
      <c r="W8609">
        <f t="shared" si="1619"/>
        <v>153</v>
      </c>
    </row>
    <row r="8610" spans="1:23">
      <c r="A8610" s="12">
        <v>39158</v>
      </c>
      <c r="B8610" s="17">
        <f t="shared" si="1609"/>
        <v>3</v>
      </c>
      <c r="C8610" s="17">
        <f t="shared" si="1610"/>
        <v>6</v>
      </c>
      <c r="D8610" s="17">
        <f t="shared" si="1611"/>
        <v>17</v>
      </c>
      <c r="E8610" s="18">
        <v>1329.99</v>
      </c>
      <c r="F8610">
        <f t="shared" si="1617"/>
        <v>8608</v>
      </c>
      <c r="L8610" s="20">
        <f t="shared" si="1620"/>
        <v>1329.99</v>
      </c>
      <c r="N8610" s="2">
        <f t="shared" si="1618"/>
        <v>554.52963446812407</v>
      </c>
      <c r="O8610" s="2">
        <f t="shared" si="1615"/>
        <v>775.46036553187594</v>
      </c>
      <c r="P8610" s="2">
        <f t="shared" si="1616"/>
        <v>0</v>
      </c>
      <c r="R8610" s="12">
        <v>39282</v>
      </c>
      <c r="S8610" s="17">
        <f t="shared" si="1612"/>
        <v>7</v>
      </c>
      <c r="T8610" s="17">
        <f t="shared" si="1613"/>
        <v>4</v>
      </c>
      <c r="U8610" s="17">
        <f t="shared" si="1614"/>
        <v>19</v>
      </c>
      <c r="V8610" s="18">
        <v>3525.4978475134767</v>
      </c>
      <c r="W8610">
        <f t="shared" si="1619"/>
        <v>152</v>
      </c>
    </row>
    <row r="8611" spans="1:23">
      <c r="A8611" s="12">
        <v>39441</v>
      </c>
      <c r="B8611" s="17">
        <f t="shared" si="1609"/>
        <v>12</v>
      </c>
      <c r="C8611" s="17">
        <f t="shared" si="1610"/>
        <v>2</v>
      </c>
      <c r="D8611" s="17">
        <f t="shared" si="1611"/>
        <v>25</v>
      </c>
      <c r="E8611" s="18">
        <v>1329.8465029719921</v>
      </c>
      <c r="F8611">
        <f t="shared" si="1617"/>
        <v>8609</v>
      </c>
      <c r="L8611" s="20">
        <f t="shared" si="1620"/>
        <v>1329.8465029719921</v>
      </c>
      <c r="N8611" s="2">
        <f t="shared" si="1618"/>
        <v>554.52963446812407</v>
      </c>
      <c r="O8611" s="2">
        <f t="shared" si="1615"/>
        <v>775.31686850386802</v>
      </c>
      <c r="P8611" s="2">
        <f t="shared" si="1616"/>
        <v>0</v>
      </c>
      <c r="R8611" s="12">
        <v>39280</v>
      </c>
      <c r="S8611" s="17">
        <f t="shared" si="1612"/>
        <v>7</v>
      </c>
      <c r="T8611" s="17">
        <f t="shared" si="1613"/>
        <v>2</v>
      </c>
      <c r="U8611" s="17">
        <f t="shared" si="1614"/>
        <v>17</v>
      </c>
      <c r="V8611" s="18">
        <v>3526.5303531406248</v>
      </c>
      <c r="W8611">
        <f t="shared" si="1619"/>
        <v>151</v>
      </c>
    </row>
    <row r="8612" spans="1:23">
      <c r="A8612" s="12">
        <v>39210</v>
      </c>
      <c r="B8612" s="17">
        <f t="shared" si="1609"/>
        <v>5</v>
      </c>
      <c r="C8612" s="17">
        <f t="shared" si="1610"/>
        <v>2</v>
      </c>
      <c r="D8612" s="17">
        <f t="shared" si="1611"/>
        <v>8</v>
      </c>
      <c r="E8612" s="18">
        <v>1329.47</v>
      </c>
      <c r="F8612">
        <f t="shared" si="1617"/>
        <v>8610</v>
      </c>
      <c r="L8612" s="20">
        <f t="shared" si="1620"/>
        <v>1329.47</v>
      </c>
      <c r="N8612" s="2">
        <f t="shared" si="1618"/>
        <v>554.52963446812407</v>
      </c>
      <c r="O8612" s="2">
        <f t="shared" si="1615"/>
        <v>774.94036553187595</v>
      </c>
      <c r="P8612" s="2">
        <f t="shared" si="1616"/>
        <v>0</v>
      </c>
      <c r="R8612" s="12">
        <v>39310</v>
      </c>
      <c r="S8612" s="17">
        <f t="shared" si="1612"/>
        <v>8</v>
      </c>
      <c r="T8612" s="17">
        <f t="shared" si="1613"/>
        <v>4</v>
      </c>
      <c r="U8612" s="17">
        <f t="shared" si="1614"/>
        <v>16</v>
      </c>
      <c r="V8612" s="18">
        <v>3527.7718413279299</v>
      </c>
      <c r="W8612">
        <f t="shared" si="1619"/>
        <v>150</v>
      </c>
    </row>
    <row r="8613" spans="1:23">
      <c r="A8613" s="12">
        <v>39210</v>
      </c>
      <c r="B8613" s="17">
        <f t="shared" si="1609"/>
        <v>5</v>
      </c>
      <c r="C8613" s="17">
        <f t="shared" si="1610"/>
        <v>2</v>
      </c>
      <c r="D8613" s="17">
        <f t="shared" si="1611"/>
        <v>8</v>
      </c>
      <c r="E8613" s="18">
        <v>1329.4</v>
      </c>
      <c r="F8613">
        <f t="shared" si="1617"/>
        <v>8611</v>
      </c>
      <c r="L8613" s="20">
        <f t="shared" si="1620"/>
        <v>1329.4</v>
      </c>
      <c r="N8613" s="2">
        <f t="shared" si="1618"/>
        <v>554.52963446812407</v>
      </c>
      <c r="O8613" s="2">
        <f t="shared" si="1615"/>
        <v>774.87036553187602</v>
      </c>
      <c r="P8613" s="2">
        <f t="shared" si="1616"/>
        <v>0</v>
      </c>
      <c r="R8613" s="12">
        <v>39315</v>
      </c>
      <c r="S8613" s="17">
        <f t="shared" si="1612"/>
        <v>8</v>
      </c>
      <c r="T8613" s="17">
        <f t="shared" si="1613"/>
        <v>2</v>
      </c>
      <c r="U8613" s="17">
        <f t="shared" si="1614"/>
        <v>21</v>
      </c>
      <c r="V8613" s="18">
        <v>3528.522563266406</v>
      </c>
      <c r="W8613">
        <f t="shared" si="1619"/>
        <v>149</v>
      </c>
    </row>
    <row r="8614" spans="1:23">
      <c r="A8614" s="12">
        <v>39085</v>
      </c>
      <c r="B8614" s="17">
        <f t="shared" si="1609"/>
        <v>1</v>
      </c>
      <c r="C8614" s="17">
        <f t="shared" si="1610"/>
        <v>3</v>
      </c>
      <c r="D8614" s="17">
        <f t="shared" si="1611"/>
        <v>3</v>
      </c>
      <c r="E8614" s="18">
        <v>1329.1</v>
      </c>
      <c r="F8614">
        <f t="shared" si="1617"/>
        <v>8612</v>
      </c>
      <c r="L8614" s="20">
        <f t="shared" si="1620"/>
        <v>1329.1</v>
      </c>
      <c r="N8614" s="2">
        <f t="shared" si="1618"/>
        <v>554.52963446812407</v>
      </c>
      <c r="O8614" s="2">
        <f t="shared" si="1615"/>
        <v>774.57036553187584</v>
      </c>
      <c r="P8614" s="2">
        <f t="shared" si="1616"/>
        <v>0</v>
      </c>
      <c r="R8614" s="12">
        <v>39302</v>
      </c>
      <c r="S8614" s="17">
        <f t="shared" si="1612"/>
        <v>8</v>
      </c>
      <c r="T8614" s="17">
        <f t="shared" si="1613"/>
        <v>3</v>
      </c>
      <c r="U8614" s="17">
        <f t="shared" si="1614"/>
        <v>8</v>
      </c>
      <c r="V8614" s="18">
        <v>3531.4676619066408</v>
      </c>
      <c r="W8614">
        <f t="shared" si="1619"/>
        <v>148</v>
      </c>
    </row>
    <row r="8615" spans="1:23">
      <c r="A8615" s="12">
        <v>39125</v>
      </c>
      <c r="B8615" s="17">
        <f t="shared" si="1609"/>
        <v>2</v>
      </c>
      <c r="C8615" s="17">
        <f t="shared" si="1610"/>
        <v>1</v>
      </c>
      <c r="D8615" s="17">
        <f t="shared" si="1611"/>
        <v>12</v>
      </c>
      <c r="E8615" s="18">
        <v>1328.89</v>
      </c>
      <c r="F8615">
        <f t="shared" si="1617"/>
        <v>8613</v>
      </c>
      <c r="L8615" s="20">
        <f t="shared" si="1620"/>
        <v>1328.89</v>
      </c>
      <c r="N8615" s="2">
        <f t="shared" si="1618"/>
        <v>554.52963446812407</v>
      </c>
      <c r="O8615" s="2">
        <f t="shared" si="1615"/>
        <v>774.36036553187603</v>
      </c>
      <c r="P8615" s="2">
        <f t="shared" si="1616"/>
        <v>0</v>
      </c>
      <c r="R8615" s="12">
        <v>39273</v>
      </c>
      <c r="S8615" s="17">
        <f t="shared" si="1612"/>
        <v>7</v>
      </c>
      <c r="T8615" s="17">
        <f t="shared" si="1613"/>
        <v>2</v>
      </c>
      <c r="U8615" s="17">
        <f t="shared" si="1614"/>
        <v>10</v>
      </c>
      <c r="V8615" s="18">
        <v>3531.6230277913087</v>
      </c>
      <c r="W8615">
        <f t="shared" si="1619"/>
        <v>147</v>
      </c>
    </row>
    <row r="8616" spans="1:23">
      <c r="A8616" s="12">
        <v>39152</v>
      </c>
      <c r="B8616" s="17">
        <f t="shared" si="1609"/>
        <v>3</v>
      </c>
      <c r="C8616" s="17">
        <f t="shared" si="1610"/>
        <v>7</v>
      </c>
      <c r="D8616" s="17">
        <f t="shared" si="1611"/>
        <v>11</v>
      </c>
      <c r="E8616" s="18">
        <v>1328.84</v>
      </c>
      <c r="F8616">
        <f t="shared" si="1617"/>
        <v>8614</v>
      </c>
      <c r="L8616" s="20">
        <f t="shared" si="1620"/>
        <v>1328.84</v>
      </c>
      <c r="N8616" s="2">
        <f t="shared" si="1618"/>
        <v>554.52963446812407</v>
      </c>
      <c r="O8616" s="2">
        <f t="shared" si="1615"/>
        <v>774.31036553187585</v>
      </c>
      <c r="P8616" s="2">
        <f t="shared" si="1616"/>
        <v>0</v>
      </c>
      <c r="R8616" s="12">
        <v>39303</v>
      </c>
      <c r="S8616" s="17">
        <f t="shared" si="1612"/>
        <v>8</v>
      </c>
      <c r="T8616" s="17">
        <f t="shared" si="1613"/>
        <v>4</v>
      </c>
      <c r="U8616" s="17">
        <f t="shared" si="1614"/>
        <v>9</v>
      </c>
      <c r="V8616" s="18">
        <v>3531.9584568201176</v>
      </c>
      <c r="W8616">
        <f t="shared" si="1619"/>
        <v>146</v>
      </c>
    </row>
    <row r="8617" spans="1:23">
      <c r="A8617" s="12">
        <v>39193</v>
      </c>
      <c r="B8617" s="17">
        <f t="shared" si="1609"/>
        <v>4</v>
      </c>
      <c r="C8617" s="17">
        <f t="shared" si="1610"/>
        <v>6</v>
      </c>
      <c r="D8617" s="17">
        <f t="shared" si="1611"/>
        <v>21</v>
      </c>
      <c r="E8617" s="18">
        <v>1328.65</v>
      </c>
      <c r="F8617">
        <f t="shared" si="1617"/>
        <v>8615</v>
      </c>
      <c r="L8617" s="20">
        <f t="shared" si="1620"/>
        <v>1328.65</v>
      </c>
      <c r="N8617" s="2">
        <f t="shared" si="1618"/>
        <v>554.52963446812407</v>
      </c>
      <c r="O8617" s="2">
        <f t="shared" si="1615"/>
        <v>774.12036553187602</v>
      </c>
      <c r="P8617" s="2">
        <f t="shared" si="1616"/>
        <v>0</v>
      </c>
      <c r="R8617" s="12">
        <v>39329</v>
      </c>
      <c r="S8617" s="17">
        <f t="shared" si="1612"/>
        <v>9</v>
      </c>
      <c r="T8617" s="17">
        <f t="shared" si="1613"/>
        <v>2</v>
      </c>
      <c r="U8617" s="17">
        <f t="shared" si="1614"/>
        <v>4</v>
      </c>
      <c r="V8617" s="18">
        <v>3532.3032726173824</v>
      </c>
      <c r="W8617">
        <f t="shared" si="1619"/>
        <v>145</v>
      </c>
    </row>
    <row r="8618" spans="1:23">
      <c r="A8618" s="12">
        <v>39409</v>
      </c>
      <c r="B8618" s="17">
        <f t="shared" si="1609"/>
        <v>11</v>
      </c>
      <c r="C8618" s="17">
        <f t="shared" si="1610"/>
        <v>5</v>
      </c>
      <c r="D8618" s="17">
        <f t="shared" si="1611"/>
        <v>23</v>
      </c>
      <c r="E8618" s="18">
        <v>1328.5600220043359</v>
      </c>
      <c r="F8618">
        <f t="shared" si="1617"/>
        <v>8616</v>
      </c>
      <c r="L8618" s="20">
        <f t="shared" si="1620"/>
        <v>1328.5600220043359</v>
      </c>
      <c r="N8618" s="2">
        <f t="shared" si="1618"/>
        <v>554.52963446812407</v>
      </c>
      <c r="O8618" s="2">
        <f t="shared" si="1615"/>
        <v>774.03038753621183</v>
      </c>
      <c r="P8618" s="2">
        <f t="shared" si="1616"/>
        <v>0</v>
      </c>
      <c r="R8618" s="12">
        <v>39313</v>
      </c>
      <c r="S8618" s="17">
        <f t="shared" si="1612"/>
        <v>8</v>
      </c>
      <c r="T8618" s="17">
        <f t="shared" si="1613"/>
        <v>7</v>
      </c>
      <c r="U8618" s="17">
        <f t="shared" si="1614"/>
        <v>19</v>
      </c>
      <c r="V8618" s="18">
        <v>3533.0717656652341</v>
      </c>
      <c r="W8618">
        <f t="shared" si="1619"/>
        <v>144</v>
      </c>
    </row>
    <row r="8619" spans="1:23">
      <c r="A8619" s="12">
        <v>39138</v>
      </c>
      <c r="B8619" s="17">
        <f t="shared" si="1609"/>
        <v>2</v>
      </c>
      <c r="C8619" s="17">
        <f t="shared" si="1610"/>
        <v>7</v>
      </c>
      <c r="D8619" s="17">
        <f t="shared" si="1611"/>
        <v>25</v>
      </c>
      <c r="E8619" s="18">
        <v>1328.48</v>
      </c>
      <c r="F8619">
        <f t="shared" si="1617"/>
        <v>8617</v>
      </c>
      <c r="L8619" s="20">
        <f t="shared" si="1620"/>
        <v>1328.48</v>
      </c>
      <c r="N8619" s="2">
        <f t="shared" si="1618"/>
        <v>554.52963446812407</v>
      </c>
      <c r="O8619" s="2">
        <f t="shared" si="1615"/>
        <v>773.95036553187595</v>
      </c>
      <c r="P8619" s="2">
        <f t="shared" si="1616"/>
        <v>0</v>
      </c>
      <c r="R8619" s="12">
        <v>39299</v>
      </c>
      <c r="S8619" s="17">
        <f t="shared" si="1612"/>
        <v>8</v>
      </c>
      <c r="T8619" s="17">
        <f t="shared" si="1613"/>
        <v>7</v>
      </c>
      <c r="U8619" s="17">
        <f t="shared" si="1614"/>
        <v>5</v>
      </c>
      <c r="V8619" s="18">
        <v>3534.1999117917971</v>
      </c>
      <c r="W8619">
        <f t="shared" si="1619"/>
        <v>143</v>
      </c>
    </row>
    <row r="8620" spans="1:23">
      <c r="A8620" s="12">
        <v>39116</v>
      </c>
      <c r="B8620" s="17">
        <f t="shared" si="1609"/>
        <v>2</v>
      </c>
      <c r="C8620" s="17">
        <f t="shared" si="1610"/>
        <v>6</v>
      </c>
      <c r="D8620" s="17">
        <f t="shared" si="1611"/>
        <v>3</v>
      </c>
      <c r="E8620" s="18">
        <v>1328.35</v>
      </c>
      <c r="F8620">
        <f t="shared" si="1617"/>
        <v>8618</v>
      </c>
      <c r="L8620" s="20">
        <f t="shared" si="1620"/>
        <v>1328.35</v>
      </c>
      <c r="N8620" s="2">
        <f t="shared" si="1618"/>
        <v>554.52963446812407</v>
      </c>
      <c r="O8620" s="2">
        <f t="shared" si="1615"/>
        <v>773.82036553187584</v>
      </c>
      <c r="P8620" s="2">
        <f t="shared" si="1616"/>
        <v>0</v>
      </c>
      <c r="R8620" s="12">
        <v>39276</v>
      </c>
      <c r="S8620" s="17">
        <f t="shared" si="1612"/>
        <v>7</v>
      </c>
      <c r="T8620" s="17">
        <f t="shared" si="1613"/>
        <v>5</v>
      </c>
      <c r="U8620" s="17">
        <f t="shared" si="1614"/>
        <v>13</v>
      </c>
      <c r="V8620" s="18">
        <v>3536.5435291208983</v>
      </c>
      <c r="W8620">
        <f t="shared" si="1619"/>
        <v>142</v>
      </c>
    </row>
    <row r="8621" spans="1:23">
      <c r="A8621" s="12">
        <v>39400</v>
      </c>
      <c r="B8621" s="17">
        <f t="shared" si="1609"/>
        <v>11</v>
      </c>
      <c r="C8621" s="17">
        <f t="shared" si="1610"/>
        <v>3</v>
      </c>
      <c r="D8621" s="17">
        <f t="shared" si="1611"/>
        <v>14</v>
      </c>
      <c r="E8621" s="18">
        <v>1328.3419296746483</v>
      </c>
      <c r="F8621">
        <f t="shared" si="1617"/>
        <v>8619</v>
      </c>
      <c r="L8621" s="20">
        <f t="shared" si="1620"/>
        <v>1328.3419296746483</v>
      </c>
      <c r="N8621" s="2">
        <f t="shared" si="1618"/>
        <v>554.52963446812407</v>
      </c>
      <c r="O8621" s="2">
        <f t="shared" si="1615"/>
        <v>773.81229520652425</v>
      </c>
      <c r="P8621" s="2">
        <f t="shared" si="1616"/>
        <v>0</v>
      </c>
      <c r="R8621" s="12">
        <v>39321</v>
      </c>
      <c r="S8621" s="17">
        <f t="shared" si="1612"/>
        <v>8</v>
      </c>
      <c r="T8621" s="17">
        <f t="shared" si="1613"/>
        <v>1</v>
      </c>
      <c r="U8621" s="17">
        <f t="shared" si="1614"/>
        <v>27</v>
      </c>
      <c r="V8621" s="18">
        <v>3537.0366104542973</v>
      </c>
      <c r="W8621">
        <f t="shared" si="1619"/>
        <v>141</v>
      </c>
    </row>
    <row r="8622" spans="1:23">
      <c r="A8622" s="12">
        <v>39152</v>
      </c>
      <c r="B8622" s="17">
        <f t="shared" si="1609"/>
        <v>3</v>
      </c>
      <c r="C8622" s="17">
        <f t="shared" si="1610"/>
        <v>7</v>
      </c>
      <c r="D8622" s="17">
        <f t="shared" si="1611"/>
        <v>11</v>
      </c>
      <c r="E8622" s="18">
        <v>1328</v>
      </c>
      <c r="F8622">
        <f t="shared" si="1617"/>
        <v>8620</v>
      </c>
      <c r="L8622" s="20">
        <f t="shared" si="1620"/>
        <v>1328</v>
      </c>
      <c r="N8622" s="2">
        <f t="shared" si="1618"/>
        <v>554.52963446812407</v>
      </c>
      <c r="O8622" s="2">
        <f t="shared" si="1615"/>
        <v>773.47036553187593</v>
      </c>
      <c r="P8622" s="2">
        <f t="shared" si="1616"/>
        <v>0</v>
      </c>
      <c r="R8622" s="12">
        <v>39273</v>
      </c>
      <c r="S8622" s="17">
        <f t="shared" si="1612"/>
        <v>7</v>
      </c>
      <c r="T8622" s="17">
        <f t="shared" si="1613"/>
        <v>2</v>
      </c>
      <c r="U8622" s="17">
        <f t="shared" si="1614"/>
        <v>10</v>
      </c>
      <c r="V8622" s="18">
        <v>3537.7327983779296</v>
      </c>
      <c r="W8622">
        <f t="shared" si="1619"/>
        <v>140</v>
      </c>
    </row>
    <row r="8623" spans="1:23">
      <c r="A8623" s="12">
        <v>39167</v>
      </c>
      <c r="B8623" s="17">
        <f t="shared" si="1609"/>
        <v>3</v>
      </c>
      <c r="C8623" s="17">
        <f t="shared" si="1610"/>
        <v>1</v>
      </c>
      <c r="D8623" s="17">
        <f t="shared" si="1611"/>
        <v>26</v>
      </c>
      <c r="E8623" s="18">
        <v>1327.81</v>
      </c>
      <c r="F8623">
        <f t="shared" si="1617"/>
        <v>8621</v>
      </c>
      <c r="L8623" s="20">
        <f t="shared" si="1620"/>
        <v>1327.81</v>
      </c>
      <c r="N8623" s="2">
        <f t="shared" si="1618"/>
        <v>554.52963446812407</v>
      </c>
      <c r="O8623" s="2">
        <f t="shared" si="1615"/>
        <v>773.28036553187587</v>
      </c>
      <c r="P8623" s="2">
        <f t="shared" si="1616"/>
        <v>0</v>
      </c>
      <c r="R8623" s="12">
        <v>39258</v>
      </c>
      <c r="S8623" s="17">
        <f t="shared" si="1612"/>
        <v>6</v>
      </c>
      <c r="T8623" s="17">
        <f t="shared" si="1613"/>
        <v>1</v>
      </c>
      <c r="U8623" s="17">
        <f t="shared" si="1614"/>
        <v>25</v>
      </c>
      <c r="V8623" s="18">
        <v>3538</v>
      </c>
      <c r="W8623">
        <f t="shared" si="1619"/>
        <v>139</v>
      </c>
    </row>
    <row r="8624" spans="1:23">
      <c r="A8624" s="12">
        <v>39155</v>
      </c>
      <c r="B8624" s="17">
        <f t="shared" si="1609"/>
        <v>3</v>
      </c>
      <c r="C8624" s="17">
        <f t="shared" si="1610"/>
        <v>3</v>
      </c>
      <c r="D8624" s="17">
        <f t="shared" si="1611"/>
        <v>14</v>
      </c>
      <c r="E8624" s="18">
        <v>1327.49</v>
      </c>
      <c r="F8624">
        <f t="shared" si="1617"/>
        <v>8622</v>
      </c>
      <c r="L8624" s="20">
        <f t="shared" si="1620"/>
        <v>1327.49</v>
      </c>
      <c r="N8624" s="2">
        <f t="shared" si="1618"/>
        <v>554.52963446812407</v>
      </c>
      <c r="O8624" s="2">
        <f t="shared" si="1615"/>
        <v>772.96036553187594</v>
      </c>
      <c r="P8624" s="2">
        <f t="shared" si="1616"/>
        <v>0</v>
      </c>
      <c r="R8624" s="12">
        <v>39273</v>
      </c>
      <c r="S8624" s="17">
        <f t="shared" si="1612"/>
        <v>7</v>
      </c>
      <c r="T8624" s="17">
        <f t="shared" si="1613"/>
        <v>2</v>
      </c>
      <c r="U8624" s="17">
        <f t="shared" si="1614"/>
        <v>10</v>
      </c>
      <c r="V8624" s="18">
        <v>3539.6399788703125</v>
      </c>
      <c r="W8624">
        <f t="shared" si="1619"/>
        <v>138</v>
      </c>
    </row>
    <row r="8625" spans="1:23">
      <c r="A8625" s="12">
        <v>39425</v>
      </c>
      <c r="B8625" s="17">
        <f t="shared" si="1609"/>
        <v>12</v>
      </c>
      <c r="C8625" s="17">
        <f t="shared" si="1610"/>
        <v>7</v>
      </c>
      <c r="D8625" s="17">
        <f t="shared" si="1611"/>
        <v>9</v>
      </c>
      <c r="E8625" s="18">
        <v>1327.3405932961327</v>
      </c>
      <c r="F8625">
        <f t="shared" si="1617"/>
        <v>8623</v>
      </c>
      <c r="L8625" s="20">
        <f t="shared" si="1620"/>
        <v>1327.3405932961327</v>
      </c>
      <c r="N8625" s="2">
        <f t="shared" si="1618"/>
        <v>554.52963446812407</v>
      </c>
      <c r="O8625" s="2">
        <f t="shared" si="1615"/>
        <v>772.81095882800867</v>
      </c>
      <c r="P8625" s="2">
        <f t="shared" si="1616"/>
        <v>0</v>
      </c>
      <c r="R8625" s="12">
        <v>39330</v>
      </c>
      <c r="S8625" s="17">
        <f t="shared" si="1612"/>
        <v>9</v>
      </c>
      <c r="T8625" s="17">
        <f t="shared" si="1613"/>
        <v>3</v>
      </c>
      <c r="U8625" s="17">
        <f t="shared" si="1614"/>
        <v>5</v>
      </c>
      <c r="V8625" s="18">
        <v>3540.7741574919924</v>
      </c>
      <c r="W8625">
        <f t="shared" si="1619"/>
        <v>137</v>
      </c>
    </row>
    <row r="8626" spans="1:23">
      <c r="A8626" s="12">
        <v>39098</v>
      </c>
      <c r="B8626" s="17">
        <f t="shared" si="1609"/>
        <v>1</v>
      </c>
      <c r="C8626" s="17">
        <f t="shared" si="1610"/>
        <v>2</v>
      </c>
      <c r="D8626" s="17">
        <f t="shared" si="1611"/>
        <v>16</v>
      </c>
      <c r="E8626" s="18">
        <v>1327.34</v>
      </c>
      <c r="F8626">
        <f t="shared" si="1617"/>
        <v>8624</v>
      </c>
      <c r="L8626" s="20">
        <f t="shared" si="1620"/>
        <v>1327.34</v>
      </c>
      <c r="N8626" s="2">
        <f t="shared" si="1618"/>
        <v>554.52963446812407</v>
      </c>
      <c r="O8626" s="2">
        <f t="shared" si="1615"/>
        <v>772.81036553187585</v>
      </c>
      <c r="P8626" s="2">
        <f t="shared" si="1616"/>
        <v>0</v>
      </c>
      <c r="R8626" s="12">
        <v>39359</v>
      </c>
      <c r="S8626" s="17">
        <f t="shared" si="1612"/>
        <v>10</v>
      </c>
      <c r="T8626" s="17">
        <f t="shared" si="1613"/>
        <v>4</v>
      </c>
      <c r="U8626" s="17">
        <f t="shared" si="1614"/>
        <v>4</v>
      </c>
      <c r="V8626" s="18">
        <v>3541.921331988086</v>
      </c>
      <c r="W8626">
        <f t="shared" si="1619"/>
        <v>136</v>
      </c>
    </row>
    <row r="8627" spans="1:23">
      <c r="A8627" s="12">
        <v>39446</v>
      </c>
      <c r="B8627" s="17">
        <f t="shared" si="1609"/>
        <v>12</v>
      </c>
      <c r="C8627" s="17">
        <f t="shared" si="1610"/>
        <v>7</v>
      </c>
      <c r="D8627" s="17">
        <f t="shared" si="1611"/>
        <v>30</v>
      </c>
      <c r="E8627" s="18">
        <v>1327.0461537012891</v>
      </c>
      <c r="F8627">
        <f t="shared" si="1617"/>
        <v>8625</v>
      </c>
      <c r="L8627" s="20">
        <f t="shared" si="1620"/>
        <v>1327.0461537012891</v>
      </c>
      <c r="N8627" s="2">
        <f t="shared" si="1618"/>
        <v>554.52963446812407</v>
      </c>
      <c r="O8627" s="2">
        <f t="shared" si="1615"/>
        <v>772.51651923316501</v>
      </c>
      <c r="P8627" s="2">
        <f t="shared" si="1616"/>
        <v>0</v>
      </c>
      <c r="R8627" s="12">
        <v>39244</v>
      </c>
      <c r="S8627" s="17">
        <f t="shared" si="1612"/>
        <v>6</v>
      </c>
      <c r="T8627" s="17">
        <f t="shared" si="1613"/>
        <v>1</v>
      </c>
      <c r="U8627" s="17">
        <f t="shared" si="1614"/>
        <v>11</v>
      </c>
      <c r="V8627" s="18">
        <v>3545</v>
      </c>
      <c r="W8627">
        <f t="shared" si="1619"/>
        <v>135</v>
      </c>
    </row>
    <row r="8628" spans="1:23">
      <c r="A8628" s="12">
        <v>39084</v>
      </c>
      <c r="B8628" s="17">
        <f t="shared" si="1609"/>
        <v>1</v>
      </c>
      <c r="C8628" s="17">
        <f t="shared" si="1610"/>
        <v>2</v>
      </c>
      <c r="D8628" s="17">
        <f t="shared" si="1611"/>
        <v>2</v>
      </c>
      <c r="E8628" s="18">
        <v>1326.85</v>
      </c>
      <c r="F8628">
        <f t="shared" si="1617"/>
        <v>8626</v>
      </c>
      <c r="L8628" s="20">
        <f t="shared" si="1620"/>
        <v>1326.85</v>
      </c>
      <c r="N8628" s="2">
        <f t="shared" si="1618"/>
        <v>554.52963446812407</v>
      </c>
      <c r="O8628" s="2">
        <f t="shared" si="1615"/>
        <v>772.32036553187584</v>
      </c>
      <c r="P8628" s="2">
        <f t="shared" si="1616"/>
        <v>0</v>
      </c>
      <c r="R8628" s="12">
        <v>39307</v>
      </c>
      <c r="S8628" s="17">
        <f t="shared" si="1612"/>
        <v>8</v>
      </c>
      <c r="T8628" s="17">
        <f t="shared" si="1613"/>
        <v>1</v>
      </c>
      <c r="U8628" s="17">
        <f t="shared" si="1614"/>
        <v>13</v>
      </c>
      <c r="V8628" s="18">
        <v>3546.157061069141</v>
      </c>
      <c r="W8628">
        <f t="shared" si="1619"/>
        <v>134</v>
      </c>
    </row>
    <row r="8629" spans="1:23">
      <c r="A8629" s="12">
        <v>39417</v>
      </c>
      <c r="B8629" s="17">
        <f t="shared" si="1609"/>
        <v>12</v>
      </c>
      <c r="C8629" s="17">
        <f t="shared" si="1610"/>
        <v>6</v>
      </c>
      <c r="D8629" s="17">
        <f t="shared" si="1611"/>
        <v>1</v>
      </c>
      <c r="E8629" s="18">
        <v>1325.9691942065233</v>
      </c>
      <c r="F8629">
        <f t="shared" si="1617"/>
        <v>8627</v>
      </c>
      <c r="L8629" s="20">
        <f t="shared" si="1620"/>
        <v>1325.9691942065233</v>
      </c>
      <c r="N8629" s="2">
        <f t="shared" si="1618"/>
        <v>554.52963446812407</v>
      </c>
      <c r="O8629" s="2">
        <f t="shared" si="1615"/>
        <v>771.43955973839923</v>
      </c>
      <c r="P8629" s="2">
        <f t="shared" si="1616"/>
        <v>0</v>
      </c>
      <c r="R8629" s="12">
        <v>39300</v>
      </c>
      <c r="S8629" s="17">
        <f t="shared" si="1612"/>
        <v>8</v>
      </c>
      <c r="T8629" s="17">
        <f t="shared" si="1613"/>
        <v>1</v>
      </c>
      <c r="U8629" s="17">
        <f t="shared" si="1614"/>
        <v>6</v>
      </c>
      <c r="V8629" s="18">
        <v>3548.1419905986331</v>
      </c>
      <c r="W8629">
        <f t="shared" si="1619"/>
        <v>133</v>
      </c>
    </row>
    <row r="8630" spans="1:23">
      <c r="A8630" s="12">
        <v>39392</v>
      </c>
      <c r="B8630" s="17">
        <f t="shared" si="1609"/>
        <v>11</v>
      </c>
      <c r="C8630" s="17">
        <f t="shared" si="1610"/>
        <v>2</v>
      </c>
      <c r="D8630" s="17">
        <f t="shared" si="1611"/>
        <v>6</v>
      </c>
      <c r="E8630" s="18">
        <v>1325.9392892432031</v>
      </c>
      <c r="F8630">
        <f t="shared" si="1617"/>
        <v>8628</v>
      </c>
      <c r="L8630" s="20">
        <f t="shared" si="1620"/>
        <v>1325.9392892432031</v>
      </c>
      <c r="N8630" s="2">
        <f t="shared" si="1618"/>
        <v>554.52963446812407</v>
      </c>
      <c r="O8630" s="2">
        <f t="shared" si="1615"/>
        <v>771.40965477507905</v>
      </c>
      <c r="P8630" s="2">
        <f t="shared" si="1616"/>
        <v>0</v>
      </c>
      <c r="R8630" s="12">
        <v>39339</v>
      </c>
      <c r="S8630" s="17">
        <f t="shared" si="1612"/>
        <v>9</v>
      </c>
      <c r="T8630" s="17">
        <f t="shared" si="1613"/>
        <v>5</v>
      </c>
      <c r="U8630" s="17">
        <f t="shared" si="1614"/>
        <v>14</v>
      </c>
      <c r="V8630" s="18">
        <v>3549.1637762673831</v>
      </c>
      <c r="W8630">
        <f t="shared" si="1619"/>
        <v>132</v>
      </c>
    </row>
    <row r="8631" spans="1:23">
      <c r="A8631" s="12">
        <v>39138</v>
      </c>
      <c r="B8631" s="17">
        <f t="shared" si="1609"/>
        <v>2</v>
      </c>
      <c r="C8631" s="17">
        <f t="shared" si="1610"/>
        <v>7</v>
      </c>
      <c r="D8631" s="17">
        <f t="shared" si="1611"/>
        <v>25</v>
      </c>
      <c r="E8631" s="18">
        <v>1325.58</v>
      </c>
      <c r="F8631">
        <f t="shared" si="1617"/>
        <v>8629</v>
      </c>
      <c r="L8631" s="20">
        <f t="shared" si="1620"/>
        <v>1325.58</v>
      </c>
      <c r="N8631" s="2">
        <f t="shared" si="1618"/>
        <v>554.52963446812407</v>
      </c>
      <c r="O8631" s="2">
        <f t="shared" si="1615"/>
        <v>771.05036553187585</v>
      </c>
      <c r="P8631" s="2">
        <f t="shared" si="1616"/>
        <v>0</v>
      </c>
      <c r="R8631" s="12">
        <v>39281</v>
      </c>
      <c r="S8631" s="17">
        <f t="shared" si="1612"/>
        <v>7</v>
      </c>
      <c r="T8631" s="17">
        <f t="shared" si="1613"/>
        <v>3</v>
      </c>
      <c r="U8631" s="17">
        <f t="shared" si="1614"/>
        <v>18</v>
      </c>
      <c r="V8631" s="18">
        <v>3549.5696158585938</v>
      </c>
      <c r="W8631">
        <f t="shared" si="1619"/>
        <v>131</v>
      </c>
    </row>
    <row r="8632" spans="1:23">
      <c r="A8632" s="12">
        <v>39167</v>
      </c>
      <c r="B8632" s="17">
        <f t="shared" si="1609"/>
        <v>3</v>
      </c>
      <c r="C8632" s="17">
        <f t="shared" si="1610"/>
        <v>1</v>
      </c>
      <c r="D8632" s="17">
        <f t="shared" si="1611"/>
        <v>26</v>
      </c>
      <c r="E8632" s="18">
        <v>1325.02</v>
      </c>
      <c r="F8632">
        <f t="shared" si="1617"/>
        <v>8630</v>
      </c>
      <c r="L8632" s="20">
        <f t="shared" si="1620"/>
        <v>1325.02</v>
      </c>
      <c r="N8632" s="2">
        <f t="shared" si="1618"/>
        <v>554.52963446812407</v>
      </c>
      <c r="O8632" s="2">
        <f t="shared" si="1615"/>
        <v>770.49036553187591</v>
      </c>
      <c r="P8632" s="2">
        <f t="shared" si="1616"/>
        <v>0</v>
      </c>
      <c r="R8632" s="12">
        <v>39313</v>
      </c>
      <c r="S8632" s="17">
        <f t="shared" si="1612"/>
        <v>8</v>
      </c>
      <c r="T8632" s="17">
        <f t="shared" si="1613"/>
        <v>7</v>
      </c>
      <c r="U8632" s="17">
        <f t="shared" si="1614"/>
        <v>19</v>
      </c>
      <c r="V8632" s="18">
        <v>3549.7327882291015</v>
      </c>
      <c r="W8632">
        <f t="shared" si="1619"/>
        <v>130</v>
      </c>
    </row>
    <row r="8633" spans="1:23">
      <c r="A8633" s="12">
        <v>39101</v>
      </c>
      <c r="B8633" s="17">
        <f t="shared" si="1609"/>
        <v>1</v>
      </c>
      <c r="C8633" s="17">
        <f t="shared" si="1610"/>
        <v>5</v>
      </c>
      <c r="D8633" s="17">
        <f t="shared" si="1611"/>
        <v>19</v>
      </c>
      <c r="E8633" s="18">
        <v>1324.99</v>
      </c>
      <c r="F8633">
        <f t="shared" si="1617"/>
        <v>8631</v>
      </c>
      <c r="L8633" s="20">
        <f t="shared" si="1620"/>
        <v>1324.99</v>
      </c>
      <c r="N8633" s="2">
        <f t="shared" si="1618"/>
        <v>554.52963446812407</v>
      </c>
      <c r="O8633" s="2">
        <f t="shared" si="1615"/>
        <v>770.46036553187594</v>
      </c>
      <c r="P8633" s="2">
        <f t="shared" si="1616"/>
        <v>0</v>
      </c>
      <c r="R8633" s="12">
        <v>39331</v>
      </c>
      <c r="S8633" s="17">
        <f t="shared" si="1612"/>
        <v>9</v>
      </c>
      <c r="T8633" s="17">
        <f t="shared" si="1613"/>
        <v>4</v>
      </c>
      <c r="U8633" s="17">
        <f t="shared" si="1614"/>
        <v>6</v>
      </c>
      <c r="V8633" s="18">
        <v>3550.0263893136716</v>
      </c>
      <c r="W8633">
        <f t="shared" si="1619"/>
        <v>129</v>
      </c>
    </row>
    <row r="8634" spans="1:23">
      <c r="A8634" s="12">
        <v>39145</v>
      </c>
      <c r="B8634" s="17">
        <f t="shared" si="1609"/>
        <v>3</v>
      </c>
      <c r="C8634" s="17">
        <f t="shared" si="1610"/>
        <v>7</v>
      </c>
      <c r="D8634" s="17">
        <f t="shared" si="1611"/>
        <v>4</v>
      </c>
      <c r="E8634" s="18">
        <v>1324.88</v>
      </c>
      <c r="F8634">
        <f t="shared" si="1617"/>
        <v>8632</v>
      </c>
      <c r="L8634" s="20">
        <f t="shared" si="1620"/>
        <v>1324.88</v>
      </c>
      <c r="N8634" s="2">
        <f t="shared" si="1618"/>
        <v>554.52963446812407</v>
      </c>
      <c r="O8634" s="2">
        <f t="shared" si="1615"/>
        <v>770.35036553187604</v>
      </c>
      <c r="P8634" s="2">
        <f t="shared" si="1616"/>
        <v>0</v>
      </c>
      <c r="R8634" s="12">
        <v>39244</v>
      </c>
      <c r="S8634" s="17">
        <f t="shared" si="1612"/>
        <v>6</v>
      </c>
      <c r="T8634" s="17">
        <f t="shared" si="1613"/>
        <v>1</v>
      </c>
      <c r="U8634" s="17">
        <f t="shared" si="1614"/>
        <v>11</v>
      </c>
      <c r="V8634" s="18">
        <v>3551</v>
      </c>
      <c r="W8634">
        <f t="shared" si="1619"/>
        <v>128</v>
      </c>
    </row>
    <row r="8635" spans="1:23">
      <c r="A8635" s="12">
        <v>39440</v>
      </c>
      <c r="B8635" s="17">
        <f t="shared" si="1609"/>
        <v>12</v>
      </c>
      <c r="C8635" s="17">
        <f t="shared" si="1610"/>
        <v>1</v>
      </c>
      <c r="D8635" s="17">
        <f t="shared" si="1611"/>
        <v>24</v>
      </c>
      <c r="E8635" s="18">
        <v>1324.7682756861718</v>
      </c>
      <c r="F8635">
        <f t="shared" si="1617"/>
        <v>8633</v>
      </c>
      <c r="L8635" s="20">
        <f t="shared" si="1620"/>
        <v>1324.7682756861718</v>
      </c>
      <c r="N8635" s="2">
        <f t="shared" si="1618"/>
        <v>554.52963446812407</v>
      </c>
      <c r="O8635" s="2">
        <f t="shared" si="1615"/>
        <v>770.23864121804775</v>
      </c>
      <c r="P8635" s="2">
        <f t="shared" si="1616"/>
        <v>0</v>
      </c>
      <c r="R8635" s="12">
        <v>39306</v>
      </c>
      <c r="S8635" s="17">
        <f t="shared" si="1612"/>
        <v>8</v>
      </c>
      <c r="T8635" s="17">
        <f t="shared" si="1613"/>
        <v>7</v>
      </c>
      <c r="U8635" s="17">
        <f t="shared" si="1614"/>
        <v>12</v>
      </c>
      <c r="V8635" s="18">
        <v>3553.4805980863284</v>
      </c>
      <c r="W8635">
        <f t="shared" si="1619"/>
        <v>127</v>
      </c>
    </row>
    <row r="8636" spans="1:23">
      <c r="A8636" s="12">
        <v>39397</v>
      </c>
      <c r="B8636" s="17">
        <f t="shared" si="1609"/>
        <v>11</v>
      </c>
      <c r="C8636" s="17">
        <f t="shared" si="1610"/>
        <v>7</v>
      </c>
      <c r="D8636" s="17">
        <f t="shared" si="1611"/>
        <v>11</v>
      </c>
      <c r="E8636" s="18">
        <v>1324.6192836948439</v>
      </c>
      <c r="F8636">
        <f t="shared" si="1617"/>
        <v>8634</v>
      </c>
      <c r="L8636" s="20">
        <f t="shared" si="1620"/>
        <v>1324.6192836948439</v>
      </c>
      <c r="N8636" s="2">
        <f t="shared" si="1618"/>
        <v>554.52963446812407</v>
      </c>
      <c r="O8636" s="2">
        <f t="shared" si="1615"/>
        <v>770.08964922671987</v>
      </c>
      <c r="P8636" s="2">
        <f t="shared" si="1616"/>
        <v>0</v>
      </c>
      <c r="R8636" s="12">
        <v>39315</v>
      </c>
      <c r="S8636" s="17">
        <f t="shared" si="1612"/>
        <v>8</v>
      </c>
      <c r="T8636" s="17">
        <f t="shared" si="1613"/>
        <v>2</v>
      </c>
      <c r="U8636" s="17">
        <f t="shared" si="1614"/>
        <v>21</v>
      </c>
      <c r="V8636" s="18">
        <v>3553.576129651758</v>
      </c>
      <c r="W8636">
        <f t="shared" si="1619"/>
        <v>126</v>
      </c>
    </row>
    <row r="8637" spans="1:23">
      <c r="A8637" s="12">
        <v>39127</v>
      </c>
      <c r="B8637" s="17">
        <f t="shared" si="1609"/>
        <v>2</v>
      </c>
      <c r="C8637" s="17">
        <f t="shared" si="1610"/>
        <v>3</v>
      </c>
      <c r="D8637" s="17">
        <f t="shared" si="1611"/>
        <v>14</v>
      </c>
      <c r="E8637" s="18">
        <v>1322.12</v>
      </c>
      <c r="F8637">
        <f t="shared" si="1617"/>
        <v>8635</v>
      </c>
      <c r="L8637" s="20">
        <f t="shared" si="1620"/>
        <v>1322.12</v>
      </c>
      <c r="N8637" s="2">
        <f t="shared" si="1618"/>
        <v>554.52963446812407</v>
      </c>
      <c r="O8637" s="2">
        <f t="shared" si="1615"/>
        <v>767.59036553187582</v>
      </c>
      <c r="P8637" s="2">
        <f t="shared" si="1616"/>
        <v>0</v>
      </c>
      <c r="R8637" s="12">
        <v>39318</v>
      </c>
      <c r="S8637" s="17">
        <f t="shared" si="1612"/>
        <v>8</v>
      </c>
      <c r="T8637" s="17">
        <f t="shared" si="1613"/>
        <v>5</v>
      </c>
      <c r="U8637" s="17">
        <f t="shared" si="1614"/>
        <v>24</v>
      </c>
      <c r="V8637" s="18">
        <v>3555.5036815894532</v>
      </c>
      <c r="W8637">
        <f t="shared" si="1619"/>
        <v>125</v>
      </c>
    </row>
    <row r="8638" spans="1:23">
      <c r="A8638" s="12">
        <v>39102</v>
      </c>
      <c r="B8638" s="17">
        <f t="shared" si="1609"/>
        <v>1</v>
      </c>
      <c r="C8638" s="17">
        <f t="shared" si="1610"/>
        <v>6</v>
      </c>
      <c r="D8638" s="17">
        <f t="shared" si="1611"/>
        <v>20</v>
      </c>
      <c r="E8638" s="18">
        <v>1321.89</v>
      </c>
      <c r="F8638">
        <f t="shared" si="1617"/>
        <v>8636</v>
      </c>
      <c r="L8638" s="20">
        <f t="shared" si="1620"/>
        <v>1321.89</v>
      </c>
      <c r="N8638" s="2">
        <f t="shared" si="1618"/>
        <v>554.52963446812407</v>
      </c>
      <c r="O8638" s="2">
        <f t="shared" si="1615"/>
        <v>767.36036553187603</v>
      </c>
      <c r="P8638" s="2">
        <f t="shared" si="1616"/>
        <v>0</v>
      </c>
      <c r="R8638" s="12">
        <v>39305</v>
      </c>
      <c r="S8638" s="17">
        <f t="shared" si="1612"/>
        <v>8</v>
      </c>
      <c r="T8638" s="17">
        <f t="shared" si="1613"/>
        <v>6</v>
      </c>
      <c r="U8638" s="17">
        <f t="shared" si="1614"/>
        <v>11</v>
      </c>
      <c r="V8638" s="18">
        <v>3558.5011341552736</v>
      </c>
      <c r="W8638">
        <f t="shared" si="1619"/>
        <v>124</v>
      </c>
    </row>
    <row r="8639" spans="1:23">
      <c r="A8639" s="12">
        <v>39417</v>
      </c>
      <c r="B8639" s="17">
        <f t="shared" si="1609"/>
        <v>12</v>
      </c>
      <c r="C8639" s="17">
        <f t="shared" si="1610"/>
        <v>6</v>
      </c>
      <c r="D8639" s="17">
        <f t="shared" si="1611"/>
        <v>1</v>
      </c>
      <c r="E8639" s="18">
        <v>1321.7616181520702</v>
      </c>
      <c r="F8639">
        <f t="shared" si="1617"/>
        <v>8637</v>
      </c>
      <c r="L8639" s="20">
        <f t="shared" si="1620"/>
        <v>1321.7616181520702</v>
      </c>
      <c r="N8639" s="2">
        <f t="shared" si="1618"/>
        <v>554.52963446812407</v>
      </c>
      <c r="O8639" s="2">
        <f t="shared" si="1615"/>
        <v>767.23198368394617</v>
      </c>
      <c r="P8639" s="2">
        <f t="shared" si="1616"/>
        <v>0</v>
      </c>
      <c r="R8639" s="12">
        <v>39258</v>
      </c>
      <c r="S8639" s="17">
        <f t="shared" si="1612"/>
        <v>6</v>
      </c>
      <c r="T8639" s="17">
        <f t="shared" si="1613"/>
        <v>1</v>
      </c>
      <c r="U8639" s="17">
        <f t="shared" si="1614"/>
        <v>25</v>
      </c>
      <c r="V8639" s="18">
        <v>3560</v>
      </c>
      <c r="W8639">
        <f t="shared" si="1619"/>
        <v>123</v>
      </c>
    </row>
    <row r="8640" spans="1:23">
      <c r="A8640" s="12">
        <v>39193</v>
      </c>
      <c r="B8640" s="17">
        <f t="shared" si="1609"/>
        <v>4</v>
      </c>
      <c r="C8640" s="17">
        <f t="shared" si="1610"/>
        <v>6</v>
      </c>
      <c r="D8640" s="17">
        <f t="shared" si="1611"/>
        <v>21</v>
      </c>
      <c r="E8640" s="18">
        <v>1321.66</v>
      </c>
      <c r="F8640">
        <f t="shared" si="1617"/>
        <v>8638</v>
      </c>
      <c r="L8640" s="20">
        <f t="shared" si="1620"/>
        <v>1321.66</v>
      </c>
      <c r="N8640" s="2">
        <f t="shared" si="1618"/>
        <v>554.52963446812407</v>
      </c>
      <c r="O8640" s="2">
        <f t="shared" si="1615"/>
        <v>767.13036553187601</v>
      </c>
      <c r="P8640" s="2">
        <f t="shared" si="1616"/>
        <v>0</v>
      </c>
      <c r="R8640" s="12">
        <v>39317</v>
      </c>
      <c r="S8640" s="17">
        <f t="shared" si="1612"/>
        <v>8</v>
      </c>
      <c r="T8640" s="17">
        <f t="shared" si="1613"/>
        <v>4</v>
      </c>
      <c r="U8640" s="17">
        <f t="shared" si="1614"/>
        <v>23</v>
      </c>
      <c r="V8640" s="18">
        <v>3561.3466123433595</v>
      </c>
      <c r="W8640">
        <f t="shared" si="1619"/>
        <v>122</v>
      </c>
    </row>
    <row r="8641" spans="1:23">
      <c r="A8641" s="12">
        <v>39407</v>
      </c>
      <c r="B8641" s="17">
        <f t="shared" si="1609"/>
        <v>11</v>
      </c>
      <c r="C8641" s="17">
        <f t="shared" si="1610"/>
        <v>3</v>
      </c>
      <c r="D8641" s="17">
        <f t="shared" si="1611"/>
        <v>21</v>
      </c>
      <c r="E8641" s="18">
        <v>1321.3724232319923</v>
      </c>
      <c r="F8641">
        <f t="shared" si="1617"/>
        <v>8639</v>
      </c>
      <c r="L8641" s="20">
        <f t="shared" si="1620"/>
        <v>1321.3724232319923</v>
      </c>
      <c r="N8641" s="2">
        <f t="shared" si="1618"/>
        <v>554.52963446812407</v>
      </c>
      <c r="O8641" s="2">
        <f t="shared" si="1615"/>
        <v>766.84278876386827</v>
      </c>
      <c r="P8641" s="2">
        <f t="shared" si="1616"/>
        <v>0</v>
      </c>
      <c r="R8641" s="12">
        <v>39259</v>
      </c>
      <c r="S8641" s="17">
        <f t="shared" si="1612"/>
        <v>6</v>
      </c>
      <c r="T8641" s="17">
        <f t="shared" si="1613"/>
        <v>2</v>
      </c>
      <c r="U8641" s="17">
        <f t="shared" si="1614"/>
        <v>26</v>
      </c>
      <c r="V8641" s="18">
        <v>3563</v>
      </c>
      <c r="W8641">
        <f t="shared" si="1619"/>
        <v>121</v>
      </c>
    </row>
    <row r="8642" spans="1:23">
      <c r="A8642" s="12">
        <v>39151</v>
      </c>
      <c r="B8642" s="17">
        <f t="shared" ref="B8642:B8705" si="1621">MONTH(A8642)</f>
        <v>3</v>
      </c>
      <c r="C8642" s="17">
        <f t="shared" ref="C8642:C8705" si="1622">WEEKDAY(A8642,2)</f>
        <v>6</v>
      </c>
      <c r="D8642" s="17">
        <f t="shared" ref="D8642:D8705" si="1623">DAY(A8642)</f>
        <v>10</v>
      </c>
      <c r="E8642" s="18">
        <v>1321.18</v>
      </c>
      <c r="F8642">
        <f t="shared" si="1617"/>
        <v>8640</v>
      </c>
      <c r="L8642" s="20">
        <f t="shared" si="1620"/>
        <v>1321.18</v>
      </c>
      <c r="N8642" s="2">
        <f t="shared" si="1618"/>
        <v>554.52963446812407</v>
      </c>
      <c r="O8642" s="2">
        <f t="shared" si="1615"/>
        <v>766.65036553187599</v>
      </c>
      <c r="P8642" s="2">
        <f t="shared" si="1616"/>
        <v>0</v>
      </c>
      <c r="R8642" s="12">
        <v>39330</v>
      </c>
      <c r="S8642" s="17">
        <f t="shared" ref="S8642:S8705" si="1624">MONTH(R8642)</f>
        <v>9</v>
      </c>
      <c r="T8642" s="17">
        <f t="shared" ref="T8642:T8705" si="1625">WEEKDAY(R8642,2)</f>
        <v>3</v>
      </c>
      <c r="U8642" s="17">
        <f t="shared" ref="U8642:U8705" si="1626">DAY(R8642)</f>
        <v>5</v>
      </c>
      <c r="V8642" s="18">
        <v>3565.0413839367184</v>
      </c>
      <c r="W8642">
        <f t="shared" si="1619"/>
        <v>120</v>
      </c>
    </row>
    <row r="8643" spans="1:23">
      <c r="A8643" s="12">
        <v>39150</v>
      </c>
      <c r="B8643" s="17">
        <f t="shared" si="1621"/>
        <v>3</v>
      </c>
      <c r="C8643" s="17">
        <f t="shared" si="1622"/>
        <v>5</v>
      </c>
      <c r="D8643" s="17">
        <f t="shared" si="1623"/>
        <v>9</v>
      </c>
      <c r="E8643" s="18">
        <v>1321.04</v>
      </c>
      <c r="F8643">
        <f t="shared" si="1617"/>
        <v>8641</v>
      </c>
      <c r="L8643" s="20">
        <f t="shared" si="1620"/>
        <v>1321.04</v>
      </c>
      <c r="N8643" s="2">
        <f t="shared" si="1618"/>
        <v>554.52963446812407</v>
      </c>
      <c r="O8643" s="2">
        <f t="shared" ref="O8643:O8706" si="1627">IF(E8643-N8643&lt;0,0,E8643-N8643)</f>
        <v>766.51036553187589</v>
      </c>
      <c r="P8643" s="2">
        <f t="shared" ref="P8643:P8706" si="1628">E8643-N8643-O8643</f>
        <v>0</v>
      </c>
      <c r="R8643" s="12">
        <v>39311</v>
      </c>
      <c r="S8643" s="17">
        <f t="shared" si="1624"/>
        <v>8</v>
      </c>
      <c r="T8643" s="17">
        <f t="shared" si="1625"/>
        <v>5</v>
      </c>
      <c r="U8643" s="17">
        <f t="shared" si="1626"/>
        <v>17</v>
      </c>
      <c r="V8643" s="18">
        <v>3565.3996493085938</v>
      </c>
      <c r="W8643">
        <f t="shared" si="1619"/>
        <v>119</v>
      </c>
    </row>
    <row r="8644" spans="1:23">
      <c r="A8644" s="12">
        <v>39400</v>
      </c>
      <c r="B8644" s="17">
        <f t="shared" si="1621"/>
        <v>11</v>
      </c>
      <c r="C8644" s="17">
        <f t="shared" si="1622"/>
        <v>3</v>
      </c>
      <c r="D8644" s="17">
        <f t="shared" si="1623"/>
        <v>14</v>
      </c>
      <c r="E8644" s="18">
        <v>1320.2118668371095</v>
      </c>
      <c r="F8644">
        <f t="shared" ref="F8644:F8707" si="1629">1+F8643</f>
        <v>8642</v>
      </c>
      <c r="L8644" s="20">
        <f t="shared" si="1620"/>
        <v>1320.2118668371095</v>
      </c>
      <c r="N8644" s="2">
        <f t="shared" ref="N8644:N8707" si="1630">N8643</f>
        <v>554.52963446812407</v>
      </c>
      <c r="O8644" s="2">
        <f t="shared" si="1627"/>
        <v>765.68223236898541</v>
      </c>
      <c r="P8644" s="2">
        <f t="shared" si="1628"/>
        <v>0</v>
      </c>
      <c r="R8644" s="12">
        <v>39322</v>
      </c>
      <c r="S8644" s="17">
        <f t="shared" si="1624"/>
        <v>8</v>
      </c>
      <c r="T8644" s="17">
        <f t="shared" si="1625"/>
        <v>2</v>
      </c>
      <c r="U8644" s="17">
        <f t="shared" si="1626"/>
        <v>28</v>
      </c>
      <c r="V8644" s="18">
        <v>3565.9353681478515</v>
      </c>
      <c r="W8644">
        <f t="shared" ref="W8644:W8707" si="1631">W8643-1</f>
        <v>118</v>
      </c>
    </row>
    <row r="8645" spans="1:23">
      <c r="A8645" s="12">
        <v>39392</v>
      </c>
      <c r="B8645" s="17">
        <f t="shared" si="1621"/>
        <v>11</v>
      </c>
      <c r="C8645" s="17">
        <f t="shared" si="1622"/>
        <v>2</v>
      </c>
      <c r="D8645" s="17">
        <f t="shared" si="1623"/>
        <v>6</v>
      </c>
      <c r="E8645" s="18">
        <v>1319.0847739942185</v>
      </c>
      <c r="F8645">
        <f t="shared" si="1629"/>
        <v>8643</v>
      </c>
      <c r="L8645" s="20">
        <f t="shared" si="1620"/>
        <v>1319.0847739942185</v>
      </c>
      <c r="N8645" s="2">
        <f t="shared" si="1630"/>
        <v>554.52963446812407</v>
      </c>
      <c r="O8645" s="2">
        <f t="shared" si="1627"/>
        <v>764.55513952609442</v>
      </c>
      <c r="P8645" s="2">
        <f t="shared" si="1628"/>
        <v>0</v>
      </c>
      <c r="R8645" s="12">
        <v>39337</v>
      </c>
      <c r="S8645" s="17">
        <f t="shared" si="1624"/>
        <v>9</v>
      </c>
      <c r="T8645" s="17">
        <f t="shared" si="1625"/>
        <v>3</v>
      </c>
      <c r="U8645" s="17">
        <f t="shared" si="1626"/>
        <v>12</v>
      </c>
      <c r="V8645" s="18">
        <v>3567.1819336053713</v>
      </c>
      <c r="W8645">
        <f t="shared" si="1631"/>
        <v>117</v>
      </c>
    </row>
    <row r="8646" spans="1:23">
      <c r="A8646" s="12">
        <v>39163</v>
      </c>
      <c r="B8646" s="17">
        <f t="shared" si="1621"/>
        <v>3</v>
      </c>
      <c r="C8646" s="17">
        <f t="shared" si="1622"/>
        <v>4</v>
      </c>
      <c r="D8646" s="17">
        <f t="shared" si="1623"/>
        <v>22</v>
      </c>
      <c r="E8646" s="18">
        <v>1319.03</v>
      </c>
      <c r="F8646">
        <f t="shared" si="1629"/>
        <v>8644</v>
      </c>
      <c r="L8646" s="20">
        <f t="shared" si="1620"/>
        <v>1319.03</v>
      </c>
      <c r="N8646" s="2">
        <f t="shared" si="1630"/>
        <v>554.52963446812407</v>
      </c>
      <c r="O8646" s="2">
        <f t="shared" si="1627"/>
        <v>764.5003655318759</v>
      </c>
      <c r="P8646" s="2">
        <f t="shared" si="1628"/>
        <v>0</v>
      </c>
      <c r="R8646" s="12">
        <v>39259</v>
      </c>
      <c r="S8646" s="17">
        <f t="shared" si="1624"/>
        <v>6</v>
      </c>
      <c r="T8646" s="17">
        <f t="shared" si="1625"/>
        <v>2</v>
      </c>
      <c r="U8646" s="17">
        <f t="shared" si="1626"/>
        <v>26</v>
      </c>
      <c r="V8646" s="18">
        <v>3568</v>
      </c>
      <c r="W8646">
        <f t="shared" si="1631"/>
        <v>116</v>
      </c>
    </row>
    <row r="8647" spans="1:23">
      <c r="A8647" s="12">
        <v>39194</v>
      </c>
      <c r="B8647" s="17">
        <f t="shared" si="1621"/>
        <v>4</v>
      </c>
      <c r="C8647" s="17">
        <f t="shared" si="1622"/>
        <v>7</v>
      </c>
      <c r="D8647" s="17">
        <f t="shared" si="1623"/>
        <v>22</v>
      </c>
      <c r="E8647" s="18">
        <v>1319</v>
      </c>
      <c r="F8647">
        <f t="shared" si="1629"/>
        <v>8645</v>
      </c>
      <c r="L8647" s="20">
        <f t="shared" si="1620"/>
        <v>1319</v>
      </c>
      <c r="N8647" s="2">
        <f t="shared" si="1630"/>
        <v>554.52963446812407</v>
      </c>
      <c r="O8647" s="2">
        <f t="shared" si="1627"/>
        <v>764.47036553187593</v>
      </c>
      <c r="P8647" s="2">
        <f t="shared" si="1628"/>
        <v>0</v>
      </c>
      <c r="R8647" s="12">
        <v>39302</v>
      </c>
      <c r="S8647" s="17">
        <f t="shared" si="1624"/>
        <v>8</v>
      </c>
      <c r="T8647" s="17">
        <f t="shared" si="1625"/>
        <v>3</v>
      </c>
      <c r="U8647" s="17">
        <f t="shared" si="1626"/>
        <v>8</v>
      </c>
      <c r="V8647" s="18">
        <v>3568.7498195236331</v>
      </c>
      <c r="W8647">
        <f t="shared" si="1631"/>
        <v>115</v>
      </c>
    </row>
    <row r="8648" spans="1:23">
      <c r="A8648" s="12">
        <v>39179</v>
      </c>
      <c r="B8648" s="17">
        <f t="shared" si="1621"/>
        <v>4</v>
      </c>
      <c r="C8648" s="17">
        <f t="shared" si="1622"/>
        <v>6</v>
      </c>
      <c r="D8648" s="17">
        <f t="shared" si="1623"/>
        <v>7</v>
      </c>
      <c r="E8648" s="18">
        <v>1318.13</v>
      </c>
      <c r="F8648">
        <f t="shared" si="1629"/>
        <v>8646</v>
      </c>
      <c r="L8648" s="20">
        <f t="shared" si="1620"/>
        <v>1318.13</v>
      </c>
      <c r="N8648" s="2">
        <f t="shared" si="1630"/>
        <v>554.52963446812407</v>
      </c>
      <c r="O8648" s="2">
        <f t="shared" si="1627"/>
        <v>763.60036553187604</v>
      </c>
      <c r="P8648" s="2">
        <f t="shared" si="1628"/>
        <v>0</v>
      </c>
      <c r="R8648" s="12">
        <v>39329</v>
      </c>
      <c r="S8648" s="17">
        <f t="shared" si="1624"/>
        <v>9</v>
      </c>
      <c r="T8648" s="17">
        <f t="shared" si="1625"/>
        <v>2</v>
      </c>
      <c r="U8648" s="17">
        <f t="shared" si="1626"/>
        <v>4</v>
      </c>
      <c r="V8648" s="18">
        <v>3569.052545083789</v>
      </c>
      <c r="W8648">
        <f t="shared" si="1631"/>
        <v>114</v>
      </c>
    </row>
    <row r="8649" spans="1:23">
      <c r="A8649" s="12">
        <v>39407</v>
      </c>
      <c r="B8649" s="17">
        <f t="shared" si="1621"/>
        <v>11</v>
      </c>
      <c r="C8649" s="17">
        <f t="shared" si="1622"/>
        <v>3</v>
      </c>
      <c r="D8649" s="17">
        <f t="shared" si="1623"/>
        <v>21</v>
      </c>
      <c r="E8649" s="18">
        <v>1317.8072070771484</v>
      </c>
      <c r="F8649">
        <f t="shared" si="1629"/>
        <v>8647</v>
      </c>
      <c r="L8649" s="20">
        <f t="shared" si="1620"/>
        <v>1317.8072070771484</v>
      </c>
      <c r="N8649" s="2">
        <f t="shared" si="1630"/>
        <v>554.52963446812407</v>
      </c>
      <c r="O8649" s="2">
        <f t="shared" si="1627"/>
        <v>763.27757260902433</v>
      </c>
      <c r="P8649" s="2">
        <f t="shared" si="1628"/>
        <v>0</v>
      </c>
      <c r="R8649" s="12">
        <v>39311</v>
      </c>
      <c r="S8649" s="17">
        <f t="shared" si="1624"/>
        <v>8</v>
      </c>
      <c r="T8649" s="17">
        <f t="shared" si="1625"/>
        <v>5</v>
      </c>
      <c r="U8649" s="17">
        <f t="shared" si="1626"/>
        <v>17</v>
      </c>
      <c r="V8649" s="18">
        <v>3570.5257267031247</v>
      </c>
      <c r="W8649">
        <f t="shared" si="1631"/>
        <v>113</v>
      </c>
    </row>
    <row r="8650" spans="1:23">
      <c r="A8650" s="12">
        <v>39390</v>
      </c>
      <c r="B8650" s="17">
        <f t="shared" si="1621"/>
        <v>11</v>
      </c>
      <c r="C8650" s="17">
        <f t="shared" si="1622"/>
        <v>7</v>
      </c>
      <c r="D8650" s="17">
        <f t="shared" si="1623"/>
        <v>4</v>
      </c>
      <c r="E8650" s="18">
        <v>1317.6938451279689</v>
      </c>
      <c r="F8650">
        <f t="shared" si="1629"/>
        <v>8648</v>
      </c>
      <c r="L8650" s="20">
        <f t="shared" si="1620"/>
        <v>1317.6938451279689</v>
      </c>
      <c r="N8650" s="2">
        <f t="shared" si="1630"/>
        <v>554.52963446812407</v>
      </c>
      <c r="O8650" s="2">
        <f t="shared" si="1627"/>
        <v>763.1642106598448</v>
      </c>
      <c r="P8650" s="2">
        <f t="shared" si="1628"/>
        <v>0</v>
      </c>
      <c r="R8650" s="12">
        <v>39339</v>
      </c>
      <c r="S8650" s="17">
        <f t="shared" si="1624"/>
        <v>9</v>
      </c>
      <c r="T8650" s="17">
        <f t="shared" si="1625"/>
        <v>5</v>
      </c>
      <c r="U8650" s="17">
        <f t="shared" si="1626"/>
        <v>14</v>
      </c>
      <c r="V8650" s="18">
        <v>3571.249230050586</v>
      </c>
      <c r="W8650">
        <f t="shared" si="1631"/>
        <v>112</v>
      </c>
    </row>
    <row r="8651" spans="1:23">
      <c r="A8651" s="12">
        <v>39398</v>
      </c>
      <c r="B8651" s="17">
        <f t="shared" si="1621"/>
        <v>11</v>
      </c>
      <c r="C8651" s="17">
        <f t="shared" si="1622"/>
        <v>1</v>
      </c>
      <c r="D8651" s="17">
        <f t="shared" si="1623"/>
        <v>12</v>
      </c>
      <c r="E8651" s="18">
        <v>1317.4943033550001</v>
      </c>
      <c r="F8651">
        <f t="shared" si="1629"/>
        <v>8649</v>
      </c>
      <c r="L8651" s="20">
        <f t="shared" si="1620"/>
        <v>1317.4943033550001</v>
      </c>
      <c r="N8651" s="2">
        <f t="shared" si="1630"/>
        <v>554.52963446812407</v>
      </c>
      <c r="O8651" s="2">
        <f t="shared" si="1627"/>
        <v>762.96466888687598</v>
      </c>
      <c r="P8651" s="2">
        <f t="shared" si="1628"/>
        <v>0</v>
      </c>
      <c r="R8651" s="12">
        <v>39310</v>
      </c>
      <c r="S8651" s="17">
        <f t="shared" si="1624"/>
        <v>8</v>
      </c>
      <c r="T8651" s="17">
        <f t="shared" si="1625"/>
        <v>4</v>
      </c>
      <c r="U8651" s="17">
        <f t="shared" si="1626"/>
        <v>16</v>
      </c>
      <c r="V8651" s="18">
        <v>3572.4893432755857</v>
      </c>
      <c r="W8651">
        <f t="shared" si="1631"/>
        <v>111</v>
      </c>
    </row>
    <row r="8652" spans="1:23">
      <c r="A8652" s="12">
        <v>39443</v>
      </c>
      <c r="B8652" s="17">
        <f t="shared" si="1621"/>
        <v>12</v>
      </c>
      <c r="C8652" s="17">
        <f t="shared" si="1622"/>
        <v>4</v>
      </c>
      <c r="D8652" s="17">
        <f t="shared" si="1623"/>
        <v>27</v>
      </c>
      <c r="E8652" s="18">
        <v>1317.3991613940038</v>
      </c>
      <c r="F8652">
        <f t="shared" si="1629"/>
        <v>8650</v>
      </c>
      <c r="L8652" s="20">
        <f t="shared" si="1620"/>
        <v>1317.3991613940038</v>
      </c>
      <c r="N8652" s="2">
        <f t="shared" si="1630"/>
        <v>554.52963446812407</v>
      </c>
      <c r="O8652" s="2">
        <f t="shared" si="1627"/>
        <v>762.86952692587977</v>
      </c>
      <c r="P8652" s="2">
        <f t="shared" si="1628"/>
        <v>0</v>
      </c>
      <c r="R8652" s="12">
        <v>39306</v>
      </c>
      <c r="S8652" s="17">
        <f t="shared" si="1624"/>
        <v>8</v>
      </c>
      <c r="T8652" s="17">
        <f t="shared" si="1625"/>
        <v>7</v>
      </c>
      <c r="U8652" s="17">
        <f t="shared" si="1626"/>
        <v>12</v>
      </c>
      <c r="V8652" s="18">
        <v>3572.9988822263676</v>
      </c>
      <c r="W8652">
        <f t="shared" si="1631"/>
        <v>110</v>
      </c>
    </row>
    <row r="8653" spans="1:23">
      <c r="A8653" s="12">
        <v>39085</v>
      </c>
      <c r="B8653" s="17">
        <f t="shared" si="1621"/>
        <v>1</v>
      </c>
      <c r="C8653" s="17">
        <f t="shared" si="1622"/>
        <v>3</v>
      </c>
      <c r="D8653" s="17">
        <f t="shared" si="1623"/>
        <v>3</v>
      </c>
      <c r="E8653" s="18">
        <v>1317.26</v>
      </c>
      <c r="F8653">
        <f t="shared" si="1629"/>
        <v>8651</v>
      </c>
      <c r="L8653" s="20">
        <f t="shared" si="1620"/>
        <v>1317.26</v>
      </c>
      <c r="N8653" s="2">
        <f t="shared" si="1630"/>
        <v>554.52963446812407</v>
      </c>
      <c r="O8653" s="2">
        <f t="shared" si="1627"/>
        <v>762.73036553187592</v>
      </c>
      <c r="P8653" s="2">
        <f t="shared" si="1628"/>
        <v>0</v>
      </c>
      <c r="R8653" s="12">
        <v>39289</v>
      </c>
      <c r="S8653" s="17">
        <f t="shared" si="1624"/>
        <v>7</v>
      </c>
      <c r="T8653" s="17">
        <f t="shared" si="1625"/>
        <v>4</v>
      </c>
      <c r="U8653" s="17">
        <f t="shared" si="1626"/>
        <v>26</v>
      </c>
      <c r="V8653" s="18">
        <v>3573.7424155796875</v>
      </c>
      <c r="W8653">
        <f t="shared" si="1631"/>
        <v>109</v>
      </c>
    </row>
    <row r="8654" spans="1:23">
      <c r="A8654" s="12">
        <v>39141</v>
      </c>
      <c r="B8654" s="17">
        <f t="shared" si="1621"/>
        <v>2</v>
      </c>
      <c r="C8654" s="17">
        <f t="shared" si="1622"/>
        <v>3</v>
      </c>
      <c r="D8654" s="17">
        <f t="shared" si="1623"/>
        <v>28</v>
      </c>
      <c r="E8654" s="18">
        <v>1317.05</v>
      </c>
      <c r="F8654">
        <f t="shared" si="1629"/>
        <v>8652</v>
      </c>
      <c r="L8654" s="20">
        <f t="shared" si="1620"/>
        <v>1317.05</v>
      </c>
      <c r="N8654" s="2">
        <f t="shared" si="1630"/>
        <v>554.52963446812407</v>
      </c>
      <c r="O8654" s="2">
        <f t="shared" si="1627"/>
        <v>762.52036553187588</v>
      </c>
      <c r="P8654" s="2">
        <f t="shared" si="1628"/>
        <v>0</v>
      </c>
      <c r="R8654" s="12">
        <v>39280</v>
      </c>
      <c r="S8654" s="17">
        <f t="shared" si="1624"/>
        <v>7</v>
      </c>
      <c r="T8654" s="17">
        <f t="shared" si="1625"/>
        <v>2</v>
      </c>
      <c r="U8654" s="17">
        <f t="shared" si="1626"/>
        <v>17</v>
      </c>
      <c r="V8654" s="18">
        <v>3575.4096128779302</v>
      </c>
      <c r="W8654">
        <f t="shared" si="1631"/>
        <v>108</v>
      </c>
    </row>
    <row r="8655" spans="1:23">
      <c r="A8655" s="12">
        <v>39446</v>
      </c>
      <c r="B8655" s="17">
        <f t="shared" si="1621"/>
        <v>12</v>
      </c>
      <c r="C8655" s="17">
        <f t="shared" si="1622"/>
        <v>7</v>
      </c>
      <c r="D8655" s="17">
        <f t="shared" si="1623"/>
        <v>30</v>
      </c>
      <c r="E8655" s="18">
        <v>1316.5256375793749</v>
      </c>
      <c r="F8655">
        <f t="shared" si="1629"/>
        <v>8653</v>
      </c>
      <c r="L8655" s="20">
        <f t="shared" si="1620"/>
        <v>1316.5256375793749</v>
      </c>
      <c r="N8655" s="2">
        <f t="shared" si="1630"/>
        <v>554.52963446812407</v>
      </c>
      <c r="O8655" s="2">
        <f t="shared" si="1627"/>
        <v>761.99600311125084</v>
      </c>
      <c r="P8655" s="2">
        <f t="shared" si="1628"/>
        <v>0</v>
      </c>
      <c r="R8655" s="12">
        <v>39303</v>
      </c>
      <c r="S8655" s="17">
        <f t="shared" si="1624"/>
        <v>8</v>
      </c>
      <c r="T8655" s="17">
        <f t="shared" si="1625"/>
        <v>4</v>
      </c>
      <c r="U8655" s="17">
        <f t="shared" si="1626"/>
        <v>9</v>
      </c>
      <c r="V8655" s="18">
        <v>3577.6941775328128</v>
      </c>
      <c r="W8655">
        <f t="shared" si="1631"/>
        <v>107</v>
      </c>
    </row>
    <row r="8656" spans="1:23">
      <c r="A8656" s="12">
        <v>39390</v>
      </c>
      <c r="B8656" s="17">
        <f t="shared" si="1621"/>
        <v>11</v>
      </c>
      <c r="C8656" s="17">
        <f t="shared" si="1622"/>
        <v>7</v>
      </c>
      <c r="D8656" s="17">
        <f t="shared" si="1623"/>
        <v>4</v>
      </c>
      <c r="E8656" s="18">
        <v>1316.3413811547655</v>
      </c>
      <c r="F8656">
        <f t="shared" si="1629"/>
        <v>8654</v>
      </c>
      <c r="L8656" s="20">
        <f t="shared" si="1620"/>
        <v>1316.3413811547655</v>
      </c>
      <c r="N8656" s="2">
        <f t="shared" si="1630"/>
        <v>554.52963446812407</v>
      </c>
      <c r="O8656" s="2">
        <f t="shared" si="1627"/>
        <v>761.81174668664141</v>
      </c>
      <c r="P8656" s="2">
        <f t="shared" si="1628"/>
        <v>0</v>
      </c>
      <c r="R8656" s="12">
        <v>39274</v>
      </c>
      <c r="S8656" s="17">
        <f t="shared" si="1624"/>
        <v>7</v>
      </c>
      <c r="T8656" s="17">
        <f t="shared" si="1625"/>
        <v>3</v>
      </c>
      <c r="U8656" s="17">
        <f t="shared" si="1626"/>
        <v>11</v>
      </c>
      <c r="V8656" s="18">
        <v>3578.2190423281249</v>
      </c>
      <c r="W8656">
        <f t="shared" si="1631"/>
        <v>106</v>
      </c>
    </row>
    <row r="8657" spans="1:23">
      <c r="A8657" s="12">
        <v>39190</v>
      </c>
      <c r="B8657" s="17">
        <f t="shared" si="1621"/>
        <v>4</v>
      </c>
      <c r="C8657" s="17">
        <f t="shared" si="1622"/>
        <v>3</v>
      </c>
      <c r="D8657" s="17">
        <f t="shared" si="1623"/>
        <v>18</v>
      </c>
      <c r="E8657" s="18">
        <v>1316.3</v>
      </c>
      <c r="F8657">
        <f t="shared" si="1629"/>
        <v>8655</v>
      </c>
      <c r="L8657" s="20">
        <f t="shared" si="1620"/>
        <v>1316.3</v>
      </c>
      <c r="N8657" s="2">
        <f t="shared" si="1630"/>
        <v>554.52963446812407</v>
      </c>
      <c r="O8657" s="2">
        <f t="shared" si="1627"/>
        <v>761.77036553187588</v>
      </c>
      <c r="P8657" s="2">
        <f t="shared" si="1628"/>
        <v>0</v>
      </c>
      <c r="R8657" s="12">
        <v>39331</v>
      </c>
      <c r="S8657" s="17">
        <f t="shared" si="1624"/>
        <v>9</v>
      </c>
      <c r="T8657" s="17">
        <f t="shared" si="1625"/>
        <v>4</v>
      </c>
      <c r="U8657" s="17">
        <f t="shared" si="1626"/>
        <v>6</v>
      </c>
      <c r="V8657" s="18">
        <v>3579.5479577238284</v>
      </c>
      <c r="W8657">
        <f t="shared" si="1631"/>
        <v>105</v>
      </c>
    </row>
    <row r="8658" spans="1:23">
      <c r="A8658" s="12">
        <v>39178</v>
      </c>
      <c r="B8658" s="17">
        <f t="shared" si="1621"/>
        <v>4</v>
      </c>
      <c r="C8658" s="17">
        <f t="shared" si="1622"/>
        <v>5</v>
      </c>
      <c r="D8658" s="17">
        <f t="shared" si="1623"/>
        <v>6</v>
      </c>
      <c r="E8658" s="18">
        <v>1316.28</v>
      </c>
      <c r="F8658">
        <f t="shared" si="1629"/>
        <v>8656</v>
      </c>
      <c r="L8658" s="20">
        <f t="shared" si="1620"/>
        <v>1316.28</v>
      </c>
      <c r="N8658" s="2">
        <f t="shared" si="1630"/>
        <v>554.52963446812407</v>
      </c>
      <c r="O8658" s="2">
        <f t="shared" si="1627"/>
        <v>761.7503655318759</v>
      </c>
      <c r="P8658" s="2">
        <f t="shared" si="1628"/>
        <v>0</v>
      </c>
      <c r="R8658" s="12">
        <v>39317</v>
      </c>
      <c r="S8658" s="17">
        <f t="shared" si="1624"/>
        <v>8</v>
      </c>
      <c r="T8658" s="17">
        <f t="shared" si="1625"/>
        <v>4</v>
      </c>
      <c r="U8658" s="17">
        <f t="shared" si="1626"/>
        <v>23</v>
      </c>
      <c r="V8658" s="18">
        <v>3580.715671822461</v>
      </c>
      <c r="W8658">
        <f t="shared" si="1631"/>
        <v>104</v>
      </c>
    </row>
    <row r="8659" spans="1:23">
      <c r="A8659" s="12">
        <v>39085</v>
      </c>
      <c r="B8659" s="17">
        <f t="shared" si="1621"/>
        <v>1</v>
      </c>
      <c r="C8659" s="17">
        <f t="shared" si="1622"/>
        <v>3</v>
      </c>
      <c r="D8659" s="17">
        <f t="shared" si="1623"/>
        <v>3</v>
      </c>
      <c r="E8659" s="18">
        <v>1316.18</v>
      </c>
      <c r="F8659">
        <f t="shared" si="1629"/>
        <v>8657</v>
      </c>
      <c r="L8659" s="20">
        <f t="shared" si="1620"/>
        <v>1316.18</v>
      </c>
      <c r="N8659" s="2">
        <f t="shared" si="1630"/>
        <v>554.52963446812407</v>
      </c>
      <c r="O8659" s="2">
        <f t="shared" si="1627"/>
        <v>761.65036553187599</v>
      </c>
      <c r="P8659" s="2">
        <f t="shared" si="1628"/>
        <v>0</v>
      </c>
      <c r="R8659" s="12">
        <v>39280</v>
      </c>
      <c r="S8659" s="17">
        <f t="shared" si="1624"/>
        <v>7</v>
      </c>
      <c r="T8659" s="17">
        <f t="shared" si="1625"/>
        <v>2</v>
      </c>
      <c r="U8659" s="17">
        <f t="shared" si="1626"/>
        <v>17</v>
      </c>
      <c r="V8659" s="18">
        <v>3581.6713397109374</v>
      </c>
      <c r="W8659">
        <f t="shared" si="1631"/>
        <v>103</v>
      </c>
    </row>
    <row r="8660" spans="1:23">
      <c r="A8660" s="12">
        <v>39408</v>
      </c>
      <c r="B8660" s="17">
        <f t="shared" si="1621"/>
        <v>11</v>
      </c>
      <c r="C8660" s="17">
        <f t="shared" si="1622"/>
        <v>4</v>
      </c>
      <c r="D8660" s="17">
        <f t="shared" si="1623"/>
        <v>22</v>
      </c>
      <c r="E8660" s="18">
        <v>1315.8764251083983</v>
      </c>
      <c r="F8660">
        <f t="shared" si="1629"/>
        <v>8658</v>
      </c>
      <c r="L8660" s="20">
        <f t="shared" si="1620"/>
        <v>1315.8764251083983</v>
      </c>
      <c r="N8660" s="2">
        <f t="shared" si="1630"/>
        <v>554.52963446812407</v>
      </c>
      <c r="O8660" s="2">
        <f t="shared" si="1627"/>
        <v>761.34679064027421</v>
      </c>
      <c r="P8660" s="2">
        <f t="shared" si="1628"/>
        <v>0</v>
      </c>
      <c r="R8660" s="12">
        <v>39316</v>
      </c>
      <c r="S8660" s="17">
        <f t="shared" si="1624"/>
        <v>8</v>
      </c>
      <c r="T8660" s="17">
        <f t="shared" si="1625"/>
        <v>3</v>
      </c>
      <c r="U8660" s="17">
        <f t="shared" si="1626"/>
        <v>22</v>
      </c>
      <c r="V8660" s="18">
        <v>3581.9280161054685</v>
      </c>
      <c r="W8660">
        <f t="shared" si="1631"/>
        <v>102</v>
      </c>
    </row>
    <row r="8661" spans="1:23">
      <c r="A8661" s="12">
        <v>39156</v>
      </c>
      <c r="B8661" s="17">
        <f t="shared" si="1621"/>
        <v>3</v>
      </c>
      <c r="C8661" s="17">
        <f t="shared" si="1622"/>
        <v>4</v>
      </c>
      <c r="D8661" s="17">
        <f t="shared" si="1623"/>
        <v>15</v>
      </c>
      <c r="E8661" s="18">
        <v>1315.77</v>
      </c>
      <c r="F8661">
        <f t="shared" si="1629"/>
        <v>8659</v>
      </c>
      <c r="L8661" s="20">
        <f t="shared" si="1620"/>
        <v>1315.77</v>
      </c>
      <c r="N8661" s="2">
        <f t="shared" si="1630"/>
        <v>554.52963446812407</v>
      </c>
      <c r="O8661" s="2">
        <f t="shared" si="1627"/>
        <v>761.24036553187591</v>
      </c>
      <c r="P8661" s="2">
        <f t="shared" si="1628"/>
        <v>0</v>
      </c>
      <c r="R8661" s="12">
        <v>39276</v>
      </c>
      <c r="S8661" s="17">
        <f t="shared" si="1624"/>
        <v>7</v>
      </c>
      <c r="T8661" s="17">
        <f t="shared" si="1625"/>
        <v>5</v>
      </c>
      <c r="U8661" s="17">
        <f t="shared" si="1626"/>
        <v>13</v>
      </c>
      <c r="V8661" s="18">
        <v>3583.2024589808593</v>
      </c>
      <c r="W8661">
        <f t="shared" si="1631"/>
        <v>101</v>
      </c>
    </row>
    <row r="8662" spans="1:23">
      <c r="A8662" s="12">
        <v>39411</v>
      </c>
      <c r="B8662" s="17">
        <f t="shared" si="1621"/>
        <v>11</v>
      </c>
      <c r="C8662" s="17">
        <f t="shared" si="1622"/>
        <v>7</v>
      </c>
      <c r="D8662" s="17">
        <f t="shared" si="1623"/>
        <v>25</v>
      </c>
      <c r="E8662" s="18">
        <v>1315.3806325600781</v>
      </c>
      <c r="F8662">
        <f t="shared" si="1629"/>
        <v>8660</v>
      </c>
      <c r="L8662" s="20">
        <f t="shared" si="1620"/>
        <v>1315.3806325600781</v>
      </c>
      <c r="N8662" s="2">
        <f t="shared" si="1630"/>
        <v>554.52963446812407</v>
      </c>
      <c r="O8662" s="2">
        <f t="shared" si="1627"/>
        <v>760.85099809195401</v>
      </c>
      <c r="P8662" s="2">
        <f t="shared" si="1628"/>
        <v>0</v>
      </c>
      <c r="R8662" s="12">
        <v>39306</v>
      </c>
      <c r="S8662" s="17">
        <f t="shared" si="1624"/>
        <v>8</v>
      </c>
      <c r="T8662" s="17">
        <f t="shared" si="1625"/>
        <v>7</v>
      </c>
      <c r="U8662" s="17">
        <f t="shared" si="1626"/>
        <v>12</v>
      </c>
      <c r="V8662" s="18">
        <v>3583.6350072115238</v>
      </c>
      <c r="W8662">
        <f t="shared" si="1631"/>
        <v>100</v>
      </c>
    </row>
    <row r="8663" spans="1:23">
      <c r="A8663" s="12">
        <v>39446</v>
      </c>
      <c r="B8663" s="17">
        <f t="shared" si="1621"/>
        <v>12</v>
      </c>
      <c r="C8663" s="17">
        <f t="shared" si="1622"/>
        <v>7</v>
      </c>
      <c r="D8663" s="17">
        <f t="shared" si="1623"/>
        <v>30</v>
      </c>
      <c r="E8663" s="18">
        <v>1315.1504983681248</v>
      </c>
      <c r="F8663">
        <f t="shared" si="1629"/>
        <v>8661</v>
      </c>
      <c r="L8663" s="20">
        <f t="shared" si="1620"/>
        <v>1315.1504983681248</v>
      </c>
      <c r="N8663" s="2">
        <f t="shared" si="1630"/>
        <v>554.52963446812407</v>
      </c>
      <c r="O8663" s="2">
        <f t="shared" si="1627"/>
        <v>760.6208639000007</v>
      </c>
      <c r="P8663" s="2">
        <f t="shared" si="1628"/>
        <v>0</v>
      </c>
      <c r="R8663" s="12">
        <v>39300</v>
      </c>
      <c r="S8663" s="17">
        <f t="shared" si="1624"/>
        <v>8</v>
      </c>
      <c r="T8663" s="17">
        <f t="shared" si="1625"/>
        <v>1</v>
      </c>
      <c r="U8663" s="17">
        <f t="shared" si="1626"/>
        <v>6</v>
      </c>
      <c r="V8663" s="18">
        <v>3584.276036131836</v>
      </c>
      <c r="W8663">
        <f t="shared" si="1631"/>
        <v>99</v>
      </c>
    </row>
    <row r="8664" spans="1:23">
      <c r="A8664" s="12">
        <v>39442</v>
      </c>
      <c r="B8664" s="17">
        <f t="shared" si="1621"/>
        <v>12</v>
      </c>
      <c r="C8664" s="17">
        <f t="shared" si="1622"/>
        <v>3</v>
      </c>
      <c r="D8664" s="17">
        <f t="shared" si="1623"/>
        <v>26</v>
      </c>
      <c r="E8664" s="18">
        <v>1315.0644782210547</v>
      </c>
      <c r="F8664">
        <f t="shared" si="1629"/>
        <v>8662</v>
      </c>
      <c r="L8664" s="20">
        <f t="shared" si="1620"/>
        <v>1315.0644782210547</v>
      </c>
      <c r="N8664" s="2">
        <f t="shared" si="1630"/>
        <v>554.52963446812407</v>
      </c>
      <c r="O8664" s="2">
        <f t="shared" si="1627"/>
        <v>760.53484375293067</v>
      </c>
      <c r="P8664" s="2">
        <f t="shared" si="1628"/>
        <v>0</v>
      </c>
      <c r="R8664" s="12">
        <v>39324</v>
      </c>
      <c r="S8664" s="17">
        <f t="shared" si="1624"/>
        <v>8</v>
      </c>
      <c r="T8664" s="17">
        <f t="shared" si="1625"/>
        <v>4</v>
      </c>
      <c r="U8664" s="17">
        <f t="shared" si="1626"/>
        <v>30</v>
      </c>
      <c r="V8664" s="18">
        <v>3584.4564884248048</v>
      </c>
      <c r="W8664">
        <f t="shared" si="1631"/>
        <v>98</v>
      </c>
    </row>
    <row r="8665" spans="1:23">
      <c r="A8665" s="12">
        <v>39418</v>
      </c>
      <c r="B8665" s="17">
        <f t="shared" si="1621"/>
        <v>12</v>
      </c>
      <c r="C8665" s="17">
        <f t="shared" si="1622"/>
        <v>7</v>
      </c>
      <c r="D8665" s="17">
        <f t="shared" si="1623"/>
        <v>2</v>
      </c>
      <c r="E8665" s="18">
        <v>1314.5295818465236</v>
      </c>
      <c r="F8665">
        <f t="shared" si="1629"/>
        <v>8663</v>
      </c>
      <c r="L8665" s="20">
        <f t="shared" si="1620"/>
        <v>1314.5295818465236</v>
      </c>
      <c r="N8665" s="2">
        <f t="shared" si="1630"/>
        <v>554.52963446812407</v>
      </c>
      <c r="O8665" s="2">
        <f t="shared" si="1627"/>
        <v>759.9999473783995</v>
      </c>
      <c r="P8665" s="2">
        <f t="shared" si="1628"/>
        <v>0</v>
      </c>
      <c r="R8665" s="12">
        <v>39301</v>
      </c>
      <c r="S8665" s="17">
        <f t="shared" si="1624"/>
        <v>8</v>
      </c>
      <c r="T8665" s="17">
        <f t="shared" si="1625"/>
        <v>2</v>
      </c>
      <c r="U8665" s="17">
        <f t="shared" si="1626"/>
        <v>7</v>
      </c>
      <c r="V8665" s="18">
        <v>3584.7160996220705</v>
      </c>
      <c r="W8665">
        <f t="shared" si="1631"/>
        <v>97</v>
      </c>
    </row>
    <row r="8666" spans="1:23">
      <c r="A8666" s="12">
        <v>39096</v>
      </c>
      <c r="B8666" s="17">
        <f t="shared" si="1621"/>
        <v>1</v>
      </c>
      <c r="C8666" s="17">
        <f t="shared" si="1622"/>
        <v>7</v>
      </c>
      <c r="D8666" s="17">
        <f t="shared" si="1623"/>
        <v>14</v>
      </c>
      <c r="E8666" s="18">
        <v>1313.94</v>
      </c>
      <c r="F8666">
        <f t="shared" si="1629"/>
        <v>8664</v>
      </c>
      <c r="L8666" s="20">
        <f t="shared" si="1620"/>
        <v>1313.94</v>
      </c>
      <c r="N8666" s="2">
        <f t="shared" si="1630"/>
        <v>554.52963446812407</v>
      </c>
      <c r="O8666" s="2">
        <f t="shared" si="1627"/>
        <v>759.41036553187598</v>
      </c>
      <c r="P8666" s="2">
        <f t="shared" si="1628"/>
        <v>0</v>
      </c>
      <c r="R8666" s="12">
        <v>39281</v>
      </c>
      <c r="S8666" s="17">
        <f t="shared" si="1624"/>
        <v>7</v>
      </c>
      <c r="T8666" s="17">
        <f t="shared" si="1625"/>
        <v>3</v>
      </c>
      <c r="U8666" s="17">
        <f t="shared" si="1626"/>
        <v>18</v>
      </c>
      <c r="V8666" s="18">
        <v>3589.2000061333983</v>
      </c>
      <c r="W8666">
        <f t="shared" si="1631"/>
        <v>96</v>
      </c>
    </row>
    <row r="8667" spans="1:23">
      <c r="A8667" s="12">
        <v>39425</v>
      </c>
      <c r="B8667" s="17">
        <f t="shared" si="1621"/>
        <v>12</v>
      </c>
      <c r="C8667" s="17">
        <f t="shared" si="1622"/>
        <v>7</v>
      </c>
      <c r="D8667" s="17">
        <f t="shared" si="1623"/>
        <v>9</v>
      </c>
      <c r="E8667" s="18">
        <v>1313.4815183614453</v>
      </c>
      <c r="F8667">
        <f t="shared" si="1629"/>
        <v>8665</v>
      </c>
      <c r="L8667" s="20">
        <f t="shared" si="1620"/>
        <v>1313.4815183614453</v>
      </c>
      <c r="N8667" s="2">
        <f t="shared" si="1630"/>
        <v>554.52963446812407</v>
      </c>
      <c r="O8667" s="2">
        <f t="shared" si="1627"/>
        <v>758.95188389332122</v>
      </c>
      <c r="P8667" s="2">
        <f t="shared" si="1628"/>
        <v>0</v>
      </c>
      <c r="R8667" s="12">
        <v>39311</v>
      </c>
      <c r="S8667" s="17">
        <f t="shared" si="1624"/>
        <v>8</v>
      </c>
      <c r="T8667" s="17">
        <f t="shared" si="1625"/>
        <v>5</v>
      </c>
      <c r="U8667" s="17">
        <f t="shared" si="1626"/>
        <v>17</v>
      </c>
      <c r="V8667" s="18">
        <v>3589.5509134527342</v>
      </c>
      <c r="W8667">
        <f t="shared" si="1631"/>
        <v>95</v>
      </c>
    </row>
    <row r="8668" spans="1:23">
      <c r="A8668" s="12">
        <v>39138</v>
      </c>
      <c r="B8668" s="17">
        <f t="shared" si="1621"/>
        <v>2</v>
      </c>
      <c r="C8668" s="17">
        <f t="shared" si="1622"/>
        <v>7</v>
      </c>
      <c r="D8668" s="17">
        <f t="shared" si="1623"/>
        <v>25</v>
      </c>
      <c r="E8668" s="18">
        <v>1313.45</v>
      </c>
      <c r="F8668">
        <f t="shared" si="1629"/>
        <v>8666</v>
      </c>
      <c r="L8668" s="20">
        <f t="shared" si="1620"/>
        <v>1313.45</v>
      </c>
      <c r="N8668" s="2">
        <f t="shared" si="1630"/>
        <v>554.52963446812407</v>
      </c>
      <c r="O8668" s="2">
        <f t="shared" si="1627"/>
        <v>758.92036553187597</v>
      </c>
      <c r="P8668" s="2">
        <f t="shared" si="1628"/>
        <v>0</v>
      </c>
      <c r="R8668" s="12">
        <v>39244</v>
      </c>
      <c r="S8668" s="17">
        <f t="shared" si="1624"/>
        <v>6</v>
      </c>
      <c r="T8668" s="17">
        <f t="shared" si="1625"/>
        <v>1</v>
      </c>
      <c r="U8668" s="17">
        <f t="shared" si="1626"/>
        <v>11</v>
      </c>
      <c r="V8668" s="18">
        <v>3590</v>
      </c>
      <c r="W8668">
        <f t="shared" si="1631"/>
        <v>94</v>
      </c>
    </row>
    <row r="8669" spans="1:23">
      <c r="A8669" s="12">
        <v>39391</v>
      </c>
      <c r="B8669" s="17">
        <f t="shared" si="1621"/>
        <v>11</v>
      </c>
      <c r="C8669" s="17">
        <f t="shared" si="1622"/>
        <v>1</v>
      </c>
      <c r="D8669" s="17">
        <f t="shared" si="1623"/>
        <v>5</v>
      </c>
      <c r="E8669" s="18">
        <v>1313.2542743493359</v>
      </c>
      <c r="F8669">
        <f t="shared" si="1629"/>
        <v>8667</v>
      </c>
      <c r="L8669" s="20">
        <f t="shared" si="1620"/>
        <v>1313.2542743493359</v>
      </c>
      <c r="N8669" s="2">
        <f t="shared" si="1630"/>
        <v>554.52963446812407</v>
      </c>
      <c r="O8669" s="2">
        <f t="shared" si="1627"/>
        <v>758.72463988121183</v>
      </c>
      <c r="P8669" s="2">
        <f t="shared" si="1628"/>
        <v>0</v>
      </c>
      <c r="R8669" s="12">
        <v>39305</v>
      </c>
      <c r="S8669" s="17">
        <f t="shared" si="1624"/>
        <v>8</v>
      </c>
      <c r="T8669" s="17">
        <f t="shared" si="1625"/>
        <v>6</v>
      </c>
      <c r="U8669" s="17">
        <f t="shared" si="1626"/>
        <v>11</v>
      </c>
      <c r="V8669" s="18">
        <v>3591.4304343253907</v>
      </c>
      <c r="W8669">
        <f t="shared" si="1631"/>
        <v>93</v>
      </c>
    </row>
    <row r="8670" spans="1:23">
      <c r="A8670" s="12">
        <v>39399</v>
      </c>
      <c r="B8670" s="17">
        <f t="shared" si="1621"/>
        <v>11</v>
      </c>
      <c r="C8670" s="17">
        <f t="shared" si="1622"/>
        <v>2</v>
      </c>
      <c r="D8670" s="17">
        <f t="shared" si="1623"/>
        <v>13</v>
      </c>
      <c r="E8670" s="18">
        <v>1313.0695503866016</v>
      </c>
      <c r="F8670">
        <f t="shared" si="1629"/>
        <v>8668</v>
      </c>
      <c r="L8670" s="20">
        <f t="shared" si="1620"/>
        <v>1313.0695503866016</v>
      </c>
      <c r="N8670" s="2">
        <f t="shared" si="1630"/>
        <v>554.52963446812407</v>
      </c>
      <c r="O8670" s="2">
        <f t="shared" si="1627"/>
        <v>758.5399159184775</v>
      </c>
      <c r="P8670" s="2">
        <f t="shared" si="1628"/>
        <v>0</v>
      </c>
      <c r="R8670" s="12">
        <v>39300</v>
      </c>
      <c r="S8670" s="17">
        <f t="shared" si="1624"/>
        <v>8</v>
      </c>
      <c r="T8670" s="17">
        <f t="shared" si="1625"/>
        <v>1</v>
      </c>
      <c r="U8670" s="17">
        <f t="shared" si="1626"/>
        <v>6</v>
      </c>
      <c r="V8670" s="18">
        <v>3592.099424233008</v>
      </c>
      <c r="W8670">
        <f t="shared" si="1631"/>
        <v>92</v>
      </c>
    </row>
    <row r="8671" spans="1:23">
      <c r="A8671" s="12">
        <v>39139</v>
      </c>
      <c r="B8671" s="17">
        <f t="shared" si="1621"/>
        <v>2</v>
      </c>
      <c r="C8671" s="17">
        <f t="shared" si="1622"/>
        <v>1</v>
      </c>
      <c r="D8671" s="17">
        <f t="shared" si="1623"/>
        <v>26</v>
      </c>
      <c r="E8671" s="18">
        <v>1312.93</v>
      </c>
      <c r="F8671">
        <f t="shared" si="1629"/>
        <v>8669</v>
      </c>
      <c r="L8671" s="20">
        <f t="shared" si="1620"/>
        <v>1312.93</v>
      </c>
      <c r="N8671" s="2">
        <f t="shared" si="1630"/>
        <v>554.52963446812407</v>
      </c>
      <c r="O8671" s="2">
        <f t="shared" si="1627"/>
        <v>758.40036553187599</v>
      </c>
      <c r="P8671" s="2">
        <f t="shared" si="1628"/>
        <v>0</v>
      </c>
      <c r="R8671" s="12">
        <v>39331</v>
      </c>
      <c r="S8671" s="17">
        <f t="shared" si="1624"/>
        <v>9</v>
      </c>
      <c r="T8671" s="17">
        <f t="shared" si="1625"/>
        <v>4</v>
      </c>
      <c r="U8671" s="17">
        <f t="shared" si="1626"/>
        <v>6</v>
      </c>
      <c r="V8671" s="18">
        <v>3592.1210951937501</v>
      </c>
      <c r="W8671">
        <f t="shared" si="1631"/>
        <v>91</v>
      </c>
    </row>
    <row r="8672" spans="1:23">
      <c r="A8672" s="12">
        <v>39167</v>
      </c>
      <c r="B8672" s="17">
        <f t="shared" si="1621"/>
        <v>3</v>
      </c>
      <c r="C8672" s="17">
        <f t="shared" si="1622"/>
        <v>1</v>
      </c>
      <c r="D8672" s="17">
        <f t="shared" si="1623"/>
        <v>26</v>
      </c>
      <c r="E8672" s="18">
        <v>1312.9</v>
      </c>
      <c r="F8672">
        <f t="shared" si="1629"/>
        <v>8670</v>
      </c>
      <c r="L8672" s="20">
        <f t="shared" ref="L8672:L8735" si="1632">IF(F8672&gt;1000,E8672,0)</f>
        <v>1312.9</v>
      </c>
      <c r="N8672" s="2">
        <f t="shared" si="1630"/>
        <v>554.52963446812407</v>
      </c>
      <c r="O8672" s="2">
        <f t="shared" si="1627"/>
        <v>758.37036553187602</v>
      </c>
      <c r="P8672" s="2">
        <f t="shared" si="1628"/>
        <v>0</v>
      </c>
      <c r="R8672" s="12">
        <v>39304</v>
      </c>
      <c r="S8672" s="17">
        <f t="shared" si="1624"/>
        <v>8</v>
      </c>
      <c r="T8672" s="17">
        <f t="shared" si="1625"/>
        <v>5</v>
      </c>
      <c r="U8672" s="17">
        <f t="shared" si="1626"/>
        <v>10</v>
      </c>
      <c r="V8672" s="18">
        <v>3593.790612905078</v>
      </c>
      <c r="W8672">
        <f t="shared" si="1631"/>
        <v>90</v>
      </c>
    </row>
    <row r="8673" spans="1:23">
      <c r="A8673" s="12">
        <v>39158</v>
      </c>
      <c r="B8673" s="17">
        <f t="shared" si="1621"/>
        <v>3</v>
      </c>
      <c r="C8673" s="17">
        <f t="shared" si="1622"/>
        <v>6</v>
      </c>
      <c r="D8673" s="17">
        <f t="shared" si="1623"/>
        <v>17</v>
      </c>
      <c r="E8673" s="18">
        <v>1312.86</v>
      </c>
      <c r="F8673">
        <f t="shared" si="1629"/>
        <v>8671</v>
      </c>
      <c r="L8673" s="20">
        <f t="shared" si="1632"/>
        <v>1312.86</v>
      </c>
      <c r="N8673" s="2">
        <f t="shared" si="1630"/>
        <v>554.52963446812407</v>
      </c>
      <c r="O8673" s="2">
        <f t="shared" si="1627"/>
        <v>758.33036553187583</v>
      </c>
      <c r="P8673" s="2">
        <f t="shared" si="1628"/>
        <v>0</v>
      </c>
      <c r="R8673" s="12">
        <v>39321</v>
      </c>
      <c r="S8673" s="17">
        <f t="shared" si="1624"/>
        <v>8</v>
      </c>
      <c r="T8673" s="17">
        <f t="shared" si="1625"/>
        <v>1</v>
      </c>
      <c r="U8673" s="17">
        <f t="shared" si="1626"/>
        <v>27</v>
      </c>
      <c r="V8673" s="18">
        <v>3594.3730067302736</v>
      </c>
      <c r="W8673">
        <f t="shared" si="1631"/>
        <v>89</v>
      </c>
    </row>
    <row r="8674" spans="1:23">
      <c r="A8674" s="12">
        <v>39178</v>
      </c>
      <c r="B8674" s="17">
        <f t="shared" si="1621"/>
        <v>4</v>
      </c>
      <c r="C8674" s="17">
        <f t="shared" si="1622"/>
        <v>5</v>
      </c>
      <c r="D8674" s="17">
        <f t="shared" si="1623"/>
        <v>6</v>
      </c>
      <c r="E8674" s="18">
        <v>1312.33</v>
      </c>
      <c r="F8674">
        <f t="shared" si="1629"/>
        <v>8672</v>
      </c>
      <c r="L8674" s="20">
        <f t="shared" si="1632"/>
        <v>1312.33</v>
      </c>
      <c r="N8674" s="2">
        <f t="shared" si="1630"/>
        <v>554.52963446812407</v>
      </c>
      <c r="O8674" s="2">
        <f t="shared" si="1627"/>
        <v>757.80036553187585</v>
      </c>
      <c r="P8674" s="2">
        <f t="shared" si="1628"/>
        <v>0</v>
      </c>
      <c r="R8674" s="12">
        <v>39273</v>
      </c>
      <c r="S8674" s="17">
        <f t="shared" si="1624"/>
        <v>7</v>
      </c>
      <c r="T8674" s="17">
        <f t="shared" si="1625"/>
        <v>2</v>
      </c>
      <c r="U8674" s="17">
        <f t="shared" si="1626"/>
        <v>10</v>
      </c>
      <c r="V8674" s="18">
        <v>3595.4345832562503</v>
      </c>
      <c r="W8674">
        <f t="shared" si="1631"/>
        <v>88</v>
      </c>
    </row>
    <row r="8675" spans="1:23">
      <c r="A8675" s="12">
        <v>39446</v>
      </c>
      <c r="B8675" s="17">
        <f t="shared" si="1621"/>
        <v>12</v>
      </c>
      <c r="C8675" s="17">
        <f t="shared" si="1622"/>
        <v>7</v>
      </c>
      <c r="D8675" s="17">
        <f t="shared" si="1623"/>
        <v>30</v>
      </c>
      <c r="E8675" s="18">
        <v>1311.646566164336</v>
      </c>
      <c r="F8675">
        <f t="shared" si="1629"/>
        <v>8673</v>
      </c>
      <c r="L8675" s="20">
        <f t="shared" si="1632"/>
        <v>1311.646566164336</v>
      </c>
      <c r="N8675" s="2">
        <f t="shared" si="1630"/>
        <v>554.52963446812407</v>
      </c>
      <c r="O8675" s="2">
        <f t="shared" si="1627"/>
        <v>757.11693169621196</v>
      </c>
      <c r="P8675" s="2">
        <f t="shared" si="1628"/>
        <v>0</v>
      </c>
      <c r="R8675" s="12">
        <v>39289</v>
      </c>
      <c r="S8675" s="17">
        <f t="shared" si="1624"/>
        <v>7</v>
      </c>
      <c r="T8675" s="17">
        <f t="shared" si="1625"/>
        <v>4</v>
      </c>
      <c r="U8675" s="17">
        <f t="shared" si="1626"/>
        <v>26</v>
      </c>
      <c r="V8675" s="18">
        <v>3596.4545106189453</v>
      </c>
      <c r="W8675">
        <f t="shared" si="1631"/>
        <v>87</v>
      </c>
    </row>
    <row r="8676" spans="1:23">
      <c r="A8676" s="12">
        <v>39183</v>
      </c>
      <c r="B8676" s="17">
        <f t="shared" si="1621"/>
        <v>4</v>
      </c>
      <c r="C8676" s="17">
        <f t="shared" si="1622"/>
        <v>3</v>
      </c>
      <c r="D8676" s="17">
        <f t="shared" si="1623"/>
        <v>11</v>
      </c>
      <c r="E8676" s="18">
        <v>1311.45</v>
      </c>
      <c r="F8676">
        <f t="shared" si="1629"/>
        <v>8674</v>
      </c>
      <c r="L8676" s="20">
        <f t="shared" si="1632"/>
        <v>1311.45</v>
      </c>
      <c r="N8676" s="2">
        <f t="shared" si="1630"/>
        <v>554.52963446812407</v>
      </c>
      <c r="O8676" s="2">
        <f t="shared" si="1627"/>
        <v>756.92036553187597</v>
      </c>
      <c r="P8676" s="2">
        <f t="shared" si="1628"/>
        <v>0</v>
      </c>
      <c r="R8676" s="12">
        <v>39315</v>
      </c>
      <c r="S8676" s="17">
        <f t="shared" si="1624"/>
        <v>8</v>
      </c>
      <c r="T8676" s="17">
        <f t="shared" si="1625"/>
        <v>2</v>
      </c>
      <c r="U8676" s="17">
        <f t="shared" si="1626"/>
        <v>21</v>
      </c>
      <c r="V8676" s="18">
        <v>3599.6809670720704</v>
      </c>
      <c r="W8676">
        <f t="shared" si="1631"/>
        <v>86</v>
      </c>
    </row>
    <row r="8677" spans="1:23">
      <c r="A8677" s="12">
        <v>39135</v>
      </c>
      <c r="B8677" s="17">
        <f t="shared" si="1621"/>
        <v>2</v>
      </c>
      <c r="C8677" s="17">
        <f t="shared" si="1622"/>
        <v>4</v>
      </c>
      <c r="D8677" s="17">
        <f t="shared" si="1623"/>
        <v>22</v>
      </c>
      <c r="E8677" s="18">
        <v>1311.03</v>
      </c>
      <c r="F8677">
        <f t="shared" si="1629"/>
        <v>8675</v>
      </c>
      <c r="L8677" s="20">
        <f t="shared" si="1632"/>
        <v>1311.03</v>
      </c>
      <c r="N8677" s="2">
        <f t="shared" si="1630"/>
        <v>554.52963446812407</v>
      </c>
      <c r="O8677" s="2">
        <f t="shared" si="1627"/>
        <v>756.5003655318759</v>
      </c>
      <c r="P8677" s="2">
        <f t="shared" si="1628"/>
        <v>0</v>
      </c>
      <c r="R8677" s="12">
        <v>39300</v>
      </c>
      <c r="S8677" s="17">
        <f t="shared" si="1624"/>
        <v>8</v>
      </c>
      <c r="T8677" s="17">
        <f t="shared" si="1625"/>
        <v>1</v>
      </c>
      <c r="U8677" s="17">
        <f t="shared" si="1626"/>
        <v>6</v>
      </c>
      <c r="V8677" s="18">
        <v>3600.5972336679688</v>
      </c>
      <c r="W8677">
        <f t="shared" si="1631"/>
        <v>85</v>
      </c>
    </row>
    <row r="8678" spans="1:23">
      <c r="A8678" s="12">
        <v>39409</v>
      </c>
      <c r="B8678" s="17">
        <f t="shared" si="1621"/>
        <v>11</v>
      </c>
      <c r="C8678" s="17">
        <f t="shared" si="1622"/>
        <v>5</v>
      </c>
      <c r="D8678" s="17">
        <f t="shared" si="1623"/>
        <v>23</v>
      </c>
      <c r="E8678" s="18">
        <v>1310.6566490309374</v>
      </c>
      <c r="F8678">
        <f t="shared" si="1629"/>
        <v>8676</v>
      </c>
      <c r="L8678" s="20">
        <f t="shared" si="1632"/>
        <v>1310.6566490309374</v>
      </c>
      <c r="N8678" s="2">
        <f t="shared" si="1630"/>
        <v>554.52963446812407</v>
      </c>
      <c r="O8678" s="2">
        <f t="shared" si="1627"/>
        <v>756.12701456281332</v>
      </c>
      <c r="P8678" s="2">
        <f t="shared" si="1628"/>
        <v>0</v>
      </c>
      <c r="R8678" s="12">
        <v>39337</v>
      </c>
      <c r="S8678" s="17">
        <f t="shared" si="1624"/>
        <v>9</v>
      </c>
      <c r="T8678" s="17">
        <f t="shared" si="1625"/>
        <v>3</v>
      </c>
      <c r="U8678" s="17">
        <f t="shared" si="1626"/>
        <v>12</v>
      </c>
      <c r="V8678" s="18">
        <v>3601.619857550781</v>
      </c>
      <c r="W8678">
        <f t="shared" si="1631"/>
        <v>84</v>
      </c>
    </row>
    <row r="8679" spans="1:23">
      <c r="A8679" s="12">
        <v>39136</v>
      </c>
      <c r="B8679" s="17">
        <f t="shared" si="1621"/>
        <v>2</v>
      </c>
      <c r="C8679" s="17">
        <f t="shared" si="1622"/>
        <v>5</v>
      </c>
      <c r="D8679" s="17">
        <f t="shared" si="1623"/>
        <v>23</v>
      </c>
      <c r="E8679" s="18">
        <v>1309.4000000000001</v>
      </c>
      <c r="F8679">
        <f t="shared" si="1629"/>
        <v>8677</v>
      </c>
      <c r="L8679" s="20">
        <f t="shared" si="1632"/>
        <v>1309.4000000000001</v>
      </c>
      <c r="N8679" s="2">
        <f t="shared" si="1630"/>
        <v>554.52963446812407</v>
      </c>
      <c r="O8679" s="2">
        <f t="shared" si="1627"/>
        <v>754.87036553187602</v>
      </c>
      <c r="P8679" s="2">
        <f t="shared" si="1628"/>
        <v>0</v>
      </c>
      <c r="R8679" s="12">
        <v>39311</v>
      </c>
      <c r="S8679" s="17">
        <f t="shared" si="1624"/>
        <v>8</v>
      </c>
      <c r="T8679" s="17">
        <f t="shared" si="1625"/>
        <v>5</v>
      </c>
      <c r="U8679" s="17">
        <f t="shared" si="1626"/>
        <v>17</v>
      </c>
      <c r="V8679" s="18">
        <v>3602.9164768005862</v>
      </c>
      <c r="W8679">
        <f t="shared" si="1631"/>
        <v>83</v>
      </c>
    </row>
    <row r="8680" spans="1:23">
      <c r="A8680" s="12">
        <v>39097</v>
      </c>
      <c r="B8680" s="17">
        <f t="shared" si="1621"/>
        <v>1</v>
      </c>
      <c r="C8680" s="17">
        <f t="shared" si="1622"/>
        <v>1</v>
      </c>
      <c r="D8680" s="17">
        <f t="shared" si="1623"/>
        <v>15</v>
      </c>
      <c r="E8680" s="18">
        <v>1309.1199999999999</v>
      </c>
      <c r="F8680">
        <f t="shared" si="1629"/>
        <v>8678</v>
      </c>
      <c r="L8680" s="20">
        <f t="shared" si="1632"/>
        <v>1309.1199999999999</v>
      </c>
      <c r="N8680" s="2">
        <f t="shared" si="1630"/>
        <v>554.52963446812407</v>
      </c>
      <c r="O8680" s="2">
        <f t="shared" si="1627"/>
        <v>754.59036553187582</v>
      </c>
      <c r="P8680" s="2">
        <f t="shared" si="1628"/>
        <v>0</v>
      </c>
      <c r="R8680" s="12">
        <v>39324</v>
      </c>
      <c r="S8680" s="17">
        <f t="shared" si="1624"/>
        <v>8</v>
      </c>
      <c r="T8680" s="17">
        <f t="shared" si="1625"/>
        <v>4</v>
      </c>
      <c r="U8680" s="17">
        <f t="shared" si="1626"/>
        <v>30</v>
      </c>
      <c r="V8680" s="18">
        <v>3603.1813928035153</v>
      </c>
      <c r="W8680">
        <f t="shared" si="1631"/>
        <v>82</v>
      </c>
    </row>
    <row r="8681" spans="1:23">
      <c r="A8681" s="12">
        <v>39163</v>
      </c>
      <c r="B8681" s="17">
        <f t="shared" si="1621"/>
        <v>3</v>
      </c>
      <c r="C8681" s="17">
        <f t="shared" si="1622"/>
        <v>4</v>
      </c>
      <c r="D8681" s="17">
        <f t="shared" si="1623"/>
        <v>22</v>
      </c>
      <c r="E8681" s="18">
        <v>1308.03</v>
      </c>
      <c r="F8681">
        <f t="shared" si="1629"/>
        <v>8679</v>
      </c>
      <c r="L8681" s="20">
        <f t="shared" si="1632"/>
        <v>1308.03</v>
      </c>
      <c r="N8681" s="2">
        <f t="shared" si="1630"/>
        <v>554.52963446812407</v>
      </c>
      <c r="O8681" s="2">
        <f t="shared" si="1627"/>
        <v>753.5003655318759</v>
      </c>
      <c r="P8681" s="2">
        <f t="shared" si="1628"/>
        <v>0</v>
      </c>
      <c r="R8681" s="12">
        <v>39304</v>
      </c>
      <c r="S8681" s="17">
        <f t="shared" si="1624"/>
        <v>8</v>
      </c>
      <c r="T8681" s="17">
        <f t="shared" si="1625"/>
        <v>5</v>
      </c>
      <c r="U8681" s="17">
        <f t="shared" si="1626"/>
        <v>10</v>
      </c>
      <c r="V8681" s="18">
        <v>3603.1889682291016</v>
      </c>
      <c r="W8681">
        <f t="shared" si="1631"/>
        <v>81</v>
      </c>
    </row>
    <row r="8682" spans="1:23">
      <c r="A8682" s="12">
        <v>39166</v>
      </c>
      <c r="B8682" s="17">
        <f t="shared" si="1621"/>
        <v>3</v>
      </c>
      <c r="C8682" s="17">
        <f t="shared" si="1622"/>
        <v>7</v>
      </c>
      <c r="D8682" s="17">
        <f t="shared" si="1623"/>
        <v>25</v>
      </c>
      <c r="E8682" s="18">
        <v>1308</v>
      </c>
      <c r="F8682">
        <f t="shared" si="1629"/>
        <v>8680</v>
      </c>
      <c r="L8682" s="20">
        <f t="shared" si="1632"/>
        <v>1308</v>
      </c>
      <c r="N8682" s="2">
        <f t="shared" si="1630"/>
        <v>554.52963446812407</v>
      </c>
      <c r="O8682" s="2">
        <f t="shared" si="1627"/>
        <v>753.47036553187593</v>
      </c>
      <c r="P8682" s="2">
        <f t="shared" si="1628"/>
        <v>0</v>
      </c>
      <c r="R8682" s="12">
        <v>39338</v>
      </c>
      <c r="S8682" s="17">
        <f t="shared" si="1624"/>
        <v>9</v>
      </c>
      <c r="T8682" s="17">
        <f t="shared" si="1625"/>
        <v>4</v>
      </c>
      <c r="U8682" s="17">
        <f t="shared" si="1626"/>
        <v>13</v>
      </c>
      <c r="V8682" s="18">
        <v>3603.3742209759766</v>
      </c>
      <c r="W8682">
        <f t="shared" si="1631"/>
        <v>80</v>
      </c>
    </row>
    <row r="8683" spans="1:23">
      <c r="A8683" s="12">
        <v>39100</v>
      </c>
      <c r="B8683" s="17">
        <f t="shared" si="1621"/>
        <v>1</v>
      </c>
      <c r="C8683" s="17">
        <f t="shared" si="1622"/>
        <v>4</v>
      </c>
      <c r="D8683" s="17">
        <f t="shared" si="1623"/>
        <v>18</v>
      </c>
      <c r="E8683" s="18">
        <v>1307.53</v>
      </c>
      <c r="F8683">
        <f t="shared" si="1629"/>
        <v>8681</v>
      </c>
      <c r="L8683" s="20">
        <f t="shared" si="1632"/>
        <v>1307.53</v>
      </c>
      <c r="N8683" s="2">
        <f t="shared" si="1630"/>
        <v>554.52963446812407</v>
      </c>
      <c r="O8683" s="2">
        <f t="shared" si="1627"/>
        <v>753.0003655318759</v>
      </c>
      <c r="P8683" s="2">
        <f t="shared" si="1628"/>
        <v>0</v>
      </c>
      <c r="R8683" s="12">
        <v>39275</v>
      </c>
      <c r="S8683" s="17">
        <f t="shared" si="1624"/>
        <v>7</v>
      </c>
      <c r="T8683" s="17">
        <f t="shared" si="1625"/>
        <v>4</v>
      </c>
      <c r="U8683" s="17">
        <f t="shared" si="1626"/>
        <v>12</v>
      </c>
      <c r="V8683" s="18">
        <v>3603.8882817099611</v>
      </c>
      <c r="W8683">
        <f t="shared" si="1631"/>
        <v>79</v>
      </c>
    </row>
    <row r="8684" spans="1:23">
      <c r="A8684" s="12">
        <v>39190</v>
      </c>
      <c r="B8684" s="17">
        <f t="shared" si="1621"/>
        <v>4</v>
      </c>
      <c r="C8684" s="17">
        <f t="shared" si="1622"/>
        <v>3</v>
      </c>
      <c r="D8684" s="17">
        <f t="shared" si="1623"/>
        <v>18</v>
      </c>
      <c r="E8684" s="18">
        <v>1307.3399999999999</v>
      </c>
      <c r="F8684">
        <f t="shared" si="1629"/>
        <v>8682</v>
      </c>
      <c r="L8684" s="20">
        <f t="shared" si="1632"/>
        <v>1307.3399999999999</v>
      </c>
      <c r="N8684" s="2">
        <f t="shared" si="1630"/>
        <v>554.52963446812407</v>
      </c>
      <c r="O8684" s="2">
        <f t="shared" si="1627"/>
        <v>752.81036553187585</v>
      </c>
      <c r="P8684" s="2">
        <f t="shared" si="1628"/>
        <v>0</v>
      </c>
      <c r="R8684" s="12">
        <v>39289</v>
      </c>
      <c r="S8684" s="17">
        <f t="shared" si="1624"/>
        <v>7</v>
      </c>
      <c r="T8684" s="17">
        <f t="shared" si="1625"/>
        <v>4</v>
      </c>
      <c r="U8684" s="17">
        <f t="shared" si="1626"/>
        <v>26</v>
      </c>
      <c r="V8684" s="18">
        <v>3604.08980891582</v>
      </c>
      <c r="W8684">
        <f t="shared" si="1631"/>
        <v>78</v>
      </c>
    </row>
    <row r="8685" spans="1:23">
      <c r="A8685" s="12">
        <v>39425</v>
      </c>
      <c r="B8685" s="17">
        <f t="shared" si="1621"/>
        <v>12</v>
      </c>
      <c r="C8685" s="17">
        <f t="shared" si="1622"/>
        <v>7</v>
      </c>
      <c r="D8685" s="17">
        <f t="shared" si="1623"/>
        <v>9</v>
      </c>
      <c r="E8685" s="18">
        <v>1307.2219372035156</v>
      </c>
      <c r="F8685">
        <f t="shared" si="1629"/>
        <v>8683</v>
      </c>
      <c r="L8685" s="20">
        <f t="shared" si="1632"/>
        <v>1307.2219372035156</v>
      </c>
      <c r="N8685" s="2">
        <f t="shared" si="1630"/>
        <v>554.52963446812407</v>
      </c>
      <c r="O8685" s="2">
        <f t="shared" si="1627"/>
        <v>752.69230273539154</v>
      </c>
      <c r="P8685" s="2">
        <f t="shared" si="1628"/>
        <v>0</v>
      </c>
      <c r="R8685" s="12">
        <v>39322</v>
      </c>
      <c r="S8685" s="17">
        <f t="shared" si="1624"/>
        <v>8</v>
      </c>
      <c r="T8685" s="17">
        <f t="shared" si="1625"/>
        <v>2</v>
      </c>
      <c r="U8685" s="17">
        <f t="shared" si="1626"/>
        <v>28</v>
      </c>
      <c r="V8685" s="18">
        <v>3605.1068707212889</v>
      </c>
      <c r="W8685">
        <f t="shared" si="1631"/>
        <v>77</v>
      </c>
    </row>
    <row r="8686" spans="1:23">
      <c r="A8686" s="12">
        <v>39152</v>
      </c>
      <c r="B8686" s="17">
        <f t="shared" si="1621"/>
        <v>3</v>
      </c>
      <c r="C8686" s="17">
        <f t="shared" si="1622"/>
        <v>7</v>
      </c>
      <c r="D8686" s="17">
        <f t="shared" si="1623"/>
        <v>11</v>
      </c>
      <c r="E8686" s="18">
        <v>1307.22</v>
      </c>
      <c r="F8686">
        <f t="shared" si="1629"/>
        <v>8684</v>
      </c>
      <c r="L8686" s="20">
        <f t="shared" si="1632"/>
        <v>1307.22</v>
      </c>
      <c r="N8686" s="2">
        <f t="shared" si="1630"/>
        <v>554.52963446812407</v>
      </c>
      <c r="O8686" s="2">
        <f t="shared" si="1627"/>
        <v>752.69036553187595</v>
      </c>
      <c r="P8686" s="2">
        <f t="shared" si="1628"/>
        <v>0</v>
      </c>
      <c r="R8686" s="12">
        <v>39307</v>
      </c>
      <c r="S8686" s="17">
        <f t="shared" si="1624"/>
        <v>8</v>
      </c>
      <c r="T8686" s="17">
        <f t="shared" si="1625"/>
        <v>1</v>
      </c>
      <c r="U8686" s="17">
        <f t="shared" si="1626"/>
        <v>13</v>
      </c>
      <c r="V8686" s="18">
        <v>3605.7514270943357</v>
      </c>
      <c r="W8686">
        <f t="shared" si="1631"/>
        <v>76</v>
      </c>
    </row>
    <row r="8687" spans="1:23">
      <c r="A8687" s="12">
        <v>39137</v>
      </c>
      <c r="B8687" s="17">
        <f t="shared" si="1621"/>
        <v>2</v>
      </c>
      <c r="C8687" s="17">
        <f t="shared" si="1622"/>
        <v>6</v>
      </c>
      <c r="D8687" s="17">
        <f t="shared" si="1623"/>
        <v>24</v>
      </c>
      <c r="E8687" s="18">
        <v>1306.69</v>
      </c>
      <c r="F8687">
        <f t="shared" si="1629"/>
        <v>8685</v>
      </c>
      <c r="L8687" s="20">
        <f t="shared" si="1632"/>
        <v>1306.69</v>
      </c>
      <c r="N8687" s="2">
        <f t="shared" si="1630"/>
        <v>554.52963446812407</v>
      </c>
      <c r="O8687" s="2">
        <f t="shared" si="1627"/>
        <v>752.16036553187598</v>
      </c>
      <c r="P8687" s="2">
        <f t="shared" si="1628"/>
        <v>0</v>
      </c>
      <c r="R8687" s="12">
        <v>39314</v>
      </c>
      <c r="S8687" s="17">
        <f t="shared" si="1624"/>
        <v>8</v>
      </c>
      <c r="T8687" s="17">
        <f t="shared" si="1625"/>
        <v>1</v>
      </c>
      <c r="U8687" s="17">
        <f t="shared" si="1626"/>
        <v>20</v>
      </c>
      <c r="V8687" s="18">
        <v>3609.0739816480468</v>
      </c>
      <c r="W8687">
        <f t="shared" si="1631"/>
        <v>75</v>
      </c>
    </row>
    <row r="8688" spans="1:23">
      <c r="A8688" s="12">
        <v>39443</v>
      </c>
      <c r="B8688" s="17">
        <f t="shared" si="1621"/>
        <v>12</v>
      </c>
      <c r="C8688" s="17">
        <f t="shared" si="1622"/>
        <v>4</v>
      </c>
      <c r="D8688" s="17">
        <f t="shared" si="1623"/>
        <v>27</v>
      </c>
      <c r="E8688" s="18">
        <v>1306.211502266797</v>
      </c>
      <c r="F8688">
        <f t="shared" si="1629"/>
        <v>8686</v>
      </c>
      <c r="L8688" s="20">
        <f t="shared" si="1632"/>
        <v>1306.211502266797</v>
      </c>
      <c r="N8688" s="2">
        <f t="shared" si="1630"/>
        <v>554.52963446812407</v>
      </c>
      <c r="O8688" s="2">
        <f t="shared" si="1627"/>
        <v>751.6818677986729</v>
      </c>
      <c r="P8688" s="2">
        <f t="shared" si="1628"/>
        <v>0</v>
      </c>
      <c r="R8688" s="12">
        <v>39323</v>
      </c>
      <c r="S8688" s="17">
        <f t="shared" si="1624"/>
        <v>8</v>
      </c>
      <c r="T8688" s="17">
        <f t="shared" si="1625"/>
        <v>3</v>
      </c>
      <c r="U8688" s="17">
        <f t="shared" si="1626"/>
        <v>29</v>
      </c>
      <c r="V8688" s="18">
        <v>3610.5838690412111</v>
      </c>
      <c r="W8688">
        <f t="shared" si="1631"/>
        <v>74</v>
      </c>
    </row>
    <row r="8689" spans="1:23">
      <c r="A8689" s="12">
        <v>39141</v>
      </c>
      <c r="B8689" s="17">
        <f t="shared" si="1621"/>
        <v>2</v>
      </c>
      <c r="C8689" s="17">
        <f t="shared" si="1622"/>
        <v>3</v>
      </c>
      <c r="D8689" s="17">
        <f t="shared" si="1623"/>
        <v>28</v>
      </c>
      <c r="E8689" s="18">
        <v>1306.0999999999999</v>
      </c>
      <c r="F8689">
        <f t="shared" si="1629"/>
        <v>8687</v>
      </c>
      <c r="L8689" s="20">
        <f t="shared" si="1632"/>
        <v>1306.0999999999999</v>
      </c>
      <c r="N8689" s="2">
        <f t="shared" si="1630"/>
        <v>554.52963446812407</v>
      </c>
      <c r="O8689" s="2">
        <f t="shared" si="1627"/>
        <v>751.57036553187584</v>
      </c>
      <c r="P8689" s="2">
        <f t="shared" si="1628"/>
        <v>0</v>
      </c>
      <c r="R8689" s="12">
        <v>39309</v>
      </c>
      <c r="S8689" s="17">
        <f t="shared" si="1624"/>
        <v>8</v>
      </c>
      <c r="T8689" s="17">
        <f t="shared" si="1625"/>
        <v>3</v>
      </c>
      <c r="U8689" s="17">
        <f t="shared" si="1626"/>
        <v>15</v>
      </c>
      <c r="V8689" s="18">
        <v>3612.6749938611324</v>
      </c>
      <c r="W8689">
        <f t="shared" si="1631"/>
        <v>73</v>
      </c>
    </row>
    <row r="8690" spans="1:23">
      <c r="A8690" s="12">
        <v>39440</v>
      </c>
      <c r="B8690" s="17">
        <f t="shared" si="1621"/>
        <v>12</v>
      </c>
      <c r="C8690" s="17">
        <f t="shared" si="1622"/>
        <v>1</v>
      </c>
      <c r="D8690" s="17">
        <f t="shared" si="1623"/>
        <v>24</v>
      </c>
      <c r="E8690" s="18">
        <v>1305.7642270325391</v>
      </c>
      <c r="F8690">
        <f t="shared" si="1629"/>
        <v>8688</v>
      </c>
      <c r="L8690" s="20">
        <f t="shared" si="1632"/>
        <v>1305.7642270325391</v>
      </c>
      <c r="N8690" s="2">
        <f t="shared" si="1630"/>
        <v>554.52963446812407</v>
      </c>
      <c r="O8690" s="2">
        <f t="shared" si="1627"/>
        <v>751.23459256441504</v>
      </c>
      <c r="P8690" s="2">
        <f t="shared" si="1628"/>
        <v>0</v>
      </c>
      <c r="R8690" s="12">
        <v>39309</v>
      </c>
      <c r="S8690" s="17">
        <f t="shared" si="1624"/>
        <v>8</v>
      </c>
      <c r="T8690" s="17">
        <f t="shared" si="1625"/>
        <v>3</v>
      </c>
      <c r="U8690" s="17">
        <f t="shared" si="1626"/>
        <v>15</v>
      </c>
      <c r="V8690" s="18">
        <v>3613.6824383607418</v>
      </c>
      <c r="W8690">
        <f t="shared" si="1631"/>
        <v>72</v>
      </c>
    </row>
    <row r="8691" spans="1:23">
      <c r="A8691" s="12">
        <v>39183</v>
      </c>
      <c r="B8691" s="17">
        <f t="shared" si="1621"/>
        <v>4</v>
      </c>
      <c r="C8691" s="17">
        <f t="shared" si="1622"/>
        <v>3</v>
      </c>
      <c r="D8691" s="17">
        <f t="shared" si="1623"/>
        <v>11</v>
      </c>
      <c r="E8691" s="18">
        <v>1305.4100000000001</v>
      </c>
      <c r="F8691">
        <f t="shared" si="1629"/>
        <v>8689</v>
      </c>
      <c r="L8691" s="20">
        <f t="shared" si="1632"/>
        <v>1305.4100000000001</v>
      </c>
      <c r="N8691" s="2">
        <f t="shared" si="1630"/>
        <v>554.52963446812407</v>
      </c>
      <c r="O8691" s="2">
        <f t="shared" si="1627"/>
        <v>750.88036553187601</v>
      </c>
      <c r="P8691" s="2">
        <f t="shared" si="1628"/>
        <v>0</v>
      </c>
      <c r="R8691" s="12">
        <v>39274</v>
      </c>
      <c r="S8691" s="17">
        <f t="shared" si="1624"/>
        <v>7</v>
      </c>
      <c r="T8691" s="17">
        <f t="shared" si="1625"/>
        <v>3</v>
      </c>
      <c r="U8691" s="17">
        <f t="shared" si="1626"/>
        <v>11</v>
      </c>
      <c r="V8691" s="18">
        <v>3613.8169743158201</v>
      </c>
      <c r="W8691">
        <f t="shared" si="1631"/>
        <v>71</v>
      </c>
    </row>
    <row r="8692" spans="1:23">
      <c r="A8692" s="12">
        <v>39420</v>
      </c>
      <c r="B8692" s="17">
        <f t="shared" si="1621"/>
        <v>12</v>
      </c>
      <c r="C8692" s="17">
        <f t="shared" si="1622"/>
        <v>2</v>
      </c>
      <c r="D8692" s="17">
        <f t="shared" si="1623"/>
        <v>4</v>
      </c>
      <c r="E8692" s="18">
        <v>1304.6823075912889</v>
      </c>
      <c r="F8692">
        <f t="shared" si="1629"/>
        <v>8690</v>
      </c>
      <c r="L8692" s="20">
        <f t="shared" si="1632"/>
        <v>1304.6823075912889</v>
      </c>
      <c r="N8692" s="2">
        <f t="shared" si="1630"/>
        <v>554.52963446812407</v>
      </c>
      <c r="O8692" s="2">
        <f t="shared" si="1627"/>
        <v>750.15267312316485</v>
      </c>
      <c r="P8692" s="2">
        <f t="shared" si="1628"/>
        <v>0</v>
      </c>
      <c r="R8692" s="12">
        <v>39314</v>
      </c>
      <c r="S8692" s="17">
        <f t="shared" si="1624"/>
        <v>8</v>
      </c>
      <c r="T8692" s="17">
        <f t="shared" si="1625"/>
        <v>1</v>
      </c>
      <c r="U8692" s="17">
        <f t="shared" si="1626"/>
        <v>20</v>
      </c>
      <c r="V8692" s="18">
        <v>3617.2010657914066</v>
      </c>
      <c r="W8692">
        <f t="shared" si="1631"/>
        <v>70</v>
      </c>
    </row>
    <row r="8693" spans="1:23">
      <c r="A8693" s="12">
        <v>39397</v>
      </c>
      <c r="B8693" s="17">
        <f t="shared" si="1621"/>
        <v>11</v>
      </c>
      <c r="C8693" s="17">
        <f t="shared" si="1622"/>
        <v>7</v>
      </c>
      <c r="D8693" s="17">
        <f t="shared" si="1623"/>
        <v>11</v>
      </c>
      <c r="E8693" s="18">
        <v>1304.5207951728125</v>
      </c>
      <c r="F8693">
        <f t="shared" si="1629"/>
        <v>8691</v>
      </c>
      <c r="L8693" s="20">
        <f t="shared" si="1632"/>
        <v>1304.5207951728125</v>
      </c>
      <c r="N8693" s="2">
        <f t="shared" si="1630"/>
        <v>554.52963446812407</v>
      </c>
      <c r="O8693" s="2">
        <f t="shared" si="1627"/>
        <v>749.99116070468847</v>
      </c>
      <c r="P8693" s="2">
        <f t="shared" si="1628"/>
        <v>0</v>
      </c>
      <c r="R8693" s="12">
        <v>39317</v>
      </c>
      <c r="S8693" s="17">
        <f t="shared" si="1624"/>
        <v>8</v>
      </c>
      <c r="T8693" s="17">
        <f t="shared" si="1625"/>
        <v>4</v>
      </c>
      <c r="U8693" s="17">
        <f t="shared" si="1626"/>
        <v>23</v>
      </c>
      <c r="V8693" s="18">
        <v>3621.0421205986331</v>
      </c>
      <c r="W8693">
        <f t="shared" si="1631"/>
        <v>69</v>
      </c>
    </row>
    <row r="8694" spans="1:23">
      <c r="A8694" s="12">
        <v>39398</v>
      </c>
      <c r="B8694" s="17">
        <f t="shared" si="1621"/>
        <v>11</v>
      </c>
      <c r="C8694" s="17">
        <f t="shared" si="1622"/>
        <v>1</v>
      </c>
      <c r="D8694" s="17">
        <f t="shared" si="1623"/>
        <v>12</v>
      </c>
      <c r="E8694" s="18">
        <v>1304.4545763520314</v>
      </c>
      <c r="F8694">
        <f t="shared" si="1629"/>
        <v>8692</v>
      </c>
      <c r="L8694" s="20">
        <f t="shared" si="1632"/>
        <v>1304.4545763520314</v>
      </c>
      <c r="N8694" s="2">
        <f t="shared" si="1630"/>
        <v>554.52963446812407</v>
      </c>
      <c r="O8694" s="2">
        <f t="shared" si="1627"/>
        <v>749.92494188390731</v>
      </c>
      <c r="P8694" s="2">
        <f t="shared" si="1628"/>
        <v>0</v>
      </c>
      <c r="R8694" s="12">
        <v>39316</v>
      </c>
      <c r="S8694" s="17">
        <f t="shared" si="1624"/>
        <v>8</v>
      </c>
      <c r="T8694" s="17">
        <f t="shared" si="1625"/>
        <v>3</v>
      </c>
      <c r="U8694" s="17">
        <f t="shared" si="1626"/>
        <v>22</v>
      </c>
      <c r="V8694" s="18">
        <v>3621.5413289892576</v>
      </c>
      <c r="W8694">
        <f t="shared" si="1631"/>
        <v>68</v>
      </c>
    </row>
    <row r="8695" spans="1:23">
      <c r="A8695" s="12">
        <v>39136</v>
      </c>
      <c r="B8695" s="17">
        <f t="shared" si="1621"/>
        <v>2</v>
      </c>
      <c r="C8695" s="17">
        <f t="shared" si="1622"/>
        <v>5</v>
      </c>
      <c r="D8695" s="17">
        <f t="shared" si="1623"/>
        <v>23</v>
      </c>
      <c r="E8695" s="18">
        <v>1304.3900000000001</v>
      </c>
      <c r="F8695">
        <f t="shared" si="1629"/>
        <v>8693</v>
      </c>
      <c r="L8695" s="20">
        <f t="shared" si="1632"/>
        <v>1304.3900000000001</v>
      </c>
      <c r="N8695" s="2">
        <f t="shared" si="1630"/>
        <v>554.52963446812407</v>
      </c>
      <c r="O8695" s="2">
        <f t="shared" si="1627"/>
        <v>749.86036553187603</v>
      </c>
      <c r="P8695" s="2">
        <f t="shared" si="1628"/>
        <v>0</v>
      </c>
      <c r="R8695" s="12">
        <v>39273</v>
      </c>
      <c r="S8695" s="17">
        <f t="shared" si="1624"/>
        <v>7</v>
      </c>
      <c r="T8695" s="17">
        <f t="shared" si="1625"/>
        <v>2</v>
      </c>
      <c r="U8695" s="17">
        <f t="shared" si="1626"/>
        <v>10</v>
      </c>
      <c r="V8695" s="18">
        <v>3621.764920241797</v>
      </c>
      <c r="W8695">
        <f t="shared" si="1631"/>
        <v>67</v>
      </c>
    </row>
    <row r="8696" spans="1:23">
      <c r="A8696" s="12">
        <v>39439</v>
      </c>
      <c r="B8696" s="17">
        <f t="shared" si="1621"/>
        <v>12</v>
      </c>
      <c r="C8696" s="17">
        <f t="shared" si="1622"/>
        <v>7</v>
      </c>
      <c r="D8696" s="17">
        <f t="shared" si="1623"/>
        <v>23</v>
      </c>
      <c r="E8696" s="18">
        <v>1304.1132277353124</v>
      </c>
      <c r="F8696">
        <f t="shared" si="1629"/>
        <v>8694</v>
      </c>
      <c r="L8696" s="20">
        <f t="shared" si="1632"/>
        <v>1304.1132277353124</v>
      </c>
      <c r="N8696" s="2">
        <f t="shared" si="1630"/>
        <v>554.52963446812407</v>
      </c>
      <c r="O8696" s="2">
        <f t="shared" si="1627"/>
        <v>749.58359326718835</v>
      </c>
      <c r="P8696" s="2">
        <f t="shared" si="1628"/>
        <v>0</v>
      </c>
      <c r="R8696" s="12">
        <v>39302</v>
      </c>
      <c r="S8696" s="17">
        <f t="shared" si="1624"/>
        <v>8</v>
      </c>
      <c r="T8696" s="17">
        <f t="shared" si="1625"/>
        <v>3</v>
      </c>
      <c r="U8696" s="17">
        <f t="shared" si="1626"/>
        <v>8</v>
      </c>
      <c r="V8696" s="18">
        <v>3622.6064354175783</v>
      </c>
      <c r="W8696">
        <f t="shared" si="1631"/>
        <v>66</v>
      </c>
    </row>
    <row r="8697" spans="1:23">
      <c r="A8697" s="12">
        <v>39163</v>
      </c>
      <c r="B8697" s="17">
        <f t="shared" si="1621"/>
        <v>3</v>
      </c>
      <c r="C8697" s="17">
        <f t="shared" si="1622"/>
        <v>4</v>
      </c>
      <c r="D8697" s="17">
        <f t="shared" si="1623"/>
        <v>22</v>
      </c>
      <c r="E8697" s="18">
        <v>1304.05</v>
      </c>
      <c r="F8697">
        <f t="shared" si="1629"/>
        <v>8695</v>
      </c>
      <c r="L8697" s="20">
        <f t="shared" si="1632"/>
        <v>1304.05</v>
      </c>
      <c r="N8697" s="2">
        <f t="shared" si="1630"/>
        <v>554.52963446812407</v>
      </c>
      <c r="O8697" s="2">
        <f t="shared" si="1627"/>
        <v>749.52036553187588</v>
      </c>
      <c r="P8697" s="2">
        <f t="shared" si="1628"/>
        <v>0</v>
      </c>
      <c r="R8697" s="12">
        <v>39304</v>
      </c>
      <c r="S8697" s="17">
        <f t="shared" si="1624"/>
        <v>8</v>
      </c>
      <c r="T8697" s="17">
        <f t="shared" si="1625"/>
        <v>5</v>
      </c>
      <c r="U8697" s="17">
        <f t="shared" si="1626"/>
        <v>10</v>
      </c>
      <c r="V8697" s="18">
        <v>3624.1883926232422</v>
      </c>
      <c r="W8697">
        <f t="shared" si="1631"/>
        <v>65</v>
      </c>
    </row>
    <row r="8698" spans="1:23">
      <c r="A8698" s="12">
        <v>39162</v>
      </c>
      <c r="B8698" s="17">
        <f t="shared" si="1621"/>
        <v>3</v>
      </c>
      <c r="C8698" s="17">
        <f t="shared" si="1622"/>
        <v>3</v>
      </c>
      <c r="D8698" s="17">
        <f t="shared" si="1623"/>
        <v>21</v>
      </c>
      <c r="E8698" s="18">
        <v>1303.93</v>
      </c>
      <c r="F8698">
        <f t="shared" si="1629"/>
        <v>8696</v>
      </c>
      <c r="L8698" s="20">
        <f t="shared" si="1632"/>
        <v>1303.93</v>
      </c>
      <c r="N8698" s="2">
        <f t="shared" si="1630"/>
        <v>554.52963446812407</v>
      </c>
      <c r="O8698" s="2">
        <f t="shared" si="1627"/>
        <v>749.40036553187599</v>
      </c>
      <c r="P8698" s="2">
        <f t="shared" si="1628"/>
        <v>0</v>
      </c>
      <c r="R8698" s="12">
        <v>39289</v>
      </c>
      <c r="S8698" s="17">
        <f t="shared" si="1624"/>
        <v>7</v>
      </c>
      <c r="T8698" s="17">
        <f t="shared" si="1625"/>
        <v>4</v>
      </c>
      <c r="U8698" s="17">
        <f t="shared" si="1626"/>
        <v>26</v>
      </c>
      <c r="V8698" s="18">
        <v>3625.2521807203125</v>
      </c>
      <c r="W8698">
        <f t="shared" si="1631"/>
        <v>64</v>
      </c>
    </row>
    <row r="8699" spans="1:23">
      <c r="A8699" s="12">
        <v>39437</v>
      </c>
      <c r="B8699" s="17">
        <f t="shared" si="1621"/>
        <v>12</v>
      </c>
      <c r="C8699" s="17">
        <f t="shared" si="1622"/>
        <v>5</v>
      </c>
      <c r="D8699" s="17">
        <f t="shared" si="1623"/>
        <v>21</v>
      </c>
      <c r="E8699" s="18">
        <v>1302.4498923534375</v>
      </c>
      <c r="F8699">
        <f t="shared" si="1629"/>
        <v>8697</v>
      </c>
      <c r="L8699" s="20">
        <f t="shared" si="1632"/>
        <v>1302.4498923534375</v>
      </c>
      <c r="N8699" s="2">
        <f t="shared" si="1630"/>
        <v>554.52963446812407</v>
      </c>
      <c r="O8699" s="2">
        <f t="shared" si="1627"/>
        <v>747.92025788531339</v>
      </c>
      <c r="P8699" s="2">
        <f t="shared" si="1628"/>
        <v>0</v>
      </c>
      <c r="R8699" s="12">
        <v>39310</v>
      </c>
      <c r="S8699" s="17">
        <f t="shared" si="1624"/>
        <v>8</v>
      </c>
      <c r="T8699" s="17">
        <f t="shared" si="1625"/>
        <v>4</v>
      </c>
      <c r="U8699" s="17">
        <f t="shared" si="1626"/>
        <v>16</v>
      </c>
      <c r="V8699" s="18">
        <v>3629.2073377255865</v>
      </c>
      <c r="W8699">
        <f t="shared" si="1631"/>
        <v>63</v>
      </c>
    </row>
    <row r="8700" spans="1:23">
      <c r="A8700" s="12">
        <v>39161</v>
      </c>
      <c r="B8700" s="17">
        <f t="shared" si="1621"/>
        <v>3</v>
      </c>
      <c r="C8700" s="17">
        <f t="shared" si="1622"/>
        <v>2</v>
      </c>
      <c r="D8700" s="17">
        <f t="shared" si="1623"/>
        <v>20</v>
      </c>
      <c r="E8700" s="18">
        <v>1302</v>
      </c>
      <c r="F8700">
        <f t="shared" si="1629"/>
        <v>8698</v>
      </c>
      <c r="L8700" s="20">
        <f t="shared" si="1632"/>
        <v>1302</v>
      </c>
      <c r="N8700" s="2">
        <f t="shared" si="1630"/>
        <v>554.52963446812407</v>
      </c>
      <c r="O8700" s="2">
        <f t="shared" si="1627"/>
        <v>747.47036553187593</v>
      </c>
      <c r="P8700" s="2">
        <f t="shared" si="1628"/>
        <v>0</v>
      </c>
      <c r="R8700" s="12">
        <v>39324</v>
      </c>
      <c r="S8700" s="17">
        <f t="shared" si="1624"/>
        <v>8</v>
      </c>
      <c r="T8700" s="17">
        <f t="shared" si="1625"/>
        <v>4</v>
      </c>
      <c r="U8700" s="17">
        <f t="shared" si="1626"/>
        <v>30</v>
      </c>
      <c r="V8700" s="18">
        <v>3632.6027022216795</v>
      </c>
      <c r="W8700">
        <f t="shared" si="1631"/>
        <v>62</v>
      </c>
    </row>
    <row r="8701" spans="1:23">
      <c r="A8701" s="12">
        <v>39139</v>
      </c>
      <c r="B8701" s="17">
        <f t="shared" si="1621"/>
        <v>2</v>
      </c>
      <c r="C8701" s="17">
        <f t="shared" si="1622"/>
        <v>1</v>
      </c>
      <c r="D8701" s="17">
        <f t="shared" si="1623"/>
        <v>26</v>
      </c>
      <c r="E8701" s="18">
        <v>1300.99</v>
      </c>
      <c r="F8701">
        <f t="shared" si="1629"/>
        <v>8699</v>
      </c>
      <c r="L8701" s="20">
        <f t="shared" si="1632"/>
        <v>1300.99</v>
      </c>
      <c r="N8701" s="2">
        <f t="shared" si="1630"/>
        <v>554.52963446812407</v>
      </c>
      <c r="O8701" s="2">
        <f t="shared" si="1627"/>
        <v>746.46036553187594</v>
      </c>
      <c r="P8701" s="2">
        <f t="shared" si="1628"/>
        <v>0</v>
      </c>
      <c r="R8701" s="12">
        <v>39275</v>
      </c>
      <c r="S8701" s="17">
        <f t="shared" si="1624"/>
        <v>7</v>
      </c>
      <c r="T8701" s="17">
        <f t="shared" si="1625"/>
        <v>4</v>
      </c>
      <c r="U8701" s="17">
        <f t="shared" si="1626"/>
        <v>12</v>
      </c>
      <c r="V8701" s="18">
        <v>3633.8183615691405</v>
      </c>
      <c r="W8701">
        <f t="shared" si="1631"/>
        <v>61</v>
      </c>
    </row>
    <row r="8702" spans="1:23">
      <c r="A8702" s="12">
        <v>39084</v>
      </c>
      <c r="B8702" s="17">
        <f t="shared" si="1621"/>
        <v>1</v>
      </c>
      <c r="C8702" s="17">
        <f t="shared" si="1622"/>
        <v>2</v>
      </c>
      <c r="D8702" s="17">
        <f t="shared" si="1623"/>
        <v>2</v>
      </c>
      <c r="E8702" s="18">
        <v>1299.76</v>
      </c>
      <c r="F8702">
        <f t="shared" si="1629"/>
        <v>8700</v>
      </c>
      <c r="L8702" s="20">
        <f t="shared" si="1632"/>
        <v>1299.76</v>
      </c>
      <c r="N8702" s="2">
        <f t="shared" si="1630"/>
        <v>554.52963446812407</v>
      </c>
      <c r="O8702" s="2">
        <f t="shared" si="1627"/>
        <v>745.23036553187592</v>
      </c>
      <c r="P8702" s="2">
        <f t="shared" si="1628"/>
        <v>0</v>
      </c>
      <c r="R8702" s="12">
        <v>39304</v>
      </c>
      <c r="S8702" s="17">
        <f t="shared" si="1624"/>
        <v>8</v>
      </c>
      <c r="T8702" s="17">
        <f t="shared" si="1625"/>
        <v>5</v>
      </c>
      <c r="U8702" s="17">
        <f t="shared" si="1626"/>
        <v>10</v>
      </c>
      <c r="V8702" s="18">
        <v>3637.6496503861331</v>
      </c>
      <c r="W8702">
        <f t="shared" si="1631"/>
        <v>60</v>
      </c>
    </row>
    <row r="8703" spans="1:23">
      <c r="A8703" s="12">
        <v>39210</v>
      </c>
      <c r="B8703" s="17">
        <f t="shared" si="1621"/>
        <v>5</v>
      </c>
      <c r="C8703" s="17">
        <f t="shared" si="1622"/>
        <v>2</v>
      </c>
      <c r="D8703" s="17">
        <f t="shared" si="1623"/>
        <v>8</v>
      </c>
      <c r="E8703" s="18">
        <v>1299.5</v>
      </c>
      <c r="F8703">
        <f t="shared" si="1629"/>
        <v>8701</v>
      </c>
      <c r="L8703" s="20">
        <f t="shared" si="1632"/>
        <v>1299.5</v>
      </c>
      <c r="N8703" s="2">
        <f t="shared" si="1630"/>
        <v>554.52963446812407</v>
      </c>
      <c r="O8703" s="2">
        <f t="shared" si="1627"/>
        <v>744.97036553187593</v>
      </c>
      <c r="P8703" s="2">
        <f t="shared" si="1628"/>
        <v>0</v>
      </c>
      <c r="R8703" s="12">
        <v>39259</v>
      </c>
      <c r="S8703" s="17">
        <f t="shared" si="1624"/>
        <v>6</v>
      </c>
      <c r="T8703" s="17">
        <f t="shared" si="1625"/>
        <v>2</v>
      </c>
      <c r="U8703" s="17">
        <f t="shared" si="1626"/>
        <v>26</v>
      </c>
      <c r="V8703" s="18">
        <v>3639</v>
      </c>
      <c r="W8703">
        <f t="shared" si="1631"/>
        <v>59</v>
      </c>
    </row>
    <row r="8704" spans="1:23">
      <c r="A8704" s="12">
        <v>39127</v>
      </c>
      <c r="B8704" s="17">
        <f t="shared" si="1621"/>
        <v>2</v>
      </c>
      <c r="C8704" s="17">
        <f t="shared" si="1622"/>
        <v>3</v>
      </c>
      <c r="D8704" s="17">
        <f t="shared" si="1623"/>
        <v>14</v>
      </c>
      <c r="E8704" s="18">
        <v>1299.07</v>
      </c>
      <c r="F8704">
        <f t="shared" si="1629"/>
        <v>8702</v>
      </c>
      <c r="L8704" s="20">
        <f t="shared" si="1632"/>
        <v>1299.07</v>
      </c>
      <c r="N8704" s="2">
        <f t="shared" si="1630"/>
        <v>554.52963446812407</v>
      </c>
      <c r="O8704" s="2">
        <f t="shared" si="1627"/>
        <v>744.54036553187586</v>
      </c>
      <c r="P8704" s="2">
        <f t="shared" si="1628"/>
        <v>0</v>
      </c>
      <c r="R8704" s="12">
        <v>39276</v>
      </c>
      <c r="S8704" s="17">
        <f t="shared" si="1624"/>
        <v>7</v>
      </c>
      <c r="T8704" s="17">
        <f t="shared" si="1625"/>
        <v>5</v>
      </c>
      <c r="U8704" s="17">
        <f t="shared" si="1626"/>
        <v>13</v>
      </c>
      <c r="V8704" s="18">
        <v>3641.7766662503905</v>
      </c>
      <c r="W8704">
        <f t="shared" si="1631"/>
        <v>58</v>
      </c>
    </row>
    <row r="8705" spans="1:23">
      <c r="A8705" s="12">
        <v>39439</v>
      </c>
      <c r="B8705" s="17">
        <f t="shared" si="1621"/>
        <v>12</v>
      </c>
      <c r="C8705" s="17">
        <f t="shared" si="1622"/>
        <v>7</v>
      </c>
      <c r="D8705" s="17">
        <f t="shared" si="1623"/>
        <v>23</v>
      </c>
      <c r="E8705" s="18">
        <v>1299.0015841217189</v>
      </c>
      <c r="F8705">
        <f t="shared" si="1629"/>
        <v>8703</v>
      </c>
      <c r="L8705" s="20">
        <f t="shared" si="1632"/>
        <v>1299.0015841217189</v>
      </c>
      <c r="N8705" s="2">
        <f t="shared" si="1630"/>
        <v>554.52963446812407</v>
      </c>
      <c r="O8705" s="2">
        <f t="shared" si="1627"/>
        <v>744.47194965359483</v>
      </c>
      <c r="P8705" s="2">
        <f t="shared" si="1628"/>
        <v>0</v>
      </c>
      <c r="R8705" s="12">
        <v>39318</v>
      </c>
      <c r="S8705" s="17">
        <f t="shared" si="1624"/>
        <v>8</v>
      </c>
      <c r="T8705" s="17">
        <f t="shared" si="1625"/>
        <v>5</v>
      </c>
      <c r="U8705" s="17">
        <f t="shared" si="1626"/>
        <v>24</v>
      </c>
      <c r="V8705" s="18">
        <v>3643.3556372634766</v>
      </c>
      <c r="W8705">
        <f t="shared" si="1631"/>
        <v>57</v>
      </c>
    </row>
    <row r="8706" spans="1:23">
      <c r="A8706" s="12">
        <v>39181</v>
      </c>
      <c r="B8706" s="17">
        <f t="shared" ref="B8706:B8761" si="1633">MONTH(A8706)</f>
        <v>4</v>
      </c>
      <c r="C8706" s="17">
        <f t="shared" ref="C8706:C8761" si="1634">WEEKDAY(A8706,2)</f>
        <v>1</v>
      </c>
      <c r="D8706" s="17">
        <f t="shared" ref="D8706:D8761" si="1635">DAY(A8706)</f>
        <v>9</v>
      </c>
      <c r="E8706" s="18">
        <v>1298.03</v>
      </c>
      <c r="F8706">
        <f t="shared" si="1629"/>
        <v>8704</v>
      </c>
      <c r="L8706" s="20">
        <f t="shared" si="1632"/>
        <v>1298.03</v>
      </c>
      <c r="N8706" s="2">
        <f t="shared" si="1630"/>
        <v>554.52963446812407</v>
      </c>
      <c r="O8706" s="2">
        <f t="shared" si="1627"/>
        <v>743.5003655318759</v>
      </c>
      <c r="P8706" s="2">
        <f t="shared" si="1628"/>
        <v>0</v>
      </c>
      <c r="R8706" s="12">
        <v>39307</v>
      </c>
      <c r="S8706" s="17">
        <f t="shared" ref="S8706:S8761" si="1636">MONTH(R8706)</f>
        <v>8</v>
      </c>
      <c r="T8706" s="17">
        <f t="shared" ref="T8706:T8761" si="1637">WEEKDAY(R8706,2)</f>
        <v>1</v>
      </c>
      <c r="U8706" s="17">
        <f t="shared" ref="U8706:U8761" si="1638">DAY(R8706)</f>
        <v>13</v>
      </c>
      <c r="V8706" s="18">
        <v>3643.8302016646485</v>
      </c>
      <c r="W8706">
        <f t="shared" si="1631"/>
        <v>56</v>
      </c>
    </row>
    <row r="8707" spans="1:23">
      <c r="A8707" s="12">
        <v>39390</v>
      </c>
      <c r="B8707" s="17">
        <f t="shared" si="1633"/>
        <v>11</v>
      </c>
      <c r="C8707" s="17">
        <f t="shared" si="1634"/>
        <v>7</v>
      </c>
      <c r="D8707" s="17">
        <f t="shared" si="1635"/>
        <v>4</v>
      </c>
      <c r="E8707" s="18">
        <v>1296.5377404109765</v>
      </c>
      <c r="F8707">
        <f t="shared" si="1629"/>
        <v>8705</v>
      </c>
      <c r="L8707" s="20">
        <f t="shared" si="1632"/>
        <v>1296.5377404109765</v>
      </c>
      <c r="N8707" s="2">
        <f t="shared" si="1630"/>
        <v>554.52963446812407</v>
      </c>
      <c r="O8707" s="2">
        <f t="shared" ref="O8707:O8761" si="1639">IF(E8707-N8707&lt;0,0,E8707-N8707)</f>
        <v>742.00810594285247</v>
      </c>
      <c r="P8707" s="2">
        <f t="shared" ref="P8707:P8761" si="1640">E8707-N8707-O8707</f>
        <v>0</v>
      </c>
      <c r="R8707" s="12">
        <v>39304</v>
      </c>
      <c r="S8707" s="17">
        <f t="shared" si="1636"/>
        <v>8</v>
      </c>
      <c r="T8707" s="17">
        <f t="shared" si="1637"/>
        <v>5</v>
      </c>
      <c r="U8707" s="17">
        <f t="shared" si="1638"/>
        <v>10</v>
      </c>
      <c r="V8707" s="18">
        <v>3644.5703033158202</v>
      </c>
      <c r="W8707">
        <f t="shared" si="1631"/>
        <v>55</v>
      </c>
    </row>
    <row r="8708" spans="1:23">
      <c r="A8708" s="12">
        <v>39179</v>
      </c>
      <c r="B8708" s="17">
        <f t="shared" si="1633"/>
        <v>4</v>
      </c>
      <c r="C8708" s="17">
        <f t="shared" si="1634"/>
        <v>6</v>
      </c>
      <c r="D8708" s="17">
        <f t="shared" si="1635"/>
        <v>7</v>
      </c>
      <c r="E8708" s="18">
        <v>1296.1300000000001</v>
      </c>
      <c r="F8708">
        <f t="shared" ref="F8708:F8761" si="1641">1+F8707</f>
        <v>8706</v>
      </c>
      <c r="L8708" s="20">
        <f t="shared" si="1632"/>
        <v>1296.1300000000001</v>
      </c>
      <c r="N8708" s="2">
        <f t="shared" ref="N8708:N8761" si="1642">N8707</f>
        <v>554.52963446812407</v>
      </c>
      <c r="O8708" s="2">
        <f t="shared" si="1639"/>
        <v>741.60036553187604</v>
      </c>
      <c r="P8708" s="2">
        <f t="shared" si="1640"/>
        <v>0</v>
      </c>
      <c r="R8708" s="12">
        <v>39324</v>
      </c>
      <c r="S8708" s="17">
        <f t="shared" si="1636"/>
        <v>8</v>
      </c>
      <c r="T8708" s="17">
        <f t="shared" si="1637"/>
        <v>4</v>
      </c>
      <c r="U8708" s="17">
        <f t="shared" si="1638"/>
        <v>30</v>
      </c>
      <c r="V8708" s="18">
        <v>3649.416450325391</v>
      </c>
      <c r="W8708">
        <f t="shared" ref="W8708:W8761" si="1643">W8707-1</f>
        <v>54</v>
      </c>
    </row>
    <row r="8709" spans="1:23">
      <c r="A8709" s="12">
        <v>39084</v>
      </c>
      <c r="B8709" s="17">
        <f t="shared" si="1633"/>
        <v>1</v>
      </c>
      <c r="C8709" s="17">
        <f t="shared" si="1634"/>
        <v>2</v>
      </c>
      <c r="D8709" s="17">
        <f t="shared" si="1635"/>
        <v>2</v>
      </c>
      <c r="E8709" s="18">
        <v>1295.74</v>
      </c>
      <c r="F8709">
        <f t="shared" si="1641"/>
        <v>8707</v>
      </c>
      <c r="L8709" s="20">
        <f t="shared" si="1632"/>
        <v>1295.74</v>
      </c>
      <c r="N8709" s="2">
        <f t="shared" si="1642"/>
        <v>554.52963446812407</v>
      </c>
      <c r="O8709" s="2">
        <f t="shared" si="1639"/>
        <v>741.21036553187594</v>
      </c>
      <c r="P8709" s="2">
        <f t="shared" si="1640"/>
        <v>0</v>
      </c>
      <c r="R8709" s="12">
        <v>39279</v>
      </c>
      <c r="S8709" s="17">
        <f t="shared" si="1636"/>
        <v>7</v>
      </c>
      <c r="T8709" s="17">
        <f t="shared" si="1637"/>
        <v>1</v>
      </c>
      <c r="U8709" s="17">
        <f t="shared" si="1638"/>
        <v>16</v>
      </c>
      <c r="V8709" s="18">
        <v>3663.1309129533206</v>
      </c>
      <c r="W8709">
        <f t="shared" si="1643"/>
        <v>53</v>
      </c>
    </row>
    <row r="8710" spans="1:23">
      <c r="A8710" s="12">
        <v>39194</v>
      </c>
      <c r="B8710" s="17">
        <f t="shared" si="1633"/>
        <v>4</v>
      </c>
      <c r="C8710" s="17">
        <f t="shared" si="1634"/>
        <v>7</v>
      </c>
      <c r="D8710" s="17">
        <f t="shared" si="1635"/>
        <v>22</v>
      </c>
      <c r="E8710" s="18">
        <v>1295.54</v>
      </c>
      <c r="F8710">
        <f t="shared" si="1641"/>
        <v>8708</v>
      </c>
      <c r="L8710" s="20">
        <f t="shared" si="1632"/>
        <v>1295.54</v>
      </c>
      <c r="N8710" s="2">
        <f t="shared" si="1642"/>
        <v>554.52963446812407</v>
      </c>
      <c r="O8710" s="2">
        <f t="shared" si="1639"/>
        <v>741.01036553187589</v>
      </c>
      <c r="P8710" s="2">
        <f t="shared" si="1640"/>
        <v>0</v>
      </c>
      <c r="R8710" s="12">
        <v>39337</v>
      </c>
      <c r="S8710" s="17">
        <f t="shared" si="1636"/>
        <v>9</v>
      </c>
      <c r="T8710" s="17">
        <f t="shared" si="1637"/>
        <v>3</v>
      </c>
      <c r="U8710" s="17">
        <f t="shared" si="1638"/>
        <v>12</v>
      </c>
      <c r="V8710" s="18">
        <v>3665.2104423515621</v>
      </c>
      <c r="W8710">
        <f t="shared" si="1643"/>
        <v>52</v>
      </c>
    </row>
    <row r="8711" spans="1:23">
      <c r="A8711" s="12">
        <v>39439</v>
      </c>
      <c r="B8711" s="17">
        <f t="shared" si="1633"/>
        <v>12</v>
      </c>
      <c r="C8711" s="17">
        <f t="shared" si="1634"/>
        <v>7</v>
      </c>
      <c r="D8711" s="17">
        <f t="shared" si="1635"/>
        <v>23</v>
      </c>
      <c r="E8711" s="18">
        <v>1294.8964324188671</v>
      </c>
      <c r="F8711">
        <f t="shared" si="1641"/>
        <v>8709</v>
      </c>
      <c r="L8711" s="20">
        <f t="shared" si="1632"/>
        <v>1294.8964324188671</v>
      </c>
      <c r="N8711" s="2">
        <f t="shared" si="1642"/>
        <v>554.52963446812407</v>
      </c>
      <c r="O8711" s="2">
        <f t="shared" si="1639"/>
        <v>740.36679795074303</v>
      </c>
      <c r="P8711" s="2">
        <f t="shared" si="1640"/>
        <v>0</v>
      </c>
      <c r="R8711" s="12">
        <v>39279</v>
      </c>
      <c r="S8711" s="17">
        <f t="shared" si="1636"/>
        <v>7</v>
      </c>
      <c r="T8711" s="17">
        <f t="shared" si="1637"/>
        <v>1</v>
      </c>
      <c r="U8711" s="17">
        <f t="shared" si="1638"/>
        <v>16</v>
      </c>
      <c r="V8711" s="18">
        <v>3670.755768663867</v>
      </c>
      <c r="W8711">
        <f t="shared" si="1643"/>
        <v>51</v>
      </c>
    </row>
    <row r="8712" spans="1:23">
      <c r="A8712" s="12">
        <v>39411</v>
      </c>
      <c r="B8712" s="17">
        <f t="shared" si="1633"/>
        <v>11</v>
      </c>
      <c r="C8712" s="17">
        <f t="shared" si="1634"/>
        <v>7</v>
      </c>
      <c r="D8712" s="17">
        <f t="shared" si="1635"/>
        <v>25</v>
      </c>
      <c r="E8712" s="18">
        <v>1294.7212498490235</v>
      </c>
      <c r="F8712">
        <f t="shared" si="1641"/>
        <v>8710</v>
      </c>
      <c r="L8712" s="20">
        <f t="shared" si="1632"/>
        <v>1294.7212498490235</v>
      </c>
      <c r="N8712" s="2">
        <f t="shared" si="1642"/>
        <v>554.52963446812407</v>
      </c>
      <c r="O8712" s="2">
        <f t="shared" si="1639"/>
        <v>740.19161538089941</v>
      </c>
      <c r="P8712" s="2">
        <f t="shared" si="1640"/>
        <v>0</v>
      </c>
      <c r="R8712" s="12">
        <v>39281</v>
      </c>
      <c r="S8712" s="17">
        <f t="shared" si="1636"/>
        <v>7</v>
      </c>
      <c r="T8712" s="17">
        <f t="shared" si="1637"/>
        <v>3</v>
      </c>
      <c r="U8712" s="17">
        <f t="shared" si="1638"/>
        <v>18</v>
      </c>
      <c r="V8712" s="18">
        <v>3672.2604660525394</v>
      </c>
      <c r="W8712">
        <f t="shared" si="1643"/>
        <v>50</v>
      </c>
    </row>
    <row r="8713" spans="1:23">
      <c r="A8713" s="12">
        <v>39418</v>
      </c>
      <c r="B8713" s="17">
        <f t="shared" si="1633"/>
        <v>12</v>
      </c>
      <c r="C8713" s="17">
        <f t="shared" si="1634"/>
        <v>7</v>
      </c>
      <c r="D8713" s="17">
        <f t="shared" si="1635"/>
        <v>2</v>
      </c>
      <c r="E8713" s="18">
        <v>1294.5154844312501</v>
      </c>
      <c r="F8713">
        <f t="shared" si="1641"/>
        <v>8711</v>
      </c>
      <c r="L8713" s="20">
        <f t="shared" si="1632"/>
        <v>1294.5154844312501</v>
      </c>
      <c r="N8713" s="2">
        <f t="shared" si="1642"/>
        <v>554.52963446812407</v>
      </c>
      <c r="O8713" s="2">
        <f t="shared" si="1639"/>
        <v>739.98584996312604</v>
      </c>
      <c r="P8713" s="2">
        <f t="shared" si="1640"/>
        <v>0</v>
      </c>
      <c r="R8713" s="12">
        <v>39322</v>
      </c>
      <c r="S8713" s="17">
        <f t="shared" si="1636"/>
        <v>8</v>
      </c>
      <c r="T8713" s="17">
        <f t="shared" si="1637"/>
        <v>2</v>
      </c>
      <c r="U8713" s="17">
        <f t="shared" si="1638"/>
        <v>28</v>
      </c>
      <c r="V8713" s="18">
        <v>3673.141562716406</v>
      </c>
      <c r="W8713">
        <f t="shared" si="1643"/>
        <v>49</v>
      </c>
    </row>
    <row r="8714" spans="1:23">
      <c r="A8714" s="12">
        <v>39151</v>
      </c>
      <c r="B8714" s="17">
        <f t="shared" si="1633"/>
        <v>3</v>
      </c>
      <c r="C8714" s="17">
        <f t="shared" si="1634"/>
        <v>6</v>
      </c>
      <c r="D8714" s="17">
        <f t="shared" si="1635"/>
        <v>10</v>
      </c>
      <c r="E8714" s="18">
        <v>1294.1500000000001</v>
      </c>
      <c r="F8714">
        <f t="shared" si="1641"/>
        <v>8712</v>
      </c>
      <c r="L8714" s="20">
        <f t="shared" si="1632"/>
        <v>1294.1500000000001</v>
      </c>
      <c r="N8714" s="2">
        <f t="shared" si="1642"/>
        <v>554.52963446812407</v>
      </c>
      <c r="O8714" s="2">
        <f t="shared" si="1639"/>
        <v>739.62036553187602</v>
      </c>
      <c r="P8714" s="2">
        <f t="shared" si="1640"/>
        <v>0</v>
      </c>
      <c r="R8714" s="12">
        <v>39310</v>
      </c>
      <c r="S8714" s="17">
        <f t="shared" si="1636"/>
        <v>8</v>
      </c>
      <c r="T8714" s="17">
        <f t="shared" si="1637"/>
        <v>4</v>
      </c>
      <c r="U8714" s="17">
        <f t="shared" si="1638"/>
        <v>16</v>
      </c>
      <c r="V8714" s="18">
        <v>3673.8495095951175</v>
      </c>
      <c r="W8714">
        <f t="shared" si="1643"/>
        <v>48</v>
      </c>
    </row>
    <row r="8715" spans="1:23">
      <c r="A8715" s="12">
        <v>39440</v>
      </c>
      <c r="B8715" s="17">
        <f t="shared" si="1633"/>
        <v>12</v>
      </c>
      <c r="C8715" s="17">
        <f t="shared" si="1634"/>
        <v>1</v>
      </c>
      <c r="D8715" s="17">
        <f t="shared" si="1635"/>
        <v>24</v>
      </c>
      <c r="E8715" s="18">
        <v>1293.7134374116406</v>
      </c>
      <c r="F8715">
        <f t="shared" si="1641"/>
        <v>8713</v>
      </c>
      <c r="L8715" s="20">
        <f t="shared" si="1632"/>
        <v>1293.7134374116406</v>
      </c>
      <c r="N8715" s="2">
        <f t="shared" si="1642"/>
        <v>554.52963446812407</v>
      </c>
      <c r="O8715" s="2">
        <f t="shared" si="1639"/>
        <v>739.18380294351653</v>
      </c>
      <c r="P8715" s="2">
        <f t="shared" si="1640"/>
        <v>0</v>
      </c>
      <c r="R8715" s="12">
        <v>39315</v>
      </c>
      <c r="S8715" s="17">
        <f t="shared" si="1636"/>
        <v>8</v>
      </c>
      <c r="T8715" s="17">
        <f t="shared" si="1637"/>
        <v>2</v>
      </c>
      <c r="U8715" s="17">
        <f t="shared" si="1638"/>
        <v>21</v>
      </c>
      <c r="V8715" s="18">
        <v>3678.4884949767579</v>
      </c>
      <c r="W8715">
        <f t="shared" si="1643"/>
        <v>47</v>
      </c>
    </row>
    <row r="8716" spans="1:23">
      <c r="A8716" s="12">
        <v>39100</v>
      </c>
      <c r="B8716" s="17">
        <f t="shared" si="1633"/>
        <v>1</v>
      </c>
      <c r="C8716" s="17">
        <f t="shared" si="1634"/>
        <v>4</v>
      </c>
      <c r="D8716" s="17">
        <f t="shared" si="1635"/>
        <v>18</v>
      </c>
      <c r="E8716" s="18">
        <v>1293.55</v>
      </c>
      <c r="F8716">
        <f t="shared" si="1641"/>
        <v>8714</v>
      </c>
      <c r="L8716" s="20">
        <f t="shared" si="1632"/>
        <v>1293.55</v>
      </c>
      <c r="N8716" s="2">
        <f t="shared" si="1642"/>
        <v>554.52963446812407</v>
      </c>
      <c r="O8716" s="2">
        <f t="shared" si="1639"/>
        <v>739.02036553187588</v>
      </c>
      <c r="P8716" s="2">
        <f t="shared" si="1640"/>
        <v>0</v>
      </c>
      <c r="R8716" s="12">
        <v>39338</v>
      </c>
      <c r="S8716" s="17">
        <f t="shared" si="1636"/>
        <v>9</v>
      </c>
      <c r="T8716" s="17">
        <f t="shared" si="1637"/>
        <v>4</v>
      </c>
      <c r="U8716" s="17">
        <f t="shared" si="1638"/>
        <v>13</v>
      </c>
      <c r="V8716" s="18">
        <v>3679.4149153832036</v>
      </c>
      <c r="W8716">
        <f t="shared" si="1643"/>
        <v>46</v>
      </c>
    </row>
    <row r="8717" spans="1:23">
      <c r="A8717" s="12">
        <v>39166</v>
      </c>
      <c r="B8717" s="17">
        <f t="shared" si="1633"/>
        <v>3</v>
      </c>
      <c r="C8717" s="17">
        <f t="shared" si="1634"/>
        <v>7</v>
      </c>
      <c r="D8717" s="17">
        <f t="shared" si="1635"/>
        <v>25</v>
      </c>
      <c r="E8717" s="18">
        <v>1292.96</v>
      </c>
      <c r="F8717">
        <f t="shared" si="1641"/>
        <v>8715</v>
      </c>
      <c r="L8717" s="20">
        <f t="shared" si="1632"/>
        <v>1292.96</v>
      </c>
      <c r="N8717" s="2">
        <f t="shared" si="1642"/>
        <v>554.52963446812407</v>
      </c>
      <c r="O8717" s="2">
        <f t="shared" si="1639"/>
        <v>738.43036553187596</v>
      </c>
      <c r="P8717" s="2">
        <f t="shared" si="1640"/>
        <v>0</v>
      </c>
      <c r="R8717" s="12">
        <v>39324</v>
      </c>
      <c r="S8717" s="17">
        <f t="shared" si="1636"/>
        <v>8</v>
      </c>
      <c r="T8717" s="17">
        <f t="shared" si="1637"/>
        <v>4</v>
      </c>
      <c r="U8717" s="17">
        <f t="shared" si="1638"/>
        <v>30</v>
      </c>
      <c r="V8717" s="18">
        <v>3679.6515330000002</v>
      </c>
      <c r="W8717">
        <f t="shared" si="1643"/>
        <v>45</v>
      </c>
    </row>
    <row r="8718" spans="1:23">
      <c r="A8718" s="12">
        <v>39405</v>
      </c>
      <c r="B8718" s="17">
        <f t="shared" si="1633"/>
        <v>11</v>
      </c>
      <c r="C8718" s="17">
        <f t="shared" si="1634"/>
        <v>1</v>
      </c>
      <c r="D8718" s="17">
        <f t="shared" si="1635"/>
        <v>19</v>
      </c>
      <c r="E8718" s="18">
        <v>1292.5044521485156</v>
      </c>
      <c r="F8718">
        <f t="shared" si="1641"/>
        <v>8716</v>
      </c>
      <c r="L8718" s="20">
        <f t="shared" si="1632"/>
        <v>1292.5044521485156</v>
      </c>
      <c r="N8718" s="2">
        <f t="shared" si="1642"/>
        <v>554.52963446812407</v>
      </c>
      <c r="O8718" s="2">
        <f t="shared" si="1639"/>
        <v>737.97481768039154</v>
      </c>
      <c r="P8718" s="2">
        <f t="shared" si="1640"/>
        <v>0</v>
      </c>
      <c r="R8718" s="12">
        <v>39314</v>
      </c>
      <c r="S8718" s="17">
        <f t="shared" si="1636"/>
        <v>8</v>
      </c>
      <c r="T8718" s="17">
        <f t="shared" si="1637"/>
        <v>1</v>
      </c>
      <c r="U8718" s="17">
        <f t="shared" si="1638"/>
        <v>20</v>
      </c>
      <c r="V8718" s="18">
        <v>3681.0332954429687</v>
      </c>
      <c r="W8718">
        <f t="shared" si="1643"/>
        <v>44</v>
      </c>
    </row>
    <row r="8719" spans="1:23">
      <c r="A8719" s="12">
        <v>39390</v>
      </c>
      <c r="B8719" s="17">
        <f t="shared" si="1633"/>
        <v>11</v>
      </c>
      <c r="C8719" s="17">
        <f t="shared" si="1634"/>
        <v>7</v>
      </c>
      <c r="D8719" s="17">
        <f t="shared" si="1635"/>
        <v>4</v>
      </c>
      <c r="E8719" s="18">
        <v>1292.2523391276563</v>
      </c>
      <c r="F8719">
        <f t="shared" si="1641"/>
        <v>8717</v>
      </c>
      <c r="L8719" s="20">
        <f t="shared" si="1632"/>
        <v>1292.2523391276563</v>
      </c>
      <c r="N8719" s="2">
        <f t="shared" si="1642"/>
        <v>554.52963446812407</v>
      </c>
      <c r="O8719" s="2">
        <f t="shared" si="1639"/>
        <v>737.72270465953227</v>
      </c>
      <c r="P8719" s="2">
        <f t="shared" si="1640"/>
        <v>0</v>
      </c>
      <c r="R8719" s="12">
        <v>39280</v>
      </c>
      <c r="S8719" s="17">
        <f t="shared" si="1636"/>
        <v>7</v>
      </c>
      <c r="T8719" s="17">
        <f t="shared" si="1637"/>
        <v>2</v>
      </c>
      <c r="U8719" s="17">
        <f t="shared" si="1638"/>
        <v>17</v>
      </c>
      <c r="V8719" s="18">
        <v>3683.2086905626957</v>
      </c>
      <c r="W8719">
        <f t="shared" si="1643"/>
        <v>43</v>
      </c>
    </row>
    <row r="8720" spans="1:23">
      <c r="A8720" s="12">
        <v>39399</v>
      </c>
      <c r="B8720" s="17">
        <f t="shared" si="1633"/>
        <v>11</v>
      </c>
      <c r="C8720" s="17">
        <f t="shared" si="1634"/>
        <v>2</v>
      </c>
      <c r="D8720" s="17">
        <f t="shared" si="1635"/>
        <v>13</v>
      </c>
      <c r="E8720" s="18">
        <v>1292.2193740123828</v>
      </c>
      <c r="F8720">
        <f t="shared" si="1641"/>
        <v>8718</v>
      </c>
      <c r="L8720" s="20">
        <f t="shared" si="1632"/>
        <v>1292.2193740123828</v>
      </c>
      <c r="N8720" s="2">
        <f t="shared" si="1642"/>
        <v>554.52963446812407</v>
      </c>
      <c r="O8720" s="2">
        <f t="shared" si="1639"/>
        <v>737.68973954425871</v>
      </c>
      <c r="P8720" s="2">
        <f t="shared" si="1640"/>
        <v>0</v>
      </c>
      <c r="R8720" s="12">
        <v>39302</v>
      </c>
      <c r="S8720" s="17">
        <f t="shared" si="1636"/>
        <v>8</v>
      </c>
      <c r="T8720" s="17">
        <f t="shared" si="1637"/>
        <v>3</v>
      </c>
      <c r="U8720" s="17">
        <f t="shared" si="1638"/>
        <v>8</v>
      </c>
      <c r="V8720" s="18">
        <v>3685.1572879384767</v>
      </c>
      <c r="W8720">
        <f t="shared" si="1643"/>
        <v>42</v>
      </c>
    </row>
    <row r="8721" spans="1:23">
      <c r="A8721" s="12">
        <v>39398</v>
      </c>
      <c r="B8721" s="17">
        <f t="shared" si="1633"/>
        <v>11</v>
      </c>
      <c r="C8721" s="17">
        <f t="shared" si="1634"/>
        <v>1</v>
      </c>
      <c r="D8721" s="17">
        <f t="shared" si="1635"/>
        <v>12</v>
      </c>
      <c r="E8721" s="18">
        <v>1292.1912880223829</v>
      </c>
      <c r="F8721">
        <f t="shared" si="1641"/>
        <v>8719</v>
      </c>
      <c r="L8721" s="20">
        <f t="shared" si="1632"/>
        <v>1292.1912880223829</v>
      </c>
      <c r="N8721" s="2">
        <f t="shared" si="1642"/>
        <v>554.52963446812407</v>
      </c>
      <c r="O8721" s="2">
        <f t="shared" si="1639"/>
        <v>737.66165355425881</v>
      </c>
      <c r="P8721" s="2">
        <f t="shared" si="1640"/>
        <v>0</v>
      </c>
      <c r="R8721" s="12">
        <v>39338</v>
      </c>
      <c r="S8721" s="17">
        <f t="shared" si="1636"/>
        <v>9</v>
      </c>
      <c r="T8721" s="17">
        <f t="shared" si="1637"/>
        <v>4</v>
      </c>
      <c r="U8721" s="17">
        <f t="shared" si="1638"/>
        <v>13</v>
      </c>
      <c r="V8721" s="18">
        <v>3686.3666079710938</v>
      </c>
      <c r="W8721">
        <f t="shared" si="1643"/>
        <v>41</v>
      </c>
    </row>
    <row r="8722" spans="1:23">
      <c r="A8722" s="12">
        <v>39391</v>
      </c>
      <c r="B8722" s="17">
        <f t="shared" si="1633"/>
        <v>11</v>
      </c>
      <c r="C8722" s="17">
        <f t="shared" si="1634"/>
        <v>1</v>
      </c>
      <c r="D8722" s="17">
        <f t="shared" si="1635"/>
        <v>5</v>
      </c>
      <c r="E8722" s="18">
        <v>1291.9554232384767</v>
      </c>
      <c r="F8722">
        <f t="shared" si="1641"/>
        <v>8720</v>
      </c>
      <c r="L8722" s="20">
        <f t="shared" si="1632"/>
        <v>1291.9554232384767</v>
      </c>
      <c r="N8722" s="2">
        <f t="shared" si="1642"/>
        <v>554.52963446812407</v>
      </c>
      <c r="O8722" s="2">
        <f t="shared" si="1639"/>
        <v>737.4257887703526</v>
      </c>
      <c r="P8722" s="2">
        <f t="shared" si="1640"/>
        <v>0</v>
      </c>
      <c r="R8722" s="12">
        <v>39323</v>
      </c>
      <c r="S8722" s="17">
        <f t="shared" si="1636"/>
        <v>8</v>
      </c>
      <c r="T8722" s="17">
        <f t="shared" si="1637"/>
        <v>3</v>
      </c>
      <c r="U8722" s="17">
        <f t="shared" si="1638"/>
        <v>29</v>
      </c>
      <c r="V8722" s="18">
        <v>3687.4350709382811</v>
      </c>
      <c r="W8722">
        <f t="shared" si="1643"/>
        <v>40</v>
      </c>
    </row>
    <row r="8723" spans="1:23">
      <c r="A8723" s="12">
        <v>39137</v>
      </c>
      <c r="B8723" s="17">
        <f t="shared" si="1633"/>
        <v>2</v>
      </c>
      <c r="C8723" s="17">
        <f t="shared" si="1634"/>
        <v>6</v>
      </c>
      <c r="D8723" s="17">
        <f t="shared" si="1635"/>
        <v>24</v>
      </c>
      <c r="E8723" s="18">
        <v>1291.81</v>
      </c>
      <c r="F8723">
        <f t="shared" si="1641"/>
        <v>8721</v>
      </c>
      <c r="L8723" s="20">
        <f t="shared" si="1632"/>
        <v>1291.81</v>
      </c>
      <c r="N8723" s="2">
        <f t="shared" si="1642"/>
        <v>554.52963446812407</v>
      </c>
      <c r="O8723" s="2">
        <f t="shared" si="1639"/>
        <v>737.28036553187587</v>
      </c>
      <c r="P8723" s="2">
        <f t="shared" si="1640"/>
        <v>0</v>
      </c>
      <c r="R8723" s="12">
        <v>39303</v>
      </c>
      <c r="S8723" s="17">
        <f t="shared" si="1636"/>
        <v>8</v>
      </c>
      <c r="T8723" s="17">
        <f t="shared" si="1637"/>
        <v>4</v>
      </c>
      <c r="U8723" s="17">
        <f t="shared" si="1638"/>
        <v>9</v>
      </c>
      <c r="V8723" s="18">
        <v>3688.1214528945316</v>
      </c>
      <c r="W8723">
        <f t="shared" si="1643"/>
        <v>39</v>
      </c>
    </row>
    <row r="8724" spans="1:23">
      <c r="A8724" s="12">
        <v>39158</v>
      </c>
      <c r="B8724" s="17">
        <f t="shared" si="1633"/>
        <v>3</v>
      </c>
      <c r="C8724" s="17">
        <f t="shared" si="1634"/>
        <v>6</v>
      </c>
      <c r="D8724" s="17">
        <f t="shared" si="1635"/>
        <v>17</v>
      </c>
      <c r="E8724" s="18">
        <v>1290.94</v>
      </c>
      <c r="F8724">
        <f t="shared" si="1641"/>
        <v>8722</v>
      </c>
      <c r="L8724" s="20">
        <f t="shared" si="1632"/>
        <v>1290.94</v>
      </c>
      <c r="N8724" s="2">
        <f t="shared" si="1642"/>
        <v>554.52963446812407</v>
      </c>
      <c r="O8724" s="2">
        <f t="shared" si="1639"/>
        <v>736.41036553187598</v>
      </c>
      <c r="P8724" s="2">
        <f t="shared" si="1640"/>
        <v>0</v>
      </c>
      <c r="R8724" s="12">
        <v>39276</v>
      </c>
      <c r="S8724" s="17">
        <f t="shared" si="1636"/>
        <v>7</v>
      </c>
      <c r="T8724" s="17">
        <f t="shared" si="1637"/>
        <v>5</v>
      </c>
      <c r="U8724" s="17">
        <f t="shared" si="1638"/>
        <v>13</v>
      </c>
      <c r="V8724" s="18">
        <v>3689.5833029910159</v>
      </c>
      <c r="W8724">
        <f t="shared" si="1643"/>
        <v>38</v>
      </c>
    </row>
    <row r="8725" spans="1:23">
      <c r="A8725" s="12">
        <v>39137</v>
      </c>
      <c r="B8725" s="17">
        <f t="shared" si="1633"/>
        <v>2</v>
      </c>
      <c r="C8725" s="17">
        <f t="shared" si="1634"/>
        <v>6</v>
      </c>
      <c r="D8725" s="17">
        <f t="shared" si="1635"/>
        <v>24</v>
      </c>
      <c r="E8725" s="18">
        <v>1290.79</v>
      </c>
      <c r="F8725">
        <f t="shared" si="1641"/>
        <v>8723</v>
      </c>
      <c r="L8725" s="20">
        <f t="shared" si="1632"/>
        <v>1290.79</v>
      </c>
      <c r="N8725" s="2">
        <f t="shared" si="1642"/>
        <v>554.52963446812407</v>
      </c>
      <c r="O8725" s="2">
        <f t="shared" si="1639"/>
        <v>736.26036553187589</v>
      </c>
      <c r="P8725" s="2">
        <f t="shared" si="1640"/>
        <v>0</v>
      </c>
      <c r="R8725" s="12">
        <v>39281</v>
      </c>
      <c r="S8725" s="17">
        <f t="shared" si="1636"/>
        <v>7</v>
      </c>
      <c r="T8725" s="17">
        <f t="shared" si="1637"/>
        <v>3</v>
      </c>
      <c r="U8725" s="17">
        <f t="shared" si="1638"/>
        <v>18</v>
      </c>
      <c r="V8725" s="18">
        <v>3691.4164740042966</v>
      </c>
      <c r="W8725">
        <f t="shared" si="1643"/>
        <v>37</v>
      </c>
    </row>
    <row r="8726" spans="1:23">
      <c r="A8726" s="12">
        <v>39410</v>
      </c>
      <c r="B8726" s="17">
        <f t="shared" si="1633"/>
        <v>11</v>
      </c>
      <c r="C8726" s="17">
        <f t="shared" si="1634"/>
        <v>6</v>
      </c>
      <c r="D8726" s="17">
        <f t="shared" si="1635"/>
        <v>24</v>
      </c>
      <c r="E8726" s="18">
        <v>1289.5529304064062</v>
      </c>
      <c r="F8726">
        <f t="shared" si="1641"/>
        <v>8724</v>
      </c>
      <c r="L8726" s="20">
        <f t="shared" si="1632"/>
        <v>1289.5529304064062</v>
      </c>
      <c r="N8726" s="2">
        <f t="shared" si="1642"/>
        <v>554.52963446812407</v>
      </c>
      <c r="O8726" s="2">
        <f t="shared" si="1639"/>
        <v>735.0232959382821</v>
      </c>
      <c r="P8726" s="2">
        <f t="shared" si="1640"/>
        <v>0</v>
      </c>
      <c r="R8726" s="12">
        <v>39274</v>
      </c>
      <c r="S8726" s="17">
        <f t="shared" si="1636"/>
        <v>7</v>
      </c>
      <c r="T8726" s="17">
        <f t="shared" si="1637"/>
        <v>3</v>
      </c>
      <c r="U8726" s="17">
        <f t="shared" si="1638"/>
        <v>11</v>
      </c>
      <c r="V8726" s="18">
        <v>3694.1988760832032</v>
      </c>
      <c r="W8726">
        <f t="shared" si="1643"/>
        <v>36</v>
      </c>
    </row>
    <row r="8727" spans="1:23">
      <c r="A8727" s="12">
        <v>39399</v>
      </c>
      <c r="B8727" s="17">
        <f t="shared" si="1633"/>
        <v>11</v>
      </c>
      <c r="C8727" s="17">
        <f t="shared" si="1634"/>
        <v>2</v>
      </c>
      <c r="D8727" s="17">
        <f t="shared" si="1635"/>
        <v>13</v>
      </c>
      <c r="E8727" s="18">
        <v>1289.1484547623438</v>
      </c>
      <c r="F8727">
        <f t="shared" si="1641"/>
        <v>8725</v>
      </c>
      <c r="L8727" s="20">
        <f t="shared" si="1632"/>
        <v>1289.1484547623438</v>
      </c>
      <c r="N8727" s="2">
        <f t="shared" si="1642"/>
        <v>554.52963446812407</v>
      </c>
      <c r="O8727" s="2">
        <f t="shared" si="1639"/>
        <v>734.61882029421974</v>
      </c>
      <c r="P8727" s="2">
        <f t="shared" si="1640"/>
        <v>0</v>
      </c>
      <c r="R8727" s="12">
        <v>39322</v>
      </c>
      <c r="S8727" s="17">
        <f t="shared" si="1636"/>
        <v>8</v>
      </c>
      <c r="T8727" s="17">
        <f t="shared" si="1637"/>
        <v>2</v>
      </c>
      <c r="U8727" s="17">
        <f t="shared" si="1638"/>
        <v>28</v>
      </c>
      <c r="V8727" s="18">
        <v>3694.3933629931644</v>
      </c>
      <c r="W8727">
        <f t="shared" si="1643"/>
        <v>35</v>
      </c>
    </row>
    <row r="8728" spans="1:23">
      <c r="A8728" s="12">
        <v>39441</v>
      </c>
      <c r="B8728" s="17">
        <f t="shared" si="1633"/>
        <v>12</v>
      </c>
      <c r="C8728" s="17">
        <f t="shared" si="1634"/>
        <v>2</v>
      </c>
      <c r="D8728" s="17">
        <f t="shared" si="1635"/>
        <v>25</v>
      </c>
      <c r="E8728" s="18">
        <v>1288.5070941283984</v>
      </c>
      <c r="F8728">
        <f t="shared" si="1641"/>
        <v>8726</v>
      </c>
      <c r="L8728" s="20">
        <f t="shared" si="1632"/>
        <v>1288.5070941283984</v>
      </c>
      <c r="N8728" s="2">
        <f t="shared" si="1642"/>
        <v>554.52963446812407</v>
      </c>
      <c r="O8728" s="2">
        <f t="shared" si="1639"/>
        <v>733.97745966027435</v>
      </c>
      <c r="P8728" s="2">
        <f t="shared" si="1640"/>
        <v>0</v>
      </c>
      <c r="R8728" s="12">
        <v>39276</v>
      </c>
      <c r="S8728" s="17">
        <f t="shared" si="1636"/>
        <v>7</v>
      </c>
      <c r="T8728" s="17">
        <f t="shared" si="1637"/>
        <v>5</v>
      </c>
      <c r="U8728" s="17">
        <f t="shared" si="1638"/>
        <v>13</v>
      </c>
      <c r="V8728" s="18">
        <v>3695.0063567455077</v>
      </c>
      <c r="W8728">
        <f t="shared" si="1643"/>
        <v>34</v>
      </c>
    </row>
    <row r="8729" spans="1:23">
      <c r="A8729" s="12">
        <v>39152</v>
      </c>
      <c r="B8729" s="17">
        <f t="shared" si="1633"/>
        <v>3</v>
      </c>
      <c r="C8729" s="17">
        <f t="shared" si="1634"/>
        <v>7</v>
      </c>
      <c r="D8729" s="17">
        <f t="shared" si="1635"/>
        <v>11</v>
      </c>
      <c r="E8729" s="18">
        <v>1288.05</v>
      </c>
      <c r="F8729">
        <f t="shared" si="1641"/>
        <v>8727</v>
      </c>
      <c r="L8729" s="20">
        <f t="shared" si="1632"/>
        <v>1288.05</v>
      </c>
      <c r="N8729" s="2">
        <f t="shared" si="1642"/>
        <v>554.52963446812407</v>
      </c>
      <c r="O8729" s="2">
        <f t="shared" si="1639"/>
        <v>733.52036553187588</v>
      </c>
      <c r="P8729" s="2">
        <f t="shared" si="1640"/>
        <v>0</v>
      </c>
      <c r="R8729" s="12">
        <v>39323</v>
      </c>
      <c r="S8729" s="17">
        <f t="shared" si="1636"/>
        <v>8</v>
      </c>
      <c r="T8729" s="17">
        <f t="shared" si="1637"/>
        <v>3</v>
      </c>
      <c r="U8729" s="17">
        <f t="shared" si="1638"/>
        <v>29</v>
      </c>
      <c r="V8729" s="18">
        <v>3696.4139051656252</v>
      </c>
      <c r="W8729">
        <f t="shared" si="1643"/>
        <v>33</v>
      </c>
    </row>
    <row r="8730" spans="1:23">
      <c r="A8730" s="12">
        <v>39151</v>
      </c>
      <c r="B8730" s="17">
        <f t="shared" si="1633"/>
        <v>3</v>
      </c>
      <c r="C8730" s="17">
        <f t="shared" si="1634"/>
        <v>6</v>
      </c>
      <c r="D8730" s="17">
        <f t="shared" si="1635"/>
        <v>10</v>
      </c>
      <c r="E8730" s="18">
        <v>1287.26</v>
      </c>
      <c r="F8730">
        <f t="shared" si="1641"/>
        <v>8728</v>
      </c>
      <c r="L8730" s="20">
        <f t="shared" si="1632"/>
        <v>1287.26</v>
      </c>
      <c r="N8730" s="2">
        <f t="shared" si="1642"/>
        <v>554.52963446812407</v>
      </c>
      <c r="O8730" s="2">
        <f t="shared" si="1639"/>
        <v>732.73036553187592</v>
      </c>
      <c r="P8730" s="2">
        <f t="shared" si="1640"/>
        <v>0</v>
      </c>
      <c r="R8730" s="12">
        <v>39274</v>
      </c>
      <c r="S8730" s="17">
        <f t="shared" si="1636"/>
        <v>7</v>
      </c>
      <c r="T8730" s="17">
        <f t="shared" si="1637"/>
        <v>3</v>
      </c>
      <c r="U8730" s="17">
        <f t="shared" si="1638"/>
        <v>11</v>
      </c>
      <c r="V8730" s="18">
        <v>3696.4263522824222</v>
      </c>
      <c r="W8730">
        <f t="shared" si="1643"/>
        <v>32</v>
      </c>
    </row>
    <row r="8731" spans="1:23">
      <c r="A8731" s="12">
        <v>39405</v>
      </c>
      <c r="B8731" s="17">
        <f t="shared" si="1633"/>
        <v>11</v>
      </c>
      <c r="C8731" s="17">
        <f t="shared" si="1634"/>
        <v>1</v>
      </c>
      <c r="D8731" s="17">
        <f t="shared" si="1635"/>
        <v>19</v>
      </c>
      <c r="E8731" s="18">
        <v>1287.1426951508595</v>
      </c>
      <c r="F8731">
        <f t="shared" si="1641"/>
        <v>8729</v>
      </c>
      <c r="L8731" s="20">
        <f t="shared" si="1632"/>
        <v>1287.1426951508595</v>
      </c>
      <c r="N8731" s="2">
        <f t="shared" si="1642"/>
        <v>554.52963446812407</v>
      </c>
      <c r="O8731" s="2">
        <f t="shared" si="1639"/>
        <v>732.61306068273541</v>
      </c>
      <c r="P8731" s="2">
        <f t="shared" si="1640"/>
        <v>0</v>
      </c>
      <c r="R8731" s="12">
        <v>39316</v>
      </c>
      <c r="S8731" s="17">
        <f t="shared" si="1636"/>
        <v>8</v>
      </c>
      <c r="T8731" s="17">
        <f t="shared" si="1637"/>
        <v>3</v>
      </c>
      <c r="U8731" s="17">
        <f t="shared" si="1638"/>
        <v>22</v>
      </c>
      <c r="V8731" s="18">
        <v>3698.9424074208982</v>
      </c>
      <c r="W8731">
        <f t="shared" si="1643"/>
        <v>31</v>
      </c>
    </row>
    <row r="8732" spans="1:23">
      <c r="A8732" s="12">
        <v>39418</v>
      </c>
      <c r="B8732" s="17">
        <f t="shared" si="1633"/>
        <v>12</v>
      </c>
      <c r="C8732" s="17">
        <f t="shared" si="1634"/>
        <v>7</v>
      </c>
      <c r="D8732" s="17">
        <f t="shared" si="1635"/>
        <v>2</v>
      </c>
      <c r="E8732" s="18">
        <v>1286.8776495105858</v>
      </c>
      <c r="F8732">
        <f t="shared" si="1641"/>
        <v>8730</v>
      </c>
      <c r="L8732" s="20">
        <f t="shared" si="1632"/>
        <v>1286.8776495105858</v>
      </c>
      <c r="N8732" s="2">
        <f t="shared" si="1642"/>
        <v>554.52963446812407</v>
      </c>
      <c r="O8732" s="2">
        <f t="shared" si="1639"/>
        <v>732.34801504246172</v>
      </c>
      <c r="P8732" s="2">
        <f t="shared" si="1640"/>
        <v>0</v>
      </c>
      <c r="R8732" s="12">
        <v>39307</v>
      </c>
      <c r="S8732" s="17">
        <f t="shared" si="1636"/>
        <v>8</v>
      </c>
      <c r="T8732" s="17">
        <f t="shared" si="1637"/>
        <v>1</v>
      </c>
      <c r="U8732" s="17">
        <f t="shared" si="1638"/>
        <v>13</v>
      </c>
      <c r="V8732" s="18">
        <v>3701.4405906328125</v>
      </c>
      <c r="W8732">
        <f t="shared" si="1643"/>
        <v>30</v>
      </c>
    </row>
    <row r="8733" spans="1:23">
      <c r="A8733" s="12">
        <v>39153</v>
      </c>
      <c r="B8733" s="17">
        <f t="shared" si="1633"/>
        <v>3</v>
      </c>
      <c r="C8733" s="17">
        <f t="shared" si="1634"/>
        <v>1</v>
      </c>
      <c r="D8733" s="17">
        <f t="shared" si="1635"/>
        <v>12</v>
      </c>
      <c r="E8733" s="18">
        <v>1286.05</v>
      </c>
      <c r="F8733">
        <f t="shared" si="1641"/>
        <v>8731</v>
      </c>
      <c r="L8733" s="20">
        <f t="shared" si="1632"/>
        <v>1286.05</v>
      </c>
      <c r="N8733" s="2">
        <f t="shared" si="1642"/>
        <v>554.52963446812407</v>
      </c>
      <c r="O8733" s="2">
        <f t="shared" si="1639"/>
        <v>731.52036553187588</v>
      </c>
      <c r="P8733" s="2">
        <f t="shared" si="1640"/>
        <v>0</v>
      </c>
      <c r="R8733" s="12">
        <v>39321</v>
      </c>
      <c r="S8733" s="17">
        <f t="shared" si="1636"/>
        <v>8</v>
      </c>
      <c r="T8733" s="17">
        <f t="shared" si="1637"/>
        <v>1</v>
      </c>
      <c r="U8733" s="17">
        <f t="shared" si="1638"/>
        <v>27</v>
      </c>
      <c r="V8733" s="18">
        <v>3702.0329376408204</v>
      </c>
      <c r="W8733">
        <f t="shared" si="1643"/>
        <v>29</v>
      </c>
    </row>
    <row r="8734" spans="1:23">
      <c r="A8734" s="12">
        <v>39153</v>
      </c>
      <c r="B8734" s="17">
        <f t="shared" si="1633"/>
        <v>3</v>
      </c>
      <c r="C8734" s="17">
        <f t="shared" si="1634"/>
        <v>1</v>
      </c>
      <c r="D8734" s="17">
        <f t="shared" si="1635"/>
        <v>12</v>
      </c>
      <c r="E8734" s="18">
        <v>1286.04</v>
      </c>
      <c r="F8734">
        <f t="shared" si="1641"/>
        <v>8732</v>
      </c>
      <c r="L8734" s="20">
        <f t="shared" si="1632"/>
        <v>1286.04</v>
      </c>
      <c r="N8734" s="2">
        <f t="shared" si="1642"/>
        <v>554.52963446812407</v>
      </c>
      <c r="O8734" s="2">
        <f t="shared" si="1639"/>
        <v>731.51036553187589</v>
      </c>
      <c r="P8734" s="2">
        <f t="shared" si="1640"/>
        <v>0</v>
      </c>
      <c r="R8734" s="12">
        <v>39310</v>
      </c>
      <c r="S8734" s="17">
        <f t="shared" si="1636"/>
        <v>8</v>
      </c>
      <c r="T8734" s="17">
        <f t="shared" si="1637"/>
        <v>4</v>
      </c>
      <c r="U8734" s="17">
        <f t="shared" si="1638"/>
        <v>16</v>
      </c>
      <c r="V8734" s="18">
        <v>3707.5874177169921</v>
      </c>
      <c r="W8734">
        <f t="shared" si="1643"/>
        <v>28</v>
      </c>
    </row>
    <row r="8735" spans="1:23">
      <c r="A8735" s="12">
        <v>39161</v>
      </c>
      <c r="B8735" s="17">
        <f t="shared" si="1633"/>
        <v>3</v>
      </c>
      <c r="C8735" s="17">
        <f t="shared" si="1634"/>
        <v>2</v>
      </c>
      <c r="D8735" s="17">
        <f t="shared" si="1635"/>
        <v>20</v>
      </c>
      <c r="E8735" s="18">
        <v>1286.04</v>
      </c>
      <c r="F8735">
        <f t="shared" si="1641"/>
        <v>8733</v>
      </c>
      <c r="L8735" s="20">
        <f t="shared" si="1632"/>
        <v>1286.04</v>
      </c>
      <c r="N8735" s="2">
        <f t="shared" si="1642"/>
        <v>554.52963446812407</v>
      </c>
      <c r="O8735" s="2">
        <f t="shared" si="1639"/>
        <v>731.51036553187589</v>
      </c>
      <c r="P8735" s="2">
        <f t="shared" si="1640"/>
        <v>0</v>
      </c>
      <c r="R8735" s="12">
        <v>39307</v>
      </c>
      <c r="S8735" s="17">
        <f t="shared" si="1636"/>
        <v>8</v>
      </c>
      <c r="T8735" s="17">
        <f t="shared" si="1637"/>
        <v>1</v>
      </c>
      <c r="U8735" s="17">
        <f t="shared" si="1638"/>
        <v>13</v>
      </c>
      <c r="V8735" s="18">
        <v>3709.6405257484371</v>
      </c>
      <c r="W8735">
        <f t="shared" si="1643"/>
        <v>27</v>
      </c>
    </row>
    <row r="8736" spans="1:23">
      <c r="A8736" s="12">
        <v>39166</v>
      </c>
      <c r="B8736" s="17">
        <f t="shared" si="1633"/>
        <v>3</v>
      </c>
      <c r="C8736" s="17">
        <f t="shared" si="1634"/>
        <v>7</v>
      </c>
      <c r="D8736" s="17">
        <f t="shared" si="1635"/>
        <v>25</v>
      </c>
      <c r="E8736" s="18">
        <v>1285.94</v>
      </c>
      <c r="F8736">
        <f t="shared" si="1641"/>
        <v>8734</v>
      </c>
      <c r="L8736" s="20">
        <f t="shared" ref="L8736:L8761" si="1644">IF(F8736&gt;1000,E8736,0)</f>
        <v>1285.94</v>
      </c>
      <c r="N8736" s="2">
        <f t="shared" si="1642"/>
        <v>554.52963446812407</v>
      </c>
      <c r="O8736" s="2">
        <f t="shared" si="1639"/>
        <v>731.41036553187598</v>
      </c>
      <c r="P8736" s="2">
        <f t="shared" si="1640"/>
        <v>0</v>
      </c>
      <c r="R8736" s="12">
        <v>39321</v>
      </c>
      <c r="S8736" s="17">
        <f t="shared" si="1636"/>
        <v>8</v>
      </c>
      <c r="T8736" s="17">
        <f t="shared" si="1637"/>
        <v>1</v>
      </c>
      <c r="U8736" s="17">
        <f t="shared" si="1638"/>
        <v>27</v>
      </c>
      <c r="V8736" s="18">
        <v>3712.0272684169918</v>
      </c>
      <c r="W8736">
        <f t="shared" si="1643"/>
        <v>26</v>
      </c>
    </row>
    <row r="8737" spans="1:23">
      <c r="A8737" s="12">
        <v>39181</v>
      </c>
      <c r="B8737" s="17">
        <f t="shared" si="1633"/>
        <v>4</v>
      </c>
      <c r="C8737" s="17">
        <f t="shared" si="1634"/>
        <v>1</v>
      </c>
      <c r="D8737" s="17">
        <f t="shared" si="1635"/>
        <v>9</v>
      </c>
      <c r="E8737" s="18">
        <v>1285.0999999999999</v>
      </c>
      <c r="F8737">
        <f t="shared" si="1641"/>
        <v>8735</v>
      </c>
      <c r="L8737" s="20">
        <f t="shared" si="1644"/>
        <v>1285.0999999999999</v>
      </c>
      <c r="N8737" s="2">
        <f t="shared" si="1642"/>
        <v>554.52963446812407</v>
      </c>
      <c r="O8737" s="2">
        <f t="shared" si="1639"/>
        <v>730.57036553187584</v>
      </c>
      <c r="P8737" s="2">
        <f t="shared" si="1640"/>
        <v>0</v>
      </c>
      <c r="R8737" s="12">
        <v>39302</v>
      </c>
      <c r="S8737" s="17">
        <f t="shared" si="1636"/>
        <v>8</v>
      </c>
      <c r="T8737" s="17">
        <f t="shared" si="1637"/>
        <v>3</v>
      </c>
      <c r="U8737" s="17">
        <f t="shared" si="1638"/>
        <v>8</v>
      </c>
      <c r="V8737" s="18">
        <v>3712.9254373667968</v>
      </c>
      <c r="W8737">
        <f t="shared" si="1643"/>
        <v>25</v>
      </c>
    </row>
    <row r="8738" spans="1:23">
      <c r="A8738" s="12">
        <v>39195</v>
      </c>
      <c r="B8738" s="17">
        <f t="shared" si="1633"/>
        <v>4</v>
      </c>
      <c r="C8738" s="17">
        <f t="shared" si="1634"/>
        <v>1</v>
      </c>
      <c r="D8738" s="17">
        <f t="shared" si="1635"/>
        <v>23</v>
      </c>
      <c r="E8738" s="18">
        <v>1283.04</v>
      </c>
      <c r="F8738">
        <f t="shared" si="1641"/>
        <v>8736</v>
      </c>
      <c r="L8738" s="20">
        <f t="shared" si="1644"/>
        <v>1283.04</v>
      </c>
      <c r="N8738" s="2">
        <f t="shared" si="1642"/>
        <v>554.52963446812407</v>
      </c>
      <c r="O8738" s="2">
        <f t="shared" si="1639"/>
        <v>728.51036553187589</v>
      </c>
      <c r="P8738" s="2">
        <f t="shared" si="1640"/>
        <v>0</v>
      </c>
      <c r="R8738" s="12">
        <v>39307</v>
      </c>
      <c r="S8738" s="17">
        <f t="shared" si="1636"/>
        <v>8</v>
      </c>
      <c r="T8738" s="17">
        <f t="shared" si="1637"/>
        <v>1</v>
      </c>
      <c r="U8738" s="17">
        <f t="shared" si="1638"/>
        <v>13</v>
      </c>
      <c r="V8738" s="18">
        <v>3714.3735101931638</v>
      </c>
      <c r="W8738">
        <f t="shared" si="1643"/>
        <v>24</v>
      </c>
    </row>
    <row r="8739" spans="1:23">
      <c r="A8739" s="12">
        <v>39411</v>
      </c>
      <c r="B8739" s="17">
        <f t="shared" si="1633"/>
        <v>11</v>
      </c>
      <c r="C8739" s="17">
        <f t="shared" si="1634"/>
        <v>7</v>
      </c>
      <c r="D8739" s="17">
        <f t="shared" si="1635"/>
        <v>25</v>
      </c>
      <c r="E8739" s="18">
        <v>1281.884027529258</v>
      </c>
      <c r="F8739">
        <f t="shared" si="1641"/>
        <v>8737</v>
      </c>
      <c r="L8739" s="20">
        <f t="shared" si="1644"/>
        <v>1281.884027529258</v>
      </c>
      <c r="N8739" s="2">
        <f t="shared" si="1642"/>
        <v>554.52963446812407</v>
      </c>
      <c r="O8739" s="2">
        <f t="shared" si="1639"/>
        <v>727.35439306113392</v>
      </c>
      <c r="P8739" s="2">
        <f t="shared" si="1640"/>
        <v>0</v>
      </c>
      <c r="R8739" s="12">
        <v>39315</v>
      </c>
      <c r="S8739" s="17">
        <f t="shared" si="1636"/>
        <v>8</v>
      </c>
      <c r="T8739" s="17">
        <f t="shared" si="1637"/>
        <v>2</v>
      </c>
      <c r="U8739" s="17">
        <f t="shared" si="1638"/>
        <v>21</v>
      </c>
      <c r="V8739" s="18">
        <v>3716.373061428711</v>
      </c>
      <c r="W8739">
        <f t="shared" si="1643"/>
        <v>23</v>
      </c>
    </row>
    <row r="8740" spans="1:23">
      <c r="A8740" s="12">
        <v>39084</v>
      </c>
      <c r="B8740" s="17">
        <f t="shared" si="1633"/>
        <v>1</v>
      </c>
      <c r="C8740" s="17">
        <f t="shared" si="1634"/>
        <v>2</v>
      </c>
      <c r="D8740" s="17">
        <f t="shared" si="1635"/>
        <v>2</v>
      </c>
      <c r="E8740" s="18">
        <v>1278.83</v>
      </c>
      <c r="F8740">
        <f t="shared" si="1641"/>
        <v>8738</v>
      </c>
      <c r="L8740" s="20">
        <f t="shared" si="1644"/>
        <v>1278.83</v>
      </c>
      <c r="N8740" s="2">
        <f t="shared" si="1642"/>
        <v>554.52963446812407</v>
      </c>
      <c r="O8740" s="2">
        <f t="shared" si="1639"/>
        <v>724.30036553187585</v>
      </c>
      <c r="P8740" s="2">
        <f t="shared" si="1640"/>
        <v>0</v>
      </c>
      <c r="R8740" s="12">
        <v>39314</v>
      </c>
      <c r="S8740" s="17">
        <f t="shared" si="1636"/>
        <v>8</v>
      </c>
      <c r="T8740" s="17">
        <f t="shared" si="1637"/>
        <v>1</v>
      </c>
      <c r="U8740" s="17">
        <f t="shared" si="1638"/>
        <v>20</v>
      </c>
      <c r="V8740" s="18">
        <v>3716.6220402492186</v>
      </c>
      <c r="W8740">
        <f t="shared" si="1643"/>
        <v>22</v>
      </c>
    </row>
    <row r="8741" spans="1:23">
      <c r="A8741" s="12">
        <v>39153</v>
      </c>
      <c r="B8741" s="17">
        <f t="shared" si="1633"/>
        <v>3</v>
      </c>
      <c r="C8741" s="17">
        <f t="shared" si="1634"/>
        <v>1</v>
      </c>
      <c r="D8741" s="17">
        <f t="shared" si="1635"/>
        <v>12</v>
      </c>
      <c r="E8741" s="18">
        <v>1273.97</v>
      </c>
      <c r="F8741">
        <f t="shared" si="1641"/>
        <v>8739</v>
      </c>
      <c r="L8741" s="20">
        <f t="shared" si="1644"/>
        <v>1273.97</v>
      </c>
      <c r="N8741" s="2">
        <f t="shared" si="1642"/>
        <v>554.52963446812407</v>
      </c>
      <c r="O8741" s="2">
        <f t="shared" si="1639"/>
        <v>719.44036553187595</v>
      </c>
      <c r="P8741" s="2">
        <f t="shared" si="1640"/>
        <v>0</v>
      </c>
      <c r="R8741" s="12">
        <v>39309</v>
      </c>
      <c r="S8741" s="17">
        <f t="shared" si="1636"/>
        <v>8</v>
      </c>
      <c r="T8741" s="17">
        <f t="shared" si="1637"/>
        <v>3</v>
      </c>
      <c r="U8741" s="17">
        <f t="shared" si="1638"/>
        <v>15</v>
      </c>
      <c r="V8741" s="18">
        <v>3716.8272152527343</v>
      </c>
      <c r="W8741">
        <f t="shared" si="1643"/>
        <v>21</v>
      </c>
    </row>
    <row r="8742" spans="1:23">
      <c r="A8742" s="12">
        <v>39195</v>
      </c>
      <c r="B8742" s="17">
        <f t="shared" si="1633"/>
        <v>4</v>
      </c>
      <c r="C8742" s="17">
        <f t="shared" si="1634"/>
        <v>1</v>
      </c>
      <c r="D8742" s="17">
        <f t="shared" si="1635"/>
        <v>23</v>
      </c>
      <c r="E8742" s="18">
        <v>1273.55</v>
      </c>
      <c r="F8742">
        <f t="shared" si="1641"/>
        <v>8740</v>
      </c>
      <c r="L8742" s="20">
        <f t="shared" si="1644"/>
        <v>1273.55</v>
      </c>
      <c r="N8742" s="2">
        <f t="shared" si="1642"/>
        <v>554.52963446812407</v>
      </c>
      <c r="O8742" s="2">
        <f t="shared" si="1639"/>
        <v>719.02036553187588</v>
      </c>
      <c r="P8742" s="2">
        <f t="shared" si="1640"/>
        <v>0</v>
      </c>
      <c r="R8742" s="12">
        <v>39322</v>
      </c>
      <c r="S8742" s="17">
        <f t="shared" si="1636"/>
        <v>8</v>
      </c>
      <c r="T8742" s="17">
        <f t="shared" si="1637"/>
        <v>2</v>
      </c>
      <c r="U8742" s="17">
        <f t="shared" si="1638"/>
        <v>28</v>
      </c>
      <c r="V8742" s="18">
        <v>3718.228204744531</v>
      </c>
      <c r="W8742">
        <f t="shared" si="1643"/>
        <v>20</v>
      </c>
    </row>
    <row r="8743" spans="1:23">
      <c r="A8743" s="12">
        <v>39137</v>
      </c>
      <c r="B8743" s="17">
        <f t="shared" si="1633"/>
        <v>2</v>
      </c>
      <c r="C8743" s="17">
        <f t="shared" si="1634"/>
        <v>6</v>
      </c>
      <c r="D8743" s="17">
        <f t="shared" si="1635"/>
        <v>24</v>
      </c>
      <c r="E8743" s="18">
        <v>1272.8399999999999</v>
      </c>
      <c r="F8743">
        <f t="shared" si="1641"/>
        <v>8741</v>
      </c>
      <c r="L8743" s="20">
        <f t="shared" si="1644"/>
        <v>1272.8399999999999</v>
      </c>
      <c r="N8743" s="2">
        <f t="shared" si="1642"/>
        <v>554.52963446812407</v>
      </c>
      <c r="O8743" s="2">
        <f t="shared" si="1639"/>
        <v>718.31036553187585</v>
      </c>
      <c r="P8743" s="2">
        <f t="shared" si="1640"/>
        <v>0</v>
      </c>
      <c r="R8743" s="12">
        <v>39305</v>
      </c>
      <c r="S8743" s="17">
        <f t="shared" si="1636"/>
        <v>8</v>
      </c>
      <c r="T8743" s="17">
        <f t="shared" si="1637"/>
        <v>6</v>
      </c>
      <c r="U8743" s="17">
        <f t="shared" si="1638"/>
        <v>11</v>
      </c>
      <c r="V8743" s="18">
        <v>3720.5908709976561</v>
      </c>
      <c r="W8743">
        <f t="shared" si="1643"/>
        <v>19</v>
      </c>
    </row>
    <row r="8744" spans="1:23">
      <c r="A8744" s="12">
        <v>39162</v>
      </c>
      <c r="B8744" s="17">
        <f t="shared" si="1633"/>
        <v>3</v>
      </c>
      <c r="C8744" s="17">
        <f t="shared" si="1634"/>
        <v>3</v>
      </c>
      <c r="D8744" s="17">
        <f t="shared" si="1635"/>
        <v>21</v>
      </c>
      <c r="E8744" s="18">
        <v>1271.6300000000001</v>
      </c>
      <c r="F8744">
        <f t="shared" si="1641"/>
        <v>8742</v>
      </c>
      <c r="L8744" s="20">
        <f t="shared" si="1644"/>
        <v>1271.6300000000001</v>
      </c>
      <c r="N8744" s="2">
        <f t="shared" si="1642"/>
        <v>554.52963446812407</v>
      </c>
      <c r="O8744" s="2">
        <f t="shared" si="1639"/>
        <v>717.10036553187604</v>
      </c>
      <c r="P8744" s="2">
        <f t="shared" si="1640"/>
        <v>0</v>
      </c>
      <c r="R8744" s="12">
        <v>39302</v>
      </c>
      <c r="S8744" s="17">
        <f t="shared" si="1636"/>
        <v>8</v>
      </c>
      <c r="T8744" s="17">
        <f t="shared" si="1637"/>
        <v>3</v>
      </c>
      <c r="U8744" s="17">
        <f t="shared" si="1638"/>
        <v>8</v>
      </c>
      <c r="V8744" s="18">
        <v>3726.9904932667973</v>
      </c>
      <c r="W8744">
        <f t="shared" si="1643"/>
        <v>18</v>
      </c>
    </row>
    <row r="8745" spans="1:23">
      <c r="A8745" s="12">
        <v>39194</v>
      </c>
      <c r="B8745" s="17">
        <f t="shared" si="1633"/>
        <v>4</v>
      </c>
      <c r="C8745" s="17">
        <f t="shared" si="1634"/>
        <v>7</v>
      </c>
      <c r="D8745" s="17">
        <f t="shared" si="1635"/>
        <v>22</v>
      </c>
      <c r="E8745" s="18">
        <v>1269.6300000000001</v>
      </c>
      <c r="F8745">
        <f t="shared" si="1641"/>
        <v>8743</v>
      </c>
      <c r="L8745" s="20">
        <f t="shared" si="1644"/>
        <v>1269.6300000000001</v>
      </c>
      <c r="N8745" s="2">
        <f t="shared" si="1642"/>
        <v>554.52963446812407</v>
      </c>
      <c r="O8745" s="2">
        <f t="shared" si="1639"/>
        <v>715.10036553187604</v>
      </c>
      <c r="P8745" s="2">
        <f t="shared" si="1640"/>
        <v>0</v>
      </c>
      <c r="R8745" s="12">
        <v>39316</v>
      </c>
      <c r="S8745" s="17">
        <f t="shared" si="1636"/>
        <v>8</v>
      </c>
      <c r="T8745" s="17">
        <f t="shared" si="1637"/>
        <v>3</v>
      </c>
      <c r="U8745" s="17">
        <f t="shared" si="1638"/>
        <v>22</v>
      </c>
      <c r="V8745" s="18">
        <v>3732.828406508203</v>
      </c>
      <c r="W8745">
        <f t="shared" si="1643"/>
        <v>17</v>
      </c>
    </row>
    <row r="8746" spans="1:23">
      <c r="A8746" s="12">
        <v>39138</v>
      </c>
      <c r="B8746" s="17">
        <f t="shared" si="1633"/>
        <v>2</v>
      </c>
      <c r="C8746" s="17">
        <f t="shared" si="1634"/>
        <v>7</v>
      </c>
      <c r="D8746" s="17">
        <f t="shared" si="1635"/>
        <v>25</v>
      </c>
      <c r="E8746" s="18">
        <v>1267.3599999999999</v>
      </c>
      <c r="F8746">
        <f t="shared" si="1641"/>
        <v>8744</v>
      </c>
      <c r="L8746" s="20">
        <f t="shared" si="1644"/>
        <v>1267.3599999999999</v>
      </c>
      <c r="N8746" s="2">
        <f t="shared" si="1642"/>
        <v>554.52963446812407</v>
      </c>
      <c r="O8746" s="2">
        <f t="shared" si="1639"/>
        <v>712.83036553187583</v>
      </c>
      <c r="P8746" s="2">
        <f t="shared" si="1640"/>
        <v>0</v>
      </c>
      <c r="R8746" s="12">
        <v>39323</v>
      </c>
      <c r="S8746" s="17">
        <f t="shared" si="1636"/>
        <v>8</v>
      </c>
      <c r="T8746" s="17">
        <f t="shared" si="1637"/>
        <v>3</v>
      </c>
      <c r="U8746" s="17">
        <f t="shared" si="1638"/>
        <v>29</v>
      </c>
      <c r="V8746" s="18">
        <v>3740.4443864839845</v>
      </c>
      <c r="W8746">
        <f t="shared" si="1643"/>
        <v>16</v>
      </c>
    </row>
    <row r="8747" spans="1:23">
      <c r="A8747" s="12">
        <v>39410</v>
      </c>
      <c r="B8747" s="17">
        <f t="shared" si="1633"/>
        <v>11</v>
      </c>
      <c r="C8747" s="17">
        <f t="shared" si="1634"/>
        <v>6</v>
      </c>
      <c r="D8747" s="17">
        <f t="shared" si="1635"/>
        <v>24</v>
      </c>
      <c r="E8747" s="18">
        <v>1266.3380219448827</v>
      </c>
      <c r="F8747">
        <f t="shared" si="1641"/>
        <v>8745</v>
      </c>
      <c r="L8747" s="20">
        <f t="shared" si="1644"/>
        <v>1266.3380219448827</v>
      </c>
      <c r="N8747" s="2">
        <f t="shared" si="1642"/>
        <v>554.52963446812407</v>
      </c>
      <c r="O8747" s="2">
        <f t="shared" si="1639"/>
        <v>711.80838747675864</v>
      </c>
      <c r="P8747" s="2">
        <f t="shared" si="1640"/>
        <v>0</v>
      </c>
      <c r="R8747" s="12">
        <v>39305</v>
      </c>
      <c r="S8747" s="17">
        <f t="shared" si="1636"/>
        <v>8</v>
      </c>
      <c r="T8747" s="17">
        <f t="shared" si="1637"/>
        <v>6</v>
      </c>
      <c r="U8747" s="17">
        <f t="shared" si="1638"/>
        <v>11</v>
      </c>
      <c r="V8747" s="18">
        <v>3741.1646652089848</v>
      </c>
      <c r="W8747">
        <f t="shared" si="1643"/>
        <v>15</v>
      </c>
    </row>
    <row r="8748" spans="1:23">
      <c r="A8748" s="12">
        <v>39195</v>
      </c>
      <c r="B8748" s="17">
        <f t="shared" si="1633"/>
        <v>4</v>
      </c>
      <c r="C8748" s="17">
        <f t="shared" si="1634"/>
        <v>1</v>
      </c>
      <c r="D8748" s="17">
        <f t="shared" si="1635"/>
        <v>23</v>
      </c>
      <c r="E8748" s="18">
        <v>1260.8399999999999</v>
      </c>
      <c r="F8748">
        <f t="shared" si="1641"/>
        <v>8746</v>
      </c>
      <c r="L8748" s="20">
        <f t="shared" si="1644"/>
        <v>1260.8399999999999</v>
      </c>
      <c r="N8748" s="2">
        <f t="shared" si="1642"/>
        <v>554.52963446812407</v>
      </c>
      <c r="O8748" s="2">
        <f t="shared" si="1639"/>
        <v>706.31036553187585</v>
      </c>
      <c r="P8748" s="2">
        <f t="shared" si="1640"/>
        <v>0</v>
      </c>
      <c r="R8748" s="12">
        <v>39316</v>
      </c>
      <c r="S8748" s="17">
        <f t="shared" si="1636"/>
        <v>8</v>
      </c>
      <c r="T8748" s="17">
        <f t="shared" si="1637"/>
        <v>3</v>
      </c>
      <c r="U8748" s="17">
        <f t="shared" si="1638"/>
        <v>22</v>
      </c>
      <c r="V8748" s="18">
        <v>3744.4724464968749</v>
      </c>
      <c r="W8748">
        <f t="shared" si="1643"/>
        <v>14</v>
      </c>
    </row>
    <row r="8749" spans="1:23">
      <c r="A8749" s="12">
        <v>39441</v>
      </c>
      <c r="B8749" s="17">
        <f t="shared" si="1633"/>
        <v>12</v>
      </c>
      <c r="C8749" s="17">
        <f t="shared" si="1634"/>
        <v>2</v>
      </c>
      <c r="D8749" s="17">
        <f t="shared" si="1635"/>
        <v>25</v>
      </c>
      <c r="E8749" s="18">
        <v>1260.2285163614063</v>
      </c>
      <c r="F8749">
        <f t="shared" si="1641"/>
        <v>8747</v>
      </c>
      <c r="L8749" s="20">
        <f t="shared" si="1644"/>
        <v>1260.2285163614063</v>
      </c>
      <c r="N8749" s="2">
        <f t="shared" si="1642"/>
        <v>554.52963446812407</v>
      </c>
      <c r="O8749" s="2">
        <f t="shared" si="1639"/>
        <v>705.69888189328219</v>
      </c>
      <c r="P8749" s="2">
        <f t="shared" si="1640"/>
        <v>0</v>
      </c>
      <c r="R8749" s="12">
        <v>39305</v>
      </c>
      <c r="S8749" s="17">
        <f t="shared" si="1636"/>
        <v>8</v>
      </c>
      <c r="T8749" s="17">
        <f t="shared" si="1637"/>
        <v>6</v>
      </c>
      <c r="U8749" s="17">
        <f t="shared" si="1638"/>
        <v>11</v>
      </c>
      <c r="V8749" s="18">
        <v>3751.4994751966797</v>
      </c>
      <c r="W8749">
        <f t="shared" si="1643"/>
        <v>13</v>
      </c>
    </row>
    <row r="8750" spans="1:23">
      <c r="A8750" s="12">
        <v>39194</v>
      </c>
      <c r="B8750" s="17">
        <f t="shared" si="1633"/>
        <v>4</v>
      </c>
      <c r="C8750" s="17">
        <f t="shared" si="1634"/>
        <v>7</v>
      </c>
      <c r="D8750" s="17">
        <f t="shared" si="1635"/>
        <v>22</v>
      </c>
      <c r="E8750" s="18">
        <v>1259.6300000000001</v>
      </c>
      <c r="F8750">
        <f t="shared" si="1641"/>
        <v>8748</v>
      </c>
      <c r="L8750" s="20">
        <f t="shared" si="1644"/>
        <v>1259.6300000000001</v>
      </c>
      <c r="N8750" s="2">
        <f t="shared" si="1642"/>
        <v>554.52963446812407</v>
      </c>
      <c r="O8750" s="2">
        <f t="shared" si="1639"/>
        <v>705.10036553187604</v>
      </c>
      <c r="P8750" s="2">
        <f t="shared" si="1640"/>
        <v>0</v>
      </c>
      <c r="R8750" s="12">
        <v>39274</v>
      </c>
      <c r="S8750" s="17">
        <f t="shared" si="1636"/>
        <v>7</v>
      </c>
      <c r="T8750" s="17">
        <f t="shared" si="1637"/>
        <v>3</v>
      </c>
      <c r="U8750" s="17">
        <f t="shared" si="1638"/>
        <v>11</v>
      </c>
      <c r="V8750" s="18">
        <v>3753.2602935019531</v>
      </c>
      <c r="W8750">
        <f t="shared" si="1643"/>
        <v>12</v>
      </c>
    </row>
    <row r="8751" spans="1:23">
      <c r="A8751" s="12">
        <v>39162</v>
      </c>
      <c r="B8751" s="17">
        <f t="shared" si="1633"/>
        <v>3</v>
      </c>
      <c r="C8751" s="17">
        <f t="shared" si="1634"/>
        <v>3</v>
      </c>
      <c r="D8751" s="17">
        <f t="shared" si="1635"/>
        <v>21</v>
      </c>
      <c r="E8751" s="18">
        <v>1258.68</v>
      </c>
      <c r="F8751">
        <f t="shared" si="1641"/>
        <v>8749</v>
      </c>
      <c r="L8751" s="20">
        <f t="shared" si="1644"/>
        <v>1258.68</v>
      </c>
      <c r="N8751" s="2">
        <f t="shared" si="1642"/>
        <v>554.52963446812407</v>
      </c>
      <c r="O8751" s="2">
        <f t="shared" si="1639"/>
        <v>704.15036553187599</v>
      </c>
      <c r="P8751" s="2">
        <f t="shared" si="1640"/>
        <v>0</v>
      </c>
      <c r="R8751" s="12">
        <v>39309</v>
      </c>
      <c r="S8751" s="17">
        <f t="shared" si="1636"/>
        <v>8</v>
      </c>
      <c r="T8751" s="17">
        <f t="shared" si="1637"/>
        <v>3</v>
      </c>
      <c r="U8751" s="17">
        <f t="shared" si="1638"/>
        <v>15</v>
      </c>
      <c r="V8751" s="18">
        <v>3754.3528300576172</v>
      </c>
      <c r="W8751">
        <f t="shared" si="1643"/>
        <v>11</v>
      </c>
    </row>
    <row r="8752" spans="1:23">
      <c r="A8752" s="12">
        <v>39151</v>
      </c>
      <c r="B8752" s="17">
        <f t="shared" si="1633"/>
        <v>3</v>
      </c>
      <c r="C8752" s="17">
        <f t="shared" si="1634"/>
        <v>6</v>
      </c>
      <c r="D8752" s="17">
        <f t="shared" si="1635"/>
        <v>10</v>
      </c>
      <c r="E8752" s="18">
        <v>1253.24</v>
      </c>
      <c r="F8752">
        <f t="shared" si="1641"/>
        <v>8750</v>
      </c>
      <c r="L8752" s="20">
        <f t="shared" si="1644"/>
        <v>1253.24</v>
      </c>
      <c r="N8752" s="2">
        <f t="shared" si="1642"/>
        <v>554.52963446812407</v>
      </c>
      <c r="O8752" s="2">
        <f t="shared" si="1639"/>
        <v>698.71036553187594</v>
      </c>
      <c r="P8752" s="2">
        <f t="shared" si="1640"/>
        <v>0</v>
      </c>
      <c r="R8752" s="12">
        <v>39314</v>
      </c>
      <c r="S8752" s="17">
        <f t="shared" si="1636"/>
        <v>8</v>
      </c>
      <c r="T8752" s="17">
        <f t="shared" si="1637"/>
        <v>1</v>
      </c>
      <c r="U8752" s="17">
        <f t="shared" si="1638"/>
        <v>20</v>
      </c>
      <c r="V8752" s="18">
        <v>3754.9156102535158</v>
      </c>
      <c r="W8752">
        <f t="shared" si="1643"/>
        <v>10</v>
      </c>
    </row>
    <row r="8753" spans="1:23">
      <c r="A8753" s="12">
        <v>39441</v>
      </c>
      <c r="B8753" s="17">
        <f t="shared" si="1633"/>
        <v>12</v>
      </c>
      <c r="C8753" s="17">
        <f t="shared" si="1634"/>
        <v>2</v>
      </c>
      <c r="D8753" s="17">
        <f t="shared" si="1635"/>
        <v>25</v>
      </c>
      <c r="E8753" s="18">
        <v>1249.090274475293</v>
      </c>
      <c r="F8753">
        <f t="shared" si="1641"/>
        <v>8751</v>
      </c>
      <c r="L8753" s="20">
        <f t="shared" si="1644"/>
        <v>1249.090274475293</v>
      </c>
      <c r="N8753" s="2">
        <f t="shared" si="1642"/>
        <v>554.52963446812407</v>
      </c>
      <c r="O8753" s="2">
        <f t="shared" si="1639"/>
        <v>694.5606400071689</v>
      </c>
      <c r="P8753" s="2">
        <f t="shared" si="1640"/>
        <v>0</v>
      </c>
      <c r="R8753" s="12">
        <v>39303</v>
      </c>
      <c r="S8753" s="17">
        <f t="shared" si="1636"/>
        <v>8</v>
      </c>
      <c r="T8753" s="17">
        <f t="shared" si="1637"/>
        <v>4</v>
      </c>
      <c r="U8753" s="17">
        <f t="shared" si="1638"/>
        <v>9</v>
      </c>
      <c r="V8753" s="18">
        <v>3755.7005244933594</v>
      </c>
      <c r="W8753">
        <f t="shared" si="1643"/>
        <v>9</v>
      </c>
    </row>
    <row r="8754" spans="1:23">
      <c r="A8754" s="12">
        <v>39442</v>
      </c>
      <c r="B8754" s="17">
        <f t="shared" si="1633"/>
        <v>12</v>
      </c>
      <c r="C8754" s="17">
        <f t="shared" si="1634"/>
        <v>3</v>
      </c>
      <c r="D8754" s="17">
        <f t="shared" si="1635"/>
        <v>26</v>
      </c>
      <c r="E8754" s="18">
        <v>1244.9124968839649</v>
      </c>
      <c r="F8754">
        <f t="shared" si="1641"/>
        <v>8752</v>
      </c>
      <c r="L8754" s="20">
        <f t="shared" si="1644"/>
        <v>1244.9124968839649</v>
      </c>
      <c r="N8754" s="2">
        <f t="shared" si="1642"/>
        <v>554.52963446812407</v>
      </c>
      <c r="O8754" s="2">
        <f t="shared" si="1639"/>
        <v>690.3828624158408</v>
      </c>
      <c r="P8754" s="2">
        <f t="shared" si="1640"/>
        <v>0</v>
      </c>
      <c r="R8754" s="12">
        <v>39323</v>
      </c>
      <c r="S8754" s="17">
        <f t="shared" si="1636"/>
        <v>8</v>
      </c>
      <c r="T8754" s="17">
        <f t="shared" si="1637"/>
        <v>3</v>
      </c>
      <c r="U8754" s="17">
        <f t="shared" si="1638"/>
        <v>29</v>
      </c>
      <c r="V8754" s="18">
        <v>3761.1454189990236</v>
      </c>
      <c r="W8754">
        <f t="shared" si="1643"/>
        <v>8</v>
      </c>
    </row>
    <row r="8755" spans="1:23">
      <c r="A8755" s="12">
        <v>39410</v>
      </c>
      <c r="B8755" s="17">
        <f t="shared" si="1633"/>
        <v>11</v>
      </c>
      <c r="C8755" s="17">
        <f t="shared" si="1634"/>
        <v>6</v>
      </c>
      <c r="D8755" s="17">
        <f t="shared" si="1635"/>
        <v>24</v>
      </c>
      <c r="E8755" s="18">
        <v>1243.5991668696095</v>
      </c>
      <c r="F8755">
        <f t="shared" si="1641"/>
        <v>8753</v>
      </c>
      <c r="L8755" s="20">
        <f t="shared" si="1644"/>
        <v>1243.5991668696095</v>
      </c>
      <c r="N8755" s="2">
        <f t="shared" si="1642"/>
        <v>554.52963446812407</v>
      </c>
      <c r="O8755" s="2">
        <f t="shared" si="1639"/>
        <v>689.06953240148539</v>
      </c>
      <c r="P8755" s="2">
        <f t="shared" si="1640"/>
        <v>0</v>
      </c>
      <c r="R8755" s="12">
        <v>39303</v>
      </c>
      <c r="S8755" s="17">
        <f t="shared" si="1636"/>
        <v>8</v>
      </c>
      <c r="T8755" s="17">
        <f t="shared" si="1637"/>
        <v>4</v>
      </c>
      <c r="U8755" s="17">
        <f t="shared" si="1638"/>
        <v>9</v>
      </c>
      <c r="V8755" s="18">
        <v>3762.2292110648432</v>
      </c>
      <c r="W8755">
        <f t="shared" si="1643"/>
        <v>7</v>
      </c>
    </row>
    <row r="8756" spans="1:23">
      <c r="A8756" s="12">
        <v>39138</v>
      </c>
      <c r="B8756" s="17">
        <f t="shared" si="1633"/>
        <v>2</v>
      </c>
      <c r="C8756" s="17">
        <f t="shared" si="1634"/>
        <v>7</v>
      </c>
      <c r="D8756" s="17">
        <f t="shared" si="1635"/>
        <v>25</v>
      </c>
      <c r="E8756" s="18">
        <v>1241.22</v>
      </c>
      <c r="F8756">
        <f t="shared" si="1641"/>
        <v>8754</v>
      </c>
      <c r="L8756" s="20">
        <f t="shared" si="1644"/>
        <v>1241.22</v>
      </c>
      <c r="N8756" s="2">
        <f t="shared" si="1642"/>
        <v>554.52963446812407</v>
      </c>
      <c r="O8756" s="2">
        <f t="shared" si="1639"/>
        <v>686.69036553187595</v>
      </c>
      <c r="P8756" s="2">
        <f t="shared" si="1640"/>
        <v>0</v>
      </c>
      <c r="R8756" s="12">
        <v>39315</v>
      </c>
      <c r="S8756" s="17">
        <f t="shared" si="1636"/>
        <v>8</v>
      </c>
      <c r="T8756" s="17">
        <f t="shared" si="1637"/>
        <v>2</v>
      </c>
      <c r="U8756" s="17">
        <f t="shared" si="1638"/>
        <v>21</v>
      </c>
      <c r="V8756" s="18">
        <v>3776.0902514707027</v>
      </c>
      <c r="W8756">
        <f t="shared" si="1643"/>
        <v>6</v>
      </c>
    </row>
    <row r="8757" spans="1:23">
      <c r="A8757" s="12">
        <v>39442</v>
      </c>
      <c r="B8757" s="17">
        <f t="shared" si="1633"/>
        <v>12</v>
      </c>
      <c r="C8757" s="17">
        <f t="shared" si="1634"/>
        <v>3</v>
      </c>
      <c r="D8757" s="17">
        <f t="shared" si="1635"/>
        <v>26</v>
      </c>
      <c r="E8757" s="18">
        <v>1235.0091064540038</v>
      </c>
      <c r="F8757">
        <f t="shared" si="1641"/>
        <v>8755</v>
      </c>
      <c r="L8757" s="20">
        <f t="shared" si="1644"/>
        <v>1235.0091064540038</v>
      </c>
      <c r="N8757" s="2">
        <f t="shared" si="1642"/>
        <v>554.52963446812407</v>
      </c>
      <c r="O8757" s="2">
        <f t="shared" si="1639"/>
        <v>680.47947198587974</v>
      </c>
      <c r="P8757" s="2">
        <f t="shared" si="1640"/>
        <v>0</v>
      </c>
      <c r="R8757" s="12">
        <v>39303</v>
      </c>
      <c r="S8757" s="17">
        <f t="shared" si="1636"/>
        <v>8</v>
      </c>
      <c r="T8757" s="17">
        <f t="shared" si="1637"/>
        <v>4</v>
      </c>
      <c r="U8757" s="17">
        <f t="shared" si="1638"/>
        <v>9</v>
      </c>
      <c r="V8757" s="18">
        <v>3801.1700185866212</v>
      </c>
      <c r="W8757">
        <f t="shared" si="1643"/>
        <v>5</v>
      </c>
    </row>
    <row r="8758" spans="1:23">
      <c r="A8758" s="12">
        <v>39410</v>
      </c>
      <c r="B8758" s="17">
        <f t="shared" si="1633"/>
        <v>11</v>
      </c>
      <c r="C8758" s="17">
        <f t="shared" si="1634"/>
        <v>6</v>
      </c>
      <c r="D8758" s="17">
        <f t="shared" si="1635"/>
        <v>24</v>
      </c>
      <c r="E8758" s="18">
        <v>1231.6627954466405</v>
      </c>
      <c r="F8758">
        <f t="shared" si="1641"/>
        <v>8756</v>
      </c>
      <c r="L8758" s="20">
        <f t="shared" si="1644"/>
        <v>1231.6627954466405</v>
      </c>
      <c r="N8758" s="2">
        <f t="shared" si="1642"/>
        <v>554.52963446812407</v>
      </c>
      <c r="O8758" s="2">
        <f t="shared" si="1639"/>
        <v>677.13316097851646</v>
      </c>
      <c r="P8758" s="2">
        <f t="shared" si="1640"/>
        <v>0</v>
      </c>
      <c r="R8758" s="12">
        <v>39315</v>
      </c>
      <c r="S8758" s="17">
        <f t="shared" si="1636"/>
        <v>8</v>
      </c>
      <c r="T8758" s="17">
        <f t="shared" si="1637"/>
        <v>2</v>
      </c>
      <c r="U8758" s="17">
        <f t="shared" si="1638"/>
        <v>21</v>
      </c>
      <c r="V8758" s="18">
        <v>3816.5175678089845</v>
      </c>
      <c r="W8758">
        <f t="shared" si="1643"/>
        <v>4</v>
      </c>
    </row>
    <row r="8759" spans="1:23">
      <c r="A8759" s="12">
        <v>39138</v>
      </c>
      <c r="B8759" s="17">
        <f t="shared" si="1633"/>
        <v>2</v>
      </c>
      <c r="C8759" s="17">
        <f t="shared" si="1634"/>
        <v>7</v>
      </c>
      <c r="D8759" s="17">
        <f t="shared" si="1635"/>
        <v>25</v>
      </c>
      <c r="E8759" s="18">
        <v>1219.3800000000001</v>
      </c>
      <c r="F8759">
        <f t="shared" si="1641"/>
        <v>8757</v>
      </c>
      <c r="L8759" s="20">
        <f t="shared" si="1644"/>
        <v>1219.3800000000001</v>
      </c>
      <c r="N8759" s="2">
        <f t="shared" si="1642"/>
        <v>554.52963446812407</v>
      </c>
      <c r="O8759" s="2">
        <f t="shared" si="1639"/>
        <v>664.85036553187604</v>
      </c>
      <c r="P8759" s="2">
        <f t="shared" si="1640"/>
        <v>0</v>
      </c>
      <c r="R8759" s="12">
        <v>39314</v>
      </c>
      <c r="S8759" s="17">
        <f t="shared" si="1636"/>
        <v>8</v>
      </c>
      <c r="T8759" s="17">
        <f t="shared" si="1637"/>
        <v>1</v>
      </c>
      <c r="U8759" s="17">
        <f t="shared" si="1638"/>
        <v>20</v>
      </c>
      <c r="V8759" s="18">
        <v>3827.2825074595698</v>
      </c>
      <c r="W8759">
        <f t="shared" si="1643"/>
        <v>3</v>
      </c>
    </row>
    <row r="8760" spans="1:23">
      <c r="A8760" s="12">
        <v>39138</v>
      </c>
      <c r="B8760" s="17">
        <f t="shared" si="1633"/>
        <v>2</v>
      </c>
      <c r="C8760" s="17">
        <f t="shared" si="1634"/>
        <v>7</v>
      </c>
      <c r="D8760" s="17">
        <f t="shared" si="1635"/>
        <v>25</v>
      </c>
      <c r="E8760" s="18">
        <v>1216.32</v>
      </c>
      <c r="F8760">
        <f t="shared" si="1641"/>
        <v>8758</v>
      </c>
      <c r="L8760" s="20">
        <f t="shared" si="1644"/>
        <v>1216.32</v>
      </c>
      <c r="N8760" s="2">
        <f t="shared" si="1642"/>
        <v>554.52963446812407</v>
      </c>
      <c r="O8760" s="2">
        <f t="shared" si="1639"/>
        <v>661.79036553187586</v>
      </c>
      <c r="P8760" s="2">
        <f t="shared" si="1640"/>
        <v>0</v>
      </c>
      <c r="R8760" s="12">
        <v>39315</v>
      </c>
      <c r="S8760" s="17">
        <f t="shared" si="1636"/>
        <v>8</v>
      </c>
      <c r="T8760" s="17">
        <f t="shared" si="1637"/>
        <v>2</v>
      </c>
      <c r="U8760" s="17">
        <f t="shared" si="1638"/>
        <v>21</v>
      </c>
      <c r="V8760" s="18">
        <v>3839.4367676957036</v>
      </c>
      <c r="W8760">
        <f t="shared" si="1643"/>
        <v>2</v>
      </c>
    </row>
    <row r="8761" spans="1:23">
      <c r="A8761" s="12">
        <v>39442</v>
      </c>
      <c r="B8761" s="17">
        <f t="shared" si="1633"/>
        <v>12</v>
      </c>
      <c r="C8761" s="17">
        <f t="shared" si="1634"/>
        <v>3</v>
      </c>
      <c r="D8761" s="17">
        <f t="shared" si="1635"/>
        <v>26</v>
      </c>
      <c r="E8761" s="18">
        <v>1204.9128899918749</v>
      </c>
      <c r="F8761">
        <f t="shared" si="1641"/>
        <v>8759</v>
      </c>
      <c r="L8761" s="20">
        <f t="shared" si="1644"/>
        <v>1204.9128899918749</v>
      </c>
      <c r="N8761" s="2">
        <f t="shared" si="1642"/>
        <v>554.52963446812407</v>
      </c>
      <c r="O8761" s="2">
        <f t="shared" si="1639"/>
        <v>650.38325552375079</v>
      </c>
      <c r="P8761" s="2">
        <f t="shared" si="1640"/>
        <v>0</v>
      </c>
      <c r="R8761" s="12">
        <v>39314</v>
      </c>
      <c r="S8761" s="17">
        <f t="shared" si="1636"/>
        <v>8</v>
      </c>
      <c r="T8761" s="17">
        <f t="shared" si="1637"/>
        <v>1</v>
      </c>
      <c r="U8761" s="17">
        <f t="shared" si="1638"/>
        <v>20</v>
      </c>
      <c r="V8761" s="18">
        <v>3892.5842461291018</v>
      </c>
      <c r="W8761">
        <f t="shared" si="1643"/>
        <v>1</v>
      </c>
    </row>
  </sheetData>
  <sortState ref="R2:V8761">
    <sortCondition ref="V2:V8761"/>
  </sortState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5"/>
  <sheetViews>
    <sheetView tabSelected="1" topLeftCell="B1" zoomScaleNormal="100" workbookViewId="0">
      <selection activeCell="M23" sqref="M23:N23"/>
    </sheetView>
  </sheetViews>
  <sheetFormatPr defaultRowHeight="12.75"/>
  <cols>
    <col min="1" max="1" width="13.85546875" customWidth="1"/>
    <col min="2" max="2" width="11.140625" customWidth="1"/>
    <col min="13" max="13" width="7.140625" hidden="1" customWidth="1"/>
    <col min="14" max="14" width="9.85546875" hidden="1" customWidth="1"/>
  </cols>
  <sheetData>
    <row r="1" spans="1:14" ht="26.25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3"/>
      <c r="N1" s="23"/>
    </row>
    <row r="2" spans="1:14" ht="20.25" customHeight="1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4"/>
      <c r="N2" s="24"/>
    </row>
    <row r="3" spans="1:14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11" spans="1:14">
      <c r="M11" s="27" t="s">
        <v>20</v>
      </c>
      <c r="N11" s="28"/>
    </row>
    <row r="12" spans="1:14">
      <c r="M12" s="25" t="s">
        <v>19</v>
      </c>
      <c r="N12" s="26"/>
    </row>
    <row r="13" spans="1:14">
      <c r="M13" s="4" t="s">
        <v>18</v>
      </c>
      <c r="N13" s="5" t="s">
        <v>21</v>
      </c>
    </row>
    <row r="14" spans="1:14">
      <c r="M14" s="6">
        <f t="shared" ref="M14:M25" si="0">+B40</f>
        <v>0</v>
      </c>
      <c r="N14" s="7">
        <f t="shared" ref="N14:N25" si="1">+C40</f>
        <v>3892.5842461291018</v>
      </c>
    </row>
    <row r="15" spans="1:14">
      <c r="M15" s="6">
        <f t="shared" si="0"/>
        <v>11</v>
      </c>
      <c r="N15" s="7">
        <f t="shared" si="1"/>
        <v>3753.2602935019531</v>
      </c>
    </row>
    <row r="16" spans="1:14">
      <c r="M16" s="6">
        <f t="shared" si="0"/>
        <v>40</v>
      </c>
      <c r="N16" s="7">
        <f t="shared" si="1"/>
        <v>3686.3666079710938</v>
      </c>
    </row>
    <row r="17" spans="13:14">
      <c r="M17" s="6">
        <f t="shared" si="0"/>
        <v>58</v>
      </c>
      <c r="N17" s="7">
        <f t="shared" si="1"/>
        <v>3639</v>
      </c>
    </row>
    <row r="18" spans="13:14">
      <c r="M18" s="6">
        <f t="shared" si="0"/>
        <v>135</v>
      </c>
      <c r="N18" s="7">
        <f t="shared" si="1"/>
        <v>3541.921331988086</v>
      </c>
    </row>
    <row r="19" spans="13:14">
      <c r="M19" s="6">
        <f t="shared" si="0"/>
        <v>347</v>
      </c>
      <c r="N19" s="7">
        <f t="shared" si="1"/>
        <v>3348</v>
      </c>
    </row>
    <row r="20" spans="13:14">
      <c r="M20" s="6">
        <f t="shared" si="0"/>
        <v>597</v>
      </c>
      <c r="N20" s="7">
        <f t="shared" si="1"/>
        <v>3218</v>
      </c>
    </row>
    <row r="21" spans="13:14">
      <c r="M21" s="6">
        <f t="shared" si="0"/>
        <v>833</v>
      </c>
      <c r="N21" s="7">
        <f t="shared" si="1"/>
        <v>3094</v>
      </c>
    </row>
    <row r="22" spans="13:14">
      <c r="M22" s="6">
        <f t="shared" si="0"/>
        <v>1186</v>
      </c>
      <c r="N22" s="7">
        <f t="shared" si="1"/>
        <v>2943.67</v>
      </c>
    </row>
    <row r="23" spans="13:14">
      <c r="M23" s="6">
        <f t="shared" si="0"/>
        <v>1542</v>
      </c>
      <c r="N23" s="7">
        <f t="shared" si="1"/>
        <v>2798.0555713626954</v>
      </c>
    </row>
    <row r="24" spans="13:14">
      <c r="M24" s="9">
        <f t="shared" si="0"/>
        <v>1600</v>
      </c>
      <c r="N24" s="10">
        <f t="shared" si="1"/>
        <v>2778.0675522095703</v>
      </c>
    </row>
    <row r="25" spans="13:14">
      <c r="M25" s="9">
        <f t="shared" si="0"/>
        <v>1639</v>
      </c>
      <c r="N25" s="10">
        <f t="shared" si="1"/>
        <v>2765</v>
      </c>
    </row>
    <row r="35" spans="1:9" ht="17.25" customHeight="1"/>
    <row r="36" spans="1:9" ht="15" customHeight="1"/>
    <row r="39" spans="1:9">
      <c r="A39" s="14" t="s">
        <v>23</v>
      </c>
      <c r="B39" s="14" t="s">
        <v>18</v>
      </c>
      <c r="C39" s="14" t="s">
        <v>1</v>
      </c>
    </row>
    <row r="40" spans="1:9">
      <c r="A40">
        <v>8</v>
      </c>
      <c r="B40">
        <f>'Sorted Data'!F2</f>
        <v>0</v>
      </c>
      <c r="C40" s="19">
        <f>'Sorted Data'!M2</f>
        <v>3892.5842461291018</v>
      </c>
      <c r="G40">
        <v>1</v>
      </c>
      <c r="H40" t="s">
        <v>6</v>
      </c>
      <c r="I40" s="19">
        <f t="array" ref="I40">MAX(IF('Sorted Data'!$B$2:$B$8761='JP-6'!G40,'Sorted Data'!$E$2:$E$8761))</f>
        <v>2943.67</v>
      </c>
    </row>
    <row r="41" spans="1:9">
      <c r="A41">
        <v>7</v>
      </c>
      <c r="B41">
        <f>'Sorted Data'!F13</f>
        <v>11</v>
      </c>
      <c r="C41" s="19">
        <f>'Sorted Data'!M13</f>
        <v>3753.2602935019531</v>
      </c>
      <c r="G41">
        <f>1+G40</f>
        <v>2</v>
      </c>
      <c r="H41" t="s">
        <v>7</v>
      </c>
      <c r="I41" s="19">
        <f t="array" ref="I41">MAX(IF('Sorted Data'!$B$2:$B$8761='JP-6'!G41,'Sorted Data'!$E$2:$E$8761))</f>
        <v>3218</v>
      </c>
    </row>
    <row r="42" spans="1:9">
      <c r="A42">
        <v>9</v>
      </c>
      <c r="B42">
        <f>'Sorted Data'!F42</f>
        <v>40</v>
      </c>
      <c r="C42" s="19">
        <f>'Sorted Data'!M42</f>
        <v>3686.3666079710938</v>
      </c>
      <c r="G42">
        <f t="shared" ref="G42:G51" si="2">1+G41</f>
        <v>3</v>
      </c>
      <c r="H42" t="s">
        <v>8</v>
      </c>
      <c r="I42" s="19">
        <f t="array" ref="I42">MAX(IF('Sorted Data'!$B$2:$B$8761='JP-6'!G42,'Sorted Data'!$E$2:$E$8761))</f>
        <v>2765</v>
      </c>
    </row>
    <row r="43" spans="1:9">
      <c r="A43">
        <v>6</v>
      </c>
      <c r="B43">
        <f>'Sorted Data'!F60</f>
        <v>58</v>
      </c>
      <c r="C43" s="19">
        <f>'Sorted Data'!K60</f>
        <v>3639</v>
      </c>
      <c r="G43">
        <f t="shared" si="2"/>
        <v>4</v>
      </c>
      <c r="H43" t="s">
        <v>9</v>
      </c>
      <c r="I43" s="19">
        <f t="array" ref="I43">MAX(IF('Sorted Data'!$B$2:$B$8761='JP-6'!G43,'Sorted Data'!$E$2:$E$8761))</f>
        <v>3094</v>
      </c>
    </row>
    <row r="44" spans="1:9">
      <c r="A44">
        <v>10</v>
      </c>
      <c r="B44">
        <f>'Sorted Data'!F137</f>
        <v>135</v>
      </c>
      <c r="C44" s="19">
        <f>'Sorted Data'!M137</f>
        <v>3541.921331988086</v>
      </c>
      <c r="G44">
        <f t="shared" si="2"/>
        <v>5</v>
      </c>
      <c r="H44" t="s">
        <v>10</v>
      </c>
      <c r="I44" s="19">
        <f t="array" ref="I44">MAX(IF('Sorted Data'!$B$2:$B$8761='JP-6'!G44,'Sorted Data'!$E$2:$E$8761))</f>
        <v>3348</v>
      </c>
    </row>
    <row r="45" spans="1:9">
      <c r="A45">
        <v>5</v>
      </c>
      <c r="B45">
        <f>'Sorted Data'!F349</f>
        <v>347</v>
      </c>
      <c r="C45" s="19">
        <f>'Sorted Data'!M349</f>
        <v>3348</v>
      </c>
      <c r="G45">
        <f t="shared" si="2"/>
        <v>6</v>
      </c>
      <c r="H45" t="s">
        <v>11</v>
      </c>
      <c r="I45" s="19">
        <f t="array" ref="I45">MAX(IF('Sorted Data'!$B$2:$B$8761='JP-6'!G45,'Sorted Data'!$E$2:$E$8761))</f>
        <v>3639</v>
      </c>
    </row>
    <row r="46" spans="1:9">
      <c r="A46">
        <v>2</v>
      </c>
      <c r="B46">
        <f>'Sorted Data'!F599</f>
        <v>597</v>
      </c>
      <c r="C46" s="19">
        <f>'Sorted Data'!M599</f>
        <v>3218</v>
      </c>
      <c r="G46">
        <f t="shared" si="2"/>
        <v>7</v>
      </c>
      <c r="H46" t="s">
        <v>12</v>
      </c>
      <c r="I46" s="19">
        <f t="array" ref="I46">MAX(IF('Sorted Data'!$B$2:$B$8761='JP-6'!G46,'Sorted Data'!$E$2:$E$8761))</f>
        <v>3753.2602935019531</v>
      </c>
    </row>
    <row r="47" spans="1:9">
      <c r="A47">
        <v>4</v>
      </c>
      <c r="B47">
        <f>'Sorted Data'!F835</f>
        <v>833</v>
      </c>
      <c r="C47" s="19">
        <f>'Sorted Data'!M835</f>
        <v>3094</v>
      </c>
      <c r="G47">
        <f t="shared" si="2"/>
        <v>8</v>
      </c>
      <c r="H47" t="s">
        <v>13</v>
      </c>
      <c r="I47" s="19">
        <f t="array" ref="I47">MAX(IF('Sorted Data'!$B$2:$B$8761='JP-6'!G47,'Sorted Data'!$E$2:$E$8761))</f>
        <v>3892.5842461291018</v>
      </c>
    </row>
    <row r="48" spans="1:9">
      <c r="A48">
        <v>1</v>
      </c>
      <c r="B48">
        <f>'Sorted Data'!F1188</f>
        <v>1186</v>
      </c>
      <c r="C48" s="19">
        <f>'Sorted Data'!M1188</f>
        <v>2943.67</v>
      </c>
      <c r="G48">
        <f t="shared" si="2"/>
        <v>9</v>
      </c>
      <c r="H48" t="s">
        <v>14</v>
      </c>
      <c r="I48" s="19">
        <f t="array" ref="I48">MAX(IF('Sorted Data'!$B$2:$B$8761='JP-6'!G48,'Sorted Data'!$E$2:$E$8761))</f>
        <v>3686.3666079710938</v>
      </c>
    </row>
    <row r="49" spans="1:9">
      <c r="A49">
        <v>12</v>
      </c>
      <c r="B49">
        <f>'Sorted Data'!F1544</f>
        <v>1542</v>
      </c>
      <c r="C49" s="19">
        <f>'Sorted Data'!M1544</f>
        <v>2798.0555713626954</v>
      </c>
      <c r="G49">
        <f t="shared" si="2"/>
        <v>10</v>
      </c>
      <c r="H49" t="s">
        <v>15</v>
      </c>
      <c r="I49" s="19">
        <f t="array" ref="I49">MAX(IF('Sorted Data'!$B$2:$B$8761='JP-6'!G49,'Sorted Data'!$E$2:$E$8761))</f>
        <v>3541.921331988086</v>
      </c>
    </row>
    <row r="50" spans="1:9">
      <c r="A50">
        <v>11</v>
      </c>
      <c r="B50">
        <f>'Sorted Data'!F1602</f>
        <v>1600</v>
      </c>
      <c r="C50" s="19">
        <f>'Sorted Data'!M1602</f>
        <v>2778.0675522095703</v>
      </c>
      <c r="G50">
        <f t="shared" si="2"/>
        <v>11</v>
      </c>
      <c r="H50" t="s">
        <v>16</v>
      </c>
      <c r="I50" s="19">
        <f t="array" ref="I50">MAX(IF('Sorted Data'!$B$2:$B$8761='JP-6'!G50,'Sorted Data'!$E$2:$E$8761))</f>
        <v>2778.2033012320308</v>
      </c>
    </row>
    <row r="51" spans="1:9">
      <c r="A51">
        <v>3</v>
      </c>
      <c r="B51">
        <f>'Sorted Data'!F1641</f>
        <v>1639</v>
      </c>
      <c r="C51" s="19">
        <f>'Sorted Data'!M1641</f>
        <v>2765</v>
      </c>
      <c r="G51">
        <f t="shared" si="2"/>
        <v>12</v>
      </c>
      <c r="H51" t="s">
        <v>17</v>
      </c>
      <c r="I51" s="19">
        <f t="array" ref="I51">MAX(IF('Sorted Data'!$B$2:$B$8761='JP-6'!G51,'Sorted Data'!$E$2:$E$8761))</f>
        <v>2798.0555713626954</v>
      </c>
    </row>
    <row r="54" spans="1:9">
      <c r="A54" s="3"/>
      <c r="B54" s="19"/>
      <c r="D54" s="21"/>
    </row>
    <row r="55" spans="1:9">
      <c r="A55" s="3"/>
      <c r="B55" s="19"/>
      <c r="D55" s="21"/>
    </row>
    <row r="56" spans="1:9">
      <c r="A56" s="3"/>
      <c r="B56" s="19"/>
      <c r="D56" s="21"/>
    </row>
    <row r="57" spans="1:9">
      <c r="A57" s="3"/>
      <c r="B57" s="19"/>
      <c r="D57" s="21"/>
    </row>
    <row r="58" spans="1:9">
      <c r="A58" s="3"/>
      <c r="B58" s="19"/>
      <c r="D58" s="21"/>
    </row>
    <row r="59" spans="1:9">
      <c r="A59" s="3"/>
      <c r="B59" s="19"/>
      <c r="D59" s="21"/>
    </row>
    <row r="60" spans="1:9">
      <c r="A60" s="3"/>
      <c r="B60" s="19"/>
      <c r="D60" s="21"/>
    </row>
    <row r="61" spans="1:9">
      <c r="A61" s="3"/>
      <c r="B61" s="19"/>
      <c r="D61" s="21"/>
    </row>
    <row r="62" spans="1:9">
      <c r="A62" s="3"/>
      <c r="B62" s="19"/>
      <c r="D62" s="21"/>
    </row>
    <row r="63" spans="1:9">
      <c r="A63" s="3"/>
      <c r="B63" s="19"/>
      <c r="D63" s="21"/>
    </row>
    <row r="64" spans="1:9">
      <c r="A64" s="3"/>
      <c r="B64" s="19"/>
      <c r="D64" s="21"/>
    </row>
    <row r="65" spans="1:4">
      <c r="A65" s="3"/>
      <c r="B65" s="19"/>
      <c r="D65" s="21"/>
    </row>
  </sheetData>
  <mergeCells count="4">
    <mergeCell ref="M12:N12"/>
    <mergeCell ref="M11:N11"/>
    <mergeCell ref="A1:L1"/>
    <mergeCell ref="A2:L2"/>
  </mergeCells>
  <phoneticPr fontId="0" type="noConversion"/>
  <printOptions horizontalCentered="1"/>
  <pageMargins left="0.9" right="1.0625" top="1.55" bottom="0.51" header="0.75" footer="0.16"/>
  <pageSetup scale="97" orientation="landscape" r:id="rId1"/>
  <headerFooter scaleWithDoc="0">
    <oddHeader xml:space="preserve">&amp;R&amp;"Arial,Bold"Docket No. 080317-EI&amp;1. &amp;10 
Cost Allocation          &amp;1. &amp;10 
Exhibit &amp;A                &amp;1.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Sorted Data</vt:lpstr>
      <vt:lpstr>JP-6</vt:lpstr>
      <vt:lpstr>'JP-6'!Print_Area</vt:lpstr>
    </vt:vector>
  </TitlesOfParts>
  <Company>Texas Instruments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Leypoldt</dc:creator>
  <cp:lastModifiedBy>Jeffry C. Pollock</cp:lastModifiedBy>
  <cp:lastPrinted>2008-11-26T00:10:51Z</cp:lastPrinted>
  <dcterms:created xsi:type="dcterms:W3CDTF">2001-02-16T19:01:22Z</dcterms:created>
  <dcterms:modified xsi:type="dcterms:W3CDTF">2008-11-26T02:25:55Z</dcterms:modified>
</cp:coreProperties>
</file>